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00"/>
  </bookViews>
  <sheets>
    <sheet name="InvoiceDetail" sheetId="1" r:id="rId1"/>
    <sheet name="Sheet1" sheetId="2" r:id="rId2"/>
  </sheets>
  <definedNames>
    <definedName name="_xlnm._FilterDatabase" localSheetId="1" hidden="1">Sheet1!$A$1:$E$2471</definedName>
  </definedNames>
  <calcPr calcId="162913"/>
</workbook>
</file>

<file path=xl/calcChain.xml><?xml version="1.0" encoding="utf-8"?>
<calcChain xmlns="http://schemas.openxmlformats.org/spreadsheetml/2006/main">
  <c r="G3" i="1" l="1"/>
  <c r="H3" i="1"/>
  <c r="I3" i="1"/>
  <c r="J3" i="1"/>
  <c r="G4" i="1"/>
  <c r="H4" i="1"/>
  <c r="I4" i="1"/>
  <c r="J4" i="1"/>
  <c r="G5" i="1"/>
  <c r="H5" i="1"/>
  <c r="I5" i="1"/>
  <c r="J5" i="1"/>
  <c r="G6" i="1"/>
  <c r="H6" i="1"/>
  <c r="I6" i="1"/>
  <c r="J6" i="1"/>
  <c r="G7" i="1"/>
  <c r="H7" i="1"/>
  <c r="I7" i="1"/>
  <c r="J7" i="1"/>
  <c r="G8" i="1"/>
  <c r="H8" i="1"/>
  <c r="I8" i="1"/>
  <c r="J8" i="1"/>
  <c r="G9" i="1"/>
  <c r="H9" i="1"/>
  <c r="I9" i="1"/>
  <c r="J9" i="1"/>
  <c r="G10" i="1"/>
  <c r="H10" i="1"/>
  <c r="I10" i="1"/>
  <c r="J10" i="1"/>
  <c r="G11" i="1"/>
  <c r="H11" i="1"/>
  <c r="I11" i="1"/>
  <c r="J11" i="1"/>
  <c r="G12" i="1"/>
  <c r="H12" i="1"/>
  <c r="I12" i="1"/>
  <c r="J12" i="1"/>
  <c r="G13" i="1"/>
  <c r="H13" i="1"/>
  <c r="I13" i="1"/>
  <c r="J13" i="1"/>
  <c r="G14" i="1"/>
  <c r="H14" i="1"/>
  <c r="I14" i="1"/>
  <c r="J14" i="1"/>
  <c r="G15" i="1"/>
  <c r="H15" i="1"/>
  <c r="I15" i="1"/>
  <c r="J15" i="1"/>
  <c r="G16" i="1"/>
  <c r="H16" i="1"/>
  <c r="I16" i="1"/>
  <c r="J16" i="1"/>
  <c r="G17" i="1"/>
  <c r="H17" i="1"/>
  <c r="I17" i="1"/>
  <c r="J17" i="1"/>
  <c r="G18" i="1"/>
  <c r="H18" i="1"/>
  <c r="I18" i="1"/>
  <c r="J18" i="1"/>
  <c r="G19" i="1"/>
  <c r="H19" i="1"/>
  <c r="I19" i="1"/>
  <c r="J19" i="1"/>
  <c r="G20" i="1"/>
  <c r="H20" i="1"/>
  <c r="I20" i="1"/>
  <c r="J20" i="1"/>
  <c r="G21" i="1"/>
  <c r="H21" i="1"/>
  <c r="I21" i="1"/>
  <c r="J21" i="1"/>
  <c r="G22" i="1"/>
  <c r="H22" i="1"/>
  <c r="I22" i="1"/>
  <c r="J22" i="1"/>
  <c r="G23" i="1"/>
  <c r="H23" i="1"/>
  <c r="I23" i="1"/>
  <c r="J23" i="1"/>
  <c r="G24" i="1"/>
  <c r="H24" i="1"/>
  <c r="I24" i="1"/>
  <c r="J24" i="1"/>
  <c r="G25" i="1"/>
  <c r="H25" i="1"/>
  <c r="I25" i="1"/>
  <c r="J25" i="1"/>
  <c r="G26" i="1"/>
  <c r="H26" i="1"/>
  <c r="I26" i="1"/>
  <c r="J26" i="1"/>
  <c r="G27" i="1"/>
  <c r="H27" i="1"/>
  <c r="I27" i="1"/>
  <c r="J27" i="1"/>
  <c r="G28" i="1"/>
  <c r="H28" i="1"/>
  <c r="I28" i="1"/>
  <c r="J28" i="1"/>
  <c r="G29" i="1"/>
  <c r="H29" i="1"/>
  <c r="I29" i="1"/>
  <c r="J29" i="1"/>
  <c r="G30" i="1"/>
  <c r="H30" i="1"/>
  <c r="I30" i="1"/>
  <c r="J30" i="1"/>
  <c r="G31" i="1"/>
  <c r="H31" i="1"/>
  <c r="I31" i="1"/>
  <c r="J31" i="1"/>
  <c r="G32" i="1"/>
  <c r="H32" i="1"/>
  <c r="I32" i="1"/>
  <c r="J32" i="1"/>
  <c r="G33" i="1"/>
  <c r="H33" i="1"/>
  <c r="I33" i="1"/>
  <c r="J33" i="1"/>
  <c r="G34" i="1"/>
  <c r="H34" i="1"/>
  <c r="I34" i="1"/>
  <c r="J34" i="1"/>
  <c r="G35" i="1"/>
  <c r="H35" i="1"/>
  <c r="I35" i="1"/>
  <c r="J35" i="1"/>
  <c r="G36" i="1"/>
  <c r="H36" i="1"/>
  <c r="I36" i="1"/>
  <c r="J36" i="1"/>
  <c r="G37" i="1"/>
  <c r="H37" i="1"/>
  <c r="I37" i="1"/>
  <c r="J37" i="1"/>
  <c r="G38" i="1"/>
  <c r="H38" i="1"/>
  <c r="I38" i="1"/>
  <c r="J38" i="1"/>
  <c r="G39" i="1"/>
  <c r="H39" i="1"/>
  <c r="I39" i="1"/>
  <c r="J39" i="1"/>
  <c r="G40" i="1"/>
  <c r="H40" i="1"/>
  <c r="I40" i="1"/>
  <c r="J40" i="1"/>
  <c r="G41" i="1"/>
  <c r="H41" i="1"/>
  <c r="I41" i="1"/>
  <c r="J41" i="1"/>
  <c r="G42" i="1"/>
  <c r="H42" i="1"/>
  <c r="I42" i="1"/>
  <c r="J42" i="1"/>
  <c r="G43" i="1"/>
  <c r="H43" i="1"/>
  <c r="I43" i="1"/>
  <c r="J43" i="1"/>
  <c r="G44" i="1"/>
  <c r="H44" i="1"/>
  <c r="I44" i="1"/>
  <c r="J44" i="1"/>
  <c r="G45" i="1"/>
  <c r="H45" i="1"/>
  <c r="I45" i="1"/>
  <c r="J45" i="1"/>
  <c r="G46" i="1"/>
  <c r="H46" i="1"/>
  <c r="I46" i="1"/>
  <c r="J46" i="1"/>
  <c r="G47" i="1"/>
  <c r="H47" i="1"/>
  <c r="I47" i="1"/>
  <c r="J47" i="1"/>
  <c r="G48" i="1"/>
  <c r="H48" i="1"/>
  <c r="I48" i="1"/>
  <c r="J48" i="1"/>
  <c r="G49" i="1"/>
  <c r="H49" i="1"/>
  <c r="I49" i="1"/>
  <c r="J49" i="1"/>
  <c r="G50" i="1"/>
  <c r="H50" i="1"/>
  <c r="I50" i="1"/>
  <c r="J50" i="1"/>
  <c r="G51" i="1"/>
  <c r="H51" i="1"/>
  <c r="I51" i="1"/>
  <c r="J51" i="1"/>
  <c r="G52" i="1"/>
  <c r="H52" i="1"/>
  <c r="I52" i="1"/>
  <c r="J52" i="1"/>
  <c r="G53" i="1"/>
  <c r="H53" i="1"/>
  <c r="I53" i="1"/>
  <c r="J53" i="1"/>
  <c r="G54" i="1"/>
  <c r="H54" i="1"/>
  <c r="I54" i="1"/>
  <c r="J54" i="1"/>
  <c r="G55" i="1"/>
  <c r="H55" i="1"/>
  <c r="I55" i="1"/>
  <c r="J55" i="1"/>
  <c r="G56" i="1"/>
  <c r="H56" i="1"/>
  <c r="I56" i="1"/>
  <c r="J56" i="1"/>
  <c r="G57" i="1"/>
  <c r="H57" i="1"/>
  <c r="I57" i="1"/>
  <c r="J57" i="1"/>
  <c r="G58" i="1"/>
  <c r="H58" i="1"/>
  <c r="I58" i="1"/>
  <c r="J58" i="1"/>
  <c r="G59" i="1"/>
  <c r="H59" i="1"/>
  <c r="I59" i="1"/>
  <c r="J59" i="1"/>
  <c r="G60" i="1"/>
  <c r="H60" i="1"/>
  <c r="I60" i="1"/>
  <c r="J60" i="1"/>
  <c r="G61" i="1"/>
  <c r="H61" i="1"/>
  <c r="I61" i="1"/>
  <c r="J61" i="1"/>
  <c r="G62" i="1"/>
  <c r="H62" i="1"/>
  <c r="I62" i="1"/>
  <c r="J62" i="1"/>
  <c r="G63" i="1"/>
  <c r="H63" i="1"/>
  <c r="I63" i="1"/>
  <c r="J63" i="1"/>
  <c r="G64" i="1"/>
  <c r="H64" i="1"/>
  <c r="I64" i="1"/>
  <c r="J64" i="1"/>
  <c r="G65" i="1"/>
  <c r="H65" i="1"/>
  <c r="I65" i="1"/>
  <c r="J65" i="1"/>
  <c r="G66" i="1"/>
  <c r="H66" i="1"/>
  <c r="I66" i="1"/>
  <c r="J66" i="1"/>
  <c r="G67" i="1"/>
  <c r="H67" i="1"/>
  <c r="I67" i="1"/>
  <c r="J67" i="1"/>
  <c r="G68" i="1"/>
  <c r="H68" i="1"/>
  <c r="I68" i="1"/>
  <c r="J68" i="1"/>
  <c r="G69" i="1"/>
  <c r="H69" i="1"/>
  <c r="I69" i="1"/>
  <c r="J69" i="1"/>
  <c r="G70" i="1"/>
  <c r="H70" i="1"/>
  <c r="I70" i="1"/>
  <c r="J70" i="1"/>
  <c r="G71" i="1"/>
  <c r="H71" i="1"/>
  <c r="I71" i="1"/>
  <c r="J71" i="1"/>
  <c r="G72" i="1"/>
  <c r="H72" i="1"/>
  <c r="I72" i="1"/>
  <c r="J72" i="1"/>
  <c r="G73" i="1"/>
  <c r="H73" i="1"/>
  <c r="I73" i="1"/>
  <c r="J73" i="1"/>
  <c r="G74" i="1"/>
  <c r="H74" i="1"/>
  <c r="I74" i="1"/>
  <c r="J74" i="1"/>
  <c r="G75" i="1"/>
  <c r="H75" i="1"/>
  <c r="I75" i="1"/>
  <c r="J75" i="1"/>
  <c r="G76" i="1"/>
  <c r="H76" i="1"/>
  <c r="I76" i="1"/>
  <c r="J76" i="1"/>
  <c r="G77" i="1"/>
  <c r="H77" i="1"/>
  <c r="I77" i="1"/>
  <c r="J77" i="1"/>
  <c r="G78" i="1"/>
  <c r="H78" i="1"/>
  <c r="I78" i="1"/>
  <c r="J78" i="1"/>
  <c r="G79" i="1"/>
  <c r="H79" i="1"/>
  <c r="I79" i="1"/>
  <c r="J79" i="1"/>
  <c r="G80" i="1"/>
  <c r="H80" i="1"/>
  <c r="I80" i="1"/>
  <c r="J80" i="1"/>
  <c r="G81" i="1"/>
  <c r="H81" i="1"/>
  <c r="I81" i="1"/>
  <c r="J81" i="1"/>
  <c r="G82" i="1"/>
  <c r="H82" i="1"/>
  <c r="I82" i="1"/>
  <c r="J82" i="1"/>
  <c r="G83" i="1"/>
  <c r="H83" i="1"/>
  <c r="I83" i="1"/>
  <c r="J83" i="1"/>
  <c r="G84" i="1"/>
  <c r="H84" i="1"/>
  <c r="I84" i="1"/>
  <c r="J84" i="1"/>
  <c r="G85" i="1"/>
  <c r="H85" i="1"/>
  <c r="I85" i="1"/>
  <c r="J85" i="1"/>
  <c r="G86" i="1"/>
  <c r="H86" i="1"/>
  <c r="I86" i="1"/>
  <c r="J86" i="1"/>
  <c r="G87" i="1"/>
  <c r="H87" i="1"/>
  <c r="I87" i="1"/>
  <c r="J87" i="1"/>
  <c r="G88" i="1"/>
  <c r="H88" i="1"/>
  <c r="I88" i="1"/>
  <c r="J88" i="1"/>
  <c r="G89" i="1"/>
  <c r="H89" i="1"/>
  <c r="I89" i="1"/>
  <c r="J89" i="1"/>
  <c r="G90" i="1"/>
  <c r="H90" i="1"/>
  <c r="I90" i="1"/>
  <c r="J90" i="1"/>
  <c r="G91" i="1"/>
  <c r="H91" i="1"/>
  <c r="I91" i="1"/>
  <c r="J91" i="1"/>
  <c r="G92" i="1"/>
  <c r="H92" i="1"/>
  <c r="I92" i="1"/>
  <c r="J92" i="1"/>
  <c r="G93" i="1"/>
  <c r="H93" i="1"/>
  <c r="I93" i="1"/>
  <c r="J93" i="1"/>
  <c r="G94" i="1"/>
  <c r="H94" i="1"/>
  <c r="I94" i="1"/>
  <c r="J94" i="1"/>
  <c r="G95" i="1"/>
  <c r="H95" i="1"/>
  <c r="I95" i="1"/>
  <c r="J95" i="1"/>
  <c r="G96" i="1"/>
  <c r="H96" i="1"/>
  <c r="I96" i="1"/>
  <c r="J96" i="1"/>
  <c r="G97" i="1"/>
  <c r="H97" i="1"/>
  <c r="I97" i="1"/>
  <c r="J97" i="1"/>
  <c r="G98" i="1"/>
  <c r="H98" i="1"/>
  <c r="I98" i="1"/>
  <c r="J98" i="1"/>
  <c r="G99" i="1"/>
  <c r="H99" i="1"/>
  <c r="I99" i="1"/>
  <c r="J99" i="1"/>
  <c r="G100" i="1"/>
  <c r="H100" i="1"/>
  <c r="I100" i="1"/>
  <c r="J100" i="1"/>
  <c r="G101" i="1"/>
  <c r="H101" i="1"/>
  <c r="I101" i="1"/>
  <c r="J101" i="1"/>
  <c r="G102" i="1"/>
  <c r="H102" i="1"/>
  <c r="I102" i="1"/>
  <c r="J102" i="1"/>
  <c r="G103" i="1"/>
  <c r="H103" i="1"/>
  <c r="I103" i="1"/>
  <c r="J103" i="1"/>
  <c r="G104" i="1"/>
  <c r="H104" i="1"/>
  <c r="I104" i="1"/>
  <c r="J104" i="1"/>
  <c r="G105" i="1"/>
  <c r="H105" i="1"/>
  <c r="I105" i="1"/>
  <c r="J105" i="1"/>
  <c r="G106" i="1"/>
  <c r="H106" i="1"/>
  <c r="I106" i="1"/>
  <c r="J106" i="1"/>
  <c r="G107" i="1"/>
  <c r="H107" i="1"/>
  <c r="I107" i="1"/>
  <c r="J107" i="1"/>
  <c r="G108" i="1"/>
  <c r="H108" i="1"/>
  <c r="I108" i="1"/>
  <c r="J108" i="1"/>
  <c r="G109" i="1"/>
  <c r="H109" i="1"/>
  <c r="I109" i="1"/>
  <c r="J109" i="1"/>
  <c r="G110" i="1"/>
  <c r="H110" i="1"/>
  <c r="I110" i="1"/>
  <c r="J110" i="1"/>
  <c r="G111" i="1"/>
  <c r="H111" i="1"/>
  <c r="I111" i="1"/>
  <c r="J111" i="1"/>
  <c r="G112" i="1"/>
  <c r="H112" i="1"/>
  <c r="I112" i="1"/>
  <c r="J112" i="1"/>
  <c r="G113" i="1"/>
  <c r="H113" i="1"/>
  <c r="I113" i="1"/>
  <c r="J113" i="1"/>
  <c r="G114" i="1"/>
  <c r="H114" i="1"/>
  <c r="I114" i="1"/>
  <c r="J114" i="1"/>
  <c r="G115" i="1"/>
  <c r="H115" i="1"/>
  <c r="I115" i="1"/>
  <c r="J115" i="1"/>
  <c r="G116" i="1"/>
  <c r="H116" i="1"/>
  <c r="I116" i="1"/>
  <c r="J116" i="1"/>
  <c r="G117" i="1"/>
  <c r="H117" i="1"/>
  <c r="I117" i="1"/>
  <c r="J117" i="1"/>
  <c r="G118" i="1"/>
  <c r="H118" i="1"/>
  <c r="I118" i="1"/>
  <c r="J118" i="1"/>
  <c r="G119" i="1"/>
  <c r="H119" i="1"/>
  <c r="I119" i="1"/>
  <c r="J119" i="1"/>
  <c r="G120" i="1"/>
  <c r="H120" i="1"/>
  <c r="I120" i="1"/>
  <c r="J120" i="1"/>
  <c r="G121" i="1"/>
  <c r="H121" i="1"/>
  <c r="I121" i="1"/>
  <c r="J121" i="1"/>
  <c r="G122" i="1"/>
  <c r="H122" i="1"/>
  <c r="I122" i="1"/>
  <c r="J122" i="1"/>
  <c r="G123" i="1"/>
  <c r="H123" i="1"/>
  <c r="I123" i="1"/>
  <c r="J123" i="1"/>
  <c r="G124" i="1"/>
  <c r="H124" i="1"/>
  <c r="I124" i="1"/>
  <c r="J124" i="1"/>
  <c r="G125" i="1"/>
  <c r="H125" i="1"/>
  <c r="I125" i="1"/>
  <c r="J125" i="1"/>
  <c r="G126" i="1"/>
  <c r="H126" i="1"/>
  <c r="I126" i="1"/>
  <c r="J126" i="1"/>
  <c r="G127" i="1"/>
  <c r="H127" i="1"/>
  <c r="I127" i="1"/>
  <c r="J127" i="1"/>
  <c r="G128" i="1"/>
  <c r="H128" i="1"/>
  <c r="I128" i="1"/>
  <c r="J128" i="1"/>
  <c r="G129" i="1"/>
  <c r="H129" i="1"/>
  <c r="I129" i="1"/>
  <c r="J129" i="1"/>
  <c r="G130" i="1"/>
  <c r="H130" i="1"/>
  <c r="I130" i="1"/>
  <c r="J130" i="1"/>
  <c r="G131" i="1"/>
  <c r="H131" i="1"/>
  <c r="I131" i="1"/>
  <c r="J131" i="1"/>
  <c r="G132" i="1"/>
  <c r="H132" i="1"/>
  <c r="I132" i="1"/>
  <c r="J132" i="1"/>
  <c r="G133" i="1"/>
  <c r="H133" i="1"/>
  <c r="I133" i="1"/>
  <c r="J133" i="1"/>
  <c r="G134" i="1"/>
  <c r="H134" i="1"/>
  <c r="I134" i="1"/>
  <c r="J134" i="1"/>
  <c r="G135" i="1"/>
  <c r="H135" i="1"/>
  <c r="I135" i="1"/>
  <c r="J135" i="1"/>
  <c r="G136" i="1"/>
  <c r="H136" i="1"/>
  <c r="I136" i="1"/>
  <c r="J136" i="1"/>
  <c r="G137" i="1"/>
  <c r="H137" i="1"/>
  <c r="I137" i="1"/>
  <c r="J137" i="1"/>
  <c r="G138" i="1"/>
  <c r="H138" i="1"/>
  <c r="I138" i="1"/>
  <c r="J138" i="1"/>
  <c r="G139" i="1"/>
  <c r="H139" i="1"/>
  <c r="I139" i="1"/>
  <c r="J139" i="1"/>
  <c r="G140" i="1"/>
  <c r="H140" i="1"/>
  <c r="I140" i="1"/>
  <c r="J140" i="1"/>
  <c r="G141" i="1"/>
  <c r="H141" i="1"/>
  <c r="I141" i="1"/>
  <c r="J141" i="1"/>
  <c r="G142" i="1"/>
  <c r="H142" i="1"/>
  <c r="I142" i="1"/>
  <c r="J142" i="1"/>
  <c r="G143" i="1"/>
  <c r="H143" i="1"/>
  <c r="I143" i="1"/>
  <c r="J143" i="1"/>
  <c r="G144" i="1"/>
  <c r="H144" i="1"/>
  <c r="I144" i="1"/>
  <c r="J144" i="1"/>
  <c r="G145" i="1"/>
  <c r="H145" i="1"/>
  <c r="I145" i="1"/>
  <c r="J145" i="1"/>
  <c r="G146" i="1"/>
  <c r="H146" i="1"/>
  <c r="I146" i="1"/>
  <c r="J146" i="1"/>
  <c r="G147" i="1"/>
  <c r="H147" i="1"/>
  <c r="I147" i="1"/>
  <c r="J147" i="1"/>
  <c r="G148" i="1"/>
  <c r="H148" i="1"/>
  <c r="I148" i="1"/>
  <c r="J148" i="1"/>
  <c r="G149" i="1"/>
  <c r="H149" i="1"/>
  <c r="I149" i="1"/>
  <c r="J149" i="1"/>
  <c r="G150" i="1"/>
  <c r="H150" i="1"/>
  <c r="I150" i="1"/>
  <c r="J150" i="1"/>
  <c r="G151" i="1"/>
  <c r="H151" i="1"/>
  <c r="I151" i="1"/>
  <c r="J151" i="1"/>
  <c r="G152" i="1"/>
  <c r="H152" i="1"/>
  <c r="I152" i="1"/>
  <c r="J152" i="1"/>
  <c r="G153" i="1"/>
  <c r="H153" i="1"/>
  <c r="I153" i="1"/>
  <c r="J153" i="1"/>
  <c r="G154" i="1"/>
  <c r="H154" i="1"/>
  <c r="I154" i="1"/>
  <c r="J154" i="1"/>
  <c r="G155" i="1"/>
  <c r="H155" i="1"/>
  <c r="I155" i="1"/>
  <c r="J155" i="1"/>
  <c r="G156" i="1"/>
  <c r="H156" i="1"/>
  <c r="I156" i="1"/>
  <c r="J156" i="1"/>
  <c r="G157" i="1"/>
  <c r="H157" i="1"/>
  <c r="I157" i="1"/>
  <c r="J157" i="1"/>
  <c r="G158" i="1"/>
  <c r="H158" i="1"/>
  <c r="I158" i="1"/>
  <c r="J158" i="1"/>
  <c r="G159" i="1"/>
  <c r="H159" i="1"/>
  <c r="I159" i="1"/>
  <c r="J159" i="1"/>
  <c r="G160" i="1"/>
  <c r="H160" i="1"/>
  <c r="I160" i="1"/>
  <c r="J160" i="1"/>
  <c r="G161" i="1"/>
  <c r="H161" i="1"/>
  <c r="I161" i="1"/>
  <c r="J161" i="1"/>
  <c r="G162" i="1"/>
  <c r="H162" i="1"/>
  <c r="I162" i="1"/>
  <c r="J162" i="1"/>
  <c r="G163" i="1"/>
  <c r="H163" i="1"/>
  <c r="I163" i="1"/>
  <c r="J163" i="1"/>
  <c r="G164" i="1"/>
  <c r="H164" i="1"/>
  <c r="I164" i="1"/>
  <c r="J164" i="1"/>
  <c r="G165" i="1"/>
  <c r="H165" i="1"/>
  <c r="I165" i="1"/>
  <c r="J165" i="1"/>
  <c r="G166" i="1"/>
  <c r="H166" i="1"/>
  <c r="I166" i="1"/>
  <c r="J166" i="1"/>
  <c r="G167" i="1"/>
  <c r="H167" i="1"/>
  <c r="I167" i="1"/>
  <c r="J167" i="1"/>
  <c r="G168" i="1"/>
  <c r="H168" i="1"/>
  <c r="I168" i="1"/>
  <c r="J168" i="1"/>
  <c r="G169" i="1"/>
  <c r="H169" i="1"/>
  <c r="I169" i="1"/>
  <c r="J169" i="1"/>
  <c r="G170" i="1"/>
  <c r="H170" i="1"/>
  <c r="I170" i="1"/>
  <c r="J170" i="1"/>
  <c r="G171" i="1"/>
  <c r="H171" i="1"/>
  <c r="I171" i="1"/>
  <c r="J171" i="1"/>
  <c r="G172" i="1"/>
  <c r="H172" i="1"/>
  <c r="I172" i="1"/>
  <c r="J172" i="1"/>
  <c r="G173" i="1"/>
  <c r="H173" i="1"/>
  <c r="I173" i="1"/>
  <c r="J173" i="1"/>
  <c r="G174" i="1"/>
  <c r="H174" i="1"/>
  <c r="I174" i="1"/>
  <c r="J174" i="1"/>
  <c r="G175" i="1"/>
  <c r="H175" i="1"/>
  <c r="I175" i="1"/>
  <c r="J175" i="1"/>
  <c r="G176" i="1"/>
  <c r="H176" i="1"/>
  <c r="I176" i="1"/>
  <c r="J176" i="1"/>
  <c r="G177" i="1"/>
  <c r="H177" i="1"/>
  <c r="I177" i="1"/>
  <c r="J177" i="1"/>
  <c r="G178" i="1"/>
  <c r="H178" i="1"/>
  <c r="I178" i="1"/>
  <c r="J178" i="1"/>
  <c r="G179" i="1"/>
  <c r="H179" i="1"/>
  <c r="I179" i="1"/>
  <c r="J179" i="1"/>
  <c r="G180" i="1"/>
  <c r="H180" i="1"/>
  <c r="I180" i="1"/>
  <c r="J180" i="1"/>
  <c r="G181" i="1"/>
  <c r="H181" i="1"/>
  <c r="I181" i="1"/>
  <c r="J181" i="1"/>
  <c r="G182" i="1"/>
  <c r="H182" i="1"/>
  <c r="I182" i="1"/>
  <c r="J182" i="1"/>
  <c r="G183" i="1"/>
  <c r="H183" i="1"/>
  <c r="I183" i="1"/>
  <c r="J183" i="1"/>
  <c r="G184" i="1"/>
  <c r="H184" i="1"/>
  <c r="I184" i="1"/>
  <c r="J184" i="1"/>
  <c r="G185" i="1"/>
  <c r="H185" i="1"/>
  <c r="I185" i="1"/>
  <c r="J185" i="1"/>
  <c r="G186" i="1"/>
  <c r="H186" i="1"/>
  <c r="I186" i="1"/>
  <c r="J186" i="1"/>
  <c r="G187" i="1"/>
  <c r="H187" i="1"/>
  <c r="I187" i="1"/>
  <c r="J187" i="1"/>
  <c r="G188" i="1"/>
  <c r="H188" i="1"/>
  <c r="I188" i="1"/>
  <c r="J188" i="1"/>
  <c r="G189" i="1"/>
  <c r="H189" i="1"/>
  <c r="I189" i="1"/>
  <c r="J189" i="1"/>
  <c r="G190" i="1"/>
  <c r="H190" i="1"/>
  <c r="I190" i="1"/>
  <c r="J190" i="1"/>
  <c r="G191" i="1"/>
  <c r="H191" i="1"/>
  <c r="I191" i="1"/>
  <c r="J191" i="1"/>
  <c r="G192" i="1"/>
  <c r="H192" i="1"/>
  <c r="I192" i="1"/>
  <c r="J192" i="1"/>
  <c r="G193" i="1"/>
  <c r="H193" i="1"/>
  <c r="I193" i="1"/>
  <c r="J193" i="1"/>
  <c r="G194" i="1"/>
  <c r="H194" i="1"/>
  <c r="I194" i="1"/>
  <c r="J194" i="1"/>
  <c r="G195" i="1"/>
  <c r="H195" i="1"/>
  <c r="I195" i="1"/>
  <c r="J195" i="1"/>
  <c r="G196" i="1"/>
  <c r="H196" i="1"/>
  <c r="I196" i="1"/>
  <c r="J196" i="1"/>
  <c r="G197" i="1"/>
  <c r="H197" i="1"/>
  <c r="I197" i="1"/>
  <c r="J197" i="1"/>
  <c r="G198" i="1"/>
  <c r="H198" i="1"/>
  <c r="I198" i="1"/>
  <c r="J198" i="1"/>
  <c r="G199" i="1"/>
  <c r="H199" i="1"/>
  <c r="I199" i="1"/>
  <c r="J199" i="1"/>
  <c r="G200" i="1"/>
  <c r="H200" i="1"/>
  <c r="I200" i="1"/>
  <c r="J200" i="1"/>
  <c r="G201" i="1"/>
  <c r="H201" i="1"/>
  <c r="I201" i="1"/>
  <c r="J201" i="1"/>
  <c r="G202" i="1"/>
  <c r="H202" i="1"/>
  <c r="I202" i="1"/>
  <c r="J202" i="1"/>
  <c r="G203" i="1"/>
  <c r="H203" i="1"/>
  <c r="I203" i="1"/>
  <c r="J203" i="1"/>
  <c r="G204" i="1"/>
  <c r="H204" i="1"/>
  <c r="I204" i="1"/>
  <c r="J204" i="1"/>
  <c r="G205" i="1"/>
  <c r="H205" i="1"/>
  <c r="I205" i="1"/>
  <c r="J205" i="1"/>
  <c r="G206" i="1"/>
  <c r="H206" i="1"/>
  <c r="I206" i="1"/>
  <c r="J206" i="1"/>
  <c r="G207" i="1"/>
  <c r="H207" i="1"/>
  <c r="I207" i="1"/>
  <c r="J207" i="1"/>
  <c r="G208" i="1"/>
  <c r="H208" i="1"/>
  <c r="I208" i="1"/>
  <c r="J208" i="1"/>
  <c r="G209" i="1"/>
  <c r="H209" i="1"/>
  <c r="I209" i="1"/>
  <c r="J209" i="1"/>
  <c r="G210" i="1"/>
  <c r="H210" i="1"/>
  <c r="I210" i="1"/>
  <c r="J210" i="1"/>
  <c r="G211" i="1"/>
  <c r="H211" i="1"/>
  <c r="I211" i="1"/>
  <c r="J211" i="1"/>
  <c r="G212" i="1"/>
  <c r="H212" i="1"/>
  <c r="I212" i="1"/>
  <c r="J212" i="1"/>
  <c r="G213" i="1"/>
  <c r="H213" i="1"/>
  <c r="I213" i="1"/>
  <c r="J213" i="1"/>
  <c r="G214" i="1"/>
  <c r="H214" i="1"/>
  <c r="I214" i="1"/>
  <c r="J214" i="1"/>
  <c r="G215" i="1"/>
  <c r="H215" i="1"/>
  <c r="I215" i="1"/>
  <c r="J215" i="1"/>
  <c r="G216" i="1"/>
  <c r="H216" i="1"/>
  <c r="I216" i="1"/>
  <c r="J216" i="1"/>
  <c r="G217" i="1"/>
  <c r="H217" i="1"/>
  <c r="I217" i="1"/>
  <c r="J217" i="1"/>
  <c r="G218" i="1"/>
  <c r="H218" i="1"/>
  <c r="I218" i="1"/>
  <c r="J218" i="1"/>
  <c r="G219" i="1"/>
  <c r="H219" i="1"/>
  <c r="I219" i="1"/>
  <c r="J219" i="1"/>
  <c r="G220" i="1"/>
  <c r="H220" i="1"/>
  <c r="I220" i="1"/>
  <c r="J220" i="1"/>
  <c r="G221" i="1"/>
  <c r="H221" i="1"/>
  <c r="I221" i="1"/>
  <c r="J221" i="1"/>
  <c r="G222" i="1"/>
  <c r="H222" i="1"/>
  <c r="I222" i="1"/>
  <c r="J222" i="1"/>
  <c r="G223" i="1"/>
  <c r="H223" i="1"/>
  <c r="I223" i="1"/>
  <c r="J223" i="1"/>
  <c r="G224" i="1"/>
  <c r="H224" i="1"/>
  <c r="I224" i="1"/>
  <c r="J224" i="1"/>
  <c r="G225" i="1"/>
  <c r="H225" i="1"/>
  <c r="I225" i="1"/>
  <c r="J225" i="1"/>
  <c r="G226" i="1"/>
  <c r="H226" i="1"/>
  <c r="I226" i="1"/>
  <c r="J226" i="1"/>
  <c r="G227" i="1"/>
  <c r="H227" i="1"/>
  <c r="I227" i="1"/>
  <c r="J227" i="1"/>
  <c r="G228" i="1"/>
  <c r="H228" i="1"/>
  <c r="I228" i="1"/>
  <c r="J228" i="1"/>
  <c r="G229" i="1"/>
  <c r="H229" i="1"/>
  <c r="I229" i="1"/>
  <c r="J229" i="1"/>
  <c r="G230" i="1"/>
  <c r="H230" i="1"/>
  <c r="I230" i="1"/>
  <c r="J230" i="1"/>
  <c r="G231" i="1"/>
  <c r="H231" i="1"/>
  <c r="I231" i="1"/>
  <c r="J231" i="1"/>
  <c r="G232" i="1"/>
  <c r="H232" i="1"/>
  <c r="I232" i="1"/>
  <c r="J232" i="1"/>
  <c r="G233" i="1"/>
  <c r="H233" i="1"/>
  <c r="I233" i="1"/>
  <c r="J233" i="1"/>
  <c r="G234" i="1"/>
  <c r="H234" i="1"/>
  <c r="I234" i="1"/>
  <c r="J234" i="1"/>
  <c r="G235" i="1"/>
  <c r="H235" i="1"/>
  <c r="I235" i="1"/>
  <c r="J235" i="1"/>
  <c r="G236" i="1"/>
  <c r="H236" i="1"/>
  <c r="I236" i="1"/>
  <c r="J236" i="1"/>
  <c r="G237" i="1"/>
  <c r="H237" i="1"/>
  <c r="I237" i="1"/>
  <c r="J237" i="1"/>
  <c r="G238" i="1"/>
  <c r="H238" i="1"/>
  <c r="I238" i="1"/>
  <c r="J238" i="1"/>
  <c r="G239" i="1"/>
  <c r="H239" i="1"/>
  <c r="I239" i="1"/>
  <c r="J239" i="1"/>
  <c r="G240" i="1"/>
  <c r="H240" i="1"/>
  <c r="I240" i="1"/>
  <c r="J240" i="1"/>
  <c r="G241" i="1"/>
  <c r="H241" i="1"/>
  <c r="I241" i="1"/>
  <c r="J241" i="1"/>
  <c r="G242" i="1"/>
  <c r="H242" i="1"/>
  <c r="I242" i="1"/>
  <c r="J242" i="1"/>
  <c r="G243" i="1"/>
  <c r="H243" i="1"/>
  <c r="I243" i="1"/>
  <c r="J243" i="1"/>
  <c r="G244" i="1"/>
  <c r="H244" i="1"/>
  <c r="I244" i="1"/>
  <c r="J244" i="1"/>
  <c r="G245" i="1"/>
  <c r="H245" i="1"/>
  <c r="I245" i="1"/>
  <c r="J245" i="1"/>
  <c r="G246" i="1"/>
  <c r="H246" i="1"/>
  <c r="I246" i="1"/>
  <c r="J246" i="1"/>
  <c r="G247" i="1"/>
  <c r="H247" i="1"/>
  <c r="I247" i="1"/>
  <c r="J247" i="1"/>
  <c r="G248" i="1"/>
  <c r="H248" i="1"/>
  <c r="I248" i="1"/>
  <c r="J248" i="1"/>
  <c r="G249" i="1"/>
  <c r="H249" i="1"/>
  <c r="I249" i="1"/>
  <c r="J249" i="1"/>
  <c r="G250" i="1"/>
  <c r="H250" i="1"/>
  <c r="I250" i="1"/>
  <c r="J250" i="1"/>
  <c r="G251" i="1"/>
  <c r="H251" i="1"/>
  <c r="I251" i="1"/>
  <c r="J251" i="1"/>
  <c r="G252" i="1"/>
  <c r="H252" i="1"/>
  <c r="I252" i="1"/>
  <c r="J252" i="1"/>
  <c r="G253" i="1"/>
  <c r="H253" i="1"/>
  <c r="I253" i="1"/>
  <c r="J253" i="1"/>
  <c r="G254" i="1"/>
  <c r="H254" i="1"/>
  <c r="I254" i="1"/>
  <c r="J254" i="1"/>
  <c r="G255" i="1"/>
  <c r="H255" i="1"/>
  <c r="I255" i="1"/>
  <c r="J255" i="1"/>
  <c r="G256" i="1"/>
  <c r="H256" i="1"/>
  <c r="I256" i="1"/>
  <c r="J256" i="1"/>
  <c r="G257" i="1"/>
  <c r="H257" i="1"/>
  <c r="I257" i="1"/>
  <c r="J257" i="1"/>
  <c r="G258" i="1"/>
  <c r="H258" i="1"/>
  <c r="I258" i="1"/>
  <c r="J258" i="1"/>
  <c r="G259" i="1"/>
  <c r="H259" i="1"/>
  <c r="I259" i="1"/>
  <c r="J259" i="1"/>
  <c r="G260" i="1"/>
  <c r="H260" i="1"/>
  <c r="I260" i="1"/>
  <c r="J260" i="1"/>
  <c r="G261" i="1"/>
  <c r="H261" i="1"/>
  <c r="I261" i="1"/>
  <c r="J261" i="1"/>
  <c r="G262" i="1"/>
  <c r="H262" i="1"/>
  <c r="I262" i="1"/>
  <c r="J262" i="1"/>
  <c r="G263" i="1"/>
  <c r="H263" i="1"/>
  <c r="I263" i="1"/>
  <c r="J263" i="1"/>
  <c r="G264" i="1"/>
  <c r="H264" i="1"/>
  <c r="I264" i="1"/>
  <c r="J264" i="1"/>
  <c r="G265" i="1"/>
  <c r="H265" i="1"/>
  <c r="I265" i="1"/>
  <c r="J265" i="1"/>
  <c r="G266" i="1"/>
  <c r="H266" i="1"/>
  <c r="I266" i="1"/>
  <c r="J266" i="1"/>
  <c r="G267" i="1"/>
  <c r="H267" i="1"/>
  <c r="I267" i="1"/>
  <c r="J267" i="1"/>
  <c r="G268" i="1"/>
  <c r="H268" i="1"/>
  <c r="I268" i="1"/>
  <c r="J268" i="1"/>
  <c r="G269" i="1"/>
  <c r="H269" i="1"/>
  <c r="I269" i="1"/>
  <c r="J269" i="1"/>
  <c r="G270" i="1"/>
  <c r="H270" i="1"/>
  <c r="I270" i="1"/>
  <c r="J270" i="1"/>
  <c r="G271" i="1"/>
  <c r="H271" i="1"/>
  <c r="I271" i="1"/>
  <c r="J271" i="1"/>
  <c r="G272" i="1"/>
  <c r="H272" i="1"/>
  <c r="I272" i="1"/>
  <c r="J272" i="1"/>
  <c r="G273" i="1"/>
  <c r="H273" i="1"/>
  <c r="I273" i="1"/>
  <c r="J273" i="1"/>
  <c r="G274" i="1"/>
  <c r="H274" i="1"/>
  <c r="I274" i="1"/>
  <c r="J274" i="1"/>
  <c r="G275" i="1"/>
  <c r="H275" i="1"/>
  <c r="I275" i="1"/>
  <c r="J275" i="1"/>
  <c r="G276" i="1"/>
  <c r="H276" i="1"/>
  <c r="I276" i="1"/>
  <c r="J276" i="1"/>
  <c r="G277" i="1"/>
  <c r="H277" i="1"/>
  <c r="I277" i="1"/>
  <c r="J277" i="1"/>
  <c r="G278" i="1"/>
  <c r="H278" i="1"/>
  <c r="I278" i="1"/>
  <c r="J278" i="1"/>
  <c r="G279" i="1"/>
  <c r="H279" i="1"/>
  <c r="I279" i="1"/>
  <c r="J279" i="1"/>
  <c r="G280" i="1"/>
  <c r="H280" i="1"/>
  <c r="I280" i="1"/>
  <c r="J280" i="1"/>
  <c r="G281" i="1"/>
  <c r="H281" i="1"/>
  <c r="I281" i="1"/>
  <c r="J281" i="1"/>
  <c r="G282" i="1"/>
  <c r="H282" i="1"/>
  <c r="I282" i="1"/>
  <c r="J282" i="1"/>
  <c r="G283" i="1"/>
  <c r="H283" i="1"/>
  <c r="I283" i="1"/>
  <c r="J283" i="1"/>
  <c r="G284" i="1"/>
  <c r="H284" i="1"/>
  <c r="I284" i="1"/>
  <c r="J284" i="1"/>
  <c r="G285" i="1"/>
  <c r="H285" i="1"/>
  <c r="I285" i="1"/>
  <c r="J285" i="1"/>
  <c r="G286" i="1"/>
  <c r="H286" i="1"/>
  <c r="I286" i="1"/>
  <c r="J286" i="1"/>
  <c r="G287" i="1"/>
  <c r="H287" i="1"/>
  <c r="I287" i="1"/>
  <c r="J287" i="1"/>
  <c r="G288" i="1"/>
  <c r="H288" i="1"/>
  <c r="I288" i="1"/>
  <c r="J288" i="1"/>
  <c r="G289" i="1"/>
  <c r="H289" i="1"/>
  <c r="I289" i="1"/>
  <c r="J289" i="1"/>
  <c r="G290" i="1"/>
  <c r="H290" i="1"/>
  <c r="I290" i="1"/>
  <c r="J290" i="1"/>
  <c r="G291" i="1"/>
  <c r="H291" i="1"/>
  <c r="I291" i="1"/>
  <c r="J291" i="1"/>
  <c r="G292" i="1"/>
  <c r="H292" i="1"/>
  <c r="I292" i="1"/>
  <c r="J292" i="1"/>
  <c r="G293" i="1"/>
  <c r="H293" i="1"/>
  <c r="I293" i="1"/>
  <c r="J293" i="1"/>
  <c r="G294" i="1"/>
  <c r="H294" i="1"/>
  <c r="I294" i="1"/>
  <c r="J294" i="1"/>
  <c r="G295" i="1"/>
  <c r="H295" i="1"/>
  <c r="I295" i="1"/>
  <c r="J295" i="1"/>
  <c r="G296" i="1"/>
  <c r="H296" i="1"/>
  <c r="I296" i="1"/>
  <c r="J296" i="1"/>
  <c r="G297" i="1"/>
  <c r="H297" i="1"/>
  <c r="I297" i="1"/>
  <c r="J297" i="1"/>
  <c r="G298" i="1"/>
  <c r="H298" i="1"/>
  <c r="I298" i="1"/>
  <c r="J298" i="1"/>
  <c r="G299" i="1"/>
  <c r="H299" i="1"/>
  <c r="I299" i="1"/>
  <c r="J299" i="1"/>
  <c r="G300" i="1"/>
  <c r="H300" i="1"/>
  <c r="I300" i="1"/>
  <c r="J300" i="1"/>
  <c r="G301" i="1"/>
  <c r="H301" i="1"/>
  <c r="I301" i="1"/>
  <c r="J301" i="1"/>
  <c r="G302" i="1"/>
  <c r="H302" i="1"/>
  <c r="I302" i="1"/>
  <c r="J302" i="1"/>
  <c r="G303" i="1"/>
  <c r="H303" i="1"/>
  <c r="I303" i="1"/>
  <c r="J303" i="1"/>
  <c r="G304" i="1"/>
  <c r="H304" i="1"/>
  <c r="I304" i="1"/>
  <c r="J304" i="1"/>
  <c r="G305" i="1"/>
  <c r="H305" i="1"/>
  <c r="I305" i="1"/>
  <c r="J305" i="1"/>
  <c r="G306" i="1"/>
  <c r="H306" i="1"/>
  <c r="I306" i="1"/>
  <c r="J306" i="1"/>
  <c r="G307" i="1"/>
  <c r="H307" i="1"/>
  <c r="I307" i="1"/>
  <c r="J307" i="1"/>
  <c r="G308" i="1"/>
  <c r="H308" i="1"/>
  <c r="I308" i="1"/>
  <c r="J308" i="1"/>
  <c r="G309" i="1"/>
  <c r="H309" i="1"/>
  <c r="I309" i="1"/>
  <c r="J309" i="1"/>
  <c r="G310" i="1"/>
  <c r="H310" i="1"/>
  <c r="I310" i="1"/>
  <c r="J310" i="1"/>
  <c r="G311" i="1"/>
  <c r="H311" i="1"/>
  <c r="I311" i="1"/>
  <c r="J311" i="1"/>
  <c r="G312" i="1"/>
  <c r="H312" i="1"/>
  <c r="I312" i="1"/>
  <c r="J312" i="1"/>
  <c r="G313" i="1"/>
  <c r="H313" i="1"/>
  <c r="I313" i="1"/>
  <c r="J313" i="1"/>
  <c r="G314" i="1"/>
  <c r="H314" i="1"/>
  <c r="I314" i="1"/>
  <c r="J314" i="1"/>
  <c r="G315" i="1"/>
  <c r="H315" i="1"/>
  <c r="I315" i="1"/>
  <c r="J315" i="1"/>
  <c r="G316" i="1"/>
  <c r="H316" i="1"/>
  <c r="I316" i="1"/>
  <c r="J316" i="1"/>
  <c r="G317" i="1"/>
  <c r="H317" i="1"/>
  <c r="I317" i="1"/>
  <c r="J317" i="1"/>
  <c r="G318" i="1"/>
  <c r="H318" i="1"/>
  <c r="I318" i="1"/>
  <c r="J318" i="1"/>
  <c r="G319" i="1"/>
  <c r="H319" i="1"/>
  <c r="I319" i="1"/>
  <c r="J319" i="1"/>
  <c r="G320" i="1"/>
  <c r="H320" i="1"/>
  <c r="I320" i="1"/>
  <c r="J320" i="1"/>
  <c r="G321" i="1"/>
  <c r="H321" i="1"/>
  <c r="I321" i="1"/>
  <c r="J321" i="1"/>
  <c r="G322" i="1"/>
  <c r="H322" i="1"/>
  <c r="I322" i="1"/>
  <c r="J322" i="1"/>
  <c r="G323" i="1"/>
  <c r="H323" i="1"/>
  <c r="I323" i="1"/>
  <c r="J323" i="1"/>
  <c r="G324" i="1"/>
  <c r="H324" i="1"/>
  <c r="I324" i="1"/>
  <c r="J324" i="1"/>
  <c r="G325" i="1"/>
  <c r="H325" i="1"/>
  <c r="I325" i="1"/>
  <c r="J325" i="1"/>
  <c r="G326" i="1"/>
  <c r="H326" i="1"/>
  <c r="I326" i="1"/>
  <c r="J326" i="1"/>
  <c r="G327" i="1"/>
  <c r="H327" i="1"/>
  <c r="I327" i="1"/>
  <c r="J327" i="1"/>
  <c r="G328" i="1"/>
  <c r="H328" i="1"/>
  <c r="I328" i="1"/>
  <c r="J328" i="1"/>
  <c r="G329" i="1"/>
  <c r="H329" i="1"/>
  <c r="I329" i="1"/>
  <c r="J329" i="1"/>
  <c r="G330" i="1"/>
  <c r="H330" i="1"/>
  <c r="I330" i="1"/>
  <c r="J330" i="1"/>
  <c r="G331" i="1"/>
  <c r="H331" i="1"/>
  <c r="I331" i="1"/>
  <c r="J331" i="1"/>
  <c r="G332" i="1"/>
  <c r="H332" i="1"/>
  <c r="I332" i="1"/>
  <c r="J332" i="1"/>
  <c r="G333" i="1"/>
  <c r="H333" i="1"/>
  <c r="I333" i="1"/>
  <c r="J333" i="1"/>
  <c r="G334" i="1"/>
  <c r="H334" i="1"/>
  <c r="I334" i="1"/>
  <c r="J334" i="1"/>
  <c r="G335" i="1"/>
  <c r="H335" i="1"/>
  <c r="I335" i="1"/>
  <c r="J335" i="1"/>
  <c r="G336" i="1"/>
  <c r="H336" i="1"/>
  <c r="I336" i="1"/>
  <c r="J336" i="1"/>
  <c r="G337" i="1"/>
  <c r="H337" i="1"/>
  <c r="I337" i="1"/>
  <c r="J337" i="1"/>
  <c r="G338" i="1"/>
  <c r="H338" i="1"/>
  <c r="I338" i="1"/>
  <c r="J338" i="1"/>
  <c r="G339" i="1"/>
  <c r="H339" i="1"/>
  <c r="I339" i="1"/>
  <c r="J339" i="1"/>
  <c r="G340" i="1"/>
  <c r="H340" i="1"/>
  <c r="I340" i="1"/>
  <c r="J340" i="1"/>
  <c r="G341" i="1"/>
  <c r="H341" i="1"/>
  <c r="I341" i="1"/>
  <c r="J341" i="1"/>
  <c r="G342" i="1"/>
  <c r="H342" i="1"/>
  <c r="I342" i="1"/>
  <c r="J342" i="1"/>
  <c r="G343" i="1"/>
  <c r="H343" i="1"/>
  <c r="I343" i="1"/>
  <c r="J343" i="1"/>
  <c r="G344" i="1"/>
  <c r="H344" i="1"/>
  <c r="I344" i="1"/>
  <c r="J344" i="1"/>
  <c r="G345" i="1"/>
  <c r="H345" i="1"/>
  <c r="I345" i="1"/>
  <c r="J345" i="1"/>
  <c r="G346" i="1"/>
  <c r="H346" i="1"/>
  <c r="I346" i="1"/>
  <c r="J346" i="1"/>
  <c r="G347" i="1"/>
  <c r="H347" i="1"/>
  <c r="I347" i="1"/>
  <c r="J347" i="1"/>
  <c r="G348" i="1"/>
  <c r="H348" i="1"/>
  <c r="I348" i="1"/>
  <c r="J348" i="1"/>
  <c r="G349" i="1"/>
  <c r="H349" i="1"/>
  <c r="I349" i="1"/>
  <c r="J349" i="1"/>
  <c r="G350" i="1"/>
  <c r="H350" i="1"/>
  <c r="I350" i="1"/>
  <c r="J350" i="1"/>
  <c r="G351" i="1"/>
  <c r="H351" i="1"/>
  <c r="I351" i="1"/>
  <c r="J351" i="1"/>
  <c r="G352" i="1"/>
  <c r="H352" i="1"/>
  <c r="I352" i="1"/>
  <c r="J352" i="1"/>
  <c r="G353" i="1"/>
  <c r="H353" i="1"/>
  <c r="I353" i="1"/>
  <c r="J353" i="1"/>
  <c r="G354" i="1"/>
  <c r="H354" i="1"/>
  <c r="I354" i="1"/>
  <c r="J354" i="1"/>
  <c r="G355" i="1"/>
  <c r="H355" i="1"/>
  <c r="I355" i="1"/>
  <c r="J355" i="1"/>
  <c r="G356" i="1"/>
  <c r="H356" i="1"/>
  <c r="I356" i="1"/>
  <c r="J356" i="1"/>
  <c r="G357" i="1"/>
  <c r="H357" i="1"/>
  <c r="I357" i="1"/>
  <c r="J357" i="1"/>
  <c r="G358" i="1"/>
  <c r="H358" i="1"/>
  <c r="I358" i="1"/>
  <c r="J358" i="1"/>
  <c r="G359" i="1"/>
  <c r="H359" i="1"/>
  <c r="I359" i="1"/>
  <c r="J359" i="1"/>
  <c r="G360" i="1"/>
  <c r="H360" i="1"/>
  <c r="I360" i="1"/>
  <c r="J360" i="1"/>
  <c r="G361" i="1"/>
  <c r="H361" i="1"/>
  <c r="I361" i="1"/>
  <c r="J361" i="1"/>
  <c r="G362" i="1"/>
  <c r="H362" i="1"/>
  <c r="I362" i="1"/>
  <c r="J362" i="1"/>
  <c r="G363" i="1"/>
  <c r="H363" i="1"/>
  <c r="I363" i="1"/>
  <c r="J363" i="1"/>
  <c r="G364" i="1"/>
  <c r="H364" i="1"/>
  <c r="I364" i="1"/>
  <c r="J364" i="1"/>
  <c r="G365" i="1"/>
  <c r="H365" i="1"/>
  <c r="I365" i="1"/>
  <c r="J365" i="1"/>
  <c r="G366" i="1"/>
  <c r="H366" i="1"/>
  <c r="I366" i="1"/>
  <c r="J366" i="1"/>
  <c r="G367" i="1"/>
  <c r="H367" i="1"/>
  <c r="I367" i="1"/>
  <c r="J367" i="1"/>
  <c r="G368" i="1"/>
  <c r="H368" i="1"/>
  <c r="I368" i="1"/>
  <c r="J368" i="1"/>
  <c r="G369" i="1"/>
  <c r="H369" i="1"/>
  <c r="I369" i="1"/>
  <c r="J369" i="1"/>
  <c r="G370" i="1"/>
  <c r="H370" i="1"/>
  <c r="I370" i="1"/>
  <c r="J370" i="1"/>
  <c r="G371" i="1"/>
  <c r="H371" i="1"/>
  <c r="I371" i="1"/>
  <c r="J371" i="1"/>
  <c r="G372" i="1"/>
  <c r="H372" i="1"/>
  <c r="I372" i="1"/>
  <c r="J372" i="1"/>
  <c r="G373" i="1"/>
  <c r="H373" i="1"/>
  <c r="I373" i="1"/>
  <c r="J373" i="1"/>
  <c r="G374" i="1"/>
  <c r="H374" i="1"/>
  <c r="I374" i="1"/>
  <c r="J374" i="1"/>
  <c r="G375" i="1"/>
  <c r="H375" i="1"/>
  <c r="I375" i="1"/>
  <c r="J375" i="1"/>
  <c r="G376" i="1"/>
  <c r="H376" i="1"/>
  <c r="I376" i="1"/>
  <c r="J376" i="1"/>
  <c r="G377" i="1"/>
  <c r="H377" i="1"/>
  <c r="I377" i="1"/>
  <c r="J377" i="1"/>
  <c r="G378" i="1"/>
  <c r="H378" i="1"/>
  <c r="I378" i="1"/>
  <c r="J378" i="1"/>
  <c r="G379" i="1"/>
  <c r="H379" i="1"/>
  <c r="I379" i="1"/>
  <c r="J379" i="1"/>
  <c r="G380" i="1"/>
  <c r="H380" i="1"/>
  <c r="I380" i="1"/>
  <c r="J380" i="1"/>
  <c r="G381" i="1"/>
  <c r="H381" i="1"/>
  <c r="I381" i="1"/>
  <c r="J381" i="1"/>
  <c r="G382" i="1"/>
  <c r="H382" i="1"/>
  <c r="I382" i="1"/>
  <c r="J382" i="1"/>
  <c r="G383" i="1"/>
  <c r="H383" i="1"/>
  <c r="I383" i="1"/>
  <c r="J383" i="1"/>
  <c r="G384" i="1"/>
  <c r="H384" i="1"/>
  <c r="I384" i="1"/>
  <c r="J384" i="1"/>
  <c r="G385" i="1"/>
  <c r="H385" i="1"/>
  <c r="I385" i="1"/>
  <c r="J385" i="1"/>
  <c r="G386" i="1"/>
  <c r="H386" i="1"/>
  <c r="I386" i="1"/>
  <c r="J386" i="1"/>
  <c r="G387" i="1"/>
  <c r="H387" i="1"/>
  <c r="I387" i="1"/>
  <c r="J387" i="1"/>
  <c r="G388" i="1"/>
  <c r="H388" i="1"/>
  <c r="I388" i="1"/>
  <c r="J388" i="1"/>
  <c r="G389" i="1"/>
  <c r="H389" i="1"/>
  <c r="I389" i="1"/>
  <c r="J389" i="1"/>
  <c r="G390" i="1"/>
  <c r="H390" i="1"/>
  <c r="I390" i="1"/>
  <c r="J390" i="1"/>
  <c r="G391" i="1"/>
  <c r="H391" i="1"/>
  <c r="I391" i="1"/>
  <c r="J391" i="1"/>
  <c r="G392" i="1"/>
  <c r="H392" i="1"/>
  <c r="I392" i="1"/>
  <c r="J392" i="1"/>
  <c r="G393" i="1"/>
  <c r="H393" i="1"/>
  <c r="I393" i="1"/>
  <c r="J393" i="1"/>
  <c r="G394" i="1"/>
  <c r="H394" i="1"/>
  <c r="I394" i="1"/>
  <c r="J394" i="1"/>
  <c r="G395" i="1"/>
  <c r="H395" i="1"/>
  <c r="I395" i="1"/>
  <c r="J395" i="1"/>
  <c r="G396" i="1"/>
  <c r="H396" i="1"/>
  <c r="I396" i="1"/>
  <c r="J396" i="1"/>
  <c r="G397" i="1"/>
  <c r="H397" i="1"/>
  <c r="I397" i="1"/>
  <c r="J397" i="1"/>
  <c r="G398" i="1"/>
  <c r="H398" i="1"/>
  <c r="I398" i="1"/>
  <c r="J398" i="1"/>
  <c r="G399" i="1"/>
  <c r="H399" i="1"/>
  <c r="I399" i="1"/>
  <c r="J399" i="1"/>
  <c r="G400" i="1"/>
  <c r="H400" i="1"/>
  <c r="I400" i="1"/>
  <c r="J400" i="1"/>
  <c r="G401" i="1"/>
  <c r="H401" i="1"/>
  <c r="I401" i="1"/>
  <c r="J401" i="1"/>
  <c r="G402" i="1"/>
  <c r="H402" i="1"/>
  <c r="I402" i="1"/>
  <c r="J402" i="1"/>
  <c r="G403" i="1"/>
  <c r="H403" i="1"/>
  <c r="I403" i="1"/>
  <c r="J403" i="1"/>
  <c r="G404" i="1"/>
  <c r="H404" i="1"/>
  <c r="I404" i="1"/>
  <c r="J404" i="1"/>
  <c r="G405" i="1"/>
  <c r="H405" i="1"/>
  <c r="I405" i="1"/>
  <c r="J405" i="1"/>
  <c r="G406" i="1"/>
  <c r="H406" i="1"/>
  <c r="I406" i="1"/>
  <c r="J406" i="1"/>
  <c r="G407" i="1"/>
  <c r="H407" i="1"/>
  <c r="I407" i="1"/>
  <c r="J407" i="1"/>
  <c r="G408" i="1"/>
  <c r="H408" i="1"/>
  <c r="I408" i="1"/>
  <c r="J408" i="1"/>
  <c r="G409" i="1"/>
  <c r="H409" i="1"/>
  <c r="I409" i="1"/>
  <c r="J409" i="1"/>
  <c r="G410" i="1"/>
  <c r="H410" i="1"/>
  <c r="I410" i="1"/>
  <c r="J410" i="1"/>
  <c r="G411" i="1"/>
  <c r="H411" i="1"/>
  <c r="I411" i="1"/>
  <c r="J411" i="1"/>
  <c r="G412" i="1"/>
  <c r="H412" i="1"/>
  <c r="I412" i="1"/>
  <c r="J412" i="1"/>
  <c r="G413" i="1"/>
  <c r="H413" i="1"/>
  <c r="I413" i="1"/>
  <c r="J413" i="1"/>
  <c r="G414" i="1"/>
  <c r="H414" i="1"/>
  <c r="I414" i="1"/>
  <c r="J414" i="1"/>
  <c r="G415" i="1"/>
  <c r="H415" i="1"/>
  <c r="I415" i="1"/>
  <c r="J415" i="1"/>
  <c r="G416" i="1"/>
  <c r="H416" i="1"/>
  <c r="I416" i="1"/>
  <c r="J416" i="1"/>
  <c r="G417" i="1"/>
  <c r="H417" i="1"/>
  <c r="I417" i="1"/>
  <c r="J417" i="1"/>
  <c r="G418" i="1"/>
  <c r="H418" i="1"/>
  <c r="I418" i="1"/>
  <c r="J418" i="1"/>
  <c r="G419" i="1"/>
  <c r="H419" i="1"/>
  <c r="I419" i="1"/>
  <c r="J419" i="1"/>
  <c r="G420" i="1"/>
  <c r="H420" i="1"/>
  <c r="I420" i="1"/>
  <c r="J420" i="1"/>
  <c r="G421" i="1"/>
  <c r="H421" i="1"/>
  <c r="I421" i="1"/>
  <c r="J421" i="1"/>
  <c r="G422" i="1"/>
  <c r="H422" i="1"/>
  <c r="I422" i="1"/>
  <c r="J422" i="1"/>
  <c r="G423" i="1"/>
  <c r="H423" i="1"/>
  <c r="I423" i="1"/>
  <c r="J423" i="1"/>
  <c r="G424" i="1"/>
  <c r="H424" i="1"/>
  <c r="I424" i="1"/>
  <c r="J424" i="1"/>
  <c r="G425" i="1"/>
  <c r="H425" i="1"/>
  <c r="I425" i="1"/>
  <c r="J425" i="1"/>
  <c r="G426" i="1"/>
  <c r="H426" i="1"/>
  <c r="I426" i="1"/>
  <c r="J426" i="1"/>
  <c r="G427" i="1"/>
  <c r="H427" i="1"/>
  <c r="I427" i="1"/>
  <c r="J427" i="1"/>
  <c r="G428" i="1"/>
  <c r="H428" i="1"/>
  <c r="I428" i="1"/>
  <c r="J428" i="1"/>
  <c r="G429" i="1"/>
  <c r="H429" i="1"/>
  <c r="I429" i="1"/>
  <c r="J429" i="1"/>
  <c r="G430" i="1"/>
  <c r="H430" i="1"/>
  <c r="I430" i="1"/>
  <c r="J430" i="1"/>
  <c r="G431" i="1"/>
  <c r="H431" i="1"/>
  <c r="I431" i="1"/>
  <c r="J431" i="1"/>
  <c r="G432" i="1"/>
  <c r="H432" i="1"/>
  <c r="I432" i="1"/>
  <c r="J432" i="1"/>
  <c r="G433" i="1"/>
  <c r="H433" i="1"/>
  <c r="I433" i="1"/>
  <c r="J433" i="1"/>
  <c r="G434" i="1"/>
  <c r="H434" i="1"/>
  <c r="I434" i="1"/>
  <c r="J434" i="1"/>
  <c r="G435" i="1"/>
  <c r="H435" i="1"/>
  <c r="I435" i="1"/>
  <c r="J435" i="1"/>
  <c r="G436" i="1"/>
  <c r="H436" i="1"/>
  <c r="I436" i="1"/>
  <c r="J436" i="1"/>
  <c r="G437" i="1"/>
  <c r="H437" i="1"/>
  <c r="I437" i="1"/>
  <c r="J437" i="1"/>
  <c r="G438" i="1"/>
  <c r="H438" i="1"/>
  <c r="I438" i="1"/>
  <c r="J438" i="1"/>
  <c r="G439" i="1"/>
  <c r="H439" i="1"/>
  <c r="I439" i="1"/>
  <c r="J439" i="1"/>
  <c r="G440" i="1"/>
  <c r="H440" i="1"/>
  <c r="I440" i="1"/>
  <c r="J440" i="1"/>
  <c r="G441" i="1"/>
  <c r="H441" i="1"/>
  <c r="I441" i="1"/>
  <c r="J441" i="1"/>
  <c r="G442" i="1"/>
  <c r="H442" i="1"/>
  <c r="I442" i="1"/>
  <c r="J442" i="1"/>
  <c r="G443" i="1"/>
  <c r="H443" i="1"/>
  <c r="I443" i="1"/>
  <c r="J443" i="1"/>
  <c r="G444" i="1"/>
  <c r="H444" i="1"/>
  <c r="I444" i="1"/>
  <c r="J444" i="1"/>
  <c r="G445" i="1"/>
  <c r="H445" i="1"/>
  <c r="I445" i="1"/>
  <c r="J445" i="1"/>
  <c r="G446" i="1"/>
  <c r="H446" i="1"/>
  <c r="I446" i="1"/>
  <c r="J446" i="1"/>
  <c r="G447" i="1"/>
  <c r="H447" i="1"/>
  <c r="I447" i="1"/>
  <c r="J447" i="1"/>
  <c r="G448" i="1"/>
  <c r="H448" i="1"/>
  <c r="I448" i="1"/>
  <c r="J448" i="1"/>
  <c r="G449" i="1"/>
  <c r="H449" i="1"/>
  <c r="I449" i="1"/>
  <c r="J449" i="1"/>
  <c r="G450" i="1"/>
  <c r="H450" i="1"/>
  <c r="I450" i="1"/>
  <c r="J450" i="1"/>
  <c r="G451" i="1"/>
  <c r="H451" i="1"/>
  <c r="I451" i="1"/>
  <c r="J451" i="1"/>
  <c r="G452" i="1"/>
  <c r="H452" i="1"/>
  <c r="I452" i="1"/>
  <c r="J452" i="1"/>
  <c r="G453" i="1"/>
  <c r="H453" i="1"/>
  <c r="I453" i="1"/>
  <c r="J453" i="1"/>
  <c r="G454" i="1"/>
  <c r="H454" i="1"/>
  <c r="I454" i="1"/>
  <c r="J454" i="1"/>
  <c r="G455" i="1"/>
  <c r="H455" i="1"/>
  <c r="I455" i="1"/>
  <c r="J455" i="1"/>
  <c r="G456" i="1"/>
  <c r="H456" i="1"/>
  <c r="I456" i="1"/>
  <c r="J456" i="1"/>
  <c r="G457" i="1"/>
  <c r="H457" i="1"/>
  <c r="I457" i="1"/>
  <c r="J457" i="1"/>
  <c r="G458" i="1"/>
  <c r="H458" i="1"/>
  <c r="I458" i="1"/>
  <c r="J458" i="1"/>
  <c r="G459" i="1"/>
  <c r="H459" i="1"/>
  <c r="I459" i="1"/>
  <c r="J459" i="1"/>
  <c r="G460" i="1"/>
  <c r="H460" i="1"/>
  <c r="I460" i="1"/>
  <c r="J460" i="1"/>
  <c r="G461" i="1"/>
  <c r="H461" i="1"/>
  <c r="I461" i="1"/>
  <c r="J461" i="1"/>
  <c r="G462" i="1"/>
  <c r="H462" i="1"/>
  <c r="I462" i="1"/>
  <c r="J462" i="1"/>
  <c r="G463" i="1"/>
  <c r="H463" i="1"/>
  <c r="I463" i="1"/>
  <c r="J463" i="1"/>
  <c r="G464" i="1"/>
  <c r="H464" i="1"/>
  <c r="I464" i="1"/>
  <c r="J464" i="1"/>
  <c r="G465" i="1"/>
  <c r="H465" i="1"/>
  <c r="I465" i="1"/>
  <c r="J465" i="1"/>
  <c r="G466" i="1"/>
  <c r="H466" i="1"/>
  <c r="I466" i="1"/>
  <c r="J466" i="1"/>
  <c r="G467" i="1"/>
  <c r="H467" i="1"/>
  <c r="I467" i="1"/>
  <c r="J467" i="1"/>
  <c r="G468" i="1"/>
  <c r="H468" i="1"/>
  <c r="I468" i="1"/>
  <c r="J468" i="1"/>
  <c r="G469" i="1"/>
  <c r="H469" i="1"/>
  <c r="I469" i="1"/>
  <c r="J469" i="1"/>
  <c r="G470" i="1"/>
  <c r="H470" i="1"/>
  <c r="I470" i="1"/>
  <c r="J470" i="1"/>
  <c r="G471" i="1"/>
  <c r="H471" i="1"/>
  <c r="I471" i="1"/>
  <c r="J471" i="1"/>
  <c r="G472" i="1"/>
  <c r="H472" i="1"/>
  <c r="I472" i="1"/>
  <c r="J472" i="1"/>
  <c r="G473" i="1"/>
  <c r="H473" i="1"/>
  <c r="I473" i="1"/>
  <c r="J473" i="1"/>
  <c r="G474" i="1"/>
  <c r="H474" i="1"/>
  <c r="I474" i="1"/>
  <c r="J474" i="1"/>
  <c r="G475" i="1"/>
  <c r="H475" i="1"/>
  <c r="I475" i="1"/>
  <c r="J475" i="1"/>
  <c r="G476" i="1"/>
  <c r="H476" i="1"/>
  <c r="I476" i="1"/>
  <c r="J476" i="1"/>
  <c r="G477" i="1"/>
  <c r="H477" i="1"/>
  <c r="I477" i="1"/>
  <c r="J477" i="1"/>
  <c r="G478" i="1"/>
  <c r="H478" i="1"/>
  <c r="I478" i="1"/>
  <c r="J478" i="1"/>
  <c r="G479" i="1"/>
  <c r="H479" i="1"/>
  <c r="I479" i="1"/>
  <c r="J479" i="1"/>
  <c r="G480" i="1"/>
  <c r="H480" i="1"/>
  <c r="I480" i="1"/>
  <c r="J480" i="1"/>
  <c r="G481" i="1"/>
  <c r="H481" i="1"/>
  <c r="I481" i="1"/>
  <c r="J481" i="1"/>
  <c r="G482" i="1"/>
  <c r="H482" i="1"/>
  <c r="I482" i="1"/>
  <c r="J482" i="1"/>
  <c r="G483" i="1"/>
  <c r="H483" i="1"/>
  <c r="I483" i="1"/>
  <c r="J483" i="1"/>
  <c r="G484" i="1"/>
  <c r="H484" i="1"/>
  <c r="I484" i="1"/>
  <c r="J484" i="1"/>
  <c r="G485" i="1"/>
  <c r="H485" i="1"/>
  <c r="I485" i="1"/>
  <c r="J485" i="1"/>
  <c r="G486" i="1"/>
  <c r="H486" i="1"/>
  <c r="I486" i="1"/>
  <c r="J486" i="1"/>
  <c r="G487" i="1"/>
  <c r="H487" i="1"/>
  <c r="I487" i="1"/>
  <c r="J487" i="1"/>
  <c r="G488" i="1"/>
  <c r="H488" i="1"/>
  <c r="I488" i="1"/>
  <c r="J488" i="1"/>
  <c r="G489" i="1"/>
  <c r="H489" i="1"/>
  <c r="I489" i="1"/>
  <c r="J489" i="1"/>
  <c r="G490" i="1"/>
  <c r="H490" i="1"/>
  <c r="I490" i="1"/>
  <c r="J490" i="1"/>
  <c r="G491" i="1"/>
  <c r="H491" i="1"/>
  <c r="I491" i="1"/>
  <c r="J491" i="1"/>
  <c r="G492" i="1"/>
  <c r="H492" i="1"/>
  <c r="I492" i="1"/>
  <c r="J492" i="1"/>
  <c r="G493" i="1"/>
  <c r="H493" i="1"/>
  <c r="I493" i="1"/>
  <c r="J493" i="1"/>
  <c r="G494" i="1"/>
  <c r="H494" i="1"/>
  <c r="I494" i="1"/>
  <c r="J494" i="1"/>
  <c r="G495" i="1"/>
  <c r="H495" i="1"/>
  <c r="I495" i="1"/>
  <c r="J495" i="1"/>
  <c r="G496" i="1"/>
  <c r="H496" i="1"/>
  <c r="I496" i="1"/>
  <c r="J496" i="1"/>
  <c r="G497" i="1"/>
  <c r="H497" i="1"/>
  <c r="I497" i="1"/>
  <c r="J497" i="1"/>
  <c r="G498" i="1"/>
  <c r="H498" i="1"/>
  <c r="I498" i="1"/>
  <c r="J498" i="1"/>
  <c r="G499" i="1"/>
  <c r="H499" i="1"/>
  <c r="I499" i="1"/>
  <c r="J499" i="1"/>
  <c r="G500" i="1"/>
  <c r="H500" i="1"/>
  <c r="I500" i="1"/>
  <c r="J500" i="1"/>
  <c r="G501" i="1"/>
  <c r="H501" i="1"/>
  <c r="I501" i="1"/>
  <c r="J501" i="1"/>
  <c r="G502" i="1"/>
  <c r="H502" i="1"/>
  <c r="I502" i="1"/>
  <c r="J502" i="1"/>
  <c r="G503" i="1"/>
  <c r="H503" i="1"/>
  <c r="I503" i="1"/>
  <c r="J503" i="1"/>
  <c r="G504" i="1"/>
  <c r="H504" i="1"/>
  <c r="I504" i="1"/>
  <c r="J504" i="1"/>
  <c r="G505" i="1"/>
  <c r="H505" i="1"/>
  <c r="I505" i="1"/>
  <c r="J505" i="1"/>
  <c r="G506" i="1"/>
  <c r="H506" i="1"/>
  <c r="I506" i="1"/>
  <c r="J506" i="1"/>
  <c r="G507" i="1"/>
  <c r="H507" i="1"/>
  <c r="I507" i="1"/>
  <c r="J507" i="1"/>
  <c r="G508" i="1"/>
  <c r="H508" i="1"/>
  <c r="I508" i="1"/>
  <c r="J508" i="1"/>
  <c r="G509" i="1"/>
  <c r="H509" i="1"/>
  <c r="I509" i="1"/>
  <c r="J509" i="1"/>
  <c r="G510" i="1"/>
  <c r="H510" i="1"/>
  <c r="I510" i="1"/>
  <c r="J510" i="1"/>
  <c r="G511" i="1"/>
  <c r="H511" i="1"/>
  <c r="I511" i="1"/>
  <c r="J511" i="1"/>
  <c r="G512" i="1"/>
  <c r="H512" i="1"/>
  <c r="I512" i="1"/>
  <c r="J512" i="1"/>
  <c r="G513" i="1"/>
  <c r="H513" i="1"/>
  <c r="I513" i="1"/>
  <c r="J513" i="1"/>
  <c r="G514" i="1"/>
  <c r="H514" i="1"/>
  <c r="I514" i="1"/>
  <c r="J514" i="1"/>
  <c r="G515" i="1"/>
  <c r="H515" i="1"/>
  <c r="I515" i="1"/>
  <c r="J515" i="1"/>
  <c r="G516" i="1"/>
  <c r="H516" i="1"/>
  <c r="I516" i="1"/>
  <c r="J516" i="1"/>
  <c r="G517" i="1"/>
  <c r="H517" i="1"/>
  <c r="I517" i="1"/>
  <c r="J517" i="1"/>
  <c r="G518" i="1"/>
  <c r="H518" i="1"/>
  <c r="I518" i="1"/>
  <c r="J518" i="1"/>
  <c r="G519" i="1"/>
  <c r="H519" i="1"/>
  <c r="I519" i="1"/>
  <c r="J519" i="1"/>
  <c r="G520" i="1"/>
  <c r="H520" i="1"/>
  <c r="I520" i="1"/>
  <c r="J520" i="1"/>
  <c r="G521" i="1"/>
  <c r="H521" i="1"/>
  <c r="I521" i="1"/>
  <c r="J521" i="1"/>
  <c r="G522" i="1"/>
  <c r="H522" i="1"/>
  <c r="I522" i="1"/>
  <c r="J522" i="1"/>
  <c r="G523" i="1"/>
  <c r="H523" i="1"/>
  <c r="I523" i="1"/>
  <c r="J523" i="1"/>
  <c r="G524" i="1"/>
  <c r="H524" i="1"/>
  <c r="I524" i="1"/>
  <c r="J524" i="1"/>
  <c r="G525" i="1"/>
  <c r="H525" i="1"/>
  <c r="I525" i="1"/>
  <c r="J525" i="1"/>
  <c r="G526" i="1"/>
  <c r="H526" i="1"/>
  <c r="I526" i="1"/>
  <c r="J526" i="1"/>
  <c r="G527" i="1"/>
  <c r="H527" i="1"/>
  <c r="I527" i="1"/>
  <c r="J527" i="1"/>
  <c r="G528" i="1"/>
  <c r="H528" i="1"/>
  <c r="I528" i="1"/>
  <c r="J528" i="1"/>
  <c r="G529" i="1"/>
  <c r="H529" i="1"/>
  <c r="I529" i="1"/>
  <c r="J529" i="1"/>
  <c r="G530" i="1"/>
  <c r="H530" i="1"/>
  <c r="I530" i="1"/>
  <c r="J530" i="1"/>
  <c r="G531" i="1"/>
  <c r="H531" i="1"/>
  <c r="I531" i="1"/>
  <c r="J531" i="1"/>
  <c r="G532" i="1"/>
  <c r="H532" i="1"/>
  <c r="I532" i="1"/>
  <c r="J532" i="1"/>
  <c r="G533" i="1"/>
  <c r="H533" i="1"/>
  <c r="I533" i="1"/>
  <c r="J533" i="1"/>
  <c r="G534" i="1"/>
  <c r="H534" i="1"/>
  <c r="I534" i="1"/>
  <c r="J534" i="1"/>
  <c r="G535" i="1"/>
  <c r="H535" i="1"/>
  <c r="I535" i="1"/>
  <c r="J535" i="1"/>
  <c r="G536" i="1"/>
  <c r="H536" i="1"/>
  <c r="I536" i="1"/>
  <c r="J536" i="1"/>
  <c r="G537" i="1"/>
  <c r="H537" i="1"/>
  <c r="I537" i="1"/>
  <c r="J537" i="1"/>
  <c r="G538" i="1"/>
  <c r="H538" i="1"/>
  <c r="I538" i="1"/>
  <c r="J538" i="1"/>
  <c r="G539" i="1"/>
  <c r="H539" i="1"/>
  <c r="I539" i="1"/>
  <c r="J539" i="1"/>
  <c r="G540" i="1"/>
  <c r="H540" i="1"/>
  <c r="I540" i="1"/>
  <c r="J540" i="1"/>
  <c r="G541" i="1"/>
  <c r="H541" i="1"/>
  <c r="I541" i="1"/>
  <c r="J541" i="1"/>
  <c r="G542" i="1"/>
  <c r="H542" i="1"/>
  <c r="I542" i="1"/>
  <c r="J542" i="1"/>
  <c r="G543" i="1"/>
  <c r="H543" i="1"/>
  <c r="I543" i="1"/>
  <c r="J543" i="1"/>
  <c r="G544" i="1"/>
  <c r="H544" i="1"/>
  <c r="I544" i="1"/>
  <c r="J544" i="1"/>
  <c r="G545" i="1"/>
  <c r="H545" i="1"/>
  <c r="I545" i="1"/>
  <c r="J545" i="1"/>
  <c r="G546" i="1"/>
  <c r="H546" i="1"/>
  <c r="I546" i="1"/>
  <c r="J546" i="1"/>
  <c r="G547" i="1"/>
  <c r="H547" i="1"/>
  <c r="I547" i="1"/>
  <c r="J547" i="1"/>
  <c r="G548" i="1"/>
  <c r="H548" i="1"/>
  <c r="I548" i="1"/>
  <c r="J548" i="1"/>
  <c r="G549" i="1"/>
  <c r="H549" i="1"/>
  <c r="I549" i="1"/>
  <c r="J549" i="1"/>
  <c r="G550" i="1"/>
  <c r="H550" i="1"/>
  <c r="I550" i="1"/>
  <c r="J550" i="1"/>
  <c r="G551" i="1"/>
  <c r="H551" i="1"/>
  <c r="I551" i="1"/>
  <c r="J551" i="1"/>
  <c r="G552" i="1"/>
  <c r="H552" i="1"/>
  <c r="I552" i="1"/>
  <c r="J552" i="1"/>
  <c r="G553" i="1"/>
  <c r="H553" i="1"/>
  <c r="I553" i="1"/>
  <c r="J553" i="1"/>
  <c r="G554" i="1"/>
  <c r="H554" i="1"/>
  <c r="I554" i="1"/>
  <c r="J554" i="1"/>
  <c r="G555" i="1"/>
  <c r="H555" i="1"/>
  <c r="I555" i="1"/>
  <c r="J555" i="1"/>
  <c r="G556" i="1"/>
  <c r="H556" i="1"/>
  <c r="I556" i="1"/>
  <c r="J556" i="1"/>
  <c r="G557" i="1"/>
  <c r="H557" i="1"/>
  <c r="I557" i="1"/>
  <c r="J557" i="1"/>
  <c r="G558" i="1"/>
  <c r="H558" i="1"/>
  <c r="I558" i="1"/>
  <c r="J558" i="1"/>
  <c r="G559" i="1"/>
  <c r="H559" i="1"/>
  <c r="I559" i="1"/>
  <c r="J559" i="1"/>
  <c r="G560" i="1"/>
  <c r="H560" i="1"/>
  <c r="I560" i="1"/>
  <c r="J560" i="1"/>
  <c r="G561" i="1"/>
  <c r="H561" i="1"/>
  <c r="I561" i="1"/>
  <c r="J561" i="1"/>
  <c r="G562" i="1"/>
  <c r="H562" i="1"/>
  <c r="I562" i="1"/>
  <c r="J562" i="1"/>
  <c r="G563" i="1"/>
  <c r="H563" i="1"/>
  <c r="I563" i="1"/>
  <c r="J563" i="1"/>
  <c r="G564" i="1"/>
  <c r="H564" i="1"/>
  <c r="I564" i="1"/>
  <c r="J564" i="1"/>
  <c r="G565" i="1"/>
  <c r="H565" i="1"/>
  <c r="I565" i="1"/>
  <c r="J565" i="1"/>
  <c r="G566" i="1"/>
  <c r="H566" i="1"/>
  <c r="I566" i="1"/>
  <c r="J566" i="1"/>
  <c r="G567" i="1"/>
  <c r="H567" i="1"/>
  <c r="I567" i="1"/>
  <c r="J567" i="1"/>
  <c r="G568" i="1"/>
  <c r="H568" i="1"/>
  <c r="I568" i="1"/>
  <c r="J568" i="1"/>
  <c r="G569" i="1"/>
  <c r="H569" i="1"/>
  <c r="I569" i="1"/>
  <c r="J569" i="1"/>
  <c r="G570" i="1"/>
  <c r="H570" i="1"/>
  <c r="I570" i="1"/>
  <c r="J570" i="1"/>
  <c r="G571" i="1"/>
  <c r="H571" i="1"/>
  <c r="I571" i="1"/>
  <c r="J571" i="1"/>
  <c r="G572" i="1"/>
  <c r="H572" i="1"/>
  <c r="I572" i="1"/>
  <c r="J572" i="1"/>
  <c r="G573" i="1"/>
  <c r="H573" i="1"/>
  <c r="I573" i="1"/>
  <c r="J573" i="1"/>
  <c r="G574" i="1"/>
  <c r="H574" i="1"/>
  <c r="I574" i="1"/>
  <c r="J574" i="1"/>
  <c r="G575" i="1"/>
  <c r="H575" i="1"/>
  <c r="I575" i="1"/>
  <c r="J575" i="1"/>
  <c r="G576" i="1"/>
  <c r="H576" i="1"/>
  <c r="I576" i="1"/>
  <c r="J576" i="1"/>
  <c r="G577" i="1"/>
  <c r="H577" i="1"/>
  <c r="I577" i="1"/>
  <c r="J577" i="1"/>
  <c r="G578" i="1"/>
  <c r="H578" i="1"/>
  <c r="I578" i="1"/>
  <c r="J578" i="1"/>
  <c r="G579" i="1"/>
  <c r="H579" i="1"/>
  <c r="I579" i="1"/>
  <c r="J579" i="1"/>
  <c r="G580" i="1"/>
  <c r="H580" i="1"/>
  <c r="I580" i="1"/>
  <c r="J580" i="1"/>
  <c r="G581" i="1"/>
  <c r="H581" i="1"/>
  <c r="I581" i="1"/>
  <c r="J581" i="1"/>
  <c r="G582" i="1"/>
  <c r="H582" i="1"/>
  <c r="I582" i="1"/>
  <c r="J582" i="1"/>
  <c r="G583" i="1"/>
  <c r="H583" i="1"/>
  <c r="I583" i="1"/>
  <c r="J583" i="1"/>
  <c r="G584" i="1"/>
  <c r="H584" i="1"/>
  <c r="I584" i="1"/>
  <c r="J584" i="1"/>
  <c r="G585" i="1"/>
  <c r="H585" i="1"/>
  <c r="I585" i="1"/>
  <c r="J585" i="1"/>
  <c r="G586" i="1"/>
  <c r="H586" i="1"/>
  <c r="I586" i="1"/>
  <c r="J586" i="1"/>
  <c r="G587" i="1"/>
  <c r="H587" i="1"/>
  <c r="I587" i="1"/>
  <c r="J587" i="1"/>
  <c r="G588" i="1"/>
  <c r="H588" i="1"/>
  <c r="I588" i="1"/>
  <c r="J588" i="1"/>
  <c r="G589" i="1"/>
  <c r="H589" i="1"/>
  <c r="I589" i="1"/>
  <c r="J589" i="1"/>
  <c r="G590" i="1"/>
  <c r="H590" i="1"/>
  <c r="I590" i="1"/>
  <c r="J590" i="1"/>
  <c r="G591" i="1"/>
  <c r="H591" i="1"/>
  <c r="I591" i="1"/>
  <c r="J591" i="1"/>
  <c r="G592" i="1"/>
  <c r="H592" i="1"/>
  <c r="I592" i="1"/>
  <c r="J592" i="1"/>
  <c r="G593" i="1"/>
  <c r="H593" i="1"/>
  <c r="I593" i="1"/>
  <c r="J593" i="1"/>
  <c r="G594" i="1"/>
  <c r="H594" i="1"/>
  <c r="I594" i="1"/>
  <c r="J594" i="1"/>
  <c r="G595" i="1"/>
  <c r="H595" i="1"/>
  <c r="I595" i="1"/>
  <c r="J595" i="1"/>
  <c r="G596" i="1"/>
  <c r="H596" i="1"/>
  <c r="I596" i="1"/>
  <c r="J596" i="1"/>
  <c r="G597" i="1"/>
  <c r="H597" i="1"/>
  <c r="I597" i="1"/>
  <c r="J597" i="1"/>
  <c r="G598" i="1"/>
  <c r="H598" i="1"/>
  <c r="I598" i="1"/>
  <c r="J598" i="1"/>
  <c r="G599" i="1"/>
  <c r="H599" i="1"/>
  <c r="I599" i="1"/>
  <c r="J599" i="1"/>
  <c r="G600" i="1"/>
  <c r="H600" i="1"/>
  <c r="I600" i="1"/>
  <c r="J600" i="1"/>
  <c r="G601" i="1"/>
  <c r="H601" i="1"/>
  <c r="I601" i="1"/>
  <c r="J601" i="1"/>
  <c r="G602" i="1"/>
  <c r="H602" i="1"/>
  <c r="I602" i="1"/>
  <c r="J602" i="1"/>
  <c r="G603" i="1"/>
  <c r="H603" i="1"/>
  <c r="I603" i="1"/>
  <c r="J603" i="1"/>
  <c r="G604" i="1"/>
  <c r="H604" i="1"/>
  <c r="I604" i="1"/>
  <c r="J604" i="1"/>
  <c r="G605" i="1"/>
  <c r="H605" i="1"/>
  <c r="I605" i="1"/>
  <c r="J605" i="1"/>
  <c r="G606" i="1"/>
  <c r="H606" i="1"/>
  <c r="I606" i="1"/>
  <c r="J606" i="1"/>
  <c r="G607" i="1"/>
  <c r="H607" i="1"/>
  <c r="I607" i="1"/>
  <c r="J607" i="1"/>
  <c r="G608" i="1"/>
  <c r="H608" i="1"/>
  <c r="I608" i="1"/>
  <c r="J608" i="1"/>
  <c r="G609" i="1"/>
  <c r="H609" i="1"/>
  <c r="I609" i="1"/>
  <c r="J609" i="1"/>
  <c r="G610" i="1"/>
  <c r="H610" i="1"/>
  <c r="I610" i="1"/>
  <c r="J610" i="1"/>
  <c r="G611" i="1"/>
  <c r="H611" i="1"/>
  <c r="I611" i="1"/>
  <c r="J611" i="1"/>
  <c r="G612" i="1"/>
  <c r="H612" i="1"/>
  <c r="I612" i="1"/>
  <c r="J612" i="1"/>
  <c r="G613" i="1"/>
  <c r="H613" i="1"/>
  <c r="I613" i="1"/>
  <c r="J613" i="1"/>
  <c r="G614" i="1"/>
  <c r="H614" i="1"/>
  <c r="I614" i="1"/>
  <c r="J614" i="1"/>
  <c r="G615" i="1"/>
  <c r="H615" i="1"/>
  <c r="I615" i="1"/>
  <c r="J615" i="1"/>
  <c r="G616" i="1"/>
  <c r="H616" i="1"/>
  <c r="I616" i="1"/>
  <c r="J616" i="1"/>
  <c r="G617" i="1"/>
  <c r="H617" i="1"/>
  <c r="I617" i="1"/>
  <c r="J617" i="1"/>
  <c r="G618" i="1"/>
  <c r="H618" i="1"/>
  <c r="I618" i="1"/>
  <c r="J618" i="1"/>
  <c r="G619" i="1"/>
  <c r="H619" i="1"/>
  <c r="I619" i="1"/>
  <c r="J619" i="1"/>
  <c r="G620" i="1"/>
  <c r="H620" i="1"/>
  <c r="I620" i="1"/>
  <c r="J620" i="1"/>
  <c r="G621" i="1"/>
  <c r="H621" i="1"/>
  <c r="I621" i="1"/>
  <c r="J621" i="1"/>
  <c r="G622" i="1"/>
  <c r="H622" i="1"/>
  <c r="I622" i="1"/>
  <c r="J622" i="1"/>
  <c r="G623" i="1"/>
  <c r="H623" i="1"/>
  <c r="I623" i="1"/>
  <c r="J623" i="1"/>
  <c r="G624" i="1"/>
  <c r="H624" i="1"/>
  <c r="I624" i="1"/>
  <c r="J624" i="1"/>
  <c r="G625" i="1"/>
  <c r="H625" i="1"/>
  <c r="I625" i="1"/>
  <c r="J625" i="1"/>
  <c r="G626" i="1"/>
  <c r="H626" i="1"/>
  <c r="I626" i="1"/>
  <c r="J626" i="1"/>
  <c r="G627" i="1"/>
  <c r="H627" i="1"/>
  <c r="I627" i="1"/>
  <c r="J627" i="1"/>
  <c r="G628" i="1"/>
  <c r="H628" i="1"/>
  <c r="I628" i="1"/>
  <c r="J628" i="1"/>
  <c r="G629" i="1"/>
  <c r="H629" i="1"/>
  <c r="I629" i="1"/>
  <c r="J629" i="1"/>
  <c r="G630" i="1"/>
  <c r="H630" i="1"/>
  <c r="I630" i="1"/>
  <c r="J630" i="1"/>
  <c r="G631" i="1"/>
  <c r="H631" i="1"/>
  <c r="I631" i="1"/>
  <c r="J631" i="1"/>
  <c r="G632" i="1"/>
  <c r="H632" i="1"/>
  <c r="I632" i="1"/>
  <c r="J632" i="1"/>
  <c r="G633" i="1"/>
  <c r="H633" i="1"/>
  <c r="I633" i="1"/>
  <c r="J633" i="1"/>
  <c r="G634" i="1"/>
  <c r="H634" i="1"/>
  <c r="I634" i="1"/>
  <c r="J634" i="1"/>
  <c r="G635" i="1"/>
  <c r="H635" i="1"/>
  <c r="I635" i="1"/>
  <c r="J635" i="1"/>
  <c r="G636" i="1"/>
  <c r="H636" i="1"/>
  <c r="I636" i="1"/>
  <c r="J636" i="1"/>
  <c r="G637" i="1"/>
  <c r="H637" i="1"/>
  <c r="I637" i="1"/>
  <c r="J637" i="1"/>
  <c r="G638" i="1"/>
  <c r="H638" i="1"/>
  <c r="I638" i="1"/>
  <c r="J638" i="1"/>
  <c r="G639" i="1"/>
  <c r="H639" i="1"/>
  <c r="I639" i="1"/>
  <c r="J639" i="1"/>
  <c r="G640" i="1"/>
  <c r="H640" i="1"/>
  <c r="I640" i="1"/>
  <c r="J640" i="1"/>
  <c r="G641" i="1"/>
  <c r="H641" i="1"/>
  <c r="I641" i="1"/>
  <c r="J641" i="1"/>
  <c r="G642" i="1"/>
  <c r="H642" i="1"/>
  <c r="I642" i="1"/>
  <c r="J642" i="1"/>
  <c r="G643" i="1"/>
  <c r="H643" i="1"/>
  <c r="I643" i="1"/>
  <c r="J643" i="1"/>
  <c r="G644" i="1"/>
  <c r="H644" i="1"/>
  <c r="I644" i="1"/>
  <c r="J644" i="1"/>
  <c r="G645" i="1"/>
  <c r="H645" i="1"/>
  <c r="I645" i="1"/>
  <c r="J645" i="1"/>
  <c r="G646" i="1"/>
  <c r="H646" i="1"/>
  <c r="I646" i="1"/>
  <c r="J646" i="1"/>
  <c r="G647" i="1"/>
  <c r="H647" i="1"/>
  <c r="I647" i="1"/>
  <c r="J647" i="1"/>
  <c r="G648" i="1"/>
  <c r="H648" i="1"/>
  <c r="I648" i="1"/>
  <c r="J648" i="1"/>
  <c r="G649" i="1"/>
  <c r="H649" i="1"/>
  <c r="I649" i="1"/>
  <c r="J649" i="1"/>
  <c r="G650" i="1"/>
  <c r="H650" i="1"/>
  <c r="I650" i="1"/>
  <c r="J650" i="1"/>
  <c r="G651" i="1"/>
  <c r="H651" i="1"/>
  <c r="I651" i="1"/>
  <c r="J651" i="1"/>
  <c r="G652" i="1"/>
  <c r="H652" i="1"/>
  <c r="I652" i="1"/>
  <c r="J652" i="1"/>
  <c r="G653" i="1"/>
  <c r="H653" i="1"/>
  <c r="I653" i="1"/>
  <c r="J653" i="1"/>
  <c r="G654" i="1"/>
  <c r="H654" i="1"/>
  <c r="I654" i="1"/>
  <c r="J654" i="1"/>
  <c r="G655" i="1"/>
  <c r="H655" i="1"/>
  <c r="I655" i="1"/>
  <c r="J655" i="1"/>
  <c r="G656" i="1"/>
  <c r="H656" i="1"/>
  <c r="I656" i="1"/>
  <c r="J656" i="1"/>
  <c r="G657" i="1"/>
  <c r="H657" i="1"/>
  <c r="I657" i="1"/>
  <c r="J657" i="1"/>
  <c r="G658" i="1"/>
  <c r="H658" i="1"/>
  <c r="I658" i="1"/>
  <c r="J658" i="1"/>
  <c r="G659" i="1"/>
  <c r="H659" i="1"/>
  <c r="I659" i="1"/>
  <c r="J659" i="1"/>
  <c r="G660" i="1"/>
  <c r="H660" i="1"/>
  <c r="I660" i="1"/>
  <c r="J660" i="1"/>
  <c r="G661" i="1"/>
  <c r="H661" i="1"/>
  <c r="I661" i="1"/>
  <c r="J661" i="1"/>
  <c r="G662" i="1"/>
  <c r="H662" i="1"/>
  <c r="I662" i="1"/>
  <c r="J662" i="1"/>
  <c r="G663" i="1"/>
  <c r="H663" i="1"/>
  <c r="I663" i="1"/>
  <c r="J663" i="1"/>
  <c r="G664" i="1"/>
  <c r="H664" i="1"/>
  <c r="I664" i="1"/>
  <c r="J664" i="1"/>
  <c r="G665" i="1"/>
  <c r="H665" i="1"/>
  <c r="I665" i="1"/>
  <c r="J665" i="1"/>
  <c r="G666" i="1"/>
  <c r="H666" i="1"/>
  <c r="I666" i="1"/>
  <c r="J666" i="1"/>
  <c r="G667" i="1"/>
  <c r="H667" i="1"/>
  <c r="I667" i="1"/>
  <c r="J667" i="1"/>
  <c r="G668" i="1"/>
  <c r="H668" i="1"/>
  <c r="I668" i="1"/>
  <c r="J668" i="1"/>
  <c r="G669" i="1"/>
  <c r="H669" i="1"/>
  <c r="I669" i="1"/>
  <c r="J669" i="1"/>
  <c r="G670" i="1"/>
  <c r="H670" i="1"/>
  <c r="I670" i="1"/>
  <c r="J670" i="1"/>
  <c r="G671" i="1"/>
  <c r="H671" i="1"/>
  <c r="I671" i="1"/>
  <c r="J671" i="1"/>
  <c r="G672" i="1"/>
  <c r="H672" i="1"/>
  <c r="I672" i="1"/>
  <c r="J672" i="1"/>
  <c r="G673" i="1"/>
  <c r="H673" i="1"/>
  <c r="I673" i="1"/>
  <c r="J673" i="1"/>
  <c r="G674" i="1"/>
  <c r="H674" i="1"/>
  <c r="I674" i="1"/>
  <c r="J674" i="1"/>
  <c r="G675" i="1"/>
  <c r="H675" i="1"/>
  <c r="I675" i="1"/>
  <c r="J675" i="1"/>
  <c r="G676" i="1"/>
  <c r="H676" i="1"/>
  <c r="I676" i="1"/>
  <c r="J676" i="1"/>
  <c r="G677" i="1"/>
  <c r="H677" i="1"/>
  <c r="I677" i="1"/>
  <c r="J677" i="1"/>
  <c r="G678" i="1"/>
  <c r="H678" i="1"/>
  <c r="I678" i="1"/>
  <c r="J678" i="1"/>
  <c r="G679" i="1"/>
  <c r="H679" i="1"/>
  <c r="I679" i="1"/>
  <c r="J679" i="1"/>
  <c r="G680" i="1"/>
  <c r="H680" i="1"/>
  <c r="I680" i="1"/>
  <c r="J680" i="1"/>
  <c r="G681" i="1"/>
  <c r="H681" i="1"/>
  <c r="I681" i="1"/>
  <c r="J681" i="1"/>
  <c r="G682" i="1"/>
  <c r="H682" i="1"/>
  <c r="I682" i="1"/>
  <c r="J682" i="1"/>
  <c r="G683" i="1"/>
  <c r="H683" i="1"/>
  <c r="I683" i="1"/>
  <c r="J683" i="1"/>
  <c r="G684" i="1"/>
  <c r="H684" i="1"/>
  <c r="I684" i="1"/>
  <c r="J684" i="1"/>
  <c r="G685" i="1"/>
  <c r="H685" i="1"/>
  <c r="I685" i="1"/>
  <c r="J685" i="1"/>
  <c r="G686" i="1"/>
  <c r="H686" i="1"/>
  <c r="I686" i="1"/>
  <c r="J686" i="1"/>
  <c r="G687" i="1"/>
  <c r="H687" i="1"/>
  <c r="I687" i="1"/>
  <c r="J687" i="1"/>
  <c r="G688" i="1"/>
  <c r="H688" i="1"/>
  <c r="I688" i="1"/>
  <c r="J688" i="1"/>
  <c r="G689" i="1"/>
  <c r="H689" i="1"/>
  <c r="I689" i="1"/>
  <c r="J689" i="1"/>
  <c r="G690" i="1"/>
  <c r="H690" i="1"/>
  <c r="I690" i="1"/>
  <c r="J690" i="1"/>
  <c r="G691" i="1"/>
  <c r="H691" i="1"/>
  <c r="I691" i="1"/>
  <c r="J691" i="1"/>
  <c r="G692" i="1"/>
  <c r="H692" i="1"/>
  <c r="I692" i="1"/>
  <c r="J692" i="1"/>
  <c r="G693" i="1"/>
  <c r="H693" i="1"/>
  <c r="I693" i="1"/>
  <c r="J693" i="1"/>
  <c r="G694" i="1"/>
  <c r="H694" i="1"/>
  <c r="I694" i="1"/>
  <c r="J694" i="1"/>
  <c r="G695" i="1"/>
  <c r="H695" i="1"/>
  <c r="I695" i="1"/>
  <c r="J695" i="1"/>
  <c r="G696" i="1"/>
  <c r="H696" i="1"/>
  <c r="I696" i="1"/>
  <c r="J696" i="1"/>
  <c r="G697" i="1"/>
  <c r="H697" i="1"/>
  <c r="I697" i="1"/>
  <c r="J697" i="1"/>
  <c r="G698" i="1"/>
  <c r="H698" i="1"/>
  <c r="I698" i="1"/>
  <c r="J698" i="1"/>
  <c r="G699" i="1"/>
  <c r="H699" i="1"/>
  <c r="I699" i="1"/>
  <c r="J699" i="1"/>
  <c r="G700" i="1"/>
  <c r="H700" i="1"/>
  <c r="I700" i="1"/>
  <c r="J700" i="1"/>
  <c r="G701" i="1"/>
  <c r="H701" i="1"/>
  <c r="I701" i="1"/>
  <c r="J701" i="1"/>
  <c r="G702" i="1"/>
  <c r="H702" i="1"/>
  <c r="I702" i="1"/>
  <c r="J702" i="1"/>
  <c r="G703" i="1"/>
  <c r="H703" i="1"/>
  <c r="I703" i="1"/>
  <c r="J703" i="1"/>
  <c r="G704" i="1"/>
  <c r="H704" i="1"/>
  <c r="I704" i="1"/>
  <c r="J704" i="1"/>
  <c r="G705" i="1"/>
  <c r="H705" i="1"/>
  <c r="I705" i="1"/>
  <c r="J705" i="1"/>
  <c r="G706" i="1"/>
  <c r="H706" i="1"/>
  <c r="I706" i="1"/>
  <c r="J706" i="1"/>
  <c r="G707" i="1"/>
  <c r="H707" i="1"/>
  <c r="I707" i="1"/>
  <c r="J707" i="1"/>
  <c r="G708" i="1"/>
  <c r="H708" i="1"/>
  <c r="I708" i="1"/>
  <c r="J708" i="1"/>
  <c r="G709" i="1"/>
  <c r="H709" i="1"/>
  <c r="I709" i="1"/>
  <c r="J709" i="1"/>
  <c r="G710" i="1"/>
  <c r="H710" i="1"/>
  <c r="I710" i="1"/>
  <c r="J710" i="1"/>
  <c r="G711" i="1"/>
  <c r="H711" i="1"/>
  <c r="I711" i="1"/>
  <c r="J711" i="1"/>
  <c r="G712" i="1"/>
  <c r="H712" i="1"/>
  <c r="I712" i="1"/>
  <c r="J712" i="1"/>
  <c r="G713" i="1"/>
  <c r="H713" i="1"/>
  <c r="I713" i="1"/>
  <c r="J713" i="1"/>
  <c r="G714" i="1"/>
  <c r="H714" i="1"/>
  <c r="I714" i="1"/>
  <c r="J714" i="1"/>
  <c r="G715" i="1"/>
  <c r="H715" i="1"/>
  <c r="I715" i="1"/>
  <c r="J715" i="1"/>
  <c r="G716" i="1"/>
  <c r="H716" i="1"/>
  <c r="I716" i="1"/>
  <c r="J716" i="1"/>
  <c r="G717" i="1"/>
  <c r="H717" i="1"/>
  <c r="I717" i="1"/>
  <c r="J717" i="1"/>
  <c r="G718" i="1"/>
  <c r="H718" i="1"/>
  <c r="I718" i="1"/>
  <c r="J718" i="1"/>
  <c r="G719" i="1"/>
  <c r="H719" i="1"/>
  <c r="I719" i="1"/>
  <c r="J719" i="1"/>
  <c r="G720" i="1"/>
  <c r="H720" i="1"/>
  <c r="I720" i="1"/>
  <c r="J720" i="1"/>
  <c r="G721" i="1"/>
  <c r="H721" i="1"/>
  <c r="I721" i="1"/>
  <c r="J721" i="1"/>
  <c r="G722" i="1"/>
  <c r="H722" i="1"/>
  <c r="I722" i="1"/>
  <c r="J722" i="1"/>
  <c r="G723" i="1"/>
  <c r="H723" i="1"/>
  <c r="I723" i="1"/>
  <c r="J723" i="1"/>
  <c r="G724" i="1"/>
  <c r="H724" i="1"/>
  <c r="I724" i="1"/>
  <c r="J724" i="1"/>
  <c r="G725" i="1"/>
  <c r="H725" i="1"/>
  <c r="I725" i="1"/>
  <c r="J725" i="1"/>
  <c r="G726" i="1"/>
  <c r="H726" i="1"/>
  <c r="I726" i="1"/>
  <c r="J726" i="1"/>
  <c r="G727" i="1"/>
  <c r="H727" i="1"/>
  <c r="I727" i="1"/>
  <c r="J727" i="1"/>
  <c r="G728" i="1"/>
  <c r="H728" i="1"/>
  <c r="I728" i="1"/>
  <c r="J728" i="1"/>
  <c r="G729" i="1"/>
  <c r="H729" i="1"/>
  <c r="I729" i="1"/>
  <c r="J729" i="1"/>
  <c r="G730" i="1"/>
  <c r="H730" i="1"/>
  <c r="I730" i="1"/>
  <c r="J730" i="1"/>
  <c r="G731" i="1"/>
  <c r="H731" i="1"/>
  <c r="I731" i="1"/>
  <c r="J731" i="1"/>
  <c r="G732" i="1"/>
  <c r="H732" i="1"/>
  <c r="I732" i="1"/>
  <c r="J732" i="1"/>
  <c r="G733" i="1"/>
  <c r="H733" i="1"/>
  <c r="I733" i="1"/>
  <c r="J733" i="1"/>
  <c r="G734" i="1"/>
  <c r="H734" i="1"/>
  <c r="I734" i="1"/>
  <c r="J734" i="1"/>
  <c r="G735" i="1"/>
  <c r="H735" i="1"/>
  <c r="I735" i="1"/>
  <c r="J735" i="1"/>
  <c r="G736" i="1"/>
  <c r="H736" i="1"/>
  <c r="I736" i="1"/>
  <c r="J736" i="1"/>
  <c r="G737" i="1"/>
  <c r="H737" i="1"/>
  <c r="I737" i="1"/>
  <c r="J737" i="1"/>
  <c r="G738" i="1"/>
  <c r="H738" i="1"/>
  <c r="I738" i="1"/>
  <c r="J738" i="1"/>
  <c r="G739" i="1"/>
  <c r="H739" i="1"/>
  <c r="I739" i="1"/>
  <c r="J739" i="1"/>
  <c r="G740" i="1"/>
  <c r="H740" i="1"/>
  <c r="I740" i="1"/>
  <c r="J740" i="1"/>
  <c r="G741" i="1"/>
  <c r="H741" i="1"/>
  <c r="I741" i="1"/>
  <c r="J741" i="1"/>
  <c r="G742" i="1"/>
  <c r="H742" i="1"/>
  <c r="I742" i="1"/>
  <c r="J742" i="1"/>
  <c r="G743" i="1"/>
  <c r="H743" i="1"/>
  <c r="I743" i="1"/>
  <c r="J743" i="1"/>
  <c r="G744" i="1"/>
  <c r="H744" i="1"/>
  <c r="I744" i="1"/>
  <c r="J744" i="1"/>
  <c r="G745" i="1"/>
  <c r="H745" i="1"/>
  <c r="I745" i="1"/>
  <c r="J745" i="1"/>
  <c r="G746" i="1"/>
  <c r="H746" i="1"/>
  <c r="I746" i="1"/>
  <c r="J746" i="1"/>
  <c r="G747" i="1"/>
  <c r="H747" i="1"/>
  <c r="I747" i="1"/>
  <c r="J747" i="1"/>
  <c r="G748" i="1"/>
  <c r="H748" i="1"/>
  <c r="I748" i="1"/>
  <c r="J748" i="1"/>
  <c r="G749" i="1"/>
  <c r="H749" i="1"/>
  <c r="I749" i="1"/>
  <c r="J749" i="1"/>
  <c r="G750" i="1"/>
  <c r="H750" i="1"/>
  <c r="I750" i="1"/>
  <c r="J750" i="1"/>
  <c r="G751" i="1"/>
  <c r="H751" i="1"/>
  <c r="I751" i="1"/>
  <c r="J751" i="1"/>
  <c r="G752" i="1"/>
  <c r="H752" i="1"/>
  <c r="I752" i="1"/>
  <c r="J752" i="1"/>
  <c r="G753" i="1"/>
  <c r="H753" i="1"/>
  <c r="I753" i="1"/>
  <c r="J753" i="1"/>
  <c r="G754" i="1"/>
  <c r="H754" i="1"/>
  <c r="I754" i="1"/>
  <c r="J754" i="1"/>
  <c r="G755" i="1"/>
  <c r="H755" i="1"/>
  <c r="I755" i="1"/>
  <c r="J755" i="1"/>
  <c r="G756" i="1"/>
  <c r="H756" i="1"/>
  <c r="I756" i="1"/>
  <c r="J756" i="1"/>
  <c r="G757" i="1"/>
  <c r="H757" i="1"/>
  <c r="I757" i="1"/>
  <c r="J757" i="1"/>
  <c r="G758" i="1"/>
  <c r="H758" i="1"/>
  <c r="I758" i="1"/>
  <c r="J758" i="1"/>
  <c r="G759" i="1"/>
  <c r="H759" i="1"/>
  <c r="I759" i="1"/>
  <c r="J759" i="1"/>
  <c r="G760" i="1"/>
  <c r="H760" i="1"/>
  <c r="I760" i="1"/>
  <c r="J760" i="1"/>
  <c r="G761" i="1"/>
  <c r="H761" i="1"/>
  <c r="I761" i="1"/>
  <c r="J761" i="1"/>
  <c r="G762" i="1"/>
  <c r="H762" i="1"/>
  <c r="I762" i="1"/>
  <c r="J762" i="1"/>
  <c r="G763" i="1"/>
  <c r="H763" i="1"/>
  <c r="I763" i="1"/>
  <c r="J763" i="1"/>
  <c r="G764" i="1"/>
  <c r="H764" i="1"/>
  <c r="I764" i="1"/>
  <c r="J764" i="1"/>
  <c r="G765" i="1"/>
  <c r="H765" i="1"/>
  <c r="I765" i="1"/>
  <c r="J765" i="1"/>
  <c r="G766" i="1"/>
  <c r="H766" i="1"/>
  <c r="I766" i="1"/>
  <c r="J766" i="1"/>
  <c r="G767" i="1"/>
  <c r="H767" i="1"/>
  <c r="I767" i="1"/>
  <c r="J767" i="1"/>
  <c r="G768" i="1"/>
  <c r="H768" i="1"/>
  <c r="I768" i="1"/>
  <c r="J768" i="1"/>
  <c r="G769" i="1"/>
  <c r="H769" i="1"/>
  <c r="I769" i="1"/>
  <c r="J769" i="1"/>
  <c r="G770" i="1"/>
  <c r="H770" i="1"/>
  <c r="I770" i="1"/>
  <c r="J770" i="1"/>
  <c r="G771" i="1"/>
  <c r="H771" i="1"/>
  <c r="I771" i="1"/>
  <c r="J771" i="1"/>
  <c r="G772" i="1"/>
  <c r="H772" i="1"/>
  <c r="I772" i="1"/>
  <c r="J772" i="1"/>
  <c r="G773" i="1"/>
  <c r="H773" i="1"/>
  <c r="I773" i="1"/>
  <c r="J773" i="1"/>
  <c r="G774" i="1"/>
  <c r="H774" i="1"/>
  <c r="I774" i="1"/>
  <c r="J774" i="1"/>
  <c r="G775" i="1"/>
  <c r="H775" i="1"/>
  <c r="I775" i="1"/>
  <c r="J775" i="1"/>
  <c r="G776" i="1"/>
  <c r="H776" i="1"/>
  <c r="I776" i="1"/>
  <c r="J776" i="1"/>
  <c r="G777" i="1"/>
  <c r="H777" i="1"/>
  <c r="I777" i="1"/>
  <c r="J777" i="1"/>
  <c r="G778" i="1"/>
  <c r="H778" i="1"/>
  <c r="I778" i="1"/>
  <c r="J778" i="1"/>
  <c r="G779" i="1"/>
  <c r="H779" i="1"/>
  <c r="I779" i="1"/>
  <c r="J779" i="1"/>
  <c r="G780" i="1"/>
  <c r="H780" i="1"/>
  <c r="I780" i="1"/>
  <c r="J780" i="1"/>
  <c r="G781" i="1"/>
  <c r="H781" i="1"/>
  <c r="I781" i="1"/>
  <c r="J781" i="1"/>
  <c r="G782" i="1"/>
  <c r="H782" i="1"/>
  <c r="I782" i="1"/>
  <c r="J782" i="1"/>
  <c r="G783" i="1"/>
  <c r="H783" i="1"/>
  <c r="I783" i="1"/>
  <c r="J783" i="1"/>
  <c r="G784" i="1"/>
  <c r="H784" i="1"/>
  <c r="I784" i="1"/>
  <c r="J784" i="1"/>
  <c r="G785" i="1"/>
  <c r="H785" i="1"/>
  <c r="I785" i="1"/>
  <c r="J785" i="1"/>
  <c r="G786" i="1"/>
  <c r="H786" i="1"/>
  <c r="I786" i="1"/>
  <c r="J786" i="1"/>
  <c r="G787" i="1"/>
  <c r="H787" i="1"/>
  <c r="I787" i="1"/>
  <c r="J787" i="1"/>
  <c r="G788" i="1"/>
  <c r="H788" i="1"/>
  <c r="I788" i="1"/>
  <c r="J788" i="1"/>
  <c r="G789" i="1"/>
  <c r="H789" i="1"/>
  <c r="I789" i="1"/>
  <c r="J789" i="1"/>
  <c r="G790" i="1"/>
  <c r="H790" i="1"/>
  <c r="I790" i="1"/>
  <c r="J790" i="1"/>
  <c r="G791" i="1"/>
  <c r="H791" i="1"/>
  <c r="I791" i="1"/>
  <c r="J791" i="1"/>
  <c r="G792" i="1"/>
  <c r="H792" i="1"/>
  <c r="I792" i="1"/>
  <c r="J792" i="1"/>
  <c r="G793" i="1"/>
  <c r="H793" i="1"/>
  <c r="I793" i="1"/>
  <c r="J793" i="1"/>
  <c r="G794" i="1"/>
  <c r="H794" i="1"/>
  <c r="I794" i="1"/>
  <c r="J794" i="1"/>
  <c r="G795" i="1"/>
  <c r="H795" i="1"/>
  <c r="I795" i="1"/>
  <c r="J795" i="1"/>
  <c r="G796" i="1"/>
  <c r="H796" i="1"/>
  <c r="I796" i="1"/>
  <c r="J796" i="1"/>
  <c r="G797" i="1"/>
  <c r="H797" i="1"/>
  <c r="I797" i="1"/>
  <c r="J797" i="1"/>
  <c r="G798" i="1"/>
  <c r="H798" i="1"/>
  <c r="I798" i="1"/>
  <c r="J798" i="1"/>
  <c r="G799" i="1"/>
  <c r="H799" i="1"/>
  <c r="I799" i="1"/>
  <c r="J799" i="1"/>
  <c r="G800" i="1"/>
  <c r="H800" i="1"/>
  <c r="I800" i="1"/>
  <c r="J800" i="1"/>
  <c r="G801" i="1"/>
  <c r="H801" i="1"/>
  <c r="I801" i="1"/>
  <c r="J801" i="1"/>
  <c r="G802" i="1"/>
  <c r="H802" i="1"/>
  <c r="I802" i="1"/>
  <c r="J802" i="1"/>
  <c r="G803" i="1"/>
  <c r="H803" i="1"/>
  <c r="I803" i="1"/>
  <c r="J803" i="1"/>
  <c r="G804" i="1"/>
  <c r="H804" i="1"/>
  <c r="I804" i="1"/>
  <c r="J804" i="1"/>
  <c r="G805" i="1"/>
  <c r="H805" i="1"/>
  <c r="I805" i="1"/>
  <c r="J805" i="1"/>
  <c r="G806" i="1"/>
  <c r="H806" i="1"/>
  <c r="I806" i="1"/>
  <c r="J806" i="1"/>
  <c r="G807" i="1"/>
  <c r="H807" i="1"/>
  <c r="I807" i="1"/>
  <c r="J807" i="1"/>
  <c r="G808" i="1"/>
  <c r="H808" i="1"/>
  <c r="I808" i="1"/>
  <c r="J808" i="1"/>
  <c r="G809" i="1"/>
  <c r="H809" i="1"/>
  <c r="I809" i="1"/>
  <c r="J809" i="1"/>
  <c r="G810" i="1"/>
  <c r="H810" i="1"/>
  <c r="I810" i="1"/>
  <c r="J810" i="1"/>
  <c r="G811" i="1"/>
  <c r="H811" i="1"/>
  <c r="I811" i="1"/>
  <c r="J811" i="1"/>
  <c r="G812" i="1"/>
  <c r="H812" i="1"/>
  <c r="I812" i="1"/>
  <c r="J812" i="1"/>
  <c r="G813" i="1"/>
  <c r="H813" i="1"/>
  <c r="I813" i="1"/>
  <c r="J813" i="1"/>
  <c r="G814" i="1"/>
  <c r="H814" i="1"/>
  <c r="I814" i="1"/>
  <c r="J814" i="1"/>
  <c r="G815" i="1"/>
  <c r="H815" i="1"/>
  <c r="I815" i="1"/>
  <c r="J815" i="1"/>
  <c r="G816" i="1"/>
  <c r="H816" i="1"/>
  <c r="I816" i="1"/>
  <c r="J816" i="1"/>
  <c r="G817" i="1"/>
  <c r="H817" i="1"/>
  <c r="I817" i="1"/>
  <c r="J817" i="1"/>
  <c r="G818" i="1"/>
  <c r="H818" i="1"/>
  <c r="I818" i="1"/>
  <c r="J818" i="1"/>
  <c r="G819" i="1"/>
  <c r="H819" i="1"/>
  <c r="I819" i="1"/>
  <c r="J819" i="1"/>
  <c r="G820" i="1"/>
  <c r="H820" i="1"/>
  <c r="I820" i="1"/>
  <c r="J820" i="1"/>
  <c r="G821" i="1"/>
  <c r="H821" i="1"/>
  <c r="I821" i="1"/>
  <c r="J821" i="1"/>
  <c r="G822" i="1"/>
  <c r="H822" i="1"/>
  <c r="I822" i="1"/>
  <c r="J822" i="1"/>
  <c r="G823" i="1"/>
  <c r="H823" i="1"/>
  <c r="I823" i="1"/>
  <c r="J823" i="1"/>
  <c r="G824" i="1"/>
  <c r="H824" i="1"/>
  <c r="I824" i="1"/>
  <c r="J824" i="1"/>
  <c r="G825" i="1"/>
  <c r="H825" i="1"/>
  <c r="I825" i="1"/>
  <c r="J825" i="1"/>
  <c r="G826" i="1"/>
  <c r="H826" i="1"/>
  <c r="I826" i="1"/>
  <c r="J826" i="1"/>
  <c r="G827" i="1"/>
  <c r="H827" i="1"/>
  <c r="I827" i="1"/>
  <c r="J827" i="1"/>
  <c r="G828" i="1"/>
  <c r="H828" i="1"/>
  <c r="I828" i="1"/>
  <c r="J828" i="1"/>
  <c r="G829" i="1"/>
  <c r="H829" i="1"/>
  <c r="I829" i="1"/>
  <c r="J829" i="1"/>
  <c r="G830" i="1"/>
  <c r="H830" i="1"/>
  <c r="I830" i="1"/>
  <c r="J830" i="1"/>
  <c r="G831" i="1"/>
  <c r="H831" i="1"/>
  <c r="I831" i="1"/>
  <c r="J831" i="1"/>
  <c r="G832" i="1"/>
  <c r="H832" i="1"/>
  <c r="I832" i="1"/>
  <c r="J832" i="1"/>
  <c r="G833" i="1"/>
  <c r="H833" i="1"/>
  <c r="I833" i="1"/>
  <c r="J833" i="1"/>
  <c r="G834" i="1"/>
  <c r="H834" i="1"/>
  <c r="I834" i="1"/>
  <c r="J834" i="1"/>
  <c r="G835" i="1"/>
  <c r="H835" i="1"/>
  <c r="I835" i="1"/>
  <c r="J835" i="1"/>
  <c r="G836" i="1"/>
  <c r="H836" i="1"/>
  <c r="I836" i="1"/>
  <c r="J836" i="1"/>
  <c r="G837" i="1"/>
  <c r="H837" i="1"/>
  <c r="I837" i="1"/>
  <c r="J837" i="1"/>
  <c r="G838" i="1"/>
  <c r="H838" i="1"/>
  <c r="I838" i="1"/>
  <c r="J838" i="1"/>
  <c r="G839" i="1"/>
  <c r="H839" i="1"/>
  <c r="I839" i="1"/>
  <c r="J839" i="1"/>
  <c r="G840" i="1"/>
  <c r="H840" i="1"/>
  <c r="I840" i="1"/>
  <c r="J840" i="1"/>
  <c r="G841" i="1"/>
  <c r="H841" i="1"/>
  <c r="I841" i="1"/>
  <c r="J841" i="1"/>
  <c r="G842" i="1"/>
  <c r="H842" i="1"/>
  <c r="I842" i="1"/>
  <c r="J842" i="1"/>
  <c r="G843" i="1"/>
  <c r="H843" i="1"/>
  <c r="I843" i="1"/>
  <c r="J843" i="1"/>
  <c r="G844" i="1"/>
  <c r="H844" i="1"/>
  <c r="I844" i="1"/>
  <c r="J844" i="1"/>
  <c r="G845" i="1"/>
  <c r="H845" i="1"/>
  <c r="I845" i="1"/>
  <c r="J845" i="1"/>
  <c r="G846" i="1"/>
  <c r="H846" i="1"/>
  <c r="I846" i="1"/>
  <c r="J846" i="1"/>
  <c r="G847" i="1"/>
  <c r="H847" i="1"/>
  <c r="I847" i="1"/>
  <c r="J847" i="1"/>
  <c r="G848" i="1"/>
  <c r="H848" i="1"/>
  <c r="I848" i="1"/>
  <c r="J848" i="1"/>
  <c r="G849" i="1"/>
  <c r="H849" i="1"/>
  <c r="I849" i="1"/>
  <c r="J849" i="1"/>
  <c r="G850" i="1"/>
  <c r="H850" i="1"/>
  <c r="I850" i="1"/>
  <c r="J850" i="1"/>
  <c r="G851" i="1"/>
  <c r="H851" i="1"/>
  <c r="I851" i="1"/>
  <c r="J851" i="1"/>
  <c r="G852" i="1"/>
  <c r="H852" i="1"/>
  <c r="I852" i="1"/>
  <c r="J852" i="1"/>
  <c r="G853" i="1"/>
  <c r="H853" i="1"/>
  <c r="I853" i="1"/>
  <c r="J853" i="1"/>
  <c r="G854" i="1"/>
  <c r="H854" i="1"/>
  <c r="I854" i="1"/>
  <c r="J854" i="1"/>
  <c r="G855" i="1"/>
  <c r="H855" i="1"/>
  <c r="I855" i="1"/>
  <c r="J855" i="1"/>
  <c r="G856" i="1"/>
  <c r="H856" i="1"/>
  <c r="I856" i="1"/>
  <c r="J856" i="1"/>
  <c r="G857" i="1"/>
  <c r="H857" i="1"/>
  <c r="I857" i="1"/>
  <c r="J857" i="1"/>
  <c r="G858" i="1"/>
  <c r="H858" i="1"/>
  <c r="I858" i="1"/>
  <c r="J858" i="1"/>
  <c r="G859" i="1"/>
  <c r="H859" i="1"/>
  <c r="I859" i="1"/>
  <c r="J859" i="1"/>
  <c r="G860" i="1"/>
  <c r="H860" i="1"/>
  <c r="I860" i="1"/>
  <c r="J860" i="1"/>
  <c r="G861" i="1"/>
  <c r="H861" i="1"/>
  <c r="I861" i="1"/>
  <c r="J861" i="1"/>
  <c r="G862" i="1"/>
  <c r="H862" i="1"/>
  <c r="I862" i="1"/>
  <c r="J862" i="1"/>
  <c r="G863" i="1"/>
  <c r="H863" i="1"/>
  <c r="I863" i="1"/>
  <c r="J863" i="1"/>
  <c r="G864" i="1"/>
  <c r="H864" i="1"/>
  <c r="I864" i="1"/>
  <c r="J864" i="1"/>
  <c r="G865" i="1"/>
  <c r="H865" i="1"/>
  <c r="I865" i="1"/>
  <c r="J865" i="1"/>
  <c r="G866" i="1"/>
  <c r="H866" i="1"/>
  <c r="I866" i="1"/>
  <c r="J866" i="1"/>
  <c r="G867" i="1"/>
  <c r="H867" i="1"/>
  <c r="I867" i="1"/>
  <c r="J867" i="1"/>
  <c r="G868" i="1"/>
  <c r="H868" i="1"/>
  <c r="I868" i="1"/>
  <c r="J868" i="1"/>
  <c r="G869" i="1"/>
  <c r="H869" i="1"/>
  <c r="I869" i="1"/>
  <c r="J869" i="1"/>
  <c r="G870" i="1"/>
  <c r="H870" i="1"/>
  <c r="I870" i="1"/>
  <c r="J870" i="1"/>
  <c r="G871" i="1"/>
  <c r="H871" i="1"/>
  <c r="I871" i="1"/>
  <c r="J871" i="1"/>
  <c r="G872" i="1"/>
  <c r="H872" i="1"/>
  <c r="I872" i="1"/>
  <c r="J872" i="1"/>
  <c r="G873" i="1"/>
  <c r="H873" i="1"/>
  <c r="I873" i="1"/>
  <c r="J873" i="1"/>
  <c r="G874" i="1"/>
  <c r="H874" i="1"/>
  <c r="I874" i="1"/>
  <c r="J874" i="1"/>
  <c r="G875" i="1"/>
  <c r="H875" i="1"/>
  <c r="I875" i="1"/>
  <c r="J875" i="1"/>
  <c r="G876" i="1"/>
  <c r="H876" i="1"/>
  <c r="I876" i="1"/>
  <c r="J876" i="1"/>
  <c r="G877" i="1"/>
  <c r="H877" i="1"/>
  <c r="I877" i="1"/>
  <c r="J877" i="1"/>
  <c r="G878" i="1"/>
  <c r="H878" i="1"/>
  <c r="I878" i="1"/>
  <c r="J878" i="1"/>
  <c r="G879" i="1"/>
  <c r="H879" i="1"/>
  <c r="I879" i="1"/>
  <c r="J879" i="1"/>
  <c r="G880" i="1"/>
  <c r="H880" i="1"/>
  <c r="I880" i="1"/>
  <c r="J880" i="1"/>
  <c r="G881" i="1"/>
  <c r="H881" i="1"/>
  <c r="I881" i="1"/>
  <c r="J881" i="1"/>
  <c r="G882" i="1"/>
  <c r="H882" i="1"/>
  <c r="I882" i="1"/>
  <c r="J882" i="1"/>
  <c r="G883" i="1"/>
  <c r="H883" i="1"/>
  <c r="I883" i="1"/>
  <c r="J883" i="1"/>
  <c r="G884" i="1"/>
  <c r="H884" i="1"/>
  <c r="I884" i="1"/>
  <c r="J884" i="1"/>
  <c r="G885" i="1"/>
  <c r="H885" i="1"/>
  <c r="I885" i="1"/>
  <c r="J885" i="1"/>
  <c r="G886" i="1"/>
  <c r="H886" i="1"/>
  <c r="I886" i="1"/>
  <c r="J886" i="1"/>
  <c r="G887" i="1"/>
  <c r="H887" i="1"/>
  <c r="I887" i="1"/>
  <c r="J887" i="1"/>
  <c r="G888" i="1"/>
  <c r="H888" i="1"/>
  <c r="I888" i="1"/>
  <c r="J888" i="1"/>
  <c r="G889" i="1"/>
  <c r="H889" i="1"/>
  <c r="I889" i="1"/>
  <c r="J889" i="1"/>
  <c r="G890" i="1"/>
  <c r="H890" i="1"/>
  <c r="I890" i="1"/>
  <c r="J890" i="1"/>
  <c r="G891" i="1"/>
  <c r="H891" i="1"/>
  <c r="I891" i="1"/>
  <c r="J891" i="1"/>
  <c r="G892" i="1"/>
  <c r="H892" i="1"/>
  <c r="I892" i="1"/>
  <c r="J892" i="1"/>
  <c r="G893" i="1"/>
  <c r="H893" i="1"/>
  <c r="I893" i="1"/>
  <c r="J893" i="1"/>
  <c r="G894" i="1"/>
  <c r="H894" i="1"/>
  <c r="I894" i="1"/>
  <c r="J894" i="1"/>
  <c r="G895" i="1"/>
  <c r="H895" i="1"/>
  <c r="I895" i="1"/>
  <c r="J895" i="1"/>
  <c r="G896" i="1"/>
  <c r="H896" i="1"/>
  <c r="I896" i="1"/>
  <c r="J896" i="1"/>
  <c r="G897" i="1"/>
  <c r="H897" i="1"/>
  <c r="I897" i="1"/>
  <c r="J897" i="1"/>
  <c r="G898" i="1"/>
  <c r="H898" i="1"/>
  <c r="I898" i="1"/>
  <c r="J898" i="1"/>
  <c r="G899" i="1"/>
  <c r="H899" i="1"/>
  <c r="I899" i="1"/>
  <c r="J899" i="1"/>
  <c r="G900" i="1"/>
  <c r="H900" i="1"/>
  <c r="I900" i="1"/>
  <c r="J900" i="1"/>
  <c r="G901" i="1"/>
  <c r="H901" i="1"/>
  <c r="I901" i="1"/>
  <c r="J901" i="1"/>
  <c r="G902" i="1"/>
  <c r="H902" i="1"/>
  <c r="I902" i="1"/>
  <c r="J902" i="1"/>
  <c r="G903" i="1"/>
  <c r="H903" i="1"/>
  <c r="I903" i="1"/>
  <c r="J903" i="1"/>
  <c r="G904" i="1"/>
  <c r="H904" i="1"/>
  <c r="I904" i="1"/>
  <c r="J904" i="1"/>
  <c r="G905" i="1"/>
  <c r="H905" i="1"/>
  <c r="I905" i="1"/>
  <c r="J905" i="1"/>
  <c r="G906" i="1"/>
  <c r="H906" i="1"/>
  <c r="I906" i="1"/>
  <c r="J906" i="1"/>
  <c r="G907" i="1"/>
  <c r="H907" i="1"/>
  <c r="I907" i="1"/>
  <c r="J907" i="1"/>
  <c r="G908" i="1"/>
  <c r="H908" i="1"/>
  <c r="I908" i="1"/>
  <c r="J908" i="1"/>
  <c r="G909" i="1"/>
  <c r="H909" i="1"/>
  <c r="I909" i="1"/>
  <c r="J909" i="1"/>
  <c r="G910" i="1"/>
  <c r="H910" i="1"/>
  <c r="I910" i="1"/>
  <c r="J910" i="1"/>
  <c r="G911" i="1"/>
  <c r="H911" i="1"/>
  <c r="I911" i="1"/>
  <c r="J911" i="1"/>
  <c r="G912" i="1"/>
  <c r="H912" i="1"/>
  <c r="I912" i="1"/>
  <c r="J912" i="1"/>
  <c r="G913" i="1"/>
  <c r="H913" i="1"/>
  <c r="I913" i="1"/>
  <c r="J913" i="1"/>
  <c r="G914" i="1"/>
  <c r="H914" i="1"/>
  <c r="I914" i="1"/>
  <c r="J914" i="1"/>
  <c r="G915" i="1"/>
  <c r="H915" i="1"/>
  <c r="I915" i="1"/>
  <c r="J915" i="1"/>
  <c r="G916" i="1"/>
  <c r="H916" i="1"/>
  <c r="I916" i="1"/>
  <c r="J916" i="1"/>
  <c r="G917" i="1"/>
  <c r="H917" i="1"/>
  <c r="I917" i="1"/>
  <c r="J917" i="1"/>
  <c r="G918" i="1"/>
  <c r="H918" i="1"/>
  <c r="I918" i="1"/>
  <c r="J918" i="1"/>
  <c r="G919" i="1"/>
  <c r="H919" i="1"/>
  <c r="I919" i="1"/>
  <c r="J919" i="1"/>
  <c r="G920" i="1"/>
  <c r="H920" i="1"/>
  <c r="I920" i="1"/>
  <c r="J920" i="1"/>
  <c r="G921" i="1"/>
  <c r="H921" i="1"/>
  <c r="I921" i="1"/>
  <c r="J921" i="1"/>
  <c r="G922" i="1"/>
  <c r="H922" i="1"/>
  <c r="I922" i="1"/>
  <c r="J922" i="1"/>
  <c r="G923" i="1"/>
  <c r="H923" i="1"/>
  <c r="I923" i="1"/>
  <c r="J923" i="1"/>
  <c r="G924" i="1"/>
  <c r="H924" i="1"/>
  <c r="I924" i="1"/>
  <c r="J924" i="1"/>
  <c r="G925" i="1"/>
  <c r="H925" i="1"/>
  <c r="I925" i="1"/>
  <c r="J925" i="1"/>
  <c r="G926" i="1"/>
  <c r="H926" i="1"/>
  <c r="I926" i="1"/>
  <c r="J926" i="1"/>
  <c r="G927" i="1"/>
  <c r="H927" i="1"/>
  <c r="I927" i="1"/>
  <c r="J927" i="1"/>
  <c r="G928" i="1"/>
  <c r="H928" i="1"/>
  <c r="I928" i="1"/>
  <c r="J928" i="1"/>
  <c r="G929" i="1"/>
  <c r="H929" i="1"/>
  <c r="I929" i="1"/>
  <c r="J929" i="1"/>
  <c r="G930" i="1"/>
  <c r="H930" i="1"/>
  <c r="I930" i="1"/>
  <c r="J930" i="1"/>
  <c r="G931" i="1"/>
  <c r="H931" i="1"/>
  <c r="I931" i="1"/>
  <c r="J931" i="1"/>
  <c r="G932" i="1"/>
  <c r="H932" i="1"/>
  <c r="I932" i="1"/>
  <c r="J932" i="1"/>
  <c r="G933" i="1"/>
  <c r="H933" i="1"/>
  <c r="I933" i="1"/>
  <c r="J933" i="1"/>
  <c r="G934" i="1"/>
  <c r="H934" i="1"/>
  <c r="I934" i="1"/>
  <c r="J934" i="1"/>
  <c r="G935" i="1"/>
  <c r="H935" i="1"/>
  <c r="I935" i="1"/>
  <c r="J935" i="1"/>
  <c r="G936" i="1"/>
  <c r="H936" i="1"/>
  <c r="I936" i="1"/>
  <c r="J936" i="1"/>
  <c r="G937" i="1"/>
  <c r="H937" i="1"/>
  <c r="I937" i="1"/>
  <c r="J937" i="1"/>
  <c r="G938" i="1"/>
  <c r="H938" i="1"/>
  <c r="I938" i="1"/>
  <c r="J938" i="1"/>
  <c r="G939" i="1"/>
  <c r="H939" i="1"/>
  <c r="I939" i="1"/>
  <c r="J939" i="1"/>
  <c r="G940" i="1"/>
  <c r="H940" i="1"/>
  <c r="I940" i="1"/>
  <c r="J940" i="1"/>
  <c r="G941" i="1"/>
  <c r="H941" i="1"/>
  <c r="I941" i="1"/>
  <c r="J941" i="1"/>
  <c r="G942" i="1"/>
  <c r="H942" i="1"/>
  <c r="I942" i="1"/>
  <c r="J942" i="1"/>
  <c r="G943" i="1"/>
  <c r="H943" i="1"/>
  <c r="I943" i="1"/>
  <c r="J943" i="1"/>
  <c r="G944" i="1"/>
  <c r="H944" i="1"/>
  <c r="I944" i="1"/>
  <c r="J944" i="1"/>
  <c r="G945" i="1"/>
  <c r="H945" i="1"/>
  <c r="I945" i="1"/>
  <c r="J945" i="1"/>
  <c r="G946" i="1"/>
  <c r="H946" i="1"/>
  <c r="I946" i="1"/>
  <c r="J946" i="1"/>
  <c r="G947" i="1"/>
  <c r="H947" i="1"/>
  <c r="I947" i="1"/>
  <c r="J947" i="1"/>
  <c r="G948" i="1"/>
  <c r="H948" i="1"/>
  <c r="I948" i="1"/>
  <c r="J948" i="1"/>
  <c r="G949" i="1"/>
  <c r="H949" i="1"/>
  <c r="I949" i="1"/>
  <c r="J949" i="1"/>
  <c r="G950" i="1"/>
  <c r="H950" i="1"/>
  <c r="I950" i="1"/>
  <c r="J950" i="1"/>
  <c r="G951" i="1"/>
  <c r="H951" i="1"/>
  <c r="I951" i="1"/>
  <c r="J951" i="1"/>
  <c r="G952" i="1"/>
  <c r="H952" i="1"/>
  <c r="I952" i="1"/>
  <c r="J952" i="1"/>
  <c r="G953" i="1"/>
  <c r="H953" i="1"/>
  <c r="I953" i="1"/>
  <c r="J953" i="1"/>
  <c r="G954" i="1"/>
  <c r="H954" i="1"/>
  <c r="I954" i="1"/>
  <c r="J954" i="1"/>
  <c r="G955" i="1"/>
  <c r="H955" i="1"/>
  <c r="I955" i="1"/>
  <c r="J955" i="1"/>
  <c r="G956" i="1"/>
  <c r="H956" i="1"/>
  <c r="I956" i="1"/>
  <c r="J956" i="1"/>
  <c r="G957" i="1"/>
  <c r="H957" i="1"/>
  <c r="I957" i="1"/>
  <c r="J957" i="1"/>
  <c r="G958" i="1"/>
  <c r="H958" i="1"/>
  <c r="I958" i="1"/>
  <c r="J958" i="1"/>
  <c r="G959" i="1"/>
  <c r="H959" i="1"/>
  <c r="I959" i="1"/>
  <c r="J959" i="1"/>
  <c r="G960" i="1"/>
  <c r="H960" i="1"/>
  <c r="I960" i="1"/>
  <c r="J960" i="1"/>
  <c r="G961" i="1"/>
  <c r="H961" i="1"/>
  <c r="I961" i="1"/>
  <c r="J961" i="1"/>
  <c r="G962" i="1"/>
  <c r="H962" i="1"/>
  <c r="I962" i="1"/>
  <c r="J962" i="1"/>
  <c r="G963" i="1"/>
  <c r="H963" i="1"/>
  <c r="I963" i="1"/>
  <c r="J963" i="1"/>
  <c r="G964" i="1"/>
  <c r="H964" i="1"/>
  <c r="I964" i="1"/>
  <c r="J964" i="1"/>
  <c r="G965" i="1"/>
  <c r="H965" i="1"/>
  <c r="I965" i="1"/>
  <c r="J965" i="1"/>
  <c r="G966" i="1"/>
  <c r="H966" i="1"/>
  <c r="I966" i="1"/>
  <c r="J966" i="1"/>
  <c r="G967" i="1"/>
  <c r="H967" i="1"/>
  <c r="I967" i="1"/>
  <c r="J967" i="1"/>
  <c r="G968" i="1"/>
  <c r="H968" i="1"/>
  <c r="I968" i="1"/>
  <c r="J968" i="1"/>
  <c r="G969" i="1"/>
  <c r="H969" i="1"/>
  <c r="I969" i="1"/>
  <c r="J969" i="1"/>
  <c r="G970" i="1"/>
  <c r="H970" i="1"/>
  <c r="I970" i="1"/>
  <c r="J970" i="1"/>
  <c r="G971" i="1"/>
  <c r="H971" i="1"/>
  <c r="I971" i="1"/>
  <c r="J971" i="1"/>
  <c r="G972" i="1"/>
  <c r="H972" i="1"/>
  <c r="I972" i="1"/>
  <c r="J972" i="1"/>
  <c r="G973" i="1"/>
  <c r="H973" i="1"/>
  <c r="I973" i="1"/>
  <c r="J973" i="1"/>
  <c r="G974" i="1"/>
  <c r="H974" i="1"/>
  <c r="I974" i="1"/>
  <c r="J974" i="1"/>
  <c r="G975" i="1"/>
  <c r="H975" i="1"/>
  <c r="I975" i="1"/>
  <c r="J975" i="1"/>
  <c r="G976" i="1"/>
  <c r="H976" i="1"/>
  <c r="I976" i="1"/>
  <c r="J976" i="1"/>
  <c r="G977" i="1"/>
  <c r="H977" i="1"/>
  <c r="I977" i="1"/>
  <c r="J977" i="1"/>
  <c r="G978" i="1"/>
  <c r="H978" i="1"/>
  <c r="I978" i="1"/>
  <c r="J978" i="1"/>
  <c r="G979" i="1"/>
  <c r="H979" i="1"/>
  <c r="I979" i="1"/>
  <c r="J979" i="1"/>
  <c r="G980" i="1"/>
  <c r="H980" i="1"/>
  <c r="I980" i="1"/>
  <c r="J980" i="1"/>
  <c r="G981" i="1"/>
  <c r="H981" i="1"/>
  <c r="I981" i="1"/>
  <c r="J981" i="1"/>
  <c r="G982" i="1"/>
  <c r="H982" i="1"/>
  <c r="I982" i="1"/>
  <c r="J982" i="1"/>
  <c r="G983" i="1"/>
  <c r="H983" i="1"/>
  <c r="I983" i="1"/>
  <c r="J983" i="1"/>
  <c r="G984" i="1"/>
  <c r="H984" i="1"/>
  <c r="I984" i="1"/>
  <c r="J984" i="1"/>
  <c r="G985" i="1"/>
  <c r="H985" i="1"/>
  <c r="I985" i="1"/>
  <c r="J985" i="1"/>
  <c r="G986" i="1"/>
  <c r="H986" i="1"/>
  <c r="I986" i="1"/>
  <c r="J986" i="1"/>
  <c r="G987" i="1"/>
  <c r="H987" i="1"/>
  <c r="I987" i="1"/>
  <c r="J987" i="1"/>
  <c r="G988" i="1"/>
  <c r="H988" i="1"/>
  <c r="I988" i="1"/>
  <c r="J988" i="1"/>
  <c r="G989" i="1"/>
  <c r="H989" i="1"/>
  <c r="I989" i="1"/>
  <c r="J989" i="1"/>
  <c r="G990" i="1"/>
  <c r="H990" i="1"/>
  <c r="I990" i="1"/>
  <c r="J990" i="1"/>
  <c r="G991" i="1"/>
  <c r="H991" i="1"/>
  <c r="I991" i="1"/>
  <c r="J991" i="1"/>
  <c r="G992" i="1"/>
  <c r="H992" i="1"/>
  <c r="I992" i="1"/>
  <c r="J992" i="1"/>
  <c r="G993" i="1"/>
  <c r="H993" i="1"/>
  <c r="I993" i="1"/>
  <c r="J993" i="1"/>
  <c r="G994" i="1"/>
  <c r="H994" i="1"/>
  <c r="I994" i="1"/>
  <c r="J994" i="1"/>
  <c r="G995" i="1"/>
  <c r="H995" i="1"/>
  <c r="I995" i="1"/>
  <c r="J995" i="1"/>
  <c r="G996" i="1"/>
  <c r="H996" i="1"/>
  <c r="I996" i="1"/>
  <c r="J996" i="1"/>
  <c r="G997" i="1"/>
  <c r="H997" i="1"/>
  <c r="I997" i="1"/>
  <c r="J997" i="1"/>
  <c r="G998" i="1"/>
  <c r="H998" i="1"/>
  <c r="I998" i="1"/>
  <c r="J998" i="1"/>
  <c r="G999" i="1"/>
  <c r="H999" i="1"/>
  <c r="I999" i="1"/>
  <c r="J999" i="1"/>
  <c r="G1000" i="1"/>
  <c r="H1000" i="1"/>
  <c r="I1000" i="1"/>
  <c r="J1000" i="1"/>
  <c r="G1001" i="1"/>
  <c r="H1001" i="1"/>
  <c r="I1001" i="1"/>
  <c r="J1001" i="1"/>
  <c r="G1002" i="1"/>
  <c r="H1002" i="1"/>
  <c r="I1002" i="1"/>
  <c r="J1002" i="1"/>
  <c r="G1003" i="1"/>
  <c r="H1003" i="1"/>
  <c r="I1003" i="1"/>
  <c r="J1003" i="1"/>
  <c r="G1004" i="1"/>
  <c r="H1004" i="1"/>
  <c r="I1004" i="1"/>
  <c r="J1004" i="1"/>
  <c r="G1005" i="1"/>
  <c r="H1005" i="1"/>
  <c r="I1005" i="1"/>
  <c r="J1005" i="1"/>
  <c r="G1006" i="1"/>
  <c r="H1006" i="1"/>
  <c r="I1006" i="1"/>
  <c r="J1006" i="1"/>
  <c r="G1007" i="1"/>
  <c r="H1007" i="1"/>
  <c r="I1007" i="1"/>
  <c r="J1007" i="1"/>
  <c r="G1008" i="1"/>
  <c r="H1008" i="1"/>
  <c r="I1008" i="1"/>
  <c r="J1008" i="1"/>
  <c r="G1009" i="1"/>
  <c r="H1009" i="1"/>
  <c r="I1009" i="1"/>
  <c r="J1009" i="1"/>
  <c r="G1010" i="1"/>
  <c r="H1010" i="1"/>
  <c r="I1010" i="1"/>
  <c r="J1010" i="1"/>
  <c r="G1011" i="1"/>
  <c r="H1011" i="1"/>
  <c r="I1011" i="1"/>
  <c r="J1011" i="1"/>
  <c r="G1012" i="1"/>
  <c r="H1012" i="1"/>
  <c r="I1012" i="1"/>
  <c r="J1012" i="1"/>
  <c r="G1013" i="1"/>
  <c r="H1013" i="1"/>
  <c r="I1013" i="1"/>
  <c r="J1013" i="1"/>
  <c r="G1014" i="1"/>
  <c r="H1014" i="1"/>
  <c r="I1014" i="1"/>
  <c r="J1014" i="1"/>
  <c r="G1015" i="1"/>
  <c r="H1015" i="1"/>
  <c r="I1015" i="1"/>
  <c r="J1015" i="1"/>
  <c r="G1016" i="1"/>
  <c r="H1016" i="1"/>
  <c r="I1016" i="1"/>
  <c r="J1016" i="1"/>
  <c r="G1017" i="1"/>
  <c r="H1017" i="1"/>
  <c r="I1017" i="1"/>
  <c r="J1017" i="1"/>
  <c r="G1018" i="1"/>
  <c r="H1018" i="1"/>
  <c r="I1018" i="1"/>
  <c r="J1018" i="1"/>
  <c r="G1019" i="1"/>
  <c r="H1019" i="1"/>
  <c r="I1019" i="1"/>
  <c r="J1019" i="1"/>
  <c r="G1020" i="1"/>
  <c r="H1020" i="1"/>
  <c r="I1020" i="1"/>
  <c r="J1020" i="1"/>
  <c r="G1021" i="1"/>
  <c r="H1021" i="1"/>
  <c r="I1021" i="1"/>
  <c r="J1021" i="1"/>
  <c r="G1022" i="1"/>
  <c r="H1022" i="1"/>
  <c r="I1022" i="1"/>
  <c r="J1022" i="1"/>
  <c r="G1023" i="1"/>
  <c r="H1023" i="1"/>
  <c r="I1023" i="1"/>
  <c r="J1023" i="1"/>
  <c r="G1024" i="1"/>
  <c r="H1024" i="1"/>
  <c r="I1024" i="1"/>
  <c r="J1024" i="1"/>
  <c r="G1025" i="1"/>
  <c r="H1025" i="1"/>
  <c r="I1025" i="1"/>
  <c r="J1025" i="1"/>
  <c r="G1026" i="1"/>
  <c r="H1026" i="1"/>
  <c r="I1026" i="1"/>
  <c r="J1026" i="1"/>
  <c r="G1027" i="1"/>
  <c r="H1027" i="1"/>
  <c r="I1027" i="1"/>
  <c r="J1027" i="1"/>
  <c r="G1028" i="1"/>
  <c r="H1028" i="1"/>
  <c r="I1028" i="1"/>
  <c r="J1028" i="1"/>
  <c r="G1029" i="1"/>
  <c r="H1029" i="1"/>
  <c r="I1029" i="1"/>
  <c r="J1029" i="1"/>
  <c r="G1030" i="1"/>
  <c r="H1030" i="1"/>
  <c r="I1030" i="1"/>
  <c r="J1030" i="1"/>
  <c r="G1031" i="1"/>
  <c r="H1031" i="1"/>
  <c r="I1031" i="1"/>
  <c r="J1031" i="1"/>
  <c r="G1032" i="1"/>
  <c r="H1032" i="1"/>
  <c r="I1032" i="1"/>
  <c r="J1032" i="1"/>
  <c r="G1033" i="1"/>
  <c r="H1033" i="1"/>
  <c r="I1033" i="1"/>
  <c r="J1033" i="1"/>
  <c r="G1034" i="1"/>
  <c r="H1034" i="1"/>
  <c r="I1034" i="1"/>
  <c r="J1034" i="1"/>
  <c r="G1035" i="1"/>
  <c r="H1035" i="1"/>
  <c r="I1035" i="1"/>
  <c r="J1035" i="1"/>
  <c r="G1036" i="1"/>
  <c r="H1036" i="1"/>
  <c r="I1036" i="1"/>
  <c r="J1036" i="1"/>
  <c r="G1037" i="1"/>
  <c r="H1037" i="1"/>
  <c r="I1037" i="1"/>
  <c r="J1037" i="1"/>
  <c r="G1038" i="1"/>
  <c r="H1038" i="1"/>
  <c r="I1038" i="1"/>
  <c r="J1038" i="1"/>
  <c r="G1039" i="1"/>
  <c r="H1039" i="1"/>
  <c r="I1039" i="1"/>
  <c r="J1039" i="1"/>
  <c r="G1040" i="1"/>
  <c r="H1040" i="1"/>
  <c r="I1040" i="1"/>
  <c r="J1040" i="1"/>
  <c r="G1041" i="1"/>
  <c r="H1041" i="1"/>
  <c r="I1041" i="1"/>
  <c r="J1041" i="1"/>
  <c r="G1042" i="1"/>
  <c r="H1042" i="1"/>
  <c r="I1042" i="1"/>
  <c r="J1042" i="1"/>
  <c r="G1043" i="1"/>
  <c r="H1043" i="1"/>
  <c r="I1043" i="1"/>
  <c r="J1043" i="1"/>
  <c r="G1044" i="1"/>
  <c r="H1044" i="1"/>
  <c r="I1044" i="1"/>
  <c r="J1044" i="1"/>
  <c r="G1045" i="1"/>
  <c r="H1045" i="1"/>
  <c r="I1045" i="1"/>
  <c r="J1045" i="1"/>
  <c r="G1046" i="1"/>
  <c r="H1046" i="1"/>
  <c r="I1046" i="1"/>
  <c r="J1046" i="1"/>
  <c r="G1047" i="1"/>
  <c r="H1047" i="1"/>
  <c r="I1047" i="1"/>
  <c r="J1047" i="1"/>
  <c r="G1048" i="1"/>
  <c r="H1048" i="1"/>
  <c r="I1048" i="1"/>
  <c r="J1048" i="1"/>
  <c r="G1049" i="1"/>
  <c r="H1049" i="1"/>
  <c r="I1049" i="1"/>
  <c r="J1049" i="1"/>
  <c r="G1050" i="1"/>
  <c r="H1050" i="1"/>
  <c r="I1050" i="1"/>
  <c r="J1050" i="1"/>
  <c r="G1051" i="1"/>
  <c r="H1051" i="1"/>
  <c r="I1051" i="1"/>
  <c r="J1051" i="1"/>
  <c r="G1052" i="1"/>
  <c r="H1052" i="1"/>
  <c r="I1052" i="1"/>
  <c r="J1052" i="1"/>
  <c r="G1053" i="1"/>
  <c r="H1053" i="1"/>
  <c r="I1053" i="1"/>
  <c r="J1053" i="1"/>
  <c r="G1054" i="1"/>
  <c r="H1054" i="1"/>
  <c r="I1054" i="1"/>
  <c r="J1054" i="1"/>
  <c r="G1055" i="1"/>
  <c r="H1055" i="1"/>
  <c r="I1055" i="1"/>
  <c r="J1055" i="1"/>
  <c r="G1056" i="1"/>
  <c r="H1056" i="1"/>
  <c r="I1056" i="1"/>
  <c r="J1056" i="1"/>
  <c r="G1057" i="1"/>
  <c r="H1057" i="1"/>
  <c r="I1057" i="1"/>
  <c r="J1057" i="1"/>
  <c r="G1058" i="1"/>
  <c r="H1058" i="1"/>
  <c r="I1058" i="1"/>
  <c r="J1058" i="1"/>
  <c r="G1059" i="1"/>
  <c r="H1059" i="1"/>
  <c r="I1059" i="1"/>
  <c r="J1059" i="1"/>
  <c r="G1060" i="1"/>
  <c r="H1060" i="1"/>
  <c r="I1060" i="1"/>
  <c r="J1060" i="1"/>
  <c r="G1061" i="1"/>
  <c r="H1061" i="1"/>
  <c r="I1061" i="1"/>
  <c r="J1061" i="1"/>
  <c r="G1062" i="1"/>
  <c r="H1062" i="1"/>
  <c r="I1062" i="1"/>
  <c r="J1062" i="1"/>
  <c r="G1063" i="1"/>
  <c r="H1063" i="1"/>
  <c r="I1063" i="1"/>
  <c r="J1063" i="1"/>
  <c r="G1064" i="1"/>
  <c r="H1064" i="1"/>
  <c r="I1064" i="1"/>
  <c r="J1064" i="1"/>
  <c r="G1065" i="1"/>
  <c r="H1065" i="1"/>
  <c r="I1065" i="1"/>
  <c r="J1065" i="1"/>
  <c r="G1066" i="1"/>
  <c r="H1066" i="1"/>
  <c r="I1066" i="1"/>
  <c r="J1066" i="1"/>
  <c r="G1067" i="1"/>
  <c r="H1067" i="1"/>
  <c r="I1067" i="1"/>
  <c r="J1067" i="1"/>
  <c r="G1068" i="1"/>
  <c r="H1068" i="1"/>
  <c r="I1068" i="1"/>
  <c r="J1068" i="1"/>
  <c r="G1069" i="1"/>
  <c r="H1069" i="1"/>
  <c r="I1069" i="1"/>
  <c r="J1069" i="1"/>
  <c r="G1070" i="1"/>
  <c r="H1070" i="1"/>
  <c r="I1070" i="1"/>
  <c r="J1070" i="1"/>
  <c r="G1071" i="1"/>
  <c r="H1071" i="1"/>
  <c r="I1071" i="1"/>
  <c r="J1071" i="1"/>
  <c r="G1072" i="1"/>
  <c r="H1072" i="1"/>
  <c r="I1072" i="1"/>
  <c r="J1072" i="1"/>
  <c r="G1073" i="1"/>
  <c r="H1073" i="1"/>
  <c r="I1073" i="1"/>
  <c r="J1073" i="1"/>
  <c r="G1074" i="1"/>
  <c r="H1074" i="1"/>
  <c r="I1074" i="1"/>
  <c r="J1074" i="1"/>
  <c r="G1075" i="1"/>
  <c r="H1075" i="1"/>
  <c r="I1075" i="1"/>
  <c r="J1075" i="1"/>
  <c r="G1076" i="1"/>
  <c r="H1076" i="1"/>
  <c r="I1076" i="1"/>
  <c r="J1076" i="1"/>
  <c r="G1077" i="1"/>
  <c r="H1077" i="1"/>
  <c r="I1077" i="1"/>
  <c r="J1077" i="1"/>
  <c r="G1078" i="1"/>
  <c r="H1078" i="1"/>
  <c r="I1078" i="1"/>
  <c r="J1078" i="1"/>
  <c r="G1079" i="1"/>
  <c r="H1079" i="1"/>
  <c r="I1079" i="1"/>
  <c r="J1079" i="1"/>
  <c r="G1080" i="1"/>
  <c r="H1080" i="1"/>
  <c r="I1080" i="1"/>
  <c r="J1080" i="1"/>
  <c r="G1081" i="1"/>
  <c r="H1081" i="1"/>
  <c r="I1081" i="1"/>
  <c r="J1081" i="1"/>
  <c r="G1082" i="1"/>
  <c r="H1082" i="1"/>
  <c r="I1082" i="1"/>
  <c r="J1082" i="1"/>
  <c r="G1083" i="1"/>
  <c r="H1083" i="1"/>
  <c r="I1083" i="1"/>
  <c r="J1083" i="1"/>
  <c r="G1084" i="1"/>
  <c r="H1084" i="1"/>
  <c r="I1084" i="1"/>
  <c r="J1084" i="1"/>
  <c r="G1085" i="1"/>
  <c r="H1085" i="1"/>
  <c r="I1085" i="1"/>
  <c r="J1085" i="1"/>
  <c r="G1086" i="1"/>
  <c r="H1086" i="1"/>
  <c r="I1086" i="1"/>
  <c r="J1086" i="1"/>
  <c r="G1087" i="1"/>
  <c r="H1087" i="1"/>
  <c r="I1087" i="1"/>
  <c r="J1087" i="1"/>
  <c r="G1088" i="1"/>
  <c r="H1088" i="1"/>
  <c r="I1088" i="1"/>
  <c r="J1088" i="1"/>
  <c r="G1089" i="1"/>
  <c r="H1089" i="1"/>
  <c r="I1089" i="1"/>
  <c r="J1089" i="1"/>
  <c r="G1090" i="1"/>
  <c r="H1090" i="1"/>
  <c r="I1090" i="1"/>
  <c r="J1090" i="1"/>
  <c r="G1091" i="1"/>
  <c r="H1091" i="1"/>
  <c r="I1091" i="1"/>
  <c r="J1091" i="1"/>
  <c r="G1092" i="1"/>
  <c r="H1092" i="1"/>
  <c r="I1092" i="1"/>
  <c r="J1092" i="1"/>
  <c r="G1093" i="1"/>
  <c r="H1093" i="1"/>
  <c r="I1093" i="1"/>
  <c r="J1093" i="1"/>
  <c r="G1094" i="1"/>
  <c r="H1094" i="1"/>
  <c r="I1094" i="1"/>
  <c r="J1094" i="1"/>
  <c r="G1095" i="1"/>
  <c r="H1095" i="1"/>
  <c r="I1095" i="1"/>
  <c r="J1095" i="1"/>
  <c r="G1096" i="1"/>
  <c r="H1096" i="1"/>
  <c r="I1096" i="1"/>
  <c r="J1096" i="1"/>
  <c r="G1097" i="1"/>
  <c r="H1097" i="1"/>
  <c r="I1097" i="1"/>
  <c r="J1097" i="1"/>
  <c r="G1098" i="1"/>
  <c r="H1098" i="1"/>
  <c r="I1098" i="1"/>
  <c r="J1098" i="1"/>
  <c r="G1099" i="1"/>
  <c r="H1099" i="1"/>
  <c r="I1099" i="1"/>
  <c r="J1099" i="1"/>
  <c r="G1100" i="1"/>
  <c r="H1100" i="1"/>
  <c r="I1100" i="1"/>
  <c r="J1100" i="1"/>
  <c r="G1101" i="1"/>
  <c r="H1101" i="1"/>
  <c r="I1101" i="1"/>
  <c r="J1101" i="1"/>
  <c r="G1102" i="1"/>
  <c r="H1102" i="1"/>
  <c r="I1102" i="1"/>
  <c r="J1102" i="1"/>
  <c r="G1103" i="1"/>
  <c r="H1103" i="1"/>
  <c r="I1103" i="1"/>
  <c r="J1103" i="1"/>
  <c r="G1104" i="1"/>
  <c r="H1104" i="1"/>
  <c r="I1104" i="1"/>
  <c r="J1104" i="1"/>
  <c r="G1105" i="1"/>
  <c r="H1105" i="1"/>
  <c r="I1105" i="1"/>
  <c r="J1105" i="1"/>
  <c r="G1106" i="1"/>
  <c r="H1106" i="1"/>
  <c r="I1106" i="1"/>
  <c r="J1106" i="1"/>
  <c r="G1107" i="1"/>
  <c r="H1107" i="1"/>
  <c r="I1107" i="1"/>
  <c r="J1107" i="1"/>
  <c r="G1108" i="1"/>
  <c r="H1108" i="1"/>
  <c r="I1108" i="1"/>
  <c r="J1108" i="1"/>
  <c r="G1109" i="1"/>
  <c r="H1109" i="1"/>
  <c r="I1109" i="1"/>
  <c r="J1109" i="1"/>
  <c r="G1110" i="1"/>
  <c r="H1110" i="1"/>
  <c r="I1110" i="1"/>
  <c r="J1110" i="1"/>
  <c r="G1111" i="1"/>
  <c r="H1111" i="1"/>
  <c r="I1111" i="1"/>
  <c r="J1111" i="1"/>
  <c r="G1112" i="1"/>
  <c r="H1112" i="1"/>
  <c r="I1112" i="1"/>
  <c r="J1112" i="1"/>
  <c r="G1113" i="1"/>
  <c r="H1113" i="1"/>
  <c r="I1113" i="1"/>
  <c r="J1113" i="1"/>
  <c r="G1114" i="1"/>
  <c r="H1114" i="1"/>
  <c r="I1114" i="1"/>
  <c r="J1114" i="1"/>
  <c r="G1115" i="1"/>
  <c r="H1115" i="1"/>
  <c r="I1115" i="1"/>
  <c r="J1115" i="1"/>
  <c r="G1116" i="1"/>
  <c r="H1116" i="1"/>
  <c r="I1116" i="1"/>
  <c r="J1116" i="1"/>
  <c r="G1117" i="1"/>
  <c r="H1117" i="1"/>
  <c r="I1117" i="1"/>
  <c r="J1117" i="1"/>
  <c r="G1118" i="1"/>
  <c r="H1118" i="1"/>
  <c r="I1118" i="1"/>
  <c r="J1118" i="1"/>
  <c r="G1119" i="1"/>
  <c r="H1119" i="1"/>
  <c r="I1119" i="1"/>
  <c r="J1119" i="1"/>
  <c r="G1120" i="1"/>
  <c r="H1120" i="1"/>
  <c r="I1120" i="1"/>
  <c r="J1120" i="1"/>
  <c r="G1121" i="1"/>
  <c r="H1121" i="1"/>
  <c r="I1121" i="1"/>
  <c r="J1121" i="1"/>
  <c r="G1122" i="1"/>
  <c r="H1122" i="1"/>
  <c r="I1122" i="1"/>
  <c r="J1122" i="1"/>
  <c r="G1123" i="1"/>
  <c r="H1123" i="1"/>
  <c r="I1123" i="1"/>
  <c r="J1123" i="1"/>
  <c r="G1124" i="1"/>
  <c r="H1124" i="1"/>
  <c r="I1124" i="1"/>
  <c r="J1124" i="1"/>
  <c r="G1125" i="1"/>
  <c r="H1125" i="1"/>
  <c r="I1125" i="1"/>
  <c r="J1125" i="1"/>
  <c r="G1126" i="1"/>
  <c r="H1126" i="1"/>
  <c r="I1126" i="1"/>
  <c r="J1126" i="1"/>
  <c r="G1127" i="1"/>
  <c r="H1127" i="1"/>
  <c r="I1127" i="1"/>
  <c r="J1127" i="1"/>
  <c r="G1128" i="1"/>
  <c r="H1128" i="1"/>
  <c r="I1128" i="1"/>
  <c r="J1128" i="1"/>
  <c r="G1129" i="1"/>
  <c r="H1129" i="1"/>
  <c r="I1129" i="1"/>
  <c r="J1129" i="1"/>
  <c r="G1130" i="1"/>
  <c r="H1130" i="1"/>
  <c r="I1130" i="1"/>
  <c r="J1130" i="1"/>
  <c r="G1131" i="1"/>
  <c r="H1131" i="1"/>
  <c r="I1131" i="1"/>
  <c r="J1131" i="1"/>
  <c r="G1132" i="1"/>
  <c r="H1132" i="1"/>
  <c r="I1132" i="1"/>
  <c r="J1132" i="1"/>
  <c r="G1133" i="1"/>
  <c r="H1133" i="1"/>
  <c r="I1133" i="1"/>
  <c r="J1133" i="1"/>
  <c r="G1134" i="1"/>
  <c r="H1134" i="1"/>
  <c r="I1134" i="1"/>
  <c r="J1134" i="1"/>
  <c r="G1135" i="1"/>
  <c r="H1135" i="1"/>
  <c r="I1135" i="1"/>
  <c r="J1135" i="1"/>
  <c r="G1136" i="1"/>
  <c r="H1136" i="1"/>
  <c r="I1136" i="1"/>
  <c r="J1136" i="1"/>
  <c r="G1137" i="1"/>
  <c r="H1137" i="1"/>
  <c r="I1137" i="1"/>
  <c r="J1137" i="1"/>
  <c r="G1138" i="1"/>
  <c r="H1138" i="1"/>
  <c r="I1138" i="1"/>
  <c r="J1138" i="1"/>
  <c r="G1139" i="1"/>
  <c r="H1139" i="1"/>
  <c r="I1139" i="1"/>
  <c r="J1139" i="1"/>
  <c r="G1140" i="1"/>
  <c r="H1140" i="1"/>
  <c r="I1140" i="1"/>
  <c r="J1140" i="1"/>
  <c r="G1141" i="1"/>
  <c r="H1141" i="1"/>
  <c r="I1141" i="1"/>
  <c r="J1141" i="1"/>
  <c r="G1142" i="1"/>
  <c r="H1142" i="1"/>
  <c r="I1142" i="1"/>
  <c r="J1142" i="1"/>
  <c r="G1143" i="1"/>
  <c r="H1143" i="1"/>
  <c r="I1143" i="1"/>
  <c r="J1143" i="1"/>
  <c r="G1144" i="1"/>
  <c r="H1144" i="1"/>
  <c r="I1144" i="1"/>
  <c r="J1144" i="1"/>
  <c r="G1145" i="1"/>
  <c r="H1145" i="1"/>
  <c r="I1145" i="1"/>
  <c r="J1145" i="1"/>
  <c r="G1146" i="1"/>
  <c r="H1146" i="1"/>
  <c r="I1146" i="1"/>
  <c r="J1146" i="1"/>
  <c r="G1147" i="1"/>
  <c r="H1147" i="1"/>
  <c r="I1147" i="1"/>
  <c r="J1147" i="1"/>
  <c r="G1148" i="1"/>
  <c r="H1148" i="1"/>
  <c r="I1148" i="1"/>
  <c r="J1148" i="1"/>
  <c r="G1149" i="1"/>
  <c r="H1149" i="1"/>
  <c r="I1149" i="1"/>
  <c r="J1149" i="1"/>
  <c r="G1150" i="1"/>
  <c r="H1150" i="1"/>
  <c r="I1150" i="1"/>
  <c r="J1150" i="1"/>
  <c r="G1151" i="1"/>
  <c r="H1151" i="1"/>
  <c r="I1151" i="1"/>
  <c r="J1151" i="1"/>
  <c r="G1152" i="1"/>
  <c r="H1152" i="1"/>
  <c r="I1152" i="1"/>
  <c r="J1152" i="1"/>
  <c r="G1153" i="1"/>
  <c r="H1153" i="1"/>
  <c r="I1153" i="1"/>
  <c r="J1153" i="1"/>
  <c r="G1154" i="1"/>
  <c r="H1154" i="1"/>
  <c r="I1154" i="1"/>
  <c r="J1154" i="1"/>
  <c r="G1155" i="1"/>
  <c r="H1155" i="1"/>
  <c r="I1155" i="1"/>
  <c r="J1155" i="1"/>
  <c r="G1156" i="1"/>
  <c r="H1156" i="1"/>
  <c r="I1156" i="1"/>
  <c r="J1156" i="1"/>
  <c r="G1157" i="1"/>
  <c r="H1157" i="1"/>
  <c r="I1157" i="1"/>
  <c r="J1157" i="1"/>
  <c r="G1158" i="1"/>
  <c r="H1158" i="1"/>
  <c r="I1158" i="1"/>
  <c r="J1158" i="1"/>
  <c r="G1159" i="1"/>
  <c r="H1159" i="1"/>
  <c r="I1159" i="1"/>
  <c r="J1159" i="1"/>
  <c r="G1160" i="1"/>
  <c r="H1160" i="1"/>
  <c r="I1160" i="1"/>
  <c r="J1160" i="1"/>
  <c r="G1161" i="1"/>
  <c r="H1161" i="1"/>
  <c r="I1161" i="1"/>
  <c r="J1161" i="1"/>
  <c r="G1162" i="1"/>
  <c r="H1162" i="1"/>
  <c r="I1162" i="1"/>
  <c r="J1162" i="1"/>
  <c r="G1163" i="1"/>
  <c r="H1163" i="1"/>
  <c r="I1163" i="1"/>
  <c r="J1163" i="1"/>
  <c r="G1164" i="1"/>
  <c r="H1164" i="1"/>
  <c r="I1164" i="1"/>
  <c r="J1164" i="1"/>
  <c r="G1165" i="1"/>
  <c r="H1165" i="1"/>
  <c r="I1165" i="1"/>
  <c r="J1165" i="1"/>
  <c r="G1166" i="1"/>
  <c r="H1166" i="1"/>
  <c r="I1166" i="1"/>
  <c r="J1166" i="1"/>
  <c r="G1167" i="1"/>
  <c r="H1167" i="1"/>
  <c r="I1167" i="1"/>
  <c r="J1167" i="1"/>
  <c r="G1168" i="1"/>
  <c r="H1168" i="1"/>
  <c r="I1168" i="1"/>
  <c r="J1168" i="1"/>
  <c r="G1169" i="1"/>
  <c r="H1169" i="1"/>
  <c r="I1169" i="1"/>
  <c r="J1169" i="1"/>
  <c r="G1170" i="1"/>
  <c r="H1170" i="1"/>
  <c r="I1170" i="1"/>
  <c r="J1170" i="1"/>
  <c r="G1171" i="1"/>
  <c r="H1171" i="1"/>
  <c r="I1171" i="1"/>
  <c r="J1171" i="1"/>
  <c r="G1172" i="1"/>
  <c r="H1172" i="1"/>
  <c r="I1172" i="1"/>
  <c r="J1172" i="1"/>
  <c r="G1173" i="1"/>
  <c r="H1173" i="1"/>
  <c r="I1173" i="1"/>
  <c r="J1173" i="1"/>
  <c r="G1174" i="1"/>
  <c r="H1174" i="1"/>
  <c r="I1174" i="1"/>
  <c r="J1174" i="1"/>
  <c r="G1175" i="1"/>
  <c r="H1175" i="1"/>
  <c r="I1175" i="1"/>
  <c r="J1175" i="1"/>
  <c r="G1176" i="1"/>
  <c r="H1176" i="1"/>
  <c r="I1176" i="1"/>
  <c r="J1176" i="1"/>
  <c r="G1177" i="1"/>
  <c r="H1177" i="1"/>
  <c r="I1177" i="1"/>
  <c r="J1177" i="1"/>
  <c r="G1178" i="1"/>
  <c r="H1178" i="1"/>
  <c r="I1178" i="1"/>
  <c r="J1178" i="1"/>
  <c r="G1179" i="1"/>
  <c r="H1179" i="1"/>
  <c r="I1179" i="1"/>
  <c r="J1179" i="1"/>
  <c r="G1180" i="1"/>
  <c r="H1180" i="1"/>
  <c r="I1180" i="1"/>
  <c r="J1180" i="1"/>
  <c r="G1181" i="1"/>
  <c r="H1181" i="1"/>
  <c r="I1181" i="1"/>
  <c r="J1181" i="1"/>
  <c r="G1182" i="1"/>
  <c r="H1182" i="1"/>
  <c r="I1182" i="1"/>
  <c r="J1182" i="1"/>
  <c r="G1183" i="1"/>
  <c r="H1183" i="1"/>
  <c r="I1183" i="1"/>
  <c r="J1183" i="1"/>
  <c r="G1184" i="1"/>
  <c r="H1184" i="1"/>
  <c r="I1184" i="1"/>
  <c r="J1184" i="1"/>
  <c r="G1185" i="1"/>
  <c r="H1185" i="1"/>
  <c r="I1185" i="1"/>
  <c r="J1185" i="1"/>
  <c r="G1186" i="1"/>
  <c r="H1186" i="1"/>
  <c r="I1186" i="1"/>
  <c r="J1186" i="1"/>
  <c r="G1187" i="1"/>
  <c r="H1187" i="1"/>
  <c r="I1187" i="1"/>
  <c r="J1187" i="1"/>
  <c r="G1188" i="1"/>
  <c r="H1188" i="1"/>
  <c r="I1188" i="1"/>
  <c r="J1188" i="1"/>
  <c r="G1189" i="1"/>
  <c r="H1189" i="1"/>
  <c r="I1189" i="1"/>
  <c r="J1189" i="1"/>
  <c r="G1190" i="1"/>
  <c r="H1190" i="1"/>
  <c r="I1190" i="1"/>
  <c r="J1190" i="1"/>
  <c r="G1191" i="1"/>
  <c r="H1191" i="1"/>
  <c r="I1191" i="1"/>
  <c r="J1191" i="1"/>
  <c r="G1192" i="1"/>
  <c r="H1192" i="1"/>
  <c r="I1192" i="1"/>
  <c r="J1192" i="1"/>
  <c r="G1193" i="1"/>
  <c r="H1193" i="1"/>
  <c r="I1193" i="1"/>
  <c r="J1193" i="1"/>
  <c r="G1194" i="1"/>
  <c r="H1194" i="1"/>
  <c r="I1194" i="1"/>
  <c r="J1194" i="1"/>
  <c r="G1195" i="1"/>
  <c r="H1195" i="1"/>
  <c r="I1195" i="1"/>
  <c r="J1195" i="1"/>
  <c r="G1196" i="1"/>
  <c r="H1196" i="1"/>
  <c r="I1196" i="1"/>
  <c r="J1196" i="1"/>
  <c r="G1197" i="1"/>
  <c r="H1197" i="1"/>
  <c r="I1197" i="1"/>
  <c r="J1197" i="1"/>
  <c r="G1198" i="1"/>
  <c r="H1198" i="1"/>
  <c r="I1198" i="1"/>
  <c r="J1198" i="1"/>
  <c r="G1199" i="1"/>
  <c r="H1199" i="1"/>
  <c r="I1199" i="1"/>
  <c r="J1199" i="1"/>
  <c r="G1200" i="1"/>
  <c r="H1200" i="1"/>
  <c r="I1200" i="1"/>
  <c r="J1200" i="1"/>
  <c r="G1201" i="1"/>
  <c r="H1201" i="1"/>
  <c r="I1201" i="1"/>
  <c r="J1201" i="1"/>
  <c r="G1202" i="1"/>
  <c r="H1202" i="1"/>
  <c r="I1202" i="1"/>
  <c r="J1202" i="1"/>
  <c r="G1203" i="1"/>
  <c r="H1203" i="1"/>
  <c r="I1203" i="1"/>
  <c r="J1203" i="1"/>
  <c r="G1204" i="1"/>
  <c r="H1204" i="1"/>
  <c r="I1204" i="1"/>
  <c r="J1204" i="1"/>
  <c r="G1205" i="1"/>
  <c r="H1205" i="1"/>
  <c r="I1205" i="1"/>
  <c r="J1205" i="1"/>
  <c r="G1206" i="1"/>
  <c r="H1206" i="1"/>
  <c r="I1206" i="1"/>
  <c r="J1206" i="1"/>
  <c r="G1207" i="1"/>
  <c r="H1207" i="1"/>
  <c r="I1207" i="1"/>
  <c r="J1207" i="1"/>
  <c r="G1208" i="1"/>
  <c r="H1208" i="1"/>
  <c r="I1208" i="1"/>
  <c r="J1208" i="1"/>
  <c r="G1209" i="1"/>
  <c r="H1209" i="1"/>
  <c r="I1209" i="1"/>
  <c r="J1209" i="1"/>
  <c r="G1210" i="1"/>
  <c r="H1210" i="1"/>
  <c r="I1210" i="1"/>
  <c r="J1210" i="1"/>
  <c r="G1211" i="1"/>
  <c r="H1211" i="1"/>
  <c r="I1211" i="1"/>
  <c r="J1211" i="1"/>
  <c r="G1212" i="1"/>
  <c r="H1212" i="1"/>
  <c r="I1212" i="1"/>
  <c r="J1212" i="1"/>
  <c r="G1213" i="1"/>
  <c r="H1213" i="1"/>
  <c r="I1213" i="1"/>
  <c r="J1213" i="1"/>
  <c r="G1214" i="1"/>
  <c r="H1214" i="1"/>
  <c r="I1214" i="1"/>
  <c r="J1214" i="1"/>
  <c r="G1215" i="1"/>
  <c r="H1215" i="1"/>
  <c r="I1215" i="1"/>
  <c r="J1215" i="1"/>
  <c r="G1216" i="1"/>
  <c r="H1216" i="1"/>
  <c r="I1216" i="1"/>
  <c r="J1216" i="1"/>
  <c r="G1217" i="1"/>
  <c r="H1217" i="1"/>
  <c r="I1217" i="1"/>
  <c r="J1217" i="1"/>
  <c r="G1218" i="1"/>
  <c r="H1218" i="1"/>
  <c r="I1218" i="1"/>
  <c r="J1218" i="1"/>
  <c r="G1219" i="1"/>
  <c r="H1219" i="1"/>
  <c r="I1219" i="1"/>
  <c r="J1219" i="1"/>
  <c r="G1220" i="1"/>
  <c r="H1220" i="1"/>
  <c r="I1220" i="1"/>
  <c r="J1220" i="1"/>
  <c r="G1221" i="1"/>
  <c r="H1221" i="1"/>
  <c r="I1221" i="1"/>
  <c r="J1221" i="1"/>
  <c r="G1222" i="1"/>
  <c r="H1222" i="1"/>
  <c r="I1222" i="1"/>
  <c r="J1222" i="1"/>
  <c r="G1223" i="1"/>
  <c r="H1223" i="1"/>
  <c r="I1223" i="1"/>
  <c r="J1223" i="1"/>
  <c r="G1224" i="1"/>
  <c r="H1224" i="1"/>
  <c r="I1224" i="1"/>
  <c r="J1224" i="1"/>
  <c r="G1225" i="1"/>
  <c r="H1225" i="1"/>
  <c r="I1225" i="1"/>
  <c r="J1225" i="1"/>
  <c r="G1226" i="1"/>
  <c r="H1226" i="1"/>
  <c r="I1226" i="1"/>
  <c r="J1226" i="1"/>
  <c r="G1227" i="1"/>
  <c r="H1227" i="1"/>
  <c r="I1227" i="1"/>
  <c r="J1227" i="1"/>
  <c r="G1228" i="1"/>
  <c r="H1228" i="1"/>
  <c r="I1228" i="1"/>
  <c r="J1228" i="1"/>
  <c r="G1229" i="1"/>
  <c r="H1229" i="1"/>
  <c r="I1229" i="1"/>
  <c r="J1229" i="1"/>
  <c r="G1230" i="1"/>
  <c r="H1230" i="1"/>
  <c r="I1230" i="1"/>
  <c r="J1230" i="1"/>
  <c r="G1231" i="1"/>
  <c r="H1231" i="1"/>
  <c r="I1231" i="1"/>
  <c r="J1231" i="1"/>
  <c r="G1232" i="1"/>
  <c r="H1232" i="1"/>
  <c r="I1232" i="1"/>
  <c r="J1232" i="1"/>
  <c r="G1233" i="1"/>
  <c r="H1233" i="1"/>
  <c r="I1233" i="1"/>
  <c r="J1233" i="1"/>
  <c r="G1234" i="1"/>
  <c r="H1234" i="1"/>
  <c r="I1234" i="1"/>
  <c r="J1234" i="1"/>
  <c r="G1235" i="1"/>
  <c r="H1235" i="1"/>
  <c r="I1235" i="1"/>
  <c r="J1235" i="1"/>
  <c r="G1236" i="1"/>
  <c r="H1236" i="1"/>
  <c r="I1236" i="1"/>
  <c r="J1236" i="1"/>
  <c r="G1237" i="1"/>
  <c r="H1237" i="1"/>
  <c r="I1237" i="1"/>
  <c r="J1237" i="1"/>
  <c r="G1238" i="1"/>
  <c r="H1238" i="1"/>
  <c r="I1238" i="1"/>
  <c r="J1238" i="1"/>
  <c r="G1239" i="1"/>
  <c r="H1239" i="1"/>
  <c r="I1239" i="1"/>
  <c r="J1239" i="1"/>
  <c r="G1240" i="1"/>
  <c r="H1240" i="1"/>
  <c r="I1240" i="1"/>
  <c r="J1240" i="1"/>
  <c r="G1241" i="1"/>
  <c r="H1241" i="1"/>
  <c r="I1241" i="1"/>
  <c r="J1241" i="1"/>
  <c r="G1242" i="1"/>
  <c r="H1242" i="1"/>
  <c r="I1242" i="1"/>
  <c r="J1242" i="1"/>
  <c r="G1243" i="1"/>
  <c r="H1243" i="1"/>
  <c r="I1243" i="1"/>
  <c r="J1243" i="1"/>
  <c r="G1244" i="1"/>
  <c r="H1244" i="1"/>
  <c r="I1244" i="1"/>
  <c r="J1244" i="1"/>
  <c r="G1245" i="1"/>
  <c r="H1245" i="1"/>
  <c r="I1245" i="1"/>
  <c r="J1245" i="1"/>
  <c r="G1246" i="1"/>
  <c r="H1246" i="1"/>
  <c r="I1246" i="1"/>
  <c r="J1246" i="1"/>
  <c r="G1247" i="1"/>
  <c r="H1247" i="1"/>
  <c r="I1247" i="1"/>
  <c r="J1247" i="1"/>
  <c r="G1248" i="1"/>
  <c r="H1248" i="1"/>
  <c r="I1248" i="1"/>
  <c r="J1248" i="1"/>
  <c r="G1249" i="1"/>
  <c r="H1249" i="1"/>
  <c r="I1249" i="1"/>
  <c r="J1249" i="1"/>
  <c r="G1250" i="1"/>
  <c r="H1250" i="1"/>
  <c r="I1250" i="1"/>
  <c r="J1250" i="1"/>
  <c r="G1251" i="1"/>
  <c r="H1251" i="1"/>
  <c r="I1251" i="1"/>
  <c r="J1251" i="1"/>
  <c r="G1252" i="1"/>
  <c r="H1252" i="1"/>
  <c r="I1252" i="1"/>
  <c r="J1252" i="1"/>
  <c r="G1253" i="1"/>
  <c r="H1253" i="1"/>
  <c r="I1253" i="1"/>
  <c r="J1253" i="1"/>
  <c r="G1254" i="1"/>
  <c r="H1254" i="1"/>
  <c r="I1254" i="1"/>
  <c r="J1254" i="1"/>
  <c r="G1255" i="1"/>
  <c r="H1255" i="1"/>
  <c r="I1255" i="1"/>
  <c r="J1255" i="1"/>
  <c r="G1256" i="1"/>
  <c r="H1256" i="1"/>
  <c r="I1256" i="1"/>
  <c r="J1256" i="1"/>
  <c r="G1257" i="1"/>
  <c r="H1257" i="1"/>
  <c r="I1257" i="1"/>
  <c r="J1257" i="1"/>
  <c r="G1258" i="1"/>
  <c r="H1258" i="1"/>
  <c r="I1258" i="1"/>
  <c r="J1258" i="1"/>
  <c r="G1259" i="1"/>
  <c r="H1259" i="1"/>
  <c r="I1259" i="1"/>
  <c r="J1259" i="1"/>
  <c r="G1260" i="1"/>
  <c r="H1260" i="1"/>
  <c r="I1260" i="1"/>
  <c r="J1260" i="1"/>
  <c r="G1261" i="1"/>
  <c r="H1261" i="1"/>
  <c r="I1261" i="1"/>
  <c r="J1261" i="1"/>
  <c r="G1262" i="1"/>
  <c r="H1262" i="1"/>
  <c r="I1262" i="1"/>
  <c r="J1262" i="1"/>
  <c r="G1263" i="1"/>
  <c r="H1263" i="1"/>
  <c r="I1263" i="1"/>
  <c r="J1263" i="1"/>
  <c r="G1264" i="1"/>
  <c r="H1264" i="1"/>
  <c r="I1264" i="1"/>
  <c r="J1264" i="1"/>
  <c r="G1265" i="1"/>
  <c r="H1265" i="1"/>
  <c r="I1265" i="1"/>
  <c r="J1265" i="1"/>
  <c r="G1266" i="1"/>
  <c r="H1266" i="1"/>
  <c r="I1266" i="1"/>
  <c r="J1266" i="1"/>
  <c r="G1267" i="1"/>
  <c r="H1267" i="1"/>
  <c r="I1267" i="1"/>
  <c r="J1267" i="1"/>
  <c r="G1268" i="1"/>
  <c r="H1268" i="1"/>
  <c r="I1268" i="1"/>
  <c r="J1268" i="1"/>
  <c r="G1269" i="1"/>
  <c r="H1269" i="1"/>
  <c r="I1269" i="1"/>
  <c r="J1269" i="1"/>
  <c r="G1270" i="1"/>
  <c r="H1270" i="1"/>
  <c r="I1270" i="1"/>
  <c r="J1270" i="1"/>
  <c r="G1271" i="1"/>
  <c r="H1271" i="1"/>
  <c r="I1271" i="1"/>
  <c r="J1271" i="1"/>
  <c r="G1272" i="1"/>
  <c r="H1272" i="1"/>
  <c r="I1272" i="1"/>
  <c r="J1272" i="1"/>
  <c r="G1273" i="1"/>
  <c r="H1273" i="1"/>
  <c r="I1273" i="1"/>
  <c r="J1273" i="1"/>
  <c r="G1274" i="1"/>
  <c r="H1274" i="1"/>
  <c r="I1274" i="1"/>
  <c r="J1274" i="1"/>
  <c r="G1275" i="1"/>
  <c r="H1275" i="1"/>
  <c r="I1275" i="1"/>
  <c r="J1275" i="1"/>
  <c r="G1276" i="1"/>
  <c r="H1276" i="1"/>
  <c r="I1276" i="1"/>
  <c r="J1276" i="1"/>
  <c r="G1277" i="1"/>
  <c r="H1277" i="1"/>
  <c r="I1277" i="1"/>
  <c r="J1277" i="1"/>
  <c r="G1278" i="1"/>
  <c r="H1278" i="1"/>
  <c r="I1278" i="1"/>
  <c r="J1278" i="1"/>
  <c r="G1279" i="1"/>
  <c r="H1279" i="1"/>
  <c r="I1279" i="1"/>
  <c r="J1279" i="1"/>
  <c r="G1280" i="1"/>
  <c r="H1280" i="1"/>
  <c r="I1280" i="1"/>
  <c r="J1280" i="1"/>
  <c r="G1281" i="1"/>
  <c r="H1281" i="1"/>
  <c r="I1281" i="1"/>
  <c r="J1281" i="1"/>
  <c r="G1282" i="1"/>
  <c r="H1282" i="1"/>
  <c r="I1282" i="1"/>
  <c r="J1282" i="1"/>
  <c r="G1283" i="1"/>
  <c r="H1283" i="1"/>
  <c r="I1283" i="1"/>
  <c r="J1283" i="1"/>
  <c r="G1284" i="1"/>
  <c r="H1284" i="1"/>
  <c r="I1284" i="1"/>
  <c r="J1284" i="1"/>
  <c r="G1285" i="1"/>
  <c r="H1285" i="1"/>
  <c r="I1285" i="1"/>
  <c r="J1285" i="1"/>
  <c r="G1286" i="1"/>
  <c r="H1286" i="1"/>
  <c r="I1286" i="1"/>
  <c r="J1286" i="1"/>
  <c r="G1287" i="1"/>
  <c r="H1287" i="1"/>
  <c r="I1287" i="1"/>
  <c r="J1287" i="1"/>
  <c r="G1288" i="1"/>
  <c r="H1288" i="1"/>
  <c r="I1288" i="1"/>
  <c r="J1288" i="1"/>
  <c r="G1289" i="1"/>
  <c r="H1289" i="1"/>
  <c r="I1289" i="1"/>
  <c r="J1289" i="1"/>
  <c r="G1290" i="1"/>
  <c r="H1290" i="1"/>
  <c r="I1290" i="1"/>
  <c r="J1290" i="1"/>
  <c r="G1291" i="1"/>
  <c r="H1291" i="1"/>
  <c r="I1291" i="1"/>
  <c r="J1291" i="1"/>
  <c r="G1292" i="1"/>
  <c r="H1292" i="1"/>
  <c r="I1292" i="1"/>
  <c r="J1292" i="1"/>
  <c r="G1293" i="1"/>
  <c r="H1293" i="1"/>
  <c r="I1293" i="1"/>
  <c r="J1293" i="1"/>
  <c r="G1294" i="1"/>
  <c r="H1294" i="1"/>
  <c r="I1294" i="1"/>
  <c r="J1294" i="1"/>
  <c r="G1295" i="1"/>
  <c r="H1295" i="1"/>
  <c r="I1295" i="1"/>
  <c r="J1295" i="1"/>
  <c r="G1296" i="1"/>
  <c r="H1296" i="1"/>
  <c r="I1296" i="1"/>
  <c r="J1296" i="1"/>
  <c r="G1297" i="1"/>
  <c r="H1297" i="1"/>
  <c r="I1297" i="1"/>
  <c r="J1297" i="1"/>
  <c r="G1298" i="1"/>
  <c r="H1298" i="1"/>
  <c r="I1298" i="1"/>
  <c r="J1298" i="1"/>
  <c r="G1299" i="1"/>
  <c r="H1299" i="1"/>
  <c r="I1299" i="1"/>
  <c r="J1299" i="1"/>
  <c r="G1300" i="1"/>
  <c r="H1300" i="1"/>
  <c r="I1300" i="1"/>
  <c r="J1300" i="1"/>
  <c r="G1301" i="1"/>
  <c r="H1301" i="1"/>
  <c r="I1301" i="1"/>
  <c r="J1301" i="1"/>
  <c r="G1302" i="1"/>
  <c r="H1302" i="1"/>
  <c r="I1302" i="1"/>
  <c r="J1302" i="1"/>
  <c r="G1303" i="1"/>
  <c r="H1303" i="1"/>
  <c r="I1303" i="1"/>
  <c r="J1303" i="1"/>
  <c r="G1304" i="1"/>
  <c r="H1304" i="1"/>
  <c r="I1304" i="1"/>
  <c r="J1304" i="1"/>
  <c r="G1305" i="1"/>
  <c r="H1305" i="1"/>
  <c r="I1305" i="1"/>
  <c r="J1305" i="1"/>
  <c r="G1306" i="1"/>
  <c r="H1306" i="1"/>
  <c r="I1306" i="1"/>
  <c r="J1306" i="1"/>
  <c r="G1307" i="1"/>
  <c r="H1307" i="1"/>
  <c r="I1307" i="1"/>
  <c r="J1307" i="1"/>
  <c r="G1308" i="1"/>
  <c r="H1308" i="1"/>
  <c r="I1308" i="1"/>
  <c r="J1308" i="1"/>
  <c r="G1309" i="1"/>
  <c r="H1309" i="1"/>
  <c r="I1309" i="1"/>
  <c r="J1309" i="1"/>
  <c r="G1310" i="1"/>
  <c r="H1310" i="1"/>
  <c r="I1310" i="1"/>
  <c r="J1310" i="1"/>
  <c r="G1311" i="1"/>
  <c r="H1311" i="1"/>
  <c r="I1311" i="1"/>
  <c r="J1311" i="1"/>
  <c r="G1312" i="1"/>
  <c r="H1312" i="1"/>
  <c r="I1312" i="1"/>
  <c r="J1312" i="1"/>
  <c r="G1313" i="1"/>
  <c r="H1313" i="1"/>
  <c r="I1313" i="1"/>
  <c r="J1313" i="1"/>
  <c r="G1314" i="1"/>
  <c r="H1314" i="1"/>
  <c r="I1314" i="1"/>
  <c r="J1314" i="1"/>
  <c r="G1315" i="1"/>
  <c r="H1315" i="1"/>
  <c r="I1315" i="1"/>
  <c r="J1315" i="1"/>
  <c r="G1316" i="1"/>
  <c r="H1316" i="1"/>
  <c r="I1316" i="1"/>
  <c r="J1316" i="1"/>
  <c r="G1317" i="1"/>
  <c r="H1317" i="1"/>
  <c r="I1317" i="1"/>
  <c r="J1317" i="1"/>
  <c r="G1318" i="1"/>
  <c r="H1318" i="1"/>
  <c r="I1318" i="1"/>
  <c r="J1318" i="1"/>
  <c r="G1319" i="1"/>
  <c r="H1319" i="1"/>
  <c r="I1319" i="1"/>
  <c r="J1319" i="1"/>
  <c r="G1320" i="1"/>
  <c r="H1320" i="1"/>
  <c r="I1320" i="1"/>
  <c r="J1320" i="1"/>
  <c r="G1321" i="1"/>
  <c r="H1321" i="1"/>
  <c r="I1321" i="1"/>
  <c r="J1321" i="1"/>
  <c r="G1322" i="1"/>
  <c r="H1322" i="1"/>
  <c r="I1322" i="1"/>
  <c r="J1322" i="1"/>
  <c r="G1323" i="1"/>
  <c r="H1323" i="1"/>
  <c r="I1323" i="1"/>
  <c r="J1323" i="1"/>
  <c r="G1324" i="1"/>
  <c r="H1324" i="1"/>
  <c r="I1324" i="1"/>
  <c r="J1324" i="1"/>
  <c r="G1325" i="1"/>
  <c r="H1325" i="1"/>
  <c r="I1325" i="1"/>
  <c r="J1325" i="1"/>
  <c r="G1326" i="1"/>
  <c r="H1326" i="1"/>
  <c r="I1326" i="1"/>
  <c r="J1326" i="1"/>
  <c r="G1327" i="1"/>
  <c r="H1327" i="1"/>
  <c r="I1327" i="1"/>
  <c r="J1327" i="1"/>
  <c r="G1328" i="1"/>
  <c r="H1328" i="1"/>
  <c r="I1328" i="1"/>
  <c r="J1328" i="1"/>
  <c r="G1329" i="1"/>
  <c r="H1329" i="1"/>
  <c r="I1329" i="1"/>
  <c r="J1329" i="1"/>
  <c r="G1330" i="1"/>
  <c r="H1330" i="1"/>
  <c r="I1330" i="1"/>
  <c r="J1330" i="1"/>
  <c r="G1331" i="1"/>
  <c r="H1331" i="1"/>
  <c r="I1331" i="1"/>
  <c r="J1331" i="1"/>
  <c r="G1332" i="1"/>
  <c r="H1332" i="1"/>
  <c r="I1332" i="1"/>
  <c r="J1332" i="1"/>
  <c r="G1333" i="1"/>
  <c r="H1333" i="1"/>
  <c r="I1333" i="1"/>
  <c r="J1333" i="1"/>
  <c r="G1334" i="1"/>
  <c r="H1334" i="1"/>
  <c r="I1334" i="1"/>
  <c r="J1334" i="1"/>
  <c r="G1335" i="1"/>
  <c r="H1335" i="1"/>
  <c r="I1335" i="1"/>
  <c r="J1335" i="1"/>
  <c r="G1336" i="1"/>
  <c r="H1336" i="1"/>
  <c r="I1336" i="1"/>
  <c r="J1336" i="1"/>
  <c r="G1337" i="1"/>
  <c r="H1337" i="1"/>
  <c r="I1337" i="1"/>
  <c r="J1337" i="1"/>
  <c r="G1338" i="1"/>
  <c r="H1338" i="1"/>
  <c r="I1338" i="1"/>
  <c r="J1338" i="1"/>
  <c r="G1339" i="1"/>
  <c r="H1339" i="1"/>
  <c r="I1339" i="1"/>
  <c r="J1339" i="1"/>
  <c r="G1340" i="1"/>
  <c r="H1340" i="1"/>
  <c r="I1340" i="1"/>
  <c r="J1340" i="1"/>
  <c r="G1341" i="1"/>
  <c r="H1341" i="1"/>
  <c r="I1341" i="1"/>
  <c r="J1341" i="1"/>
  <c r="G1342" i="1"/>
  <c r="H1342" i="1"/>
  <c r="I1342" i="1"/>
  <c r="J1342" i="1"/>
  <c r="G1343" i="1"/>
  <c r="H1343" i="1"/>
  <c r="I1343" i="1"/>
  <c r="J1343" i="1"/>
  <c r="G1344" i="1"/>
  <c r="H1344" i="1"/>
  <c r="I1344" i="1"/>
  <c r="J1344" i="1"/>
  <c r="G1345" i="1"/>
  <c r="H1345" i="1"/>
  <c r="I1345" i="1"/>
  <c r="J1345" i="1"/>
  <c r="G1346" i="1"/>
  <c r="H1346" i="1"/>
  <c r="I1346" i="1"/>
  <c r="J1346" i="1"/>
  <c r="G1347" i="1"/>
  <c r="H1347" i="1"/>
  <c r="I1347" i="1"/>
  <c r="J1347" i="1"/>
  <c r="G1348" i="1"/>
  <c r="H1348" i="1"/>
  <c r="I1348" i="1"/>
  <c r="J1348" i="1"/>
  <c r="G1349" i="1"/>
  <c r="H1349" i="1"/>
  <c r="I1349" i="1"/>
  <c r="J1349" i="1"/>
  <c r="G1350" i="1"/>
  <c r="H1350" i="1"/>
  <c r="I1350" i="1"/>
  <c r="J1350" i="1"/>
  <c r="G1351" i="1"/>
  <c r="H1351" i="1"/>
  <c r="I1351" i="1"/>
  <c r="J1351" i="1"/>
  <c r="G1352" i="1"/>
  <c r="H1352" i="1"/>
  <c r="I1352" i="1"/>
  <c r="J1352" i="1"/>
  <c r="G1353" i="1"/>
  <c r="H1353" i="1"/>
  <c r="I1353" i="1"/>
  <c r="J1353" i="1"/>
  <c r="G1354" i="1"/>
  <c r="H1354" i="1"/>
  <c r="I1354" i="1"/>
  <c r="J1354" i="1"/>
  <c r="G1355" i="1"/>
  <c r="H1355" i="1"/>
  <c r="I1355" i="1"/>
  <c r="J1355" i="1"/>
  <c r="G1356" i="1"/>
  <c r="H1356" i="1"/>
  <c r="I1356" i="1"/>
  <c r="J1356" i="1"/>
  <c r="G1357" i="1"/>
  <c r="H1357" i="1"/>
  <c r="I1357" i="1"/>
  <c r="J1357" i="1"/>
  <c r="G1358" i="1"/>
  <c r="H1358" i="1"/>
  <c r="I1358" i="1"/>
  <c r="J1358" i="1"/>
  <c r="G1359" i="1"/>
  <c r="H1359" i="1"/>
  <c r="I1359" i="1"/>
  <c r="J1359" i="1"/>
  <c r="G1360" i="1"/>
  <c r="H1360" i="1"/>
  <c r="I1360" i="1"/>
  <c r="J1360" i="1"/>
  <c r="G1361" i="1"/>
  <c r="H1361" i="1"/>
  <c r="I1361" i="1"/>
  <c r="J1361" i="1"/>
  <c r="G1362" i="1"/>
  <c r="H1362" i="1"/>
  <c r="I1362" i="1"/>
  <c r="J1362" i="1"/>
  <c r="G1363" i="1"/>
  <c r="H1363" i="1"/>
  <c r="I1363" i="1"/>
  <c r="J1363" i="1"/>
  <c r="G1364" i="1"/>
  <c r="H1364" i="1"/>
  <c r="I1364" i="1"/>
  <c r="J1364" i="1"/>
  <c r="G1365" i="1"/>
  <c r="H1365" i="1"/>
  <c r="I1365" i="1"/>
  <c r="J1365" i="1"/>
  <c r="G1366" i="1"/>
  <c r="H1366" i="1"/>
  <c r="I1366" i="1"/>
  <c r="J1366" i="1"/>
  <c r="G1367" i="1"/>
  <c r="H1367" i="1"/>
  <c r="I1367" i="1"/>
  <c r="J1367" i="1"/>
  <c r="G1368" i="1"/>
  <c r="H1368" i="1"/>
  <c r="I1368" i="1"/>
  <c r="J1368" i="1"/>
  <c r="G1369" i="1"/>
  <c r="H1369" i="1"/>
  <c r="I1369" i="1"/>
  <c r="J1369" i="1"/>
  <c r="G1370" i="1"/>
  <c r="H1370" i="1"/>
  <c r="I1370" i="1"/>
  <c r="J1370" i="1"/>
  <c r="G1371" i="1"/>
  <c r="H1371" i="1"/>
  <c r="I1371" i="1"/>
  <c r="J1371" i="1"/>
  <c r="G1372" i="1"/>
  <c r="H1372" i="1"/>
  <c r="I1372" i="1"/>
  <c r="J1372" i="1"/>
  <c r="G1373" i="1"/>
  <c r="H1373" i="1"/>
  <c r="I1373" i="1"/>
  <c r="J1373" i="1"/>
  <c r="G1374" i="1"/>
  <c r="H1374" i="1"/>
  <c r="I1374" i="1"/>
  <c r="J1374" i="1"/>
  <c r="G1375" i="1"/>
  <c r="H1375" i="1"/>
  <c r="I1375" i="1"/>
  <c r="J1375" i="1"/>
  <c r="G1376" i="1"/>
  <c r="H1376" i="1"/>
  <c r="I1376" i="1"/>
  <c r="J1376" i="1"/>
  <c r="G1377" i="1"/>
  <c r="H1377" i="1"/>
  <c r="I1377" i="1"/>
  <c r="J1377" i="1"/>
  <c r="G1378" i="1"/>
  <c r="H1378" i="1"/>
  <c r="I1378" i="1"/>
  <c r="J1378" i="1"/>
  <c r="G1379" i="1"/>
  <c r="H1379" i="1"/>
  <c r="I1379" i="1"/>
  <c r="J1379" i="1"/>
  <c r="G1380" i="1"/>
  <c r="H1380" i="1"/>
  <c r="I1380" i="1"/>
  <c r="J1380" i="1"/>
  <c r="G1381" i="1"/>
  <c r="H1381" i="1"/>
  <c r="I1381" i="1"/>
  <c r="J1381" i="1"/>
  <c r="G1382" i="1"/>
  <c r="H1382" i="1"/>
  <c r="I1382" i="1"/>
  <c r="J1382" i="1"/>
  <c r="G1383" i="1"/>
  <c r="H1383" i="1"/>
  <c r="I1383" i="1"/>
  <c r="J1383" i="1"/>
  <c r="G1384" i="1"/>
  <c r="H1384" i="1"/>
  <c r="I1384" i="1"/>
  <c r="J1384" i="1"/>
  <c r="G1385" i="1"/>
  <c r="H1385" i="1"/>
  <c r="I1385" i="1"/>
  <c r="J1385" i="1"/>
  <c r="G1386" i="1"/>
  <c r="H1386" i="1"/>
  <c r="I1386" i="1"/>
  <c r="J1386" i="1"/>
  <c r="G1387" i="1"/>
  <c r="H1387" i="1"/>
  <c r="I1387" i="1"/>
  <c r="J1387" i="1"/>
  <c r="G1388" i="1"/>
  <c r="H1388" i="1"/>
  <c r="I1388" i="1"/>
  <c r="J1388" i="1"/>
  <c r="G1389" i="1"/>
  <c r="H1389" i="1"/>
  <c r="I1389" i="1"/>
  <c r="J1389" i="1"/>
  <c r="G1390" i="1"/>
  <c r="H1390" i="1"/>
  <c r="I1390" i="1"/>
  <c r="J1390" i="1"/>
  <c r="G1391" i="1"/>
  <c r="H1391" i="1"/>
  <c r="I1391" i="1"/>
  <c r="J1391" i="1"/>
  <c r="G1392" i="1"/>
  <c r="H1392" i="1"/>
  <c r="I1392" i="1"/>
  <c r="J1392" i="1"/>
  <c r="G1393" i="1"/>
  <c r="H1393" i="1"/>
  <c r="I1393" i="1"/>
  <c r="J1393" i="1"/>
  <c r="G1394" i="1"/>
  <c r="H1394" i="1"/>
  <c r="I1394" i="1"/>
  <c r="J1394" i="1"/>
  <c r="G1395" i="1"/>
  <c r="H1395" i="1"/>
  <c r="I1395" i="1"/>
  <c r="J1395" i="1"/>
  <c r="G1396" i="1"/>
  <c r="H1396" i="1"/>
  <c r="I1396" i="1"/>
  <c r="J1396" i="1"/>
  <c r="G1397" i="1"/>
  <c r="H1397" i="1"/>
  <c r="I1397" i="1"/>
  <c r="J1397" i="1"/>
  <c r="G1398" i="1"/>
  <c r="H1398" i="1"/>
  <c r="I1398" i="1"/>
  <c r="J1398" i="1"/>
  <c r="G1399" i="1"/>
  <c r="H1399" i="1"/>
  <c r="I1399" i="1"/>
  <c r="J1399" i="1"/>
  <c r="G1400" i="1"/>
  <c r="H1400" i="1"/>
  <c r="I1400" i="1"/>
  <c r="J1400" i="1"/>
  <c r="G1401" i="1"/>
  <c r="H1401" i="1"/>
  <c r="I1401" i="1"/>
  <c r="J1401" i="1"/>
  <c r="G1402" i="1"/>
  <c r="H1402" i="1"/>
  <c r="I1402" i="1"/>
  <c r="J1402" i="1"/>
  <c r="G1403" i="1"/>
  <c r="H1403" i="1"/>
  <c r="I1403" i="1"/>
  <c r="J1403" i="1"/>
  <c r="G1404" i="1"/>
  <c r="H1404" i="1"/>
  <c r="I1404" i="1"/>
  <c r="J1404" i="1"/>
  <c r="G1405" i="1"/>
  <c r="H1405" i="1"/>
  <c r="I1405" i="1"/>
  <c r="J1405" i="1"/>
  <c r="G1406" i="1"/>
  <c r="H1406" i="1"/>
  <c r="I1406" i="1"/>
  <c r="J1406" i="1"/>
  <c r="G1407" i="1"/>
  <c r="H1407" i="1"/>
  <c r="I1407" i="1"/>
  <c r="J1407" i="1"/>
  <c r="G1408" i="1"/>
  <c r="H1408" i="1"/>
  <c r="I1408" i="1"/>
  <c r="J1408" i="1"/>
  <c r="G1409" i="1"/>
  <c r="H1409" i="1"/>
  <c r="I1409" i="1"/>
  <c r="J1409" i="1"/>
  <c r="G1410" i="1"/>
  <c r="H1410" i="1"/>
  <c r="I1410" i="1"/>
  <c r="J1410" i="1"/>
  <c r="G1411" i="1"/>
  <c r="H1411" i="1"/>
  <c r="I1411" i="1"/>
  <c r="J1411" i="1"/>
  <c r="G1412" i="1"/>
  <c r="H1412" i="1"/>
  <c r="I1412" i="1"/>
  <c r="J1412" i="1"/>
  <c r="G1413" i="1"/>
  <c r="H1413" i="1"/>
  <c r="I1413" i="1"/>
  <c r="J1413" i="1"/>
  <c r="G1414" i="1"/>
  <c r="H1414" i="1"/>
  <c r="I1414" i="1"/>
  <c r="J1414" i="1"/>
  <c r="G1415" i="1"/>
  <c r="H1415" i="1"/>
  <c r="I1415" i="1"/>
  <c r="J1415" i="1"/>
  <c r="G1416" i="1"/>
  <c r="H1416" i="1"/>
  <c r="I1416" i="1"/>
  <c r="J1416" i="1"/>
  <c r="G1417" i="1"/>
  <c r="H1417" i="1"/>
  <c r="I1417" i="1"/>
  <c r="J1417" i="1"/>
  <c r="G1418" i="1"/>
  <c r="H1418" i="1"/>
  <c r="I1418" i="1"/>
  <c r="J1418" i="1"/>
  <c r="G1419" i="1"/>
  <c r="H1419" i="1"/>
  <c r="I1419" i="1"/>
  <c r="J1419" i="1"/>
  <c r="G1420" i="1"/>
  <c r="H1420" i="1"/>
  <c r="I1420" i="1"/>
  <c r="J1420" i="1"/>
  <c r="G1421" i="1"/>
  <c r="H1421" i="1"/>
  <c r="I1421" i="1"/>
  <c r="J1421" i="1"/>
  <c r="G1422" i="1"/>
  <c r="H1422" i="1"/>
  <c r="I1422" i="1"/>
  <c r="J1422" i="1"/>
  <c r="G1423" i="1"/>
  <c r="H1423" i="1"/>
  <c r="I1423" i="1"/>
  <c r="J1423" i="1"/>
  <c r="G1424" i="1"/>
  <c r="H1424" i="1"/>
  <c r="I1424" i="1"/>
  <c r="J1424" i="1"/>
  <c r="G1425" i="1"/>
  <c r="H1425" i="1"/>
  <c r="I1425" i="1"/>
  <c r="J1425" i="1"/>
  <c r="G1426" i="1"/>
  <c r="H1426" i="1"/>
  <c r="I1426" i="1"/>
  <c r="J1426" i="1"/>
  <c r="G1427" i="1"/>
  <c r="H1427" i="1"/>
  <c r="I1427" i="1"/>
  <c r="J1427" i="1"/>
  <c r="G1428" i="1"/>
  <c r="H1428" i="1"/>
  <c r="I1428" i="1"/>
  <c r="J1428" i="1"/>
  <c r="G1429" i="1"/>
  <c r="H1429" i="1"/>
  <c r="I1429" i="1"/>
  <c r="J1429" i="1"/>
  <c r="G1430" i="1"/>
  <c r="H1430" i="1"/>
  <c r="I1430" i="1"/>
  <c r="J1430" i="1"/>
  <c r="G1431" i="1"/>
  <c r="H1431" i="1"/>
  <c r="I1431" i="1"/>
  <c r="J1431" i="1"/>
  <c r="G1432" i="1"/>
  <c r="H1432" i="1"/>
  <c r="I1432" i="1"/>
  <c r="J1432" i="1"/>
  <c r="G1433" i="1"/>
  <c r="H1433" i="1"/>
  <c r="I1433" i="1"/>
  <c r="J1433" i="1"/>
  <c r="G1434" i="1"/>
  <c r="H1434" i="1"/>
  <c r="I1434" i="1"/>
  <c r="J1434" i="1"/>
  <c r="G1435" i="1"/>
  <c r="H1435" i="1"/>
  <c r="I1435" i="1"/>
  <c r="J1435" i="1"/>
  <c r="G1436" i="1"/>
  <c r="H1436" i="1"/>
  <c r="I1436" i="1"/>
  <c r="J1436" i="1"/>
  <c r="G1437" i="1"/>
  <c r="H1437" i="1"/>
  <c r="I1437" i="1"/>
  <c r="J1437" i="1"/>
  <c r="G1438" i="1"/>
  <c r="H1438" i="1"/>
  <c r="I1438" i="1"/>
  <c r="J1438" i="1"/>
  <c r="G1439" i="1"/>
  <c r="H1439" i="1"/>
  <c r="I1439" i="1"/>
  <c r="J1439" i="1"/>
  <c r="G1440" i="1"/>
  <c r="H1440" i="1"/>
  <c r="I1440" i="1"/>
  <c r="J1440" i="1"/>
  <c r="G1441" i="1"/>
  <c r="H1441" i="1"/>
  <c r="I1441" i="1"/>
  <c r="J1441" i="1"/>
  <c r="G1442" i="1"/>
  <c r="H1442" i="1"/>
  <c r="I1442" i="1"/>
  <c r="J1442" i="1"/>
  <c r="G1443" i="1"/>
  <c r="H1443" i="1"/>
  <c r="I1443" i="1"/>
  <c r="J1443" i="1"/>
  <c r="G1444" i="1"/>
  <c r="H1444" i="1"/>
  <c r="I1444" i="1"/>
  <c r="J1444" i="1"/>
  <c r="G1445" i="1"/>
  <c r="H1445" i="1"/>
  <c r="I1445" i="1"/>
  <c r="J1445" i="1"/>
  <c r="G1446" i="1"/>
  <c r="H1446" i="1"/>
  <c r="I1446" i="1"/>
  <c r="J1446" i="1"/>
  <c r="G1447" i="1"/>
  <c r="H1447" i="1"/>
  <c r="I1447" i="1"/>
  <c r="J1447" i="1"/>
  <c r="G1448" i="1"/>
  <c r="H1448" i="1"/>
  <c r="I1448" i="1"/>
  <c r="J1448" i="1"/>
  <c r="G1449" i="1"/>
  <c r="H1449" i="1"/>
  <c r="I1449" i="1"/>
  <c r="J1449" i="1"/>
  <c r="G1450" i="1"/>
  <c r="H1450" i="1"/>
  <c r="I1450" i="1"/>
  <c r="J1450" i="1"/>
  <c r="G1451" i="1"/>
  <c r="H1451" i="1"/>
  <c r="I1451" i="1"/>
  <c r="J1451" i="1"/>
  <c r="G1452" i="1"/>
  <c r="H1452" i="1"/>
  <c r="I1452" i="1"/>
  <c r="J1452" i="1"/>
  <c r="G1453" i="1"/>
  <c r="H1453" i="1"/>
  <c r="I1453" i="1"/>
  <c r="J1453" i="1"/>
  <c r="G1454" i="1"/>
  <c r="H1454" i="1"/>
  <c r="I1454" i="1"/>
  <c r="J1454" i="1"/>
  <c r="G1455" i="1"/>
  <c r="H1455" i="1"/>
  <c r="I1455" i="1"/>
  <c r="J1455" i="1"/>
  <c r="G1456" i="1"/>
  <c r="H1456" i="1"/>
  <c r="I1456" i="1"/>
  <c r="J1456" i="1"/>
  <c r="G1457" i="1"/>
  <c r="H1457" i="1"/>
  <c r="I1457" i="1"/>
  <c r="J1457" i="1"/>
  <c r="G1458" i="1"/>
  <c r="H1458" i="1"/>
  <c r="I1458" i="1"/>
  <c r="J1458" i="1"/>
  <c r="G1459" i="1"/>
  <c r="H1459" i="1"/>
  <c r="I1459" i="1"/>
  <c r="J1459" i="1"/>
  <c r="G1460" i="1"/>
  <c r="H1460" i="1"/>
  <c r="I1460" i="1"/>
  <c r="J1460" i="1"/>
  <c r="G1461" i="1"/>
  <c r="H1461" i="1"/>
  <c r="I1461" i="1"/>
  <c r="J1461" i="1"/>
  <c r="G1462" i="1"/>
  <c r="H1462" i="1"/>
  <c r="I1462" i="1"/>
  <c r="J1462" i="1"/>
  <c r="G1463" i="1"/>
  <c r="H1463" i="1"/>
  <c r="I1463" i="1"/>
  <c r="J1463" i="1"/>
  <c r="G1464" i="1"/>
  <c r="H1464" i="1"/>
  <c r="I1464" i="1"/>
  <c r="J1464" i="1"/>
  <c r="G1465" i="1"/>
  <c r="H1465" i="1"/>
  <c r="I1465" i="1"/>
  <c r="J1465" i="1"/>
  <c r="G1466" i="1"/>
  <c r="H1466" i="1"/>
  <c r="I1466" i="1"/>
  <c r="J1466" i="1"/>
  <c r="G1467" i="1"/>
  <c r="H1467" i="1"/>
  <c r="I1467" i="1"/>
  <c r="J1467" i="1"/>
  <c r="G1468" i="1"/>
  <c r="H1468" i="1"/>
  <c r="I1468" i="1"/>
  <c r="J1468" i="1"/>
  <c r="G1469" i="1"/>
  <c r="H1469" i="1"/>
  <c r="I1469" i="1"/>
  <c r="J1469" i="1"/>
  <c r="G1470" i="1"/>
  <c r="H1470" i="1"/>
  <c r="I1470" i="1"/>
  <c r="J1470" i="1"/>
  <c r="G1471" i="1"/>
  <c r="H1471" i="1"/>
  <c r="I1471" i="1"/>
  <c r="J1471" i="1"/>
  <c r="G1472" i="1"/>
  <c r="H1472" i="1"/>
  <c r="I1472" i="1"/>
  <c r="J1472" i="1"/>
  <c r="G1473" i="1"/>
  <c r="H1473" i="1"/>
  <c r="I1473" i="1"/>
  <c r="J1473" i="1"/>
  <c r="G1474" i="1"/>
  <c r="H1474" i="1"/>
  <c r="I1474" i="1"/>
  <c r="J1474" i="1"/>
  <c r="G1475" i="1"/>
  <c r="H1475" i="1"/>
  <c r="I1475" i="1"/>
  <c r="J1475" i="1"/>
  <c r="G1476" i="1"/>
  <c r="H1476" i="1"/>
  <c r="I1476" i="1"/>
  <c r="J1476" i="1"/>
  <c r="G1477" i="1"/>
  <c r="H1477" i="1"/>
  <c r="I1477" i="1"/>
  <c r="J1477" i="1"/>
  <c r="G1478" i="1"/>
  <c r="H1478" i="1"/>
  <c r="I1478" i="1"/>
  <c r="J1478" i="1"/>
  <c r="G1479" i="1"/>
  <c r="H1479" i="1"/>
  <c r="I1479" i="1"/>
  <c r="J1479" i="1"/>
  <c r="G1480" i="1"/>
  <c r="H1480" i="1"/>
  <c r="I1480" i="1"/>
  <c r="J1480" i="1"/>
  <c r="G1481" i="1"/>
  <c r="H1481" i="1"/>
  <c r="I1481" i="1"/>
  <c r="J1481" i="1"/>
  <c r="G1482" i="1"/>
  <c r="H1482" i="1"/>
  <c r="I1482" i="1"/>
  <c r="J1482" i="1"/>
  <c r="G1483" i="1"/>
  <c r="H1483" i="1"/>
  <c r="I1483" i="1"/>
  <c r="J1483" i="1"/>
  <c r="G1484" i="1"/>
  <c r="H1484" i="1"/>
  <c r="I1484" i="1"/>
  <c r="J1484" i="1"/>
  <c r="G1485" i="1"/>
  <c r="H1485" i="1"/>
  <c r="I1485" i="1"/>
  <c r="J1485" i="1"/>
  <c r="G1486" i="1"/>
  <c r="H1486" i="1"/>
  <c r="I1486" i="1"/>
  <c r="J1486" i="1"/>
  <c r="G1487" i="1"/>
  <c r="H1487" i="1"/>
  <c r="I1487" i="1"/>
  <c r="J1487" i="1"/>
  <c r="G1488" i="1"/>
  <c r="H1488" i="1"/>
  <c r="I1488" i="1"/>
  <c r="J1488" i="1"/>
  <c r="G1489" i="1"/>
  <c r="H1489" i="1"/>
  <c r="I1489" i="1"/>
  <c r="J1489" i="1"/>
  <c r="G1490" i="1"/>
  <c r="H1490" i="1"/>
  <c r="I1490" i="1"/>
  <c r="J1490" i="1"/>
  <c r="G1491" i="1"/>
  <c r="H1491" i="1"/>
  <c r="I1491" i="1"/>
  <c r="J1491" i="1"/>
  <c r="G1492" i="1"/>
  <c r="H1492" i="1"/>
  <c r="I1492" i="1"/>
  <c r="J1492" i="1"/>
  <c r="G1493" i="1"/>
  <c r="H1493" i="1"/>
  <c r="I1493" i="1"/>
  <c r="J1493" i="1"/>
  <c r="G1494" i="1"/>
  <c r="H1494" i="1"/>
  <c r="I1494" i="1"/>
  <c r="J1494" i="1"/>
  <c r="G1495" i="1"/>
  <c r="H1495" i="1"/>
  <c r="I1495" i="1"/>
  <c r="J1495" i="1"/>
  <c r="G1496" i="1"/>
  <c r="H1496" i="1"/>
  <c r="I1496" i="1"/>
  <c r="J1496" i="1"/>
  <c r="G1497" i="1"/>
  <c r="H1497" i="1"/>
  <c r="I1497" i="1"/>
  <c r="J1497" i="1"/>
  <c r="G1498" i="1"/>
  <c r="H1498" i="1"/>
  <c r="I1498" i="1"/>
  <c r="J1498" i="1"/>
  <c r="G1499" i="1"/>
  <c r="H1499" i="1"/>
  <c r="I1499" i="1"/>
  <c r="J1499" i="1"/>
  <c r="G1500" i="1"/>
  <c r="H1500" i="1"/>
  <c r="I1500" i="1"/>
  <c r="J1500" i="1"/>
  <c r="G1501" i="1"/>
  <c r="H1501" i="1"/>
  <c r="I1501" i="1"/>
  <c r="J1501" i="1"/>
  <c r="G1502" i="1"/>
  <c r="H1502" i="1"/>
  <c r="I1502" i="1"/>
  <c r="J1502" i="1"/>
  <c r="G1503" i="1"/>
  <c r="H1503" i="1"/>
  <c r="I1503" i="1"/>
  <c r="J1503" i="1"/>
  <c r="G1504" i="1"/>
  <c r="H1504" i="1"/>
  <c r="I1504" i="1"/>
  <c r="J1504" i="1"/>
  <c r="G1505" i="1"/>
  <c r="H1505" i="1"/>
  <c r="I1505" i="1"/>
  <c r="J1505" i="1"/>
  <c r="G1506" i="1"/>
  <c r="H1506" i="1"/>
  <c r="I1506" i="1"/>
  <c r="J1506" i="1"/>
  <c r="G1507" i="1"/>
  <c r="H1507" i="1"/>
  <c r="I1507" i="1"/>
  <c r="J1507" i="1"/>
  <c r="G1508" i="1"/>
  <c r="H1508" i="1"/>
  <c r="I1508" i="1"/>
  <c r="J1508" i="1"/>
  <c r="G1509" i="1"/>
  <c r="H1509" i="1"/>
  <c r="I1509" i="1"/>
  <c r="J1509" i="1"/>
  <c r="G1510" i="1"/>
  <c r="H1510" i="1"/>
  <c r="I1510" i="1"/>
  <c r="J1510" i="1"/>
  <c r="G1511" i="1"/>
  <c r="H1511" i="1"/>
  <c r="I1511" i="1"/>
  <c r="J1511" i="1"/>
  <c r="G1512" i="1"/>
  <c r="H1512" i="1"/>
  <c r="I1512" i="1"/>
  <c r="J1512" i="1"/>
  <c r="G1513" i="1"/>
  <c r="H1513" i="1"/>
  <c r="I1513" i="1"/>
  <c r="J1513" i="1"/>
  <c r="G1514" i="1"/>
  <c r="H1514" i="1"/>
  <c r="I1514" i="1"/>
  <c r="J1514" i="1"/>
  <c r="G1515" i="1"/>
  <c r="H1515" i="1"/>
  <c r="I1515" i="1"/>
  <c r="J1515" i="1"/>
  <c r="G1516" i="1"/>
  <c r="H1516" i="1"/>
  <c r="I1516" i="1"/>
  <c r="J1516" i="1"/>
  <c r="G1517" i="1"/>
  <c r="H1517" i="1"/>
  <c r="I1517" i="1"/>
  <c r="J1517" i="1"/>
  <c r="G1518" i="1"/>
  <c r="H1518" i="1"/>
  <c r="I1518" i="1"/>
  <c r="J1518" i="1"/>
  <c r="G1519" i="1"/>
  <c r="H1519" i="1"/>
  <c r="I1519" i="1"/>
  <c r="J1519" i="1"/>
  <c r="G1520" i="1"/>
  <c r="H1520" i="1"/>
  <c r="I1520" i="1"/>
  <c r="J1520" i="1"/>
  <c r="G1521" i="1"/>
  <c r="H1521" i="1"/>
  <c r="I1521" i="1"/>
  <c r="J1521" i="1"/>
  <c r="G1522" i="1"/>
  <c r="H1522" i="1"/>
  <c r="I1522" i="1"/>
  <c r="J1522" i="1"/>
  <c r="G1523" i="1"/>
  <c r="H1523" i="1"/>
  <c r="I1523" i="1"/>
  <c r="J1523" i="1"/>
  <c r="G1524" i="1"/>
  <c r="H1524" i="1"/>
  <c r="I1524" i="1"/>
  <c r="J1524" i="1"/>
  <c r="G1525" i="1"/>
  <c r="H1525" i="1"/>
  <c r="I1525" i="1"/>
  <c r="J1525" i="1"/>
  <c r="G1526" i="1"/>
  <c r="H1526" i="1"/>
  <c r="I1526" i="1"/>
  <c r="J1526" i="1"/>
  <c r="G1527" i="1"/>
  <c r="H1527" i="1"/>
  <c r="I1527" i="1"/>
  <c r="J1527" i="1"/>
  <c r="G1528" i="1"/>
  <c r="H1528" i="1"/>
  <c r="I1528" i="1"/>
  <c r="J1528" i="1"/>
  <c r="G1529" i="1"/>
  <c r="H1529" i="1"/>
  <c r="I1529" i="1"/>
  <c r="J1529" i="1"/>
  <c r="G1530" i="1"/>
  <c r="H1530" i="1"/>
  <c r="I1530" i="1"/>
  <c r="J1530" i="1"/>
  <c r="G1531" i="1"/>
  <c r="H1531" i="1"/>
  <c r="I1531" i="1"/>
  <c r="J1531" i="1"/>
  <c r="G1532" i="1"/>
  <c r="H1532" i="1"/>
  <c r="I1532" i="1"/>
  <c r="J1532" i="1"/>
  <c r="G1533" i="1"/>
  <c r="H1533" i="1"/>
  <c r="I1533" i="1"/>
  <c r="J1533" i="1"/>
  <c r="G1534" i="1"/>
  <c r="H1534" i="1"/>
  <c r="I1534" i="1"/>
  <c r="J1534" i="1"/>
  <c r="G1535" i="1"/>
  <c r="H1535" i="1"/>
  <c r="I1535" i="1"/>
  <c r="J1535" i="1"/>
  <c r="G1536" i="1"/>
  <c r="H1536" i="1"/>
  <c r="I1536" i="1"/>
  <c r="J1536" i="1"/>
  <c r="G1537" i="1"/>
  <c r="H1537" i="1"/>
  <c r="I1537" i="1"/>
  <c r="J1537" i="1"/>
  <c r="G1538" i="1"/>
  <c r="H1538" i="1"/>
  <c r="I1538" i="1"/>
  <c r="J1538" i="1"/>
  <c r="G1539" i="1"/>
  <c r="H1539" i="1"/>
  <c r="I1539" i="1"/>
  <c r="J1539" i="1"/>
  <c r="G1540" i="1"/>
  <c r="H1540" i="1"/>
  <c r="I1540" i="1"/>
  <c r="J1540" i="1"/>
  <c r="G1541" i="1"/>
  <c r="H1541" i="1"/>
  <c r="I1541" i="1"/>
  <c r="J1541" i="1"/>
  <c r="G1542" i="1"/>
  <c r="H1542" i="1"/>
  <c r="I1542" i="1"/>
  <c r="J1542" i="1"/>
  <c r="G1543" i="1"/>
  <c r="H1543" i="1"/>
  <c r="I1543" i="1"/>
  <c r="J1543" i="1"/>
  <c r="G1544" i="1"/>
  <c r="H1544" i="1"/>
  <c r="I1544" i="1"/>
  <c r="J1544" i="1"/>
  <c r="G1545" i="1"/>
  <c r="H1545" i="1"/>
  <c r="I1545" i="1"/>
  <c r="J1545" i="1"/>
  <c r="G1546" i="1"/>
  <c r="H1546" i="1"/>
  <c r="I1546" i="1"/>
  <c r="J1546" i="1"/>
  <c r="G1547" i="1"/>
  <c r="H1547" i="1"/>
  <c r="I1547" i="1"/>
  <c r="J1547" i="1"/>
  <c r="G1548" i="1"/>
  <c r="H1548" i="1"/>
  <c r="I1548" i="1"/>
  <c r="J1548" i="1"/>
  <c r="G1549" i="1"/>
  <c r="H1549" i="1"/>
  <c r="I1549" i="1"/>
  <c r="J1549" i="1"/>
  <c r="G1550" i="1"/>
  <c r="H1550" i="1"/>
  <c r="I1550" i="1"/>
  <c r="J1550" i="1"/>
  <c r="G1551" i="1"/>
  <c r="H1551" i="1"/>
  <c r="I1551" i="1"/>
  <c r="J1551" i="1"/>
  <c r="G1552" i="1"/>
  <c r="H1552" i="1"/>
  <c r="I1552" i="1"/>
  <c r="J1552" i="1"/>
  <c r="G1553" i="1"/>
  <c r="H1553" i="1"/>
  <c r="I1553" i="1"/>
  <c r="J1553" i="1"/>
  <c r="G1554" i="1"/>
  <c r="H1554" i="1"/>
  <c r="I1554" i="1"/>
  <c r="J1554" i="1"/>
  <c r="G1555" i="1"/>
  <c r="H1555" i="1"/>
  <c r="I1555" i="1"/>
  <c r="J1555" i="1"/>
  <c r="G1556" i="1"/>
  <c r="H1556" i="1"/>
  <c r="I1556" i="1"/>
  <c r="J1556" i="1"/>
  <c r="G1557" i="1"/>
  <c r="H1557" i="1"/>
  <c r="I1557" i="1"/>
  <c r="J1557" i="1"/>
  <c r="G1558" i="1"/>
  <c r="H1558" i="1"/>
  <c r="I1558" i="1"/>
  <c r="J1558" i="1"/>
  <c r="G1559" i="1"/>
  <c r="H1559" i="1"/>
  <c r="I1559" i="1"/>
  <c r="J1559" i="1"/>
  <c r="G1560" i="1"/>
  <c r="H1560" i="1"/>
  <c r="I1560" i="1"/>
  <c r="J1560" i="1"/>
  <c r="G1561" i="1"/>
  <c r="H1561" i="1"/>
  <c r="I1561" i="1"/>
  <c r="J1561" i="1"/>
  <c r="G1562" i="1"/>
  <c r="H1562" i="1"/>
  <c r="I1562" i="1"/>
  <c r="J1562" i="1"/>
  <c r="G1563" i="1"/>
  <c r="H1563" i="1"/>
  <c r="I1563" i="1"/>
  <c r="J1563" i="1"/>
  <c r="G1564" i="1"/>
  <c r="H1564" i="1"/>
  <c r="I1564" i="1"/>
  <c r="J1564" i="1"/>
  <c r="G1565" i="1"/>
  <c r="H1565" i="1"/>
  <c r="I1565" i="1"/>
  <c r="J1565" i="1"/>
  <c r="G1566" i="1"/>
  <c r="H1566" i="1"/>
  <c r="I1566" i="1"/>
  <c r="J1566" i="1"/>
  <c r="G1567" i="1"/>
  <c r="H1567" i="1"/>
  <c r="I1567" i="1"/>
  <c r="J1567" i="1"/>
  <c r="G1568" i="1"/>
  <c r="H1568" i="1"/>
  <c r="I1568" i="1"/>
  <c r="J1568" i="1"/>
  <c r="G1569" i="1"/>
  <c r="H1569" i="1"/>
  <c r="I1569" i="1"/>
  <c r="J1569" i="1"/>
  <c r="G1570" i="1"/>
  <c r="H1570" i="1"/>
  <c r="I1570" i="1"/>
  <c r="J1570" i="1"/>
  <c r="G1571" i="1"/>
  <c r="H1571" i="1"/>
  <c r="I1571" i="1"/>
  <c r="J1571" i="1"/>
  <c r="G1572" i="1"/>
  <c r="H1572" i="1"/>
  <c r="I1572" i="1"/>
  <c r="J1572" i="1"/>
  <c r="G1573" i="1"/>
  <c r="H1573" i="1"/>
  <c r="I1573" i="1"/>
  <c r="J1573" i="1"/>
  <c r="G1574" i="1"/>
  <c r="H1574" i="1"/>
  <c r="I1574" i="1"/>
  <c r="J1574" i="1"/>
  <c r="G1575" i="1"/>
  <c r="H1575" i="1"/>
  <c r="I1575" i="1"/>
  <c r="J1575" i="1"/>
  <c r="G1576" i="1"/>
  <c r="H1576" i="1"/>
  <c r="I1576" i="1"/>
  <c r="J1576" i="1"/>
  <c r="G1577" i="1"/>
  <c r="H1577" i="1"/>
  <c r="I1577" i="1"/>
  <c r="J1577" i="1"/>
  <c r="G1578" i="1"/>
  <c r="H1578" i="1"/>
  <c r="I1578" i="1"/>
  <c r="J1578" i="1"/>
  <c r="G1579" i="1"/>
  <c r="H1579" i="1"/>
  <c r="I1579" i="1"/>
  <c r="J1579" i="1"/>
  <c r="G1580" i="1"/>
  <c r="H1580" i="1"/>
  <c r="I1580" i="1"/>
  <c r="J1580" i="1"/>
  <c r="G1581" i="1"/>
  <c r="H1581" i="1"/>
  <c r="I1581" i="1"/>
  <c r="J1581" i="1"/>
  <c r="G1582" i="1"/>
  <c r="H1582" i="1"/>
  <c r="I1582" i="1"/>
  <c r="J1582" i="1"/>
  <c r="G1583" i="1"/>
  <c r="H1583" i="1"/>
  <c r="I1583" i="1"/>
  <c r="J1583" i="1"/>
  <c r="G1584" i="1"/>
  <c r="H1584" i="1"/>
  <c r="I1584" i="1"/>
  <c r="J1584" i="1"/>
  <c r="G1585" i="1"/>
  <c r="H1585" i="1"/>
  <c r="I1585" i="1"/>
  <c r="J1585" i="1"/>
  <c r="G1586" i="1"/>
  <c r="H1586" i="1"/>
  <c r="I1586" i="1"/>
  <c r="J1586" i="1"/>
  <c r="G1587" i="1"/>
  <c r="H1587" i="1"/>
  <c r="I1587" i="1"/>
  <c r="J1587" i="1"/>
  <c r="G1588" i="1"/>
  <c r="H1588" i="1"/>
  <c r="I1588" i="1"/>
  <c r="J1588" i="1"/>
  <c r="G1589" i="1"/>
  <c r="H1589" i="1"/>
  <c r="I1589" i="1"/>
  <c r="J1589" i="1"/>
  <c r="G1590" i="1"/>
  <c r="H1590" i="1"/>
  <c r="I1590" i="1"/>
  <c r="J1590" i="1"/>
  <c r="G1591" i="1"/>
  <c r="H1591" i="1"/>
  <c r="I1591" i="1"/>
  <c r="J1591" i="1"/>
  <c r="G1592" i="1"/>
  <c r="H1592" i="1"/>
  <c r="I1592" i="1"/>
  <c r="J1592" i="1"/>
  <c r="G1593" i="1"/>
  <c r="H1593" i="1"/>
  <c r="I1593" i="1"/>
  <c r="J1593" i="1"/>
  <c r="G1594" i="1"/>
  <c r="H1594" i="1"/>
  <c r="I1594" i="1"/>
  <c r="J1594" i="1"/>
  <c r="G1595" i="1"/>
  <c r="H1595" i="1"/>
  <c r="I1595" i="1"/>
  <c r="J1595" i="1"/>
  <c r="G1596" i="1"/>
  <c r="H1596" i="1"/>
  <c r="I1596" i="1"/>
  <c r="J1596" i="1"/>
  <c r="G1597" i="1"/>
  <c r="H1597" i="1"/>
  <c r="I1597" i="1"/>
  <c r="J1597" i="1"/>
  <c r="G1598" i="1"/>
  <c r="H1598" i="1"/>
  <c r="I1598" i="1"/>
  <c r="J1598" i="1"/>
  <c r="G1599" i="1"/>
  <c r="H1599" i="1"/>
  <c r="I1599" i="1"/>
  <c r="J1599" i="1"/>
  <c r="G1600" i="1"/>
  <c r="H1600" i="1"/>
  <c r="I1600" i="1"/>
  <c r="J1600" i="1"/>
  <c r="G1601" i="1"/>
  <c r="H1601" i="1"/>
  <c r="I1601" i="1"/>
  <c r="J1601" i="1"/>
  <c r="G1602" i="1"/>
  <c r="H1602" i="1"/>
  <c r="I1602" i="1"/>
  <c r="J1602" i="1"/>
  <c r="G1603" i="1"/>
  <c r="H1603" i="1"/>
  <c r="I1603" i="1"/>
  <c r="J1603" i="1"/>
  <c r="G1604" i="1"/>
  <c r="H1604" i="1"/>
  <c r="I1604" i="1"/>
  <c r="J1604" i="1"/>
  <c r="G1605" i="1"/>
  <c r="H1605" i="1"/>
  <c r="I1605" i="1"/>
  <c r="J1605" i="1"/>
  <c r="G1606" i="1"/>
  <c r="H1606" i="1"/>
  <c r="I1606" i="1"/>
  <c r="J1606" i="1"/>
  <c r="G1607" i="1"/>
  <c r="H1607" i="1"/>
  <c r="I1607" i="1"/>
  <c r="J1607" i="1"/>
  <c r="G1608" i="1"/>
  <c r="H1608" i="1"/>
  <c r="I1608" i="1"/>
  <c r="J1608" i="1"/>
  <c r="G1609" i="1"/>
  <c r="H1609" i="1"/>
  <c r="I1609" i="1"/>
  <c r="J1609" i="1"/>
  <c r="G1610" i="1"/>
  <c r="H1610" i="1"/>
  <c r="I1610" i="1"/>
  <c r="J1610" i="1"/>
  <c r="G1611" i="1"/>
  <c r="H1611" i="1"/>
  <c r="I1611" i="1"/>
  <c r="J1611" i="1"/>
  <c r="G1612" i="1"/>
  <c r="H1612" i="1"/>
  <c r="I1612" i="1"/>
  <c r="J1612" i="1"/>
  <c r="G1613" i="1"/>
  <c r="H1613" i="1"/>
  <c r="I1613" i="1"/>
  <c r="J1613" i="1"/>
  <c r="G1614" i="1"/>
  <c r="H1614" i="1"/>
  <c r="I1614" i="1"/>
  <c r="J1614" i="1"/>
  <c r="G1615" i="1"/>
  <c r="H1615" i="1"/>
  <c r="I1615" i="1"/>
  <c r="J1615" i="1"/>
  <c r="G1616" i="1"/>
  <c r="H1616" i="1"/>
  <c r="I1616" i="1"/>
  <c r="J1616" i="1"/>
  <c r="G1617" i="1"/>
  <c r="H1617" i="1"/>
  <c r="I1617" i="1"/>
  <c r="J1617" i="1"/>
  <c r="G1618" i="1"/>
  <c r="H1618" i="1"/>
  <c r="I1618" i="1"/>
  <c r="J1618" i="1"/>
  <c r="G1619" i="1"/>
  <c r="H1619" i="1"/>
  <c r="I1619" i="1"/>
  <c r="J1619" i="1"/>
  <c r="G1620" i="1"/>
  <c r="H1620" i="1"/>
  <c r="I1620" i="1"/>
  <c r="J1620" i="1"/>
  <c r="G1621" i="1"/>
  <c r="H1621" i="1"/>
  <c r="I1621" i="1"/>
  <c r="J1621" i="1"/>
  <c r="G1622" i="1"/>
  <c r="H1622" i="1"/>
  <c r="I1622" i="1"/>
  <c r="J1622" i="1"/>
  <c r="G1623" i="1"/>
  <c r="H1623" i="1"/>
  <c r="I1623" i="1"/>
  <c r="J1623" i="1"/>
  <c r="G1624" i="1"/>
  <c r="H1624" i="1"/>
  <c r="I1624" i="1"/>
  <c r="J1624" i="1"/>
  <c r="G1625" i="1"/>
  <c r="H1625" i="1"/>
  <c r="I1625" i="1"/>
  <c r="J1625" i="1"/>
  <c r="G1626" i="1"/>
  <c r="H1626" i="1"/>
  <c r="I1626" i="1"/>
  <c r="J1626" i="1"/>
  <c r="G1627" i="1"/>
  <c r="H1627" i="1"/>
  <c r="I1627" i="1"/>
  <c r="J1627" i="1"/>
  <c r="G1628" i="1"/>
  <c r="H1628" i="1"/>
  <c r="I1628" i="1"/>
  <c r="J1628" i="1"/>
  <c r="G1629" i="1"/>
  <c r="H1629" i="1"/>
  <c r="I1629" i="1"/>
  <c r="J1629" i="1"/>
  <c r="G1630" i="1"/>
  <c r="H1630" i="1"/>
  <c r="I1630" i="1"/>
  <c r="J1630" i="1"/>
  <c r="G1631" i="1"/>
  <c r="H1631" i="1"/>
  <c r="I1631" i="1"/>
  <c r="J1631" i="1"/>
  <c r="G1632" i="1"/>
  <c r="H1632" i="1"/>
  <c r="I1632" i="1"/>
  <c r="J1632" i="1"/>
  <c r="G1633" i="1"/>
  <c r="H1633" i="1"/>
  <c r="I1633" i="1"/>
  <c r="J1633" i="1"/>
  <c r="G1634" i="1"/>
  <c r="H1634" i="1"/>
  <c r="I1634" i="1"/>
  <c r="J1634" i="1"/>
  <c r="G1635" i="1"/>
  <c r="H1635" i="1"/>
  <c r="I1635" i="1"/>
  <c r="J1635" i="1"/>
  <c r="G1636" i="1"/>
  <c r="H1636" i="1"/>
  <c r="I1636" i="1"/>
  <c r="J1636" i="1"/>
  <c r="G1637" i="1"/>
  <c r="H1637" i="1"/>
  <c r="I1637" i="1"/>
  <c r="J1637" i="1"/>
  <c r="G1638" i="1"/>
  <c r="H1638" i="1"/>
  <c r="I1638" i="1"/>
  <c r="J1638" i="1"/>
  <c r="G1639" i="1"/>
  <c r="H1639" i="1"/>
  <c r="I1639" i="1"/>
  <c r="J1639" i="1"/>
  <c r="G1640" i="1"/>
  <c r="H1640" i="1"/>
  <c r="I1640" i="1"/>
  <c r="J1640" i="1"/>
  <c r="G1641" i="1"/>
  <c r="H1641" i="1"/>
  <c r="I1641" i="1"/>
  <c r="J1641" i="1"/>
  <c r="G1642" i="1"/>
  <c r="H1642" i="1"/>
  <c r="I1642" i="1"/>
  <c r="J1642" i="1"/>
  <c r="G1643" i="1"/>
  <c r="H1643" i="1"/>
  <c r="I1643" i="1"/>
  <c r="J1643" i="1"/>
  <c r="G1644" i="1"/>
  <c r="H1644" i="1"/>
  <c r="I1644" i="1"/>
  <c r="J1644" i="1"/>
  <c r="G1645" i="1"/>
  <c r="H1645" i="1"/>
  <c r="I1645" i="1"/>
  <c r="J1645" i="1"/>
  <c r="G1646" i="1"/>
  <c r="H1646" i="1"/>
  <c r="I1646" i="1"/>
  <c r="J1646" i="1"/>
  <c r="G1647" i="1"/>
  <c r="H1647" i="1"/>
  <c r="I1647" i="1"/>
  <c r="J1647" i="1"/>
  <c r="G1648" i="1"/>
  <c r="H1648" i="1"/>
  <c r="I1648" i="1"/>
  <c r="J1648" i="1"/>
  <c r="G1649" i="1"/>
  <c r="H1649" i="1"/>
  <c r="I1649" i="1"/>
  <c r="J1649" i="1"/>
  <c r="G1650" i="1"/>
  <c r="H1650" i="1"/>
  <c r="I1650" i="1"/>
  <c r="J1650" i="1"/>
  <c r="G1651" i="1"/>
  <c r="H1651" i="1"/>
  <c r="I1651" i="1"/>
  <c r="J1651" i="1"/>
  <c r="G1652" i="1"/>
  <c r="H1652" i="1"/>
  <c r="I1652" i="1"/>
  <c r="J1652" i="1"/>
  <c r="G1653" i="1"/>
  <c r="H1653" i="1"/>
  <c r="I1653" i="1"/>
  <c r="J1653" i="1"/>
  <c r="G1654" i="1"/>
  <c r="H1654" i="1"/>
  <c r="I1654" i="1"/>
  <c r="J1654" i="1"/>
  <c r="G1655" i="1"/>
  <c r="H1655" i="1"/>
  <c r="I1655" i="1"/>
  <c r="J1655" i="1"/>
  <c r="G1656" i="1"/>
  <c r="H1656" i="1"/>
  <c r="I1656" i="1"/>
  <c r="J1656" i="1"/>
  <c r="G1657" i="1"/>
  <c r="H1657" i="1"/>
  <c r="I1657" i="1"/>
  <c r="J1657" i="1"/>
  <c r="G1658" i="1"/>
  <c r="H1658" i="1"/>
  <c r="I1658" i="1"/>
  <c r="J1658" i="1"/>
  <c r="G1659" i="1"/>
  <c r="H1659" i="1"/>
  <c r="I1659" i="1"/>
  <c r="J1659" i="1"/>
  <c r="G1660" i="1"/>
  <c r="H1660" i="1"/>
  <c r="I1660" i="1"/>
  <c r="J1660" i="1"/>
  <c r="G1661" i="1"/>
  <c r="H1661" i="1"/>
  <c r="I1661" i="1"/>
  <c r="J1661" i="1"/>
  <c r="G1662" i="1"/>
  <c r="H1662" i="1"/>
  <c r="I1662" i="1"/>
  <c r="J1662" i="1"/>
  <c r="G1663" i="1"/>
  <c r="H1663" i="1"/>
  <c r="I1663" i="1"/>
  <c r="J1663" i="1"/>
  <c r="G1664" i="1"/>
  <c r="H1664" i="1"/>
  <c r="I1664" i="1"/>
  <c r="J1664" i="1"/>
  <c r="G1665" i="1"/>
  <c r="H1665" i="1"/>
  <c r="I1665" i="1"/>
  <c r="J1665" i="1"/>
  <c r="G1666" i="1"/>
  <c r="H1666" i="1"/>
  <c r="I1666" i="1"/>
  <c r="J1666" i="1"/>
  <c r="G1667" i="1"/>
  <c r="H1667" i="1"/>
  <c r="I1667" i="1"/>
  <c r="J1667" i="1"/>
  <c r="G1668" i="1"/>
  <c r="H1668" i="1"/>
  <c r="I1668" i="1"/>
  <c r="J1668" i="1"/>
  <c r="G1669" i="1"/>
  <c r="H1669" i="1"/>
  <c r="I1669" i="1"/>
  <c r="J1669" i="1"/>
  <c r="G1670" i="1"/>
  <c r="H1670" i="1"/>
  <c r="I1670" i="1"/>
  <c r="J1670" i="1"/>
  <c r="G1671" i="1"/>
  <c r="H1671" i="1"/>
  <c r="I1671" i="1"/>
  <c r="J1671" i="1"/>
  <c r="G1672" i="1"/>
  <c r="H1672" i="1"/>
  <c r="I1672" i="1"/>
  <c r="J1672" i="1"/>
  <c r="G1673" i="1"/>
  <c r="H1673" i="1"/>
  <c r="I1673" i="1"/>
  <c r="J1673" i="1"/>
  <c r="G1674" i="1"/>
  <c r="H1674" i="1"/>
  <c r="I1674" i="1"/>
  <c r="J1674" i="1"/>
  <c r="G1675" i="1"/>
  <c r="H1675" i="1"/>
  <c r="I1675" i="1"/>
  <c r="J1675" i="1"/>
  <c r="G1676" i="1"/>
  <c r="H1676" i="1"/>
  <c r="I1676" i="1"/>
  <c r="J1676" i="1"/>
  <c r="G1677" i="1"/>
  <c r="H1677" i="1"/>
  <c r="I1677" i="1"/>
  <c r="J1677" i="1"/>
  <c r="G1678" i="1"/>
  <c r="H1678" i="1"/>
  <c r="I1678" i="1"/>
  <c r="J1678" i="1"/>
  <c r="G1679" i="1"/>
  <c r="H1679" i="1"/>
  <c r="I1679" i="1"/>
  <c r="J1679" i="1"/>
  <c r="G1680" i="1"/>
  <c r="H1680" i="1"/>
  <c r="I1680" i="1"/>
  <c r="J1680" i="1"/>
  <c r="G1681" i="1"/>
  <c r="H1681" i="1"/>
  <c r="I1681" i="1"/>
  <c r="J1681" i="1"/>
  <c r="G1682" i="1"/>
  <c r="H1682" i="1"/>
  <c r="I1682" i="1"/>
  <c r="J1682" i="1"/>
  <c r="G1683" i="1"/>
  <c r="H1683" i="1"/>
  <c r="I1683" i="1"/>
  <c r="J1683" i="1"/>
  <c r="G1684" i="1"/>
  <c r="H1684" i="1"/>
  <c r="I1684" i="1"/>
  <c r="J1684" i="1"/>
  <c r="G1685" i="1"/>
  <c r="H1685" i="1"/>
  <c r="I1685" i="1"/>
  <c r="J1685" i="1"/>
  <c r="G1686" i="1"/>
  <c r="H1686" i="1"/>
  <c r="I1686" i="1"/>
  <c r="J1686" i="1"/>
  <c r="G1687" i="1"/>
  <c r="H1687" i="1"/>
  <c r="I1687" i="1"/>
  <c r="J1687" i="1"/>
  <c r="G1688" i="1"/>
  <c r="H1688" i="1"/>
  <c r="I1688" i="1"/>
  <c r="J1688" i="1"/>
  <c r="G1689" i="1"/>
  <c r="H1689" i="1"/>
  <c r="I1689" i="1"/>
  <c r="J1689" i="1"/>
  <c r="G1690" i="1"/>
  <c r="H1690" i="1"/>
  <c r="I1690" i="1"/>
  <c r="J1690" i="1"/>
  <c r="G1691" i="1"/>
  <c r="H1691" i="1"/>
  <c r="I1691" i="1"/>
  <c r="J1691" i="1"/>
  <c r="G1692" i="1"/>
  <c r="H1692" i="1"/>
  <c r="I1692" i="1"/>
  <c r="J1692" i="1"/>
  <c r="G1693" i="1"/>
  <c r="H1693" i="1"/>
  <c r="I1693" i="1"/>
  <c r="J1693" i="1"/>
  <c r="G1694" i="1"/>
  <c r="H1694" i="1"/>
  <c r="I1694" i="1"/>
  <c r="J1694" i="1"/>
  <c r="G1695" i="1"/>
  <c r="H1695" i="1"/>
  <c r="I1695" i="1"/>
  <c r="J1695" i="1"/>
  <c r="G1696" i="1"/>
  <c r="H1696" i="1"/>
  <c r="I1696" i="1"/>
  <c r="J1696" i="1"/>
  <c r="G1697" i="1"/>
  <c r="H1697" i="1"/>
  <c r="I1697" i="1"/>
  <c r="J1697" i="1"/>
  <c r="G1698" i="1"/>
  <c r="H1698" i="1"/>
  <c r="I1698" i="1"/>
  <c r="J1698" i="1"/>
  <c r="G1699" i="1"/>
  <c r="H1699" i="1"/>
  <c r="I1699" i="1"/>
  <c r="J1699" i="1"/>
  <c r="G1700" i="1"/>
  <c r="H1700" i="1"/>
  <c r="I1700" i="1"/>
  <c r="J1700" i="1"/>
  <c r="G1701" i="1"/>
  <c r="H1701" i="1"/>
  <c r="I1701" i="1"/>
  <c r="J1701" i="1"/>
  <c r="G1702" i="1"/>
  <c r="H1702" i="1"/>
  <c r="I1702" i="1"/>
  <c r="J1702" i="1"/>
  <c r="G1703" i="1"/>
  <c r="H1703" i="1"/>
  <c r="I1703" i="1"/>
  <c r="J1703" i="1"/>
  <c r="G1704" i="1"/>
  <c r="H1704" i="1"/>
  <c r="I1704" i="1"/>
  <c r="J1704" i="1"/>
  <c r="G1705" i="1"/>
  <c r="H1705" i="1"/>
  <c r="I1705" i="1"/>
  <c r="J1705" i="1"/>
  <c r="G1706" i="1"/>
  <c r="H1706" i="1"/>
  <c r="I1706" i="1"/>
  <c r="J1706" i="1"/>
  <c r="G1707" i="1"/>
  <c r="H1707" i="1"/>
  <c r="I1707" i="1"/>
  <c r="J1707" i="1"/>
  <c r="G1708" i="1"/>
  <c r="H1708" i="1"/>
  <c r="I1708" i="1"/>
  <c r="J1708" i="1"/>
  <c r="G1709" i="1"/>
  <c r="H1709" i="1"/>
  <c r="I1709" i="1"/>
  <c r="J1709" i="1"/>
  <c r="G1710" i="1"/>
  <c r="H1710" i="1"/>
  <c r="I1710" i="1"/>
  <c r="J1710" i="1"/>
  <c r="G1711" i="1"/>
  <c r="H1711" i="1"/>
  <c r="I1711" i="1"/>
  <c r="J1711" i="1"/>
  <c r="G1712" i="1"/>
  <c r="H1712" i="1"/>
  <c r="I1712" i="1"/>
  <c r="J1712" i="1"/>
  <c r="G1713" i="1"/>
  <c r="H1713" i="1"/>
  <c r="I1713" i="1"/>
  <c r="J1713" i="1"/>
  <c r="G1714" i="1"/>
  <c r="H1714" i="1"/>
  <c r="I1714" i="1"/>
  <c r="J1714" i="1"/>
  <c r="G1715" i="1"/>
  <c r="H1715" i="1"/>
  <c r="I1715" i="1"/>
  <c r="J1715" i="1"/>
  <c r="G1716" i="1"/>
  <c r="H1716" i="1"/>
  <c r="I1716" i="1"/>
  <c r="J1716" i="1"/>
  <c r="G1717" i="1"/>
  <c r="H1717" i="1"/>
  <c r="I1717" i="1"/>
  <c r="J1717" i="1"/>
  <c r="G1718" i="1"/>
  <c r="H1718" i="1"/>
  <c r="I1718" i="1"/>
  <c r="J1718" i="1"/>
  <c r="G1719" i="1"/>
  <c r="H1719" i="1"/>
  <c r="I1719" i="1"/>
  <c r="J1719" i="1"/>
  <c r="G1720" i="1"/>
  <c r="H1720" i="1"/>
  <c r="I1720" i="1"/>
  <c r="J1720" i="1"/>
  <c r="G1721" i="1"/>
  <c r="H1721" i="1"/>
  <c r="I1721" i="1"/>
  <c r="J1721" i="1"/>
  <c r="G1722" i="1"/>
  <c r="H1722" i="1"/>
  <c r="I1722" i="1"/>
  <c r="J1722" i="1"/>
  <c r="G1723" i="1"/>
  <c r="H1723" i="1"/>
  <c r="I1723" i="1"/>
  <c r="J1723" i="1"/>
  <c r="G1724" i="1"/>
  <c r="H1724" i="1"/>
  <c r="I1724" i="1"/>
  <c r="J1724" i="1"/>
  <c r="G1725" i="1"/>
  <c r="H1725" i="1"/>
  <c r="I1725" i="1"/>
  <c r="J1725" i="1"/>
  <c r="G1726" i="1"/>
  <c r="H1726" i="1"/>
  <c r="I1726" i="1"/>
  <c r="J1726" i="1"/>
  <c r="G1727" i="1"/>
  <c r="H1727" i="1"/>
  <c r="I1727" i="1"/>
  <c r="J1727" i="1"/>
  <c r="G1728" i="1"/>
  <c r="H1728" i="1"/>
  <c r="I1728" i="1"/>
  <c r="J1728" i="1"/>
  <c r="G1729" i="1"/>
  <c r="H1729" i="1"/>
  <c r="I1729" i="1"/>
  <c r="J1729" i="1"/>
  <c r="G1730" i="1"/>
  <c r="H1730" i="1"/>
  <c r="I1730" i="1"/>
  <c r="J1730" i="1"/>
  <c r="G1731" i="1"/>
  <c r="H1731" i="1"/>
  <c r="I1731" i="1"/>
  <c r="J1731" i="1"/>
  <c r="G1732" i="1"/>
  <c r="H1732" i="1"/>
  <c r="I1732" i="1"/>
  <c r="J1732" i="1"/>
  <c r="G1733" i="1"/>
  <c r="H1733" i="1"/>
  <c r="I1733" i="1"/>
  <c r="J1733" i="1"/>
  <c r="G1734" i="1"/>
  <c r="H1734" i="1"/>
  <c r="I1734" i="1"/>
  <c r="J1734" i="1"/>
  <c r="G1735" i="1"/>
  <c r="H1735" i="1"/>
  <c r="I1735" i="1"/>
  <c r="J1735" i="1"/>
  <c r="G1736" i="1"/>
  <c r="H1736" i="1"/>
  <c r="I1736" i="1"/>
  <c r="J1736" i="1"/>
  <c r="G1737" i="1"/>
  <c r="H1737" i="1"/>
  <c r="I1737" i="1"/>
  <c r="J1737" i="1"/>
  <c r="G1738" i="1"/>
  <c r="H1738" i="1"/>
  <c r="I1738" i="1"/>
  <c r="J1738" i="1"/>
  <c r="G1739" i="1"/>
  <c r="H1739" i="1"/>
  <c r="I1739" i="1"/>
  <c r="J1739" i="1"/>
  <c r="G1740" i="1"/>
  <c r="H1740" i="1"/>
  <c r="I1740" i="1"/>
  <c r="J1740" i="1"/>
  <c r="G1741" i="1"/>
  <c r="H1741" i="1"/>
  <c r="I1741" i="1"/>
  <c r="J1741" i="1"/>
  <c r="G1742" i="1"/>
  <c r="H1742" i="1"/>
  <c r="I1742" i="1"/>
  <c r="J1742" i="1"/>
  <c r="G1743" i="1"/>
  <c r="H1743" i="1"/>
  <c r="I1743" i="1"/>
  <c r="J1743" i="1"/>
  <c r="G1744" i="1"/>
  <c r="H1744" i="1"/>
  <c r="I1744" i="1"/>
  <c r="J1744" i="1"/>
  <c r="G1745" i="1"/>
  <c r="H1745" i="1"/>
  <c r="I1745" i="1"/>
  <c r="J1745" i="1"/>
  <c r="G1746" i="1"/>
  <c r="H1746" i="1"/>
  <c r="I1746" i="1"/>
  <c r="J1746" i="1"/>
  <c r="G1747" i="1"/>
  <c r="H1747" i="1"/>
  <c r="I1747" i="1"/>
  <c r="J1747" i="1"/>
  <c r="G1748" i="1"/>
  <c r="H1748" i="1"/>
  <c r="I1748" i="1"/>
  <c r="J1748" i="1"/>
  <c r="G1749" i="1"/>
  <c r="H1749" i="1"/>
  <c r="I1749" i="1"/>
  <c r="J1749" i="1"/>
  <c r="G1750" i="1"/>
  <c r="H1750" i="1"/>
  <c r="I1750" i="1"/>
  <c r="J1750" i="1"/>
  <c r="G1751" i="1"/>
  <c r="H1751" i="1"/>
  <c r="I1751" i="1"/>
  <c r="J1751" i="1"/>
  <c r="G1752" i="1"/>
  <c r="H1752" i="1"/>
  <c r="I1752" i="1"/>
  <c r="J1752" i="1"/>
  <c r="G1753" i="1"/>
  <c r="H1753" i="1"/>
  <c r="I1753" i="1"/>
  <c r="J1753" i="1"/>
  <c r="G1754" i="1"/>
  <c r="H1754" i="1"/>
  <c r="I1754" i="1"/>
  <c r="J1754" i="1"/>
  <c r="G1755" i="1"/>
  <c r="H1755" i="1"/>
  <c r="I1755" i="1"/>
  <c r="J1755" i="1"/>
  <c r="G1756" i="1"/>
  <c r="H1756" i="1"/>
  <c r="I1756" i="1"/>
  <c r="J1756" i="1"/>
  <c r="G1757" i="1"/>
  <c r="H1757" i="1"/>
  <c r="I1757" i="1"/>
  <c r="J1757" i="1"/>
  <c r="G1758" i="1"/>
  <c r="H1758" i="1"/>
  <c r="I1758" i="1"/>
  <c r="J1758" i="1"/>
  <c r="G1759" i="1"/>
  <c r="H1759" i="1"/>
  <c r="I1759" i="1"/>
  <c r="J1759" i="1"/>
  <c r="G1760" i="1"/>
  <c r="H1760" i="1"/>
  <c r="I1760" i="1"/>
  <c r="J1760" i="1"/>
  <c r="G1761" i="1"/>
  <c r="H1761" i="1"/>
  <c r="I1761" i="1"/>
  <c r="J1761" i="1"/>
  <c r="G1762" i="1"/>
  <c r="H1762" i="1"/>
  <c r="I1762" i="1"/>
  <c r="J1762" i="1"/>
  <c r="G1763" i="1"/>
  <c r="H1763" i="1"/>
  <c r="I1763" i="1"/>
  <c r="J1763" i="1"/>
  <c r="G1764" i="1"/>
  <c r="H1764" i="1"/>
  <c r="I1764" i="1"/>
  <c r="J1764" i="1"/>
  <c r="G1765" i="1"/>
  <c r="H1765" i="1"/>
  <c r="I1765" i="1"/>
  <c r="J1765" i="1"/>
  <c r="G1766" i="1"/>
  <c r="H1766" i="1"/>
  <c r="I1766" i="1"/>
  <c r="J1766" i="1"/>
  <c r="G1767" i="1"/>
  <c r="H1767" i="1"/>
  <c r="I1767" i="1"/>
  <c r="J1767" i="1"/>
  <c r="G1768" i="1"/>
  <c r="H1768" i="1"/>
  <c r="I1768" i="1"/>
  <c r="J1768" i="1"/>
  <c r="G1769" i="1"/>
  <c r="H1769" i="1"/>
  <c r="I1769" i="1"/>
  <c r="J1769" i="1"/>
  <c r="G1770" i="1"/>
  <c r="H1770" i="1"/>
  <c r="I1770" i="1"/>
  <c r="J1770" i="1"/>
  <c r="G1771" i="1"/>
  <c r="H1771" i="1"/>
  <c r="I1771" i="1"/>
  <c r="J1771" i="1"/>
  <c r="G1772" i="1"/>
  <c r="H1772" i="1"/>
  <c r="I1772" i="1"/>
  <c r="J1772" i="1"/>
  <c r="G1773" i="1"/>
  <c r="H1773" i="1"/>
  <c r="I1773" i="1"/>
  <c r="J1773" i="1"/>
  <c r="G1774" i="1"/>
  <c r="H1774" i="1"/>
  <c r="I1774" i="1"/>
  <c r="J1774" i="1"/>
  <c r="G1775" i="1"/>
  <c r="H1775" i="1"/>
  <c r="I1775" i="1"/>
  <c r="J1775" i="1"/>
  <c r="G1776" i="1"/>
  <c r="H1776" i="1"/>
  <c r="I1776" i="1"/>
  <c r="J1776" i="1"/>
  <c r="G1777" i="1"/>
  <c r="H1777" i="1"/>
  <c r="I1777" i="1"/>
  <c r="J1777" i="1"/>
  <c r="G1778" i="1"/>
  <c r="H1778" i="1"/>
  <c r="I1778" i="1"/>
  <c r="J1778" i="1"/>
  <c r="G1779" i="1"/>
  <c r="H1779" i="1"/>
  <c r="I1779" i="1"/>
  <c r="J1779" i="1"/>
  <c r="G1780" i="1"/>
  <c r="H1780" i="1"/>
  <c r="I1780" i="1"/>
  <c r="J1780" i="1"/>
  <c r="G1781" i="1"/>
  <c r="H1781" i="1"/>
  <c r="I1781" i="1"/>
  <c r="J1781" i="1"/>
  <c r="G1782" i="1"/>
  <c r="H1782" i="1"/>
  <c r="I1782" i="1"/>
  <c r="J1782" i="1"/>
  <c r="G1783" i="1"/>
  <c r="H1783" i="1"/>
  <c r="I1783" i="1"/>
  <c r="J1783" i="1"/>
  <c r="G1784" i="1"/>
  <c r="H1784" i="1"/>
  <c r="I1784" i="1"/>
  <c r="J1784" i="1"/>
  <c r="G1785" i="1"/>
  <c r="H1785" i="1"/>
  <c r="I1785" i="1"/>
  <c r="J1785" i="1"/>
  <c r="G1786" i="1"/>
  <c r="H1786" i="1"/>
  <c r="I1786" i="1"/>
  <c r="J1786" i="1"/>
  <c r="G1787" i="1"/>
  <c r="H1787" i="1"/>
  <c r="I1787" i="1"/>
  <c r="J1787" i="1"/>
  <c r="G1788" i="1"/>
  <c r="H1788" i="1"/>
  <c r="I1788" i="1"/>
  <c r="J1788" i="1"/>
  <c r="G1789" i="1"/>
  <c r="H1789" i="1"/>
  <c r="I1789" i="1"/>
  <c r="J1789" i="1"/>
  <c r="G1790" i="1"/>
  <c r="H1790" i="1"/>
  <c r="I1790" i="1"/>
  <c r="J1790" i="1"/>
  <c r="G1791" i="1"/>
  <c r="H1791" i="1"/>
  <c r="I1791" i="1"/>
  <c r="J1791" i="1"/>
  <c r="G1792" i="1"/>
  <c r="H1792" i="1"/>
  <c r="I1792" i="1"/>
  <c r="J1792" i="1"/>
  <c r="G1793" i="1"/>
  <c r="H1793" i="1"/>
  <c r="I1793" i="1"/>
  <c r="J1793" i="1"/>
  <c r="G1794" i="1"/>
  <c r="H1794" i="1"/>
  <c r="I1794" i="1"/>
  <c r="J1794" i="1"/>
  <c r="G1795" i="1"/>
  <c r="H1795" i="1"/>
  <c r="I1795" i="1"/>
  <c r="J1795" i="1"/>
  <c r="G1796" i="1"/>
  <c r="H1796" i="1"/>
  <c r="I1796" i="1"/>
  <c r="J1796" i="1"/>
  <c r="G1797" i="1"/>
  <c r="H1797" i="1"/>
  <c r="I1797" i="1"/>
  <c r="J1797" i="1"/>
  <c r="G1798" i="1"/>
  <c r="H1798" i="1"/>
  <c r="I1798" i="1"/>
  <c r="J1798" i="1"/>
  <c r="G1799" i="1"/>
  <c r="H1799" i="1"/>
  <c r="I1799" i="1"/>
  <c r="J1799" i="1"/>
  <c r="G1800" i="1"/>
  <c r="H1800" i="1"/>
  <c r="I1800" i="1"/>
  <c r="J1800" i="1"/>
  <c r="G1801" i="1"/>
  <c r="H1801" i="1"/>
  <c r="I1801" i="1"/>
  <c r="J1801" i="1"/>
  <c r="G1802" i="1"/>
  <c r="H1802" i="1"/>
  <c r="I1802" i="1"/>
  <c r="J1802" i="1"/>
  <c r="G1803" i="1"/>
  <c r="H1803" i="1"/>
  <c r="I1803" i="1"/>
  <c r="J1803" i="1"/>
  <c r="G1804" i="1"/>
  <c r="H1804" i="1"/>
  <c r="I1804" i="1"/>
  <c r="J1804" i="1"/>
  <c r="G1805" i="1"/>
  <c r="H1805" i="1"/>
  <c r="I1805" i="1"/>
  <c r="J1805" i="1"/>
  <c r="G1806" i="1"/>
  <c r="H1806" i="1"/>
  <c r="I1806" i="1"/>
  <c r="J1806" i="1"/>
  <c r="G1807" i="1"/>
  <c r="H1807" i="1"/>
  <c r="I1807" i="1"/>
  <c r="J1807" i="1"/>
  <c r="G1808" i="1"/>
  <c r="H1808" i="1"/>
  <c r="I1808" i="1"/>
  <c r="J1808" i="1"/>
  <c r="G1809" i="1"/>
  <c r="H1809" i="1"/>
  <c r="I1809" i="1"/>
  <c r="J1809" i="1"/>
  <c r="G1810" i="1"/>
  <c r="H1810" i="1"/>
  <c r="I1810" i="1"/>
  <c r="J1810" i="1"/>
  <c r="G1811" i="1"/>
  <c r="H1811" i="1"/>
  <c r="I1811" i="1"/>
  <c r="J1811" i="1"/>
  <c r="G1812" i="1"/>
  <c r="H1812" i="1"/>
  <c r="I1812" i="1"/>
  <c r="J1812" i="1"/>
  <c r="G1813" i="1"/>
  <c r="H1813" i="1"/>
  <c r="I1813" i="1"/>
  <c r="J1813" i="1"/>
  <c r="G1814" i="1"/>
  <c r="H1814" i="1"/>
  <c r="I1814" i="1"/>
  <c r="J1814" i="1"/>
  <c r="G1815" i="1"/>
  <c r="H1815" i="1"/>
  <c r="I1815" i="1"/>
  <c r="J1815" i="1"/>
  <c r="G1816" i="1"/>
  <c r="H1816" i="1"/>
  <c r="I1816" i="1"/>
  <c r="J1816" i="1"/>
  <c r="G1817" i="1"/>
  <c r="H1817" i="1"/>
  <c r="I1817" i="1"/>
  <c r="J1817" i="1"/>
  <c r="G1818" i="1"/>
  <c r="H1818" i="1"/>
  <c r="I1818" i="1"/>
  <c r="J1818" i="1"/>
  <c r="G1819" i="1"/>
  <c r="H1819" i="1"/>
  <c r="I1819" i="1"/>
  <c r="J1819" i="1"/>
  <c r="G1820" i="1"/>
  <c r="H1820" i="1"/>
  <c r="I1820" i="1"/>
  <c r="J1820" i="1"/>
  <c r="G1821" i="1"/>
  <c r="H1821" i="1"/>
  <c r="I1821" i="1"/>
  <c r="J1821" i="1"/>
  <c r="G1822" i="1"/>
  <c r="H1822" i="1"/>
  <c r="I1822" i="1"/>
  <c r="J1822" i="1"/>
  <c r="G1823" i="1"/>
  <c r="H1823" i="1"/>
  <c r="I1823" i="1"/>
  <c r="J1823" i="1"/>
  <c r="G1824" i="1"/>
  <c r="H1824" i="1"/>
  <c r="I1824" i="1"/>
  <c r="J1824" i="1"/>
  <c r="G1825" i="1"/>
  <c r="H1825" i="1"/>
  <c r="I1825" i="1"/>
  <c r="J1825" i="1"/>
  <c r="G1826" i="1"/>
  <c r="H1826" i="1"/>
  <c r="I1826" i="1"/>
  <c r="J1826" i="1"/>
  <c r="G1827" i="1"/>
  <c r="H1827" i="1"/>
  <c r="I1827" i="1"/>
  <c r="J1827" i="1"/>
  <c r="G1828" i="1"/>
  <c r="H1828" i="1"/>
  <c r="I1828" i="1"/>
  <c r="J1828" i="1"/>
  <c r="G1829" i="1"/>
  <c r="H1829" i="1"/>
  <c r="I1829" i="1"/>
  <c r="J1829" i="1"/>
  <c r="G1830" i="1"/>
  <c r="H1830" i="1"/>
  <c r="I1830" i="1"/>
  <c r="J1830" i="1"/>
  <c r="G1831" i="1"/>
  <c r="H1831" i="1"/>
  <c r="I1831" i="1"/>
  <c r="J1831" i="1"/>
  <c r="G1832" i="1"/>
  <c r="H1832" i="1"/>
  <c r="I1832" i="1"/>
  <c r="J1832" i="1"/>
  <c r="G1833" i="1"/>
  <c r="H1833" i="1"/>
  <c r="I1833" i="1"/>
  <c r="J1833" i="1"/>
  <c r="G1834" i="1"/>
  <c r="H1834" i="1"/>
  <c r="I1834" i="1"/>
  <c r="J1834" i="1"/>
  <c r="G1835" i="1"/>
  <c r="H1835" i="1"/>
  <c r="I1835" i="1"/>
  <c r="J1835" i="1"/>
  <c r="G1836" i="1"/>
  <c r="H1836" i="1"/>
  <c r="I1836" i="1"/>
  <c r="J1836" i="1"/>
  <c r="G1837" i="1"/>
  <c r="H1837" i="1"/>
  <c r="I1837" i="1"/>
  <c r="J1837" i="1"/>
  <c r="G1838" i="1"/>
  <c r="H1838" i="1"/>
  <c r="I1838" i="1"/>
  <c r="J1838" i="1"/>
  <c r="G1839" i="1"/>
  <c r="H1839" i="1"/>
  <c r="I1839" i="1"/>
  <c r="J1839" i="1"/>
  <c r="G1840" i="1"/>
  <c r="H1840" i="1"/>
  <c r="I1840" i="1"/>
  <c r="J1840" i="1"/>
  <c r="G1841" i="1"/>
  <c r="H1841" i="1"/>
  <c r="I1841" i="1"/>
  <c r="J1841" i="1"/>
  <c r="G1842" i="1"/>
  <c r="H1842" i="1"/>
  <c r="I1842" i="1"/>
  <c r="J1842" i="1"/>
  <c r="G1843" i="1"/>
  <c r="H1843" i="1"/>
  <c r="I1843" i="1"/>
  <c r="J1843" i="1"/>
  <c r="G1844" i="1"/>
  <c r="H1844" i="1"/>
  <c r="I1844" i="1"/>
  <c r="J1844" i="1"/>
  <c r="G1845" i="1"/>
  <c r="H1845" i="1"/>
  <c r="I1845" i="1"/>
  <c r="J1845" i="1"/>
  <c r="G1846" i="1"/>
  <c r="H1846" i="1"/>
  <c r="I1846" i="1"/>
  <c r="J1846" i="1"/>
  <c r="G1847" i="1"/>
  <c r="H1847" i="1"/>
  <c r="I1847" i="1"/>
  <c r="J1847" i="1"/>
  <c r="G1848" i="1"/>
  <c r="H1848" i="1"/>
  <c r="I1848" i="1"/>
  <c r="J1848" i="1"/>
  <c r="G1849" i="1"/>
  <c r="H1849" i="1"/>
  <c r="I1849" i="1"/>
  <c r="J1849" i="1"/>
  <c r="G1850" i="1"/>
  <c r="H1850" i="1"/>
  <c r="I1850" i="1"/>
  <c r="J1850" i="1"/>
  <c r="G1851" i="1"/>
  <c r="H1851" i="1"/>
  <c r="I1851" i="1"/>
  <c r="J1851" i="1"/>
  <c r="G1852" i="1"/>
  <c r="H1852" i="1"/>
  <c r="I1852" i="1"/>
  <c r="J1852" i="1"/>
  <c r="G1853" i="1"/>
  <c r="H1853" i="1"/>
  <c r="I1853" i="1"/>
  <c r="J1853" i="1"/>
  <c r="G1854" i="1"/>
  <c r="H1854" i="1"/>
  <c r="I1854" i="1"/>
  <c r="J1854" i="1"/>
  <c r="G1855" i="1"/>
  <c r="H1855" i="1"/>
  <c r="I1855" i="1"/>
  <c r="J1855" i="1"/>
  <c r="G1856" i="1"/>
  <c r="H1856" i="1"/>
  <c r="I1856" i="1"/>
  <c r="J1856" i="1"/>
  <c r="G1857" i="1"/>
  <c r="H1857" i="1"/>
  <c r="I1857" i="1"/>
  <c r="J1857" i="1"/>
  <c r="G1858" i="1"/>
  <c r="H1858" i="1"/>
  <c r="I1858" i="1"/>
  <c r="J1858" i="1"/>
  <c r="G1859" i="1"/>
  <c r="H1859" i="1"/>
  <c r="I1859" i="1"/>
  <c r="J1859" i="1"/>
  <c r="G1860" i="1"/>
  <c r="H1860" i="1"/>
  <c r="I1860" i="1"/>
  <c r="J1860" i="1"/>
  <c r="G1861" i="1"/>
  <c r="H1861" i="1"/>
  <c r="I1861" i="1"/>
  <c r="J1861" i="1"/>
  <c r="G1862" i="1"/>
  <c r="H1862" i="1"/>
  <c r="I1862" i="1"/>
  <c r="J1862" i="1"/>
  <c r="G1863" i="1"/>
  <c r="H1863" i="1"/>
  <c r="I1863" i="1"/>
  <c r="J1863" i="1"/>
  <c r="G1864" i="1"/>
  <c r="H1864" i="1"/>
  <c r="I1864" i="1"/>
  <c r="J1864" i="1"/>
  <c r="G1865" i="1"/>
  <c r="H1865" i="1"/>
  <c r="I1865" i="1"/>
  <c r="J1865" i="1"/>
  <c r="G1866" i="1"/>
  <c r="H1866" i="1"/>
  <c r="I1866" i="1"/>
  <c r="J1866" i="1"/>
  <c r="G1867" i="1"/>
  <c r="H1867" i="1"/>
  <c r="I1867" i="1"/>
  <c r="J1867" i="1"/>
  <c r="G1868" i="1"/>
  <c r="H1868" i="1"/>
  <c r="I1868" i="1"/>
  <c r="J1868" i="1"/>
  <c r="G1869" i="1"/>
  <c r="H1869" i="1"/>
  <c r="I1869" i="1"/>
  <c r="J1869" i="1"/>
  <c r="G1870" i="1"/>
  <c r="H1870" i="1"/>
  <c r="I1870" i="1"/>
  <c r="J1870" i="1"/>
  <c r="G1871" i="1"/>
  <c r="H1871" i="1"/>
  <c r="I1871" i="1"/>
  <c r="J1871" i="1"/>
  <c r="G1872" i="1"/>
  <c r="H1872" i="1"/>
  <c r="I1872" i="1"/>
  <c r="J1872" i="1"/>
  <c r="G1873" i="1"/>
  <c r="H1873" i="1"/>
  <c r="I1873" i="1"/>
  <c r="J1873" i="1"/>
  <c r="G1874" i="1"/>
  <c r="H1874" i="1"/>
  <c r="I1874" i="1"/>
  <c r="J1874" i="1"/>
  <c r="G1875" i="1"/>
  <c r="H1875" i="1"/>
  <c r="I1875" i="1"/>
  <c r="J1875" i="1"/>
  <c r="G1876" i="1"/>
  <c r="H1876" i="1"/>
  <c r="I1876" i="1"/>
  <c r="J1876" i="1"/>
  <c r="G1877" i="1"/>
  <c r="H1877" i="1"/>
  <c r="I1877" i="1"/>
  <c r="J1877" i="1"/>
  <c r="G1878" i="1"/>
  <c r="H1878" i="1"/>
  <c r="I1878" i="1"/>
  <c r="J1878" i="1"/>
  <c r="G1879" i="1"/>
  <c r="H1879" i="1"/>
  <c r="I1879" i="1"/>
  <c r="J1879" i="1"/>
  <c r="G1880" i="1"/>
  <c r="H1880" i="1"/>
  <c r="I1880" i="1"/>
  <c r="J1880" i="1"/>
  <c r="G1881" i="1"/>
  <c r="H1881" i="1"/>
  <c r="I1881" i="1"/>
  <c r="J1881" i="1"/>
  <c r="G1882" i="1"/>
  <c r="H1882" i="1"/>
  <c r="I1882" i="1"/>
  <c r="J1882" i="1"/>
  <c r="G1883" i="1"/>
  <c r="H1883" i="1"/>
  <c r="I1883" i="1"/>
  <c r="J1883" i="1"/>
  <c r="G1884" i="1"/>
  <c r="H1884" i="1"/>
  <c r="I1884" i="1"/>
  <c r="J1884" i="1"/>
  <c r="G1885" i="1"/>
  <c r="H1885" i="1"/>
  <c r="I1885" i="1"/>
  <c r="J1885" i="1"/>
  <c r="G1886" i="1"/>
  <c r="H1886" i="1"/>
  <c r="I1886" i="1"/>
  <c r="J1886" i="1"/>
  <c r="G1887" i="1"/>
  <c r="H1887" i="1"/>
  <c r="I1887" i="1"/>
  <c r="J1887" i="1"/>
  <c r="G1888" i="1"/>
  <c r="H1888" i="1"/>
  <c r="I1888" i="1"/>
  <c r="J1888" i="1"/>
  <c r="G1889" i="1"/>
  <c r="H1889" i="1"/>
  <c r="I1889" i="1"/>
  <c r="J1889" i="1"/>
  <c r="G1890" i="1"/>
  <c r="H1890" i="1"/>
  <c r="I1890" i="1"/>
  <c r="J1890" i="1"/>
  <c r="G1891" i="1"/>
  <c r="H1891" i="1"/>
  <c r="I1891" i="1"/>
  <c r="J1891" i="1"/>
  <c r="G1892" i="1"/>
  <c r="H1892" i="1"/>
  <c r="I1892" i="1"/>
  <c r="J1892" i="1"/>
  <c r="G1893" i="1"/>
  <c r="H1893" i="1"/>
  <c r="I1893" i="1"/>
  <c r="J1893" i="1"/>
  <c r="G1894" i="1"/>
  <c r="H1894" i="1"/>
  <c r="I1894" i="1"/>
  <c r="J1894" i="1"/>
  <c r="G1895" i="1"/>
  <c r="H1895" i="1"/>
  <c r="I1895" i="1"/>
  <c r="J1895" i="1"/>
  <c r="G1896" i="1"/>
  <c r="H1896" i="1"/>
  <c r="I1896" i="1"/>
  <c r="J1896" i="1"/>
  <c r="G1897" i="1"/>
  <c r="H1897" i="1"/>
  <c r="I1897" i="1"/>
  <c r="J1897" i="1"/>
  <c r="G1898" i="1"/>
  <c r="H1898" i="1"/>
  <c r="I1898" i="1"/>
  <c r="J1898" i="1"/>
  <c r="G1899" i="1"/>
  <c r="H1899" i="1"/>
  <c r="I1899" i="1"/>
  <c r="J1899" i="1"/>
  <c r="G1900" i="1"/>
  <c r="H1900" i="1"/>
  <c r="I1900" i="1"/>
  <c r="J1900" i="1"/>
  <c r="G1901" i="1"/>
  <c r="H1901" i="1"/>
  <c r="I1901" i="1"/>
  <c r="J1901" i="1"/>
  <c r="G1902" i="1"/>
  <c r="H1902" i="1"/>
  <c r="I1902" i="1"/>
  <c r="J1902" i="1"/>
  <c r="G1903" i="1"/>
  <c r="H1903" i="1"/>
  <c r="I1903" i="1"/>
  <c r="J1903" i="1"/>
  <c r="G1904" i="1"/>
  <c r="H1904" i="1"/>
  <c r="I1904" i="1"/>
  <c r="J1904" i="1"/>
  <c r="G1905" i="1"/>
  <c r="H1905" i="1"/>
  <c r="I1905" i="1"/>
  <c r="J1905" i="1"/>
  <c r="G1906" i="1"/>
  <c r="H1906" i="1"/>
  <c r="I1906" i="1"/>
  <c r="J1906" i="1"/>
  <c r="G1907" i="1"/>
  <c r="H1907" i="1"/>
  <c r="I1907" i="1"/>
  <c r="J1907" i="1"/>
  <c r="G1908" i="1"/>
  <c r="H1908" i="1"/>
  <c r="I1908" i="1"/>
  <c r="J1908" i="1"/>
  <c r="G1909" i="1"/>
  <c r="H1909" i="1"/>
  <c r="I1909" i="1"/>
  <c r="J1909" i="1"/>
  <c r="G1910" i="1"/>
  <c r="H1910" i="1"/>
  <c r="I1910" i="1"/>
  <c r="J1910" i="1"/>
  <c r="G1911" i="1"/>
  <c r="H1911" i="1"/>
  <c r="I1911" i="1"/>
  <c r="J1911" i="1"/>
  <c r="G1912" i="1"/>
  <c r="H1912" i="1"/>
  <c r="I1912" i="1"/>
  <c r="J1912" i="1"/>
  <c r="G1913" i="1"/>
  <c r="H1913" i="1"/>
  <c r="I1913" i="1"/>
  <c r="J1913" i="1"/>
  <c r="G1914" i="1"/>
  <c r="H1914" i="1"/>
  <c r="I1914" i="1"/>
  <c r="J1914" i="1"/>
  <c r="G1915" i="1"/>
  <c r="H1915" i="1"/>
  <c r="I1915" i="1"/>
  <c r="J1915" i="1"/>
  <c r="G1916" i="1"/>
  <c r="H1916" i="1"/>
  <c r="I1916" i="1"/>
  <c r="J1916" i="1"/>
  <c r="G1917" i="1"/>
  <c r="H1917" i="1"/>
  <c r="I1917" i="1"/>
  <c r="J1917" i="1"/>
  <c r="G1918" i="1"/>
  <c r="H1918" i="1"/>
  <c r="I1918" i="1"/>
  <c r="J1918" i="1"/>
  <c r="G1919" i="1"/>
  <c r="H1919" i="1"/>
  <c r="I1919" i="1"/>
  <c r="J1919" i="1"/>
  <c r="G1920" i="1"/>
  <c r="H1920" i="1"/>
  <c r="I1920" i="1"/>
  <c r="J1920" i="1"/>
  <c r="G1921" i="1"/>
  <c r="H1921" i="1"/>
  <c r="I1921" i="1"/>
  <c r="J1921" i="1"/>
  <c r="G1922" i="1"/>
  <c r="H1922" i="1"/>
  <c r="I1922" i="1"/>
  <c r="J1922" i="1"/>
  <c r="G1923" i="1"/>
  <c r="H1923" i="1"/>
  <c r="I1923" i="1"/>
  <c r="J1923" i="1"/>
  <c r="G1924" i="1"/>
  <c r="H1924" i="1"/>
  <c r="I1924" i="1"/>
  <c r="J1924" i="1"/>
  <c r="G1925" i="1"/>
  <c r="H1925" i="1"/>
  <c r="I1925" i="1"/>
  <c r="J1925" i="1"/>
  <c r="G1926" i="1"/>
  <c r="H1926" i="1"/>
  <c r="I1926" i="1"/>
  <c r="J1926" i="1"/>
  <c r="G1927" i="1"/>
  <c r="H1927" i="1"/>
  <c r="I1927" i="1"/>
  <c r="J1927" i="1"/>
  <c r="G1928" i="1"/>
  <c r="H1928" i="1"/>
  <c r="I1928" i="1"/>
  <c r="J1928" i="1"/>
  <c r="G1929" i="1"/>
  <c r="H1929" i="1"/>
  <c r="I1929" i="1"/>
  <c r="J1929" i="1"/>
  <c r="G1930" i="1"/>
  <c r="H1930" i="1"/>
  <c r="I1930" i="1"/>
  <c r="J1930" i="1"/>
  <c r="G1931" i="1"/>
  <c r="H1931" i="1"/>
  <c r="I1931" i="1"/>
  <c r="J1931" i="1"/>
  <c r="G1932" i="1"/>
  <c r="H1932" i="1"/>
  <c r="I1932" i="1"/>
  <c r="J1932" i="1"/>
  <c r="G1933" i="1"/>
  <c r="H1933" i="1"/>
  <c r="I1933" i="1"/>
  <c r="J1933" i="1"/>
  <c r="G1934" i="1"/>
  <c r="H1934" i="1"/>
  <c r="I1934" i="1"/>
  <c r="J1934" i="1"/>
  <c r="G1935" i="1"/>
  <c r="H1935" i="1"/>
  <c r="I1935" i="1"/>
  <c r="J1935" i="1"/>
  <c r="G1936" i="1"/>
  <c r="H1936" i="1"/>
  <c r="I1936" i="1"/>
  <c r="J1936" i="1"/>
  <c r="G1937" i="1"/>
  <c r="H1937" i="1"/>
  <c r="I1937" i="1"/>
  <c r="J1937" i="1"/>
  <c r="G1938" i="1"/>
  <c r="H1938" i="1"/>
  <c r="I1938" i="1"/>
  <c r="J1938" i="1"/>
  <c r="G1939" i="1"/>
  <c r="H1939" i="1"/>
  <c r="I1939" i="1"/>
  <c r="J1939" i="1"/>
  <c r="G1940" i="1"/>
  <c r="H1940" i="1"/>
  <c r="I1940" i="1"/>
  <c r="J1940" i="1"/>
  <c r="G1941" i="1"/>
  <c r="H1941" i="1"/>
  <c r="I1941" i="1"/>
  <c r="J1941" i="1"/>
  <c r="G1942" i="1"/>
  <c r="H1942" i="1"/>
  <c r="I1942" i="1"/>
  <c r="J1942" i="1"/>
  <c r="G1943" i="1"/>
  <c r="H1943" i="1"/>
  <c r="I1943" i="1"/>
  <c r="J1943" i="1"/>
  <c r="G1944" i="1"/>
  <c r="H1944" i="1"/>
  <c r="I1944" i="1"/>
  <c r="J1944" i="1"/>
  <c r="G1945" i="1"/>
  <c r="H1945" i="1"/>
  <c r="I1945" i="1"/>
  <c r="J1945" i="1"/>
  <c r="G1946" i="1"/>
  <c r="H1946" i="1"/>
  <c r="I1946" i="1"/>
  <c r="J1946" i="1"/>
  <c r="G1947" i="1"/>
  <c r="H1947" i="1"/>
  <c r="I1947" i="1"/>
  <c r="J1947" i="1"/>
  <c r="G1948" i="1"/>
  <c r="H1948" i="1"/>
  <c r="I1948" i="1"/>
  <c r="J1948" i="1"/>
  <c r="G1949" i="1"/>
  <c r="H1949" i="1"/>
  <c r="I1949" i="1"/>
  <c r="J1949" i="1"/>
  <c r="G1950" i="1"/>
  <c r="H1950" i="1"/>
  <c r="I1950" i="1"/>
  <c r="J1950" i="1"/>
  <c r="G1951" i="1"/>
  <c r="H1951" i="1"/>
  <c r="I1951" i="1"/>
  <c r="J1951" i="1"/>
  <c r="G1952" i="1"/>
  <c r="H1952" i="1"/>
  <c r="I1952" i="1"/>
  <c r="J1952" i="1"/>
  <c r="G1953" i="1"/>
  <c r="H1953" i="1"/>
  <c r="I1953" i="1"/>
  <c r="J1953" i="1"/>
  <c r="G1954" i="1"/>
  <c r="H1954" i="1"/>
  <c r="I1954" i="1"/>
  <c r="J1954" i="1"/>
  <c r="G1955" i="1"/>
  <c r="H1955" i="1"/>
  <c r="I1955" i="1"/>
  <c r="J1955" i="1"/>
  <c r="G1956" i="1"/>
  <c r="H1956" i="1"/>
  <c r="I1956" i="1"/>
  <c r="J1956" i="1"/>
  <c r="G1957" i="1"/>
  <c r="H1957" i="1"/>
  <c r="I1957" i="1"/>
  <c r="J1957" i="1"/>
  <c r="G1958" i="1"/>
  <c r="H1958" i="1"/>
  <c r="I1958" i="1"/>
  <c r="J1958" i="1"/>
  <c r="G1959" i="1"/>
  <c r="H1959" i="1"/>
  <c r="I1959" i="1"/>
  <c r="J1959" i="1"/>
  <c r="G1960" i="1"/>
  <c r="H1960" i="1"/>
  <c r="I1960" i="1"/>
  <c r="J1960" i="1"/>
  <c r="G1961" i="1"/>
  <c r="H1961" i="1"/>
  <c r="I1961" i="1"/>
  <c r="J1961" i="1"/>
  <c r="G1962" i="1"/>
  <c r="H1962" i="1"/>
  <c r="I1962" i="1"/>
  <c r="J1962" i="1"/>
  <c r="G1963" i="1"/>
  <c r="H1963" i="1"/>
  <c r="I1963" i="1"/>
  <c r="J1963" i="1"/>
  <c r="G1964" i="1"/>
  <c r="H1964" i="1"/>
  <c r="I1964" i="1"/>
  <c r="J1964" i="1"/>
  <c r="G1965" i="1"/>
  <c r="H1965" i="1"/>
  <c r="I1965" i="1"/>
  <c r="J1965" i="1"/>
  <c r="G1966" i="1"/>
  <c r="H1966" i="1"/>
  <c r="I1966" i="1"/>
  <c r="J1966" i="1"/>
  <c r="G1967" i="1"/>
  <c r="H1967" i="1"/>
  <c r="I1967" i="1"/>
  <c r="J1967" i="1"/>
  <c r="G1968" i="1"/>
  <c r="H1968" i="1"/>
  <c r="I1968" i="1"/>
  <c r="J1968" i="1"/>
  <c r="G1969" i="1"/>
  <c r="H1969" i="1"/>
  <c r="I1969" i="1"/>
  <c r="J1969" i="1"/>
  <c r="G1970" i="1"/>
  <c r="H1970" i="1"/>
  <c r="I1970" i="1"/>
  <c r="J1970" i="1"/>
  <c r="G1971" i="1"/>
  <c r="H1971" i="1"/>
  <c r="I1971" i="1"/>
  <c r="J1971" i="1"/>
  <c r="G1972" i="1"/>
  <c r="H1972" i="1"/>
  <c r="I1972" i="1"/>
  <c r="J1972" i="1"/>
  <c r="G1973" i="1"/>
  <c r="H1973" i="1"/>
  <c r="I1973" i="1"/>
  <c r="J1973" i="1"/>
  <c r="G1974" i="1"/>
  <c r="H1974" i="1"/>
  <c r="I1974" i="1"/>
  <c r="J1974" i="1"/>
  <c r="G1975" i="1"/>
  <c r="H1975" i="1"/>
  <c r="I1975" i="1"/>
  <c r="J1975" i="1"/>
  <c r="G1976" i="1"/>
  <c r="H1976" i="1"/>
  <c r="I1976" i="1"/>
  <c r="J1976" i="1"/>
  <c r="G1977" i="1"/>
  <c r="H1977" i="1"/>
  <c r="I1977" i="1"/>
  <c r="J1977" i="1"/>
  <c r="G1978" i="1"/>
  <c r="H1978" i="1"/>
  <c r="I1978" i="1"/>
  <c r="J1978" i="1"/>
  <c r="G1979" i="1"/>
  <c r="H1979" i="1"/>
  <c r="I1979" i="1"/>
  <c r="J1979" i="1"/>
  <c r="G1980" i="1"/>
  <c r="H1980" i="1"/>
  <c r="I1980" i="1"/>
  <c r="J1980" i="1"/>
  <c r="G1981" i="1"/>
  <c r="H1981" i="1"/>
  <c r="I1981" i="1"/>
  <c r="J1981" i="1"/>
  <c r="G1982" i="1"/>
  <c r="H1982" i="1"/>
  <c r="I1982" i="1"/>
  <c r="J1982" i="1"/>
  <c r="G1983" i="1"/>
  <c r="H1983" i="1"/>
  <c r="I1983" i="1"/>
  <c r="J1983" i="1"/>
  <c r="G1984" i="1"/>
  <c r="H1984" i="1"/>
  <c r="I1984" i="1"/>
  <c r="J1984" i="1"/>
  <c r="G1985" i="1"/>
  <c r="H1985" i="1"/>
  <c r="I1985" i="1"/>
  <c r="J1985" i="1"/>
  <c r="G1986" i="1"/>
  <c r="H1986" i="1"/>
  <c r="I1986" i="1"/>
  <c r="J1986" i="1"/>
  <c r="G1987" i="1"/>
  <c r="H1987" i="1"/>
  <c r="I1987" i="1"/>
  <c r="J1987" i="1"/>
  <c r="G1988" i="1"/>
  <c r="H1988" i="1"/>
  <c r="I1988" i="1"/>
  <c r="J1988" i="1"/>
  <c r="G1989" i="1"/>
  <c r="H1989" i="1"/>
  <c r="I1989" i="1"/>
  <c r="J1989" i="1"/>
  <c r="G1990" i="1"/>
  <c r="H1990" i="1"/>
  <c r="I1990" i="1"/>
  <c r="J1990" i="1"/>
  <c r="G1991" i="1"/>
  <c r="H1991" i="1"/>
  <c r="I1991" i="1"/>
  <c r="J1991" i="1"/>
  <c r="G1992" i="1"/>
  <c r="H1992" i="1"/>
  <c r="I1992" i="1"/>
  <c r="J1992" i="1"/>
  <c r="G1993" i="1"/>
  <c r="H1993" i="1"/>
  <c r="I1993" i="1"/>
  <c r="J1993" i="1"/>
  <c r="G1994" i="1"/>
  <c r="H1994" i="1"/>
  <c r="I1994" i="1"/>
  <c r="J1994" i="1"/>
  <c r="G1995" i="1"/>
  <c r="H1995" i="1"/>
  <c r="I1995" i="1"/>
  <c r="J1995" i="1"/>
  <c r="G1996" i="1"/>
  <c r="H1996" i="1"/>
  <c r="I1996" i="1"/>
  <c r="J1996" i="1"/>
  <c r="G1997" i="1"/>
  <c r="H1997" i="1"/>
  <c r="I1997" i="1"/>
  <c r="J1997" i="1"/>
  <c r="G1998" i="1"/>
  <c r="H1998" i="1"/>
  <c r="I1998" i="1"/>
  <c r="J1998" i="1"/>
  <c r="G1999" i="1"/>
  <c r="H1999" i="1"/>
  <c r="I1999" i="1"/>
  <c r="J1999" i="1"/>
  <c r="G2000" i="1"/>
  <c r="H2000" i="1"/>
  <c r="I2000" i="1"/>
  <c r="J2000" i="1"/>
  <c r="G2001" i="1"/>
  <c r="H2001" i="1"/>
  <c r="I2001" i="1"/>
  <c r="J2001" i="1"/>
  <c r="G2002" i="1"/>
  <c r="H2002" i="1"/>
  <c r="I2002" i="1"/>
  <c r="J2002" i="1"/>
  <c r="G2003" i="1"/>
  <c r="H2003" i="1"/>
  <c r="I2003" i="1"/>
  <c r="J2003" i="1"/>
  <c r="G2004" i="1"/>
  <c r="H2004" i="1"/>
  <c r="I2004" i="1"/>
  <c r="J2004" i="1"/>
  <c r="G2005" i="1"/>
  <c r="H2005" i="1"/>
  <c r="I2005" i="1"/>
  <c r="J2005" i="1"/>
  <c r="G2006" i="1"/>
  <c r="H2006" i="1"/>
  <c r="I2006" i="1"/>
  <c r="J2006" i="1"/>
  <c r="G2007" i="1"/>
  <c r="H2007" i="1"/>
  <c r="I2007" i="1"/>
  <c r="J2007" i="1"/>
  <c r="G2008" i="1"/>
  <c r="H2008" i="1"/>
  <c r="I2008" i="1"/>
  <c r="J2008" i="1"/>
  <c r="G2009" i="1"/>
  <c r="H2009" i="1"/>
  <c r="I2009" i="1"/>
  <c r="J2009" i="1"/>
  <c r="G2010" i="1"/>
  <c r="H2010" i="1"/>
  <c r="I2010" i="1"/>
  <c r="J2010" i="1"/>
  <c r="G2011" i="1"/>
  <c r="H2011" i="1"/>
  <c r="I2011" i="1"/>
  <c r="J2011" i="1"/>
  <c r="G2012" i="1"/>
  <c r="H2012" i="1"/>
  <c r="I2012" i="1"/>
  <c r="J2012" i="1"/>
  <c r="G2013" i="1"/>
  <c r="H2013" i="1"/>
  <c r="I2013" i="1"/>
  <c r="J2013" i="1"/>
  <c r="G2014" i="1"/>
  <c r="H2014" i="1"/>
  <c r="I2014" i="1"/>
  <c r="J2014" i="1"/>
  <c r="G2015" i="1"/>
  <c r="H2015" i="1"/>
  <c r="I2015" i="1"/>
  <c r="J2015" i="1"/>
  <c r="G2016" i="1"/>
  <c r="H2016" i="1"/>
  <c r="I2016" i="1"/>
  <c r="J2016" i="1"/>
  <c r="G2017" i="1"/>
  <c r="H2017" i="1"/>
  <c r="I2017" i="1"/>
  <c r="J2017" i="1"/>
  <c r="G2018" i="1"/>
  <c r="H2018" i="1"/>
  <c r="I2018" i="1"/>
  <c r="J2018" i="1"/>
  <c r="G2019" i="1"/>
  <c r="H2019" i="1"/>
  <c r="I2019" i="1"/>
  <c r="J2019" i="1"/>
  <c r="G2020" i="1"/>
  <c r="H2020" i="1"/>
  <c r="I2020" i="1"/>
  <c r="J2020" i="1"/>
  <c r="G2021" i="1"/>
  <c r="H2021" i="1"/>
  <c r="I2021" i="1"/>
  <c r="J2021" i="1"/>
  <c r="G2022" i="1"/>
  <c r="H2022" i="1"/>
  <c r="I2022" i="1"/>
  <c r="J2022" i="1"/>
  <c r="G2023" i="1"/>
  <c r="H2023" i="1"/>
  <c r="I2023" i="1"/>
  <c r="J2023" i="1"/>
  <c r="G2024" i="1"/>
  <c r="H2024" i="1"/>
  <c r="I2024" i="1"/>
  <c r="J2024" i="1"/>
  <c r="G2025" i="1"/>
  <c r="H2025" i="1"/>
  <c r="I2025" i="1"/>
  <c r="J2025" i="1"/>
  <c r="G2026" i="1"/>
  <c r="H2026" i="1"/>
  <c r="I2026" i="1"/>
  <c r="J2026" i="1"/>
  <c r="G2027" i="1"/>
  <c r="H2027" i="1"/>
  <c r="I2027" i="1"/>
  <c r="J2027" i="1"/>
  <c r="G2028" i="1"/>
  <c r="H2028" i="1"/>
  <c r="I2028" i="1"/>
  <c r="J2028" i="1"/>
  <c r="G2029" i="1"/>
  <c r="H2029" i="1"/>
  <c r="I2029" i="1"/>
  <c r="J2029" i="1"/>
  <c r="G2030" i="1"/>
  <c r="H2030" i="1"/>
  <c r="I2030" i="1"/>
  <c r="J2030" i="1"/>
  <c r="G2031" i="1"/>
  <c r="H2031" i="1"/>
  <c r="I2031" i="1"/>
  <c r="J2031" i="1"/>
  <c r="G2032" i="1"/>
  <c r="H2032" i="1"/>
  <c r="I2032" i="1"/>
  <c r="J2032" i="1"/>
  <c r="G2033" i="1"/>
  <c r="H2033" i="1"/>
  <c r="I2033" i="1"/>
  <c r="J2033" i="1"/>
  <c r="G2034" i="1"/>
  <c r="H2034" i="1"/>
  <c r="I2034" i="1"/>
  <c r="J2034" i="1"/>
  <c r="G2035" i="1"/>
  <c r="H2035" i="1"/>
  <c r="I2035" i="1"/>
  <c r="J2035" i="1"/>
  <c r="G2036" i="1"/>
  <c r="H2036" i="1"/>
  <c r="I2036" i="1"/>
  <c r="J2036" i="1"/>
  <c r="G2037" i="1"/>
  <c r="H2037" i="1"/>
  <c r="I2037" i="1"/>
  <c r="J2037" i="1"/>
  <c r="G2038" i="1"/>
  <c r="H2038" i="1"/>
  <c r="I2038" i="1"/>
  <c r="J2038" i="1"/>
  <c r="G2039" i="1"/>
  <c r="H2039" i="1"/>
  <c r="I2039" i="1"/>
  <c r="J2039" i="1"/>
  <c r="G2040" i="1"/>
  <c r="H2040" i="1"/>
  <c r="I2040" i="1"/>
  <c r="J2040" i="1"/>
  <c r="G2041" i="1"/>
  <c r="H2041" i="1"/>
  <c r="I2041" i="1"/>
  <c r="J2041" i="1"/>
  <c r="G2042" i="1"/>
  <c r="H2042" i="1"/>
  <c r="I2042" i="1"/>
  <c r="J2042" i="1"/>
  <c r="G2043" i="1"/>
  <c r="H2043" i="1"/>
  <c r="I2043" i="1"/>
  <c r="J2043" i="1"/>
  <c r="G2044" i="1"/>
  <c r="H2044" i="1"/>
  <c r="I2044" i="1"/>
  <c r="J2044" i="1"/>
  <c r="G2045" i="1"/>
  <c r="H2045" i="1"/>
  <c r="I2045" i="1"/>
  <c r="J2045" i="1"/>
  <c r="G2046" i="1"/>
  <c r="H2046" i="1"/>
  <c r="I2046" i="1"/>
  <c r="J2046" i="1"/>
  <c r="G2047" i="1"/>
  <c r="H2047" i="1"/>
  <c r="I2047" i="1"/>
  <c r="J2047" i="1"/>
  <c r="G2048" i="1"/>
  <c r="H2048" i="1"/>
  <c r="I2048" i="1"/>
  <c r="J2048" i="1"/>
  <c r="G2049" i="1"/>
  <c r="H2049" i="1"/>
  <c r="I2049" i="1"/>
  <c r="J2049" i="1"/>
  <c r="G2050" i="1"/>
  <c r="H2050" i="1"/>
  <c r="I2050" i="1"/>
  <c r="J2050" i="1"/>
  <c r="G2051" i="1"/>
  <c r="H2051" i="1"/>
  <c r="I2051" i="1"/>
  <c r="J2051" i="1"/>
  <c r="G2052" i="1"/>
  <c r="H2052" i="1"/>
  <c r="I2052" i="1"/>
  <c r="J2052" i="1"/>
  <c r="G2053" i="1"/>
  <c r="H2053" i="1"/>
  <c r="I2053" i="1"/>
  <c r="J2053" i="1"/>
  <c r="G2054" i="1"/>
  <c r="H2054" i="1"/>
  <c r="I2054" i="1"/>
  <c r="J2054" i="1"/>
  <c r="G2055" i="1"/>
  <c r="H2055" i="1"/>
  <c r="I2055" i="1"/>
  <c r="J2055" i="1"/>
  <c r="G2056" i="1"/>
  <c r="H2056" i="1"/>
  <c r="I2056" i="1"/>
  <c r="J2056" i="1"/>
  <c r="G2057" i="1"/>
  <c r="H2057" i="1"/>
  <c r="I2057" i="1"/>
  <c r="J2057" i="1"/>
  <c r="G2058" i="1"/>
  <c r="H2058" i="1"/>
  <c r="I2058" i="1"/>
  <c r="J2058" i="1"/>
  <c r="G2059" i="1"/>
  <c r="H2059" i="1"/>
  <c r="I2059" i="1"/>
  <c r="J2059" i="1"/>
  <c r="G2060" i="1"/>
  <c r="H2060" i="1"/>
  <c r="I2060" i="1"/>
  <c r="J2060" i="1"/>
  <c r="G2061" i="1"/>
  <c r="H2061" i="1"/>
  <c r="I2061" i="1"/>
  <c r="J2061" i="1"/>
  <c r="G2062" i="1"/>
  <c r="H2062" i="1"/>
  <c r="I2062" i="1"/>
  <c r="J2062" i="1"/>
  <c r="G2063" i="1"/>
  <c r="H2063" i="1"/>
  <c r="I2063" i="1"/>
  <c r="J2063" i="1"/>
  <c r="G2064" i="1"/>
  <c r="H2064" i="1"/>
  <c r="I2064" i="1"/>
  <c r="J2064" i="1"/>
  <c r="G2065" i="1"/>
  <c r="H2065" i="1"/>
  <c r="I2065" i="1"/>
  <c r="J2065" i="1"/>
  <c r="G2066" i="1"/>
  <c r="H2066" i="1"/>
  <c r="I2066" i="1"/>
  <c r="J2066" i="1"/>
  <c r="G2067" i="1"/>
  <c r="H2067" i="1"/>
  <c r="I2067" i="1"/>
  <c r="J2067" i="1"/>
  <c r="G2068" i="1"/>
  <c r="H2068" i="1"/>
  <c r="I2068" i="1"/>
  <c r="J2068" i="1"/>
  <c r="G2069" i="1"/>
  <c r="H2069" i="1"/>
  <c r="I2069" i="1"/>
  <c r="J2069" i="1"/>
  <c r="G2070" i="1"/>
  <c r="H2070" i="1"/>
  <c r="I2070" i="1"/>
  <c r="J2070" i="1"/>
  <c r="G2071" i="1"/>
  <c r="H2071" i="1"/>
  <c r="I2071" i="1"/>
  <c r="J2071" i="1"/>
  <c r="G2072" i="1"/>
  <c r="H2072" i="1"/>
  <c r="I2072" i="1"/>
  <c r="J2072" i="1"/>
  <c r="G2073" i="1"/>
  <c r="H2073" i="1"/>
  <c r="I2073" i="1"/>
  <c r="J2073" i="1"/>
  <c r="G2074" i="1"/>
  <c r="H2074" i="1"/>
  <c r="I2074" i="1"/>
  <c r="J2074" i="1"/>
  <c r="G2075" i="1"/>
  <c r="H2075" i="1"/>
  <c r="I2075" i="1"/>
  <c r="J2075" i="1"/>
  <c r="G2076" i="1"/>
  <c r="H2076" i="1"/>
  <c r="I2076" i="1"/>
  <c r="J2076" i="1"/>
  <c r="G2077" i="1"/>
  <c r="H2077" i="1"/>
  <c r="I2077" i="1"/>
  <c r="J2077" i="1"/>
  <c r="G2078" i="1"/>
  <c r="H2078" i="1"/>
  <c r="I2078" i="1"/>
  <c r="J2078" i="1"/>
  <c r="G2079" i="1"/>
  <c r="H2079" i="1"/>
  <c r="I2079" i="1"/>
  <c r="J2079" i="1"/>
  <c r="G2080" i="1"/>
  <c r="H2080" i="1"/>
  <c r="I2080" i="1"/>
  <c r="J2080" i="1"/>
  <c r="G2081" i="1"/>
  <c r="H2081" i="1"/>
  <c r="I2081" i="1"/>
  <c r="J2081" i="1"/>
  <c r="G2082" i="1"/>
  <c r="H2082" i="1"/>
  <c r="I2082" i="1"/>
  <c r="J2082" i="1"/>
  <c r="G2083" i="1"/>
  <c r="H2083" i="1"/>
  <c r="I2083" i="1"/>
  <c r="J2083" i="1"/>
  <c r="G2084" i="1"/>
  <c r="H2084" i="1"/>
  <c r="I2084" i="1"/>
  <c r="J2084" i="1"/>
  <c r="G2085" i="1"/>
  <c r="H2085" i="1"/>
  <c r="I2085" i="1"/>
  <c r="J2085" i="1"/>
  <c r="G2086" i="1"/>
  <c r="H2086" i="1"/>
  <c r="I2086" i="1"/>
  <c r="J2086" i="1"/>
  <c r="G2087" i="1"/>
  <c r="H2087" i="1"/>
  <c r="I2087" i="1"/>
  <c r="J2087" i="1"/>
  <c r="G2088" i="1"/>
  <c r="H2088" i="1"/>
  <c r="I2088" i="1"/>
  <c r="J2088" i="1"/>
  <c r="G2089" i="1"/>
  <c r="H2089" i="1"/>
  <c r="I2089" i="1"/>
  <c r="J2089" i="1"/>
  <c r="G2090" i="1"/>
  <c r="H2090" i="1"/>
  <c r="I2090" i="1"/>
  <c r="J2090" i="1"/>
  <c r="G2091" i="1"/>
  <c r="H2091" i="1"/>
  <c r="I2091" i="1"/>
  <c r="J2091" i="1"/>
  <c r="G2092" i="1"/>
  <c r="H2092" i="1"/>
  <c r="I2092" i="1"/>
  <c r="J2092" i="1"/>
  <c r="G2093" i="1"/>
  <c r="H2093" i="1"/>
  <c r="I2093" i="1"/>
  <c r="J2093" i="1"/>
  <c r="G2094" i="1"/>
  <c r="H2094" i="1"/>
  <c r="I2094" i="1"/>
  <c r="J2094" i="1"/>
  <c r="G2095" i="1"/>
  <c r="H2095" i="1"/>
  <c r="I2095" i="1"/>
  <c r="J2095" i="1"/>
  <c r="G2096" i="1"/>
  <c r="H2096" i="1"/>
  <c r="I2096" i="1"/>
  <c r="J2096" i="1"/>
  <c r="G2097" i="1"/>
  <c r="H2097" i="1"/>
  <c r="I2097" i="1"/>
  <c r="J2097" i="1"/>
  <c r="G2098" i="1"/>
  <c r="H2098" i="1"/>
  <c r="I2098" i="1"/>
  <c r="J2098" i="1"/>
  <c r="G2099" i="1"/>
  <c r="H2099" i="1"/>
  <c r="I2099" i="1"/>
  <c r="J2099" i="1"/>
  <c r="G2100" i="1"/>
  <c r="H2100" i="1"/>
  <c r="I2100" i="1"/>
  <c r="J2100" i="1"/>
  <c r="G2101" i="1"/>
  <c r="H2101" i="1"/>
  <c r="I2101" i="1"/>
  <c r="J2101" i="1"/>
  <c r="G2102" i="1"/>
  <c r="H2102" i="1"/>
  <c r="I2102" i="1"/>
  <c r="J2102" i="1"/>
  <c r="G2103" i="1"/>
  <c r="H2103" i="1"/>
  <c r="I2103" i="1"/>
  <c r="J2103" i="1"/>
  <c r="G2104" i="1"/>
  <c r="H2104" i="1"/>
  <c r="I2104" i="1"/>
  <c r="J2104" i="1"/>
  <c r="G2105" i="1"/>
  <c r="H2105" i="1"/>
  <c r="I2105" i="1"/>
  <c r="J2105" i="1"/>
  <c r="G2106" i="1"/>
  <c r="H2106" i="1"/>
  <c r="I2106" i="1"/>
  <c r="J2106" i="1"/>
  <c r="G2107" i="1"/>
  <c r="H2107" i="1"/>
  <c r="I2107" i="1"/>
  <c r="J2107" i="1"/>
  <c r="G2108" i="1"/>
  <c r="H2108" i="1"/>
  <c r="I2108" i="1"/>
  <c r="J2108" i="1"/>
  <c r="G2109" i="1"/>
  <c r="H2109" i="1"/>
  <c r="I2109" i="1"/>
  <c r="J2109" i="1"/>
  <c r="G2110" i="1"/>
  <c r="H2110" i="1"/>
  <c r="I2110" i="1"/>
  <c r="J2110" i="1"/>
  <c r="G2111" i="1"/>
  <c r="H2111" i="1"/>
  <c r="I2111" i="1"/>
  <c r="J2111" i="1"/>
  <c r="G2112" i="1"/>
  <c r="H2112" i="1"/>
  <c r="I2112" i="1"/>
  <c r="J2112" i="1"/>
  <c r="G2113" i="1"/>
  <c r="H2113" i="1"/>
  <c r="I2113" i="1"/>
  <c r="J2113" i="1"/>
  <c r="G2114" i="1"/>
  <c r="H2114" i="1"/>
  <c r="I2114" i="1"/>
  <c r="J2114" i="1"/>
  <c r="G2115" i="1"/>
  <c r="H2115" i="1"/>
  <c r="I2115" i="1"/>
  <c r="J2115" i="1"/>
  <c r="G2116" i="1"/>
  <c r="H2116" i="1"/>
  <c r="I2116" i="1"/>
  <c r="J2116" i="1"/>
  <c r="G2117" i="1"/>
  <c r="H2117" i="1"/>
  <c r="I2117" i="1"/>
  <c r="J2117" i="1"/>
  <c r="G2118" i="1"/>
  <c r="H2118" i="1"/>
  <c r="I2118" i="1"/>
  <c r="J2118" i="1"/>
  <c r="G2119" i="1"/>
  <c r="H2119" i="1"/>
  <c r="I2119" i="1"/>
  <c r="J2119" i="1"/>
  <c r="G2120" i="1"/>
  <c r="H2120" i="1"/>
  <c r="I2120" i="1"/>
  <c r="J2120" i="1"/>
  <c r="G2121" i="1"/>
  <c r="H2121" i="1"/>
  <c r="I2121" i="1"/>
  <c r="J2121" i="1"/>
  <c r="G2122" i="1"/>
  <c r="H2122" i="1"/>
  <c r="I2122" i="1"/>
  <c r="J2122" i="1"/>
  <c r="G2123" i="1"/>
  <c r="H2123" i="1"/>
  <c r="I2123" i="1"/>
  <c r="J2123" i="1"/>
  <c r="G2124" i="1"/>
  <c r="H2124" i="1"/>
  <c r="I2124" i="1"/>
  <c r="J2124" i="1"/>
  <c r="G2125" i="1"/>
  <c r="H2125" i="1"/>
  <c r="I2125" i="1"/>
  <c r="J2125" i="1"/>
  <c r="G2126" i="1"/>
  <c r="H2126" i="1"/>
  <c r="I2126" i="1"/>
  <c r="J2126" i="1"/>
  <c r="G2127" i="1"/>
  <c r="H2127" i="1"/>
  <c r="I2127" i="1"/>
  <c r="J2127" i="1"/>
  <c r="G2128" i="1"/>
  <c r="H2128" i="1"/>
  <c r="I2128" i="1"/>
  <c r="J2128" i="1"/>
  <c r="G2129" i="1"/>
  <c r="H2129" i="1"/>
  <c r="I2129" i="1"/>
  <c r="J2129" i="1"/>
  <c r="G2130" i="1"/>
  <c r="H2130" i="1"/>
  <c r="I2130" i="1"/>
  <c r="J2130" i="1"/>
  <c r="G2131" i="1"/>
  <c r="H2131" i="1"/>
  <c r="I2131" i="1"/>
  <c r="J2131" i="1"/>
  <c r="G2132" i="1"/>
  <c r="H2132" i="1"/>
  <c r="I2132" i="1"/>
  <c r="J2132" i="1"/>
  <c r="G2133" i="1"/>
  <c r="H2133" i="1"/>
  <c r="I2133" i="1"/>
  <c r="J2133" i="1"/>
  <c r="G2134" i="1"/>
  <c r="H2134" i="1"/>
  <c r="I2134" i="1"/>
  <c r="J2134" i="1"/>
  <c r="G2135" i="1"/>
  <c r="H2135" i="1"/>
  <c r="I2135" i="1"/>
  <c r="J2135" i="1"/>
  <c r="G2136" i="1"/>
  <c r="H2136" i="1"/>
  <c r="I2136" i="1"/>
  <c r="J2136" i="1"/>
  <c r="G2137" i="1"/>
  <c r="H2137" i="1"/>
  <c r="I2137" i="1"/>
  <c r="J2137" i="1"/>
  <c r="G2138" i="1"/>
  <c r="H2138" i="1"/>
  <c r="I2138" i="1"/>
  <c r="J2138" i="1"/>
  <c r="G2139" i="1"/>
  <c r="H2139" i="1"/>
  <c r="I2139" i="1"/>
  <c r="J2139" i="1"/>
  <c r="G2140" i="1"/>
  <c r="H2140" i="1"/>
  <c r="I2140" i="1"/>
  <c r="J2140" i="1"/>
  <c r="G2141" i="1"/>
  <c r="H2141" i="1"/>
  <c r="I2141" i="1"/>
  <c r="J2141" i="1"/>
  <c r="G2142" i="1"/>
  <c r="H2142" i="1"/>
  <c r="I2142" i="1"/>
  <c r="J2142" i="1"/>
  <c r="G2143" i="1"/>
  <c r="H2143" i="1"/>
  <c r="I2143" i="1"/>
  <c r="J2143" i="1"/>
  <c r="G2144" i="1"/>
  <c r="H2144" i="1"/>
  <c r="I2144" i="1"/>
  <c r="J2144" i="1"/>
  <c r="G2145" i="1"/>
  <c r="H2145" i="1"/>
  <c r="I2145" i="1"/>
  <c r="J2145" i="1"/>
  <c r="G2146" i="1"/>
  <c r="H2146" i="1"/>
  <c r="I2146" i="1"/>
  <c r="J2146" i="1"/>
  <c r="G2147" i="1"/>
  <c r="H2147" i="1"/>
  <c r="I2147" i="1"/>
  <c r="J2147" i="1"/>
  <c r="G2148" i="1"/>
  <c r="H2148" i="1"/>
  <c r="I2148" i="1"/>
  <c r="J2148" i="1"/>
  <c r="G2149" i="1"/>
  <c r="H2149" i="1"/>
  <c r="I2149" i="1"/>
  <c r="J2149" i="1"/>
  <c r="G2150" i="1"/>
  <c r="H2150" i="1"/>
  <c r="I2150" i="1"/>
  <c r="J2150" i="1"/>
  <c r="G2151" i="1"/>
  <c r="H2151" i="1"/>
  <c r="I2151" i="1"/>
  <c r="J2151" i="1"/>
  <c r="G2152" i="1"/>
  <c r="H2152" i="1"/>
  <c r="I2152" i="1"/>
  <c r="J2152" i="1"/>
  <c r="G2153" i="1"/>
  <c r="H2153" i="1"/>
  <c r="I2153" i="1"/>
  <c r="J2153" i="1"/>
  <c r="G2154" i="1"/>
  <c r="H2154" i="1"/>
  <c r="I2154" i="1"/>
  <c r="J2154" i="1"/>
  <c r="G2155" i="1"/>
  <c r="H2155" i="1"/>
  <c r="I2155" i="1"/>
  <c r="J2155" i="1"/>
  <c r="G2156" i="1"/>
  <c r="H2156" i="1"/>
  <c r="I2156" i="1"/>
  <c r="J2156" i="1"/>
  <c r="G2157" i="1"/>
  <c r="H2157" i="1"/>
  <c r="I2157" i="1"/>
  <c r="J2157" i="1"/>
  <c r="G2158" i="1"/>
  <c r="H2158" i="1"/>
  <c r="I2158" i="1"/>
  <c r="J2158" i="1"/>
  <c r="G2159" i="1"/>
  <c r="H2159" i="1"/>
  <c r="I2159" i="1"/>
  <c r="J2159" i="1"/>
  <c r="G2160" i="1"/>
  <c r="H2160" i="1"/>
  <c r="I2160" i="1"/>
  <c r="J2160" i="1"/>
  <c r="G2161" i="1"/>
  <c r="H2161" i="1"/>
  <c r="I2161" i="1"/>
  <c r="J2161" i="1"/>
  <c r="G2162" i="1"/>
  <c r="H2162" i="1"/>
  <c r="I2162" i="1"/>
  <c r="J2162" i="1"/>
  <c r="G2163" i="1"/>
  <c r="H2163" i="1"/>
  <c r="I2163" i="1"/>
  <c r="J2163" i="1"/>
  <c r="G2164" i="1"/>
  <c r="H2164" i="1"/>
  <c r="I2164" i="1"/>
  <c r="J2164" i="1"/>
  <c r="G2165" i="1"/>
  <c r="H2165" i="1"/>
  <c r="I2165" i="1"/>
  <c r="J2165" i="1"/>
  <c r="G2166" i="1"/>
  <c r="H2166" i="1"/>
  <c r="I2166" i="1"/>
  <c r="J2166" i="1"/>
  <c r="G2167" i="1"/>
  <c r="H2167" i="1"/>
  <c r="I2167" i="1"/>
  <c r="J2167" i="1"/>
  <c r="G2168" i="1"/>
  <c r="H2168" i="1"/>
  <c r="I2168" i="1"/>
  <c r="J2168" i="1"/>
  <c r="G2169" i="1"/>
  <c r="H2169" i="1"/>
  <c r="I2169" i="1"/>
  <c r="J2169" i="1"/>
  <c r="G2170" i="1"/>
  <c r="H2170" i="1"/>
  <c r="I2170" i="1"/>
  <c r="J2170" i="1"/>
  <c r="G2171" i="1"/>
  <c r="H2171" i="1"/>
  <c r="I2171" i="1"/>
  <c r="J2171" i="1"/>
  <c r="G2172" i="1"/>
  <c r="H2172" i="1"/>
  <c r="I2172" i="1"/>
  <c r="J2172" i="1"/>
  <c r="G2173" i="1"/>
  <c r="H2173" i="1"/>
  <c r="I2173" i="1"/>
  <c r="J2173" i="1"/>
  <c r="G2174" i="1"/>
  <c r="H2174" i="1"/>
  <c r="I2174" i="1"/>
  <c r="J2174" i="1"/>
  <c r="G2175" i="1"/>
  <c r="H2175" i="1"/>
  <c r="I2175" i="1"/>
  <c r="J2175" i="1"/>
  <c r="G2176" i="1"/>
  <c r="H2176" i="1"/>
  <c r="I2176" i="1"/>
  <c r="J2176" i="1"/>
  <c r="G2177" i="1"/>
  <c r="H2177" i="1"/>
  <c r="I2177" i="1"/>
  <c r="J2177" i="1"/>
  <c r="G2178" i="1"/>
  <c r="H2178" i="1"/>
  <c r="I2178" i="1"/>
  <c r="J2178" i="1"/>
  <c r="G2179" i="1"/>
  <c r="H2179" i="1"/>
  <c r="I2179" i="1"/>
  <c r="J2179" i="1"/>
  <c r="G2180" i="1"/>
  <c r="H2180" i="1"/>
  <c r="I2180" i="1"/>
  <c r="J2180" i="1"/>
  <c r="G2181" i="1"/>
  <c r="H2181" i="1"/>
  <c r="I2181" i="1"/>
  <c r="J2181" i="1"/>
  <c r="G2182" i="1"/>
  <c r="H2182" i="1"/>
  <c r="I2182" i="1"/>
  <c r="J2182" i="1"/>
  <c r="G2183" i="1"/>
  <c r="H2183" i="1"/>
  <c r="I2183" i="1"/>
  <c r="J2183" i="1"/>
  <c r="G2184" i="1"/>
  <c r="H2184" i="1"/>
  <c r="I2184" i="1"/>
  <c r="J2184" i="1"/>
  <c r="G2185" i="1"/>
  <c r="H2185" i="1"/>
  <c r="I2185" i="1"/>
  <c r="J2185" i="1"/>
  <c r="G2186" i="1"/>
  <c r="H2186" i="1"/>
  <c r="I2186" i="1"/>
  <c r="J2186" i="1"/>
  <c r="G2187" i="1"/>
  <c r="H2187" i="1"/>
  <c r="I2187" i="1"/>
  <c r="J2187" i="1"/>
  <c r="G2188" i="1"/>
  <c r="H2188" i="1"/>
  <c r="I2188" i="1"/>
  <c r="J2188" i="1"/>
  <c r="G2189" i="1"/>
  <c r="H2189" i="1"/>
  <c r="I2189" i="1"/>
  <c r="J2189" i="1"/>
  <c r="G2190" i="1"/>
  <c r="H2190" i="1"/>
  <c r="I2190" i="1"/>
  <c r="J2190" i="1"/>
  <c r="G2191" i="1"/>
  <c r="H2191" i="1"/>
  <c r="I2191" i="1"/>
  <c r="J2191" i="1"/>
  <c r="G2192" i="1"/>
  <c r="H2192" i="1"/>
  <c r="I2192" i="1"/>
  <c r="J2192" i="1"/>
  <c r="G2193" i="1"/>
  <c r="H2193" i="1"/>
  <c r="I2193" i="1"/>
  <c r="J2193" i="1"/>
  <c r="G2194" i="1"/>
  <c r="H2194" i="1"/>
  <c r="I2194" i="1"/>
  <c r="J2194" i="1"/>
  <c r="G2195" i="1"/>
  <c r="H2195" i="1"/>
  <c r="I2195" i="1"/>
  <c r="J2195" i="1"/>
  <c r="G2196" i="1"/>
  <c r="H2196" i="1"/>
  <c r="I2196" i="1"/>
  <c r="J2196" i="1"/>
  <c r="G2197" i="1"/>
  <c r="H2197" i="1"/>
  <c r="I2197" i="1"/>
  <c r="J2197" i="1"/>
  <c r="G2198" i="1"/>
  <c r="H2198" i="1"/>
  <c r="I2198" i="1"/>
  <c r="J2198" i="1"/>
  <c r="G2199" i="1"/>
  <c r="H2199" i="1"/>
  <c r="I2199" i="1"/>
  <c r="J2199" i="1"/>
  <c r="G2200" i="1"/>
  <c r="H2200" i="1"/>
  <c r="I2200" i="1"/>
  <c r="J2200" i="1"/>
  <c r="G2201" i="1"/>
  <c r="H2201" i="1"/>
  <c r="I2201" i="1"/>
  <c r="J2201" i="1"/>
  <c r="G2202" i="1"/>
  <c r="H2202" i="1"/>
  <c r="I2202" i="1"/>
  <c r="J2202" i="1"/>
  <c r="G2203" i="1"/>
  <c r="H2203" i="1"/>
  <c r="I2203" i="1"/>
  <c r="J2203" i="1"/>
  <c r="G2204" i="1"/>
  <c r="H2204" i="1"/>
  <c r="I2204" i="1"/>
  <c r="J2204" i="1"/>
  <c r="G2205" i="1"/>
  <c r="H2205" i="1"/>
  <c r="I2205" i="1"/>
  <c r="J2205" i="1"/>
  <c r="G2206" i="1"/>
  <c r="H2206" i="1"/>
  <c r="I2206" i="1"/>
  <c r="J2206" i="1"/>
  <c r="G2207" i="1"/>
  <c r="H2207" i="1"/>
  <c r="I2207" i="1"/>
  <c r="J2207" i="1"/>
  <c r="G2208" i="1"/>
  <c r="H2208" i="1"/>
  <c r="I2208" i="1"/>
  <c r="J2208" i="1"/>
  <c r="G2209" i="1"/>
  <c r="H2209" i="1"/>
  <c r="I2209" i="1"/>
  <c r="J2209" i="1"/>
  <c r="G2210" i="1"/>
  <c r="H2210" i="1"/>
  <c r="I2210" i="1"/>
  <c r="J2210" i="1"/>
  <c r="G2211" i="1"/>
  <c r="H2211" i="1"/>
  <c r="I2211" i="1"/>
  <c r="J2211" i="1"/>
  <c r="G2212" i="1"/>
  <c r="H2212" i="1"/>
  <c r="I2212" i="1"/>
  <c r="J2212" i="1"/>
  <c r="G2213" i="1"/>
  <c r="H2213" i="1"/>
  <c r="I2213" i="1"/>
  <c r="J2213" i="1"/>
  <c r="G2214" i="1"/>
  <c r="H2214" i="1"/>
  <c r="I2214" i="1"/>
  <c r="J2214" i="1"/>
  <c r="G2215" i="1"/>
  <c r="H2215" i="1"/>
  <c r="I2215" i="1"/>
  <c r="J2215" i="1"/>
  <c r="G2216" i="1"/>
  <c r="H2216" i="1"/>
  <c r="I2216" i="1"/>
  <c r="J2216" i="1"/>
  <c r="G2217" i="1"/>
  <c r="H2217" i="1"/>
  <c r="I2217" i="1"/>
  <c r="J2217" i="1"/>
  <c r="G2218" i="1"/>
  <c r="H2218" i="1"/>
  <c r="I2218" i="1"/>
  <c r="J2218" i="1"/>
  <c r="G2219" i="1"/>
  <c r="H2219" i="1"/>
  <c r="I2219" i="1"/>
  <c r="J2219" i="1"/>
  <c r="G2220" i="1"/>
  <c r="H2220" i="1"/>
  <c r="I2220" i="1"/>
  <c r="J2220" i="1"/>
  <c r="G2221" i="1"/>
  <c r="H2221" i="1"/>
  <c r="I2221" i="1"/>
  <c r="J2221" i="1"/>
  <c r="G2222" i="1"/>
  <c r="H2222" i="1"/>
  <c r="I2222" i="1"/>
  <c r="J2222" i="1"/>
  <c r="G2223" i="1"/>
  <c r="H2223" i="1"/>
  <c r="I2223" i="1"/>
  <c r="J2223" i="1"/>
  <c r="G2224" i="1"/>
  <c r="H2224" i="1"/>
  <c r="I2224" i="1"/>
  <c r="J2224" i="1"/>
  <c r="G2225" i="1"/>
  <c r="H2225" i="1"/>
  <c r="I2225" i="1"/>
  <c r="J2225" i="1"/>
  <c r="G2226" i="1"/>
  <c r="H2226" i="1"/>
  <c r="I2226" i="1"/>
  <c r="J2226" i="1"/>
  <c r="G2227" i="1"/>
  <c r="H2227" i="1"/>
  <c r="I2227" i="1"/>
  <c r="J2227" i="1"/>
  <c r="G2228" i="1"/>
  <c r="H2228" i="1"/>
  <c r="I2228" i="1"/>
  <c r="J2228" i="1"/>
  <c r="G2229" i="1"/>
  <c r="H2229" i="1"/>
  <c r="I2229" i="1"/>
  <c r="J2229" i="1"/>
  <c r="G2230" i="1"/>
  <c r="H2230" i="1"/>
  <c r="I2230" i="1"/>
  <c r="J2230" i="1"/>
  <c r="G2231" i="1"/>
  <c r="H2231" i="1"/>
  <c r="I2231" i="1"/>
  <c r="J2231" i="1"/>
  <c r="G2232" i="1"/>
  <c r="H2232" i="1"/>
  <c r="I2232" i="1"/>
  <c r="J2232" i="1"/>
  <c r="G2233" i="1"/>
  <c r="H2233" i="1"/>
  <c r="I2233" i="1"/>
  <c r="J2233" i="1"/>
  <c r="G2234" i="1"/>
  <c r="H2234" i="1"/>
  <c r="I2234" i="1"/>
  <c r="J2234" i="1"/>
  <c r="G2235" i="1"/>
  <c r="H2235" i="1"/>
  <c r="I2235" i="1"/>
  <c r="J2235" i="1"/>
  <c r="G2236" i="1"/>
  <c r="H2236" i="1"/>
  <c r="I2236" i="1"/>
  <c r="J2236" i="1"/>
  <c r="G2237" i="1"/>
  <c r="H2237" i="1"/>
  <c r="I2237" i="1"/>
  <c r="J2237" i="1"/>
  <c r="G2238" i="1"/>
  <c r="H2238" i="1"/>
  <c r="I2238" i="1"/>
  <c r="J2238" i="1"/>
  <c r="G2239" i="1"/>
  <c r="H2239" i="1"/>
  <c r="I2239" i="1"/>
  <c r="J2239" i="1"/>
  <c r="G2240" i="1"/>
  <c r="H2240" i="1"/>
  <c r="I2240" i="1"/>
  <c r="J2240" i="1"/>
  <c r="G2241" i="1"/>
  <c r="H2241" i="1"/>
  <c r="I2241" i="1"/>
  <c r="J2241" i="1"/>
  <c r="G2242" i="1"/>
  <c r="H2242" i="1"/>
  <c r="I2242" i="1"/>
  <c r="J2242" i="1"/>
  <c r="G2243" i="1"/>
  <c r="H2243" i="1"/>
  <c r="I2243" i="1"/>
  <c r="J2243" i="1"/>
  <c r="G2244" i="1"/>
  <c r="H2244" i="1"/>
  <c r="I2244" i="1"/>
  <c r="J2244" i="1"/>
  <c r="G2245" i="1"/>
  <c r="H2245" i="1"/>
  <c r="I2245" i="1"/>
  <c r="J2245" i="1"/>
  <c r="G2246" i="1"/>
  <c r="H2246" i="1"/>
  <c r="I2246" i="1"/>
  <c r="J2246" i="1"/>
  <c r="G2247" i="1"/>
  <c r="H2247" i="1"/>
  <c r="I2247" i="1"/>
  <c r="J2247" i="1"/>
  <c r="G2248" i="1"/>
  <c r="H2248" i="1"/>
  <c r="I2248" i="1"/>
  <c r="J2248" i="1"/>
  <c r="G2249" i="1"/>
  <c r="H2249" i="1"/>
  <c r="I2249" i="1"/>
  <c r="J2249" i="1"/>
  <c r="G2250" i="1"/>
  <c r="H2250" i="1"/>
  <c r="I2250" i="1"/>
  <c r="J2250" i="1"/>
  <c r="G2251" i="1"/>
  <c r="H2251" i="1"/>
  <c r="I2251" i="1"/>
  <c r="J2251" i="1"/>
  <c r="G2252" i="1"/>
  <c r="H2252" i="1"/>
  <c r="I2252" i="1"/>
  <c r="J2252" i="1"/>
  <c r="G2253" i="1"/>
  <c r="H2253" i="1"/>
  <c r="I2253" i="1"/>
  <c r="J2253" i="1"/>
  <c r="G2254" i="1"/>
  <c r="H2254" i="1"/>
  <c r="I2254" i="1"/>
  <c r="J2254" i="1"/>
  <c r="G2255" i="1"/>
  <c r="H2255" i="1"/>
  <c r="I2255" i="1"/>
  <c r="J2255" i="1"/>
  <c r="G2256" i="1"/>
  <c r="H2256" i="1"/>
  <c r="I2256" i="1"/>
  <c r="J2256" i="1"/>
  <c r="G2257" i="1"/>
  <c r="H2257" i="1"/>
  <c r="I2257" i="1"/>
  <c r="J2257" i="1"/>
  <c r="G2258" i="1"/>
  <c r="H2258" i="1"/>
  <c r="I2258" i="1"/>
  <c r="J2258" i="1"/>
  <c r="G2259" i="1"/>
  <c r="H2259" i="1"/>
  <c r="I2259" i="1"/>
  <c r="J2259" i="1"/>
  <c r="G2260" i="1"/>
  <c r="H2260" i="1"/>
  <c r="I2260" i="1"/>
  <c r="J2260" i="1"/>
  <c r="G2261" i="1"/>
  <c r="H2261" i="1"/>
  <c r="I2261" i="1"/>
  <c r="J2261" i="1"/>
  <c r="G2262" i="1"/>
  <c r="H2262" i="1"/>
  <c r="I2262" i="1"/>
  <c r="J2262" i="1"/>
  <c r="G2263" i="1"/>
  <c r="H2263" i="1"/>
  <c r="I2263" i="1"/>
  <c r="J2263" i="1"/>
  <c r="G2264" i="1"/>
  <c r="H2264" i="1"/>
  <c r="I2264" i="1"/>
  <c r="J2264" i="1"/>
  <c r="G2265" i="1"/>
  <c r="H2265" i="1"/>
  <c r="I2265" i="1"/>
  <c r="J2265" i="1"/>
  <c r="G2266" i="1"/>
  <c r="H2266" i="1"/>
  <c r="I2266" i="1"/>
  <c r="J2266" i="1"/>
  <c r="G2267" i="1"/>
  <c r="H2267" i="1"/>
  <c r="I2267" i="1"/>
  <c r="J2267" i="1"/>
  <c r="G2268" i="1"/>
  <c r="H2268" i="1"/>
  <c r="I2268" i="1"/>
  <c r="J2268" i="1"/>
  <c r="G2269" i="1"/>
  <c r="H2269" i="1"/>
  <c r="I2269" i="1"/>
  <c r="J2269" i="1"/>
  <c r="G2270" i="1"/>
  <c r="H2270" i="1"/>
  <c r="I2270" i="1"/>
  <c r="J2270" i="1"/>
  <c r="G2271" i="1"/>
  <c r="H2271" i="1"/>
  <c r="I2271" i="1"/>
  <c r="J2271" i="1"/>
  <c r="G2272" i="1"/>
  <c r="H2272" i="1"/>
  <c r="I2272" i="1"/>
  <c r="J2272" i="1"/>
  <c r="G2273" i="1"/>
  <c r="H2273" i="1"/>
  <c r="I2273" i="1"/>
  <c r="J2273" i="1"/>
  <c r="G2274" i="1"/>
  <c r="H2274" i="1"/>
  <c r="I2274" i="1"/>
  <c r="J2274" i="1"/>
  <c r="G2275" i="1"/>
  <c r="H2275" i="1"/>
  <c r="I2275" i="1"/>
  <c r="J2275" i="1"/>
  <c r="G2276" i="1"/>
  <c r="H2276" i="1"/>
  <c r="I2276" i="1"/>
  <c r="J2276" i="1"/>
  <c r="G2277" i="1"/>
  <c r="H2277" i="1"/>
  <c r="I2277" i="1"/>
  <c r="J2277" i="1"/>
  <c r="G2278" i="1"/>
  <c r="H2278" i="1"/>
  <c r="I2278" i="1"/>
  <c r="J2278" i="1"/>
  <c r="G2279" i="1"/>
  <c r="H2279" i="1"/>
  <c r="I2279" i="1"/>
  <c r="J2279" i="1"/>
  <c r="G2280" i="1"/>
  <c r="H2280" i="1"/>
  <c r="I2280" i="1"/>
  <c r="J2280" i="1"/>
  <c r="G2281" i="1"/>
  <c r="H2281" i="1"/>
  <c r="I2281" i="1"/>
  <c r="J2281" i="1"/>
  <c r="G2282" i="1"/>
  <c r="H2282" i="1"/>
  <c r="I2282" i="1"/>
  <c r="J2282" i="1"/>
  <c r="G2283" i="1"/>
  <c r="H2283" i="1"/>
  <c r="I2283" i="1"/>
  <c r="J2283" i="1"/>
  <c r="G2284" i="1"/>
  <c r="H2284" i="1"/>
  <c r="I2284" i="1"/>
  <c r="J2284" i="1"/>
  <c r="G2285" i="1"/>
  <c r="H2285" i="1"/>
  <c r="I2285" i="1"/>
  <c r="J2285" i="1"/>
  <c r="G2286" i="1"/>
  <c r="H2286" i="1"/>
  <c r="I2286" i="1"/>
  <c r="J2286" i="1"/>
  <c r="G2287" i="1"/>
  <c r="H2287" i="1"/>
  <c r="I2287" i="1"/>
  <c r="J2287" i="1"/>
  <c r="G2288" i="1"/>
  <c r="H2288" i="1"/>
  <c r="I2288" i="1"/>
  <c r="J2288" i="1"/>
  <c r="G2289" i="1"/>
  <c r="H2289" i="1"/>
  <c r="I2289" i="1"/>
  <c r="J2289" i="1"/>
  <c r="G2290" i="1"/>
  <c r="H2290" i="1"/>
  <c r="I2290" i="1"/>
  <c r="J2290" i="1"/>
  <c r="G2291" i="1"/>
  <c r="H2291" i="1"/>
  <c r="I2291" i="1"/>
  <c r="J2291" i="1"/>
  <c r="G2292" i="1"/>
  <c r="H2292" i="1"/>
  <c r="I2292" i="1"/>
  <c r="J2292" i="1"/>
  <c r="G2293" i="1"/>
  <c r="H2293" i="1"/>
  <c r="I2293" i="1"/>
  <c r="J2293" i="1"/>
  <c r="G2294" i="1"/>
  <c r="H2294" i="1"/>
  <c r="I2294" i="1"/>
  <c r="J2294" i="1"/>
  <c r="G2295" i="1"/>
  <c r="H2295" i="1"/>
  <c r="I2295" i="1"/>
  <c r="J2295" i="1"/>
  <c r="G2296" i="1"/>
  <c r="H2296" i="1"/>
  <c r="I2296" i="1"/>
  <c r="J2296" i="1"/>
  <c r="G2297" i="1"/>
  <c r="H2297" i="1"/>
  <c r="I2297" i="1"/>
  <c r="J2297" i="1"/>
  <c r="G2298" i="1"/>
  <c r="H2298" i="1"/>
  <c r="I2298" i="1"/>
  <c r="J2298" i="1"/>
  <c r="G2299" i="1"/>
  <c r="H2299" i="1"/>
  <c r="I2299" i="1"/>
  <c r="J2299" i="1"/>
  <c r="G2300" i="1"/>
  <c r="H2300" i="1"/>
  <c r="I2300" i="1"/>
  <c r="J2300" i="1"/>
  <c r="G2301" i="1"/>
  <c r="H2301" i="1"/>
  <c r="I2301" i="1"/>
  <c r="J2301" i="1"/>
  <c r="G2302" i="1"/>
  <c r="H2302" i="1"/>
  <c r="I2302" i="1"/>
  <c r="J2302" i="1"/>
  <c r="G2303" i="1"/>
  <c r="H2303" i="1"/>
  <c r="I2303" i="1"/>
  <c r="J2303" i="1"/>
  <c r="G2304" i="1"/>
  <c r="H2304" i="1"/>
  <c r="I2304" i="1"/>
  <c r="J2304" i="1"/>
  <c r="G2305" i="1"/>
  <c r="H2305" i="1"/>
  <c r="I2305" i="1"/>
  <c r="J2305" i="1"/>
  <c r="G2306" i="1"/>
  <c r="H2306" i="1"/>
  <c r="I2306" i="1"/>
  <c r="J2306" i="1"/>
  <c r="G2307" i="1"/>
  <c r="H2307" i="1"/>
  <c r="I2307" i="1"/>
  <c r="J2307" i="1"/>
  <c r="G2308" i="1"/>
  <c r="H2308" i="1"/>
  <c r="I2308" i="1"/>
  <c r="J2308" i="1"/>
  <c r="G2309" i="1"/>
  <c r="H2309" i="1"/>
  <c r="I2309" i="1"/>
  <c r="J2309" i="1"/>
  <c r="G2310" i="1"/>
  <c r="H2310" i="1"/>
  <c r="I2310" i="1"/>
  <c r="J2310" i="1"/>
  <c r="G2311" i="1"/>
  <c r="H2311" i="1"/>
  <c r="I2311" i="1"/>
  <c r="J2311" i="1"/>
  <c r="G2312" i="1"/>
  <c r="H2312" i="1"/>
  <c r="I2312" i="1"/>
  <c r="J2312" i="1"/>
  <c r="G2313" i="1"/>
  <c r="H2313" i="1"/>
  <c r="I2313" i="1"/>
  <c r="J2313" i="1"/>
  <c r="G2314" i="1"/>
  <c r="H2314" i="1"/>
  <c r="I2314" i="1"/>
  <c r="J2314" i="1"/>
  <c r="G2315" i="1"/>
  <c r="H2315" i="1"/>
  <c r="I2315" i="1"/>
  <c r="J2315" i="1"/>
  <c r="G2316" i="1"/>
  <c r="H2316" i="1"/>
  <c r="I2316" i="1"/>
  <c r="J2316" i="1"/>
  <c r="G2317" i="1"/>
  <c r="H2317" i="1"/>
  <c r="I2317" i="1"/>
  <c r="J2317" i="1"/>
  <c r="G2318" i="1"/>
  <c r="H2318" i="1"/>
  <c r="I2318" i="1"/>
  <c r="J2318" i="1"/>
  <c r="G2319" i="1"/>
  <c r="H2319" i="1"/>
  <c r="I2319" i="1"/>
  <c r="J2319" i="1"/>
  <c r="G2320" i="1"/>
  <c r="H2320" i="1"/>
  <c r="I2320" i="1"/>
  <c r="J2320" i="1"/>
  <c r="G2321" i="1"/>
  <c r="H2321" i="1"/>
  <c r="I2321" i="1"/>
  <c r="J2321" i="1"/>
  <c r="G2322" i="1"/>
  <c r="H2322" i="1"/>
  <c r="I2322" i="1"/>
  <c r="J2322" i="1"/>
  <c r="G2323" i="1"/>
  <c r="H2323" i="1"/>
  <c r="I2323" i="1"/>
  <c r="J2323" i="1"/>
  <c r="G2324" i="1"/>
  <c r="H2324" i="1"/>
  <c r="I2324" i="1"/>
  <c r="J2324" i="1"/>
  <c r="G2325" i="1"/>
  <c r="H2325" i="1"/>
  <c r="I2325" i="1"/>
  <c r="J2325" i="1"/>
  <c r="G2326" i="1"/>
  <c r="H2326" i="1"/>
  <c r="I2326" i="1"/>
  <c r="J2326" i="1"/>
  <c r="G2327" i="1"/>
  <c r="H2327" i="1"/>
  <c r="I2327" i="1"/>
  <c r="J2327" i="1"/>
  <c r="G2328" i="1"/>
  <c r="H2328" i="1"/>
  <c r="I2328" i="1"/>
  <c r="J2328" i="1"/>
  <c r="G2329" i="1"/>
  <c r="H2329" i="1"/>
  <c r="I2329" i="1"/>
  <c r="J2329" i="1"/>
  <c r="G2330" i="1"/>
  <c r="H2330" i="1"/>
  <c r="I2330" i="1"/>
  <c r="J2330" i="1"/>
  <c r="G2331" i="1"/>
  <c r="H2331" i="1"/>
  <c r="I2331" i="1"/>
  <c r="J2331" i="1"/>
  <c r="G2332" i="1"/>
  <c r="H2332" i="1"/>
  <c r="I2332" i="1"/>
  <c r="J2332" i="1"/>
  <c r="G2333" i="1"/>
  <c r="H2333" i="1"/>
  <c r="I2333" i="1"/>
  <c r="J2333" i="1"/>
  <c r="G2334" i="1"/>
  <c r="H2334" i="1"/>
  <c r="I2334" i="1"/>
  <c r="J2334" i="1"/>
  <c r="G2335" i="1"/>
  <c r="H2335" i="1"/>
  <c r="I2335" i="1"/>
  <c r="J2335" i="1"/>
  <c r="G2336" i="1"/>
  <c r="H2336" i="1"/>
  <c r="I2336" i="1"/>
  <c r="J2336" i="1"/>
  <c r="G2337" i="1"/>
  <c r="H2337" i="1"/>
  <c r="I2337" i="1"/>
  <c r="J2337" i="1"/>
  <c r="G2338" i="1"/>
  <c r="H2338" i="1"/>
  <c r="I2338" i="1"/>
  <c r="J2338" i="1"/>
  <c r="G2339" i="1"/>
  <c r="H2339" i="1"/>
  <c r="I2339" i="1"/>
  <c r="J2339" i="1"/>
  <c r="G2340" i="1"/>
  <c r="H2340" i="1"/>
  <c r="I2340" i="1"/>
  <c r="J2340" i="1"/>
  <c r="G2341" i="1"/>
  <c r="H2341" i="1"/>
  <c r="I2341" i="1"/>
  <c r="J2341" i="1"/>
  <c r="G2342" i="1"/>
  <c r="H2342" i="1"/>
  <c r="I2342" i="1"/>
  <c r="J2342" i="1"/>
  <c r="G2343" i="1"/>
  <c r="H2343" i="1"/>
  <c r="I2343" i="1"/>
  <c r="J2343" i="1"/>
  <c r="G2344" i="1"/>
  <c r="H2344" i="1"/>
  <c r="I2344" i="1"/>
  <c r="J2344" i="1"/>
  <c r="G2345" i="1"/>
  <c r="H2345" i="1"/>
  <c r="I2345" i="1"/>
  <c r="J2345" i="1"/>
  <c r="G2346" i="1"/>
  <c r="H2346" i="1"/>
  <c r="I2346" i="1"/>
  <c r="J2346" i="1"/>
  <c r="G2347" i="1"/>
  <c r="H2347" i="1"/>
  <c r="I2347" i="1"/>
  <c r="J2347" i="1"/>
  <c r="G2348" i="1"/>
  <c r="H2348" i="1"/>
  <c r="I2348" i="1"/>
  <c r="J2348" i="1"/>
  <c r="G2349" i="1"/>
  <c r="H2349" i="1"/>
  <c r="I2349" i="1"/>
  <c r="J2349" i="1"/>
  <c r="G2350" i="1"/>
  <c r="H2350" i="1"/>
  <c r="I2350" i="1"/>
  <c r="J2350" i="1"/>
  <c r="G2351" i="1"/>
  <c r="H2351" i="1"/>
  <c r="I2351" i="1"/>
  <c r="J2351" i="1"/>
  <c r="G2352" i="1"/>
  <c r="H2352" i="1"/>
  <c r="I2352" i="1"/>
  <c r="J2352" i="1"/>
  <c r="G2353" i="1"/>
  <c r="H2353" i="1"/>
  <c r="I2353" i="1"/>
  <c r="J2353" i="1"/>
  <c r="G2354" i="1"/>
  <c r="H2354" i="1"/>
  <c r="I2354" i="1"/>
  <c r="J2354" i="1"/>
  <c r="G2355" i="1"/>
  <c r="H2355" i="1"/>
  <c r="I2355" i="1"/>
  <c r="J2355" i="1"/>
  <c r="G2356" i="1"/>
  <c r="H2356" i="1"/>
  <c r="I2356" i="1"/>
  <c r="J2356" i="1"/>
  <c r="G2357" i="1"/>
  <c r="H2357" i="1"/>
  <c r="I2357" i="1"/>
  <c r="J2357" i="1"/>
  <c r="G2358" i="1"/>
  <c r="H2358" i="1"/>
  <c r="I2358" i="1"/>
  <c r="J2358" i="1"/>
  <c r="G2359" i="1"/>
  <c r="H2359" i="1"/>
  <c r="I2359" i="1"/>
  <c r="J2359" i="1"/>
  <c r="G2360" i="1"/>
  <c r="H2360" i="1"/>
  <c r="I2360" i="1"/>
  <c r="J2360" i="1"/>
  <c r="G2361" i="1"/>
  <c r="H2361" i="1"/>
  <c r="I2361" i="1"/>
  <c r="J2361" i="1"/>
  <c r="G2362" i="1"/>
  <c r="H2362" i="1"/>
  <c r="I2362" i="1"/>
  <c r="J2362" i="1"/>
  <c r="G2363" i="1"/>
  <c r="H2363" i="1"/>
  <c r="I2363" i="1"/>
  <c r="J2363" i="1"/>
  <c r="G2364" i="1"/>
  <c r="H2364" i="1"/>
  <c r="I2364" i="1"/>
  <c r="J2364" i="1"/>
  <c r="G2365" i="1"/>
  <c r="H2365" i="1"/>
  <c r="I2365" i="1"/>
  <c r="J2365" i="1"/>
  <c r="G2366" i="1"/>
  <c r="H2366" i="1"/>
  <c r="I2366" i="1"/>
  <c r="J2366" i="1"/>
  <c r="G2367" i="1"/>
  <c r="H2367" i="1"/>
  <c r="I2367" i="1"/>
  <c r="J2367" i="1"/>
  <c r="G2368" i="1"/>
  <c r="H2368" i="1"/>
  <c r="I2368" i="1"/>
  <c r="J2368" i="1"/>
  <c r="G2369" i="1"/>
  <c r="H2369" i="1"/>
  <c r="I2369" i="1"/>
  <c r="J2369" i="1"/>
  <c r="G2370" i="1"/>
  <c r="H2370" i="1"/>
  <c r="I2370" i="1"/>
  <c r="J2370" i="1"/>
  <c r="G2371" i="1"/>
  <c r="H2371" i="1"/>
  <c r="I2371" i="1"/>
  <c r="J2371" i="1"/>
  <c r="G2372" i="1"/>
  <c r="H2372" i="1"/>
  <c r="I2372" i="1"/>
  <c r="J2372" i="1"/>
  <c r="G2373" i="1"/>
  <c r="H2373" i="1"/>
  <c r="I2373" i="1"/>
  <c r="J2373" i="1"/>
  <c r="G2374" i="1"/>
  <c r="H2374" i="1"/>
  <c r="I2374" i="1"/>
  <c r="J2374" i="1"/>
  <c r="G2375" i="1"/>
  <c r="H2375" i="1"/>
  <c r="I2375" i="1"/>
  <c r="J2375" i="1"/>
  <c r="G2376" i="1"/>
  <c r="H2376" i="1"/>
  <c r="I2376" i="1"/>
  <c r="J2376" i="1"/>
  <c r="G2377" i="1"/>
  <c r="H2377" i="1"/>
  <c r="I2377" i="1"/>
  <c r="J2377" i="1"/>
  <c r="G2378" i="1"/>
  <c r="H2378" i="1"/>
  <c r="I2378" i="1"/>
  <c r="J2378" i="1"/>
  <c r="G2379" i="1"/>
  <c r="H2379" i="1"/>
  <c r="I2379" i="1"/>
  <c r="J2379" i="1"/>
  <c r="G2380" i="1"/>
  <c r="H2380" i="1"/>
  <c r="I2380" i="1"/>
  <c r="J2380" i="1"/>
  <c r="G2381" i="1"/>
  <c r="H2381" i="1"/>
  <c r="I2381" i="1"/>
  <c r="J2381" i="1"/>
  <c r="G2382" i="1"/>
  <c r="H2382" i="1"/>
  <c r="I2382" i="1"/>
  <c r="J2382" i="1"/>
  <c r="G2383" i="1"/>
  <c r="H2383" i="1"/>
  <c r="I2383" i="1"/>
  <c r="J2383" i="1"/>
  <c r="G2384" i="1"/>
  <c r="H2384" i="1"/>
  <c r="I2384" i="1"/>
  <c r="J2384" i="1"/>
  <c r="G2385" i="1"/>
  <c r="H2385" i="1"/>
  <c r="I2385" i="1"/>
  <c r="J2385" i="1"/>
  <c r="G2386" i="1"/>
  <c r="H2386" i="1"/>
  <c r="I2386" i="1"/>
  <c r="J2386" i="1"/>
  <c r="G2387" i="1"/>
  <c r="H2387" i="1"/>
  <c r="I2387" i="1"/>
  <c r="J2387" i="1"/>
  <c r="G2388" i="1"/>
  <c r="H2388" i="1"/>
  <c r="I2388" i="1"/>
  <c r="J2388" i="1"/>
  <c r="G2389" i="1"/>
  <c r="H2389" i="1"/>
  <c r="I2389" i="1"/>
  <c r="J2389" i="1"/>
  <c r="G2390" i="1"/>
  <c r="H2390" i="1"/>
  <c r="I2390" i="1"/>
  <c r="J2390" i="1"/>
  <c r="G2391" i="1"/>
  <c r="H2391" i="1"/>
  <c r="I2391" i="1"/>
  <c r="J2391" i="1"/>
  <c r="G2392" i="1"/>
  <c r="H2392" i="1"/>
  <c r="I2392" i="1"/>
  <c r="J2392" i="1"/>
  <c r="G2393" i="1"/>
  <c r="H2393" i="1"/>
  <c r="I2393" i="1"/>
  <c r="J2393" i="1"/>
  <c r="G2394" i="1"/>
  <c r="H2394" i="1"/>
  <c r="I2394" i="1"/>
  <c r="J2394" i="1"/>
  <c r="G2395" i="1"/>
  <c r="H2395" i="1"/>
  <c r="I2395" i="1"/>
  <c r="J2395" i="1"/>
  <c r="G2396" i="1"/>
  <c r="H2396" i="1"/>
  <c r="I2396" i="1"/>
  <c r="J2396" i="1"/>
  <c r="G2397" i="1"/>
  <c r="H2397" i="1"/>
  <c r="I2397" i="1"/>
  <c r="J2397" i="1"/>
  <c r="G2398" i="1"/>
  <c r="H2398" i="1"/>
  <c r="I2398" i="1"/>
  <c r="J2398" i="1"/>
  <c r="G2399" i="1"/>
  <c r="H2399" i="1"/>
  <c r="I2399" i="1"/>
  <c r="J2399" i="1"/>
  <c r="G2400" i="1"/>
  <c r="H2400" i="1"/>
  <c r="I2400" i="1"/>
  <c r="J2400" i="1"/>
  <c r="G2401" i="1"/>
  <c r="H2401" i="1"/>
  <c r="I2401" i="1"/>
  <c r="J2401" i="1"/>
  <c r="G2402" i="1"/>
  <c r="H2402" i="1"/>
  <c r="I2402" i="1"/>
  <c r="J2402" i="1"/>
  <c r="G2403" i="1"/>
  <c r="H2403" i="1"/>
  <c r="I2403" i="1"/>
  <c r="J2403" i="1"/>
  <c r="G2404" i="1"/>
  <c r="H2404" i="1"/>
  <c r="I2404" i="1"/>
  <c r="J2404" i="1"/>
  <c r="G2405" i="1"/>
  <c r="H2405" i="1"/>
  <c r="I2405" i="1"/>
  <c r="J2405" i="1"/>
  <c r="G2406" i="1"/>
  <c r="H2406" i="1"/>
  <c r="I2406" i="1"/>
  <c r="J2406" i="1"/>
  <c r="G2407" i="1"/>
  <c r="H2407" i="1"/>
  <c r="I2407" i="1"/>
  <c r="J2407" i="1"/>
  <c r="G2408" i="1"/>
  <c r="H2408" i="1"/>
  <c r="I2408" i="1"/>
  <c r="J2408" i="1"/>
  <c r="G2409" i="1"/>
  <c r="H2409" i="1"/>
  <c r="I2409" i="1"/>
  <c r="J2409" i="1"/>
  <c r="G2410" i="1"/>
  <c r="H2410" i="1"/>
  <c r="I2410" i="1"/>
  <c r="J2410" i="1"/>
  <c r="G2411" i="1"/>
  <c r="H2411" i="1"/>
  <c r="I2411" i="1"/>
  <c r="J2411" i="1"/>
  <c r="G2412" i="1"/>
  <c r="H2412" i="1"/>
  <c r="I2412" i="1"/>
  <c r="J2412" i="1"/>
  <c r="G2413" i="1"/>
  <c r="H2413" i="1"/>
  <c r="I2413" i="1"/>
  <c r="J2413" i="1"/>
  <c r="G2414" i="1"/>
  <c r="H2414" i="1"/>
  <c r="I2414" i="1"/>
  <c r="J2414" i="1"/>
  <c r="G2415" i="1"/>
  <c r="H2415" i="1"/>
  <c r="I2415" i="1"/>
  <c r="J2415" i="1"/>
  <c r="G2416" i="1"/>
  <c r="H2416" i="1"/>
  <c r="I2416" i="1"/>
  <c r="J2416" i="1"/>
  <c r="G2417" i="1"/>
  <c r="H2417" i="1"/>
  <c r="I2417" i="1"/>
  <c r="J2417" i="1"/>
  <c r="G2418" i="1"/>
  <c r="H2418" i="1"/>
  <c r="I2418" i="1"/>
  <c r="J2418" i="1"/>
  <c r="G2419" i="1"/>
  <c r="H2419" i="1"/>
  <c r="I2419" i="1"/>
  <c r="J2419" i="1"/>
  <c r="G2420" i="1"/>
  <c r="H2420" i="1"/>
  <c r="I2420" i="1"/>
  <c r="J2420" i="1"/>
  <c r="G2421" i="1"/>
  <c r="H2421" i="1"/>
  <c r="I2421" i="1"/>
  <c r="J2421" i="1"/>
  <c r="G2422" i="1"/>
  <c r="H2422" i="1"/>
  <c r="I2422" i="1"/>
  <c r="J2422" i="1"/>
  <c r="G2423" i="1"/>
  <c r="H2423" i="1"/>
  <c r="I2423" i="1"/>
  <c r="J2423" i="1"/>
  <c r="G2424" i="1"/>
  <c r="H2424" i="1"/>
  <c r="I2424" i="1"/>
  <c r="J2424" i="1"/>
  <c r="G2425" i="1"/>
  <c r="H2425" i="1"/>
  <c r="I2425" i="1"/>
  <c r="J2425" i="1"/>
  <c r="G2426" i="1"/>
  <c r="H2426" i="1"/>
  <c r="I2426" i="1"/>
  <c r="J2426" i="1"/>
  <c r="G2427" i="1"/>
  <c r="H2427" i="1"/>
  <c r="I2427" i="1"/>
  <c r="J2427" i="1"/>
  <c r="G2428" i="1"/>
  <c r="H2428" i="1"/>
  <c r="I2428" i="1"/>
  <c r="J2428" i="1"/>
  <c r="G2429" i="1"/>
  <c r="H2429" i="1"/>
  <c r="I2429" i="1"/>
  <c r="J2429" i="1"/>
  <c r="G2430" i="1"/>
  <c r="H2430" i="1"/>
  <c r="I2430" i="1"/>
  <c r="J2430" i="1"/>
  <c r="G2431" i="1"/>
  <c r="H2431" i="1"/>
  <c r="I2431" i="1"/>
  <c r="J2431" i="1"/>
  <c r="G2432" i="1"/>
  <c r="H2432" i="1"/>
  <c r="I2432" i="1"/>
  <c r="J2432" i="1"/>
  <c r="G2433" i="1"/>
  <c r="H2433" i="1"/>
  <c r="I2433" i="1"/>
  <c r="J2433" i="1"/>
  <c r="G2434" i="1"/>
  <c r="H2434" i="1"/>
  <c r="I2434" i="1"/>
  <c r="J2434" i="1"/>
  <c r="G2435" i="1"/>
  <c r="H2435" i="1"/>
  <c r="I2435" i="1"/>
  <c r="J2435" i="1"/>
  <c r="G2436" i="1"/>
  <c r="H2436" i="1"/>
  <c r="I2436" i="1"/>
  <c r="J2436" i="1"/>
  <c r="G2437" i="1"/>
  <c r="H2437" i="1"/>
  <c r="I2437" i="1"/>
  <c r="J2437" i="1"/>
  <c r="G2438" i="1"/>
  <c r="H2438" i="1"/>
  <c r="I2438" i="1"/>
  <c r="J2438" i="1"/>
  <c r="G2439" i="1"/>
  <c r="H2439" i="1"/>
  <c r="I2439" i="1"/>
  <c r="J2439" i="1"/>
  <c r="G2440" i="1"/>
  <c r="H2440" i="1"/>
  <c r="I2440" i="1"/>
  <c r="J2440" i="1"/>
  <c r="G2441" i="1"/>
  <c r="H2441" i="1"/>
  <c r="I2441" i="1"/>
  <c r="J2441" i="1"/>
  <c r="G2442" i="1"/>
  <c r="H2442" i="1"/>
  <c r="I2442" i="1"/>
  <c r="J2442" i="1"/>
  <c r="G2443" i="1"/>
  <c r="H2443" i="1"/>
  <c r="I2443" i="1"/>
  <c r="J2443" i="1"/>
  <c r="G2444" i="1"/>
  <c r="H2444" i="1"/>
  <c r="I2444" i="1"/>
  <c r="J2444" i="1"/>
  <c r="G2445" i="1"/>
  <c r="H2445" i="1"/>
  <c r="I2445" i="1"/>
  <c r="J2445" i="1"/>
  <c r="G2446" i="1"/>
  <c r="H2446" i="1"/>
  <c r="I2446" i="1"/>
  <c r="J2446" i="1"/>
  <c r="G2447" i="1"/>
  <c r="H2447" i="1"/>
  <c r="I2447" i="1"/>
  <c r="J2447" i="1"/>
  <c r="G2448" i="1"/>
  <c r="H2448" i="1"/>
  <c r="I2448" i="1"/>
  <c r="J2448" i="1"/>
  <c r="G2449" i="1"/>
  <c r="H2449" i="1"/>
  <c r="I2449" i="1"/>
  <c r="J2449" i="1"/>
  <c r="G2450" i="1"/>
  <c r="H2450" i="1"/>
  <c r="I2450" i="1"/>
  <c r="J2450" i="1"/>
  <c r="G2451" i="1"/>
  <c r="H2451" i="1"/>
  <c r="I2451" i="1"/>
  <c r="J2451" i="1"/>
  <c r="G2452" i="1"/>
  <c r="H2452" i="1"/>
  <c r="I2452" i="1"/>
  <c r="J2452" i="1"/>
  <c r="G2453" i="1"/>
  <c r="H2453" i="1"/>
  <c r="I2453" i="1"/>
  <c r="J2453" i="1"/>
  <c r="G2454" i="1"/>
  <c r="H2454" i="1"/>
  <c r="I2454" i="1"/>
  <c r="J2454" i="1"/>
  <c r="G2455" i="1"/>
  <c r="H2455" i="1"/>
  <c r="I2455" i="1"/>
  <c r="J2455" i="1"/>
  <c r="G2456" i="1"/>
  <c r="H2456" i="1"/>
  <c r="I2456" i="1"/>
  <c r="J2456" i="1"/>
  <c r="G2457" i="1"/>
  <c r="H2457" i="1"/>
  <c r="I2457" i="1"/>
  <c r="J2457" i="1"/>
  <c r="G2458" i="1"/>
  <c r="H2458" i="1"/>
  <c r="I2458" i="1"/>
  <c r="J2458" i="1"/>
  <c r="G2459" i="1"/>
  <c r="H2459" i="1"/>
  <c r="I2459" i="1"/>
  <c r="J2459" i="1"/>
  <c r="G2460" i="1"/>
  <c r="H2460" i="1"/>
  <c r="I2460" i="1"/>
  <c r="J2460" i="1"/>
  <c r="G2461" i="1"/>
  <c r="H2461" i="1"/>
  <c r="I2461" i="1"/>
  <c r="J2461" i="1"/>
  <c r="G2462" i="1"/>
  <c r="H2462" i="1"/>
  <c r="I2462" i="1"/>
  <c r="J2462" i="1"/>
  <c r="G2463" i="1"/>
  <c r="H2463" i="1"/>
  <c r="I2463" i="1"/>
  <c r="J2463" i="1"/>
  <c r="G2464" i="1"/>
  <c r="H2464" i="1"/>
  <c r="I2464" i="1"/>
  <c r="J2464" i="1"/>
  <c r="G2465" i="1"/>
  <c r="H2465" i="1"/>
  <c r="I2465" i="1"/>
  <c r="J2465" i="1"/>
  <c r="G2466" i="1"/>
  <c r="H2466" i="1"/>
  <c r="I2466" i="1"/>
  <c r="J2466" i="1"/>
  <c r="G2467" i="1"/>
  <c r="H2467" i="1"/>
  <c r="I2467" i="1"/>
  <c r="J2467" i="1"/>
  <c r="G2468" i="1"/>
  <c r="H2468" i="1"/>
  <c r="I2468" i="1"/>
  <c r="J2468" i="1"/>
  <c r="G2469" i="1"/>
  <c r="H2469" i="1"/>
  <c r="I2469" i="1"/>
  <c r="J2469" i="1"/>
  <c r="G2470" i="1"/>
  <c r="H2470" i="1"/>
  <c r="I2470" i="1"/>
  <c r="J2470" i="1"/>
  <c r="G2471" i="1"/>
  <c r="H2471" i="1"/>
  <c r="I2471" i="1"/>
  <c r="J2471" i="1"/>
  <c r="G2472" i="1"/>
  <c r="H2472" i="1"/>
  <c r="I2472" i="1"/>
  <c r="J2472" i="1"/>
  <c r="G2473" i="1"/>
  <c r="H2473" i="1"/>
  <c r="I2473" i="1"/>
  <c r="J2473" i="1"/>
  <c r="G2474" i="1"/>
  <c r="H2474" i="1"/>
  <c r="I2474" i="1"/>
  <c r="J2474" i="1"/>
  <c r="G2475" i="1"/>
  <c r="H2475" i="1"/>
  <c r="I2475" i="1"/>
  <c r="J2475" i="1"/>
  <c r="G2476" i="1"/>
  <c r="H2476" i="1"/>
  <c r="I2476" i="1"/>
  <c r="J2476" i="1"/>
  <c r="G2477" i="1"/>
  <c r="H2477" i="1"/>
  <c r="I2477" i="1"/>
  <c r="J2477" i="1"/>
  <c r="G2478" i="1"/>
  <c r="H2478" i="1"/>
  <c r="I2478" i="1"/>
  <c r="J2478" i="1"/>
  <c r="G2479" i="1"/>
  <c r="H2479" i="1"/>
  <c r="I2479" i="1"/>
  <c r="J2479" i="1"/>
  <c r="G2480" i="1"/>
  <c r="H2480" i="1"/>
  <c r="I2480" i="1"/>
  <c r="J2480" i="1"/>
  <c r="G2481" i="1"/>
  <c r="H2481" i="1"/>
  <c r="I2481" i="1"/>
  <c r="J2481" i="1"/>
  <c r="G2482" i="1"/>
  <c r="H2482" i="1"/>
  <c r="I2482" i="1"/>
  <c r="J2482" i="1"/>
  <c r="G2483" i="1"/>
  <c r="H2483" i="1"/>
  <c r="I2483" i="1"/>
  <c r="J2483" i="1"/>
  <c r="G2484" i="1"/>
  <c r="H2484" i="1"/>
  <c r="I2484" i="1"/>
  <c r="J2484" i="1"/>
  <c r="G2485" i="1"/>
  <c r="H2485" i="1"/>
  <c r="I2485" i="1"/>
  <c r="J2485" i="1"/>
  <c r="G2486" i="1"/>
  <c r="H2486" i="1"/>
  <c r="I2486" i="1"/>
  <c r="J2486" i="1"/>
  <c r="G2487" i="1"/>
  <c r="H2487" i="1"/>
  <c r="I2487" i="1"/>
  <c r="J2487" i="1"/>
  <c r="G2488" i="1"/>
  <c r="H2488" i="1"/>
  <c r="I2488" i="1"/>
  <c r="J2488" i="1"/>
  <c r="G2489" i="1"/>
  <c r="H2489" i="1"/>
  <c r="I2489" i="1"/>
  <c r="J2489" i="1"/>
  <c r="G2490" i="1"/>
  <c r="H2490" i="1"/>
  <c r="I2490" i="1"/>
  <c r="J2490" i="1"/>
  <c r="G2491" i="1"/>
  <c r="H2491" i="1"/>
  <c r="I2491" i="1"/>
  <c r="J2491" i="1"/>
  <c r="G2492" i="1"/>
  <c r="H2492" i="1"/>
  <c r="I2492" i="1"/>
  <c r="J2492" i="1"/>
  <c r="G2493" i="1"/>
  <c r="H2493" i="1"/>
  <c r="I2493" i="1"/>
  <c r="J2493" i="1"/>
  <c r="G2494" i="1"/>
  <c r="H2494" i="1"/>
  <c r="I2494" i="1"/>
  <c r="J2494" i="1"/>
  <c r="G2495" i="1"/>
  <c r="H2495" i="1"/>
  <c r="I2495" i="1"/>
  <c r="J2495" i="1"/>
  <c r="G2496" i="1"/>
  <c r="H2496" i="1"/>
  <c r="I2496" i="1"/>
  <c r="J2496" i="1"/>
  <c r="G2497" i="1"/>
  <c r="H2497" i="1"/>
  <c r="I2497" i="1"/>
  <c r="J2497" i="1"/>
  <c r="G2498" i="1"/>
  <c r="H2498" i="1"/>
  <c r="I2498" i="1"/>
  <c r="J2498" i="1"/>
  <c r="G2499" i="1"/>
  <c r="H2499" i="1"/>
  <c r="I2499" i="1"/>
  <c r="J2499" i="1"/>
  <c r="G2500" i="1"/>
  <c r="H2500" i="1"/>
  <c r="I2500" i="1"/>
  <c r="J2500" i="1"/>
  <c r="G2501" i="1"/>
  <c r="H2501" i="1"/>
  <c r="I2501" i="1"/>
  <c r="J2501" i="1"/>
  <c r="G2502" i="1"/>
  <c r="H2502" i="1"/>
  <c r="I2502" i="1"/>
  <c r="J2502" i="1"/>
  <c r="G2503" i="1"/>
  <c r="H2503" i="1"/>
  <c r="I2503" i="1"/>
  <c r="J2503" i="1"/>
  <c r="G2504" i="1"/>
  <c r="H2504" i="1"/>
  <c r="I2504" i="1"/>
  <c r="J2504" i="1"/>
  <c r="G2505" i="1"/>
  <c r="H2505" i="1"/>
  <c r="I2505" i="1"/>
  <c r="J2505" i="1"/>
  <c r="G2506" i="1"/>
  <c r="H2506" i="1"/>
  <c r="I2506" i="1"/>
  <c r="J2506" i="1"/>
  <c r="G2507" i="1"/>
  <c r="H2507" i="1"/>
  <c r="I2507" i="1"/>
  <c r="J2507" i="1"/>
  <c r="G2508" i="1"/>
  <c r="H2508" i="1"/>
  <c r="I2508" i="1"/>
  <c r="J2508" i="1"/>
  <c r="G2509" i="1"/>
  <c r="H2509" i="1"/>
  <c r="I2509" i="1"/>
  <c r="J2509" i="1"/>
  <c r="G2510" i="1"/>
  <c r="H2510" i="1"/>
  <c r="I2510" i="1"/>
  <c r="J2510" i="1"/>
  <c r="G2511" i="1"/>
  <c r="H2511" i="1"/>
  <c r="I2511" i="1"/>
  <c r="J2511" i="1"/>
  <c r="G2512" i="1"/>
  <c r="H2512" i="1"/>
  <c r="I2512" i="1"/>
  <c r="J2512" i="1"/>
  <c r="G2513" i="1"/>
  <c r="H2513" i="1"/>
  <c r="I2513" i="1"/>
  <c r="J2513" i="1"/>
  <c r="G2514" i="1"/>
  <c r="H2514" i="1"/>
  <c r="I2514" i="1"/>
  <c r="J2514" i="1"/>
  <c r="G2515" i="1"/>
  <c r="H2515" i="1"/>
  <c r="I2515" i="1"/>
  <c r="J2515" i="1"/>
  <c r="G2516" i="1"/>
  <c r="H2516" i="1"/>
  <c r="I2516" i="1"/>
  <c r="J2516" i="1"/>
  <c r="G2517" i="1"/>
  <c r="H2517" i="1"/>
  <c r="I2517" i="1"/>
  <c r="J2517" i="1"/>
  <c r="G2518" i="1"/>
  <c r="H2518" i="1"/>
  <c r="I2518" i="1"/>
  <c r="J2518" i="1"/>
  <c r="G2519" i="1"/>
  <c r="H2519" i="1"/>
  <c r="I2519" i="1"/>
  <c r="J2519" i="1"/>
  <c r="G2520" i="1"/>
  <c r="H2520" i="1"/>
  <c r="I2520" i="1"/>
  <c r="J2520" i="1"/>
  <c r="G2521" i="1"/>
  <c r="H2521" i="1"/>
  <c r="I2521" i="1"/>
  <c r="J2521" i="1"/>
  <c r="G2522" i="1"/>
  <c r="H2522" i="1"/>
  <c r="I2522" i="1"/>
  <c r="J2522" i="1"/>
  <c r="G2523" i="1"/>
  <c r="H2523" i="1"/>
  <c r="I2523" i="1"/>
  <c r="J2523" i="1"/>
  <c r="G2524" i="1"/>
  <c r="H2524" i="1"/>
  <c r="I2524" i="1"/>
  <c r="J2524" i="1"/>
  <c r="G2525" i="1"/>
  <c r="H2525" i="1"/>
  <c r="I2525" i="1"/>
  <c r="J2525" i="1"/>
  <c r="G2526" i="1"/>
  <c r="H2526" i="1"/>
  <c r="I2526" i="1"/>
  <c r="J2526" i="1"/>
  <c r="G2527" i="1"/>
  <c r="H2527" i="1"/>
  <c r="I2527" i="1"/>
  <c r="J2527" i="1"/>
  <c r="G2528" i="1"/>
  <c r="H2528" i="1"/>
  <c r="I2528" i="1"/>
  <c r="J2528" i="1"/>
  <c r="G2529" i="1"/>
  <c r="H2529" i="1"/>
  <c r="I2529" i="1"/>
  <c r="J2529" i="1"/>
  <c r="G2530" i="1"/>
  <c r="H2530" i="1"/>
  <c r="I2530" i="1"/>
  <c r="J2530" i="1"/>
  <c r="G2531" i="1"/>
  <c r="H2531" i="1"/>
  <c r="I2531" i="1"/>
  <c r="J2531" i="1"/>
  <c r="G2532" i="1"/>
  <c r="H2532" i="1"/>
  <c r="I2532" i="1"/>
  <c r="J2532" i="1"/>
  <c r="G2533" i="1"/>
  <c r="H2533" i="1"/>
  <c r="I2533" i="1"/>
  <c r="J2533" i="1"/>
  <c r="G2534" i="1"/>
  <c r="H2534" i="1"/>
  <c r="I2534" i="1"/>
  <c r="J2534" i="1"/>
  <c r="G2535" i="1"/>
  <c r="H2535" i="1"/>
  <c r="I2535" i="1"/>
  <c r="J2535" i="1"/>
  <c r="G2536" i="1"/>
  <c r="H2536" i="1"/>
  <c r="I2536" i="1"/>
  <c r="J2536" i="1"/>
  <c r="G2537" i="1"/>
  <c r="H2537" i="1"/>
  <c r="I2537" i="1"/>
  <c r="J2537" i="1"/>
  <c r="G2538" i="1"/>
  <c r="H2538" i="1"/>
  <c r="I2538" i="1"/>
  <c r="J2538" i="1"/>
  <c r="G2539" i="1"/>
  <c r="H2539" i="1"/>
  <c r="I2539" i="1"/>
  <c r="J2539" i="1"/>
  <c r="G2540" i="1"/>
  <c r="H2540" i="1"/>
  <c r="I2540" i="1"/>
  <c r="J2540" i="1"/>
  <c r="G2541" i="1"/>
  <c r="H2541" i="1"/>
  <c r="I2541" i="1"/>
  <c r="J2541" i="1"/>
  <c r="G2542" i="1"/>
  <c r="H2542" i="1"/>
  <c r="I2542" i="1"/>
  <c r="J2542" i="1"/>
  <c r="G2543" i="1"/>
  <c r="H2543" i="1"/>
  <c r="I2543" i="1"/>
  <c r="J2543" i="1"/>
  <c r="G2544" i="1"/>
  <c r="H2544" i="1"/>
  <c r="I2544" i="1"/>
  <c r="J2544" i="1"/>
  <c r="G2545" i="1"/>
  <c r="H2545" i="1"/>
  <c r="I2545" i="1"/>
  <c r="J2545" i="1"/>
  <c r="G2546" i="1"/>
  <c r="H2546" i="1"/>
  <c r="I2546" i="1"/>
  <c r="J2546" i="1"/>
  <c r="G2547" i="1"/>
  <c r="H2547" i="1"/>
  <c r="I2547" i="1"/>
  <c r="J2547" i="1"/>
  <c r="G2548" i="1"/>
  <c r="H2548" i="1"/>
  <c r="I2548" i="1"/>
  <c r="J2548" i="1"/>
  <c r="G2549" i="1"/>
  <c r="H2549" i="1"/>
  <c r="I2549" i="1"/>
  <c r="J2549" i="1"/>
  <c r="G2550" i="1"/>
  <c r="H2550" i="1"/>
  <c r="I2550" i="1"/>
  <c r="J2550" i="1"/>
  <c r="G2551" i="1"/>
  <c r="H2551" i="1"/>
  <c r="I2551" i="1"/>
  <c r="J2551" i="1"/>
  <c r="G2552" i="1"/>
  <c r="H2552" i="1"/>
  <c r="I2552" i="1"/>
  <c r="J2552" i="1"/>
  <c r="G2553" i="1"/>
  <c r="H2553" i="1"/>
  <c r="I2553" i="1"/>
  <c r="J2553" i="1"/>
  <c r="G2554" i="1"/>
  <c r="H2554" i="1"/>
  <c r="I2554" i="1"/>
  <c r="J2554" i="1"/>
  <c r="G2555" i="1"/>
  <c r="H2555" i="1"/>
  <c r="I2555" i="1"/>
  <c r="J2555" i="1"/>
  <c r="G2556" i="1"/>
  <c r="H2556" i="1"/>
  <c r="I2556" i="1"/>
  <c r="J2556" i="1"/>
  <c r="G2557" i="1"/>
  <c r="H2557" i="1"/>
  <c r="I2557" i="1"/>
  <c r="J2557" i="1"/>
  <c r="G2558" i="1"/>
  <c r="H2558" i="1"/>
  <c r="I2558" i="1"/>
  <c r="J2558" i="1"/>
  <c r="G2559" i="1"/>
  <c r="H2559" i="1"/>
  <c r="I2559" i="1"/>
  <c r="J2559" i="1"/>
  <c r="G2560" i="1"/>
  <c r="H2560" i="1"/>
  <c r="I2560" i="1"/>
  <c r="J2560" i="1"/>
  <c r="G2561" i="1"/>
  <c r="H2561" i="1"/>
  <c r="I2561" i="1"/>
  <c r="J2561" i="1"/>
  <c r="G2562" i="1"/>
  <c r="H2562" i="1"/>
  <c r="I2562" i="1"/>
  <c r="J2562" i="1"/>
  <c r="G2563" i="1"/>
  <c r="H2563" i="1"/>
  <c r="I2563" i="1"/>
  <c r="J2563" i="1"/>
  <c r="G2564" i="1"/>
  <c r="H2564" i="1"/>
  <c r="I2564" i="1"/>
  <c r="J2564" i="1"/>
  <c r="G2565" i="1"/>
  <c r="H2565" i="1"/>
  <c r="I2565" i="1"/>
  <c r="J2565" i="1"/>
  <c r="G2566" i="1"/>
  <c r="H2566" i="1"/>
  <c r="I2566" i="1"/>
  <c r="J2566" i="1"/>
  <c r="G2567" i="1"/>
  <c r="H2567" i="1"/>
  <c r="I2567" i="1"/>
  <c r="J2567" i="1"/>
  <c r="G2568" i="1"/>
  <c r="H2568" i="1"/>
  <c r="I2568" i="1"/>
  <c r="J2568" i="1"/>
  <c r="G2569" i="1"/>
  <c r="H2569" i="1"/>
  <c r="I2569" i="1"/>
  <c r="J2569" i="1"/>
  <c r="G2570" i="1"/>
  <c r="H2570" i="1"/>
  <c r="I2570" i="1"/>
  <c r="J2570" i="1"/>
  <c r="G2571" i="1"/>
  <c r="H2571" i="1"/>
  <c r="I2571" i="1"/>
  <c r="J2571" i="1"/>
  <c r="G2572" i="1"/>
  <c r="H2572" i="1"/>
  <c r="I2572" i="1"/>
  <c r="J2572" i="1"/>
  <c r="G2573" i="1"/>
  <c r="H2573" i="1"/>
  <c r="I2573" i="1"/>
  <c r="J2573" i="1"/>
  <c r="G2574" i="1"/>
  <c r="H2574" i="1"/>
  <c r="I2574" i="1"/>
  <c r="J2574" i="1"/>
  <c r="G2575" i="1"/>
  <c r="H2575" i="1"/>
  <c r="I2575" i="1"/>
  <c r="J2575" i="1"/>
  <c r="G2576" i="1"/>
  <c r="H2576" i="1"/>
  <c r="I2576" i="1"/>
  <c r="J2576" i="1"/>
  <c r="G2577" i="1"/>
  <c r="H2577" i="1"/>
  <c r="I2577" i="1"/>
  <c r="J2577" i="1"/>
  <c r="G2578" i="1"/>
  <c r="H2578" i="1"/>
  <c r="I2578" i="1"/>
  <c r="J2578" i="1"/>
  <c r="G2579" i="1"/>
  <c r="H2579" i="1"/>
  <c r="I2579" i="1"/>
  <c r="J2579" i="1"/>
  <c r="G2580" i="1"/>
  <c r="H2580" i="1"/>
  <c r="I2580" i="1"/>
  <c r="J2580" i="1"/>
  <c r="G2581" i="1"/>
  <c r="H2581" i="1"/>
  <c r="I2581" i="1"/>
  <c r="J2581" i="1"/>
  <c r="G2582" i="1"/>
  <c r="H2582" i="1"/>
  <c r="I2582" i="1"/>
  <c r="J2582" i="1"/>
  <c r="G2583" i="1"/>
  <c r="H2583" i="1"/>
  <c r="I2583" i="1"/>
  <c r="J2583" i="1"/>
  <c r="G2584" i="1"/>
  <c r="H2584" i="1"/>
  <c r="I2584" i="1"/>
  <c r="J2584" i="1"/>
  <c r="G2585" i="1"/>
  <c r="H2585" i="1"/>
  <c r="I2585" i="1"/>
  <c r="J2585" i="1"/>
  <c r="G2586" i="1"/>
  <c r="H2586" i="1"/>
  <c r="I2586" i="1"/>
  <c r="J2586" i="1"/>
  <c r="G2587" i="1"/>
  <c r="H2587" i="1"/>
  <c r="I2587" i="1"/>
  <c r="J2587" i="1"/>
  <c r="G2588" i="1"/>
  <c r="H2588" i="1"/>
  <c r="I2588" i="1"/>
  <c r="J2588" i="1"/>
  <c r="G2589" i="1"/>
  <c r="H2589" i="1"/>
  <c r="I2589" i="1"/>
  <c r="J2589" i="1"/>
  <c r="G2590" i="1"/>
  <c r="H2590" i="1"/>
  <c r="I2590" i="1"/>
  <c r="J2590" i="1"/>
  <c r="G2591" i="1"/>
  <c r="H2591" i="1"/>
  <c r="I2591" i="1"/>
  <c r="J2591" i="1"/>
  <c r="G2592" i="1"/>
  <c r="H2592" i="1"/>
  <c r="I2592" i="1"/>
  <c r="J2592" i="1"/>
  <c r="G2593" i="1"/>
  <c r="H2593" i="1"/>
  <c r="I2593" i="1"/>
  <c r="J2593" i="1"/>
  <c r="G2594" i="1"/>
  <c r="H2594" i="1"/>
  <c r="I2594" i="1"/>
  <c r="J2594" i="1"/>
  <c r="G2595" i="1"/>
  <c r="H2595" i="1"/>
  <c r="I2595" i="1"/>
  <c r="J2595" i="1"/>
  <c r="G2596" i="1"/>
  <c r="H2596" i="1"/>
  <c r="I2596" i="1"/>
  <c r="J2596" i="1"/>
  <c r="G2597" i="1"/>
  <c r="H2597" i="1"/>
  <c r="I2597" i="1"/>
  <c r="J2597" i="1"/>
  <c r="G2598" i="1"/>
  <c r="H2598" i="1"/>
  <c r="I2598" i="1"/>
  <c r="J2598" i="1"/>
  <c r="G2599" i="1"/>
  <c r="H2599" i="1"/>
  <c r="I2599" i="1"/>
  <c r="J2599" i="1"/>
  <c r="G2600" i="1"/>
  <c r="H2600" i="1"/>
  <c r="I2600" i="1"/>
  <c r="J2600" i="1"/>
  <c r="G2601" i="1"/>
  <c r="H2601" i="1"/>
  <c r="I2601" i="1"/>
  <c r="J2601" i="1"/>
  <c r="G2602" i="1"/>
  <c r="H2602" i="1"/>
  <c r="I2602" i="1"/>
  <c r="J2602" i="1"/>
  <c r="G2603" i="1"/>
  <c r="H2603" i="1"/>
  <c r="I2603" i="1"/>
  <c r="J2603" i="1"/>
  <c r="G2604" i="1"/>
  <c r="H2604" i="1"/>
  <c r="I2604" i="1"/>
  <c r="J2604" i="1"/>
  <c r="G2605" i="1"/>
  <c r="H2605" i="1"/>
  <c r="I2605" i="1"/>
  <c r="J2605" i="1"/>
  <c r="G2606" i="1"/>
  <c r="H2606" i="1"/>
  <c r="I2606" i="1"/>
  <c r="J2606" i="1"/>
  <c r="G2607" i="1"/>
  <c r="H2607" i="1"/>
  <c r="I2607" i="1"/>
  <c r="J2607" i="1"/>
  <c r="G2608" i="1"/>
  <c r="H2608" i="1"/>
  <c r="I2608" i="1"/>
  <c r="J2608" i="1"/>
  <c r="G2609" i="1"/>
  <c r="H2609" i="1"/>
  <c r="I2609" i="1"/>
  <c r="J2609" i="1"/>
  <c r="G2610" i="1"/>
  <c r="H2610" i="1"/>
  <c r="I2610" i="1"/>
  <c r="J2610" i="1"/>
  <c r="G2611" i="1"/>
  <c r="H2611" i="1"/>
  <c r="I2611" i="1"/>
  <c r="J2611" i="1"/>
  <c r="G2612" i="1"/>
  <c r="H2612" i="1"/>
  <c r="I2612" i="1"/>
  <c r="J2612" i="1"/>
  <c r="G2613" i="1"/>
  <c r="H2613" i="1"/>
  <c r="I2613" i="1"/>
  <c r="J2613" i="1"/>
  <c r="G2614" i="1"/>
  <c r="H2614" i="1"/>
  <c r="I2614" i="1"/>
  <c r="J2614" i="1"/>
  <c r="G2615" i="1"/>
  <c r="H2615" i="1"/>
  <c r="I2615" i="1"/>
  <c r="J2615" i="1"/>
  <c r="G2616" i="1"/>
  <c r="H2616" i="1"/>
  <c r="I2616" i="1"/>
  <c r="J2616" i="1"/>
  <c r="G2617" i="1"/>
  <c r="H2617" i="1"/>
  <c r="I2617" i="1"/>
  <c r="J2617" i="1"/>
  <c r="G2618" i="1"/>
  <c r="H2618" i="1"/>
  <c r="I2618" i="1"/>
  <c r="J2618" i="1"/>
  <c r="G2619" i="1"/>
  <c r="H2619" i="1"/>
  <c r="I2619" i="1"/>
  <c r="J2619" i="1"/>
  <c r="G2620" i="1"/>
  <c r="H2620" i="1"/>
  <c r="I2620" i="1"/>
  <c r="J2620" i="1"/>
  <c r="G2621" i="1"/>
  <c r="H2621" i="1"/>
  <c r="I2621" i="1"/>
  <c r="J2621" i="1"/>
  <c r="G2622" i="1"/>
  <c r="H2622" i="1"/>
  <c r="I2622" i="1"/>
  <c r="J2622" i="1"/>
  <c r="G2623" i="1"/>
  <c r="H2623" i="1"/>
  <c r="I2623" i="1"/>
  <c r="J2623" i="1"/>
  <c r="G2624" i="1"/>
  <c r="H2624" i="1"/>
  <c r="I2624" i="1"/>
  <c r="J2624" i="1"/>
  <c r="G2625" i="1"/>
  <c r="H2625" i="1"/>
  <c r="I2625" i="1"/>
  <c r="J2625" i="1"/>
  <c r="G2626" i="1"/>
  <c r="H2626" i="1"/>
  <c r="I2626" i="1"/>
  <c r="J2626" i="1"/>
  <c r="G2627" i="1"/>
  <c r="H2627" i="1"/>
  <c r="I2627" i="1"/>
  <c r="J2627" i="1"/>
  <c r="G2628" i="1"/>
  <c r="H2628" i="1"/>
  <c r="I2628" i="1"/>
  <c r="J2628" i="1"/>
  <c r="G2629" i="1"/>
  <c r="H2629" i="1"/>
  <c r="I2629" i="1"/>
  <c r="J2629" i="1"/>
  <c r="G2630" i="1"/>
  <c r="H2630" i="1"/>
  <c r="I2630" i="1"/>
  <c r="J2630" i="1"/>
  <c r="G2631" i="1"/>
  <c r="H2631" i="1"/>
  <c r="I2631" i="1"/>
  <c r="J2631" i="1"/>
  <c r="G2632" i="1"/>
  <c r="H2632" i="1"/>
  <c r="I2632" i="1"/>
  <c r="J2632" i="1"/>
  <c r="G2633" i="1"/>
  <c r="H2633" i="1"/>
  <c r="I2633" i="1"/>
  <c r="J2633" i="1"/>
  <c r="G2634" i="1"/>
  <c r="H2634" i="1"/>
  <c r="I2634" i="1"/>
  <c r="J2634" i="1"/>
  <c r="G2635" i="1"/>
  <c r="H2635" i="1"/>
  <c r="I2635" i="1"/>
  <c r="J2635" i="1"/>
  <c r="G2636" i="1"/>
  <c r="H2636" i="1"/>
  <c r="I2636" i="1"/>
  <c r="J2636" i="1"/>
  <c r="G2637" i="1"/>
  <c r="H2637" i="1"/>
  <c r="I2637" i="1"/>
  <c r="J2637" i="1"/>
  <c r="G2638" i="1"/>
  <c r="H2638" i="1"/>
  <c r="I2638" i="1"/>
  <c r="J2638" i="1"/>
  <c r="G2639" i="1"/>
  <c r="H2639" i="1"/>
  <c r="I2639" i="1"/>
  <c r="J2639" i="1"/>
  <c r="G2640" i="1"/>
  <c r="H2640" i="1"/>
  <c r="I2640" i="1"/>
  <c r="J2640" i="1"/>
  <c r="G2641" i="1"/>
  <c r="H2641" i="1"/>
  <c r="I2641" i="1"/>
  <c r="J2641" i="1"/>
  <c r="G2642" i="1"/>
  <c r="H2642" i="1"/>
  <c r="I2642" i="1"/>
  <c r="J2642" i="1"/>
  <c r="G2643" i="1"/>
  <c r="H2643" i="1"/>
  <c r="I2643" i="1"/>
  <c r="J2643" i="1"/>
  <c r="G2644" i="1"/>
  <c r="H2644" i="1"/>
  <c r="I2644" i="1"/>
  <c r="J2644" i="1"/>
  <c r="G2645" i="1"/>
  <c r="H2645" i="1"/>
  <c r="I2645" i="1"/>
  <c r="J2645" i="1"/>
  <c r="G2646" i="1"/>
  <c r="H2646" i="1"/>
  <c r="I2646" i="1"/>
  <c r="J2646" i="1"/>
  <c r="G2647" i="1"/>
  <c r="H2647" i="1"/>
  <c r="I2647" i="1"/>
  <c r="J2647" i="1"/>
  <c r="G2648" i="1"/>
  <c r="H2648" i="1"/>
  <c r="I2648" i="1"/>
  <c r="J2648" i="1"/>
  <c r="G2649" i="1"/>
  <c r="H2649" i="1"/>
  <c r="I2649" i="1"/>
  <c r="J2649" i="1"/>
  <c r="G2650" i="1"/>
  <c r="H2650" i="1"/>
  <c r="I2650" i="1"/>
  <c r="J2650" i="1"/>
  <c r="G2651" i="1"/>
  <c r="H2651" i="1"/>
  <c r="I2651" i="1"/>
  <c r="J2651" i="1"/>
  <c r="G2652" i="1"/>
  <c r="H2652" i="1"/>
  <c r="I2652" i="1"/>
  <c r="J2652" i="1"/>
  <c r="G2653" i="1"/>
  <c r="H2653" i="1"/>
  <c r="I2653" i="1"/>
  <c r="J2653" i="1"/>
  <c r="G2654" i="1"/>
  <c r="H2654" i="1"/>
  <c r="I2654" i="1"/>
  <c r="J2654" i="1"/>
  <c r="G2655" i="1"/>
  <c r="H2655" i="1"/>
  <c r="I2655" i="1"/>
  <c r="J2655" i="1"/>
  <c r="G2656" i="1"/>
  <c r="H2656" i="1"/>
  <c r="I2656" i="1"/>
  <c r="J2656" i="1"/>
  <c r="G2657" i="1"/>
  <c r="H2657" i="1"/>
  <c r="I2657" i="1"/>
  <c r="J2657" i="1"/>
  <c r="G2658" i="1"/>
  <c r="H2658" i="1"/>
  <c r="I2658" i="1"/>
  <c r="J2658" i="1"/>
  <c r="G2659" i="1"/>
  <c r="H2659" i="1"/>
  <c r="I2659" i="1"/>
  <c r="J2659" i="1"/>
  <c r="G2660" i="1"/>
  <c r="H2660" i="1"/>
  <c r="I2660" i="1"/>
  <c r="J2660" i="1"/>
  <c r="G2661" i="1"/>
  <c r="H2661" i="1"/>
  <c r="I2661" i="1"/>
  <c r="J2661" i="1"/>
  <c r="G2662" i="1"/>
  <c r="H2662" i="1"/>
  <c r="I2662" i="1"/>
  <c r="J2662" i="1"/>
  <c r="G2663" i="1"/>
  <c r="H2663" i="1"/>
  <c r="I2663" i="1"/>
  <c r="J2663" i="1"/>
  <c r="G2664" i="1"/>
  <c r="H2664" i="1"/>
  <c r="I2664" i="1"/>
  <c r="J2664" i="1"/>
  <c r="G2665" i="1"/>
  <c r="H2665" i="1"/>
  <c r="I2665" i="1"/>
  <c r="J2665" i="1"/>
  <c r="G2666" i="1"/>
  <c r="H2666" i="1"/>
  <c r="I2666" i="1"/>
  <c r="J2666" i="1"/>
  <c r="G2667" i="1"/>
  <c r="H2667" i="1"/>
  <c r="I2667" i="1"/>
  <c r="J2667" i="1"/>
  <c r="G2668" i="1"/>
  <c r="H2668" i="1"/>
  <c r="I2668" i="1"/>
  <c r="J2668" i="1"/>
  <c r="G2669" i="1"/>
  <c r="H2669" i="1"/>
  <c r="I2669" i="1"/>
  <c r="J2669" i="1"/>
  <c r="G2670" i="1"/>
  <c r="H2670" i="1"/>
  <c r="I2670" i="1"/>
  <c r="J2670" i="1"/>
  <c r="G2671" i="1"/>
  <c r="H2671" i="1"/>
  <c r="I2671" i="1"/>
  <c r="J2671" i="1"/>
  <c r="G2672" i="1"/>
  <c r="H2672" i="1"/>
  <c r="I2672" i="1"/>
  <c r="J2672" i="1"/>
  <c r="G2673" i="1"/>
  <c r="H2673" i="1"/>
  <c r="I2673" i="1"/>
  <c r="J2673" i="1"/>
  <c r="G2674" i="1"/>
  <c r="H2674" i="1"/>
  <c r="I2674" i="1"/>
  <c r="J2674" i="1"/>
  <c r="G2675" i="1"/>
  <c r="H2675" i="1"/>
  <c r="I2675" i="1"/>
  <c r="J2675" i="1"/>
  <c r="G2676" i="1"/>
  <c r="H2676" i="1"/>
  <c r="I2676" i="1"/>
  <c r="J2676" i="1"/>
  <c r="G2677" i="1"/>
  <c r="H2677" i="1"/>
  <c r="I2677" i="1"/>
  <c r="J2677" i="1"/>
  <c r="G2678" i="1"/>
  <c r="H2678" i="1"/>
  <c r="I2678" i="1"/>
  <c r="J2678" i="1"/>
  <c r="G2679" i="1"/>
  <c r="H2679" i="1"/>
  <c r="I2679" i="1"/>
  <c r="J2679" i="1"/>
  <c r="G2680" i="1"/>
  <c r="H2680" i="1"/>
  <c r="I2680" i="1"/>
  <c r="J2680" i="1"/>
  <c r="G2681" i="1"/>
  <c r="H2681" i="1"/>
  <c r="I2681" i="1"/>
  <c r="J2681" i="1"/>
  <c r="G2682" i="1"/>
  <c r="H2682" i="1"/>
  <c r="I2682" i="1"/>
  <c r="J2682" i="1"/>
  <c r="G2683" i="1"/>
  <c r="H2683" i="1"/>
  <c r="I2683" i="1"/>
  <c r="J2683" i="1"/>
  <c r="G2684" i="1"/>
  <c r="H2684" i="1"/>
  <c r="I2684" i="1"/>
  <c r="J2684" i="1"/>
  <c r="G2685" i="1"/>
  <c r="H2685" i="1"/>
  <c r="I2685" i="1"/>
  <c r="J2685" i="1"/>
  <c r="G2686" i="1"/>
  <c r="H2686" i="1"/>
  <c r="I2686" i="1"/>
  <c r="J2686" i="1"/>
  <c r="G2687" i="1"/>
  <c r="H2687" i="1"/>
  <c r="I2687" i="1"/>
  <c r="J2687" i="1"/>
  <c r="G2688" i="1"/>
  <c r="H2688" i="1"/>
  <c r="I2688" i="1"/>
  <c r="J2688" i="1"/>
  <c r="G2689" i="1"/>
  <c r="H2689" i="1"/>
  <c r="I2689" i="1"/>
  <c r="J2689" i="1"/>
  <c r="G2690" i="1"/>
  <c r="H2690" i="1"/>
  <c r="I2690" i="1"/>
  <c r="J2690" i="1"/>
  <c r="G2691" i="1"/>
  <c r="H2691" i="1"/>
  <c r="I2691" i="1"/>
  <c r="J2691" i="1"/>
  <c r="G2692" i="1"/>
  <c r="H2692" i="1"/>
  <c r="I2692" i="1"/>
  <c r="J2692" i="1"/>
  <c r="G2693" i="1"/>
  <c r="H2693" i="1"/>
  <c r="I2693" i="1"/>
  <c r="J2693" i="1"/>
  <c r="G2694" i="1"/>
  <c r="H2694" i="1"/>
  <c r="I2694" i="1"/>
  <c r="J2694" i="1"/>
  <c r="G2695" i="1"/>
  <c r="H2695" i="1"/>
  <c r="I2695" i="1"/>
  <c r="J2695" i="1"/>
  <c r="G2696" i="1"/>
  <c r="H2696" i="1"/>
  <c r="I2696" i="1"/>
  <c r="J2696" i="1"/>
  <c r="G2697" i="1"/>
  <c r="H2697" i="1"/>
  <c r="I2697" i="1"/>
  <c r="J2697" i="1"/>
  <c r="G2698" i="1"/>
  <c r="H2698" i="1"/>
  <c r="I2698" i="1"/>
  <c r="J2698" i="1"/>
  <c r="G2699" i="1"/>
  <c r="H2699" i="1"/>
  <c r="I2699" i="1"/>
  <c r="J2699" i="1"/>
  <c r="G2700" i="1"/>
  <c r="H2700" i="1"/>
  <c r="I2700" i="1"/>
  <c r="J2700" i="1"/>
  <c r="G2701" i="1"/>
  <c r="H2701" i="1"/>
  <c r="I2701" i="1"/>
  <c r="J2701" i="1"/>
  <c r="G2702" i="1"/>
  <c r="H2702" i="1"/>
  <c r="I2702" i="1"/>
  <c r="J2702" i="1"/>
  <c r="G2703" i="1"/>
  <c r="H2703" i="1"/>
  <c r="I2703" i="1"/>
  <c r="J2703" i="1"/>
  <c r="G2704" i="1"/>
  <c r="H2704" i="1"/>
  <c r="I2704" i="1"/>
  <c r="J2704" i="1"/>
  <c r="G2705" i="1"/>
  <c r="H2705" i="1"/>
  <c r="I2705" i="1"/>
  <c r="J2705" i="1"/>
  <c r="G2706" i="1"/>
  <c r="H2706" i="1"/>
  <c r="I2706" i="1"/>
  <c r="J2706" i="1"/>
  <c r="G2707" i="1"/>
  <c r="H2707" i="1"/>
  <c r="I2707" i="1"/>
  <c r="J2707" i="1"/>
  <c r="G2708" i="1"/>
  <c r="H2708" i="1"/>
  <c r="I2708" i="1"/>
  <c r="J2708" i="1"/>
  <c r="G2709" i="1"/>
  <c r="H2709" i="1"/>
  <c r="I2709" i="1"/>
  <c r="J2709" i="1"/>
  <c r="G2710" i="1"/>
  <c r="H2710" i="1"/>
  <c r="I2710" i="1"/>
  <c r="J2710" i="1"/>
  <c r="G2711" i="1"/>
  <c r="H2711" i="1"/>
  <c r="I2711" i="1"/>
  <c r="J2711" i="1"/>
  <c r="G2712" i="1"/>
  <c r="H2712" i="1"/>
  <c r="I2712" i="1"/>
  <c r="J2712" i="1"/>
  <c r="G2713" i="1"/>
  <c r="H2713" i="1"/>
  <c r="I2713" i="1"/>
  <c r="J2713" i="1"/>
  <c r="G2714" i="1"/>
  <c r="H2714" i="1"/>
  <c r="I2714" i="1"/>
  <c r="J2714" i="1"/>
  <c r="G2715" i="1"/>
  <c r="H2715" i="1"/>
  <c r="I2715" i="1"/>
  <c r="J2715" i="1"/>
  <c r="G2716" i="1"/>
  <c r="H2716" i="1"/>
  <c r="I2716" i="1"/>
  <c r="J2716" i="1"/>
  <c r="G2717" i="1"/>
  <c r="H2717" i="1"/>
  <c r="I2717" i="1"/>
  <c r="J2717" i="1"/>
  <c r="G2718" i="1"/>
  <c r="H2718" i="1"/>
  <c r="I2718" i="1"/>
  <c r="J2718" i="1"/>
  <c r="G2719" i="1"/>
  <c r="H2719" i="1"/>
  <c r="I2719" i="1"/>
  <c r="J2719" i="1"/>
  <c r="G2720" i="1"/>
  <c r="H2720" i="1"/>
  <c r="I2720" i="1"/>
  <c r="J2720" i="1"/>
  <c r="G2721" i="1"/>
  <c r="H2721" i="1"/>
  <c r="I2721" i="1"/>
  <c r="J2721" i="1"/>
  <c r="G2722" i="1"/>
  <c r="H2722" i="1"/>
  <c r="I2722" i="1"/>
  <c r="J2722" i="1"/>
  <c r="G2723" i="1"/>
  <c r="H2723" i="1"/>
  <c r="I2723" i="1"/>
  <c r="J2723" i="1"/>
  <c r="G2724" i="1"/>
  <c r="H2724" i="1"/>
  <c r="I2724" i="1"/>
  <c r="J2724" i="1"/>
  <c r="G2725" i="1"/>
  <c r="H2725" i="1"/>
  <c r="I2725" i="1"/>
  <c r="J2725" i="1"/>
  <c r="G2726" i="1"/>
  <c r="H2726" i="1"/>
  <c r="I2726" i="1"/>
  <c r="J2726" i="1"/>
  <c r="G2727" i="1"/>
  <c r="H2727" i="1"/>
  <c r="I2727" i="1"/>
  <c r="J2727" i="1"/>
  <c r="G2728" i="1"/>
  <c r="H2728" i="1"/>
  <c r="I2728" i="1"/>
  <c r="J2728" i="1"/>
  <c r="G2729" i="1"/>
  <c r="H2729" i="1"/>
  <c r="I2729" i="1"/>
  <c r="J2729" i="1"/>
  <c r="G2730" i="1"/>
  <c r="H2730" i="1"/>
  <c r="I2730" i="1"/>
  <c r="J2730" i="1"/>
  <c r="G2731" i="1"/>
  <c r="H2731" i="1"/>
  <c r="I2731" i="1"/>
  <c r="J2731" i="1"/>
  <c r="G2732" i="1"/>
  <c r="H2732" i="1"/>
  <c r="I2732" i="1"/>
  <c r="J2732" i="1"/>
  <c r="G2733" i="1"/>
  <c r="H2733" i="1"/>
  <c r="I2733" i="1"/>
  <c r="J2733" i="1"/>
  <c r="G2734" i="1"/>
  <c r="H2734" i="1"/>
  <c r="I2734" i="1"/>
  <c r="J2734" i="1"/>
  <c r="G2735" i="1"/>
  <c r="H2735" i="1"/>
  <c r="I2735" i="1"/>
  <c r="J2735" i="1"/>
  <c r="G2736" i="1"/>
  <c r="H2736" i="1"/>
  <c r="I2736" i="1"/>
  <c r="J2736" i="1"/>
  <c r="G2737" i="1"/>
  <c r="H2737" i="1"/>
  <c r="I2737" i="1"/>
  <c r="J2737" i="1"/>
  <c r="G2738" i="1"/>
  <c r="H2738" i="1"/>
  <c r="I2738" i="1"/>
  <c r="J2738" i="1"/>
  <c r="G2739" i="1"/>
  <c r="H2739" i="1"/>
  <c r="I2739" i="1"/>
  <c r="J2739" i="1"/>
  <c r="G2740" i="1"/>
  <c r="H2740" i="1"/>
  <c r="I2740" i="1"/>
  <c r="J2740" i="1"/>
  <c r="G2741" i="1"/>
  <c r="H2741" i="1"/>
  <c r="I2741" i="1"/>
  <c r="J2741" i="1"/>
  <c r="G2742" i="1"/>
  <c r="H2742" i="1"/>
  <c r="I2742" i="1"/>
  <c r="J2742" i="1"/>
  <c r="G2743" i="1"/>
  <c r="H2743" i="1"/>
  <c r="I2743" i="1"/>
  <c r="J2743" i="1"/>
  <c r="G2744" i="1"/>
  <c r="H2744" i="1"/>
  <c r="I2744" i="1"/>
  <c r="J2744" i="1"/>
  <c r="G2745" i="1"/>
  <c r="H2745" i="1"/>
  <c r="I2745" i="1"/>
  <c r="J2745" i="1"/>
  <c r="G2746" i="1"/>
  <c r="H2746" i="1"/>
  <c r="I2746" i="1"/>
  <c r="J2746" i="1"/>
  <c r="G2747" i="1"/>
  <c r="H2747" i="1"/>
  <c r="I2747" i="1"/>
  <c r="J2747" i="1"/>
  <c r="G2748" i="1"/>
  <c r="H2748" i="1"/>
  <c r="I2748" i="1"/>
  <c r="J2748" i="1"/>
  <c r="G2749" i="1"/>
  <c r="H2749" i="1"/>
  <c r="I2749" i="1"/>
  <c r="J2749" i="1"/>
  <c r="G2750" i="1"/>
  <c r="H2750" i="1"/>
  <c r="I2750" i="1"/>
  <c r="J2750" i="1"/>
  <c r="G2751" i="1"/>
  <c r="H2751" i="1"/>
  <c r="I2751" i="1"/>
  <c r="J2751" i="1"/>
  <c r="G2752" i="1"/>
  <c r="H2752" i="1"/>
  <c r="I2752" i="1"/>
  <c r="J2752" i="1"/>
  <c r="G2753" i="1"/>
  <c r="H2753" i="1"/>
  <c r="I2753" i="1"/>
  <c r="J2753" i="1"/>
  <c r="G2754" i="1"/>
  <c r="H2754" i="1"/>
  <c r="I2754" i="1"/>
  <c r="J2754" i="1"/>
  <c r="G2755" i="1"/>
  <c r="H2755" i="1"/>
  <c r="I2755" i="1"/>
  <c r="J2755" i="1"/>
  <c r="G2756" i="1"/>
  <c r="H2756" i="1"/>
  <c r="I2756" i="1"/>
  <c r="J2756" i="1"/>
  <c r="G2757" i="1"/>
  <c r="H2757" i="1"/>
  <c r="I2757" i="1"/>
  <c r="J2757" i="1"/>
  <c r="G2758" i="1"/>
  <c r="H2758" i="1"/>
  <c r="I2758" i="1"/>
  <c r="J2758" i="1"/>
  <c r="G2759" i="1"/>
  <c r="H2759" i="1"/>
  <c r="I2759" i="1"/>
  <c r="J2759" i="1"/>
  <c r="G2760" i="1"/>
  <c r="H2760" i="1"/>
  <c r="I2760" i="1"/>
  <c r="J2760" i="1"/>
  <c r="G2761" i="1"/>
  <c r="H2761" i="1"/>
  <c r="I2761" i="1"/>
  <c r="J2761" i="1"/>
  <c r="G2762" i="1"/>
  <c r="H2762" i="1"/>
  <c r="I2762" i="1"/>
  <c r="J2762" i="1"/>
  <c r="G2763" i="1"/>
  <c r="H2763" i="1"/>
  <c r="I2763" i="1"/>
  <c r="J2763" i="1"/>
  <c r="G2764" i="1"/>
  <c r="H2764" i="1"/>
  <c r="I2764" i="1"/>
  <c r="J2764" i="1"/>
  <c r="G2765" i="1"/>
  <c r="H2765" i="1"/>
  <c r="I2765" i="1"/>
  <c r="J2765" i="1"/>
  <c r="G2766" i="1"/>
  <c r="H2766" i="1"/>
  <c r="I2766" i="1"/>
  <c r="J2766" i="1"/>
  <c r="G2767" i="1"/>
  <c r="H2767" i="1"/>
  <c r="I2767" i="1"/>
  <c r="J2767" i="1"/>
  <c r="G2768" i="1"/>
  <c r="H2768" i="1"/>
  <c r="I2768" i="1"/>
  <c r="J2768" i="1"/>
  <c r="G2769" i="1"/>
  <c r="H2769" i="1"/>
  <c r="I2769" i="1"/>
  <c r="J2769" i="1"/>
  <c r="G2770" i="1"/>
  <c r="H2770" i="1"/>
  <c r="I2770" i="1"/>
  <c r="J2770" i="1"/>
  <c r="G2771" i="1"/>
  <c r="H2771" i="1"/>
  <c r="I2771" i="1"/>
  <c r="J2771" i="1"/>
  <c r="G2772" i="1"/>
  <c r="H2772" i="1"/>
  <c r="I2772" i="1"/>
  <c r="J2772" i="1"/>
  <c r="G2773" i="1"/>
  <c r="H2773" i="1"/>
  <c r="I2773" i="1"/>
  <c r="J2773" i="1"/>
  <c r="G2774" i="1"/>
  <c r="H2774" i="1"/>
  <c r="I2774" i="1"/>
  <c r="J2774" i="1"/>
  <c r="G2775" i="1"/>
  <c r="H2775" i="1"/>
  <c r="I2775" i="1"/>
  <c r="J2775" i="1"/>
  <c r="G2776" i="1"/>
  <c r="H2776" i="1"/>
  <c r="I2776" i="1"/>
  <c r="J2776" i="1"/>
  <c r="G2777" i="1"/>
  <c r="H2777" i="1"/>
  <c r="I2777" i="1"/>
  <c r="J2777" i="1"/>
  <c r="G2778" i="1"/>
  <c r="H2778" i="1"/>
  <c r="I2778" i="1"/>
  <c r="J2778" i="1"/>
  <c r="G2779" i="1"/>
  <c r="H2779" i="1"/>
  <c r="I2779" i="1"/>
  <c r="J2779" i="1"/>
  <c r="G2780" i="1"/>
  <c r="H2780" i="1"/>
  <c r="I2780" i="1"/>
  <c r="J2780" i="1"/>
  <c r="G2781" i="1"/>
  <c r="H2781" i="1"/>
  <c r="I2781" i="1"/>
  <c r="J2781" i="1"/>
  <c r="G2782" i="1"/>
  <c r="H2782" i="1"/>
  <c r="I2782" i="1"/>
  <c r="J2782" i="1"/>
  <c r="G2783" i="1"/>
  <c r="H2783" i="1"/>
  <c r="I2783" i="1"/>
  <c r="J2783" i="1"/>
  <c r="G2784" i="1"/>
  <c r="H2784" i="1"/>
  <c r="I2784" i="1"/>
  <c r="J2784" i="1"/>
  <c r="G2785" i="1"/>
  <c r="H2785" i="1"/>
  <c r="I2785" i="1"/>
  <c r="J2785" i="1"/>
  <c r="G2786" i="1"/>
  <c r="H2786" i="1"/>
  <c r="I2786" i="1"/>
  <c r="J2786" i="1"/>
  <c r="G2787" i="1"/>
  <c r="H2787" i="1"/>
  <c r="I2787" i="1"/>
  <c r="J2787" i="1"/>
  <c r="G2788" i="1"/>
  <c r="H2788" i="1"/>
  <c r="I2788" i="1"/>
  <c r="J2788" i="1"/>
  <c r="G2789" i="1"/>
  <c r="H2789" i="1"/>
  <c r="I2789" i="1"/>
  <c r="J2789" i="1"/>
  <c r="G2790" i="1"/>
  <c r="H2790" i="1"/>
  <c r="I2790" i="1"/>
  <c r="J2790" i="1"/>
  <c r="G2791" i="1"/>
  <c r="H2791" i="1"/>
  <c r="I2791" i="1"/>
  <c r="J2791" i="1"/>
  <c r="G2792" i="1"/>
  <c r="H2792" i="1"/>
  <c r="I2792" i="1"/>
  <c r="J2792" i="1"/>
  <c r="G2793" i="1"/>
  <c r="H2793" i="1"/>
  <c r="I2793" i="1"/>
  <c r="J2793" i="1"/>
  <c r="G2794" i="1"/>
  <c r="H2794" i="1"/>
  <c r="I2794" i="1"/>
  <c r="J2794" i="1"/>
  <c r="G2795" i="1"/>
  <c r="H2795" i="1"/>
  <c r="I2795" i="1"/>
  <c r="J2795" i="1"/>
  <c r="G2796" i="1"/>
  <c r="H2796" i="1"/>
  <c r="I2796" i="1"/>
  <c r="J2796" i="1"/>
  <c r="G2797" i="1"/>
  <c r="H2797" i="1"/>
  <c r="I2797" i="1"/>
  <c r="J2797" i="1"/>
  <c r="G2798" i="1"/>
  <c r="H2798" i="1"/>
  <c r="I2798" i="1"/>
  <c r="J2798" i="1"/>
  <c r="G2799" i="1"/>
  <c r="H2799" i="1"/>
  <c r="I2799" i="1"/>
  <c r="J2799" i="1"/>
  <c r="G2800" i="1"/>
  <c r="H2800" i="1"/>
  <c r="I2800" i="1"/>
  <c r="J2800" i="1"/>
  <c r="G2801" i="1"/>
  <c r="H2801" i="1"/>
  <c r="I2801" i="1"/>
  <c r="J2801" i="1"/>
  <c r="G2802" i="1"/>
  <c r="H2802" i="1"/>
  <c r="I2802" i="1"/>
  <c r="J2802" i="1"/>
  <c r="G2803" i="1"/>
  <c r="H2803" i="1"/>
  <c r="I2803" i="1"/>
  <c r="J2803" i="1"/>
  <c r="G2804" i="1"/>
  <c r="H2804" i="1"/>
  <c r="I2804" i="1"/>
  <c r="J2804" i="1"/>
  <c r="G2805" i="1"/>
  <c r="H2805" i="1"/>
  <c r="I2805" i="1"/>
  <c r="J2805" i="1"/>
  <c r="G2806" i="1"/>
  <c r="H2806" i="1"/>
  <c r="I2806" i="1"/>
  <c r="J2806" i="1"/>
  <c r="G2807" i="1"/>
  <c r="H2807" i="1"/>
  <c r="I2807" i="1"/>
  <c r="J2807" i="1"/>
  <c r="G2808" i="1"/>
  <c r="H2808" i="1"/>
  <c r="I2808" i="1"/>
  <c r="J2808" i="1"/>
  <c r="G2809" i="1"/>
  <c r="H2809" i="1"/>
  <c r="I2809" i="1"/>
  <c r="J2809" i="1"/>
  <c r="G2810" i="1"/>
  <c r="H2810" i="1"/>
  <c r="I2810" i="1"/>
  <c r="J2810" i="1"/>
  <c r="G2811" i="1"/>
  <c r="H2811" i="1"/>
  <c r="I2811" i="1"/>
  <c r="J2811" i="1"/>
  <c r="G2812" i="1"/>
  <c r="H2812" i="1"/>
  <c r="I2812" i="1"/>
  <c r="J2812" i="1"/>
  <c r="G2813" i="1"/>
  <c r="H2813" i="1"/>
  <c r="I2813" i="1"/>
  <c r="J2813" i="1"/>
  <c r="G2814" i="1"/>
  <c r="H2814" i="1"/>
  <c r="I2814" i="1"/>
  <c r="J2814" i="1"/>
  <c r="G2815" i="1"/>
  <c r="H2815" i="1"/>
  <c r="I2815" i="1"/>
  <c r="J2815" i="1"/>
  <c r="G2816" i="1"/>
  <c r="H2816" i="1"/>
  <c r="I2816" i="1"/>
  <c r="J2816" i="1"/>
  <c r="G2817" i="1"/>
  <c r="H2817" i="1"/>
  <c r="I2817" i="1"/>
  <c r="J2817" i="1"/>
  <c r="G2818" i="1"/>
  <c r="H2818" i="1"/>
  <c r="I2818" i="1"/>
  <c r="J2818" i="1"/>
  <c r="G2819" i="1"/>
  <c r="H2819" i="1"/>
  <c r="I2819" i="1"/>
  <c r="J2819" i="1"/>
  <c r="G2820" i="1"/>
  <c r="H2820" i="1"/>
  <c r="I2820" i="1"/>
  <c r="J2820" i="1"/>
  <c r="G2821" i="1"/>
  <c r="H2821" i="1"/>
  <c r="I2821" i="1"/>
  <c r="J2821" i="1"/>
  <c r="G2822" i="1"/>
  <c r="H2822" i="1"/>
  <c r="I2822" i="1"/>
  <c r="J2822" i="1"/>
  <c r="G2823" i="1"/>
  <c r="H2823" i="1"/>
  <c r="I2823" i="1"/>
  <c r="J2823" i="1"/>
  <c r="G2824" i="1"/>
  <c r="H2824" i="1"/>
  <c r="I2824" i="1"/>
  <c r="J2824" i="1"/>
  <c r="G2825" i="1"/>
  <c r="H2825" i="1"/>
  <c r="I2825" i="1"/>
  <c r="J2825" i="1"/>
  <c r="G2826" i="1"/>
  <c r="H2826" i="1"/>
  <c r="I2826" i="1"/>
  <c r="J2826" i="1"/>
  <c r="G2827" i="1"/>
  <c r="H2827" i="1"/>
  <c r="I2827" i="1"/>
  <c r="J2827" i="1"/>
  <c r="G2828" i="1"/>
  <c r="H2828" i="1"/>
  <c r="I2828" i="1"/>
  <c r="J2828" i="1"/>
  <c r="G2829" i="1"/>
  <c r="H2829" i="1"/>
  <c r="I2829" i="1"/>
  <c r="J2829" i="1"/>
  <c r="G2830" i="1"/>
  <c r="H2830" i="1"/>
  <c r="I2830" i="1"/>
  <c r="J2830" i="1"/>
  <c r="G2831" i="1"/>
  <c r="H2831" i="1"/>
  <c r="I2831" i="1"/>
  <c r="J2831" i="1"/>
  <c r="G2832" i="1"/>
  <c r="H2832" i="1"/>
  <c r="I2832" i="1"/>
  <c r="J2832" i="1"/>
  <c r="G2833" i="1"/>
  <c r="H2833" i="1"/>
  <c r="I2833" i="1"/>
  <c r="J2833" i="1"/>
  <c r="G2834" i="1"/>
  <c r="H2834" i="1"/>
  <c r="I2834" i="1"/>
  <c r="J2834" i="1"/>
  <c r="G2835" i="1"/>
  <c r="H2835" i="1"/>
  <c r="I2835" i="1"/>
  <c r="J2835" i="1"/>
  <c r="G2836" i="1"/>
  <c r="H2836" i="1"/>
  <c r="I2836" i="1"/>
  <c r="J2836" i="1"/>
  <c r="G2837" i="1"/>
  <c r="H2837" i="1"/>
  <c r="I2837" i="1"/>
  <c r="J2837" i="1"/>
  <c r="G2838" i="1"/>
  <c r="H2838" i="1"/>
  <c r="I2838" i="1"/>
  <c r="J2838" i="1"/>
  <c r="G2839" i="1"/>
  <c r="H2839" i="1"/>
  <c r="I2839" i="1"/>
  <c r="J2839" i="1"/>
  <c r="G2840" i="1"/>
  <c r="H2840" i="1"/>
  <c r="I2840" i="1"/>
  <c r="J2840" i="1"/>
  <c r="G2841" i="1"/>
  <c r="H2841" i="1"/>
  <c r="I2841" i="1"/>
  <c r="J2841" i="1"/>
  <c r="G2842" i="1"/>
  <c r="H2842" i="1"/>
  <c r="I2842" i="1"/>
  <c r="J2842" i="1"/>
  <c r="G2843" i="1"/>
  <c r="H2843" i="1"/>
  <c r="I2843" i="1"/>
  <c r="J2843" i="1"/>
  <c r="G2844" i="1"/>
  <c r="H2844" i="1"/>
  <c r="I2844" i="1"/>
  <c r="J2844" i="1"/>
  <c r="G2845" i="1"/>
  <c r="H2845" i="1"/>
  <c r="I2845" i="1"/>
  <c r="J2845" i="1"/>
  <c r="G2846" i="1"/>
  <c r="H2846" i="1"/>
  <c r="I2846" i="1"/>
  <c r="J2846" i="1"/>
  <c r="G2847" i="1"/>
  <c r="H2847" i="1"/>
  <c r="I2847" i="1"/>
  <c r="J2847" i="1"/>
  <c r="G2848" i="1"/>
  <c r="H2848" i="1"/>
  <c r="I2848" i="1"/>
  <c r="J2848" i="1"/>
  <c r="G2849" i="1"/>
  <c r="H2849" i="1"/>
  <c r="I2849" i="1"/>
  <c r="J2849" i="1"/>
  <c r="G2850" i="1"/>
  <c r="H2850" i="1"/>
  <c r="I2850" i="1"/>
  <c r="J2850" i="1"/>
  <c r="G2851" i="1"/>
  <c r="H2851" i="1"/>
  <c r="I2851" i="1"/>
  <c r="J2851" i="1"/>
  <c r="G2852" i="1"/>
  <c r="H2852" i="1"/>
  <c r="I2852" i="1"/>
  <c r="J2852" i="1"/>
  <c r="G2853" i="1"/>
  <c r="H2853" i="1"/>
  <c r="I2853" i="1"/>
  <c r="J2853" i="1"/>
  <c r="G2854" i="1"/>
  <c r="H2854" i="1"/>
  <c r="I2854" i="1"/>
  <c r="J2854" i="1"/>
  <c r="G2855" i="1"/>
  <c r="H2855" i="1"/>
  <c r="I2855" i="1"/>
  <c r="J2855" i="1"/>
  <c r="G2856" i="1"/>
  <c r="H2856" i="1"/>
  <c r="I2856" i="1"/>
  <c r="J2856" i="1"/>
  <c r="G2857" i="1"/>
  <c r="H2857" i="1"/>
  <c r="I2857" i="1"/>
  <c r="J2857" i="1"/>
  <c r="G2858" i="1"/>
  <c r="H2858" i="1"/>
  <c r="I2858" i="1"/>
  <c r="J2858" i="1"/>
  <c r="G2859" i="1"/>
  <c r="H2859" i="1"/>
  <c r="I2859" i="1"/>
  <c r="J2859" i="1"/>
  <c r="G2860" i="1"/>
  <c r="H2860" i="1"/>
  <c r="I2860" i="1"/>
  <c r="J2860" i="1"/>
  <c r="G2861" i="1"/>
  <c r="H2861" i="1"/>
  <c r="I2861" i="1"/>
  <c r="J2861" i="1"/>
  <c r="G2862" i="1"/>
  <c r="H2862" i="1"/>
  <c r="I2862" i="1"/>
  <c r="J2862" i="1"/>
  <c r="G2863" i="1"/>
  <c r="H2863" i="1"/>
  <c r="I2863" i="1"/>
  <c r="J2863" i="1"/>
  <c r="G2864" i="1"/>
  <c r="H2864" i="1"/>
  <c r="I2864" i="1"/>
  <c r="J2864" i="1"/>
  <c r="G2865" i="1"/>
  <c r="H2865" i="1"/>
  <c r="I2865" i="1"/>
  <c r="J2865" i="1"/>
  <c r="G2866" i="1"/>
  <c r="H2866" i="1"/>
  <c r="I2866" i="1"/>
  <c r="J2866" i="1"/>
  <c r="G2867" i="1"/>
  <c r="H2867" i="1"/>
  <c r="I2867" i="1"/>
  <c r="J2867" i="1"/>
  <c r="G2868" i="1"/>
  <c r="H2868" i="1"/>
  <c r="I2868" i="1"/>
  <c r="J2868" i="1"/>
  <c r="G2869" i="1"/>
  <c r="H2869" i="1"/>
  <c r="I2869" i="1"/>
  <c r="J2869" i="1"/>
  <c r="G2870" i="1"/>
  <c r="H2870" i="1"/>
  <c r="I2870" i="1"/>
  <c r="J2870" i="1"/>
  <c r="G2871" i="1"/>
  <c r="H2871" i="1"/>
  <c r="I2871" i="1"/>
  <c r="J2871" i="1"/>
  <c r="G2872" i="1"/>
  <c r="H2872" i="1"/>
  <c r="I2872" i="1"/>
  <c r="J2872" i="1"/>
  <c r="G2873" i="1"/>
  <c r="H2873" i="1"/>
  <c r="I2873" i="1"/>
  <c r="J2873" i="1"/>
  <c r="G2874" i="1"/>
  <c r="H2874" i="1"/>
  <c r="I2874" i="1"/>
  <c r="J2874" i="1"/>
  <c r="G2875" i="1"/>
  <c r="H2875" i="1"/>
  <c r="I2875" i="1"/>
  <c r="J2875" i="1"/>
  <c r="G2876" i="1"/>
  <c r="H2876" i="1"/>
  <c r="I2876" i="1"/>
  <c r="J2876" i="1"/>
  <c r="G2877" i="1"/>
  <c r="H2877" i="1"/>
  <c r="I2877" i="1"/>
  <c r="J2877" i="1"/>
  <c r="G2878" i="1"/>
  <c r="H2878" i="1"/>
  <c r="I2878" i="1"/>
  <c r="J2878" i="1"/>
  <c r="G2879" i="1"/>
  <c r="H2879" i="1"/>
  <c r="I2879" i="1"/>
  <c r="J2879" i="1"/>
  <c r="G2880" i="1"/>
  <c r="H2880" i="1"/>
  <c r="I2880" i="1"/>
  <c r="J2880" i="1"/>
  <c r="G2881" i="1"/>
  <c r="H2881" i="1"/>
  <c r="I2881" i="1"/>
  <c r="J2881" i="1"/>
  <c r="G2882" i="1"/>
  <c r="H2882" i="1"/>
  <c r="I2882" i="1"/>
  <c r="J2882" i="1"/>
  <c r="G2883" i="1"/>
  <c r="H2883" i="1"/>
  <c r="I2883" i="1"/>
  <c r="J2883" i="1"/>
  <c r="G2884" i="1"/>
  <c r="H2884" i="1"/>
  <c r="I2884" i="1"/>
  <c r="J2884" i="1"/>
  <c r="G2885" i="1"/>
  <c r="H2885" i="1"/>
  <c r="I2885" i="1"/>
  <c r="J2885" i="1"/>
  <c r="G2886" i="1"/>
  <c r="H2886" i="1"/>
  <c r="I2886" i="1"/>
  <c r="J2886" i="1"/>
  <c r="G2887" i="1"/>
  <c r="H2887" i="1"/>
  <c r="I2887" i="1"/>
  <c r="J2887" i="1"/>
  <c r="G2888" i="1"/>
  <c r="H2888" i="1"/>
  <c r="I2888" i="1"/>
  <c r="J2888" i="1"/>
  <c r="G2889" i="1"/>
  <c r="H2889" i="1"/>
  <c r="I2889" i="1"/>
  <c r="J2889" i="1"/>
  <c r="G2890" i="1"/>
  <c r="H2890" i="1"/>
  <c r="I2890" i="1"/>
  <c r="J2890" i="1"/>
  <c r="G2891" i="1"/>
  <c r="H2891" i="1"/>
  <c r="I2891" i="1"/>
  <c r="J2891" i="1"/>
  <c r="G2892" i="1"/>
  <c r="H2892" i="1"/>
  <c r="I2892" i="1"/>
  <c r="J2892" i="1"/>
  <c r="G2893" i="1"/>
  <c r="H2893" i="1"/>
  <c r="I2893" i="1"/>
  <c r="J2893" i="1"/>
  <c r="G2894" i="1"/>
  <c r="H2894" i="1"/>
  <c r="I2894" i="1"/>
  <c r="J2894" i="1"/>
  <c r="G2895" i="1"/>
  <c r="H2895" i="1"/>
  <c r="I2895" i="1"/>
  <c r="J2895" i="1"/>
  <c r="G2896" i="1"/>
  <c r="H2896" i="1"/>
  <c r="I2896" i="1"/>
  <c r="J2896" i="1"/>
  <c r="G2897" i="1"/>
  <c r="H2897" i="1"/>
  <c r="I2897" i="1"/>
  <c r="J2897" i="1"/>
  <c r="G2898" i="1"/>
  <c r="H2898" i="1"/>
  <c r="I2898" i="1"/>
  <c r="J2898" i="1"/>
  <c r="G2899" i="1"/>
  <c r="H2899" i="1"/>
  <c r="I2899" i="1"/>
  <c r="J2899" i="1"/>
  <c r="G2900" i="1"/>
  <c r="H2900" i="1"/>
  <c r="I2900" i="1"/>
  <c r="J2900" i="1"/>
  <c r="G2901" i="1"/>
  <c r="H2901" i="1"/>
  <c r="I2901" i="1"/>
  <c r="J2901" i="1"/>
  <c r="G2902" i="1"/>
  <c r="H2902" i="1"/>
  <c r="I2902" i="1"/>
  <c r="J2902" i="1"/>
  <c r="G2903" i="1"/>
  <c r="H2903" i="1"/>
  <c r="I2903" i="1"/>
  <c r="J2903" i="1"/>
  <c r="G2904" i="1"/>
  <c r="H2904" i="1"/>
  <c r="I2904" i="1"/>
  <c r="J2904" i="1"/>
  <c r="G2905" i="1"/>
  <c r="H2905" i="1"/>
  <c r="I2905" i="1"/>
  <c r="J2905" i="1"/>
  <c r="G2906" i="1"/>
  <c r="H2906" i="1"/>
  <c r="I2906" i="1"/>
  <c r="J2906" i="1"/>
  <c r="G2907" i="1"/>
  <c r="H2907" i="1"/>
  <c r="I2907" i="1"/>
  <c r="J2907" i="1"/>
  <c r="G2908" i="1"/>
  <c r="H2908" i="1"/>
  <c r="I2908" i="1"/>
  <c r="J2908" i="1"/>
  <c r="G2909" i="1"/>
  <c r="H2909" i="1"/>
  <c r="I2909" i="1"/>
  <c r="J2909" i="1"/>
  <c r="G2910" i="1"/>
  <c r="H2910" i="1"/>
  <c r="I2910" i="1"/>
  <c r="J2910" i="1"/>
  <c r="G2911" i="1"/>
  <c r="H2911" i="1"/>
  <c r="I2911" i="1"/>
  <c r="J2911" i="1"/>
  <c r="G2912" i="1"/>
  <c r="H2912" i="1"/>
  <c r="I2912" i="1"/>
  <c r="J2912" i="1"/>
  <c r="G2913" i="1"/>
  <c r="H2913" i="1"/>
  <c r="I2913" i="1"/>
  <c r="J2913" i="1"/>
  <c r="G2914" i="1"/>
  <c r="H2914" i="1"/>
  <c r="I2914" i="1"/>
  <c r="J2914" i="1"/>
  <c r="G2915" i="1"/>
  <c r="H2915" i="1"/>
  <c r="I2915" i="1"/>
  <c r="J2915" i="1"/>
  <c r="G2916" i="1"/>
  <c r="H2916" i="1"/>
  <c r="I2916" i="1"/>
  <c r="J2916" i="1"/>
  <c r="G2917" i="1"/>
  <c r="H2917" i="1"/>
  <c r="I2917" i="1"/>
  <c r="J2917" i="1"/>
  <c r="G2918" i="1"/>
  <c r="H2918" i="1"/>
  <c r="I2918" i="1"/>
  <c r="J2918" i="1"/>
  <c r="G2919" i="1"/>
  <c r="H2919" i="1"/>
  <c r="I2919" i="1"/>
  <c r="J2919" i="1"/>
  <c r="G2920" i="1"/>
  <c r="H2920" i="1"/>
  <c r="I2920" i="1"/>
  <c r="J2920" i="1"/>
  <c r="G2921" i="1"/>
  <c r="H2921" i="1"/>
  <c r="I2921" i="1"/>
  <c r="J2921" i="1"/>
  <c r="G2922" i="1"/>
  <c r="H2922" i="1"/>
  <c r="I2922" i="1"/>
  <c r="J2922" i="1"/>
  <c r="G2923" i="1"/>
  <c r="H2923" i="1"/>
  <c r="I2923" i="1"/>
  <c r="J2923" i="1"/>
  <c r="G2924" i="1"/>
  <c r="H2924" i="1"/>
  <c r="I2924" i="1"/>
  <c r="J2924" i="1"/>
  <c r="G2925" i="1"/>
  <c r="H2925" i="1"/>
  <c r="I2925" i="1"/>
  <c r="J2925" i="1"/>
  <c r="G2926" i="1"/>
  <c r="H2926" i="1"/>
  <c r="I2926" i="1"/>
  <c r="J2926" i="1"/>
  <c r="G2927" i="1"/>
  <c r="H2927" i="1"/>
  <c r="I2927" i="1"/>
  <c r="J2927" i="1"/>
  <c r="G2928" i="1"/>
  <c r="H2928" i="1"/>
  <c r="I2928" i="1"/>
  <c r="J2928" i="1"/>
  <c r="G2929" i="1"/>
  <c r="H2929" i="1"/>
  <c r="I2929" i="1"/>
  <c r="J2929" i="1"/>
  <c r="G2930" i="1"/>
  <c r="H2930" i="1"/>
  <c r="I2930" i="1"/>
  <c r="J2930" i="1"/>
  <c r="G2931" i="1"/>
  <c r="H2931" i="1"/>
  <c r="I2931" i="1"/>
  <c r="J2931" i="1"/>
  <c r="G2932" i="1"/>
  <c r="H2932" i="1"/>
  <c r="I2932" i="1"/>
  <c r="J2932" i="1"/>
  <c r="G2933" i="1"/>
  <c r="H2933" i="1"/>
  <c r="I2933" i="1"/>
  <c r="J2933" i="1"/>
  <c r="G2934" i="1"/>
  <c r="H2934" i="1"/>
  <c r="I2934" i="1"/>
  <c r="J2934" i="1"/>
  <c r="G2935" i="1"/>
  <c r="H2935" i="1"/>
  <c r="I2935" i="1"/>
  <c r="J2935" i="1"/>
  <c r="G2936" i="1"/>
  <c r="H2936" i="1"/>
  <c r="I2936" i="1"/>
  <c r="J2936" i="1"/>
  <c r="G2937" i="1"/>
  <c r="H2937" i="1"/>
  <c r="I2937" i="1"/>
  <c r="J2937" i="1"/>
  <c r="G2938" i="1"/>
  <c r="H2938" i="1"/>
  <c r="I2938" i="1"/>
  <c r="J2938" i="1"/>
  <c r="G2939" i="1"/>
  <c r="H2939" i="1"/>
  <c r="I2939" i="1"/>
  <c r="J2939" i="1"/>
  <c r="G2940" i="1"/>
  <c r="H2940" i="1"/>
  <c r="I2940" i="1"/>
  <c r="J2940" i="1"/>
  <c r="G2941" i="1"/>
  <c r="H2941" i="1"/>
  <c r="I2941" i="1"/>
  <c r="J2941" i="1"/>
  <c r="G2942" i="1"/>
  <c r="H2942" i="1"/>
  <c r="I2942" i="1"/>
  <c r="J2942" i="1"/>
  <c r="G2943" i="1"/>
  <c r="H2943" i="1"/>
  <c r="I2943" i="1"/>
  <c r="J2943" i="1"/>
  <c r="G2944" i="1"/>
  <c r="H2944" i="1"/>
  <c r="I2944" i="1"/>
  <c r="J2944" i="1"/>
  <c r="G2945" i="1"/>
  <c r="H2945" i="1"/>
  <c r="I2945" i="1"/>
  <c r="J2945" i="1"/>
  <c r="G2946" i="1"/>
  <c r="H2946" i="1"/>
  <c r="I2946" i="1"/>
  <c r="J2946" i="1"/>
  <c r="G2947" i="1"/>
  <c r="H2947" i="1"/>
  <c r="I2947" i="1"/>
  <c r="J2947" i="1"/>
  <c r="G2948" i="1"/>
  <c r="H2948" i="1"/>
  <c r="I2948" i="1"/>
  <c r="J2948" i="1"/>
  <c r="G2949" i="1"/>
  <c r="H2949" i="1"/>
  <c r="I2949" i="1"/>
  <c r="J2949" i="1"/>
  <c r="G2950" i="1"/>
  <c r="H2950" i="1"/>
  <c r="I2950" i="1"/>
  <c r="J2950" i="1"/>
  <c r="G2951" i="1"/>
  <c r="H2951" i="1"/>
  <c r="I2951" i="1"/>
  <c r="J2951" i="1"/>
  <c r="G2952" i="1"/>
  <c r="H2952" i="1"/>
  <c r="I2952" i="1"/>
  <c r="J2952" i="1"/>
  <c r="G2953" i="1"/>
  <c r="H2953" i="1"/>
  <c r="I2953" i="1"/>
  <c r="J2953" i="1"/>
  <c r="G2954" i="1"/>
  <c r="H2954" i="1"/>
  <c r="I2954" i="1"/>
  <c r="J2954" i="1"/>
  <c r="G2955" i="1"/>
  <c r="H2955" i="1"/>
  <c r="I2955" i="1"/>
  <c r="J2955" i="1"/>
  <c r="G2956" i="1"/>
  <c r="H2956" i="1"/>
  <c r="I2956" i="1"/>
  <c r="J2956" i="1"/>
  <c r="G2957" i="1"/>
  <c r="H2957" i="1"/>
  <c r="I2957" i="1"/>
  <c r="J2957" i="1"/>
  <c r="G2958" i="1"/>
  <c r="H2958" i="1"/>
  <c r="I2958" i="1"/>
  <c r="J2958" i="1"/>
  <c r="G2959" i="1"/>
  <c r="H2959" i="1"/>
  <c r="I2959" i="1"/>
  <c r="J2959" i="1"/>
  <c r="G2960" i="1"/>
  <c r="H2960" i="1"/>
  <c r="I2960" i="1"/>
  <c r="J2960" i="1"/>
  <c r="G2961" i="1"/>
  <c r="H2961" i="1"/>
  <c r="I2961" i="1"/>
  <c r="J2961" i="1"/>
  <c r="G2962" i="1"/>
  <c r="H2962" i="1"/>
  <c r="I2962" i="1"/>
  <c r="J2962" i="1"/>
  <c r="G2963" i="1"/>
  <c r="H2963" i="1"/>
  <c r="I2963" i="1"/>
  <c r="J2963" i="1"/>
  <c r="G2964" i="1"/>
  <c r="H2964" i="1"/>
  <c r="I2964" i="1"/>
  <c r="J2964" i="1"/>
  <c r="G2965" i="1"/>
  <c r="H2965" i="1"/>
  <c r="I2965" i="1"/>
  <c r="J2965" i="1"/>
  <c r="G2966" i="1"/>
  <c r="H2966" i="1"/>
  <c r="I2966" i="1"/>
  <c r="J2966" i="1"/>
  <c r="G2967" i="1"/>
  <c r="H2967" i="1"/>
  <c r="I2967" i="1"/>
  <c r="J2967" i="1"/>
  <c r="G2968" i="1"/>
  <c r="H2968" i="1"/>
  <c r="I2968" i="1"/>
  <c r="J2968" i="1"/>
  <c r="G2969" i="1"/>
  <c r="H2969" i="1"/>
  <c r="I2969" i="1"/>
  <c r="J2969" i="1"/>
  <c r="G2970" i="1"/>
  <c r="H2970" i="1"/>
  <c r="I2970" i="1"/>
  <c r="J2970" i="1"/>
  <c r="G2971" i="1"/>
  <c r="H2971" i="1"/>
  <c r="I2971" i="1"/>
  <c r="J2971" i="1"/>
  <c r="G2972" i="1"/>
  <c r="H2972" i="1"/>
  <c r="I2972" i="1"/>
  <c r="J2972" i="1"/>
  <c r="G2973" i="1"/>
  <c r="H2973" i="1"/>
  <c r="I2973" i="1"/>
  <c r="J2973" i="1"/>
  <c r="G2974" i="1"/>
  <c r="H2974" i="1"/>
  <c r="I2974" i="1"/>
  <c r="J2974" i="1"/>
  <c r="G2975" i="1"/>
  <c r="H2975" i="1"/>
  <c r="I2975" i="1"/>
  <c r="J2975" i="1"/>
  <c r="G2976" i="1"/>
  <c r="H2976" i="1"/>
  <c r="I2976" i="1"/>
  <c r="J2976" i="1"/>
  <c r="G2977" i="1"/>
  <c r="H2977" i="1"/>
  <c r="I2977" i="1"/>
  <c r="J2977" i="1"/>
  <c r="G2978" i="1"/>
  <c r="H2978" i="1"/>
  <c r="I2978" i="1"/>
  <c r="J2978" i="1"/>
  <c r="G2979" i="1"/>
  <c r="H2979" i="1"/>
  <c r="I2979" i="1"/>
  <c r="J2979" i="1"/>
  <c r="G2980" i="1"/>
  <c r="H2980" i="1"/>
  <c r="I2980" i="1"/>
  <c r="J2980" i="1"/>
  <c r="G2981" i="1"/>
  <c r="H2981" i="1"/>
  <c r="I2981" i="1"/>
  <c r="J2981" i="1"/>
  <c r="G2982" i="1"/>
  <c r="H2982" i="1"/>
  <c r="I2982" i="1"/>
  <c r="J2982" i="1"/>
  <c r="G2983" i="1"/>
  <c r="H2983" i="1"/>
  <c r="I2983" i="1"/>
  <c r="J2983" i="1"/>
  <c r="G2984" i="1"/>
  <c r="H2984" i="1"/>
  <c r="I2984" i="1"/>
  <c r="J2984" i="1"/>
  <c r="G2985" i="1"/>
  <c r="H2985" i="1"/>
  <c r="I2985" i="1"/>
  <c r="J2985" i="1"/>
  <c r="G2986" i="1"/>
  <c r="H2986" i="1"/>
  <c r="I2986" i="1"/>
  <c r="J2986" i="1"/>
  <c r="G2987" i="1"/>
  <c r="H2987" i="1"/>
  <c r="I2987" i="1"/>
  <c r="J2987" i="1"/>
  <c r="G2988" i="1"/>
  <c r="H2988" i="1"/>
  <c r="I2988" i="1"/>
  <c r="J2988" i="1"/>
  <c r="G2989" i="1"/>
  <c r="H2989" i="1"/>
  <c r="I2989" i="1"/>
  <c r="J2989" i="1"/>
  <c r="G2990" i="1"/>
  <c r="H2990" i="1"/>
  <c r="I2990" i="1"/>
  <c r="J2990" i="1"/>
  <c r="G2991" i="1"/>
  <c r="H2991" i="1"/>
  <c r="I2991" i="1"/>
  <c r="J2991" i="1"/>
  <c r="G2992" i="1"/>
  <c r="H2992" i="1"/>
  <c r="I2992" i="1"/>
  <c r="J2992" i="1"/>
  <c r="G2993" i="1"/>
  <c r="H2993" i="1"/>
  <c r="I2993" i="1"/>
  <c r="J2993" i="1"/>
  <c r="G2994" i="1"/>
  <c r="H2994" i="1"/>
  <c r="I2994" i="1"/>
  <c r="J2994" i="1"/>
  <c r="G2995" i="1"/>
  <c r="H2995" i="1"/>
  <c r="I2995" i="1"/>
  <c r="J2995" i="1"/>
  <c r="G2996" i="1"/>
  <c r="H2996" i="1"/>
  <c r="I2996" i="1"/>
  <c r="J2996" i="1"/>
  <c r="G2997" i="1"/>
  <c r="H2997" i="1"/>
  <c r="I2997" i="1"/>
  <c r="J2997" i="1"/>
  <c r="G2998" i="1"/>
  <c r="H2998" i="1"/>
  <c r="I2998" i="1"/>
  <c r="J2998" i="1"/>
  <c r="G2999" i="1"/>
  <c r="H2999" i="1"/>
  <c r="I2999" i="1"/>
  <c r="J2999" i="1"/>
  <c r="G3000" i="1"/>
  <c r="H3000" i="1"/>
  <c r="I3000" i="1"/>
  <c r="J3000" i="1"/>
  <c r="G3001" i="1"/>
  <c r="H3001" i="1"/>
  <c r="I3001" i="1"/>
  <c r="J3001" i="1"/>
  <c r="G3002" i="1"/>
  <c r="H3002" i="1"/>
  <c r="I3002" i="1"/>
  <c r="J3002" i="1"/>
  <c r="G3003" i="1"/>
  <c r="H3003" i="1"/>
  <c r="I3003" i="1"/>
  <c r="J3003" i="1"/>
  <c r="G3004" i="1"/>
  <c r="H3004" i="1"/>
  <c r="I3004" i="1"/>
  <c r="J3004" i="1"/>
  <c r="G3005" i="1"/>
  <c r="H3005" i="1"/>
  <c r="I3005" i="1"/>
  <c r="J3005" i="1"/>
  <c r="G3006" i="1"/>
  <c r="H3006" i="1"/>
  <c r="I3006" i="1"/>
  <c r="J3006" i="1"/>
  <c r="G3007" i="1"/>
  <c r="H3007" i="1"/>
  <c r="I3007" i="1"/>
  <c r="J3007" i="1"/>
  <c r="G3008" i="1"/>
  <c r="H3008" i="1"/>
  <c r="I3008" i="1"/>
  <c r="J3008" i="1"/>
  <c r="G3009" i="1"/>
  <c r="H3009" i="1"/>
  <c r="I3009" i="1"/>
  <c r="J3009" i="1"/>
  <c r="G3010" i="1"/>
  <c r="H3010" i="1"/>
  <c r="I3010" i="1"/>
  <c r="J3010" i="1"/>
  <c r="G3011" i="1"/>
  <c r="H3011" i="1"/>
  <c r="I3011" i="1"/>
  <c r="J3011" i="1"/>
  <c r="G3012" i="1"/>
  <c r="H3012" i="1"/>
  <c r="I3012" i="1"/>
  <c r="J3012" i="1"/>
  <c r="G3013" i="1"/>
  <c r="H3013" i="1"/>
  <c r="I3013" i="1"/>
  <c r="J3013" i="1"/>
  <c r="G3014" i="1"/>
  <c r="H3014" i="1"/>
  <c r="I3014" i="1"/>
  <c r="J3014" i="1"/>
  <c r="G3015" i="1"/>
  <c r="H3015" i="1"/>
  <c r="I3015" i="1"/>
  <c r="J3015" i="1"/>
  <c r="G3016" i="1"/>
  <c r="H3016" i="1"/>
  <c r="I3016" i="1"/>
  <c r="J3016" i="1"/>
  <c r="G3017" i="1"/>
  <c r="H3017" i="1"/>
  <c r="I3017" i="1"/>
  <c r="J3017" i="1"/>
  <c r="G3018" i="1"/>
  <c r="H3018" i="1"/>
  <c r="I3018" i="1"/>
  <c r="J3018" i="1"/>
  <c r="G3019" i="1"/>
  <c r="H3019" i="1"/>
  <c r="I3019" i="1"/>
  <c r="J3019" i="1"/>
  <c r="G3020" i="1"/>
  <c r="H3020" i="1"/>
  <c r="I3020" i="1"/>
  <c r="J3020" i="1"/>
  <c r="G3021" i="1"/>
  <c r="H3021" i="1"/>
  <c r="I3021" i="1"/>
  <c r="J3021" i="1"/>
  <c r="G3022" i="1"/>
  <c r="H3022" i="1"/>
  <c r="I3022" i="1"/>
  <c r="J3022" i="1"/>
  <c r="G3023" i="1"/>
  <c r="H3023" i="1"/>
  <c r="I3023" i="1"/>
  <c r="J3023" i="1"/>
  <c r="G3024" i="1"/>
  <c r="H3024" i="1"/>
  <c r="I3024" i="1"/>
  <c r="J3024" i="1"/>
  <c r="G3025" i="1"/>
  <c r="H3025" i="1"/>
  <c r="I3025" i="1"/>
  <c r="J3025" i="1"/>
  <c r="G3026" i="1"/>
  <c r="H3026" i="1"/>
  <c r="I3026" i="1"/>
  <c r="J3026" i="1"/>
  <c r="G3027" i="1"/>
  <c r="H3027" i="1"/>
  <c r="I3027" i="1"/>
  <c r="J3027" i="1"/>
  <c r="G3028" i="1"/>
  <c r="H3028" i="1"/>
  <c r="I3028" i="1"/>
  <c r="J3028" i="1"/>
  <c r="G3029" i="1"/>
  <c r="H3029" i="1"/>
  <c r="I3029" i="1"/>
  <c r="J3029" i="1"/>
  <c r="G3030" i="1"/>
  <c r="H3030" i="1"/>
  <c r="I3030" i="1"/>
  <c r="J3030" i="1"/>
  <c r="G3031" i="1"/>
  <c r="H3031" i="1"/>
  <c r="I3031" i="1"/>
  <c r="J3031" i="1"/>
  <c r="G3032" i="1"/>
  <c r="H3032" i="1"/>
  <c r="I3032" i="1"/>
  <c r="J3032" i="1"/>
  <c r="G3033" i="1"/>
  <c r="H3033" i="1"/>
  <c r="I3033" i="1"/>
  <c r="J3033" i="1"/>
  <c r="G3034" i="1"/>
  <c r="H3034" i="1"/>
  <c r="I3034" i="1"/>
  <c r="J3034" i="1"/>
  <c r="G3035" i="1"/>
  <c r="H3035" i="1"/>
  <c r="I3035" i="1"/>
  <c r="J3035" i="1"/>
  <c r="G3036" i="1"/>
  <c r="H3036" i="1"/>
  <c r="I3036" i="1"/>
  <c r="J3036" i="1"/>
  <c r="G3037" i="1"/>
  <c r="H3037" i="1"/>
  <c r="I3037" i="1"/>
  <c r="J3037" i="1"/>
  <c r="G3038" i="1"/>
  <c r="H3038" i="1"/>
  <c r="I3038" i="1"/>
  <c r="J3038" i="1"/>
  <c r="G3039" i="1"/>
  <c r="H3039" i="1"/>
  <c r="I3039" i="1"/>
  <c r="J3039" i="1"/>
  <c r="G3040" i="1"/>
  <c r="H3040" i="1"/>
  <c r="I3040" i="1"/>
  <c r="J3040" i="1"/>
  <c r="G3041" i="1"/>
  <c r="H3041" i="1"/>
  <c r="I3041" i="1"/>
  <c r="J3041" i="1"/>
  <c r="G3042" i="1"/>
  <c r="H3042" i="1"/>
  <c r="I3042" i="1"/>
  <c r="J3042" i="1"/>
  <c r="G3043" i="1"/>
  <c r="H3043" i="1"/>
  <c r="I3043" i="1"/>
  <c r="J3043" i="1"/>
  <c r="G3044" i="1"/>
  <c r="H3044" i="1"/>
  <c r="I3044" i="1"/>
  <c r="J3044" i="1"/>
  <c r="G3045" i="1"/>
  <c r="H3045" i="1"/>
  <c r="I3045" i="1"/>
  <c r="J3045" i="1"/>
  <c r="G3046" i="1"/>
  <c r="H3046" i="1"/>
  <c r="I3046" i="1"/>
  <c r="J3046" i="1"/>
  <c r="G3047" i="1"/>
  <c r="H3047" i="1"/>
  <c r="I3047" i="1"/>
  <c r="J3047" i="1"/>
  <c r="G3048" i="1"/>
  <c r="H3048" i="1"/>
  <c r="I3048" i="1"/>
  <c r="J3048" i="1"/>
  <c r="G3049" i="1"/>
  <c r="H3049" i="1"/>
  <c r="I3049" i="1"/>
  <c r="J3049" i="1"/>
  <c r="G3050" i="1"/>
  <c r="H3050" i="1"/>
  <c r="I3050" i="1"/>
  <c r="J3050" i="1"/>
  <c r="G3051" i="1"/>
  <c r="H3051" i="1"/>
  <c r="I3051" i="1"/>
  <c r="J3051" i="1"/>
  <c r="G3052" i="1"/>
  <c r="H3052" i="1"/>
  <c r="I3052" i="1"/>
  <c r="J3052" i="1"/>
  <c r="G3053" i="1"/>
  <c r="H3053" i="1"/>
  <c r="I3053" i="1"/>
  <c r="J3053" i="1"/>
  <c r="G3054" i="1"/>
  <c r="H3054" i="1"/>
  <c r="I3054" i="1"/>
  <c r="J3054" i="1"/>
  <c r="G3055" i="1"/>
  <c r="H3055" i="1"/>
  <c r="I3055" i="1"/>
  <c r="J3055" i="1"/>
  <c r="G3056" i="1"/>
  <c r="H3056" i="1"/>
  <c r="I3056" i="1"/>
  <c r="J3056" i="1"/>
  <c r="G3057" i="1"/>
  <c r="H3057" i="1"/>
  <c r="I3057" i="1"/>
  <c r="J3057" i="1"/>
  <c r="G3058" i="1"/>
  <c r="H3058" i="1"/>
  <c r="I3058" i="1"/>
  <c r="J3058" i="1"/>
  <c r="G3059" i="1"/>
  <c r="H3059" i="1"/>
  <c r="I3059" i="1"/>
  <c r="J3059" i="1"/>
  <c r="G3060" i="1"/>
  <c r="H3060" i="1"/>
  <c r="I3060" i="1"/>
  <c r="J3060" i="1"/>
  <c r="G3061" i="1"/>
  <c r="H3061" i="1"/>
  <c r="I3061" i="1"/>
  <c r="J3061" i="1"/>
  <c r="G3062" i="1"/>
  <c r="H3062" i="1"/>
  <c r="I3062" i="1"/>
  <c r="J3062" i="1"/>
  <c r="G3063" i="1"/>
  <c r="H3063" i="1"/>
  <c r="I3063" i="1"/>
  <c r="J3063" i="1"/>
  <c r="G3064" i="1"/>
  <c r="H3064" i="1"/>
  <c r="I3064" i="1"/>
  <c r="J3064" i="1"/>
  <c r="G3065" i="1"/>
  <c r="H3065" i="1"/>
  <c r="I3065" i="1"/>
  <c r="J3065" i="1"/>
  <c r="G3066" i="1"/>
  <c r="H3066" i="1"/>
  <c r="I3066" i="1"/>
  <c r="J3066" i="1"/>
  <c r="G3067" i="1"/>
  <c r="H3067" i="1"/>
  <c r="I3067" i="1"/>
  <c r="J3067" i="1"/>
  <c r="G3068" i="1"/>
  <c r="H3068" i="1"/>
  <c r="I3068" i="1"/>
  <c r="J3068" i="1"/>
  <c r="G3069" i="1"/>
  <c r="H3069" i="1"/>
  <c r="I3069" i="1"/>
  <c r="J3069" i="1"/>
  <c r="G3070" i="1"/>
  <c r="H3070" i="1"/>
  <c r="I3070" i="1"/>
  <c r="J3070" i="1"/>
  <c r="G3071" i="1"/>
  <c r="H3071" i="1"/>
  <c r="I3071" i="1"/>
  <c r="J3071" i="1"/>
  <c r="G3072" i="1"/>
  <c r="H3072" i="1"/>
  <c r="I3072" i="1"/>
  <c r="J3072" i="1"/>
  <c r="G3073" i="1"/>
  <c r="H3073" i="1"/>
  <c r="I3073" i="1"/>
  <c r="J3073" i="1"/>
  <c r="G3074" i="1"/>
  <c r="H3074" i="1"/>
  <c r="I3074" i="1"/>
  <c r="J3074" i="1"/>
  <c r="G3075" i="1"/>
  <c r="H3075" i="1"/>
  <c r="I3075" i="1"/>
  <c r="J3075" i="1"/>
  <c r="G3076" i="1"/>
  <c r="H3076" i="1"/>
  <c r="I3076" i="1"/>
  <c r="J3076" i="1"/>
  <c r="G3077" i="1"/>
  <c r="H3077" i="1"/>
  <c r="I3077" i="1"/>
  <c r="J3077" i="1"/>
  <c r="G3078" i="1"/>
  <c r="H3078" i="1"/>
  <c r="I3078" i="1"/>
  <c r="J3078" i="1"/>
  <c r="G3079" i="1"/>
  <c r="H3079" i="1"/>
  <c r="I3079" i="1"/>
  <c r="J3079" i="1"/>
  <c r="G3080" i="1"/>
  <c r="H3080" i="1"/>
  <c r="I3080" i="1"/>
  <c r="J3080" i="1"/>
  <c r="G3081" i="1"/>
  <c r="H3081" i="1"/>
  <c r="I3081" i="1"/>
  <c r="J3081" i="1"/>
  <c r="G3082" i="1"/>
  <c r="H3082" i="1"/>
  <c r="I3082" i="1"/>
  <c r="J3082" i="1"/>
  <c r="G3083" i="1"/>
  <c r="H3083" i="1"/>
  <c r="I3083" i="1"/>
  <c r="J3083" i="1"/>
  <c r="G3084" i="1"/>
  <c r="H3084" i="1"/>
  <c r="I3084" i="1"/>
  <c r="J3084" i="1"/>
  <c r="G3085" i="1"/>
  <c r="H3085" i="1"/>
  <c r="I3085" i="1"/>
  <c r="J3085" i="1"/>
  <c r="G3086" i="1"/>
  <c r="H3086" i="1"/>
  <c r="I3086" i="1"/>
  <c r="J3086" i="1"/>
  <c r="G3087" i="1"/>
  <c r="H3087" i="1"/>
  <c r="I3087" i="1"/>
  <c r="J3087" i="1"/>
  <c r="G3088" i="1"/>
  <c r="H3088" i="1"/>
  <c r="I3088" i="1"/>
  <c r="J3088" i="1"/>
  <c r="G3089" i="1"/>
  <c r="H3089" i="1"/>
  <c r="I3089" i="1"/>
  <c r="J3089" i="1"/>
  <c r="G3090" i="1"/>
  <c r="H3090" i="1"/>
  <c r="I3090" i="1"/>
  <c r="J3090" i="1"/>
  <c r="G3091" i="1"/>
  <c r="H3091" i="1"/>
  <c r="I3091" i="1"/>
  <c r="J3091" i="1"/>
  <c r="G3092" i="1"/>
  <c r="H3092" i="1"/>
  <c r="I3092" i="1"/>
  <c r="J3092" i="1"/>
  <c r="G3093" i="1"/>
  <c r="H3093" i="1"/>
  <c r="I3093" i="1"/>
  <c r="J3093" i="1"/>
  <c r="G3094" i="1"/>
  <c r="H3094" i="1"/>
  <c r="I3094" i="1"/>
  <c r="J3094" i="1"/>
  <c r="G3095" i="1"/>
  <c r="H3095" i="1"/>
  <c r="I3095" i="1"/>
  <c r="J3095" i="1"/>
  <c r="G3096" i="1"/>
  <c r="H3096" i="1"/>
  <c r="I3096" i="1"/>
  <c r="J3096" i="1"/>
  <c r="G3097" i="1"/>
  <c r="H3097" i="1"/>
  <c r="I3097" i="1"/>
  <c r="J3097" i="1"/>
  <c r="G3098" i="1"/>
  <c r="H3098" i="1"/>
  <c r="I3098" i="1"/>
  <c r="J3098" i="1"/>
  <c r="G3099" i="1"/>
  <c r="H3099" i="1"/>
  <c r="I3099" i="1"/>
  <c r="J3099" i="1"/>
  <c r="G3100" i="1"/>
  <c r="H3100" i="1"/>
  <c r="I3100" i="1"/>
  <c r="J3100" i="1"/>
  <c r="G3101" i="1"/>
  <c r="H3101" i="1"/>
  <c r="I3101" i="1"/>
  <c r="J3101" i="1"/>
  <c r="G3102" i="1"/>
  <c r="H3102" i="1"/>
  <c r="I3102" i="1"/>
  <c r="J3102" i="1"/>
  <c r="G3103" i="1"/>
  <c r="H3103" i="1"/>
  <c r="I3103" i="1"/>
  <c r="J3103" i="1"/>
  <c r="G3104" i="1"/>
  <c r="H3104" i="1"/>
  <c r="I3104" i="1"/>
  <c r="J3104" i="1"/>
  <c r="G3105" i="1"/>
  <c r="H3105" i="1"/>
  <c r="I3105" i="1"/>
  <c r="J3105" i="1"/>
  <c r="G3106" i="1"/>
  <c r="H3106" i="1"/>
  <c r="I3106" i="1"/>
  <c r="J3106" i="1"/>
  <c r="G3107" i="1"/>
  <c r="H3107" i="1"/>
  <c r="I3107" i="1"/>
  <c r="J3107" i="1"/>
  <c r="G3108" i="1"/>
  <c r="H3108" i="1"/>
  <c r="I3108" i="1"/>
  <c r="J3108" i="1"/>
  <c r="G3109" i="1"/>
  <c r="H3109" i="1"/>
  <c r="I3109" i="1"/>
  <c r="J3109" i="1"/>
  <c r="G3110" i="1"/>
  <c r="H3110" i="1"/>
  <c r="I3110" i="1"/>
  <c r="J3110" i="1"/>
  <c r="G3111" i="1"/>
  <c r="H3111" i="1"/>
  <c r="I3111" i="1"/>
  <c r="J3111" i="1"/>
  <c r="G3112" i="1"/>
  <c r="H3112" i="1"/>
  <c r="I3112" i="1"/>
  <c r="J3112" i="1"/>
  <c r="G3113" i="1"/>
  <c r="H3113" i="1"/>
  <c r="I3113" i="1"/>
  <c r="J3113" i="1"/>
  <c r="G3114" i="1"/>
  <c r="H3114" i="1"/>
  <c r="I3114" i="1"/>
  <c r="J3114" i="1"/>
  <c r="G3115" i="1"/>
  <c r="H3115" i="1"/>
  <c r="I3115" i="1"/>
  <c r="J3115" i="1"/>
  <c r="G3116" i="1"/>
  <c r="H3116" i="1"/>
  <c r="I3116" i="1"/>
  <c r="J3116" i="1"/>
  <c r="G3117" i="1"/>
  <c r="H3117" i="1"/>
  <c r="I3117" i="1"/>
  <c r="J3117" i="1"/>
  <c r="G3118" i="1"/>
  <c r="H3118" i="1"/>
  <c r="I3118" i="1"/>
  <c r="J3118" i="1"/>
  <c r="G3119" i="1"/>
  <c r="H3119" i="1"/>
  <c r="I3119" i="1"/>
  <c r="J3119" i="1"/>
  <c r="G3120" i="1"/>
  <c r="H3120" i="1"/>
  <c r="I3120" i="1"/>
  <c r="J3120" i="1"/>
  <c r="G3121" i="1"/>
  <c r="H3121" i="1"/>
  <c r="I3121" i="1"/>
  <c r="J3121" i="1"/>
  <c r="G3122" i="1"/>
  <c r="H3122" i="1"/>
  <c r="I3122" i="1"/>
  <c r="J3122" i="1"/>
  <c r="G3123" i="1"/>
  <c r="H3123" i="1"/>
  <c r="I3123" i="1"/>
  <c r="J3123" i="1"/>
  <c r="G3124" i="1"/>
  <c r="H3124" i="1"/>
  <c r="I3124" i="1"/>
  <c r="J3124" i="1"/>
  <c r="G3125" i="1"/>
  <c r="H3125" i="1"/>
  <c r="I3125" i="1"/>
  <c r="J3125" i="1"/>
  <c r="G3126" i="1"/>
  <c r="H3126" i="1"/>
  <c r="I3126" i="1"/>
  <c r="J3126" i="1"/>
  <c r="G3127" i="1"/>
  <c r="H3127" i="1"/>
  <c r="I3127" i="1"/>
  <c r="J3127" i="1"/>
  <c r="G3128" i="1"/>
  <c r="H3128" i="1"/>
  <c r="I3128" i="1"/>
  <c r="J3128" i="1"/>
  <c r="G3129" i="1"/>
  <c r="H3129" i="1"/>
  <c r="I3129" i="1"/>
  <c r="J3129" i="1"/>
  <c r="G3130" i="1"/>
  <c r="H3130" i="1"/>
  <c r="I3130" i="1"/>
  <c r="J3130" i="1"/>
  <c r="G3131" i="1"/>
  <c r="H3131" i="1"/>
  <c r="I3131" i="1"/>
  <c r="J3131" i="1"/>
  <c r="G3132" i="1"/>
  <c r="H3132" i="1"/>
  <c r="I3132" i="1"/>
  <c r="J3132" i="1"/>
  <c r="G3133" i="1"/>
  <c r="H3133" i="1"/>
  <c r="I3133" i="1"/>
  <c r="J3133" i="1"/>
  <c r="G3134" i="1"/>
  <c r="H3134" i="1"/>
  <c r="I3134" i="1"/>
  <c r="J3134" i="1"/>
  <c r="G3135" i="1"/>
  <c r="H3135" i="1"/>
  <c r="I3135" i="1"/>
  <c r="J3135" i="1"/>
  <c r="G3136" i="1"/>
  <c r="H3136" i="1"/>
  <c r="I3136" i="1"/>
  <c r="J3136" i="1"/>
  <c r="G3137" i="1"/>
  <c r="H3137" i="1"/>
  <c r="I3137" i="1"/>
  <c r="J3137" i="1"/>
  <c r="G3138" i="1"/>
  <c r="H3138" i="1"/>
  <c r="I3138" i="1"/>
  <c r="J3138" i="1"/>
  <c r="G3139" i="1"/>
  <c r="H3139" i="1"/>
  <c r="I3139" i="1"/>
  <c r="J3139" i="1"/>
  <c r="G3140" i="1"/>
  <c r="H3140" i="1"/>
  <c r="I3140" i="1"/>
  <c r="J3140" i="1"/>
  <c r="G3141" i="1"/>
  <c r="H3141" i="1"/>
  <c r="I3141" i="1"/>
  <c r="J3141" i="1"/>
  <c r="G3142" i="1"/>
  <c r="H3142" i="1"/>
  <c r="I3142" i="1"/>
  <c r="J3142" i="1"/>
  <c r="G3143" i="1"/>
  <c r="H3143" i="1"/>
  <c r="I3143" i="1"/>
  <c r="J3143" i="1"/>
  <c r="G3144" i="1"/>
  <c r="H3144" i="1"/>
  <c r="I3144" i="1"/>
  <c r="J3144" i="1"/>
  <c r="G3145" i="1"/>
  <c r="H3145" i="1"/>
  <c r="I3145" i="1"/>
  <c r="J3145" i="1"/>
  <c r="G3146" i="1"/>
  <c r="H3146" i="1"/>
  <c r="I3146" i="1"/>
  <c r="J3146" i="1"/>
  <c r="G3147" i="1"/>
  <c r="H3147" i="1"/>
  <c r="I3147" i="1"/>
  <c r="J3147" i="1"/>
  <c r="G3148" i="1"/>
  <c r="H3148" i="1"/>
  <c r="I3148" i="1"/>
  <c r="J3148" i="1"/>
  <c r="G3149" i="1"/>
  <c r="H3149" i="1"/>
  <c r="I3149" i="1"/>
  <c r="J3149" i="1"/>
  <c r="G3150" i="1"/>
  <c r="H3150" i="1"/>
  <c r="I3150" i="1"/>
  <c r="J3150" i="1"/>
  <c r="G3151" i="1"/>
  <c r="H3151" i="1"/>
  <c r="I3151" i="1"/>
  <c r="J3151" i="1"/>
  <c r="G3152" i="1"/>
  <c r="H3152" i="1"/>
  <c r="I3152" i="1"/>
  <c r="J3152" i="1"/>
  <c r="G3153" i="1"/>
  <c r="H3153" i="1"/>
  <c r="I3153" i="1"/>
  <c r="J3153" i="1"/>
  <c r="G3154" i="1"/>
  <c r="H3154" i="1"/>
  <c r="I3154" i="1"/>
  <c r="J3154" i="1"/>
  <c r="G3155" i="1"/>
  <c r="H3155" i="1"/>
  <c r="I3155" i="1"/>
  <c r="J3155" i="1"/>
  <c r="G3156" i="1"/>
  <c r="H3156" i="1"/>
  <c r="I3156" i="1"/>
  <c r="J3156" i="1"/>
  <c r="G3157" i="1"/>
  <c r="H3157" i="1"/>
  <c r="I3157" i="1"/>
  <c r="J3157" i="1"/>
  <c r="G3158" i="1"/>
  <c r="H3158" i="1"/>
  <c r="I3158" i="1"/>
  <c r="J3158" i="1"/>
  <c r="G3159" i="1"/>
  <c r="H3159" i="1"/>
  <c r="I3159" i="1"/>
  <c r="J3159" i="1"/>
  <c r="G3160" i="1"/>
  <c r="H3160" i="1"/>
  <c r="I3160" i="1"/>
  <c r="J3160" i="1"/>
  <c r="G3161" i="1"/>
  <c r="H3161" i="1"/>
  <c r="I3161" i="1"/>
  <c r="J3161" i="1"/>
  <c r="G3162" i="1"/>
  <c r="H3162" i="1"/>
  <c r="I3162" i="1"/>
  <c r="J3162" i="1"/>
  <c r="G3163" i="1"/>
  <c r="H3163" i="1"/>
  <c r="I3163" i="1"/>
  <c r="J3163" i="1"/>
  <c r="G3164" i="1"/>
  <c r="H3164" i="1"/>
  <c r="I3164" i="1"/>
  <c r="J3164" i="1"/>
  <c r="G3165" i="1"/>
  <c r="H3165" i="1"/>
  <c r="I3165" i="1"/>
  <c r="J3165" i="1"/>
  <c r="G3166" i="1"/>
  <c r="H3166" i="1"/>
  <c r="I3166" i="1"/>
  <c r="J3166" i="1"/>
  <c r="G3167" i="1"/>
  <c r="H3167" i="1"/>
  <c r="I3167" i="1"/>
  <c r="J3167" i="1"/>
  <c r="G3168" i="1"/>
  <c r="H3168" i="1"/>
  <c r="I3168" i="1"/>
  <c r="J3168" i="1"/>
  <c r="G3169" i="1"/>
  <c r="H3169" i="1"/>
  <c r="I3169" i="1"/>
  <c r="J3169" i="1"/>
  <c r="G3170" i="1"/>
  <c r="H3170" i="1"/>
  <c r="I3170" i="1"/>
  <c r="J3170" i="1"/>
  <c r="G3171" i="1"/>
  <c r="H3171" i="1"/>
  <c r="I3171" i="1"/>
  <c r="J3171" i="1"/>
  <c r="G3172" i="1"/>
  <c r="H3172" i="1"/>
  <c r="I3172" i="1"/>
  <c r="J3172" i="1"/>
  <c r="G3173" i="1"/>
  <c r="H3173" i="1"/>
  <c r="I3173" i="1"/>
  <c r="J3173" i="1"/>
  <c r="G3174" i="1"/>
  <c r="H3174" i="1"/>
  <c r="I3174" i="1"/>
  <c r="J3174" i="1"/>
  <c r="G3175" i="1"/>
  <c r="H3175" i="1"/>
  <c r="I3175" i="1"/>
  <c r="J3175" i="1"/>
  <c r="G3176" i="1"/>
  <c r="H3176" i="1"/>
  <c r="I3176" i="1"/>
  <c r="J3176" i="1"/>
  <c r="G3177" i="1"/>
  <c r="H3177" i="1"/>
  <c r="I3177" i="1"/>
  <c r="J3177" i="1"/>
  <c r="G3178" i="1"/>
  <c r="H3178" i="1"/>
  <c r="I3178" i="1"/>
  <c r="J3178" i="1"/>
  <c r="G3179" i="1"/>
  <c r="H3179" i="1"/>
  <c r="I3179" i="1"/>
  <c r="J3179" i="1"/>
  <c r="G3180" i="1"/>
  <c r="H3180" i="1"/>
  <c r="I3180" i="1"/>
  <c r="J3180" i="1"/>
  <c r="G3181" i="1"/>
  <c r="H3181" i="1"/>
  <c r="I3181" i="1"/>
  <c r="J3181" i="1"/>
  <c r="G3182" i="1"/>
  <c r="H3182" i="1"/>
  <c r="I3182" i="1"/>
  <c r="J3182" i="1"/>
  <c r="G3183" i="1"/>
  <c r="H3183" i="1"/>
  <c r="I3183" i="1"/>
  <c r="J3183" i="1"/>
  <c r="G3184" i="1"/>
  <c r="H3184" i="1"/>
  <c r="I3184" i="1"/>
  <c r="J3184" i="1"/>
  <c r="G3185" i="1"/>
  <c r="H3185" i="1"/>
  <c r="I3185" i="1"/>
  <c r="J3185" i="1"/>
  <c r="G3186" i="1"/>
  <c r="H3186" i="1"/>
  <c r="I3186" i="1"/>
  <c r="J3186" i="1"/>
  <c r="G3187" i="1"/>
  <c r="H3187" i="1"/>
  <c r="I3187" i="1"/>
  <c r="J3187" i="1"/>
  <c r="G3188" i="1"/>
  <c r="H3188" i="1"/>
  <c r="I3188" i="1"/>
  <c r="J3188" i="1"/>
  <c r="G3189" i="1"/>
  <c r="H3189" i="1"/>
  <c r="I3189" i="1"/>
  <c r="J3189" i="1"/>
  <c r="G3190" i="1"/>
  <c r="H3190" i="1"/>
  <c r="I3190" i="1"/>
  <c r="J3190" i="1"/>
  <c r="G3191" i="1"/>
  <c r="H3191" i="1"/>
  <c r="I3191" i="1"/>
  <c r="J3191" i="1"/>
  <c r="G3192" i="1"/>
  <c r="H3192" i="1"/>
  <c r="I3192" i="1"/>
  <c r="J3192" i="1"/>
  <c r="G3193" i="1"/>
  <c r="H3193" i="1"/>
  <c r="I3193" i="1"/>
  <c r="J3193" i="1"/>
  <c r="G3194" i="1"/>
  <c r="H3194" i="1"/>
  <c r="I3194" i="1"/>
  <c r="J3194" i="1"/>
  <c r="G3195" i="1"/>
  <c r="H3195" i="1"/>
  <c r="I3195" i="1"/>
  <c r="J3195" i="1"/>
  <c r="G3196" i="1"/>
  <c r="H3196" i="1"/>
  <c r="I3196" i="1"/>
  <c r="J3196" i="1"/>
  <c r="G3197" i="1"/>
  <c r="H3197" i="1"/>
  <c r="I3197" i="1"/>
  <c r="J3197" i="1"/>
  <c r="G3198" i="1"/>
  <c r="H3198" i="1"/>
  <c r="I3198" i="1"/>
  <c r="J3198" i="1"/>
  <c r="G3199" i="1"/>
  <c r="H3199" i="1"/>
  <c r="I3199" i="1"/>
  <c r="J3199" i="1"/>
  <c r="G3200" i="1"/>
  <c r="H3200" i="1"/>
  <c r="I3200" i="1"/>
  <c r="J3200" i="1"/>
  <c r="G3201" i="1"/>
  <c r="H3201" i="1"/>
  <c r="I3201" i="1"/>
  <c r="J3201" i="1"/>
  <c r="G3202" i="1"/>
  <c r="H3202" i="1"/>
  <c r="I3202" i="1"/>
  <c r="J3202" i="1"/>
  <c r="G3203" i="1"/>
  <c r="H3203" i="1"/>
  <c r="I3203" i="1"/>
  <c r="J3203" i="1"/>
  <c r="G3204" i="1"/>
  <c r="H3204" i="1"/>
  <c r="I3204" i="1"/>
  <c r="J3204" i="1"/>
  <c r="G3205" i="1"/>
  <c r="H3205" i="1"/>
  <c r="I3205" i="1"/>
  <c r="J3205" i="1"/>
  <c r="G3206" i="1"/>
  <c r="H3206" i="1"/>
  <c r="I3206" i="1"/>
  <c r="J3206" i="1"/>
  <c r="G3207" i="1"/>
  <c r="H3207" i="1"/>
  <c r="I3207" i="1"/>
  <c r="J3207" i="1"/>
  <c r="G3208" i="1"/>
  <c r="H3208" i="1"/>
  <c r="I3208" i="1"/>
  <c r="J3208" i="1"/>
  <c r="G3209" i="1"/>
  <c r="H3209" i="1"/>
  <c r="I3209" i="1"/>
  <c r="J3209" i="1"/>
  <c r="G3210" i="1"/>
  <c r="H3210" i="1"/>
  <c r="I3210" i="1"/>
  <c r="J3210" i="1"/>
  <c r="G3211" i="1"/>
  <c r="H3211" i="1"/>
  <c r="I3211" i="1"/>
  <c r="J3211" i="1"/>
  <c r="G3212" i="1"/>
  <c r="H3212" i="1"/>
  <c r="I3212" i="1"/>
  <c r="J3212" i="1"/>
  <c r="G3213" i="1"/>
  <c r="H3213" i="1"/>
  <c r="I3213" i="1"/>
  <c r="J3213" i="1"/>
  <c r="G3214" i="1"/>
  <c r="H3214" i="1"/>
  <c r="I3214" i="1"/>
  <c r="J3214" i="1"/>
  <c r="G3215" i="1"/>
  <c r="H3215" i="1"/>
  <c r="I3215" i="1"/>
  <c r="J3215" i="1"/>
  <c r="G3216" i="1"/>
  <c r="H3216" i="1"/>
  <c r="I3216" i="1"/>
  <c r="J3216" i="1"/>
  <c r="G3217" i="1"/>
  <c r="H3217" i="1"/>
  <c r="I3217" i="1"/>
  <c r="J3217" i="1"/>
  <c r="G3218" i="1"/>
  <c r="H3218" i="1"/>
  <c r="I3218" i="1"/>
  <c r="J3218" i="1"/>
  <c r="G3219" i="1"/>
  <c r="H3219" i="1"/>
  <c r="I3219" i="1"/>
  <c r="J3219" i="1"/>
  <c r="G3220" i="1"/>
  <c r="H3220" i="1"/>
  <c r="I3220" i="1"/>
  <c r="J3220" i="1"/>
  <c r="G3221" i="1"/>
  <c r="H3221" i="1"/>
  <c r="I3221" i="1"/>
  <c r="J3221" i="1"/>
  <c r="G3222" i="1"/>
  <c r="H3222" i="1"/>
  <c r="I3222" i="1"/>
  <c r="J3222" i="1"/>
  <c r="G3223" i="1"/>
  <c r="H3223" i="1"/>
  <c r="I3223" i="1"/>
  <c r="J3223" i="1"/>
  <c r="G3224" i="1"/>
  <c r="H3224" i="1"/>
  <c r="I3224" i="1"/>
  <c r="J3224" i="1"/>
  <c r="G3225" i="1"/>
  <c r="H3225" i="1"/>
  <c r="I3225" i="1"/>
  <c r="J3225" i="1"/>
  <c r="G3226" i="1"/>
  <c r="H3226" i="1"/>
  <c r="I3226" i="1"/>
  <c r="J3226" i="1"/>
  <c r="G3227" i="1"/>
  <c r="H3227" i="1"/>
  <c r="I3227" i="1"/>
  <c r="J3227" i="1"/>
  <c r="G3228" i="1"/>
  <c r="H3228" i="1"/>
  <c r="I3228" i="1"/>
  <c r="J3228" i="1"/>
  <c r="G3229" i="1"/>
  <c r="H3229" i="1"/>
  <c r="I3229" i="1"/>
  <c r="J3229" i="1"/>
  <c r="G3230" i="1"/>
  <c r="H3230" i="1"/>
  <c r="I3230" i="1"/>
  <c r="J3230" i="1"/>
  <c r="G3231" i="1"/>
  <c r="H3231" i="1"/>
  <c r="I3231" i="1"/>
  <c r="J3231" i="1"/>
  <c r="G3232" i="1"/>
  <c r="H3232" i="1"/>
  <c r="I3232" i="1"/>
  <c r="J3232" i="1"/>
  <c r="G3233" i="1"/>
  <c r="H3233" i="1"/>
  <c r="I3233" i="1"/>
  <c r="J3233" i="1"/>
  <c r="G3234" i="1"/>
  <c r="H3234" i="1"/>
  <c r="I3234" i="1"/>
  <c r="J3234" i="1"/>
  <c r="G3235" i="1"/>
  <c r="H3235" i="1"/>
  <c r="I3235" i="1"/>
  <c r="J3235" i="1"/>
  <c r="G3236" i="1"/>
  <c r="H3236" i="1"/>
  <c r="I3236" i="1"/>
  <c r="J3236" i="1"/>
  <c r="G3237" i="1"/>
  <c r="H3237" i="1"/>
  <c r="I3237" i="1"/>
  <c r="J3237" i="1"/>
  <c r="G3238" i="1"/>
  <c r="H3238" i="1"/>
  <c r="I3238" i="1"/>
  <c r="J3238" i="1"/>
  <c r="G3239" i="1"/>
  <c r="H3239" i="1"/>
  <c r="I3239" i="1"/>
  <c r="J3239" i="1"/>
  <c r="G3240" i="1"/>
  <c r="H3240" i="1"/>
  <c r="I3240" i="1"/>
  <c r="J3240" i="1"/>
  <c r="G3241" i="1"/>
  <c r="H3241" i="1"/>
  <c r="I3241" i="1"/>
  <c r="J3241" i="1"/>
  <c r="G3242" i="1"/>
  <c r="H3242" i="1"/>
  <c r="I3242" i="1"/>
  <c r="J3242" i="1"/>
  <c r="G3243" i="1"/>
  <c r="H3243" i="1"/>
  <c r="I3243" i="1"/>
  <c r="J3243" i="1"/>
  <c r="G3244" i="1"/>
  <c r="H3244" i="1"/>
  <c r="I3244" i="1"/>
  <c r="J3244" i="1"/>
  <c r="G3245" i="1"/>
  <c r="H3245" i="1"/>
  <c r="I3245" i="1"/>
  <c r="J3245" i="1"/>
  <c r="G3246" i="1"/>
  <c r="H3246" i="1"/>
  <c r="I3246" i="1"/>
  <c r="J3246" i="1"/>
  <c r="G3247" i="1"/>
  <c r="H3247" i="1"/>
  <c r="I3247" i="1"/>
  <c r="J3247" i="1"/>
  <c r="G3248" i="1"/>
  <c r="H3248" i="1"/>
  <c r="I3248" i="1"/>
  <c r="J3248" i="1"/>
  <c r="G3249" i="1"/>
  <c r="H3249" i="1"/>
  <c r="I3249" i="1"/>
  <c r="J3249" i="1"/>
  <c r="G3250" i="1"/>
  <c r="H3250" i="1"/>
  <c r="I3250" i="1"/>
  <c r="J3250" i="1"/>
  <c r="G3251" i="1"/>
  <c r="H3251" i="1"/>
  <c r="I3251" i="1"/>
  <c r="J3251" i="1"/>
  <c r="G3252" i="1"/>
  <c r="H3252" i="1"/>
  <c r="I3252" i="1"/>
  <c r="J3252" i="1"/>
  <c r="G3253" i="1"/>
  <c r="H3253" i="1"/>
  <c r="I3253" i="1"/>
  <c r="J3253" i="1"/>
  <c r="G3254" i="1"/>
  <c r="H3254" i="1"/>
  <c r="I3254" i="1"/>
  <c r="J3254" i="1"/>
  <c r="G3255" i="1"/>
  <c r="H3255" i="1"/>
  <c r="I3255" i="1"/>
  <c r="J3255" i="1"/>
  <c r="G3256" i="1"/>
  <c r="H3256" i="1"/>
  <c r="I3256" i="1"/>
  <c r="J3256" i="1"/>
  <c r="G3257" i="1"/>
  <c r="H3257" i="1"/>
  <c r="I3257" i="1"/>
  <c r="J3257" i="1"/>
  <c r="G3258" i="1"/>
  <c r="H3258" i="1"/>
  <c r="I3258" i="1"/>
  <c r="J3258" i="1"/>
  <c r="G3259" i="1"/>
  <c r="H3259" i="1"/>
  <c r="I3259" i="1"/>
  <c r="J3259" i="1"/>
  <c r="G3260" i="1"/>
  <c r="H3260" i="1"/>
  <c r="I3260" i="1"/>
  <c r="J3260" i="1"/>
  <c r="G3261" i="1"/>
  <c r="H3261" i="1"/>
  <c r="I3261" i="1"/>
  <c r="J3261" i="1"/>
  <c r="G3262" i="1"/>
  <c r="H3262" i="1"/>
  <c r="I3262" i="1"/>
  <c r="J3262" i="1"/>
  <c r="G3263" i="1"/>
  <c r="H3263" i="1"/>
  <c r="I3263" i="1"/>
  <c r="J3263" i="1"/>
  <c r="G3264" i="1"/>
  <c r="H3264" i="1"/>
  <c r="I3264" i="1"/>
  <c r="J3264" i="1"/>
  <c r="G3265" i="1"/>
  <c r="H3265" i="1"/>
  <c r="I3265" i="1"/>
  <c r="J3265" i="1"/>
  <c r="G3266" i="1"/>
  <c r="H3266" i="1"/>
  <c r="I3266" i="1"/>
  <c r="J3266" i="1"/>
  <c r="G3267" i="1"/>
  <c r="H3267" i="1"/>
  <c r="I3267" i="1"/>
  <c r="J3267" i="1"/>
  <c r="G3268" i="1"/>
  <c r="H3268" i="1"/>
  <c r="I3268" i="1"/>
  <c r="J3268" i="1"/>
  <c r="G3269" i="1"/>
  <c r="H3269" i="1"/>
  <c r="I3269" i="1"/>
  <c r="J3269" i="1"/>
  <c r="G3270" i="1"/>
  <c r="H3270" i="1"/>
  <c r="I3270" i="1"/>
  <c r="J3270" i="1"/>
  <c r="G3271" i="1"/>
  <c r="H3271" i="1"/>
  <c r="I3271" i="1"/>
  <c r="J3271" i="1"/>
  <c r="G3272" i="1"/>
  <c r="H3272" i="1"/>
  <c r="I3272" i="1"/>
  <c r="J3272" i="1"/>
  <c r="G3273" i="1"/>
  <c r="H3273" i="1"/>
  <c r="I3273" i="1"/>
  <c r="J3273" i="1"/>
  <c r="G3274" i="1"/>
  <c r="H3274" i="1"/>
  <c r="I3274" i="1"/>
  <c r="J3274" i="1"/>
  <c r="G3275" i="1"/>
  <c r="H3275" i="1"/>
  <c r="I3275" i="1"/>
  <c r="J3275" i="1"/>
  <c r="G3276" i="1"/>
  <c r="H3276" i="1"/>
  <c r="I3276" i="1"/>
  <c r="J3276" i="1"/>
  <c r="G3277" i="1"/>
  <c r="H3277" i="1"/>
  <c r="I3277" i="1"/>
  <c r="J3277" i="1"/>
  <c r="G3278" i="1"/>
  <c r="H3278" i="1"/>
  <c r="I3278" i="1"/>
  <c r="J3278" i="1"/>
  <c r="G3279" i="1"/>
  <c r="H3279" i="1"/>
  <c r="I3279" i="1"/>
  <c r="J3279" i="1"/>
  <c r="G3280" i="1"/>
  <c r="H3280" i="1"/>
  <c r="I3280" i="1"/>
  <c r="J3280" i="1"/>
  <c r="G3281" i="1"/>
  <c r="H3281" i="1"/>
  <c r="I3281" i="1"/>
  <c r="J3281" i="1"/>
  <c r="G3282" i="1"/>
  <c r="H3282" i="1"/>
  <c r="I3282" i="1"/>
  <c r="J3282" i="1"/>
  <c r="G3283" i="1"/>
  <c r="H3283" i="1"/>
  <c r="I3283" i="1"/>
  <c r="J3283" i="1"/>
  <c r="G3284" i="1"/>
  <c r="H3284" i="1"/>
  <c r="I3284" i="1"/>
  <c r="J3284" i="1"/>
  <c r="G3285" i="1"/>
  <c r="H3285" i="1"/>
  <c r="I3285" i="1"/>
  <c r="J3285" i="1"/>
  <c r="G3286" i="1"/>
  <c r="H3286" i="1"/>
  <c r="I3286" i="1"/>
  <c r="J3286" i="1"/>
  <c r="G3287" i="1"/>
  <c r="H3287" i="1"/>
  <c r="I3287" i="1"/>
  <c r="J3287" i="1"/>
  <c r="G3288" i="1"/>
  <c r="H3288" i="1"/>
  <c r="I3288" i="1"/>
  <c r="J3288" i="1"/>
  <c r="G3289" i="1"/>
  <c r="H3289" i="1"/>
  <c r="I3289" i="1"/>
  <c r="J3289" i="1"/>
  <c r="G3290" i="1"/>
  <c r="H3290" i="1"/>
  <c r="I3290" i="1"/>
  <c r="J3290" i="1"/>
  <c r="G3291" i="1"/>
  <c r="H3291" i="1"/>
  <c r="I3291" i="1"/>
  <c r="J3291" i="1"/>
  <c r="G3292" i="1"/>
  <c r="H3292" i="1"/>
  <c r="I3292" i="1"/>
  <c r="J3292" i="1"/>
  <c r="G3293" i="1"/>
  <c r="H3293" i="1"/>
  <c r="I3293" i="1"/>
  <c r="J3293" i="1"/>
  <c r="G3294" i="1"/>
  <c r="H3294" i="1"/>
  <c r="I3294" i="1"/>
  <c r="J3294" i="1"/>
  <c r="G3295" i="1"/>
  <c r="H3295" i="1"/>
  <c r="I3295" i="1"/>
  <c r="J3295" i="1"/>
  <c r="G3296" i="1"/>
  <c r="H3296" i="1"/>
  <c r="I3296" i="1"/>
  <c r="J3296" i="1"/>
  <c r="G3297" i="1"/>
  <c r="H3297" i="1"/>
  <c r="I3297" i="1"/>
  <c r="J3297" i="1"/>
  <c r="G3298" i="1"/>
  <c r="H3298" i="1"/>
  <c r="I3298" i="1"/>
  <c r="J3298" i="1"/>
  <c r="G3299" i="1"/>
  <c r="H3299" i="1"/>
  <c r="I3299" i="1"/>
  <c r="J3299" i="1"/>
  <c r="G3300" i="1"/>
  <c r="H3300" i="1"/>
  <c r="I3300" i="1"/>
  <c r="J3300" i="1"/>
  <c r="G3301" i="1"/>
  <c r="H3301" i="1"/>
  <c r="I3301" i="1"/>
  <c r="J3301" i="1"/>
  <c r="G3302" i="1"/>
  <c r="H3302" i="1"/>
  <c r="I3302" i="1"/>
  <c r="J3302" i="1"/>
  <c r="G3303" i="1"/>
  <c r="H3303" i="1"/>
  <c r="I3303" i="1"/>
  <c r="J3303" i="1"/>
  <c r="G3304" i="1"/>
  <c r="H3304" i="1"/>
  <c r="I3304" i="1"/>
  <c r="J3304" i="1"/>
  <c r="G3305" i="1"/>
  <c r="H3305" i="1"/>
  <c r="I3305" i="1"/>
  <c r="J3305" i="1"/>
  <c r="G3306" i="1"/>
  <c r="H3306" i="1"/>
  <c r="I3306" i="1"/>
  <c r="J3306" i="1"/>
  <c r="G3307" i="1"/>
  <c r="H3307" i="1"/>
  <c r="I3307" i="1"/>
  <c r="J3307" i="1"/>
  <c r="G3308" i="1"/>
  <c r="H3308" i="1"/>
  <c r="I3308" i="1"/>
  <c r="J3308" i="1"/>
  <c r="G3309" i="1"/>
  <c r="H3309" i="1"/>
  <c r="I3309" i="1"/>
  <c r="J3309" i="1"/>
  <c r="G3310" i="1"/>
  <c r="H3310" i="1"/>
  <c r="I3310" i="1"/>
  <c r="J3310" i="1"/>
  <c r="G3311" i="1"/>
  <c r="H3311" i="1"/>
  <c r="I3311" i="1"/>
  <c r="J3311" i="1"/>
  <c r="G3312" i="1"/>
  <c r="H3312" i="1"/>
  <c r="I3312" i="1"/>
  <c r="J3312" i="1"/>
  <c r="G3313" i="1"/>
  <c r="H3313" i="1"/>
  <c r="I3313" i="1"/>
  <c r="J3313" i="1"/>
  <c r="G3314" i="1"/>
  <c r="H3314" i="1"/>
  <c r="I3314" i="1"/>
  <c r="J3314" i="1"/>
  <c r="G3315" i="1"/>
  <c r="H3315" i="1"/>
  <c r="I3315" i="1"/>
  <c r="J3315" i="1"/>
  <c r="G3316" i="1"/>
  <c r="H3316" i="1"/>
  <c r="I3316" i="1"/>
  <c r="J3316" i="1"/>
  <c r="G3317" i="1"/>
  <c r="H3317" i="1"/>
  <c r="I3317" i="1"/>
  <c r="J3317" i="1"/>
  <c r="G3318" i="1"/>
  <c r="H3318" i="1"/>
  <c r="I3318" i="1"/>
  <c r="J3318" i="1"/>
  <c r="G3319" i="1"/>
  <c r="H3319" i="1"/>
  <c r="I3319" i="1"/>
  <c r="J3319" i="1"/>
  <c r="G3320" i="1"/>
  <c r="H3320" i="1"/>
  <c r="I3320" i="1"/>
  <c r="J3320" i="1"/>
  <c r="G3321" i="1"/>
  <c r="H3321" i="1"/>
  <c r="I3321" i="1"/>
  <c r="J3321" i="1"/>
  <c r="G3322" i="1"/>
  <c r="H3322" i="1"/>
  <c r="I3322" i="1"/>
  <c r="J3322" i="1"/>
  <c r="G3323" i="1"/>
  <c r="H3323" i="1"/>
  <c r="I3323" i="1"/>
  <c r="J3323" i="1"/>
  <c r="G3324" i="1"/>
  <c r="H3324" i="1"/>
  <c r="I3324" i="1"/>
  <c r="J3324" i="1"/>
  <c r="G3325" i="1"/>
  <c r="H3325" i="1"/>
  <c r="I3325" i="1"/>
  <c r="J3325" i="1"/>
  <c r="G3326" i="1"/>
  <c r="H3326" i="1"/>
  <c r="I3326" i="1"/>
  <c r="J3326" i="1"/>
  <c r="G3327" i="1"/>
  <c r="H3327" i="1"/>
  <c r="I3327" i="1"/>
  <c r="J3327" i="1"/>
  <c r="G3328" i="1"/>
  <c r="H3328" i="1"/>
  <c r="I3328" i="1"/>
  <c r="J3328" i="1"/>
  <c r="G3329" i="1"/>
  <c r="H3329" i="1"/>
  <c r="I3329" i="1"/>
  <c r="J3329" i="1"/>
  <c r="G3330" i="1"/>
  <c r="H3330" i="1"/>
  <c r="I3330" i="1"/>
  <c r="J3330" i="1"/>
  <c r="G3331" i="1"/>
  <c r="H3331" i="1"/>
  <c r="I3331" i="1"/>
  <c r="J3331" i="1"/>
  <c r="G3332" i="1"/>
  <c r="H3332" i="1"/>
  <c r="I3332" i="1"/>
  <c r="J3332" i="1"/>
  <c r="G3333" i="1"/>
  <c r="H3333" i="1"/>
  <c r="I3333" i="1"/>
  <c r="J3333" i="1"/>
  <c r="G3334" i="1"/>
  <c r="H3334" i="1"/>
  <c r="I3334" i="1"/>
  <c r="J3334" i="1"/>
  <c r="G3335" i="1"/>
  <c r="H3335" i="1"/>
  <c r="I3335" i="1"/>
  <c r="J3335" i="1"/>
  <c r="G3336" i="1"/>
  <c r="H3336" i="1"/>
  <c r="I3336" i="1"/>
  <c r="J3336" i="1"/>
  <c r="G3337" i="1"/>
  <c r="H3337" i="1"/>
  <c r="I3337" i="1"/>
  <c r="J3337" i="1"/>
  <c r="G3338" i="1"/>
  <c r="H3338" i="1"/>
  <c r="I3338" i="1"/>
  <c r="J3338" i="1"/>
  <c r="G3339" i="1"/>
  <c r="H3339" i="1"/>
  <c r="I3339" i="1"/>
  <c r="J3339" i="1"/>
  <c r="G3340" i="1"/>
  <c r="H3340" i="1"/>
  <c r="I3340" i="1"/>
  <c r="J3340" i="1"/>
  <c r="G3341" i="1"/>
  <c r="H3341" i="1"/>
  <c r="I3341" i="1"/>
  <c r="J3341" i="1"/>
  <c r="G3342" i="1"/>
  <c r="H3342" i="1"/>
  <c r="I3342" i="1"/>
  <c r="J3342" i="1"/>
  <c r="G3343" i="1"/>
  <c r="H3343" i="1"/>
  <c r="I3343" i="1"/>
  <c r="J3343" i="1"/>
  <c r="G3344" i="1"/>
  <c r="H3344" i="1"/>
  <c r="I3344" i="1"/>
  <c r="J3344" i="1"/>
  <c r="G3345" i="1"/>
  <c r="H3345" i="1"/>
  <c r="I3345" i="1"/>
  <c r="J3345" i="1"/>
  <c r="G3346" i="1"/>
  <c r="H3346" i="1"/>
  <c r="I3346" i="1"/>
  <c r="J3346" i="1"/>
  <c r="G3347" i="1"/>
  <c r="H3347" i="1"/>
  <c r="I3347" i="1"/>
  <c r="J3347" i="1"/>
  <c r="G3348" i="1"/>
  <c r="H3348" i="1"/>
  <c r="I3348" i="1"/>
  <c r="J3348" i="1"/>
  <c r="G3349" i="1"/>
  <c r="H3349" i="1"/>
  <c r="I3349" i="1"/>
  <c r="J3349" i="1"/>
  <c r="G3350" i="1"/>
  <c r="H3350" i="1"/>
  <c r="I3350" i="1"/>
  <c r="J3350" i="1"/>
  <c r="G3351" i="1"/>
  <c r="H3351" i="1"/>
  <c r="I3351" i="1"/>
  <c r="J3351" i="1"/>
  <c r="G3352" i="1"/>
  <c r="H3352" i="1"/>
  <c r="I3352" i="1"/>
  <c r="J3352" i="1"/>
  <c r="G3353" i="1"/>
  <c r="H3353" i="1"/>
  <c r="I3353" i="1"/>
  <c r="J3353" i="1"/>
  <c r="G3354" i="1"/>
  <c r="H3354" i="1"/>
  <c r="I3354" i="1"/>
  <c r="J3354" i="1"/>
  <c r="G3355" i="1"/>
  <c r="H3355" i="1"/>
  <c r="I3355" i="1"/>
  <c r="J3355" i="1"/>
  <c r="G3356" i="1"/>
  <c r="H3356" i="1"/>
  <c r="I3356" i="1"/>
  <c r="J3356" i="1"/>
  <c r="G3357" i="1"/>
  <c r="H3357" i="1"/>
  <c r="I3357" i="1"/>
  <c r="J3357" i="1"/>
  <c r="G3358" i="1"/>
  <c r="H3358" i="1"/>
  <c r="I3358" i="1"/>
  <c r="J3358" i="1"/>
  <c r="G3359" i="1"/>
  <c r="H3359" i="1"/>
  <c r="I3359" i="1"/>
  <c r="J3359" i="1"/>
  <c r="G3360" i="1"/>
  <c r="H3360" i="1"/>
  <c r="I3360" i="1"/>
  <c r="J3360" i="1"/>
  <c r="G3361" i="1"/>
  <c r="H3361" i="1"/>
  <c r="I3361" i="1"/>
  <c r="J3361" i="1"/>
  <c r="G3362" i="1"/>
  <c r="H3362" i="1"/>
  <c r="I3362" i="1"/>
  <c r="J3362" i="1"/>
  <c r="G3363" i="1"/>
  <c r="H3363" i="1"/>
  <c r="I3363" i="1"/>
  <c r="J3363" i="1"/>
  <c r="G3364" i="1"/>
  <c r="H3364" i="1"/>
  <c r="I3364" i="1"/>
  <c r="J3364" i="1"/>
  <c r="G3365" i="1"/>
  <c r="H3365" i="1"/>
  <c r="I3365" i="1"/>
  <c r="J3365" i="1"/>
  <c r="G3366" i="1"/>
  <c r="H3366" i="1"/>
  <c r="I3366" i="1"/>
  <c r="J3366" i="1"/>
  <c r="G3367" i="1"/>
  <c r="H3367" i="1"/>
  <c r="I3367" i="1"/>
  <c r="J3367" i="1"/>
  <c r="G3368" i="1"/>
  <c r="H3368" i="1"/>
  <c r="I3368" i="1"/>
  <c r="J3368" i="1"/>
  <c r="G3369" i="1"/>
  <c r="H3369" i="1"/>
  <c r="I3369" i="1"/>
  <c r="J3369" i="1"/>
  <c r="G3370" i="1"/>
  <c r="H3370" i="1"/>
  <c r="I3370" i="1"/>
  <c r="J3370" i="1"/>
  <c r="G3371" i="1"/>
  <c r="H3371" i="1"/>
  <c r="I3371" i="1"/>
  <c r="J3371" i="1"/>
  <c r="G3372" i="1"/>
  <c r="H3372" i="1"/>
  <c r="I3372" i="1"/>
  <c r="J3372" i="1"/>
  <c r="G3373" i="1"/>
  <c r="H3373" i="1"/>
  <c r="I3373" i="1"/>
  <c r="J3373" i="1"/>
  <c r="G3374" i="1"/>
  <c r="H3374" i="1"/>
  <c r="I3374" i="1"/>
  <c r="J3374" i="1"/>
  <c r="G3375" i="1"/>
  <c r="H3375" i="1"/>
  <c r="I3375" i="1"/>
  <c r="J3375" i="1"/>
  <c r="G3376" i="1"/>
  <c r="H3376" i="1"/>
  <c r="I3376" i="1"/>
  <c r="J3376" i="1"/>
  <c r="G3377" i="1"/>
  <c r="H3377" i="1"/>
  <c r="I3377" i="1"/>
  <c r="J3377" i="1"/>
  <c r="G3378" i="1"/>
  <c r="H3378" i="1"/>
  <c r="I3378" i="1"/>
  <c r="J3378" i="1"/>
  <c r="G3379" i="1"/>
  <c r="H3379" i="1"/>
  <c r="I3379" i="1"/>
  <c r="J3379" i="1"/>
  <c r="G3380" i="1"/>
  <c r="H3380" i="1"/>
  <c r="I3380" i="1"/>
  <c r="J3380" i="1"/>
  <c r="G3381" i="1"/>
  <c r="H3381" i="1"/>
  <c r="I3381" i="1"/>
  <c r="J3381" i="1"/>
  <c r="G3382" i="1"/>
  <c r="H3382" i="1"/>
  <c r="I3382" i="1"/>
  <c r="J3382" i="1"/>
  <c r="G3383" i="1"/>
  <c r="H3383" i="1"/>
  <c r="I3383" i="1"/>
  <c r="J3383" i="1"/>
  <c r="G3384" i="1"/>
  <c r="H3384" i="1"/>
  <c r="I3384" i="1"/>
  <c r="J3384" i="1"/>
  <c r="G3385" i="1"/>
  <c r="H3385" i="1"/>
  <c r="I3385" i="1"/>
  <c r="J3385" i="1"/>
  <c r="G3386" i="1"/>
  <c r="H3386" i="1"/>
  <c r="I3386" i="1"/>
  <c r="J3386" i="1"/>
  <c r="G3387" i="1"/>
  <c r="H3387" i="1"/>
  <c r="I3387" i="1"/>
  <c r="J3387" i="1"/>
  <c r="G3388" i="1"/>
  <c r="H3388" i="1"/>
  <c r="I3388" i="1"/>
  <c r="J3388" i="1"/>
  <c r="G3389" i="1"/>
  <c r="H3389" i="1"/>
  <c r="I3389" i="1"/>
  <c r="J3389" i="1"/>
  <c r="G3390" i="1"/>
  <c r="H3390" i="1"/>
  <c r="I3390" i="1"/>
  <c r="J3390" i="1"/>
  <c r="G3391" i="1"/>
  <c r="H3391" i="1"/>
  <c r="I3391" i="1"/>
  <c r="J3391" i="1"/>
  <c r="G3392" i="1"/>
  <c r="H3392" i="1"/>
  <c r="I3392" i="1"/>
  <c r="J3392" i="1"/>
  <c r="G3393" i="1"/>
  <c r="H3393" i="1"/>
  <c r="I3393" i="1"/>
  <c r="J3393" i="1"/>
  <c r="G3394" i="1"/>
  <c r="H3394" i="1"/>
  <c r="I3394" i="1"/>
  <c r="J3394" i="1"/>
  <c r="G3395" i="1"/>
  <c r="H3395" i="1"/>
  <c r="I3395" i="1"/>
  <c r="J3395" i="1"/>
  <c r="G3396" i="1"/>
  <c r="H3396" i="1"/>
  <c r="I3396" i="1"/>
  <c r="J3396" i="1"/>
  <c r="G3397" i="1"/>
  <c r="H3397" i="1"/>
  <c r="I3397" i="1"/>
  <c r="J3397" i="1"/>
  <c r="G3398" i="1"/>
  <c r="H3398" i="1"/>
  <c r="I3398" i="1"/>
  <c r="J3398" i="1"/>
  <c r="G3399" i="1"/>
  <c r="H3399" i="1"/>
  <c r="I3399" i="1"/>
  <c r="J3399" i="1"/>
  <c r="G3400" i="1"/>
  <c r="H3400" i="1"/>
  <c r="I3400" i="1"/>
  <c r="J3400" i="1"/>
  <c r="G3401" i="1"/>
  <c r="H3401" i="1"/>
  <c r="I3401" i="1"/>
  <c r="J3401" i="1"/>
  <c r="G3402" i="1"/>
  <c r="H3402" i="1"/>
  <c r="I3402" i="1"/>
  <c r="J3402" i="1"/>
  <c r="G3403" i="1"/>
  <c r="H3403" i="1"/>
  <c r="I3403" i="1"/>
  <c r="J3403" i="1"/>
  <c r="G3404" i="1"/>
  <c r="H3404" i="1"/>
  <c r="I3404" i="1"/>
  <c r="J3404" i="1"/>
  <c r="G3405" i="1"/>
  <c r="H3405" i="1"/>
  <c r="I3405" i="1"/>
  <c r="J3405" i="1"/>
  <c r="G3406" i="1"/>
  <c r="H3406" i="1"/>
  <c r="I3406" i="1"/>
  <c r="J3406" i="1"/>
  <c r="G3407" i="1"/>
  <c r="H3407" i="1"/>
  <c r="I3407" i="1"/>
  <c r="J3407" i="1"/>
  <c r="G3408" i="1"/>
  <c r="H3408" i="1"/>
  <c r="I3408" i="1"/>
  <c r="J3408" i="1"/>
  <c r="G3409" i="1"/>
  <c r="H3409" i="1"/>
  <c r="I3409" i="1"/>
  <c r="J3409" i="1"/>
  <c r="G3410" i="1"/>
  <c r="H3410" i="1"/>
  <c r="I3410" i="1"/>
  <c r="J3410" i="1"/>
  <c r="G3411" i="1"/>
  <c r="H3411" i="1"/>
  <c r="I3411" i="1"/>
  <c r="J3411" i="1"/>
  <c r="G3412" i="1"/>
  <c r="H3412" i="1"/>
  <c r="I3412" i="1"/>
  <c r="J3412" i="1"/>
  <c r="G3413" i="1"/>
  <c r="H3413" i="1"/>
  <c r="I3413" i="1"/>
  <c r="J3413" i="1"/>
  <c r="G3414" i="1"/>
  <c r="H3414" i="1"/>
  <c r="I3414" i="1"/>
  <c r="J3414" i="1"/>
  <c r="G3415" i="1"/>
  <c r="H3415" i="1"/>
  <c r="I3415" i="1"/>
  <c r="J3415" i="1"/>
  <c r="G3416" i="1"/>
  <c r="H3416" i="1"/>
  <c r="I3416" i="1"/>
  <c r="J3416" i="1"/>
  <c r="G3417" i="1"/>
  <c r="H3417" i="1"/>
  <c r="I3417" i="1"/>
  <c r="J3417" i="1"/>
  <c r="G3418" i="1"/>
  <c r="H3418" i="1"/>
  <c r="I3418" i="1"/>
  <c r="J3418" i="1"/>
  <c r="G3419" i="1"/>
  <c r="H3419" i="1"/>
  <c r="I3419" i="1"/>
  <c r="J3419" i="1"/>
  <c r="G3420" i="1"/>
  <c r="H3420" i="1"/>
  <c r="I3420" i="1"/>
  <c r="J3420" i="1"/>
  <c r="G3421" i="1"/>
  <c r="H3421" i="1"/>
  <c r="I3421" i="1"/>
  <c r="J3421" i="1"/>
  <c r="G3422" i="1"/>
  <c r="H3422" i="1"/>
  <c r="I3422" i="1"/>
  <c r="J3422" i="1"/>
  <c r="G3423" i="1"/>
  <c r="H3423" i="1"/>
  <c r="I3423" i="1"/>
  <c r="J3423" i="1"/>
  <c r="G3424" i="1"/>
  <c r="H3424" i="1"/>
  <c r="I3424" i="1"/>
  <c r="J3424" i="1"/>
  <c r="G3425" i="1"/>
  <c r="H3425" i="1"/>
  <c r="I3425" i="1"/>
  <c r="J3425" i="1"/>
  <c r="G3426" i="1"/>
  <c r="H3426" i="1"/>
  <c r="I3426" i="1"/>
  <c r="J3426" i="1"/>
  <c r="G3427" i="1"/>
  <c r="H3427" i="1"/>
  <c r="I3427" i="1"/>
  <c r="J3427" i="1"/>
  <c r="G3428" i="1"/>
  <c r="H3428" i="1"/>
  <c r="I3428" i="1"/>
  <c r="J3428" i="1"/>
  <c r="G3429" i="1"/>
  <c r="H3429" i="1"/>
  <c r="I3429" i="1"/>
  <c r="J3429" i="1"/>
  <c r="G3430" i="1"/>
  <c r="H3430" i="1"/>
  <c r="I3430" i="1"/>
  <c r="J3430" i="1"/>
  <c r="G3431" i="1"/>
  <c r="H3431" i="1"/>
  <c r="I3431" i="1"/>
  <c r="J3431" i="1"/>
  <c r="G3432" i="1"/>
  <c r="H3432" i="1"/>
  <c r="I3432" i="1"/>
  <c r="J3432" i="1"/>
  <c r="G3433" i="1"/>
  <c r="H3433" i="1"/>
  <c r="I3433" i="1"/>
  <c r="J3433" i="1"/>
  <c r="G3434" i="1"/>
  <c r="H3434" i="1"/>
  <c r="I3434" i="1"/>
  <c r="J3434" i="1"/>
  <c r="G3435" i="1"/>
  <c r="H3435" i="1"/>
  <c r="I3435" i="1"/>
  <c r="J3435" i="1"/>
  <c r="G3436" i="1"/>
  <c r="H3436" i="1"/>
  <c r="I3436" i="1"/>
  <c r="J3436" i="1"/>
  <c r="G3437" i="1"/>
  <c r="H3437" i="1"/>
  <c r="I3437" i="1"/>
  <c r="J3437" i="1"/>
  <c r="G3438" i="1"/>
  <c r="H3438" i="1"/>
  <c r="I3438" i="1"/>
  <c r="J3438" i="1"/>
  <c r="G3439" i="1"/>
  <c r="H3439" i="1"/>
  <c r="I3439" i="1"/>
  <c r="J3439" i="1"/>
  <c r="G3440" i="1"/>
  <c r="H3440" i="1"/>
  <c r="I3440" i="1"/>
  <c r="J3440" i="1"/>
  <c r="G3441" i="1"/>
  <c r="H3441" i="1"/>
  <c r="I3441" i="1"/>
  <c r="J3441" i="1"/>
  <c r="G3442" i="1"/>
  <c r="H3442" i="1"/>
  <c r="I3442" i="1"/>
  <c r="J3442" i="1"/>
  <c r="G3443" i="1"/>
  <c r="H3443" i="1"/>
  <c r="I3443" i="1"/>
  <c r="J3443" i="1"/>
  <c r="G3444" i="1"/>
  <c r="H3444" i="1"/>
  <c r="I3444" i="1"/>
  <c r="J3444" i="1"/>
  <c r="G3445" i="1"/>
  <c r="H3445" i="1"/>
  <c r="I3445" i="1"/>
  <c r="J3445" i="1"/>
  <c r="G3446" i="1"/>
  <c r="H3446" i="1"/>
  <c r="I3446" i="1"/>
  <c r="J3446" i="1"/>
  <c r="G3447" i="1"/>
  <c r="H3447" i="1"/>
  <c r="I3447" i="1"/>
  <c r="J3447" i="1"/>
  <c r="G3448" i="1"/>
  <c r="H3448" i="1"/>
  <c r="I3448" i="1"/>
  <c r="J3448" i="1"/>
  <c r="G3449" i="1"/>
  <c r="H3449" i="1"/>
  <c r="I3449" i="1"/>
  <c r="J3449" i="1"/>
  <c r="G3450" i="1"/>
  <c r="H3450" i="1"/>
  <c r="I3450" i="1"/>
  <c r="J3450" i="1"/>
  <c r="G3451" i="1"/>
  <c r="H3451" i="1"/>
  <c r="I3451" i="1"/>
  <c r="J3451" i="1"/>
  <c r="G3452" i="1"/>
  <c r="H3452" i="1"/>
  <c r="I3452" i="1"/>
  <c r="J3452" i="1"/>
  <c r="G3453" i="1"/>
  <c r="H3453" i="1"/>
  <c r="I3453" i="1"/>
  <c r="J3453" i="1"/>
  <c r="G3454" i="1"/>
  <c r="H3454" i="1"/>
  <c r="I3454" i="1"/>
  <c r="J3454" i="1"/>
  <c r="G3455" i="1"/>
  <c r="H3455" i="1"/>
  <c r="I3455" i="1"/>
  <c r="J3455" i="1"/>
  <c r="G3456" i="1"/>
  <c r="H3456" i="1"/>
  <c r="I3456" i="1"/>
  <c r="J3456" i="1"/>
  <c r="G3457" i="1"/>
  <c r="H3457" i="1"/>
  <c r="I3457" i="1"/>
  <c r="J3457" i="1"/>
  <c r="G3458" i="1"/>
  <c r="H3458" i="1"/>
  <c r="I3458" i="1"/>
  <c r="J3458" i="1"/>
  <c r="G3459" i="1"/>
  <c r="H3459" i="1"/>
  <c r="I3459" i="1"/>
  <c r="J3459" i="1"/>
  <c r="G3460" i="1"/>
  <c r="H3460" i="1"/>
  <c r="I3460" i="1"/>
  <c r="J3460" i="1"/>
  <c r="G3461" i="1"/>
  <c r="H3461" i="1"/>
  <c r="I3461" i="1"/>
  <c r="J3461" i="1"/>
  <c r="G3462" i="1"/>
  <c r="H3462" i="1"/>
  <c r="I3462" i="1"/>
  <c r="J3462" i="1"/>
  <c r="G3463" i="1"/>
  <c r="H3463" i="1"/>
  <c r="I3463" i="1"/>
  <c r="J3463" i="1"/>
  <c r="G3464" i="1"/>
  <c r="H3464" i="1"/>
  <c r="I3464" i="1"/>
  <c r="J3464" i="1"/>
  <c r="G3465" i="1"/>
  <c r="H3465" i="1"/>
  <c r="I3465" i="1"/>
  <c r="J3465" i="1"/>
  <c r="G3466" i="1"/>
  <c r="H3466" i="1"/>
  <c r="I3466" i="1"/>
  <c r="J3466" i="1"/>
  <c r="G3467" i="1"/>
  <c r="H3467" i="1"/>
  <c r="I3467" i="1"/>
  <c r="J3467" i="1"/>
  <c r="G3468" i="1"/>
  <c r="H3468" i="1"/>
  <c r="I3468" i="1"/>
  <c r="J3468" i="1"/>
  <c r="G3469" i="1"/>
  <c r="H3469" i="1"/>
  <c r="I3469" i="1"/>
  <c r="J3469" i="1"/>
  <c r="G3470" i="1"/>
  <c r="H3470" i="1"/>
  <c r="I3470" i="1"/>
  <c r="J3470" i="1"/>
  <c r="G3471" i="1"/>
  <c r="H3471" i="1"/>
  <c r="I3471" i="1"/>
  <c r="J3471" i="1"/>
  <c r="G3472" i="1"/>
  <c r="H3472" i="1"/>
  <c r="I3472" i="1"/>
  <c r="J3472" i="1"/>
  <c r="G3473" i="1"/>
  <c r="H3473" i="1"/>
  <c r="I3473" i="1"/>
  <c r="J3473" i="1"/>
  <c r="G3474" i="1"/>
  <c r="H3474" i="1"/>
  <c r="I3474" i="1"/>
  <c r="J3474" i="1"/>
  <c r="G3475" i="1"/>
  <c r="H3475" i="1"/>
  <c r="I3475" i="1"/>
  <c r="J3475" i="1"/>
  <c r="G3476" i="1"/>
  <c r="H3476" i="1"/>
  <c r="I3476" i="1"/>
  <c r="J3476" i="1"/>
  <c r="G3477" i="1"/>
  <c r="H3477" i="1"/>
  <c r="I3477" i="1"/>
  <c r="J3477" i="1"/>
  <c r="G3478" i="1"/>
  <c r="H3478" i="1"/>
  <c r="I3478" i="1"/>
  <c r="J3478" i="1"/>
  <c r="G3479" i="1"/>
  <c r="H3479" i="1"/>
  <c r="I3479" i="1"/>
  <c r="J3479" i="1"/>
  <c r="G3480" i="1"/>
  <c r="H3480" i="1"/>
  <c r="I3480" i="1"/>
  <c r="J3480" i="1"/>
  <c r="G3481" i="1"/>
  <c r="H3481" i="1"/>
  <c r="I3481" i="1"/>
  <c r="J3481" i="1"/>
  <c r="G3482" i="1"/>
  <c r="H3482" i="1"/>
  <c r="I3482" i="1"/>
  <c r="J3482" i="1"/>
  <c r="G3483" i="1"/>
  <c r="H3483" i="1"/>
  <c r="I3483" i="1"/>
  <c r="J3483" i="1"/>
  <c r="G3484" i="1"/>
  <c r="H3484" i="1"/>
  <c r="I3484" i="1"/>
  <c r="J3484" i="1"/>
  <c r="G3485" i="1"/>
  <c r="H3485" i="1"/>
  <c r="I3485" i="1"/>
  <c r="J3485" i="1"/>
  <c r="G3486" i="1"/>
  <c r="H3486" i="1"/>
  <c r="I3486" i="1"/>
  <c r="J3486" i="1"/>
  <c r="G3487" i="1"/>
  <c r="H3487" i="1"/>
  <c r="I3487" i="1"/>
  <c r="J3487" i="1"/>
  <c r="G3488" i="1"/>
  <c r="H3488" i="1"/>
  <c r="I3488" i="1"/>
  <c r="J3488" i="1"/>
  <c r="G3489" i="1"/>
  <c r="H3489" i="1"/>
  <c r="I3489" i="1"/>
  <c r="J3489" i="1"/>
  <c r="G3490" i="1"/>
  <c r="H3490" i="1"/>
  <c r="I3490" i="1"/>
  <c r="J3490" i="1"/>
  <c r="G3491" i="1"/>
  <c r="H3491" i="1"/>
  <c r="I3491" i="1"/>
  <c r="J3491" i="1"/>
  <c r="G3492" i="1"/>
  <c r="H3492" i="1"/>
  <c r="I3492" i="1"/>
  <c r="J3492" i="1"/>
  <c r="G3493" i="1"/>
  <c r="H3493" i="1"/>
  <c r="I3493" i="1"/>
  <c r="J3493" i="1"/>
  <c r="G3494" i="1"/>
  <c r="H3494" i="1"/>
  <c r="I3494" i="1"/>
  <c r="J3494" i="1"/>
  <c r="G3495" i="1"/>
  <c r="H3495" i="1"/>
  <c r="I3495" i="1"/>
  <c r="J3495" i="1"/>
  <c r="G3496" i="1"/>
  <c r="H3496" i="1"/>
  <c r="I3496" i="1"/>
  <c r="J3496" i="1"/>
  <c r="G3497" i="1"/>
  <c r="H3497" i="1"/>
  <c r="I3497" i="1"/>
  <c r="J3497" i="1"/>
  <c r="G3498" i="1"/>
  <c r="H3498" i="1"/>
  <c r="I3498" i="1"/>
  <c r="J3498" i="1"/>
  <c r="G3499" i="1"/>
  <c r="H3499" i="1"/>
  <c r="I3499" i="1"/>
  <c r="J3499" i="1"/>
  <c r="G3500" i="1"/>
  <c r="H3500" i="1"/>
  <c r="I3500" i="1"/>
  <c r="J3500" i="1"/>
  <c r="G3501" i="1"/>
  <c r="H3501" i="1"/>
  <c r="I3501" i="1"/>
  <c r="J3501" i="1"/>
  <c r="G3502" i="1"/>
  <c r="H3502" i="1"/>
  <c r="I3502" i="1"/>
  <c r="J3502" i="1"/>
  <c r="G3503" i="1"/>
  <c r="H3503" i="1"/>
  <c r="I3503" i="1"/>
  <c r="J3503" i="1"/>
  <c r="G3504" i="1"/>
  <c r="H3504" i="1"/>
  <c r="I3504" i="1"/>
  <c r="J3504" i="1"/>
  <c r="G3505" i="1"/>
  <c r="H3505" i="1"/>
  <c r="I3505" i="1"/>
  <c r="J3505" i="1"/>
  <c r="G3506" i="1"/>
  <c r="H3506" i="1"/>
  <c r="I3506" i="1"/>
  <c r="J3506" i="1"/>
  <c r="G3507" i="1"/>
  <c r="H3507" i="1"/>
  <c r="I3507" i="1"/>
  <c r="J3507" i="1"/>
  <c r="G3508" i="1"/>
  <c r="H3508" i="1"/>
  <c r="I3508" i="1"/>
  <c r="J3508" i="1"/>
  <c r="G3509" i="1"/>
  <c r="H3509" i="1"/>
  <c r="I3509" i="1"/>
  <c r="J3509" i="1"/>
  <c r="G3510" i="1"/>
  <c r="H3510" i="1"/>
  <c r="I3510" i="1"/>
  <c r="J3510" i="1"/>
  <c r="G3511" i="1"/>
  <c r="H3511" i="1"/>
  <c r="I3511" i="1"/>
  <c r="J3511" i="1"/>
  <c r="G3512" i="1"/>
  <c r="H3512" i="1"/>
  <c r="I3512" i="1"/>
  <c r="J3512" i="1"/>
  <c r="G3513" i="1"/>
  <c r="H3513" i="1"/>
  <c r="I3513" i="1"/>
  <c r="J3513" i="1"/>
  <c r="G3514" i="1"/>
  <c r="H3514" i="1"/>
  <c r="I3514" i="1"/>
  <c r="J3514" i="1"/>
  <c r="G3515" i="1"/>
  <c r="H3515" i="1"/>
  <c r="I3515" i="1"/>
  <c r="J3515" i="1"/>
  <c r="G3516" i="1"/>
  <c r="H3516" i="1"/>
  <c r="I3516" i="1"/>
  <c r="J3516" i="1"/>
  <c r="G3517" i="1"/>
  <c r="H3517" i="1"/>
  <c r="I3517" i="1"/>
  <c r="J3517" i="1"/>
  <c r="G3518" i="1"/>
  <c r="H3518" i="1"/>
  <c r="I3518" i="1"/>
  <c r="J3518" i="1"/>
  <c r="G3519" i="1"/>
  <c r="H3519" i="1"/>
  <c r="I3519" i="1"/>
  <c r="J3519" i="1"/>
  <c r="G3520" i="1"/>
  <c r="H3520" i="1"/>
  <c r="I3520" i="1"/>
  <c r="J3520" i="1"/>
  <c r="G3521" i="1"/>
  <c r="H3521" i="1"/>
  <c r="I3521" i="1"/>
  <c r="J3521" i="1"/>
  <c r="G3522" i="1"/>
  <c r="H3522" i="1"/>
  <c r="I3522" i="1"/>
  <c r="J3522" i="1"/>
  <c r="G3523" i="1"/>
  <c r="H3523" i="1"/>
  <c r="I3523" i="1"/>
  <c r="J3523" i="1"/>
  <c r="G3524" i="1"/>
  <c r="H3524" i="1"/>
  <c r="I3524" i="1"/>
  <c r="J3524" i="1"/>
  <c r="G3525" i="1"/>
  <c r="H3525" i="1"/>
  <c r="I3525" i="1"/>
  <c r="J3525" i="1"/>
  <c r="G3526" i="1"/>
  <c r="H3526" i="1"/>
  <c r="I3526" i="1"/>
  <c r="J3526" i="1"/>
  <c r="G3527" i="1"/>
  <c r="H3527" i="1"/>
  <c r="I3527" i="1"/>
  <c r="J3527" i="1"/>
  <c r="G3528" i="1"/>
  <c r="H3528" i="1"/>
  <c r="I3528" i="1"/>
  <c r="J3528" i="1"/>
  <c r="G3529" i="1"/>
  <c r="H3529" i="1"/>
  <c r="I3529" i="1"/>
  <c r="J3529" i="1"/>
  <c r="G3530" i="1"/>
  <c r="H3530" i="1"/>
  <c r="I3530" i="1"/>
  <c r="J3530" i="1"/>
  <c r="G3531" i="1"/>
  <c r="H3531" i="1"/>
  <c r="I3531" i="1"/>
  <c r="J3531" i="1"/>
  <c r="G3532" i="1"/>
  <c r="H3532" i="1"/>
  <c r="I3532" i="1"/>
  <c r="J3532" i="1"/>
  <c r="G3533" i="1"/>
  <c r="H3533" i="1"/>
  <c r="I3533" i="1"/>
  <c r="J3533" i="1"/>
  <c r="G3534" i="1"/>
  <c r="H3534" i="1"/>
  <c r="I3534" i="1"/>
  <c r="J3534" i="1"/>
  <c r="G3535" i="1"/>
  <c r="H3535" i="1"/>
  <c r="I3535" i="1"/>
  <c r="J3535" i="1"/>
  <c r="G3536" i="1"/>
  <c r="H3536" i="1"/>
  <c r="I3536" i="1"/>
  <c r="J3536" i="1"/>
  <c r="G3537" i="1"/>
  <c r="H3537" i="1"/>
  <c r="I3537" i="1"/>
  <c r="J3537" i="1"/>
  <c r="G3538" i="1"/>
  <c r="H3538" i="1"/>
  <c r="I3538" i="1"/>
  <c r="J3538" i="1"/>
  <c r="G3539" i="1"/>
  <c r="H3539" i="1"/>
  <c r="I3539" i="1"/>
  <c r="J3539" i="1"/>
  <c r="G3540" i="1"/>
  <c r="H3540" i="1"/>
  <c r="I3540" i="1"/>
  <c r="J3540" i="1"/>
  <c r="G3541" i="1"/>
  <c r="H3541" i="1"/>
  <c r="I3541" i="1"/>
  <c r="J3541" i="1"/>
  <c r="G3542" i="1"/>
  <c r="H3542" i="1"/>
  <c r="I3542" i="1"/>
  <c r="J3542" i="1"/>
  <c r="G3543" i="1"/>
  <c r="H3543" i="1"/>
  <c r="I3543" i="1"/>
  <c r="J3543" i="1"/>
  <c r="G3544" i="1"/>
  <c r="H3544" i="1"/>
  <c r="I3544" i="1"/>
  <c r="J3544" i="1"/>
  <c r="G3545" i="1"/>
  <c r="H3545" i="1"/>
  <c r="I3545" i="1"/>
  <c r="J3545" i="1"/>
  <c r="G3546" i="1"/>
  <c r="H3546" i="1"/>
  <c r="I3546" i="1"/>
  <c r="J3546" i="1"/>
  <c r="G3547" i="1"/>
  <c r="H3547" i="1"/>
  <c r="I3547" i="1"/>
  <c r="J3547" i="1"/>
  <c r="G3548" i="1"/>
  <c r="H3548" i="1"/>
  <c r="I3548" i="1"/>
  <c r="J3548" i="1"/>
  <c r="G3549" i="1"/>
  <c r="H3549" i="1"/>
  <c r="I3549" i="1"/>
  <c r="J3549" i="1"/>
  <c r="G3550" i="1"/>
  <c r="H3550" i="1"/>
  <c r="I3550" i="1"/>
  <c r="J3550" i="1"/>
  <c r="G3551" i="1"/>
  <c r="H3551" i="1"/>
  <c r="I3551" i="1"/>
  <c r="J3551" i="1"/>
  <c r="G3552" i="1"/>
  <c r="H3552" i="1"/>
  <c r="I3552" i="1"/>
  <c r="J3552" i="1"/>
  <c r="G3553" i="1"/>
  <c r="H3553" i="1"/>
  <c r="I3553" i="1"/>
  <c r="J3553" i="1"/>
  <c r="G3554" i="1"/>
  <c r="H3554" i="1"/>
  <c r="I3554" i="1"/>
  <c r="J3554" i="1"/>
  <c r="G3555" i="1"/>
  <c r="H3555" i="1"/>
  <c r="I3555" i="1"/>
  <c r="J3555" i="1"/>
  <c r="G3556" i="1"/>
  <c r="H3556" i="1"/>
  <c r="I3556" i="1"/>
  <c r="J3556" i="1"/>
  <c r="G3557" i="1"/>
  <c r="H3557" i="1"/>
  <c r="I3557" i="1"/>
  <c r="J3557" i="1"/>
  <c r="G3558" i="1"/>
  <c r="H3558" i="1"/>
  <c r="I3558" i="1"/>
  <c r="J3558" i="1"/>
  <c r="G3559" i="1"/>
  <c r="H3559" i="1"/>
  <c r="I3559" i="1"/>
  <c r="J3559" i="1"/>
  <c r="G3560" i="1"/>
  <c r="H3560" i="1"/>
  <c r="I3560" i="1"/>
  <c r="J3560" i="1"/>
  <c r="G3561" i="1"/>
  <c r="H3561" i="1"/>
  <c r="I3561" i="1"/>
  <c r="J3561" i="1"/>
  <c r="G3562" i="1"/>
  <c r="H3562" i="1"/>
  <c r="I3562" i="1"/>
  <c r="J3562" i="1"/>
  <c r="G3563" i="1"/>
  <c r="H3563" i="1"/>
  <c r="I3563" i="1"/>
  <c r="J3563" i="1"/>
  <c r="G3564" i="1"/>
  <c r="H3564" i="1"/>
  <c r="I3564" i="1"/>
  <c r="J3564" i="1"/>
  <c r="G3565" i="1"/>
  <c r="H3565" i="1"/>
  <c r="I3565" i="1"/>
  <c r="J3565" i="1"/>
  <c r="G3566" i="1"/>
  <c r="H3566" i="1"/>
  <c r="I3566" i="1"/>
  <c r="J3566" i="1"/>
  <c r="G3567" i="1"/>
  <c r="H3567" i="1"/>
  <c r="I3567" i="1"/>
  <c r="J3567" i="1"/>
  <c r="G3568" i="1"/>
  <c r="H3568" i="1"/>
  <c r="I3568" i="1"/>
  <c r="J3568" i="1"/>
  <c r="G3569" i="1"/>
  <c r="H3569" i="1"/>
  <c r="I3569" i="1"/>
  <c r="J3569" i="1"/>
  <c r="G3570" i="1"/>
  <c r="H3570" i="1"/>
  <c r="I3570" i="1"/>
  <c r="J3570" i="1"/>
  <c r="G3571" i="1"/>
  <c r="H3571" i="1"/>
  <c r="I3571" i="1"/>
  <c r="J3571" i="1"/>
  <c r="G3572" i="1"/>
  <c r="H3572" i="1"/>
  <c r="I3572" i="1"/>
  <c r="J3572" i="1"/>
  <c r="G3573" i="1"/>
  <c r="H3573" i="1"/>
  <c r="I3573" i="1"/>
  <c r="J3573" i="1"/>
  <c r="G3574" i="1"/>
  <c r="H3574" i="1"/>
  <c r="I3574" i="1"/>
  <c r="J3574" i="1"/>
  <c r="G3575" i="1"/>
  <c r="H3575" i="1"/>
  <c r="I3575" i="1"/>
  <c r="J3575" i="1"/>
  <c r="G3576" i="1"/>
  <c r="H3576" i="1"/>
  <c r="I3576" i="1"/>
  <c r="J3576" i="1"/>
  <c r="G3577" i="1"/>
  <c r="H3577" i="1"/>
  <c r="I3577" i="1"/>
  <c r="J3577" i="1"/>
  <c r="G3578" i="1"/>
  <c r="H3578" i="1"/>
  <c r="I3578" i="1"/>
  <c r="J3578" i="1"/>
  <c r="G3579" i="1"/>
  <c r="H3579" i="1"/>
  <c r="I3579" i="1"/>
  <c r="J3579" i="1"/>
  <c r="G3580" i="1"/>
  <c r="H3580" i="1"/>
  <c r="I3580" i="1"/>
  <c r="J3580" i="1"/>
  <c r="G3581" i="1"/>
  <c r="H3581" i="1"/>
  <c r="I3581" i="1"/>
  <c r="J3581" i="1"/>
  <c r="G3582" i="1"/>
  <c r="H3582" i="1"/>
  <c r="I3582" i="1"/>
  <c r="J3582" i="1"/>
  <c r="G3583" i="1"/>
  <c r="H3583" i="1"/>
  <c r="I3583" i="1"/>
  <c r="J3583" i="1"/>
  <c r="G3584" i="1"/>
  <c r="H3584" i="1"/>
  <c r="I3584" i="1"/>
  <c r="J3584" i="1"/>
  <c r="G3585" i="1"/>
  <c r="H3585" i="1"/>
  <c r="I3585" i="1"/>
  <c r="J3585" i="1"/>
  <c r="G3586" i="1"/>
  <c r="H3586" i="1"/>
  <c r="I3586" i="1"/>
  <c r="J3586" i="1"/>
  <c r="G3587" i="1"/>
  <c r="H3587" i="1"/>
  <c r="I3587" i="1"/>
  <c r="J3587" i="1"/>
  <c r="G3588" i="1"/>
  <c r="H3588" i="1"/>
  <c r="I3588" i="1"/>
  <c r="J3588" i="1"/>
  <c r="G3589" i="1"/>
  <c r="H3589" i="1"/>
  <c r="I3589" i="1"/>
  <c r="J3589" i="1"/>
  <c r="G3590" i="1"/>
  <c r="H3590" i="1"/>
  <c r="I3590" i="1"/>
  <c r="J3590" i="1"/>
  <c r="G3591" i="1"/>
  <c r="H3591" i="1"/>
  <c r="I3591" i="1"/>
  <c r="J3591" i="1"/>
  <c r="G3592" i="1"/>
  <c r="H3592" i="1"/>
  <c r="I3592" i="1"/>
  <c r="J3592" i="1"/>
  <c r="G3593" i="1"/>
  <c r="H3593" i="1"/>
  <c r="I3593" i="1"/>
  <c r="J3593" i="1"/>
  <c r="G3594" i="1"/>
  <c r="H3594" i="1"/>
  <c r="I3594" i="1"/>
  <c r="J3594" i="1"/>
  <c r="G3595" i="1"/>
  <c r="H3595" i="1"/>
  <c r="I3595" i="1"/>
  <c r="J3595" i="1"/>
  <c r="G3596" i="1"/>
  <c r="H3596" i="1"/>
  <c r="I3596" i="1"/>
  <c r="J3596" i="1"/>
  <c r="G3597" i="1"/>
  <c r="H3597" i="1"/>
  <c r="I3597" i="1"/>
  <c r="J3597" i="1"/>
  <c r="G3598" i="1"/>
  <c r="H3598" i="1"/>
  <c r="I3598" i="1"/>
  <c r="J3598" i="1"/>
  <c r="G3599" i="1"/>
  <c r="H3599" i="1"/>
  <c r="I3599" i="1"/>
  <c r="J3599" i="1"/>
  <c r="G3600" i="1"/>
  <c r="H3600" i="1"/>
  <c r="I3600" i="1"/>
  <c r="J3600" i="1"/>
  <c r="G3601" i="1"/>
  <c r="H3601" i="1"/>
  <c r="I3601" i="1"/>
  <c r="J3601" i="1"/>
  <c r="G3602" i="1"/>
  <c r="H3602" i="1"/>
  <c r="I3602" i="1"/>
  <c r="J3602" i="1"/>
  <c r="G3603" i="1"/>
  <c r="H3603" i="1"/>
  <c r="I3603" i="1"/>
  <c r="J3603" i="1"/>
  <c r="G3604" i="1"/>
  <c r="H3604" i="1"/>
  <c r="I3604" i="1"/>
  <c r="J3604" i="1"/>
  <c r="G3605" i="1"/>
  <c r="H3605" i="1"/>
  <c r="I3605" i="1"/>
  <c r="J3605" i="1"/>
  <c r="G3606" i="1"/>
  <c r="H3606" i="1"/>
  <c r="I3606" i="1"/>
  <c r="J3606" i="1"/>
  <c r="G3607" i="1"/>
  <c r="H3607" i="1"/>
  <c r="I3607" i="1"/>
  <c r="J3607" i="1"/>
  <c r="G3608" i="1"/>
  <c r="H3608" i="1"/>
  <c r="I3608" i="1"/>
  <c r="J3608" i="1"/>
  <c r="G3609" i="1"/>
  <c r="H3609" i="1"/>
  <c r="I3609" i="1"/>
  <c r="J3609" i="1"/>
  <c r="G3610" i="1"/>
  <c r="H3610" i="1"/>
  <c r="I3610" i="1"/>
  <c r="J3610" i="1"/>
  <c r="G3611" i="1"/>
  <c r="H3611" i="1"/>
  <c r="I3611" i="1"/>
  <c r="J3611" i="1"/>
  <c r="G3612" i="1"/>
  <c r="H3612" i="1"/>
  <c r="I3612" i="1"/>
  <c r="J3612" i="1"/>
  <c r="G3613" i="1"/>
  <c r="H3613" i="1"/>
  <c r="I3613" i="1"/>
  <c r="J3613" i="1"/>
  <c r="G3614" i="1"/>
  <c r="H3614" i="1"/>
  <c r="I3614" i="1"/>
  <c r="J3614" i="1"/>
  <c r="G3615" i="1"/>
  <c r="H3615" i="1"/>
  <c r="I3615" i="1"/>
  <c r="J3615" i="1"/>
  <c r="G3616" i="1"/>
  <c r="H3616" i="1"/>
  <c r="I3616" i="1"/>
  <c r="J3616" i="1"/>
  <c r="G3617" i="1"/>
  <c r="H3617" i="1"/>
  <c r="I3617" i="1"/>
  <c r="J3617" i="1"/>
  <c r="G3618" i="1"/>
  <c r="H3618" i="1"/>
  <c r="I3618" i="1"/>
  <c r="J3618" i="1"/>
  <c r="G3619" i="1"/>
  <c r="H3619" i="1"/>
  <c r="I3619" i="1"/>
  <c r="J3619" i="1"/>
  <c r="G3620" i="1"/>
  <c r="H3620" i="1"/>
  <c r="I3620" i="1"/>
  <c r="J3620" i="1"/>
  <c r="G3621" i="1"/>
  <c r="H3621" i="1"/>
  <c r="I3621" i="1"/>
  <c r="J3621" i="1"/>
  <c r="G3622" i="1"/>
  <c r="H3622" i="1"/>
  <c r="I3622" i="1"/>
  <c r="J3622" i="1"/>
  <c r="G3623" i="1"/>
  <c r="H3623" i="1"/>
  <c r="I3623" i="1"/>
  <c r="J3623" i="1"/>
  <c r="G3624" i="1"/>
  <c r="H3624" i="1"/>
  <c r="I3624" i="1"/>
  <c r="J3624" i="1"/>
  <c r="G3625" i="1"/>
  <c r="H3625" i="1"/>
  <c r="I3625" i="1"/>
  <c r="J3625" i="1"/>
  <c r="G3626" i="1"/>
  <c r="H3626" i="1"/>
  <c r="I3626" i="1"/>
  <c r="J3626" i="1"/>
  <c r="G3627" i="1"/>
  <c r="H3627" i="1"/>
  <c r="I3627" i="1"/>
  <c r="J3627" i="1"/>
  <c r="G3628" i="1"/>
  <c r="H3628" i="1"/>
  <c r="I3628" i="1"/>
  <c r="J3628" i="1"/>
  <c r="G3629" i="1"/>
  <c r="H3629" i="1"/>
  <c r="I3629" i="1"/>
  <c r="J3629" i="1"/>
  <c r="G3630" i="1"/>
  <c r="H3630" i="1"/>
  <c r="I3630" i="1"/>
  <c r="J3630" i="1"/>
  <c r="G3631" i="1"/>
  <c r="H3631" i="1"/>
  <c r="I3631" i="1"/>
  <c r="J3631" i="1"/>
  <c r="G3632" i="1"/>
  <c r="H3632" i="1"/>
  <c r="I3632" i="1"/>
  <c r="J3632" i="1"/>
  <c r="G3633" i="1"/>
  <c r="H3633" i="1"/>
  <c r="I3633" i="1"/>
  <c r="J3633" i="1"/>
  <c r="G3634" i="1"/>
  <c r="H3634" i="1"/>
  <c r="I3634" i="1"/>
  <c r="J3634" i="1"/>
  <c r="G3635" i="1"/>
  <c r="H3635" i="1"/>
  <c r="I3635" i="1"/>
  <c r="J3635" i="1"/>
  <c r="G3636" i="1"/>
  <c r="H3636" i="1"/>
  <c r="I3636" i="1"/>
  <c r="J3636" i="1"/>
  <c r="G3637" i="1"/>
  <c r="H3637" i="1"/>
  <c r="I3637" i="1"/>
  <c r="J3637" i="1"/>
  <c r="G3638" i="1"/>
  <c r="H3638" i="1"/>
  <c r="I3638" i="1"/>
  <c r="J3638" i="1"/>
  <c r="G3639" i="1"/>
  <c r="H3639" i="1"/>
  <c r="I3639" i="1"/>
  <c r="J3639" i="1"/>
  <c r="G3640" i="1"/>
  <c r="H3640" i="1"/>
  <c r="I3640" i="1"/>
  <c r="J3640" i="1"/>
  <c r="G3641" i="1"/>
  <c r="H3641" i="1"/>
  <c r="I3641" i="1"/>
  <c r="J3641" i="1"/>
  <c r="G3642" i="1"/>
  <c r="H3642" i="1"/>
  <c r="I3642" i="1"/>
  <c r="J3642" i="1"/>
  <c r="G3643" i="1"/>
  <c r="H3643" i="1"/>
  <c r="I3643" i="1"/>
  <c r="J3643" i="1"/>
  <c r="G3644" i="1"/>
  <c r="H3644" i="1"/>
  <c r="I3644" i="1"/>
  <c r="J3644" i="1"/>
  <c r="G3645" i="1"/>
  <c r="H3645" i="1"/>
  <c r="I3645" i="1"/>
  <c r="J3645" i="1"/>
  <c r="G3646" i="1"/>
  <c r="H3646" i="1"/>
  <c r="I3646" i="1"/>
  <c r="J3646" i="1"/>
  <c r="G3647" i="1"/>
  <c r="H3647" i="1"/>
  <c r="I3647" i="1"/>
  <c r="J3647" i="1"/>
  <c r="G3648" i="1"/>
  <c r="H3648" i="1"/>
  <c r="I3648" i="1"/>
  <c r="J3648" i="1"/>
  <c r="G3649" i="1"/>
  <c r="H3649" i="1"/>
  <c r="I3649" i="1"/>
  <c r="J3649" i="1"/>
  <c r="G3650" i="1"/>
  <c r="H3650" i="1"/>
  <c r="I3650" i="1"/>
  <c r="J3650" i="1"/>
  <c r="G3651" i="1"/>
  <c r="H3651" i="1"/>
  <c r="I3651" i="1"/>
  <c r="J3651" i="1"/>
  <c r="G3652" i="1"/>
  <c r="H3652" i="1"/>
  <c r="I3652" i="1"/>
  <c r="J3652" i="1"/>
  <c r="G3653" i="1"/>
  <c r="H3653" i="1"/>
  <c r="I3653" i="1"/>
  <c r="J3653" i="1"/>
  <c r="G3654" i="1"/>
  <c r="H3654" i="1"/>
  <c r="I3654" i="1"/>
  <c r="J3654" i="1"/>
  <c r="G3655" i="1"/>
  <c r="H3655" i="1"/>
  <c r="I3655" i="1"/>
  <c r="J3655" i="1"/>
  <c r="G3656" i="1"/>
  <c r="H3656" i="1"/>
  <c r="I3656" i="1"/>
  <c r="J3656" i="1"/>
  <c r="G3657" i="1"/>
  <c r="H3657" i="1"/>
  <c r="I3657" i="1"/>
  <c r="J3657" i="1"/>
  <c r="G3658" i="1"/>
  <c r="H3658" i="1"/>
  <c r="I3658" i="1"/>
  <c r="J3658" i="1"/>
  <c r="G3659" i="1"/>
  <c r="H3659" i="1"/>
  <c r="I3659" i="1"/>
  <c r="J3659" i="1"/>
  <c r="G3660" i="1"/>
  <c r="H3660" i="1"/>
  <c r="I3660" i="1"/>
  <c r="J3660" i="1"/>
  <c r="G3661" i="1"/>
  <c r="H3661" i="1"/>
  <c r="I3661" i="1"/>
  <c r="J3661" i="1"/>
  <c r="G3662" i="1"/>
  <c r="H3662" i="1"/>
  <c r="I3662" i="1"/>
  <c r="J3662" i="1"/>
  <c r="G3663" i="1"/>
  <c r="H3663" i="1"/>
  <c r="I3663" i="1"/>
  <c r="J3663" i="1"/>
  <c r="G3664" i="1"/>
  <c r="H3664" i="1"/>
  <c r="I3664" i="1"/>
  <c r="J3664" i="1"/>
  <c r="G3665" i="1"/>
  <c r="H3665" i="1"/>
  <c r="I3665" i="1"/>
  <c r="J3665" i="1"/>
  <c r="G3666" i="1"/>
  <c r="H3666" i="1"/>
  <c r="I3666" i="1"/>
  <c r="J3666" i="1"/>
  <c r="G3667" i="1"/>
  <c r="H3667" i="1"/>
  <c r="I3667" i="1"/>
  <c r="J3667" i="1"/>
  <c r="G3668" i="1"/>
  <c r="H3668" i="1"/>
  <c r="I3668" i="1"/>
  <c r="J3668" i="1"/>
  <c r="G3669" i="1"/>
  <c r="H3669" i="1"/>
  <c r="I3669" i="1"/>
  <c r="J3669" i="1"/>
  <c r="G3670" i="1"/>
  <c r="H3670" i="1"/>
  <c r="I3670" i="1"/>
  <c r="J3670" i="1"/>
  <c r="G3671" i="1"/>
  <c r="H3671" i="1"/>
  <c r="I3671" i="1"/>
  <c r="J3671" i="1"/>
  <c r="G3672" i="1"/>
  <c r="H3672" i="1"/>
  <c r="I3672" i="1"/>
  <c r="J3672" i="1"/>
  <c r="G3673" i="1"/>
  <c r="H3673" i="1"/>
  <c r="I3673" i="1"/>
  <c r="J3673" i="1"/>
  <c r="G3674" i="1"/>
  <c r="H3674" i="1"/>
  <c r="I3674" i="1"/>
  <c r="J3674" i="1"/>
  <c r="G3675" i="1"/>
  <c r="H3675" i="1"/>
  <c r="I3675" i="1"/>
  <c r="J3675" i="1"/>
  <c r="G3676" i="1"/>
  <c r="H3676" i="1"/>
  <c r="I3676" i="1"/>
  <c r="J3676" i="1"/>
  <c r="G3677" i="1"/>
  <c r="H3677" i="1"/>
  <c r="I3677" i="1"/>
  <c r="J3677" i="1"/>
  <c r="G3678" i="1"/>
  <c r="H3678" i="1"/>
  <c r="I3678" i="1"/>
  <c r="J3678" i="1"/>
  <c r="G3679" i="1"/>
  <c r="H3679" i="1"/>
  <c r="I3679" i="1"/>
  <c r="J3679" i="1"/>
  <c r="G3680" i="1"/>
  <c r="H3680" i="1"/>
  <c r="I3680" i="1"/>
  <c r="J3680" i="1"/>
  <c r="G3681" i="1"/>
  <c r="H3681" i="1"/>
  <c r="I3681" i="1"/>
  <c r="J3681" i="1"/>
  <c r="G3682" i="1"/>
  <c r="H3682" i="1"/>
  <c r="I3682" i="1"/>
  <c r="J3682" i="1"/>
  <c r="G3683" i="1"/>
  <c r="H3683" i="1"/>
  <c r="I3683" i="1"/>
  <c r="J3683" i="1"/>
  <c r="G3684" i="1"/>
  <c r="H3684" i="1"/>
  <c r="I3684" i="1"/>
  <c r="J3684" i="1"/>
  <c r="G3685" i="1"/>
  <c r="H3685" i="1"/>
  <c r="I3685" i="1"/>
  <c r="J3685" i="1"/>
  <c r="G3686" i="1"/>
  <c r="H3686" i="1"/>
  <c r="I3686" i="1"/>
  <c r="J3686" i="1"/>
  <c r="G3687" i="1"/>
  <c r="H3687" i="1"/>
  <c r="I3687" i="1"/>
  <c r="J3687" i="1"/>
  <c r="G3688" i="1"/>
  <c r="H3688" i="1"/>
  <c r="I3688" i="1"/>
  <c r="J3688" i="1"/>
  <c r="G3689" i="1"/>
  <c r="H3689" i="1"/>
  <c r="I3689" i="1"/>
  <c r="J3689" i="1"/>
  <c r="G3690" i="1"/>
  <c r="H3690" i="1"/>
  <c r="I3690" i="1"/>
  <c r="J3690" i="1"/>
  <c r="G3691" i="1"/>
  <c r="H3691" i="1"/>
  <c r="I3691" i="1"/>
  <c r="J3691" i="1"/>
  <c r="G3692" i="1"/>
  <c r="H3692" i="1"/>
  <c r="I3692" i="1"/>
  <c r="J3692" i="1"/>
  <c r="G3693" i="1"/>
  <c r="H3693" i="1"/>
  <c r="I3693" i="1"/>
  <c r="J3693" i="1"/>
  <c r="G3694" i="1"/>
  <c r="H3694" i="1"/>
  <c r="I3694" i="1"/>
  <c r="J3694" i="1"/>
  <c r="G3695" i="1"/>
  <c r="H3695" i="1"/>
  <c r="I3695" i="1"/>
  <c r="J3695" i="1"/>
  <c r="G3696" i="1"/>
  <c r="H3696" i="1"/>
  <c r="I3696" i="1"/>
  <c r="J3696" i="1"/>
  <c r="G3697" i="1"/>
  <c r="H3697" i="1"/>
  <c r="I3697" i="1"/>
  <c r="J3697" i="1"/>
  <c r="G3698" i="1"/>
  <c r="H3698" i="1"/>
  <c r="I3698" i="1"/>
  <c r="J3698" i="1"/>
  <c r="G3699" i="1"/>
  <c r="H3699" i="1"/>
  <c r="I3699" i="1"/>
  <c r="J3699" i="1"/>
  <c r="G3700" i="1"/>
  <c r="H3700" i="1"/>
  <c r="I3700" i="1"/>
  <c r="J3700" i="1"/>
  <c r="G3701" i="1"/>
  <c r="H3701" i="1"/>
  <c r="I3701" i="1"/>
  <c r="J3701" i="1"/>
  <c r="G3702" i="1"/>
  <c r="H3702" i="1"/>
  <c r="I3702" i="1"/>
  <c r="J3702" i="1"/>
  <c r="G3703" i="1"/>
  <c r="H3703" i="1"/>
  <c r="I3703" i="1"/>
  <c r="J3703" i="1"/>
  <c r="G3704" i="1"/>
  <c r="H3704" i="1"/>
  <c r="I3704" i="1"/>
  <c r="J3704" i="1"/>
  <c r="G3705" i="1"/>
  <c r="H3705" i="1"/>
  <c r="I3705" i="1"/>
  <c r="J3705" i="1"/>
  <c r="G3706" i="1"/>
  <c r="H3706" i="1"/>
  <c r="I3706" i="1"/>
  <c r="J3706" i="1"/>
  <c r="G3707" i="1"/>
  <c r="H3707" i="1"/>
  <c r="I3707" i="1"/>
  <c r="J3707" i="1"/>
  <c r="G3708" i="1"/>
  <c r="H3708" i="1"/>
  <c r="I3708" i="1"/>
  <c r="J3708" i="1"/>
  <c r="G3709" i="1"/>
  <c r="H3709" i="1"/>
  <c r="I3709" i="1"/>
  <c r="J3709" i="1"/>
  <c r="G3710" i="1"/>
  <c r="H3710" i="1"/>
  <c r="I3710" i="1"/>
  <c r="J3710" i="1"/>
  <c r="G3711" i="1"/>
  <c r="H3711" i="1"/>
  <c r="I3711" i="1"/>
  <c r="J3711" i="1"/>
  <c r="G3712" i="1"/>
  <c r="H3712" i="1"/>
  <c r="I3712" i="1"/>
  <c r="J3712" i="1"/>
  <c r="G3713" i="1"/>
  <c r="H3713" i="1"/>
  <c r="I3713" i="1"/>
  <c r="J3713" i="1"/>
  <c r="G3714" i="1"/>
  <c r="H3714" i="1"/>
  <c r="I3714" i="1"/>
  <c r="J3714" i="1"/>
  <c r="G3715" i="1"/>
  <c r="H3715" i="1"/>
  <c r="I3715" i="1"/>
  <c r="J3715" i="1"/>
  <c r="G3716" i="1"/>
  <c r="H3716" i="1"/>
  <c r="I3716" i="1"/>
  <c r="J3716" i="1"/>
  <c r="G3717" i="1"/>
  <c r="H3717" i="1"/>
  <c r="I3717" i="1"/>
  <c r="J3717" i="1"/>
  <c r="G3718" i="1"/>
  <c r="H3718" i="1"/>
  <c r="I3718" i="1"/>
  <c r="J3718" i="1"/>
  <c r="G3719" i="1"/>
  <c r="H3719" i="1"/>
  <c r="I3719" i="1"/>
  <c r="J3719" i="1"/>
  <c r="G3720" i="1"/>
  <c r="H3720" i="1"/>
  <c r="I3720" i="1"/>
  <c r="J3720" i="1"/>
  <c r="G3721" i="1"/>
  <c r="H3721" i="1"/>
  <c r="I3721" i="1"/>
  <c r="J3721" i="1"/>
  <c r="G3722" i="1"/>
  <c r="H3722" i="1"/>
  <c r="I3722" i="1"/>
  <c r="J3722" i="1"/>
  <c r="G3723" i="1"/>
  <c r="H3723" i="1"/>
  <c r="I3723" i="1"/>
  <c r="J3723" i="1"/>
  <c r="G3724" i="1"/>
  <c r="H3724" i="1"/>
  <c r="I3724" i="1"/>
  <c r="J3724" i="1"/>
  <c r="G3725" i="1"/>
  <c r="H3725" i="1"/>
  <c r="I3725" i="1"/>
  <c r="J3725" i="1"/>
  <c r="G3726" i="1"/>
  <c r="H3726" i="1"/>
  <c r="I3726" i="1"/>
  <c r="J3726" i="1"/>
  <c r="G3727" i="1"/>
  <c r="H3727" i="1"/>
  <c r="I3727" i="1"/>
  <c r="J3727" i="1"/>
  <c r="G3728" i="1"/>
  <c r="H3728" i="1"/>
  <c r="I3728" i="1"/>
  <c r="J3728" i="1"/>
  <c r="G3729" i="1"/>
  <c r="H3729" i="1"/>
  <c r="I3729" i="1"/>
  <c r="J3729" i="1"/>
  <c r="G3730" i="1"/>
  <c r="H3730" i="1"/>
  <c r="I3730" i="1"/>
  <c r="J3730" i="1"/>
  <c r="G3731" i="1"/>
  <c r="H3731" i="1"/>
  <c r="I3731" i="1"/>
  <c r="J3731" i="1"/>
  <c r="G3732" i="1"/>
  <c r="H3732" i="1"/>
  <c r="I3732" i="1"/>
  <c r="J3732" i="1"/>
  <c r="G3733" i="1"/>
  <c r="H3733" i="1"/>
  <c r="I3733" i="1"/>
  <c r="J3733" i="1"/>
  <c r="G3734" i="1"/>
  <c r="H3734" i="1"/>
  <c r="I3734" i="1"/>
  <c r="J3734" i="1"/>
  <c r="G3735" i="1"/>
  <c r="H3735" i="1"/>
  <c r="I3735" i="1"/>
  <c r="J3735" i="1"/>
  <c r="G3736" i="1"/>
  <c r="H3736" i="1"/>
  <c r="I3736" i="1"/>
  <c r="J3736" i="1"/>
  <c r="G3737" i="1"/>
  <c r="H3737" i="1"/>
  <c r="I3737" i="1"/>
  <c r="J3737" i="1"/>
  <c r="G3738" i="1"/>
  <c r="H3738" i="1"/>
  <c r="I3738" i="1"/>
  <c r="J3738" i="1"/>
  <c r="G3739" i="1"/>
  <c r="H3739" i="1"/>
  <c r="I3739" i="1"/>
  <c r="J3739" i="1"/>
  <c r="G3740" i="1"/>
  <c r="H3740" i="1"/>
  <c r="I3740" i="1"/>
  <c r="J3740" i="1"/>
  <c r="G3741" i="1"/>
  <c r="H3741" i="1"/>
  <c r="I3741" i="1"/>
  <c r="J3741" i="1"/>
  <c r="G3742" i="1"/>
  <c r="H3742" i="1"/>
  <c r="I3742" i="1"/>
  <c r="J3742" i="1"/>
  <c r="G3743" i="1"/>
  <c r="H3743" i="1"/>
  <c r="I3743" i="1"/>
  <c r="J3743" i="1"/>
  <c r="G3744" i="1"/>
  <c r="H3744" i="1"/>
  <c r="I3744" i="1"/>
  <c r="J3744" i="1"/>
  <c r="G3745" i="1"/>
  <c r="H3745" i="1"/>
  <c r="I3745" i="1"/>
  <c r="J3745" i="1"/>
  <c r="G3746" i="1"/>
  <c r="H3746" i="1"/>
  <c r="I3746" i="1"/>
  <c r="J3746" i="1"/>
  <c r="G3747" i="1"/>
  <c r="H3747" i="1"/>
  <c r="I3747" i="1"/>
  <c r="J3747" i="1"/>
  <c r="G3748" i="1"/>
  <c r="H3748" i="1"/>
  <c r="I3748" i="1"/>
  <c r="J3748" i="1"/>
  <c r="G3749" i="1"/>
  <c r="H3749" i="1"/>
  <c r="I3749" i="1"/>
  <c r="J3749" i="1"/>
  <c r="G3750" i="1"/>
  <c r="H3750" i="1"/>
  <c r="I3750" i="1"/>
  <c r="J3750" i="1"/>
  <c r="G3751" i="1"/>
  <c r="H3751" i="1"/>
  <c r="I3751" i="1"/>
  <c r="J3751" i="1"/>
  <c r="G3752" i="1"/>
  <c r="H3752" i="1"/>
  <c r="I3752" i="1"/>
  <c r="J3752" i="1"/>
  <c r="G3753" i="1"/>
  <c r="H3753" i="1"/>
  <c r="I3753" i="1"/>
  <c r="J3753" i="1"/>
  <c r="G3754" i="1"/>
  <c r="H3754" i="1"/>
  <c r="I3754" i="1"/>
  <c r="J3754" i="1"/>
  <c r="G3755" i="1"/>
  <c r="H3755" i="1"/>
  <c r="I3755" i="1"/>
  <c r="J3755" i="1"/>
  <c r="G3756" i="1"/>
  <c r="H3756" i="1"/>
  <c r="I3756" i="1"/>
  <c r="J3756" i="1"/>
  <c r="G3757" i="1"/>
  <c r="H3757" i="1"/>
  <c r="I3757" i="1"/>
  <c r="J3757" i="1"/>
  <c r="G3758" i="1"/>
  <c r="H3758" i="1"/>
  <c r="I3758" i="1"/>
  <c r="J3758" i="1"/>
  <c r="G3759" i="1"/>
  <c r="H3759" i="1"/>
  <c r="I3759" i="1"/>
  <c r="J3759" i="1"/>
  <c r="G3760" i="1"/>
  <c r="H3760" i="1"/>
  <c r="I3760" i="1"/>
  <c r="J3760" i="1"/>
  <c r="G3761" i="1"/>
  <c r="H3761" i="1"/>
  <c r="I3761" i="1"/>
  <c r="J3761" i="1"/>
  <c r="G3762" i="1"/>
  <c r="H3762" i="1"/>
  <c r="I3762" i="1"/>
  <c r="J3762" i="1"/>
  <c r="G3763" i="1"/>
  <c r="H3763" i="1"/>
  <c r="I3763" i="1"/>
  <c r="J3763" i="1"/>
  <c r="G3764" i="1"/>
  <c r="H3764" i="1"/>
  <c r="I3764" i="1"/>
  <c r="J3764" i="1"/>
  <c r="G3765" i="1"/>
  <c r="H3765" i="1"/>
  <c r="I3765" i="1"/>
  <c r="J3765" i="1"/>
  <c r="G3766" i="1"/>
  <c r="H3766" i="1"/>
  <c r="I3766" i="1"/>
  <c r="J3766" i="1"/>
  <c r="G3767" i="1"/>
  <c r="H3767" i="1"/>
  <c r="I3767" i="1"/>
  <c r="J3767" i="1"/>
  <c r="G3768" i="1"/>
  <c r="H3768" i="1"/>
  <c r="I3768" i="1"/>
  <c r="J3768" i="1"/>
  <c r="G3769" i="1"/>
  <c r="H3769" i="1"/>
  <c r="I3769" i="1"/>
  <c r="J3769" i="1"/>
  <c r="G3770" i="1"/>
  <c r="H3770" i="1"/>
  <c r="I3770" i="1"/>
  <c r="J3770" i="1"/>
  <c r="G3771" i="1"/>
  <c r="H3771" i="1"/>
  <c r="I3771" i="1"/>
  <c r="J3771" i="1"/>
  <c r="G3772" i="1"/>
  <c r="H3772" i="1"/>
  <c r="I3772" i="1"/>
  <c r="J3772" i="1"/>
  <c r="G3773" i="1"/>
  <c r="H3773" i="1"/>
  <c r="I3773" i="1"/>
  <c r="J3773" i="1"/>
  <c r="G3774" i="1"/>
  <c r="H3774" i="1"/>
  <c r="I3774" i="1"/>
  <c r="J3774" i="1"/>
  <c r="G3775" i="1"/>
  <c r="H3775" i="1"/>
  <c r="I3775" i="1"/>
  <c r="J3775" i="1"/>
  <c r="G3776" i="1"/>
  <c r="H3776" i="1"/>
  <c r="I3776" i="1"/>
  <c r="J3776" i="1"/>
  <c r="G3777" i="1"/>
  <c r="H3777" i="1"/>
  <c r="I3777" i="1"/>
  <c r="J3777" i="1"/>
  <c r="G3778" i="1"/>
  <c r="H3778" i="1"/>
  <c r="I3778" i="1"/>
  <c r="J3778" i="1"/>
  <c r="G3779" i="1"/>
  <c r="H3779" i="1"/>
  <c r="I3779" i="1"/>
  <c r="J3779" i="1"/>
  <c r="G3780" i="1"/>
  <c r="H3780" i="1"/>
  <c r="I3780" i="1"/>
  <c r="J3780" i="1"/>
  <c r="G3781" i="1"/>
  <c r="H3781" i="1"/>
  <c r="I3781" i="1"/>
  <c r="J3781" i="1"/>
  <c r="G3782" i="1"/>
  <c r="H3782" i="1"/>
  <c r="I3782" i="1"/>
  <c r="J3782" i="1"/>
  <c r="G3783" i="1"/>
  <c r="H3783" i="1"/>
  <c r="I3783" i="1"/>
  <c r="J3783" i="1"/>
  <c r="G3784" i="1"/>
  <c r="H3784" i="1"/>
  <c r="I3784" i="1"/>
  <c r="J3784" i="1"/>
  <c r="G3785" i="1"/>
  <c r="H3785" i="1"/>
  <c r="I3785" i="1"/>
  <c r="J3785" i="1"/>
  <c r="G3786" i="1"/>
  <c r="H3786" i="1"/>
  <c r="I3786" i="1"/>
  <c r="J3786" i="1"/>
  <c r="G3787" i="1"/>
  <c r="H3787" i="1"/>
  <c r="I3787" i="1"/>
  <c r="J3787" i="1"/>
  <c r="G3788" i="1"/>
  <c r="H3788" i="1"/>
  <c r="I3788" i="1"/>
  <c r="J3788" i="1"/>
  <c r="G3789" i="1"/>
  <c r="H3789" i="1"/>
  <c r="I3789" i="1"/>
  <c r="J3789" i="1"/>
  <c r="G3790" i="1"/>
  <c r="H3790" i="1"/>
  <c r="I3790" i="1"/>
  <c r="J3790" i="1"/>
  <c r="G3791" i="1"/>
  <c r="H3791" i="1"/>
  <c r="I3791" i="1"/>
  <c r="J3791" i="1"/>
  <c r="G3792" i="1"/>
  <c r="H3792" i="1"/>
  <c r="I3792" i="1"/>
  <c r="J3792" i="1"/>
  <c r="G3793" i="1"/>
  <c r="H3793" i="1"/>
  <c r="I3793" i="1"/>
  <c r="J3793" i="1"/>
  <c r="G3794" i="1"/>
  <c r="H3794" i="1"/>
  <c r="I3794" i="1"/>
  <c r="J3794" i="1"/>
  <c r="G3795" i="1"/>
  <c r="H3795" i="1"/>
  <c r="I3795" i="1"/>
  <c r="J3795" i="1"/>
  <c r="G3796" i="1"/>
  <c r="H3796" i="1"/>
  <c r="I3796" i="1"/>
  <c r="J3796" i="1"/>
  <c r="G3797" i="1"/>
  <c r="H3797" i="1"/>
  <c r="I3797" i="1"/>
  <c r="J3797" i="1"/>
  <c r="G3798" i="1"/>
  <c r="H3798" i="1"/>
  <c r="I3798" i="1"/>
  <c r="J3798" i="1"/>
  <c r="G3799" i="1"/>
  <c r="H3799" i="1"/>
  <c r="I3799" i="1"/>
  <c r="J3799" i="1"/>
  <c r="G3800" i="1"/>
  <c r="H3800" i="1"/>
  <c r="I3800" i="1"/>
  <c r="J3800" i="1"/>
  <c r="G3801" i="1"/>
  <c r="H3801" i="1"/>
  <c r="I3801" i="1"/>
  <c r="J3801" i="1"/>
  <c r="G3802" i="1"/>
  <c r="H3802" i="1"/>
  <c r="I3802" i="1"/>
  <c r="J3802" i="1"/>
  <c r="G3803" i="1"/>
  <c r="H3803" i="1"/>
  <c r="I3803" i="1"/>
  <c r="J3803" i="1"/>
  <c r="G3804" i="1"/>
  <c r="H3804" i="1"/>
  <c r="I3804" i="1"/>
  <c r="J3804" i="1"/>
  <c r="G3805" i="1"/>
  <c r="H3805" i="1"/>
  <c r="I3805" i="1"/>
  <c r="J3805" i="1"/>
  <c r="G3806" i="1"/>
  <c r="H3806" i="1"/>
  <c r="I3806" i="1"/>
  <c r="J3806" i="1"/>
  <c r="G3807" i="1"/>
  <c r="H3807" i="1"/>
  <c r="I3807" i="1"/>
  <c r="J3807" i="1"/>
  <c r="G3808" i="1"/>
  <c r="H3808" i="1"/>
  <c r="I3808" i="1"/>
  <c r="J3808" i="1"/>
  <c r="G3809" i="1"/>
  <c r="H3809" i="1"/>
  <c r="I3809" i="1"/>
  <c r="J3809" i="1"/>
  <c r="G3810" i="1"/>
  <c r="H3810" i="1"/>
  <c r="I3810" i="1"/>
  <c r="J3810" i="1"/>
  <c r="G3811" i="1"/>
  <c r="H3811" i="1"/>
  <c r="I3811" i="1"/>
  <c r="J3811" i="1"/>
  <c r="G3812" i="1"/>
  <c r="H3812" i="1"/>
  <c r="I3812" i="1"/>
  <c r="J3812" i="1"/>
  <c r="G3813" i="1"/>
  <c r="H3813" i="1"/>
  <c r="I3813" i="1"/>
  <c r="J3813" i="1"/>
  <c r="G3814" i="1"/>
  <c r="H3814" i="1"/>
  <c r="I3814" i="1"/>
  <c r="J3814" i="1"/>
  <c r="G3815" i="1"/>
  <c r="H3815" i="1"/>
  <c r="I3815" i="1"/>
  <c r="J3815" i="1"/>
  <c r="G3816" i="1"/>
  <c r="H3816" i="1"/>
  <c r="I3816" i="1"/>
  <c r="J3816" i="1"/>
  <c r="G3817" i="1"/>
  <c r="H3817" i="1"/>
  <c r="I3817" i="1"/>
  <c r="J3817" i="1"/>
  <c r="G3818" i="1"/>
  <c r="H3818" i="1"/>
  <c r="I3818" i="1"/>
  <c r="J3818" i="1"/>
  <c r="G3819" i="1"/>
  <c r="H3819" i="1"/>
  <c r="I3819" i="1"/>
  <c r="J3819" i="1"/>
  <c r="G3820" i="1"/>
  <c r="H3820" i="1"/>
  <c r="I3820" i="1"/>
  <c r="J3820" i="1"/>
  <c r="G3821" i="1"/>
  <c r="H3821" i="1"/>
  <c r="I3821" i="1"/>
  <c r="J3821" i="1"/>
  <c r="G3822" i="1"/>
  <c r="H3822" i="1"/>
  <c r="I3822" i="1"/>
  <c r="J3822" i="1"/>
  <c r="G3823" i="1"/>
  <c r="H3823" i="1"/>
  <c r="I3823" i="1"/>
  <c r="J3823" i="1"/>
  <c r="G3824" i="1"/>
  <c r="H3824" i="1"/>
  <c r="I3824" i="1"/>
  <c r="J3824" i="1"/>
  <c r="G3825" i="1"/>
  <c r="H3825" i="1"/>
  <c r="I3825" i="1"/>
  <c r="J3825" i="1"/>
  <c r="G3826" i="1"/>
  <c r="H3826" i="1"/>
  <c r="I3826" i="1"/>
  <c r="J3826" i="1"/>
  <c r="G3827" i="1"/>
  <c r="H3827" i="1"/>
  <c r="I3827" i="1"/>
  <c r="J3827" i="1"/>
  <c r="G3828" i="1"/>
  <c r="H3828" i="1"/>
  <c r="I3828" i="1"/>
  <c r="J3828" i="1"/>
  <c r="G3829" i="1"/>
  <c r="H3829" i="1"/>
  <c r="I3829" i="1"/>
  <c r="J3829" i="1"/>
  <c r="G3830" i="1"/>
  <c r="H3830" i="1"/>
  <c r="I3830" i="1"/>
  <c r="J3830" i="1"/>
  <c r="G3831" i="1"/>
  <c r="H3831" i="1"/>
  <c r="I3831" i="1"/>
  <c r="J3831" i="1"/>
  <c r="G3832" i="1"/>
  <c r="H3832" i="1"/>
  <c r="I3832" i="1"/>
  <c r="J3832" i="1"/>
  <c r="G3833" i="1"/>
  <c r="H3833" i="1"/>
  <c r="I3833" i="1"/>
  <c r="J3833" i="1"/>
  <c r="G3834" i="1"/>
  <c r="H3834" i="1"/>
  <c r="I3834" i="1"/>
  <c r="J3834" i="1"/>
  <c r="G3835" i="1"/>
  <c r="H3835" i="1"/>
  <c r="I3835" i="1"/>
  <c r="J3835" i="1"/>
  <c r="G3836" i="1"/>
  <c r="H3836" i="1"/>
  <c r="I3836" i="1"/>
  <c r="J3836" i="1"/>
  <c r="G3837" i="1"/>
  <c r="H3837" i="1"/>
  <c r="I3837" i="1"/>
  <c r="J3837" i="1"/>
  <c r="G3838" i="1"/>
  <c r="H3838" i="1"/>
  <c r="I3838" i="1"/>
  <c r="J3838" i="1"/>
  <c r="G3839" i="1"/>
  <c r="H3839" i="1"/>
  <c r="I3839" i="1"/>
  <c r="J3839" i="1"/>
  <c r="G3840" i="1"/>
  <c r="H3840" i="1"/>
  <c r="I3840" i="1"/>
  <c r="J3840" i="1"/>
  <c r="G3841" i="1"/>
  <c r="H3841" i="1"/>
  <c r="I3841" i="1"/>
  <c r="J3841" i="1"/>
  <c r="G3842" i="1"/>
  <c r="H3842" i="1"/>
  <c r="I3842" i="1"/>
  <c r="J3842" i="1"/>
  <c r="G3843" i="1"/>
  <c r="H3843" i="1"/>
  <c r="I3843" i="1"/>
  <c r="J3843" i="1"/>
  <c r="G3844" i="1"/>
  <c r="H3844" i="1"/>
  <c r="I3844" i="1"/>
  <c r="J3844" i="1"/>
  <c r="G3845" i="1"/>
  <c r="H3845" i="1"/>
  <c r="I3845" i="1"/>
  <c r="J3845" i="1"/>
  <c r="G3846" i="1"/>
  <c r="H3846" i="1"/>
  <c r="I3846" i="1"/>
  <c r="J3846" i="1"/>
  <c r="G3847" i="1"/>
  <c r="H3847" i="1"/>
  <c r="I3847" i="1"/>
  <c r="J3847" i="1"/>
  <c r="G3848" i="1"/>
  <c r="H3848" i="1"/>
  <c r="I3848" i="1"/>
  <c r="J3848" i="1"/>
  <c r="G3849" i="1"/>
  <c r="H3849" i="1"/>
  <c r="I3849" i="1"/>
  <c r="J3849" i="1"/>
  <c r="G3850" i="1"/>
  <c r="H3850" i="1"/>
  <c r="I3850" i="1"/>
  <c r="J3850" i="1"/>
  <c r="G3851" i="1"/>
  <c r="H3851" i="1"/>
  <c r="I3851" i="1"/>
  <c r="J3851" i="1"/>
  <c r="G3852" i="1"/>
  <c r="H3852" i="1"/>
  <c r="I3852" i="1"/>
  <c r="J3852" i="1"/>
  <c r="G3853" i="1"/>
  <c r="H3853" i="1"/>
  <c r="I3853" i="1"/>
  <c r="J3853" i="1"/>
  <c r="G3854" i="1"/>
  <c r="H3854" i="1"/>
  <c r="I3854" i="1"/>
  <c r="J3854" i="1"/>
  <c r="G3855" i="1"/>
  <c r="H3855" i="1"/>
  <c r="I3855" i="1"/>
  <c r="J3855" i="1"/>
  <c r="G3856" i="1"/>
  <c r="H3856" i="1"/>
  <c r="I3856" i="1"/>
  <c r="J3856" i="1"/>
  <c r="G3857" i="1"/>
  <c r="H3857" i="1"/>
  <c r="I3857" i="1"/>
  <c r="J3857" i="1"/>
  <c r="G3858" i="1"/>
  <c r="H3858" i="1"/>
  <c r="I3858" i="1"/>
  <c r="J3858" i="1"/>
  <c r="G3859" i="1"/>
  <c r="H3859" i="1"/>
  <c r="I3859" i="1"/>
  <c r="J3859" i="1"/>
  <c r="G3860" i="1"/>
  <c r="H3860" i="1"/>
  <c r="I3860" i="1"/>
  <c r="J3860" i="1"/>
  <c r="G3861" i="1"/>
  <c r="H3861" i="1"/>
  <c r="I3861" i="1"/>
  <c r="J3861" i="1"/>
  <c r="G3862" i="1"/>
  <c r="H3862" i="1"/>
  <c r="I3862" i="1"/>
  <c r="J3862" i="1"/>
  <c r="G3863" i="1"/>
  <c r="H3863" i="1"/>
  <c r="I3863" i="1"/>
  <c r="J3863" i="1"/>
  <c r="G3864" i="1"/>
  <c r="H3864" i="1"/>
  <c r="I3864" i="1"/>
  <c r="J3864" i="1"/>
  <c r="G3865" i="1"/>
  <c r="H3865" i="1"/>
  <c r="I3865" i="1"/>
  <c r="J3865" i="1"/>
  <c r="G3866" i="1"/>
  <c r="H3866" i="1"/>
  <c r="I3866" i="1"/>
  <c r="J3866" i="1"/>
  <c r="G3867" i="1"/>
  <c r="H3867" i="1"/>
  <c r="I3867" i="1"/>
  <c r="J3867" i="1"/>
  <c r="G3868" i="1"/>
  <c r="H3868" i="1"/>
  <c r="I3868" i="1"/>
  <c r="J3868" i="1"/>
  <c r="G3869" i="1"/>
  <c r="H3869" i="1"/>
  <c r="I3869" i="1"/>
  <c r="J3869" i="1"/>
  <c r="G3870" i="1"/>
  <c r="H3870" i="1"/>
  <c r="I3870" i="1"/>
  <c r="J3870" i="1"/>
  <c r="G3871" i="1"/>
  <c r="H3871" i="1"/>
  <c r="I3871" i="1"/>
  <c r="J3871" i="1"/>
  <c r="G3872" i="1"/>
  <c r="H3872" i="1"/>
  <c r="I3872" i="1"/>
  <c r="J3872" i="1"/>
  <c r="G3873" i="1"/>
  <c r="H3873" i="1"/>
  <c r="I3873" i="1"/>
  <c r="J3873" i="1"/>
  <c r="G3874" i="1"/>
  <c r="H3874" i="1"/>
  <c r="I3874" i="1"/>
  <c r="J3874" i="1"/>
  <c r="G3875" i="1"/>
  <c r="H3875" i="1"/>
  <c r="I3875" i="1"/>
  <c r="J3875" i="1"/>
  <c r="G3876" i="1"/>
  <c r="H3876" i="1"/>
  <c r="I3876" i="1"/>
  <c r="J3876" i="1"/>
  <c r="G3877" i="1"/>
  <c r="H3877" i="1"/>
  <c r="I3877" i="1"/>
  <c r="J3877" i="1"/>
  <c r="G3878" i="1"/>
  <c r="H3878" i="1"/>
  <c r="I3878" i="1"/>
  <c r="J3878" i="1"/>
  <c r="G3879" i="1"/>
  <c r="H3879" i="1"/>
  <c r="I3879" i="1"/>
  <c r="J3879" i="1"/>
  <c r="G3880" i="1"/>
  <c r="H3880" i="1"/>
  <c r="I3880" i="1"/>
  <c r="J3880" i="1"/>
  <c r="G3881" i="1"/>
  <c r="H3881" i="1"/>
  <c r="I3881" i="1"/>
  <c r="J3881" i="1"/>
  <c r="G3882" i="1"/>
  <c r="H3882" i="1"/>
  <c r="I3882" i="1"/>
  <c r="J3882" i="1"/>
  <c r="G3883" i="1"/>
  <c r="H3883" i="1"/>
  <c r="I3883" i="1"/>
  <c r="J3883" i="1"/>
  <c r="G3884" i="1"/>
  <c r="H3884" i="1"/>
  <c r="I3884" i="1"/>
  <c r="J3884" i="1"/>
  <c r="G3885" i="1"/>
  <c r="H3885" i="1"/>
  <c r="I3885" i="1"/>
  <c r="J3885" i="1"/>
  <c r="G3886" i="1"/>
  <c r="H3886" i="1"/>
  <c r="I3886" i="1"/>
  <c r="J3886" i="1"/>
  <c r="G3887" i="1"/>
  <c r="H3887" i="1"/>
  <c r="I3887" i="1"/>
  <c r="J3887" i="1"/>
  <c r="G3888" i="1"/>
  <c r="H3888" i="1"/>
  <c r="I3888" i="1"/>
  <c r="J3888" i="1"/>
  <c r="G3889" i="1"/>
  <c r="H3889" i="1"/>
  <c r="I3889" i="1"/>
  <c r="J3889" i="1"/>
  <c r="G3890" i="1"/>
  <c r="H3890" i="1"/>
  <c r="I3890" i="1"/>
  <c r="J3890" i="1"/>
  <c r="G3891" i="1"/>
  <c r="H3891" i="1"/>
  <c r="I3891" i="1"/>
  <c r="J3891" i="1"/>
  <c r="G3892" i="1"/>
  <c r="H3892" i="1"/>
  <c r="I3892" i="1"/>
  <c r="J3892" i="1"/>
  <c r="G3893" i="1"/>
  <c r="H3893" i="1"/>
  <c r="I3893" i="1"/>
  <c r="J3893" i="1"/>
  <c r="G3894" i="1"/>
  <c r="H3894" i="1"/>
  <c r="I3894" i="1"/>
  <c r="J3894" i="1"/>
  <c r="G3895" i="1"/>
  <c r="H3895" i="1"/>
  <c r="I3895" i="1"/>
  <c r="J3895" i="1"/>
  <c r="G3896" i="1"/>
  <c r="H3896" i="1"/>
  <c r="I3896" i="1"/>
  <c r="J3896" i="1"/>
  <c r="G3897" i="1"/>
  <c r="H3897" i="1"/>
  <c r="I3897" i="1"/>
  <c r="J3897" i="1"/>
  <c r="G3898" i="1"/>
  <c r="H3898" i="1"/>
  <c r="I3898" i="1"/>
  <c r="J3898" i="1"/>
  <c r="G3899" i="1"/>
  <c r="H3899" i="1"/>
  <c r="I3899" i="1"/>
  <c r="J3899" i="1"/>
  <c r="G3900" i="1"/>
  <c r="H3900" i="1"/>
  <c r="I3900" i="1"/>
  <c r="J3900" i="1"/>
  <c r="G3901" i="1"/>
  <c r="H3901" i="1"/>
  <c r="I3901" i="1"/>
  <c r="J3901" i="1"/>
  <c r="G3902" i="1"/>
  <c r="H3902" i="1"/>
  <c r="I3902" i="1"/>
  <c r="J3902" i="1"/>
  <c r="G3903" i="1"/>
  <c r="H3903" i="1"/>
  <c r="I3903" i="1"/>
  <c r="J3903" i="1"/>
  <c r="G3904" i="1"/>
  <c r="H3904" i="1"/>
  <c r="I3904" i="1"/>
  <c r="J3904" i="1"/>
  <c r="G3905" i="1"/>
  <c r="H3905" i="1"/>
  <c r="I3905" i="1"/>
  <c r="J3905" i="1"/>
  <c r="G3906" i="1"/>
  <c r="H3906" i="1"/>
  <c r="I3906" i="1"/>
  <c r="J3906" i="1"/>
  <c r="G3907" i="1"/>
  <c r="H3907" i="1"/>
  <c r="I3907" i="1"/>
  <c r="J3907" i="1"/>
  <c r="G3908" i="1"/>
  <c r="H3908" i="1"/>
  <c r="I3908" i="1"/>
  <c r="J3908" i="1"/>
  <c r="G3909" i="1"/>
  <c r="H3909" i="1"/>
  <c r="I3909" i="1"/>
  <c r="J3909" i="1"/>
  <c r="G3910" i="1"/>
  <c r="H3910" i="1"/>
  <c r="I3910" i="1"/>
  <c r="J3910" i="1"/>
  <c r="G3911" i="1"/>
  <c r="H3911" i="1"/>
  <c r="I3911" i="1"/>
  <c r="J3911" i="1"/>
  <c r="G3912" i="1"/>
  <c r="H3912" i="1"/>
  <c r="I3912" i="1"/>
  <c r="J3912" i="1"/>
  <c r="G3913" i="1"/>
  <c r="H3913" i="1"/>
  <c r="I3913" i="1"/>
  <c r="J3913" i="1"/>
  <c r="G3914" i="1"/>
  <c r="H3914" i="1"/>
  <c r="I3914" i="1"/>
  <c r="J3914" i="1"/>
  <c r="G3915" i="1"/>
  <c r="H3915" i="1"/>
  <c r="I3915" i="1"/>
  <c r="J3915" i="1"/>
  <c r="G3916" i="1"/>
  <c r="H3916" i="1"/>
  <c r="I3916" i="1"/>
  <c r="J3916" i="1"/>
  <c r="G3917" i="1"/>
  <c r="H3917" i="1"/>
  <c r="I3917" i="1"/>
  <c r="J3917" i="1"/>
  <c r="G3918" i="1"/>
  <c r="H3918" i="1"/>
  <c r="I3918" i="1"/>
  <c r="J3918" i="1"/>
  <c r="G3919" i="1"/>
  <c r="H3919" i="1"/>
  <c r="I3919" i="1"/>
  <c r="J3919" i="1"/>
  <c r="G3920" i="1"/>
  <c r="H3920" i="1"/>
  <c r="I3920" i="1"/>
  <c r="J3920" i="1"/>
  <c r="G3921" i="1"/>
  <c r="H3921" i="1"/>
  <c r="I3921" i="1"/>
  <c r="J3921" i="1"/>
  <c r="G3922" i="1"/>
  <c r="H3922" i="1"/>
  <c r="I3922" i="1"/>
  <c r="J3922" i="1"/>
  <c r="G3923" i="1"/>
  <c r="H3923" i="1"/>
  <c r="I3923" i="1"/>
  <c r="J3923" i="1"/>
  <c r="G3924" i="1"/>
  <c r="H3924" i="1"/>
  <c r="I3924" i="1"/>
  <c r="J3924" i="1"/>
  <c r="G3925" i="1"/>
  <c r="H3925" i="1"/>
  <c r="I3925" i="1"/>
  <c r="J3925" i="1"/>
  <c r="G3926" i="1"/>
  <c r="H3926" i="1"/>
  <c r="I3926" i="1"/>
  <c r="J3926" i="1"/>
  <c r="G3927" i="1"/>
  <c r="H3927" i="1"/>
  <c r="I3927" i="1"/>
  <c r="J3927" i="1"/>
  <c r="G3928" i="1"/>
  <c r="H3928" i="1"/>
  <c r="I3928" i="1"/>
  <c r="J3928" i="1"/>
  <c r="G3929" i="1"/>
  <c r="H3929" i="1"/>
  <c r="I3929" i="1"/>
  <c r="J3929" i="1"/>
  <c r="G3930" i="1"/>
  <c r="H3930" i="1"/>
  <c r="I3930" i="1"/>
  <c r="J3930" i="1"/>
  <c r="G3931" i="1"/>
  <c r="H3931" i="1"/>
  <c r="I3931" i="1"/>
  <c r="J3931" i="1"/>
  <c r="G3932" i="1"/>
  <c r="H3932" i="1"/>
  <c r="I3932" i="1"/>
  <c r="J3932" i="1"/>
  <c r="G3933" i="1"/>
  <c r="H3933" i="1"/>
  <c r="I3933" i="1"/>
  <c r="J3933" i="1"/>
  <c r="G3934" i="1"/>
  <c r="H3934" i="1"/>
  <c r="I3934" i="1"/>
  <c r="J3934" i="1"/>
  <c r="G3935" i="1"/>
  <c r="H3935" i="1"/>
  <c r="I3935" i="1"/>
  <c r="J3935" i="1"/>
  <c r="G3936" i="1"/>
  <c r="H3936" i="1"/>
  <c r="I3936" i="1"/>
  <c r="J3936" i="1"/>
  <c r="G3937" i="1"/>
  <c r="H3937" i="1"/>
  <c r="I3937" i="1"/>
  <c r="J3937" i="1"/>
  <c r="G3938" i="1"/>
  <c r="H3938" i="1"/>
  <c r="I3938" i="1"/>
  <c r="J3938" i="1"/>
  <c r="G3939" i="1"/>
  <c r="H3939" i="1"/>
  <c r="I3939" i="1"/>
  <c r="J3939" i="1"/>
  <c r="G3940" i="1"/>
  <c r="H3940" i="1"/>
  <c r="I3940" i="1"/>
  <c r="J3940" i="1"/>
  <c r="G3941" i="1"/>
  <c r="H3941" i="1"/>
  <c r="I3941" i="1"/>
  <c r="J3941" i="1"/>
  <c r="G3942" i="1"/>
  <c r="H3942" i="1"/>
  <c r="I3942" i="1"/>
  <c r="J3942" i="1"/>
  <c r="G3943" i="1"/>
  <c r="H3943" i="1"/>
  <c r="I3943" i="1"/>
  <c r="J3943" i="1"/>
  <c r="G3944" i="1"/>
  <c r="H3944" i="1"/>
  <c r="I3944" i="1"/>
  <c r="J3944" i="1"/>
  <c r="G3945" i="1"/>
  <c r="H3945" i="1"/>
  <c r="I3945" i="1"/>
  <c r="J3945" i="1"/>
  <c r="G3946" i="1"/>
  <c r="H3946" i="1"/>
  <c r="I3946" i="1"/>
  <c r="J3946" i="1"/>
  <c r="G3947" i="1"/>
  <c r="H3947" i="1"/>
  <c r="I3947" i="1"/>
  <c r="J3947" i="1"/>
  <c r="G3948" i="1"/>
  <c r="H3948" i="1"/>
  <c r="I3948" i="1"/>
  <c r="J3948" i="1"/>
  <c r="G3949" i="1"/>
  <c r="H3949" i="1"/>
  <c r="I3949" i="1"/>
  <c r="J3949" i="1"/>
  <c r="G3950" i="1"/>
  <c r="H3950" i="1"/>
  <c r="I3950" i="1"/>
  <c r="J3950" i="1"/>
  <c r="G3951" i="1"/>
  <c r="H3951" i="1"/>
  <c r="I3951" i="1"/>
  <c r="J3951" i="1"/>
  <c r="G3952" i="1"/>
  <c r="H3952" i="1"/>
  <c r="I3952" i="1"/>
  <c r="J3952" i="1"/>
  <c r="G3953" i="1"/>
  <c r="H3953" i="1"/>
  <c r="I3953" i="1"/>
  <c r="J3953" i="1"/>
  <c r="G3954" i="1"/>
  <c r="H3954" i="1"/>
  <c r="I3954" i="1"/>
  <c r="J3954" i="1"/>
  <c r="G3955" i="1"/>
  <c r="H3955" i="1"/>
  <c r="I3955" i="1"/>
  <c r="J3955" i="1"/>
  <c r="G3956" i="1"/>
  <c r="H3956" i="1"/>
  <c r="I3956" i="1"/>
  <c r="J3956" i="1"/>
  <c r="G3957" i="1"/>
  <c r="H3957" i="1"/>
  <c r="I3957" i="1"/>
  <c r="J3957" i="1"/>
  <c r="G3958" i="1"/>
  <c r="H3958" i="1"/>
  <c r="I3958" i="1"/>
  <c r="J3958" i="1"/>
  <c r="G3959" i="1"/>
  <c r="H3959" i="1"/>
  <c r="I3959" i="1"/>
  <c r="J3959" i="1"/>
  <c r="G3960" i="1"/>
  <c r="H3960" i="1"/>
  <c r="I3960" i="1"/>
  <c r="J3960" i="1"/>
  <c r="G3961" i="1"/>
  <c r="H3961" i="1"/>
  <c r="I3961" i="1"/>
  <c r="J3961" i="1"/>
  <c r="G3962" i="1"/>
  <c r="H3962" i="1"/>
  <c r="I3962" i="1"/>
  <c r="J3962" i="1"/>
  <c r="G3963" i="1"/>
  <c r="H3963" i="1"/>
  <c r="I3963" i="1"/>
  <c r="J3963" i="1"/>
  <c r="G3964" i="1"/>
  <c r="H3964" i="1"/>
  <c r="I3964" i="1"/>
  <c r="J3964" i="1"/>
  <c r="G3965" i="1"/>
  <c r="H3965" i="1"/>
  <c r="I3965" i="1"/>
  <c r="J3965" i="1"/>
  <c r="G3966" i="1"/>
  <c r="H3966" i="1"/>
  <c r="I3966" i="1"/>
  <c r="J3966" i="1"/>
  <c r="G3967" i="1"/>
  <c r="H3967" i="1"/>
  <c r="I3967" i="1"/>
  <c r="J3967" i="1"/>
  <c r="G3968" i="1"/>
  <c r="H3968" i="1"/>
  <c r="I3968" i="1"/>
  <c r="J3968" i="1"/>
  <c r="G3969" i="1"/>
  <c r="H3969" i="1"/>
  <c r="I3969" i="1"/>
  <c r="J3969" i="1"/>
  <c r="G3970" i="1"/>
  <c r="H3970" i="1"/>
  <c r="I3970" i="1"/>
  <c r="J3970" i="1"/>
  <c r="G3971" i="1"/>
  <c r="H3971" i="1"/>
  <c r="I3971" i="1"/>
  <c r="J3971" i="1"/>
  <c r="G3972" i="1"/>
  <c r="H3972" i="1"/>
  <c r="I3972" i="1"/>
  <c r="J3972" i="1"/>
  <c r="G3973" i="1"/>
  <c r="H3973" i="1"/>
  <c r="I3973" i="1"/>
  <c r="J3973" i="1"/>
  <c r="G3974" i="1"/>
  <c r="H3974" i="1"/>
  <c r="I3974" i="1"/>
  <c r="J3974" i="1"/>
  <c r="G3975" i="1"/>
  <c r="H3975" i="1"/>
  <c r="I3975" i="1"/>
  <c r="J3975" i="1"/>
  <c r="G3976" i="1"/>
  <c r="H3976" i="1"/>
  <c r="I3976" i="1"/>
  <c r="J3976" i="1"/>
  <c r="G3977" i="1"/>
  <c r="H3977" i="1"/>
  <c r="I3977" i="1"/>
  <c r="J3977" i="1"/>
  <c r="G3978" i="1"/>
  <c r="H3978" i="1"/>
  <c r="I3978" i="1"/>
  <c r="J3978" i="1"/>
  <c r="G3979" i="1"/>
  <c r="H3979" i="1"/>
  <c r="I3979" i="1"/>
  <c r="J3979" i="1"/>
  <c r="G3980" i="1"/>
  <c r="H3980" i="1"/>
  <c r="I3980" i="1"/>
  <c r="J3980" i="1"/>
  <c r="G3981" i="1"/>
  <c r="H3981" i="1"/>
  <c r="I3981" i="1"/>
  <c r="J3981" i="1"/>
  <c r="G3982" i="1"/>
  <c r="H3982" i="1"/>
  <c r="I3982" i="1"/>
  <c r="J3982" i="1"/>
  <c r="G3983" i="1"/>
  <c r="H3983" i="1"/>
  <c r="I3983" i="1"/>
  <c r="J3983" i="1"/>
  <c r="G3984" i="1"/>
  <c r="H3984" i="1"/>
  <c r="I3984" i="1"/>
  <c r="J3984" i="1"/>
  <c r="G3985" i="1"/>
  <c r="H3985" i="1"/>
  <c r="I3985" i="1"/>
  <c r="J3985" i="1"/>
  <c r="G3986" i="1"/>
  <c r="H3986" i="1"/>
  <c r="I3986" i="1"/>
  <c r="J3986" i="1"/>
  <c r="G3987" i="1"/>
  <c r="H3987" i="1"/>
  <c r="I3987" i="1"/>
  <c r="J3987" i="1"/>
  <c r="G3988" i="1"/>
  <c r="H3988" i="1"/>
  <c r="I3988" i="1"/>
  <c r="J3988" i="1"/>
  <c r="G3989" i="1"/>
  <c r="H3989" i="1"/>
  <c r="I3989" i="1"/>
  <c r="J3989" i="1"/>
  <c r="G3990" i="1"/>
  <c r="H3990" i="1"/>
  <c r="I3990" i="1"/>
  <c r="J3990" i="1"/>
  <c r="G3991" i="1"/>
  <c r="H3991" i="1"/>
  <c r="I3991" i="1"/>
  <c r="J3991" i="1"/>
  <c r="G3992" i="1"/>
  <c r="H3992" i="1"/>
  <c r="I3992" i="1"/>
  <c r="J3992" i="1"/>
  <c r="G3993" i="1"/>
  <c r="H3993" i="1"/>
  <c r="I3993" i="1"/>
  <c r="J3993" i="1"/>
  <c r="G3994" i="1"/>
  <c r="H3994" i="1"/>
  <c r="I3994" i="1"/>
  <c r="J3994" i="1"/>
  <c r="G3995" i="1"/>
  <c r="H3995" i="1"/>
  <c r="I3995" i="1"/>
  <c r="J3995" i="1"/>
  <c r="G3996" i="1"/>
  <c r="H3996" i="1"/>
  <c r="I3996" i="1"/>
  <c r="J3996" i="1"/>
  <c r="G3997" i="1"/>
  <c r="H3997" i="1"/>
  <c r="I3997" i="1"/>
  <c r="J3997" i="1"/>
  <c r="G3998" i="1"/>
  <c r="H3998" i="1"/>
  <c r="I3998" i="1"/>
  <c r="J3998" i="1"/>
  <c r="G3999" i="1"/>
  <c r="H3999" i="1"/>
  <c r="I3999" i="1"/>
  <c r="J3999" i="1"/>
  <c r="G4000" i="1"/>
  <c r="H4000" i="1"/>
  <c r="I4000" i="1"/>
  <c r="J4000" i="1"/>
  <c r="G4001" i="1"/>
  <c r="H4001" i="1"/>
  <c r="I4001" i="1"/>
  <c r="J4001" i="1"/>
  <c r="G4002" i="1"/>
  <c r="H4002" i="1"/>
  <c r="I4002" i="1"/>
  <c r="J4002" i="1"/>
  <c r="G4003" i="1"/>
  <c r="H4003" i="1"/>
  <c r="I4003" i="1"/>
  <c r="J4003" i="1"/>
  <c r="G4004" i="1"/>
  <c r="H4004" i="1"/>
  <c r="I4004" i="1"/>
  <c r="J4004" i="1"/>
  <c r="G4005" i="1"/>
  <c r="H4005" i="1"/>
  <c r="I4005" i="1"/>
  <c r="J4005" i="1"/>
  <c r="G4006" i="1"/>
  <c r="H4006" i="1"/>
  <c r="I4006" i="1"/>
  <c r="J4006" i="1"/>
  <c r="G4007" i="1"/>
  <c r="H4007" i="1"/>
  <c r="I4007" i="1"/>
  <c r="J4007" i="1"/>
  <c r="G4008" i="1"/>
  <c r="H4008" i="1"/>
  <c r="I4008" i="1"/>
  <c r="J4008" i="1"/>
  <c r="G4009" i="1"/>
  <c r="H4009" i="1"/>
  <c r="I4009" i="1"/>
  <c r="J4009" i="1"/>
  <c r="G4010" i="1"/>
  <c r="H4010" i="1"/>
  <c r="I4010" i="1"/>
  <c r="J4010" i="1"/>
  <c r="G4011" i="1"/>
  <c r="H4011" i="1"/>
  <c r="I4011" i="1"/>
  <c r="J4011" i="1"/>
  <c r="G4012" i="1"/>
  <c r="H4012" i="1"/>
  <c r="I4012" i="1"/>
  <c r="J4012" i="1"/>
  <c r="G4013" i="1"/>
  <c r="H4013" i="1"/>
  <c r="I4013" i="1"/>
  <c r="J4013" i="1"/>
  <c r="G4014" i="1"/>
  <c r="H4014" i="1"/>
  <c r="I4014" i="1"/>
  <c r="J4014" i="1"/>
  <c r="G4015" i="1"/>
  <c r="H4015" i="1"/>
  <c r="I4015" i="1"/>
  <c r="J4015" i="1"/>
  <c r="G4016" i="1"/>
  <c r="H4016" i="1"/>
  <c r="I4016" i="1"/>
  <c r="J4016" i="1"/>
  <c r="G4017" i="1"/>
  <c r="H4017" i="1"/>
  <c r="I4017" i="1"/>
  <c r="J4017" i="1"/>
  <c r="G4018" i="1"/>
  <c r="H4018" i="1"/>
  <c r="I4018" i="1"/>
  <c r="J4018" i="1"/>
  <c r="G4019" i="1"/>
  <c r="H4019" i="1"/>
  <c r="I4019" i="1"/>
  <c r="J4019" i="1"/>
  <c r="G4020" i="1"/>
  <c r="H4020" i="1"/>
  <c r="I4020" i="1"/>
  <c r="J4020" i="1"/>
  <c r="G4021" i="1"/>
  <c r="H4021" i="1"/>
  <c r="I4021" i="1"/>
  <c r="J4021" i="1"/>
  <c r="G4022" i="1"/>
  <c r="H4022" i="1"/>
  <c r="I4022" i="1"/>
  <c r="J4022" i="1"/>
  <c r="G4023" i="1"/>
  <c r="H4023" i="1"/>
  <c r="I4023" i="1"/>
  <c r="J4023" i="1"/>
  <c r="G4024" i="1"/>
  <c r="H4024" i="1"/>
  <c r="I4024" i="1"/>
  <c r="J4024" i="1"/>
  <c r="G4025" i="1"/>
  <c r="H4025" i="1"/>
  <c r="I4025" i="1"/>
  <c r="J4025" i="1"/>
  <c r="G4026" i="1"/>
  <c r="H4026" i="1"/>
  <c r="I4026" i="1"/>
  <c r="J4026" i="1"/>
  <c r="G4027" i="1"/>
  <c r="H4027" i="1"/>
  <c r="I4027" i="1"/>
  <c r="J4027" i="1"/>
  <c r="G4028" i="1"/>
  <c r="H4028" i="1"/>
  <c r="I4028" i="1"/>
  <c r="J4028" i="1"/>
  <c r="G4029" i="1"/>
  <c r="H4029" i="1"/>
  <c r="I4029" i="1"/>
  <c r="J4029" i="1"/>
  <c r="G4030" i="1"/>
  <c r="H4030" i="1"/>
  <c r="I4030" i="1"/>
  <c r="J4030" i="1"/>
  <c r="G4031" i="1"/>
  <c r="H4031" i="1"/>
  <c r="I4031" i="1"/>
  <c r="J4031" i="1"/>
  <c r="G4032" i="1"/>
  <c r="H4032" i="1"/>
  <c r="I4032" i="1"/>
  <c r="J4032" i="1"/>
  <c r="G4033" i="1"/>
  <c r="H4033" i="1"/>
  <c r="I4033" i="1"/>
  <c r="J4033" i="1"/>
  <c r="G4034" i="1"/>
  <c r="H4034" i="1"/>
  <c r="I4034" i="1"/>
  <c r="J4034" i="1"/>
  <c r="G4035" i="1"/>
  <c r="H4035" i="1"/>
  <c r="I4035" i="1"/>
  <c r="J4035" i="1"/>
  <c r="G4036" i="1"/>
  <c r="H4036" i="1"/>
  <c r="I4036" i="1"/>
  <c r="J4036" i="1"/>
  <c r="G4037" i="1"/>
  <c r="H4037" i="1"/>
  <c r="I4037" i="1"/>
  <c r="J4037" i="1"/>
  <c r="G4038" i="1"/>
  <c r="H4038" i="1"/>
  <c r="I4038" i="1"/>
  <c r="J4038" i="1"/>
  <c r="G4039" i="1"/>
  <c r="H4039" i="1"/>
  <c r="I4039" i="1"/>
  <c r="J4039" i="1"/>
  <c r="G4040" i="1"/>
  <c r="H4040" i="1"/>
  <c r="I4040" i="1"/>
  <c r="J4040" i="1"/>
  <c r="G4041" i="1"/>
  <c r="H4041" i="1"/>
  <c r="I4041" i="1"/>
  <c r="J4041" i="1"/>
  <c r="G4042" i="1"/>
  <c r="H4042" i="1"/>
  <c r="I4042" i="1"/>
  <c r="J4042" i="1"/>
  <c r="G4043" i="1"/>
  <c r="H4043" i="1"/>
  <c r="I4043" i="1"/>
  <c r="J4043" i="1"/>
  <c r="G4044" i="1"/>
  <c r="H4044" i="1"/>
  <c r="I4044" i="1"/>
  <c r="J4044" i="1"/>
  <c r="G4045" i="1"/>
  <c r="H4045" i="1"/>
  <c r="I4045" i="1"/>
  <c r="J4045" i="1"/>
  <c r="G4046" i="1"/>
  <c r="H4046" i="1"/>
  <c r="I4046" i="1"/>
  <c r="J4046" i="1"/>
  <c r="G4047" i="1"/>
  <c r="H4047" i="1"/>
  <c r="I4047" i="1"/>
  <c r="J4047" i="1"/>
  <c r="G4048" i="1"/>
  <c r="H4048" i="1"/>
  <c r="I4048" i="1"/>
  <c r="J4048" i="1"/>
  <c r="G4049" i="1"/>
  <c r="H4049" i="1"/>
  <c r="I4049" i="1"/>
  <c r="J4049" i="1"/>
  <c r="G4050" i="1"/>
  <c r="H4050" i="1"/>
  <c r="I4050" i="1"/>
  <c r="J4050" i="1"/>
  <c r="G4051" i="1"/>
  <c r="H4051" i="1"/>
  <c r="I4051" i="1"/>
  <c r="J4051" i="1"/>
  <c r="G4052" i="1"/>
  <c r="H4052" i="1"/>
  <c r="I4052" i="1"/>
  <c r="J4052" i="1"/>
  <c r="G4053" i="1"/>
  <c r="H4053" i="1"/>
  <c r="I4053" i="1"/>
  <c r="J4053" i="1"/>
  <c r="G4054" i="1"/>
  <c r="H4054" i="1"/>
  <c r="I4054" i="1"/>
  <c r="J4054" i="1"/>
  <c r="G4055" i="1"/>
  <c r="H4055" i="1"/>
  <c r="I4055" i="1"/>
  <c r="J4055" i="1"/>
  <c r="G4056" i="1"/>
  <c r="H4056" i="1"/>
  <c r="I4056" i="1"/>
  <c r="J4056" i="1"/>
  <c r="G4057" i="1"/>
  <c r="H4057" i="1"/>
  <c r="I4057" i="1"/>
  <c r="J4057" i="1"/>
  <c r="G4058" i="1"/>
  <c r="H4058" i="1"/>
  <c r="I4058" i="1"/>
  <c r="J4058" i="1"/>
  <c r="G4059" i="1"/>
  <c r="H4059" i="1"/>
  <c r="I4059" i="1"/>
  <c r="J4059" i="1"/>
  <c r="G4060" i="1"/>
  <c r="H4060" i="1"/>
  <c r="I4060" i="1"/>
  <c r="J4060" i="1"/>
  <c r="G4061" i="1"/>
  <c r="H4061" i="1"/>
  <c r="I4061" i="1"/>
  <c r="J4061" i="1"/>
  <c r="G4062" i="1"/>
  <c r="H4062" i="1"/>
  <c r="I4062" i="1"/>
  <c r="J4062" i="1"/>
  <c r="G4063" i="1"/>
  <c r="H4063" i="1"/>
  <c r="I4063" i="1"/>
  <c r="J4063" i="1"/>
  <c r="G4064" i="1"/>
  <c r="H4064" i="1"/>
  <c r="I4064" i="1"/>
  <c r="J4064" i="1"/>
  <c r="G4065" i="1"/>
  <c r="H4065" i="1"/>
  <c r="I4065" i="1"/>
  <c r="J4065" i="1"/>
  <c r="G4066" i="1"/>
  <c r="H4066" i="1"/>
  <c r="I4066" i="1"/>
  <c r="J4066" i="1"/>
  <c r="G4067" i="1"/>
  <c r="H4067" i="1"/>
  <c r="I4067" i="1"/>
  <c r="J4067" i="1"/>
  <c r="G4068" i="1"/>
  <c r="H4068" i="1"/>
  <c r="I4068" i="1"/>
  <c r="J4068" i="1"/>
  <c r="G4069" i="1"/>
  <c r="H4069" i="1"/>
  <c r="I4069" i="1"/>
  <c r="J4069" i="1"/>
  <c r="G4070" i="1"/>
  <c r="H4070" i="1"/>
  <c r="I4070" i="1"/>
  <c r="J4070" i="1"/>
  <c r="G4071" i="1"/>
  <c r="H4071" i="1"/>
  <c r="I4071" i="1"/>
  <c r="J4071" i="1"/>
  <c r="G4072" i="1"/>
  <c r="H4072" i="1"/>
  <c r="I4072" i="1"/>
  <c r="J4072" i="1"/>
  <c r="G4073" i="1"/>
  <c r="H4073" i="1"/>
  <c r="I4073" i="1"/>
  <c r="J4073" i="1"/>
  <c r="G4074" i="1"/>
  <c r="H4074" i="1"/>
  <c r="I4074" i="1"/>
  <c r="J4074" i="1"/>
  <c r="G4075" i="1"/>
  <c r="H4075" i="1"/>
  <c r="I4075" i="1"/>
  <c r="J4075" i="1"/>
  <c r="G4076" i="1"/>
  <c r="H4076" i="1"/>
  <c r="I4076" i="1"/>
  <c r="J4076" i="1"/>
  <c r="G4077" i="1"/>
  <c r="H4077" i="1"/>
  <c r="I4077" i="1"/>
  <c r="J4077" i="1"/>
  <c r="G4078" i="1"/>
  <c r="H4078" i="1"/>
  <c r="I4078" i="1"/>
  <c r="J4078" i="1"/>
  <c r="G4079" i="1"/>
  <c r="H4079" i="1"/>
  <c r="I4079" i="1"/>
  <c r="J4079" i="1"/>
  <c r="G4080" i="1"/>
  <c r="H4080" i="1"/>
  <c r="I4080" i="1"/>
  <c r="J4080" i="1"/>
  <c r="G4081" i="1"/>
  <c r="H4081" i="1"/>
  <c r="I4081" i="1"/>
  <c r="J4081" i="1"/>
  <c r="G4082" i="1"/>
  <c r="H4082" i="1"/>
  <c r="I4082" i="1"/>
  <c r="J4082" i="1"/>
  <c r="G4083" i="1"/>
  <c r="H4083" i="1"/>
  <c r="I4083" i="1"/>
  <c r="J4083" i="1"/>
  <c r="G4084" i="1"/>
  <c r="H4084" i="1"/>
  <c r="I4084" i="1"/>
  <c r="J4084" i="1"/>
  <c r="G4085" i="1"/>
  <c r="H4085" i="1"/>
  <c r="I4085" i="1"/>
  <c r="J4085" i="1"/>
  <c r="G4086" i="1"/>
  <c r="H4086" i="1"/>
  <c r="I4086" i="1"/>
  <c r="J4086" i="1"/>
  <c r="G4087" i="1"/>
  <c r="H4087" i="1"/>
  <c r="I4087" i="1"/>
  <c r="J4087" i="1"/>
  <c r="G4088" i="1"/>
  <c r="H4088" i="1"/>
  <c r="I4088" i="1"/>
  <c r="J4088" i="1"/>
  <c r="G4089" i="1"/>
  <c r="H4089" i="1"/>
  <c r="I4089" i="1"/>
  <c r="J4089" i="1"/>
  <c r="G4090" i="1"/>
  <c r="H4090" i="1"/>
  <c r="I4090" i="1"/>
  <c r="J4090" i="1"/>
  <c r="G4091" i="1"/>
  <c r="H4091" i="1"/>
  <c r="I4091" i="1"/>
  <c r="J4091" i="1"/>
  <c r="G4092" i="1"/>
  <c r="H4092" i="1"/>
  <c r="I4092" i="1"/>
  <c r="J4092" i="1"/>
  <c r="G4093" i="1"/>
  <c r="H4093" i="1"/>
  <c r="I4093" i="1"/>
  <c r="J4093" i="1"/>
  <c r="G4094" i="1"/>
  <c r="H4094" i="1"/>
  <c r="I4094" i="1"/>
  <c r="J4094" i="1"/>
  <c r="G4095" i="1"/>
  <c r="H4095" i="1"/>
  <c r="I4095" i="1"/>
  <c r="J4095" i="1"/>
  <c r="G4096" i="1"/>
  <c r="H4096" i="1"/>
  <c r="I4096" i="1"/>
  <c r="J4096" i="1"/>
  <c r="G4097" i="1"/>
  <c r="H4097" i="1"/>
  <c r="I4097" i="1"/>
  <c r="J4097" i="1"/>
  <c r="G4098" i="1"/>
  <c r="H4098" i="1"/>
  <c r="I4098" i="1"/>
  <c r="J4098" i="1"/>
  <c r="G4099" i="1"/>
  <c r="H4099" i="1"/>
  <c r="I4099" i="1"/>
  <c r="J4099" i="1"/>
  <c r="G4100" i="1"/>
  <c r="H4100" i="1"/>
  <c r="I4100" i="1"/>
  <c r="J4100" i="1"/>
  <c r="G4101" i="1"/>
  <c r="H4101" i="1"/>
  <c r="I4101" i="1"/>
  <c r="J4101" i="1"/>
  <c r="G4102" i="1"/>
  <c r="H4102" i="1"/>
  <c r="I4102" i="1"/>
  <c r="J4102" i="1"/>
  <c r="G4103" i="1"/>
  <c r="H4103" i="1"/>
  <c r="I4103" i="1"/>
  <c r="J4103" i="1"/>
  <c r="G4104" i="1"/>
  <c r="H4104" i="1"/>
  <c r="I4104" i="1"/>
  <c r="J4104" i="1"/>
  <c r="G4105" i="1"/>
  <c r="H4105" i="1"/>
  <c r="I4105" i="1"/>
  <c r="J4105" i="1"/>
  <c r="G4106" i="1"/>
  <c r="H4106" i="1"/>
  <c r="I4106" i="1"/>
  <c r="J4106" i="1"/>
  <c r="G4107" i="1"/>
  <c r="H4107" i="1"/>
  <c r="I4107" i="1"/>
  <c r="J4107" i="1"/>
  <c r="G4108" i="1"/>
  <c r="H4108" i="1"/>
  <c r="I4108" i="1"/>
  <c r="J4108" i="1"/>
  <c r="G4109" i="1"/>
  <c r="H4109" i="1"/>
  <c r="I4109" i="1"/>
  <c r="J4109" i="1"/>
  <c r="G4110" i="1"/>
  <c r="H4110" i="1"/>
  <c r="I4110" i="1"/>
  <c r="J4110" i="1"/>
  <c r="G4111" i="1"/>
  <c r="H4111" i="1"/>
  <c r="I4111" i="1"/>
  <c r="J4111" i="1"/>
  <c r="G4112" i="1"/>
  <c r="H4112" i="1"/>
  <c r="I4112" i="1"/>
  <c r="J4112" i="1"/>
  <c r="G4113" i="1"/>
  <c r="H4113" i="1"/>
  <c r="I4113" i="1"/>
  <c r="J4113" i="1"/>
  <c r="G4114" i="1"/>
  <c r="H4114" i="1"/>
  <c r="I4114" i="1"/>
  <c r="J4114" i="1"/>
  <c r="G4115" i="1"/>
  <c r="H4115" i="1"/>
  <c r="I4115" i="1"/>
  <c r="J4115" i="1"/>
  <c r="G4116" i="1"/>
  <c r="H4116" i="1"/>
  <c r="I4116" i="1"/>
  <c r="J4116" i="1"/>
  <c r="G4117" i="1"/>
  <c r="H4117" i="1"/>
  <c r="I4117" i="1"/>
  <c r="J4117" i="1"/>
  <c r="G4118" i="1"/>
  <c r="H4118" i="1"/>
  <c r="I4118" i="1"/>
  <c r="J4118" i="1"/>
  <c r="G4119" i="1"/>
  <c r="H4119" i="1"/>
  <c r="I4119" i="1"/>
  <c r="J4119" i="1"/>
  <c r="G4120" i="1"/>
  <c r="H4120" i="1"/>
  <c r="I4120" i="1"/>
  <c r="J4120" i="1"/>
  <c r="G4121" i="1"/>
  <c r="H4121" i="1"/>
  <c r="I4121" i="1"/>
  <c r="J4121" i="1"/>
  <c r="G4122" i="1"/>
  <c r="H4122" i="1"/>
  <c r="I4122" i="1"/>
  <c r="J4122" i="1"/>
  <c r="G4123" i="1"/>
  <c r="H4123" i="1"/>
  <c r="I4123" i="1"/>
  <c r="J4123" i="1"/>
  <c r="G4124" i="1"/>
  <c r="H4124" i="1"/>
  <c r="I4124" i="1"/>
  <c r="J4124" i="1"/>
  <c r="G4125" i="1"/>
  <c r="H4125" i="1"/>
  <c r="I4125" i="1"/>
  <c r="J4125" i="1"/>
  <c r="G4126" i="1"/>
  <c r="H4126" i="1"/>
  <c r="I4126" i="1"/>
  <c r="J4126" i="1"/>
  <c r="G4127" i="1"/>
  <c r="H4127" i="1"/>
  <c r="I4127" i="1"/>
  <c r="J4127" i="1"/>
  <c r="G4128" i="1"/>
  <c r="H4128" i="1"/>
  <c r="I4128" i="1"/>
  <c r="J4128" i="1"/>
  <c r="G4129" i="1"/>
  <c r="H4129" i="1"/>
  <c r="I4129" i="1"/>
  <c r="J4129" i="1"/>
  <c r="G4130" i="1"/>
  <c r="H4130" i="1"/>
  <c r="I4130" i="1"/>
  <c r="J4130" i="1"/>
  <c r="G4131" i="1"/>
  <c r="H4131" i="1"/>
  <c r="I4131" i="1"/>
  <c r="J4131" i="1"/>
  <c r="G4132" i="1"/>
  <c r="H4132" i="1"/>
  <c r="I4132" i="1"/>
  <c r="J4132" i="1"/>
  <c r="G4133" i="1"/>
  <c r="H4133" i="1"/>
  <c r="I4133" i="1"/>
  <c r="J4133" i="1"/>
  <c r="G4134" i="1"/>
  <c r="H4134" i="1"/>
  <c r="I4134" i="1"/>
  <c r="J4134" i="1"/>
  <c r="G4135" i="1"/>
  <c r="H4135" i="1"/>
  <c r="I4135" i="1"/>
  <c r="J4135" i="1"/>
  <c r="G4136" i="1"/>
  <c r="H4136" i="1"/>
  <c r="I4136" i="1"/>
  <c r="J4136" i="1"/>
  <c r="G4137" i="1"/>
  <c r="H4137" i="1"/>
  <c r="I4137" i="1"/>
  <c r="J4137" i="1"/>
  <c r="G4138" i="1"/>
  <c r="H4138" i="1"/>
  <c r="I4138" i="1"/>
  <c r="J4138" i="1"/>
  <c r="G4139" i="1"/>
  <c r="H4139" i="1"/>
  <c r="I4139" i="1"/>
  <c r="J4139" i="1"/>
  <c r="G4140" i="1"/>
  <c r="H4140" i="1"/>
  <c r="I4140" i="1"/>
  <c r="J4140" i="1"/>
  <c r="G4141" i="1"/>
  <c r="H4141" i="1"/>
  <c r="I4141" i="1"/>
  <c r="J4141" i="1"/>
  <c r="G4142" i="1"/>
  <c r="H4142" i="1"/>
  <c r="I4142" i="1"/>
  <c r="J4142" i="1"/>
  <c r="G4143" i="1"/>
  <c r="H4143" i="1"/>
  <c r="I4143" i="1"/>
  <c r="J4143" i="1"/>
  <c r="G4144" i="1"/>
  <c r="H4144" i="1"/>
  <c r="I4144" i="1"/>
  <c r="J4144" i="1"/>
  <c r="G4145" i="1"/>
  <c r="H4145" i="1"/>
  <c r="I4145" i="1"/>
  <c r="J4145" i="1"/>
  <c r="G4146" i="1"/>
  <c r="H4146" i="1"/>
  <c r="I4146" i="1"/>
  <c r="J4146" i="1"/>
  <c r="G4147" i="1"/>
  <c r="H4147" i="1"/>
  <c r="I4147" i="1"/>
  <c r="J4147" i="1"/>
  <c r="G4148" i="1"/>
  <c r="H4148" i="1"/>
  <c r="I4148" i="1"/>
  <c r="J4148" i="1"/>
  <c r="G4149" i="1"/>
  <c r="H4149" i="1"/>
  <c r="I4149" i="1"/>
  <c r="J4149" i="1"/>
  <c r="G4150" i="1"/>
  <c r="H4150" i="1"/>
  <c r="I4150" i="1"/>
  <c r="J4150" i="1"/>
  <c r="G4151" i="1"/>
  <c r="H4151" i="1"/>
  <c r="I4151" i="1"/>
  <c r="J4151" i="1"/>
  <c r="G4152" i="1"/>
  <c r="H4152" i="1"/>
  <c r="I4152" i="1"/>
  <c r="J4152" i="1"/>
  <c r="G4153" i="1"/>
  <c r="H4153" i="1"/>
  <c r="I4153" i="1"/>
  <c r="J4153" i="1"/>
  <c r="G4154" i="1"/>
  <c r="H4154" i="1"/>
  <c r="I4154" i="1"/>
  <c r="J4154" i="1"/>
  <c r="G4155" i="1"/>
  <c r="H4155" i="1"/>
  <c r="I4155" i="1"/>
  <c r="J4155" i="1"/>
  <c r="G4156" i="1"/>
  <c r="H4156" i="1"/>
  <c r="I4156" i="1"/>
  <c r="J4156" i="1"/>
  <c r="G4157" i="1"/>
  <c r="H4157" i="1"/>
  <c r="I4157" i="1"/>
  <c r="J4157" i="1"/>
  <c r="G4158" i="1"/>
  <c r="H4158" i="1"/>
  <c r="I4158" i="1"/>
  <c r="J4158" i="1"/>
  <c r="G4159" i="1"/>
  <c r="H4159" i="1"/>
  <c r="I4159" i="1"/>
  <c r="J4159" i="1"/>
  <c r="G4160" i="1"/>
  <c r="H4160" i="1"/>
  <c r="I4160" i="1"/>
  <c r="J4160" i="1"/>
  <c r="G4161" i="1"/>
  <c r="H4161" i="1"/>
  <c r="I4161" i="1"/>
  <c r="J4161" i="1"/>
  <c r="G4162" i="1"/>
  <c r="H4162" i="1"/>
  <c r="I4162" i="1"/>
  <c r="J4162" i="1"/>
  <c r="G4163" i="1"/>
  <c r="H4163" i="1"/>
  <c r="I4163" i="1"/>
  <c r="J4163" i="1"/>
  <c r="G4164" i="1"/>
  <c r="H4164" i="1"/>
  <c r="I4164" i="1"/>
  <c r="J4164" i="1"/>
  <c r="G4165" i="1"/>
  <c r="H4165" i="1"/>
  <c r="I4165" i="1"/>
  <c r="J4165" i="1"/>
  <c r="G4166" i="1"/>
  <c r="H4166" i="1"/>
  <c r="I4166" i="1"/>
  <c r="J4166" i="1"/>
  <c r="G4167" i="1"/>
  <c r="H4167" i="1"/>
  <c r="I4167" i="1"/>
  <c r="J4167" i="1"/>
  <c r="G4168" i="1"/>
  <c r="H4168" i="1"/>
  <c r="I4168" i="1"/>
  <c r="J4168" i="1"/>
  <c r="G4169" i="1"/>
  <c r="H4169" i="1"/>
  <c r="I4169" i="1"/>
  <c r="J4169" i="1"/>
  <c r="G4170" i="1"/>
  <c r="H4170" i="1"/>
  <c r="I4170" i="1"/>
  <c r="J4170" i="1"/>
  <c r="G4171" i="1"/>
  <c r="H4171" i="1"/>
  <c r="I4171" i="1"/>
  <c r="J4171" i="1"/>
  <c r="G4172" i="1"/>
  <c r="H4172" i="1"/>
  <c r="I4172" i="1"/>
  <c r="J4172" i="1"/>
  <c r="G4173" i="1"/>
  <c r="H4173" i="1"/>
  <c r="I4173" i="1"/>
  <c r="J4173" i="1"/>
  <c r="G4174" i="1"/>
  <c r="H4174" i="1"/>
  <c r="I4174" i="1"/>
  <c r="J4174" i="1"/>
  <c r="G4175" i="1"/>
  <c r="H4175" i="1"/>
  <c r="I4175" i="1"/>
  <c r="J4175" i="1"/>
  <c r="G4176" i="1"/>
  <c r="H4176" i="1"/>
  <c r="I4176" i="1"/>
  <c r="J4176" i="1"/>
  <c r="G4177" i="1"/>
  <c r="H4177" i="1"/>
  <c r="I4177" i="1"/>
  <c r="J4177" i="1"/>
  <c r="G4178" i="1"/>
  <c r="H4178" i="1"/>
  <c r="I4178" i="1"/>
  <c r="J4178" i="1"/>
  <c r="G4179" i="1"/>
  <c r="H4179" i="1"/>
  <c r="I4179" i="1"/>
  <c r="J4179" i="1"/>
  <c r="G4180" i="1"/>
  <c r="H4180" i="1"/>
  <c r="I4180" i="1"/>
  <c r="J4180" i="1"/>
  <c r="G4181" i="1"/>
  <c r="H4181" i="1"/>
  <c r="I4181" i="1"/>
  <c r="J4181" i="1"/>
  <c r="G4182" i="1"/>
  <c r="H4182" i="1"/>
  <c r="I4182" i="1"/>
  <c r="J4182" i="1"/>
  <c r="G4183" i="1"/>
  <c r="H4183" i="1"/>
  <c r="I4183" i="1"/>
  <c r="J4183" i="1"/>
  <c r="G4184" i="1"/>
  <c r="H4184" i="1"/>
  <c r="I4184" i="1"/>
  <c r="J4184" i="1"/>
  <c r="G4185" i="1"/>
  <c r="H4185" i="1"/>
  <c r="I4185" i="1"/>
  <c r="J4185" i="1"/>
  <c r="G4186" i="1"/>
  <c r="H4186" i="1"/>
  <c r="I4186" i="1"/>
  <c r="J4186" i="1"/>
  <c r="G4187" i="1"/>
  <c r="H4187" i="1"/>
  <c r="I4187" i="1"/>
  <c r="J4187" i="1"/>
  <c r="G4188" i="1"/>
  <c r="H4188" i="1"/>
  <c r="I4188" i="1"/>
  <c r="J4188" i="1"/>
  <c r="G4189" i="1"/>
  <c r="H4189" i="1"/>
  <c r="I4189" i="1"/>
  <c r="J4189" i="1"/>
  <c r="G4190" i="1"/>
  <c r="H4190" i="1"/>
  <c r="I4190" i="1"/>
  <c r="J4190" i="1"/>
  <c r="G4191" i="1"/>
  <c r="H4191" i="1"/>
  <c r="I4191" i="1"/>
  <c r="J4191" i="1"/>
  <c r="G4192" i="1"/>
  <c r="H4192" i="1"/>
  <c r="I4192" i="1"/>
  <c r="J4192" i="1"/>
  <c r="G4193" i="1"/>
  <c r="H4193" i="1"/>
  <c r="I4193" i="1"/>
  <c r="J4193" i="1"/>
  <c r="G4194" i="1"/>
  <c r="H4194" i="1"/>
  <c r="I4194" i="1"/>
  <c r="J4194" i="1"/>
  <c r="G4195" i="1"/>
  <c r="H4195" i="1"/>
  <c r="I4195" i="1"/>
  <c r="J4195" i="1"/>
  <c r="G4196" i="1"/>
  <c r="H4196" i="1"/>
  <c r="I4196" i="1"/>
  <c r="J4196" i="1"/>
  <c r="G4197" i="1"/>
  <c r="H4197" i="1"/>
  <c r="I4197" i="1"/>
  <c r="J4197" i="1"/>
  <c r="G4198" i="1"/>
  <c r="H4198" i="1"/>
  <c r="I4198" i="1"/>
  <c r="J4198" i="1"/>
  <c r="G4199" i="1"/>
  <c r="H4199" i="1"/>
  <c r="I4199" i="1"/>
  <c r="J4199" i="1"/>
  <c r="G4200" i="1"/>
  <c r="H4200" i="1"/>
  <c r="I4200" i="1"/>
  <c r="J4200" i="1"/>
  <c r="G4201" i="1"/>
  <c r="H4201" i="1"/>
  <c r="I4201" i="1"/>
  <c r="J4201" i="1"/>
  <c r="G4202" i="1"/>
  <c r="H4202" i="1"/>
  <c r="I4202" i="1"/>
  <c r="J4202" i="1"/>
  <c r="G4203" i="1"/>
  <c r="H4203" i="1"/>
  <c r="I4203" i="1"/>
  <c r="J4203" i="1"/>
  <c r="G4204" i="1"/>
  <c r="H4204" i="1"/>
  <c r="I4204" i="1"/>
  <c r="J4204" i="1"/>
  <c r="G4205" i="1"/>
  <c r="H4205" i="1"/>
  <c r="I4205" i="1"/>
  <c r="J4205" i="1"/>
  <c r="G4206" i="1"/>
  <c r="H4206" i="1"/>
  <c r="I4206" i="1"/>
  <c r="J4206" i="1"/>
  <c r="G4207" i="1"/>
  <c r="H4207" i="1"/>
  <c r="I4207" i="1"/>
  <c r="J4207" i="1"/>
  <c r="G4208" i="1"/>
  <c r="H4208" i="1"/>
  <c r="I4208" i="1"/>
  <c r="J4208" i="1"/>
  <c r="G4209" i="1"/>
  <c r="H4209" i="1"/>
  <c r="I4209" i="1"/>
  <c r="J4209" i="1"/>
  <c r="G4210" i="1"/>
  <c r="H4210" i="1"/>
  <c r="I4210" i="1"/>
  <c r="J4210" i="1"/>
  <c r="G4211" i="1"/>
  <c r="H4211" i="1"/>
  <c r="I4211" i="1"/>
  <c r="J4211" i="1"/>
  <c r="G4212" i="1"/>
  <c r="H4212" i="1"/>
  <c r="I4212" i="1"/>
  <c r="J4212" i="1"/>
  <c r="G4213" i="1"/>
  <c r="H4213" i="1"/>
  <c r="I4213" i="1"/>
  <c r="J4213" i="1"/>
  <c r="G4214" i="1"/>
  <c r="H4214" i="1"/>
  <c r="I4214" i="1"/>
  <c r="J4214" i="1"/>
  <c r="G4215" i="1"/>
  <c r="H4215" i="1"/>
  <c r="I4215" i="1"/>
  <c r="J4215" i="1"/>
  <c r="G4216" i="1"/>
  <c r="H4216" i="1"/>
  <c r="I4216" i="1"/>
  <c r="J4216" i="1"/>
  <c r="G4217" i="1"/>
  <c r="H4217" i="1"/>
  <c r="I4217" i="1"/>
  <c r="J4217" i="1"/>
  <c r="G4218" i="1"/>
  <c r="H4218" i="1"/>
  <c r="I4218" i="1"/>
  <c r="J4218" i="1"/>
  <c r="G4219" i="1"/>
  <c r="H4219" i="1"/>
  <c r="I4219" i="1"/>
  <c r="J4219" i="1"/>
  <c r="G4220" i="1"/>
  <c r="H4220" i="1"/>
  <c r="I4220" i="1"/>
  <c r="J4220" i="1"/>
  <c r="G4221" i="1"/>
  <c r="H4221" i="1"/>
  <c r="I4221" i="1"/>
  <c r="J4221" i="1"/>
  <c r="G4222" i="1"/>
  <c r="H4222" i="1"/>
  <c r="I4222" i="1"/>
  <c r="J4222" i="1"/>
  <c r="G4223" i="1"/>
  <c r="H4223" i="1"/>
  <c r="I4223" i="1"/>
  <c r="J4223" i="1"/>
  <c r="G4224" i="1"/>
  <c r="H4224" i="1"/>
  <c r="I4224" i="1"/>
  <c r="J4224" i="1"/>
  <c r="G4225" i="1"/>
  <c r="H4225" i="1"/>
  <c r="I4225" i="1"/>
  <c r="J4225" i="1"/>
  <c r="G4226" i="1"/>
  <c r="H4226" i="1"/>
  <c r="I4226" i="1"/>
  <c r="J4226" i="1"/>
  <c r="G4227" i="1"/>
  <c r="H4227" i="1"/>
  <c r="I4227" i="1"/>
  <c r="J4227" i="1"/>
  <c r="G4228" i="1"/>
  <c r="H4228" i="1"/>
  <c r="I4228" i="1"/>
  <c r="J4228" i="1"/>
  <c r="G4229" i="1"/>
  <c r="H4229" i="1"/>
  <c r="I4229" i="1"/>
  <c r="J4229" i="1"/>
  <c r="G4230" i="1"/>
  <c r="H4230" i="1"/>
  <c r="I4230" i="1"/>
  <c r="J4230" i="1"/>
  <c r="G4231" i="1"/>
  <c r="H4231" i="1"/>
  <c r="I4231" i="1"/>
  <c r="J4231" i="1"/>
  <c r="G4232" i="1"/>
  <c r="H4232" i="1"/>
  <c r="I4232" i="1"/>
  <c r="J4232" i="1"/>
  <c r="G4233" i="1"/>
  <c r="H4233" i="1"/>
  <c r="I4233" i="1"/>
  <c r="J4233" i="1"/>
  <c r="G4234" i="1"/>
  <c r="H4234" i="1"/>
  <c r="I4234" i="1"/>
  <c r="J4234" i="1"/>
  <c r="G4235" i="1"/>
  <c r="H4235" i="1"/>
  <c r="I4235" i="1"/>
  <c r="J4235" i="1"/>
  <c r="G4236" i="1"/>
  <c r="H4236" i="1"/>
  <c r="I4236" i="1"/>
  <c r="J4236" i="1"/>
  <c r="G4237" i="1"/>
  <c r="H4237" i="1"/>
  <c r="I4237" i="1"/>
  <c r="J4237" i="1"/>
  <c r="G4238" i="1"/>
  <c r="H4238" i="1"/>
  <c r="I4238" i="1"/>
  <c r="J4238" i="1"/>
  <c r="G4239" i="1"/>
  <c r="H4239" i="1"/>
  <c r="I4239" i="1"/>
  <c r="J4239" i="1"/>
  <c r="G4240" i="1"/>
  <c r="H4240" i="1"/>
  <c r="I4240" i="1"/>
  <c r="J4240" i="1"/>
  <c r="G4241" i="1"/>
  <c r="H4241" i="1"/>
  <c r="I4241" i="1"/>
  <c r="J4241" i="1"/>
  <c r="G4242" i="1"/>
  <c r="H4242" i="1"/>
  <c r="I4242" i="1"/>
  <c r="J4242" i="1"/>
  <c r="G4243" i="1"/>
  <c r="H4243" i="1"/>
  <c r="I4243" i="1"/>
  <c r="J4243" i="1"/>
  <c r="G4244" i="1"/>
  <c r="H4244" i="1"/>
  <c r="I4244" i="1"/>
  <c r="J4244" i="1"/>
  <c r="G4245" i="1"/>
  <c r="H4245" i="1"/>
  <c r="I4245" i="1"/>
  <c r="J4245" i="1"/>
  <c r="G4246" i="1"/>
  <c r="H4246" i="1"/>
  <c r="I4246" i="1"/>
  <c r="J4246" i="1"/>
  <c r="G4247" i="1"/>
  <c r="H4247" i="1"/>
  <c r="I4247" i="1"/>
  <c r="J4247" i="1"/>
  <c r="G4248" i="1"/>
  <c r="H4248" i="1"/>
  <c r="I4248" i="1"/>
  <c r="J4248" i="1"/>
  <c r="G4249" i="1"/>
  <c r="H4249" i="1"/>
  <c r="I4249" i="1"/>
  <c r="J4249" i="1"/>
  <c r="G4250" i="1"/>
  <c r="H4250" i="1"/>
  <c r="I4250" i="1"/>
  <c r="J4250" i="1"/>
  <c r="G4251" i="1"/>
  <c r="H4251" i="1"/>
  <c r="I4251" i="1"/>
  <c r="J4251" i="1"/>
  <c r="G4252" i="1"/>
  <c r="H4252" i="1"/>
  <c r="I4252" i="1"/>
  <c r="J4252" i="1"/>
  <c r="G4253" i="1"/>
  <c r="H4253" i="1"/>
  <c r="I4253" i="1"/>
  <c r="J4253" i="1"/>
  <c r="G4254" i="1"/>
  <c r="H4254" i="1"/>
  <c r="I4254" i="1"/>
  <c r="J4254" i="1"/>
  <c r="G4255" i="1"/>
  <c r="H4255" i="1"/>
  <c r="I4255" i="1"/>
  <c r="J4255" i="1"/>
  <c r="G4256" i="1"/>
  <c r="H4256" i="1"/>
  <c r="I4256" i="1"/>
  <c r="J4256" i="1"/>
  <c r="G4257" i="1"/>
  <c r="H4257" i="1"/>
  <c r="I4257" i="1"/>
  <c r="J4257" i="1"/>
  <c r="G4258" i="1"/>
  <c r="H4258" i="1"/>
  <c r="I4258" i="1"/>
  <c r="J4258" i="1"/>
  <c r="G4259" i="1"/>
  <c r="H4259" i="1"/>
  <c r="I4259" i="1"/>
  <c r="J4259" i="1"/>
  <c r="G4260" i="1"/>
  <c r="H4260" i="1"/>
  <c r="I4260" i="1"/>
  <c r="J4260" i="1"/>
  <c r="G4261" i="1"/>
  <c r="H4261" i="1"/>
  <c r="I4261" i="1"/>
  <c r="J4261" i="1"/>
  <c r="G4262" i="1"/>
  <c r="H4262" i="1"/>
  <c r="I4262" i="1"/>
  <c r="J4262" i="1"/>
  <c r="G4263" i="1"/>
  <c r="H4263" i="1"/>
  <c r="I4263" i="1"/>
  <c r="J4263" i="1"/>
  <c r="G4264" i="1"/>
  <c r="H4264" i="1"/>
  <c r="I4264" i="1"/>
  <c r="J4264" i="1"/>
  <c r="G4265" i="1"/>
  <c r="H4265" i="1"/>
  <c r="I4265" i="1"/>
  <c r="J4265" i="1"/>
  <c r="G4266" i="1"/>
  <c r="H4266" i="1"/>
  <c r="I4266" i="1"/>
  <c r="J4266" i="1"/>
  <c r="G4267" i="1"/>
  <c r="H4267" i="1"/>
  <c r="I4267" i="1"/>
  <c r="J4267" i="1"/>
  <c r="G4268" i="1"/>
  <c r="H4268" i="1"/>
  <c r="I4268" i="1"/>
  <c r="J4268" i="1"/>
  <c r="G4269" i="1"/>
  <c r="H4269" i="1"/>
  <c r="I4269" i="1"/>
  <c r="J4269" i="1"/>
  <c r="G4270" i="1"/>
  <c r="H4270" i="1"/>
  <c r="I4270" i="1"/>
  <c r="J4270" i="1"/>
  <c r="G4271" i="1"/>
  <c r="H4271" i="1"/>
  <c r="I4271" i="1"/>
  <c r="J4271" i="1"/>
  <c r="G4272" i="1"/>
  <c r="H4272" i="1"/>
  <c r="I4272" i="1"/>
  <c r="J4272" i="1"/>
  <c r="G4273" i="1"/>
  <c r="H4273" i="1"/>
  <c r="I4273" i="1"/>
  <c r="J4273" i="1"/>
  <c r="G4274" i="1"/>
  <c r="H4274" i="1"/>
  <c r="I4274" i="1"/>
  <c r="J4274" i="1"/>
  <c r="G4275" i="1"/>
  <c r="H4275" i="1"/>
  <c r="I4275" i="1"/>
  <c r="J4275" i="1"/>
  <c r="G4276" i="1"/>
  <c r="H4276" i="1"/>
  <c r="I4276" i="1"/>
  <c r="J4276" i="1"/>
  <c r="G4277" i="1"/>
  <c r="H4277" i="1"/>
  <c r="I4277" i="1"/>
  <c r="J4277" i="1"/>
  <c r="G4278" i="1"/>
  <c r="H4278" i="1"/>
  <c r="I4278" i="1"/>
  <c r="J4278" i="1"/>
  <c r="G4279" i="1"/>
  <c r="H4279" i="1"/>
  <c r="I4279" i="1"/>
  <c r="J4279" i="1"/>
  <c r="G4280" i="1"/>
  <c r="H4280" i="1"/>
  <c r="I4280" i="1"/>
  <c r="J4280" i="1"/>
  <c r="G4281" i="1"/>
  <c r="H4281" i="1"/>
  <c r="I4281" i="1"/>
  <c r="J4281" i="1"/>
  <c r="G4282" i="1"/>
  <c r="H4282" i="1"/>
  <c r="I4282" i="1"/>
  <c r="J4282" i="1"/>
  <c r="G4283" i="1"/>
  <c r="H4283" i="1"/>
  <c r="I4283" i="1"/>
  <c r="J4283" i="1"/>
  <c r="G4284" i="1"/>
  <c r="H4284" i="1"/>
  <c r="I4284" i="1"/>
  <c r="J4284" i="1"/>
  <c r="G4285" i="1"/>
  <c r="H4285" i="1"/>
  <c r="I4285" i="1"/>
  <c r="J4285" i="1"/>
  <c r="G4286" i="1"/>
  <c r="H4286" i="1"/>
  <c r="I4286" i="1"/>
  <c r="J4286" i="1"/>
  <c r="G4287" i="1"/>
  <c r="H4287" i="1"/>
  <c r="I4287" i="1"/>
  <c r="J4287" i="1"/>
  <c r="G4288" i="1"/>
  <c r="H4288" i="1"/>
  <c r="I4288" i="1"/>
  <c r="J4288" i="1"/>
  <c r="G4289" i="1"/>
  <c r="H4289" i="1"/>
  <c r="I4289" i="1"/>
  <c r="J4289" i="1"/>
  <c r="G4290" i="1"/>
  <c r="H4290" i="1"/>
  <c r="I4290" i="1"/>
  <c r="J4290" i="1"/>
  <c r="G4291" i="1"/>
  <c r="H4291" i="1"/>
  <c r="I4291" i="1"/>
  <c r="J4291" i="1"/>
  <c r="G4292" i="1"/>
  <c r="H4292" i="1"/>
  <c r="I4292" i="1"/>
  <c r="J4292" i="1"/>
  <c r="G4293" i="1"/>
  <c r="H4293" i="1"/>
  <c r="I4293" i="1"/>
  <c r="J4293" i="1"/>
  <c r="G4294" i="1"/>
  <c r="H4294" i="1"/>
  <c r="I4294" i="1"/>
  <c r="J4294" i="1"/>
  <c r="G4295" i="1"/>
  <c r="H4295" i="1"/>
  <c r="I4295" i="1"/>
  <c r="J4295" i="1"/>
  <c r="G4296" i="1"/>
  <c r="H4296" i="1"/>
  <c r="I4296" i="1"/>
  <c r="J4296" i="1"/>
  <c r="G4297" i="1"/>
  <c r="H4297" i="1"/>
  <c r="I4297" i="1"/>
  <c r="J4297" i="1"/>
  <c r="G4298" i="1"/>
  <c r="H4298" i="1"/>
  <c r="I4298" i="1"/>
  <c r="J4298" i="1"/>
  <c r="G4299" i="1"/>
  <c r="H4299" i="1"/>
  <c r="I4299" i="1"/>
  <c r="J4299" i="1"/>
  <c r="G4300" i="1"/>
  <c r="H4300" i="1"/>
  <c r="I4300" i="1"/>
  <c r="J4300" i="1"/>
  <c r="G4301" i="1"/>
  <c r="H4301" i="1"/>
  <c r="I4301" i="1"/>
  <c r="J4301" i="1"/>
  <c r="G4302" i="1"/>
  <c r="H4302" i="1"/>
  <c r="I4302" i="1"/>
  <c r="J4302" i="1"/>
  <c r="G4303" i="1"/>
  <c r="H4303" i="1"/>
  <c r="I4303" i="1"/>
  <c r="J4303" i="1"/>
  <c r="G4304" i="1"/>
  <c r="H4304" i="1"/>
  <c r="I4304" i="1"/>
  <c r="J4304" i="1"/>
  <c r="G4305" i="1"/>
  <c r="H4305" i="1"/>
  <c r="I4305" i="1"/>
  <c r="J4305" i="1"/>
  <c r="G4306" i="1"/>
  <c r="H4306" i="1"/>
  <c r="I4306" i="1"/>
  <c r="J4306" i="1"/>
  <c r="G4307" i="1"/>
  <c r="H4307" i="1"/>
  <c r="I4307" i="1"/>
  <c r="J4307" i="1"/>
  <c r="G4308" i="1"/>
  <c r="H4308" i="1"/>
  <c r="I4308" i="1"/>
  <c r="J4308" i="1"/>
  <c r="G4309" i="1"/>
  <c r="H4309" i="1"/>
  <c r="I4309" i="1"/>
  <c r="J4309" i="1"/>
  <c r="G4310" i="1"/>
  <c r="H4310" i="1"/>
  <c r="I4310" i="1"/>
  <c r="J4310" i="1"/>
  <c r="G4311" i="1"/>
  <c r="H4311" i="1"/>
  <c r="I4311" i="1"/>
  <c r="J4311" i="1"/>
  <c r="G4312" i="1"/>
  <c r="H4312" i="1"/>
  <c r="I4312" i="1"/>
  <c r="J4312" i="1"/>
  <c r="G4313" i="1"/>
  <c r="H4313" i="1"/>
  <c r="I4313" i="1"/>
  <c r="J4313" i="1"/>
  <c r="G4314" i="1"/>
  <c r="H4314" i="1"/>
  <c r="I4314" i="1"/>
  <c r="J4314" i="1"/>
  <c r="G4315" i="1"/>
  <c r="H4315" i="1"/>
  <c r="I4315" i="1"/>
  <c r="J4315" i="1"/>
  <c r="G4316" i="1"/>
  <c r="H4316" i="1"/>
  <c r="I4316" i="1"/>
  <c r="J4316" i="1"/>
  <c r="G4317" i="1"/>
  <c r="H4317" i="1"/>
  <c r="I4317" i="1"/>
  <c r="J4317" i="1"/>
  <c r="G4318" i="1"/>
  <c r="H4318" i="1"/>
  <c r="I4318" i="1"/>
  <c r="J4318" i="1"/>
  <c r="G4319" i="1"/>
  <c r="H4319" i="1"/>
  <c r="I4319" i="1"/>
  <c r="J4319" i="1"/>
  <c r="G4320" i="1"/>
  <c r="H4320" i="1"/>
  <c r="I4320" i="1"/>
  <c r="J4320" i="1"/>
  <c r="G4321" i="1"/>
  <c r="H4321" i="1"/>
  <c r="I4321" i="1"/>
  <c r="J4321" i="1"/>
  <c r="G4322" i="1"/>
  <c r="H4322" i="1"/>
  <c r="I4322" i="1"/>
  <c r="J4322" i="1"/>
  <c r="G4323" i="1"/>
  <c r="H4323" i="1"/>
  <c r="I4323" i="1"/>
  <c r="J4323" i="1"/>
  <c r="G4324" i="1"/>
  <c r="H4324" i="1"/>
  <c r="I4324" i="1"/>
  <c r="J4324" i="1"/>
  <c r="G4325" i="1"/>
  <c r="H4325" i="1"/>
  <c r="I4325" i="1"/>
  <c r="J4325" i="1"/>
  <c r="G4326" i="1"/>
  <c r="H4326" i="1"/>
  <c r="I4326" i="1"/>
  <c r="J4326" i="1"/>
  <c r="G4327" i="1"/>
  <c r="H4327" i="1"/>
  <c r="I4327" i="1"/>
  <c r="J4327" i="1"/>
  <c r="G4328" i="1"/>
  <c r="H4328" i="1"/>
  <c r="I4328" i="1"/>
  <c r="J4328" i="1"/>
  <c r="G4329" i="1"/>
  <c r="H4329" i="1"/>
  <c r="I4329" i="1"/>
  <c r="J4329" i="1"/>
  <c r="G4330" i="1"/>
  <c r="H4330" i="1"/>
  <c r="I4330" i="1"/>
  <c r="J4330" i="1"/>
  <c r="G4331" i="1"/>
  <c r="H4331" i="1"/>
  <c r="I4331" i="1"/>
  <c r="J4331" i="1"/>
  <c r="G4332" i="1"/>
  <c r="H4332" i="1"/>
  <c r="I4332" i="1"/>
  <c r="J4332" i="1"/>
  <c r="G4333" i="1"/>
  <c r="H4333" i="1"/>
  <c r="I4333" i="1"/>
  <c r="J4333" i="1"/>
  <c r="G4334" i="1"/>
  <c r="H4334" i="1"/>
  <c r="I4334" i="1"/>
  <c r="J4334" i="1"/>
  <c r="G4335" i="1"/>
  <c r="H4335" i="1"/>
  <c r="I4335" i="1"/>
  <c r="J4335" i="1"/>
  <c r="G4336" i="1"/>
  <c r="H4336" i="1"/>
  <c r="I4336" i="1"/>
  <c r="J4336" i="1"/>
  <c r="G4337" i="1"/>
  <c r="H4337" i="1"/>
  <c r="I4337" i="1"/>
  <c r="J4337" i="1"/>
  <c r="G4338" i="1"/>
  <c r="H4338" i="1"/>
  <c r="I4338" i="1"/>
  <c r="J4338" i="1"/>
  <c r="G4339" i="1"/>
  <c r="H4339" i="1"/>
  <c r="I4339" i="1"/>
  <c r="J4339" i="1"/>
  <c r="G4340" i="1"/>
  <c r="H4340" i="1"/>
  <c r="I4340" i="1"/>
  <c r="J4340" i="1"/>
  <c r="G4341" i="1"/>
  <c r="H4341" i="1"/>
  <c r="I4341" i="1"/>
  <c r="J4341" i="1"/>
  <c r="G4342" i="1"/>
  <c r="H4342" i="1"/>
  <c r="I4342" i="1"/>
  <c r="J4342" i="1"/>
  <c r="G4343" i="1"/>
  <c r="H4343" i="1"/>
  <c r="I4343" i="1"/>
  <c r="J4343" i="1"/>
  <c r="G4344" i="1"/>
  <c r="H4344" i="1"/>
  <c r="I4344" i="1"/>
  <c r="J4344" i="1"/>
  <c r="G4345" i="1"/>
  <c r="H4345" i="1"/>
  <c r="I4345" i="1"/>
  <c r="J4345" i="1"/>
  <c r="G4346" i="1"/>
  <c r="H4346" i="1"/>
  <c r="I4346" i="1"/>
  <c r="J4346" i="1"/>
  <c r="G4347" i="1"/>
  <c r="H4347" i="1"/>
  <c r="I4347" i="1"/>
  <c r="J4347" i="1"/>
  <c r="G4348" i="1"/>
  <c r="H4348" i="1"/>
  <c r="I4348" i="1"/>
  <c r="J4348" i="1"/>
  <c r="G4349" i="1"/>
  <c r="H4349" i="1"/>
  <c r="I4349" i="1"/>
  <c r="J4349" i="1"/>
  <c r="G4350" i="1"/>
  <c r="H4350" i="1"/>
  <c r="I4350" i="1"/>
  <c r="J4350" i="1"/>
  <c r="G4351" i="1"/>
  <c r="H4351" i="1"/>
  <c r="I4351" i="1"/>
  <c r="J4351" i="1"/>
  <c r="G4352" i="1"/>
  <c r="H4352" i="1"/>
  <c r="I4352" i="1"/>
  <c r="J4352" i="1"/>
  <c r="G4353" i="1"/>
  <c r="H4353" i="1"/>
  <c r="I4353" i="1"/>
  <c r="J4353" i="1"/>
  <c r="G4354" i="1"/>
  <c r="H4354" i="1"/>
  <c r="I4354" i="1"/>
  <c r="J4354" i="1"/>
  <c r="G4355" i="1"/>
  <c r="H4355" i="1"/>
  <c r="I4355" i="1"/>
  <c r="J4355" i="1"/>
  <c r="G4356" i="1"/>
  <c r="H4356" i="1"/>
  <c r="I4356" i="1"/>
  <c r="J4356" i="1"/>
  <c r="G4357" i="1"/>
  <c r="H4357" i="1"/>
  <c r="I4357" i="1"/>
  <c r="J4357" i="1"/>
  <c r="G4358" i="1"/>
  <c r="H4358" i="1"/>
  <c r="I4358" i="1"/>
  <c r="J4358" i="1"/>
  <c r="G4359" i="1"/>
  <c r="H4359" i="1"/>
  <c r="I4359" i="1"/>
  <c r="J4359" i="1"/>
  <c r="G4360" i="1"/>
  <c r="H4360" i="1"/>
  <c r="I4360" i="1"/>
  <c r="J4360" i="1"/>
  <c r="G4361" i="1"/>
  <c r="H4361" i="1"/>
  <c r="I4361" i="1"/>
  <c r="J4361" i="1"/>
  <c r="G4362" i="1"/>
  <c r="H4362" i="1"/>
  <c r="I4362" i="1"/>
  <c r="J4362" i="1"/>
  <c r="G4363" i="1"/>
  <c r="H4363" i="1"/>
  <c r="I4363" i="1"/>
  <c r="J4363" i="1"/>
  <c r="G4364" i="1"/>
  <c r="H4364" i="1"/>
  <c r="I4364" i="1"/>
  <c r="J4364" i="1"/>
  <c r="G4365" i="1"/>
  <c r="H4365" i="1"/>
  <c r="I4365" i="1"/>
  <c r="J4365" i="1"/>
  <c r="G4366" i="1"/>
  <c r="H4366" i="1"/>
  <c r="I4366" i="1"/>
  <c r="J4366" i="1"/>
  <c r="G4367" i="1"/>
  <c r="H4367" i="1"/>
  <c r="I4367" i="1"/>
  <c r="J4367" i="1"/>
  <c r="G4368" i="1"/>
  <c r="H4368" i="1"/>
  <c r="I4368" i="1"/>
  <c r="J4368" i="1"/>
  <c r="G4369" i="1"/>
  <c r="H4369" i="1"/>
  <c r="I4369" i="1"/>
  <c r="J4369" i="1"/>
  <c r="G4370" i="1"/>
  <c r="H4370" i="1"/>
  <c r="I4370" i="1"/>
  <c r="J4370" i="1"/>
  <c r="G4371" i="1"/>
  <c r="H4371" i="1"/>
  <c r="I4371" i="1"/>
  <c r="J4371" i="1"/>
  <c r="G4372" i="1"/>
  <c r="H4372" i="1"/>
  <c r="I4372" i="1"/>
  <c r="J4372" i="1"/>
  <c r="G4373" i="1"/>
  <c r="H4373" i="1"/>
  <c r="I4373" i="1"/>
  <c r="J4373" i="1"/>
  <c r="G4374" i="1"/>
  <c r="H4374" i="1"/>
  <c r="I4374" i="1"/>
  <c r="J4374" i="1"/>
  <c r="G4375" i="1"/>
  <c r="H4375" i="1"/>
  <c r="I4375" i="1"/>
  <c r="J4375" i="1"/>
  <c r="G4376" i="1"/>
  <c r="H4376" i="1"/>
  <c r="I4376" i="1"/>
  <c r="J4376" i="1"/>
  <c r="G4377" i="1"/>
  <c r="H4377" i="1"/>
  <c r="I4377" i="1"/>
  <c r="J4377" i="1"/>
  <c r="G4378" i="1"/>
  <c r="H4378" i="1"/>
  <c r="I4378" i="1"/>
  <c r="J4378" i="1"/>
  <c r="G4379" i="1"/>
  <c r="H4379" i="1"/>
  <c r="I4379" i="1"/>
  <c r="J4379" i="1"/>
  <c r="G4380" i="1"/>
  <c r="H4380" i="1"/>
  <c r="I4380" i="1"/>
  <c r="J4380" i="1"/>
  <c r="G4381" i="1"/>
  <c r="H4381" i="1"/>
  <c r="I4381" i="1"/>
  <c r="J4381" i="1"/>
  <c r="G4382" i="1"/>
  <c r="H4382" i="1"/>
  <c r="I4382" i="1"/>
  <c r="J4382" i="1"/>
  <c r="G4383" i="1"/>
  <c r="H4383" i="1"/>
  <c r="I4383" i="1"/>
  <c r="J4383" i="1"/>
  <c r="G4384" i="1"/>
  <c r="H4384" i="1"/>
  <c r="I4384" i="1"/>
  <c r="J4384" i="1"/>
  <c r="G4385" i="1"/>
  <c r="H4385" i="1"/>
  <c r="I4385" i="1"/>
  <c r="J4385" i="1"/>
  <c r="G4386" i="1"/>
  <c r="H4386" i="1"/>
  <c r="I4386" i="1"/>
  <c r="J4386" i="1"/>
  <c r="G4387" i="1"/>
  <c r="H4387" i="1"/>
  <c r="I4387" i="1"/>
  <c r="J4387" i="1"/>
  <c r="G4388" i="1"/>
  <c r="H4388" i="1"/>
  <c r="I4388" i="1"/>
  <c r="J4388" i="1"/>
  <c r="G4389" i="1"/>
  <c r="H4389" i="1"/>
  <c r="I4389" i="1"/>
  <c r="J4389" i="1"/>
  <c r="G4390" i="1"/>
  <c r="H4390" i="1"/>
  <c r="I4390" i="1"/>
  <c r="J4390" i="1"/>
  <c r="G4391" i="1"/>
  <c r="H4391" i="1"/>
  <c r="I4391" i="1"/>
  <c r="J4391" i="1"/>
  <c r="G4392" i="1"/>
  <c r="H4392" i="1"/>
  <c r="I4392" i="1"/>
  <c r="J4392" i="1"/>
  <c r="G4393" i="1"/>
  <c r="H4393" i="1"/>
  <c r="I4393" i="1"/>
  <c r="J4393" i="1"/>
  <c r="G4394" i="1"/>
  <c r="H4394" i="1"/>
  <c r="I4394" i="1"/>
  <c r="J4394" i="1"/>
  <c r="G4395" i="1"/>
  <c r="H4395" i="1"/>
  <c r="I4395" i="1"/>
  <c r="J4395" i="1"/>
  <c r="G4396" i="1"/>
  <c r="H4396" i="1"/>
  <c r="I4396" i="1"/>
  <c r="J4396" i="1"/>
  <c r="G4397" i="1"/>
  <c r="H4397" i="1"/>
  <c r="I4397" i="1"/>
  <c r="J4397" i="1"/>
  <c r="G4398" i="1"/>
  <c r="H4398" i="1"/>
  <c r="I4398" i="1"/>
  <c r="J4398" i="1"/>
  <c r="G4399" i="1"/>
  <c r="H4399" i="1"/>
  <c r="I4399" i="1"/>
  <c r="J4399" i="1"/>
  <c r="G4400" i="1"/>
  <c r="H4400" i="1"/>
  <c r="I4400" i="1"/>
  <c r="J4400" i="1"/>
  <c r="G4401" i="1"/>
  <c r="H4401" i="1"/>
  <c r="I4401" i="1"/>
  <c r="J4401" i="1"/>
  <c r="G4402" i="1"/>
  <c r="H4402" i="1"/>
  <c r="I4402" i="1"/>
  <c r="J4402" i="1"/>
  <c r="G4403" i="1"/>
  <c r="H4403" i="1"/>
  <c r="I4403" i="1"/>
  <c r="J4403" i="1"/>
  <c r="G4404" i="1"/>
  <c r="H4404" i="1"/>
  <c r="I4404" i="1"/>
  <c r="J4404" i="1"/>
  <c r="G4405" i="1"/>
  <c r="H4405" i="1"/>
  <c r="I4405" i="1"/>
  <c r="J4405" i="1"/>
  <c r="G4406" i="1"/>
  <c r="H4406" i="1"/>
  <c r="I4406" i="1"/>
  <c r="J4406" i="1"/>
  <c r="G4407" i="1"/>
  <c r="H4407" i="1"/>
  <c r="I4407" i="1"/>
  <c r="J4407" i="1"/>
  <c r="G4408" i="1"/>
  <c r="H4408" i="1"/>
  <c r="I4408" i="1"/>
  <c r="J4408" i="1"/>
  <c r="G4409" i="1"/>
  <c r="H4409" i="1"/>
  <c r="I4409" i="1"/>
  <c r="J4409" i="1"/>
  <c r="G4410" i="1"/>
  <c r="H4410" i="1"/>
  <c r="I4410" i="1"/>
  <c r="J4410" i="1"/>
  <c r="G4411" i="1"/>
  <c r="H4411" i="1"/>
  <c r="I4411" i="1"/>
  <c r="J4411" i="1"/>
  <c r="G4412" i="1"/>
  <c r="H4412" i="1"/>
  <c r="I4412" i="1"/>
  <c r="J4412" i="1"/>
  <c r="G4413" i="1"/>
  <c r="H4413" i="1"/>
  <c r="I4413" i="1"/>
  <c r="J4413" i="1"/>
  <c r="G4414" i="1"/>
  <c r="H4414" i="1"/>
  <c r="I4414" i="1"/>
  <c r="J4414" i="1"/>
  <c r="G4415" i="1"/>
  <c r="H4415" i="1"/>
  <c r="I4415" i="1"/>
  <c r="J4415" i="1"/>
  <c r="G4416" i="1"/>
  <c r="H4416" i="1"/>
  <c r="I4416" i="1"/>
  <c r="J4416" i="1"/>
  <c r="G4417" i="1"/>
  <c r="H4417" i="1"/>
  <c r="I4417" i="1"/>
  <c r="J4417" i="1"/>
  <c r="G4418" i="1"/>
  <c r="H4418" i="1"/>
  <c r="I4418" i="1"/>
  <c r="J4418" i="1"/>
  <c r="G4419" i="1"/>
  <c r="H4419" i="1"/>
  <c r="I4419" i="1"/>
  <c r="J4419" i="1"/>
  <c r="G4420" i="1"/>
  <c r="H4420" i="1"/>
  <c r="I4420" i="1"/>
  <c r="J4420" i="1"/>
  <c r="G4421" i="1"/>
  <c r="H4421" i="1"/>
  <c r="I4421" i="1"/>
  <c r="J4421" i="1"/>
  <c r="G4422" i="1"/>
  <c r="H4422" i="1"/>
  <c r="I4422" i="1"/>
  <c r="J4422" i="1"/>
  <c r="G4423" i="1"/>
  <c r="H4423" i="1"/>
  <c r="I4423" i="1"/>
  <c r="J4423" i="1"/>
  <c r="G4424" i="1"/>
  <c r="H4424" i="1"/>
  <c r="I4424" i="1"/>
  <c r="J4424" i="1"/>
  <c r="G4425" i="1"/>
  <c r="H4425" i="1"/>
  <c r="I4425" i="1"/>
  <c r="J4425" i="1"/>
  <c r="G4426" i="1"/>
  <c r="H4426" i="1"/>
  <c r="I4426" i="1"/>
  <c r="J4426" i="1"/>
  <c r="G4427" i="1"/>
  <c r="H4427" i="1"/>
  <c r="I4427" i="1"/>
  <c r="J4427" i="1"/>
  <c r="G4428" i="1"/>
  <c r="H4428" i="1"/>
  <c r="I4428" i="1"/>
  <c r="J4428" i="1"/>
  <c r="G4429" i="1"/>
  <c r="H4429" i="1"/>
  <c r="I4429" i="1"/>
  <c r="J4429" i="1"/>
  <c r="G4430" i="1"/>
  <c r="H4430" i="1"/>
  <c r="I4430" i="1"/>
  <c r="J4430" i="1"/>
  <c r="G4431" i="1"/>
  <c r="H4431" i="1"/>
  <c r="I4431" i="1"/>
  <c r="J4431" i="1"/>
  <c r="G4432" i="1"/>
  <c r="H4432" i="1"/>
  <c r="I4432" i="1"/>
  <c r="J4432" i="1"/>
  <c r="G4433" i="1"/>
  <c r="H4433" i="1"/>
  <c r="I4433" i="1"/>
  <c r="J4433" i="1"/>
  <c r="G4434" i="1"/>
  <c r="H4434" i="1"/>
  <c r="I4434" i="1"/>
  <c r="J4434" i="1"/>
  <c r="G4435" i="1"/>
  <c r="H4435" i="1"/>
  <c r="I4435" i="1"/>
  <c r="J4435" i="1"/>
  <c r="G4436" i="1"/>
  <c r="H4436" i="1"/>
  <c r="I4436" i="1"/>
  <c r="J4436" i="1"/>
  <c r="G4437" i="1"/>
  <c r="H4437" i="1"/>
  <c r="I4437" i="1"/>
  <c r="J4437" i="1"/>
  <c r="G4438" i="1"/>
  <c r="H4438" i="1"/>
  <c r="I4438" i="1"/>
  <c r="J4438" i="1"/>
  <c r="G4439" i="1"/>
  <c r="H4439" i="1"/>
  <c r="I4439" i="1"/>
  <c r="J4439" i="1"/>
  <c r="G4440" i="1"/>
  <c r="H4440" i="1"/>
  <c r="I4440" i="1"/>
  <c r="J4440" i="1"/>
  <c r="G4441" i="1"/>
  <c r="H4441" i="1"/>
  <c r="I4441" i="1"/>
  <c r="J4441" i="1"/>
  <c r="G4442" i="1"/>
  <c r="H4442" i="1"/>
  <c r="I4442" i="1"/>
  <c r="J4442" i="1"/>
  <c r="G4443" i="1"/>
  <c r="H4443" i="1"/>
  <c r="I4443" i="1"/>
  <c r="J4443" i="1"/>
  <c r="G4444" i="1"/>
  <c r="H4444" i="1"/>
  <c r="I4444" i="1"/>
  <c r="J4444" i="1"/>
  <c r="G4445" i="1"/>
  <c r="H4445" i="1"/>
  <c r="I4445" i="1"/>
  <c r="J4445" i="1"/>
  <c r="G4446" i="1"/>
  <c r="H4446" i="1"/>
  <c r="I4446" i="1"/>
  <c r="J4446" i="1"/>
  <c r="G4447" i="1"/>
  <c r="H4447" i="1"/>
  <c r="I4447" i="1"/>
  <c r="J4447" i="1"/>
  <c r="G4448" i="1"/>
  <c r="H4448" i="1"/>
  <c r="I4448" i="1"/>
  <c r="J4448" i="1"/>
  <c r="G4449" i="1"/>
  <c r="H4449" i="1"/>
  <c r="I4449" i="1"/>
  <c r="J4449" i="1"/>
  <c r="G4450" i="1"/>
  <c r="H4450" i="1"/>
  <c r="I4450" i="1"/>
  <c r="J4450" i="1"/>
  <c r="G4451" i="1"/>
  <c r="H4451" i="1"/>
  <c r="I4451" i="1"/>
  <c r="J4451" i="1"/>
  <c r="G4452" i="1"/>
  <c r="H4452" i="1"/>
  <c r="I4452" i="1"/>
  <c r="J4452" i="1"/>
  <c r="G4453" i="1"/>
  <c r="H4453" i="1"/>
  <c r="I4453" i="1"/>
  <c r="J4453" i="1"/>
  <c r="G4454" i="1"/>
  <c r="H4454" i="1"/>
  <c r="I4454" i="1"/>
  <c r="J4454" i="1"/>
  <c r="G4455" i="1"/>
  <c r="H4455" i="1"/>
  <c r="I4455" i="1"/>
  <c r="J4455" i="1"/>
  <c r="G4456" i="1"/>
  <c r="H4456" i="1"/>
  <c r="I4456" i="1"/>
  <c r="J4456" i="1"/>
  <c r="G4457" i="1"/>
  <c r="H4457" i="1"/>
  <c r="I4457" i="1"/>
  <c r="J4457" i="1"/>
  <c r="G4458" i="1"/>
  <c r="H4458" i="1"/>
  <c r="I4458" i="1"/>
  <c r="J4458" i="1"/>
  <c r="G4459" i="1"/>
  <c r="H4459" i="1"/>
  <c r="I4459" i="1"/>
  <c r="J4459" i="1"/>
  <c r="G4460" i="1"/>
  <c r="H4460" i="1"/>
  <c r="I4460" i="1"/>
  <c r="J4460" i="1"/>
  <c r="G4461" i="1"/>
  <c r="H4461" i="1"/>
  <c r="I4461" i="1"/>
  <c r="J4461" i="1"/>
  <c r="G4462" i="1"/>
  <c r="H4462" i="1"/>
  <c r="I4462" i="1"/>
  <c r="J4462" i="1"/>
  <c r="G4463" i="1"/>
  <c r="H4463" i="1"/>
  <c r="I4463" i="1"/>
  <c r="J4463" i="1"/>
  <c r="G4464" i="1"/>
  <c r="H4464" i="1"/>
  <c r="I4464" i="1"/>
  <c r="J4464" i="1"/>
  <c r="G4465" i="1"/>
  <c r="H4465" i="1"/>
  <c r="I4465" i="1"/>
  <c r="J4465" i="1"/>
  <c r="G4466" i="1"/>
  <c r="H4466" i="1"/>
  <c r="I4466" i="1"/>
  <c r="J4466" i="1"/>
  <c r="G4467" i="1"/>
  <c r="H4467" i="1"/>
  <c r="I4467" i="1"/>
  <c r="J4467" i="1"/>
  <c r="G4468" i="1"/>
  <c r="H4468" i="1"/>
  <c r="I4468" i="1"/>
  <c r="J4468" i="1"/>
  <c r="G4469" i="1"/>
  <c r="H4469" i="1"/>
  <c r="I4469" i="1"/>
  <c r="J4469" i="1"/>
  <c r="G4470" i="1"/>
  <c r="H4470" i="1"/>
  <c r="I4470" i="1"/>
  <c r="J4470" i="1"/>
  <c r="G4471" i="1"/>
  <c r="H4471" i="1"/>
  <c r="I4471" i="1"/>
  <c r="J4471" i="1"/>
  <c r="G4472" i="1"/>
  <c r="H4472" i="1"/>
  <c r="I4472" i="1"/>
  <c r="J4472" i="1"/>
  <c r="G4473" i="1"/>
  <c r="H4473" i="1"/>
  <c r="I4473" i="1"/>
  <c r="J4473" i="1"/>
  <c r="G4474" i="1"/>
  <c r="H4474" i="1"/>
  <c r="I4474" i="1"/>
  <c r="J4474" i="1"/>
  <c r="G4475" i="1"/>
  <c r="H4475" i="1"/>
  <c r="I4475" i="1"/>
  <c r="J4475" i="1"/>
  <c r="G4476" i="1"/>
  <c r="H4476" i="1"/>
  <c r="I4476" i="1"/>
  <c r="J4476" i="1"/>
  <c r="G4477" i="1"/>
  <c r="H4477" i="1"/>
  <c r="I4477" i="1"/>
  <c r="J4477" i="1"/>
  <c r="G4478" i="1"/>
  <c r="H4478" i="1"/>
  <c r="I4478" i="1"/>
  <c r="J4478" i="1"/>
  <c r="G4479" i="1"/>
  <c r="H4479" i="1"/>
  <c r="I4479" i="1"/>
  <c r="J4479" i="1"/>
  <c r="G4480" i="1"/>
  <c r="H4480" i="1"/>
  <c r="I4480" i="1"/>
  <c r="J4480" i="1"/>
  <c r="G4481" i="1"/>
  <c r="H4481" i="1"/>
  <c r="I4481" i="1"/>
  <c r="J4481" i="1"/>
  <c r="G4482" i="1"/>
  <c r="H4482" i="1"/>
  <c r="I4482" i="1"/>
  <c r="J4482" i="1"/>
  <c r="G4483" i="1"/>
  <c r="H4483" i="1"/>
  <c r="I4483" i="1"/>
  <c r="J4483" i="1"/>
  <c r="G4484" i="1"/>
  <c r="H4484" i="1"/>
  <c r="I4484" i="1"/>
  <c r="J4484" i="1"/>
  <c r="G4485" i="1"/>
  <c r="H4485" i="1"/>
  <c r="I4485" i="1"/>
  <c r="J4485" i="1"/>
  <c r="G4486" i="1"/>
  <c r="H4486" i="1"/>
  <c r="I4486" i="1"/>
  <c r="J4486" i="1"/>
  <c r="G4487" i="1"/>
  <c r="H4487" i="1"/>
  <c r="I4487" i="1"/>
  <c r="J4487" i="1"/>
  <c r="G4488" i="1"/>
  <c r="H4488" i="1"/>
  <c r="I4488" i="1"/>
  <c r="J4488" i="1"/>
  <c r="G4489" i="1"/>
  <c r="H4489" i="1"/>
  <c r="I4489" i="1"/>
  <c r="J4489" i="1"/>
  <c r="G4490" i="1"/>
  <c r="H4490" i="1"/>
  <c r="I4490" i="1"/>
  <c r="J4490" i="1"/>
  <c r="G4491" i="1"/>
  <c r="H4491" i="1"/>
  <c r="I4491" i="1"/>
  <c r="J4491" i="1"/>
  <c r="G4492" i="1"/>
  <c r="H4492" i="1"/>
  <c r="I4492" i="1"/>
  <c r="J4492" i="1"/>
  <c r="G4493" i="1"/>
  <c r="H4493" i="1"/>
  <c r="I4493" i="1"/>
  <c r="J4493" i="1"/>
  <c r="G4494" i="1"/>
  <c r="H4494" i="1"/>
  <c r="I4494" i="1"/>
  <c r="J4494" i="1"/>
  <c r="G4495" i="1"/>
  <c r="H4495" i="1"/>
  <c r="I4495" i="1"/>
  <c r="J4495" i="1"/>
  <c r="G4496" i="1"/>
  <c r="H4496" i="1"/>
  <c r="I4496" i="1"/>
  <c r="J4496" i="1"/>
  <c r="G4497" i="1"/>
  <c r="H4497" i="1"/>
  <c r="I4497" i="1"/>
  <c r="J4497" i="1"/>
  <c r="G4498" i="1"/>
  <c r="H4498" i="1"/>
  <c r="I4498" i="1"/>
  <c r="J4498" i="1"/>
  <c r="G4499" i="1"/>
  <c r="H4499" i="1"/>
  <c r="I4499" i="1"/>
  <c r="J4499" i="1"/>
  <c r="G4500" i="1"/>
  <c r="H4500" i="1"/>
  <c r="I4500" i="1"/>
  <c r="J4500" i="1"/>
  <c r="G4501" i="1"/>
  <c r="H4501" i="1"/>
  <c r="I4501" i="1"/>
  <c r="J4501" i="1"/>
  <c r="G4502" i="1"/>
  <c r="H4502" i="1"/>
  <c r="I4502" i="1"/>
  <c r="J4502" i="1"/>
  <c r="G4503" i="1"/>
  <c r="H4503" i="1"/>
  <c r="I4503" i="1"/>
  <c r="J4503" i="1"/>
  <c r="G4504" i="1"/>
  <c r="H4504" i="1"/>
  <c r="I4504" i="1"/>
  <c r="J4504" i="1"/>
  <c r="G4505" i="1"/>
  <c r="H4505" i="1"/>
  <c r="I4505" i="1"/>
  <c r="J4505" i="1"/>
  <c r="G4506" i="1"/>
  <c r="H4506" i="1"/>
  <c r="I4506" i="1"/>
  <c r="J4506" i="1"/>
  <c r="G4507" i="1"/>
  <c r="H4507" i="1"/>
  <c r="I4507" i="1"/>
  <c r="J4507" i="1"/>
  <c r="G4508" i="1"/>
  <c r="H4508" i="1"/>
  <c r="I4508" i="1"/>
  <c r="J4508" i="1"/>
  <c r="G4509" i="1"/>
  <c r="H4509" i="1"/>
  <c r="I4509" i="1"/>
  <c r="J4509" i="1"/>
  <c r="G4510" i="1"/>
  <c r="H4510" i="1"/>
  <c r="I4510" i="1"/>
  <c r="J4510" i="1"/>
  <c r="G4511" i="1"/>
  <c r="H4511" i="1"/>
  <c r="I4511" i="1"/>
  <c r="J4511" i="1"/>
  <c r="G4512" i="1"/>
  <c r="H4512" i="1"/>
  <c r="I4512" i="1"/>
  <c r="J4512" i="1"/>
  <c r="G4513" i="1"/>
  <c r="H4513" i="1"/>
  <c r="I4513" i="1"/>
  <c r="J4513" i="1"/>
  <c r="G4514" i="1"/>
  <c r="H4514" i="1"/>
  <c r="I4514" i="1"/>
  <c r="J4514" i="1"/>
  <c r="G4515" i="1"/>
  <c r="H4515" i="1"/>
  <c r="I4515" i="1"/>
  <c r="J4515" i="1"/>
  <c r="G4516" i="1"/>
  <c r="H4516" i="1"/>
  <c r="I4516" i="1"/>
  <c r="J4516" i="1"/>
  <c r="G4517" i="1"/>
  <c r="H4517" i="1"/>
  <c r="I4517" i="1"/>
  <c r="J4517" i="1"/>
  <c r="G4518" i="1"/>
  <c r="H4518" i="1"/>
  <c r="I4518" i="1"/>
  <c r="J4518" i="1"/>
  <c r="G4519" i="1"/>
  <c r="H4519" i="1"/>
  <c r="I4519" i="1"/>
  <c r="J4519" i="1"/>
  <c r="G4520" i="1"/>
  <c r="H4520" i="1"/>
  <c r="I4520" i="1"/>
  <c r="J4520" i="1"/>
  <c r="G4521" i="1"/>
  <c r="H4521" i="1"/>
  <c r="I4521" i="1"/>
  <c r="J4521" i="1"/>
  <c r="G4522" i="1"/>
  <c r="H4522" i="1"/>
  <c r="I4522" i="1"/>
  <c r="J4522" i="1"/>
  <c r="G4523" i="1"/>
  <c r="H4523" i="1"/>
  <c r="I4523" i="1"/>
  <c r="J4523" i="1"/>
  <c r="G4524" i="1"/>
  <c r="H4524" i="1"/>
  <c r="I4524" i="1"/>
  <c r="J4524" i="1"/>
  <c r="G4525" i="1"/>
  <c r="H4525" i="1"/>
  <c r="I4525" i="1"/>
  <c r="J4525" i="1"/>
  <c r="G4526" i="1"/>
  <c r="H4526" i="1"/>
  <c r="I4526" i="1"/>
  <c r="J4526" i="1"/>
  <c r="G4527" i="1"/>
  <c r="H4527" i="1"/>
  <c r="I4527" i="1"/>
  <c r="J4527" i="1"/>
  <c r="G4528" i="1"/>
  <c r="H4528" i="1"/>
  <c r="I4528" i="1"/>
  <c r="J4528" i="1"/>
  <c r="G4529" i="1"/>
  <c r="H4529" i="1"/>
  <c r="I4529" i="1"/>
  <c r="J4529" i="1"/>
  <c r="G4530" i="1"/>
  <c r="H4530" i="1"/>
  <c r="I4530" i="1"/>
  <c r="J4530" i="1"/>
  <c r="G4531" i="1"/>
  <c r="H4531" i="1"/>
  <c r="I4531" i="1"/>
  <c r="J4531" i="1"/>
  <c r="G4532" i="1"/>
  <c r="H4532" i="1"/>
  <c r="I4532" i="1"/>
  <c r="J4532" i="1"/>
  <c r="G4533" i="1"/>
  <c r="H4533" i="1"/>
  <c r="I4533" i="1"/>
  <c r="J4533" i="1"/>
  <c r="G4534" i="1"/>
  <c r="H4534" i="1"/>
  <c r="I4534" i="1"/>
  <c r="J4534" i="1"/>
  <c r="G4535" i="1"/>
  <c r="H4535" i="1"/>
  <c r="I4535" i="1"/>
  <c r="J4535" i="1"/>
  <c r="G4536" i="1"/>
  <c r="H4536" i="1"/>
  <c r="I4536" i="1"/>
  <c r="J4536" i="1"/>
  <c r="G4537" i="1"/>
  <c r="H4537" i="1"/>
  <c r="I4537" i="1"/>
  <c r="J4537" i="1"/>
  <c r="G4538" i="1"/>
  <c r="H4538" i="1"/>
  <c r="I4538" i="1"/>
  <c r="J4538" i="1"/>
  <c r="G4539" i="1"/>
  <c r="H4539" i="1"/>
  <c r="I4539" i="1"/>
  <c r="J4539" i="1"/>
  <c r="G4540" i="1"/>
  <c r="H4540" i="1"/>
  <c r="I4540" i="1"/>
  <c r="J4540" i="1"/>
  <c r="G4541" i="1"/>
  <c r="H4541" i="1"/>
  <c r="I4541" i="1"/>
  <c r="J4541" i="1"/>
  <c r="G4542" i="1"/>
  <c r="H4542" i="1"/>
  <c r="I4542" i="1"/>
  <c r="J4542" i="1"/>
  <c r="G4543" i="1"/>
  <c r="H4543" i="1"/>
  <c r="I4543" i="1"/>
  <c r="J4543" i="1"/>
  <c r="G4544" i="1"/>
  <c r="H4544" i="1"/>
  <c r="I4544" i="1"/>
  <c r="J4544" i="1"/>
  <c r="G4545" i="1"/>
  <c r="H4545" i="1"/>
  <c r="I4545" i="1"/>
  <c r="J4545" i="1"/>
  <c r="G4546" i="1"/>
  <c r="H4546" i="1"/>
  <c r="I4546" i="1"/>
  <c r="J4546" i="1"/>
  <c r="G4547" i="1"/>
  <c r="H4547" i="1"/>
  <c r="I4547" i="1"/>
  <c r="J4547" i="1"/>
  <c r="G4548" i="1"/>
  <c r="H4548" i="1"/>
  <c r="I4548" i="1"/>
  <c r="J4548" i="1"/>
  <c r="G4549" i="1"/>
  <c r="H4549" i="1"/>
  <c r="I4549" i="1"/>
  <c r="J4549" i="1"/>
  <c r="G4550" i="1"/>
  <c r="H4550" i="1"/>
  <c r="I4550" i="1"/>
  <c r="J4550" i="1"/>
  <c r="G4551" i="1"/>
  <c r="H4551" i="1"/>
  <c r="I4551" i="1"/>
  <c r="J4551" i="1"/>
  <c r="G4552" i="1"/>
  <c r="H4552" i="1"/>
  <c r="I4552" i="1"/>
  <c r="J4552" i="1"/>
  <c r="G4553" i="1"/>
  <c r="H4553" i="1"/>
  <c r="I4553" i="1"/>
  <c r="J4553" i="1"/>
  <c r="G4554" i="1"/>
  <c r="H4554" i="1"/>
  <c r="I4554" i="1"/>
  <c r="J4554" i="1"/>
  <c r="G4555" i="1"/>
  <c r="H4555" i="1"/>
  <c r="I4555" i="1"/>
  <c r="J4555" i="1"/>
  <c r="G4556" i="1"/>
  <c r="H4556" i="1"/>
  <c r="I4556" i="1"/>
  <c r="J4556" i="1"/>
  <c r="G4557" i="1"/>
  <c r="H4557" i="1"/>
  <c r="I4557" i="1"/>
  <c r="J4557" i="1"/>
  <c r="G4558" i="1"/>
  <c r="H4558" i="1"/>
  <c r="I4558" i="1"/>
  <c r="J4558" i="1"/>
  <c r="G4559" i="1"/>
  <c r="H4559" i="1"/>
  <c r="I4559" i="1"/>
  <c r="J4559" i="1"/>
  <c r="G4560" i="1"/>
  <c r="H4560" i="1"/>
  <c r="I4560" i="1"/>
  <c r="J4560" i="1"/>
  <c r="G4561" i="1"/>
  <c r="H4561" i="1"/>
  <c r="I4561" i="1"/>
  <c r="J4561" i="1"/>
  <c r="G4562" i="1"/>
  <c r="H4562" i="1"/>
  <c r="I4562" i="1"/>
  <c r="J4562" i="1"/>
  <c r="G4563" i="1"/>
  <c r="H4563" i="1"/>
  <c r="I4563" i="1"/>
  <c r="J4563" i="1"/>
  <c r="G4564" i="1"/>
  <c r="H4564" i="1"/>
  <c r="I4564" i="1"/>
  <c r="J4564" i="1"/>
  <c r="G4565" i="1"/>
  <c r="H4565" i="1"/>
  <c r="I4565" i="1"/>
  <c r="J4565" i="1"/>
  <c r="G4566" i="1"/>
  <c r="H4566" i="1"/>
  <c r="I4566" i="1"/>
  <c r="J4566" i="1"/>
  <c r="G4567" i="1"/>
  <c r="H4567" i="1"/>
  <c r="I4567" i="1"/>
  <c r="J4567" i="1"/>
  <c r="G4568" i="1"/>
  <c r="H4568" i="1"/>
  <c r="I4568" i="1"/>
  <c r="J4568" i="1"/>
  <c r="G4569" i="1"/>
  <c r="H4569" i="1"/>
  <c r="I4569" i="1"/>
  <c r="J4569" i="1"/>
  <c r="G4570" i="1"/>
  <c r="H4570" i="1"/>
  <c r="I4570" i="1"/>
  <c r="J4570" i="1"/>
  <c r="G4571" i="1"/>
  <c r="H4571" i="1"/>
  <c r="I4571" i="1"/>
  <c r="J4571" i="1"/>
  <c r="G4572" i="1"/>
  <c r="H4572" i="1"/>
  <c r="I4572" i="1"/>
  <c r="J4572" i="1"/>
  <c r="G4573" i="1"/>
  <c r="H4573" i="1"/>
  <c r="I4573" i="1"/>
  <c r="J4573" i="1"/>
  <c r="G4574" i="1"/>
  <c r="H4574" i="1"/>
  <c r="I4574" i="1"/>
  <c r="J4574" i="1"/>
  <c r="G4575" i="1"/>
  <c r="H4575" i="1"/>
  <c r="I4575" i="1"/>
  <c r="J4575" i="1"/>
  <c r="G4576" i="1"/>
  <c r="H4576" i="1"/>
  <c r="I4576" i="1"/>
  <c r="J4576" i="1"/>
  <c r="G4577" i="1"/>
  <c r="H4577" i="1"/>
  <c r="I4577" i="1"/>
  <c r="J4577" i="1"/>
  <c r="G4578" i="1"/>
  <c r="H4578" i="1"/>
  <c r="I4578" i="1"/>
  <c r="J4578" i="1"/>
  <c r="G4579" i="1"/>
  <c r="H4579" i="1"/>
  <c r="I4579" i="1"/>
  <c r="J4579" i="1"/>
  <c r="G4580" i="1"/>
  <c r="H4580" i="1"/>
  <c r="I4580" i="1"/>
  <c r="J4580" i="1"/>
  <c r="G4581" i="1"/>
  <c r="H4581" i="1"/>
  <c r="I4581" i="1"/>
  <c r="J4581" i="1"/>
  <c r="G4582" i="1"/>
  <c r="H4582" i="1"/>
  <c r="I4582" i="1"/>
  <c r="J4582" i="1"/>
  <c r="G4583" i="1"/>
  <c r="H4583" i="1"/>
  <c r="I4583" i="1"/>
  <c r="J4583" i="1"/>
  <c r="G4584" i="1"/>
  <c r="H4584" i="1"/>
  <c r="I4584" i="1"/>
  <c r="J4584" i="1"/>
  <c r="G4585" i="1"/>
  <c r="H4585" i="1"/>
  <c r="I4585" i="1"/>
  <c r="J4585" i="1"/>
  <c r="G4586" i="1"/>
  <c r="H4586" i="1"/>
  <c r="I4586" i="1"/>
  <c r="J4586" i="1"/>
  <c r="G4587" i="1"/>
  <c r="H4587" i="1"/>
  <c r="I4587" i="1"/>
  <c r="J4587" i="1"/>
  <c r="G4588" i="1"/>
  <c r="H4588" i="1"/>
  <c r="I4588" i="1"/>
  <c r="J4588" i="1"/>
  <c r="G4589" i="1"/>
  <c r="H4589" i="1"/>
  <c r="I4589" i="1"/>
  <c r="J4589" i="1"/>
  <c r="G4590" i="1"/>
  <c r="H4590" i="1"/>
  <c r="I4590" i="1"/>
  <c r="J4590" i="1"/>
  <c r="G4591" i="1"/>
  <c r="H4591" i="1"/>
  <c r="I4591" i="1"/>
  <c r="J4591" i="1"/>
  <c r="G4592" i="1"/>
  <c r="H4592" i="1"/>
  <c r="I4592" i="1"/>
  <c r="J4592" i="1"/>
  <c r="G4593" i="1"/>
  <c r="H4593" i="1"/>
  <c r="I4593" i="1"/>
  <c r="J4593" i="1"/>
  <c r="G4594" i="1"/>
  <c r="H4594" i="1"/>
  <c r="I4594" i="1"/>
  <c r="J4594" i="1"/>
  <c r="G4595" i="1"/>
  <c r="H4595" i="1"/>
  <c r="I4595" i="1"/>
  <c r="J4595" i="1"/>
  <c r="G4596" i="1"/>
  <c r="H4596" i="1"/>
  <c r="I4596" i="1"/>
  <c r="J4596" i="1"/>
  <c r="G4597" i="1"/>
  <c r="H4597" i="1"/>
  <c r="I4597" i="1"/>
  <c r="J4597" i="1"/>
  <c r="G4598" i="1"/>
  <c r="H4598" i="1"/>
  <c r="I4598" i="1"/>
  <c r="J4598" i="1"/>
  <c r="G4599" i="1"/>
  <c r="H4599" i="1"/>
  <c r="I4599" i="1"/>
  <c r="J4599" i="1"/>
  <c r="G4600" i="1"/>
  <c r="H4600" i="1"/>
  <c r="I4600" i="1"/>
  <c r="J4600" i="1"/>
  <c r="G4601" i="1"/>
  <c r="H4601" i="1"/>
  <c r="I4601" i="1"/>
  <c r="J4601" i="1"/>
  <c r="G4602" i="1"/>
  <c r="H4602" i="1"/>
  <c r="I4602" i="1"/>
  <c r="J4602" i="1"/>
  <c r="G4603" i="1"/>
  <c r="H4603" i="1"/>
  <c r="I4603" i="1"/>
  <c r="J4603" i="1"/>
  <c r="G4604" i="1"/>
  <c r="H4604" i="1"/>
  <c r="I4604" i="1"/>
  <c r="J4604" i="1"/>
  <c r="G4605" i="1"/>
  <c r="H4605" i="1"/>
  <c r="I4605" i="1"/>
  <c r="J4605" i="1"/>
  <c r="G4606" i="1"/>
  <c r="H4606" i="1"/>
  <c r="I4606" i="1"/>
  <c r="J4606" i="1"/>
  <c r="G4607" i="1"/>
  <c r="H4607" i="1"/>
  <c r="I4607" i="1"/>
  <c r="J4607" i="1"/>
  <c r="G4608" i="1"/>
  <c r="H4608" i="1"/>
  <c r="I4608" i="1"/>
  <c r="J4608" i="1"/>
  <c r="G4609" i="1"/>
  <c r="H4609" i="1"/>
  <c r="I4609" i="1"/>
  <c r="J4609" i="1"/>
  <c r="G4610" i="1"/>
  <c r="H4610" i="1"/>
  <c r="I4610" i="1"/>
  <c r="J4610" i="1"/>
  <c r="G4611" i="1"/>
  <c r="H4611" i="1"/>
  <c r="I4611" i="1"/>
  <c r="J4611" i="1"/>
  <c r="G4612" i="1"/>
  <c r="H4612" i="1"/>
  <c r="I4612" i="1"/>
  <c r="J4612" i="1"/>
  <c r="G4613" i="1"/>
  <c r="H4613" i="1"/>
  <c r="I4613" i="1"/>
  <c r="J4613" i="1"/>
  <c r="G4614" i="1"/>
  <c r="H4614" i="1"/>
  <c r="I4614" i="1"/>
  <c r="J4614" i="1"/>
  <c r="G4615" i="1"/>
  <c r="H4615" i="1"/>
  <c r="I4615" i="1"/>
  <c r="J4615" i="1"/>
  <c r="G4616" i="1"/>
  <c r="H4616" i="1"/>
  <c r="I4616" i="1"/>
  <c r="J4616" i="1"/>
  <c r="G4617" i="1"/>
  <c r="H4617" i="1"/>
  <c r="I4617" i="1"/>
  <c r="J4617" i="1"/>
  <c r="G4618" i="1"/>
  <c r="H4618" i="1"/>
  <c r="I4618" i="1"/>
  <c r="J4618" i="1"/>
  <c r="G4619" i="1"/>
  <c r="H4619" i="1"/>
  <c r="I4619" i="1"/>
  <c r="J4619" i="1"/>
  <c r="G4620" i="1"/>
  <c r="H4620" i="1"/>
  <c r="I4620" i="1"/>
  <c r="J4620" i="1"/>
  <c r="G4621" i="1"/>
  <c r="H4621" i="1"/>
  <c r="I4621" i="1"/>
  <c r="J4621" i="1"/>
  <c r="G4622" i="1"/>
  <c r="H4622" i="1"/>
  <c r="I4622" i="1"/>
  <c r="J4622" i="1"/>
  <c r="G4623" i="1"/>
  <c r="H4623" i="1"/>
  <c r="I4623" i="1"/>
  <c r="J4623" i="1"/>
  <c r="G4624" i="1"/>
  <c r="H4624" i="1"/>
  <c r="I4624" i="1"/>
  <c r="J4624" i="1"/>
  <c r="G4625" i="1"/>
  <c r="H4625" i="1"/>
  <c r="I4625" i="1"/>
  <c r="J4625" i="1"/>
  <c r="G4626" i="1"/>
  <c r="H4626" i="1"/>
  <c r="I4626" i="1"/>
  <c r="J4626" i="1"/>
  <c r="G4627" i="1"/>
  <c r="H4627" i="1"/>
  <c r="I4627" i="1"/>
  <c r="J4627" i="1"/>
  <c r="G4628" i="1"/>
  <c r="H4628" i="1"/>
  <c r="I4628" i="1"/>
  <c r="J4628" i="1"/>
  <c r="G4629" i="1"/>
  <c r="H4629" i="1"/>
  <c r="I4629" i="1"/>
  <c r="J4629" i="1"/>
  <c r="G4630" i="1"/>
  <c r="H4630" i="1"/>
  <c r="I4630" i="1"/>
  <c r="J4630" i="1"/>
  <c r="G4631" i="1"/>
  <c r="H4631" i="1"/>
  <c r="I4631" i="1"/>
  <c r="J4631" i="1"/>
  <c r="G4632" i="1"/>
  <c r="H4632" i="1"/>
  <c r="I4632" i="1"/>
  <c r="J4632" i="1"/>
  <c r="G4633" i="1"/>
  <c r="H4633" i="1"/>
  <c r="I4633" i="1"/>
  <c r="J4633" i="1"/>
  <c r="G4634" i="1"/>
  <c r="H4634" i="1"/>
  <c r="I4634" i="1"/>
  <c r="J4634" i="1"/>
  <c r="G4635" i="1"/>
  <c r="H4635" i="1"/>
  <c r="I4635" i="1"/>
  <c r="J4635" i="1"/>
  <c r="G4636" i="1"/>
  <c r="H4636" i="1"/>
  <c r="I4636" i="1"/>
  <c r="J4636" i="1"/>
  <c r="G4637" i="1"/>
  <c r="H4637" i="1"/>
  <c r="I4637" i="1"/>
  <c r="J4637" i="1"/>
  <c r="G4638" i="1"/>
  <c r="H4638" i="1"/>
  <c r="I4638" i="1"/>
  <c r="J4638" i="1"/>
  <c r="G4639" i="1"/>
  <c r="H4639" i="1"/>
  <c r="I4639" i="1"/>
  <c r="J4639" i="1"/>
  <c r="G4640" i="1"/>
  <c r="H4640" i="1"/>
  <c r="I4640" i="1"/>
  <c r="J4640" i="1"/>
  <c r="G4641" i="1"/>
  <c r="H4641" i="1"/>
  <c r="I4641" i="1"/>
  <c r="J4641" i="1"/>
  <c r="G4642" i="1"/>
  <c r="H4642" i="1"/>
  <c r="I4642" i="1"/>
  <c r="J4642" i="1"/>
  <c r="G4643" i="1"/>
  <c r="H4643" i="1"/>
  <c r="I4643" i="1"/>
  <c r="J4643" i="1"/>
  <c r="G4644" i="1"/>
  <c r="H4644" i="1"/>
  <c r="I4644" i="1"/>
  <c r="J4644" i="1"/>
  <c r="G4645" i="1"/>
  <c r="H4645" i="1"/>
  <c r="I4645" i="1"/>
  <c r="J4645" i="1"/>
  <c r="G4646" i="1"/>
  <c r="H4646" i="1"/>
  <c r="I4646" i="1"/>
  <c r="J4646" i="1"/>
  <c r="G4647" i="1"/>
  <c r="H4647" i="1"/>
  <c r="I4647" i="1"/>
  <c r="J4647" i="1"/>
  <c r="G4648" i="1"/>
  <c r="H4648" i="1"/>
  <c r="I4648" i="1"/>
  <c r="J4648" i="1"/>
  <c r="G4649" i="1"/>
  <c r="H4649" i="1"/>
  <c r="I4649" i="1"/>
  <c r="J4649" i="1"/>
  <c r="G4650" i="1"/>
  <c r="H4650" i="1"/>
  <c r="I4650" i="1"/>
  <c r="J4650" i="1"/>
  <c r="G4651" i="1"/>
  <c r="H4651" i="1"/>
  <c r="I4651" i="1"/>
  <c r="J4651" i="1"/>
  <c r="G4652" i="1"/>
  <c r="H4652" i="1"/>
  <c r="I4652" i="1"/>
  <c r="J4652" i="1"/>
  <c r="G4653" i="1"/>
  <c r="H4653" i="1"/>
  <c r="I4653" i="1"/>
  <c r="J4653" i="1"/>
  <c r="G4654" i="1"/>
  <c r="H4654" i="1"/>
  <c r="I4654" i="1"/>
  <c r="J4654" i="1"/>
  <c r="G4655" i="1"/>
  <c r="H4655" i="1"/>
  <c r="I4655" i="1"/>
  <c r="J4655" i="1"/>
  <c r="G4656" i="1"/>
  <c r="H4656" i="1"/>
  <c r="I4656" i="1"/>
  <c r="J4656" i="1"/>
  <c r="G4657" i="1"/>
  <c r="H4657" i="1"/>
  <c r="I4657" i="1"/>
  <c r="J4657" i="1"/>
  <c r="G4658" i="1"/>
  <c r="H4658" i="1"/>
  <c r="I4658" i="1"/>
  <c r="J4658" i="1"/>
  <c r="G4659" i="1"/>
  <c r="H4659" i="1"/>
  <c r="I4659" i="1"/>
  <c r="J4659" i="1"/>
  <c r="G4660" i="1"/>
  <c r="H4660" i="1"/>
  <c r="I4660" i="1"/>
  <c r="J4660" i="1"/>
  <c r="G4661" i="1"/>
  <c r="H4661" i="1"/>
  <c r="I4661" i="1"/>
  <c r="J4661" i="1"/>
  <c r="G4662" i="1"/>
  <c r="H4662" i="1"/>
  <c r="I4662" i="1"/>
  <c r="J4662" i="1"/>
  <c r="G4663" i="1"/>
  <c r="H4663" i="1"/>
  <c r="I4663" i="1"/>
  <c r="J4663" i="1"/>
  <c r="G4664" i="1"/>
  <c r="H4664" i="1"/>
  <c r="I4664" i="1"/>
  <c r="J4664" i="1"/>
  <c r="G4665" i="1"/>
  <c r="H4665" i="1"/>
  <c r="I4665" i="1"/>
  <c r="J4665" i="1"/>
  <c r="G4666" i="1"/>
  <c r="H4666" i="1"/>
  <c r="I4666" i="1"/>
  <c r="J4666" i="1"/>
  <c r="G4667" i="1"/>
  <c r="H4667" i="1"/>
  <c r="I4667" i="1"/>
  <c r="J4667" i="1"/>
  <c r="G4668" i="1"/>
  <c r="H4668" i="1"/>
  <c r="I4668" i="1"/>
  <c r="J4668" i="1"/>
  <c r="G4669" i="1"/>
  <c r="H4669" i="1"/>
  <c r="I4669" i="1"/>
  <c r="J4669" i="1"/>
  <c r="G4670" i="1"/>
  <c r="H4670" i="1"/>
  <c r="I4670" i="1"/>
  <c r="J4670" i="1"/>
  <c r="G4671" i="1"/>
  <c r="H4671" i="1"/>
  <c r="I4671" i="1"/>
  <c r="J4671" i="1"/>
  <c r="G4672" i="1"/>
  <c r="H4672" i="1"/>
  <c r="I4672" i="1"/>
  <c r="J4672" i="1"/>
  <c r="G4673" i="1"/>
  <c r="H4673" i="1"/>
  <c r="I4673" i="1"/>
  <c r="J4673" i="1"/>
  <c r="G4674" i="1"/>
  <c r="H4674" i="1"/>
  <c r="I4674" i="1"/>
  <c r="J4674" i="1"/>
  <c r="G4675" i="1"/>
  <c r="H4675" i="1"/>
  <c r="I4675" i="1"/>
  <c r="J4675" i="1"/>
  <c r="G4676" i="1"/>
  <c r="H4676" i="1"/>
  <c r="I4676" i="1"/>
  <c r="J4676" i="1"/>
  <c r="G4677" i="1"/>
  <c r="H4677" i="1"/>
  <c r="I4677" i="1"/>
  <c r="J4677" i="1"/>
  <c r="G4678" i="1"/>
  <c r="H4678" i="1"/>
  <c r="I4678" i="1"/>
  <c r="J4678" i="1"/>
  <c r="G4679" i="1"/>
  <c r="H4679" i="1"/>
  <c r="I4679" i="1"/>
  <c r="J4679" i="1"/>
  <c r="G4680" i="1"/>
  <c r="H4680" i="1"/>
  <c r="I4680" i="1"/>
  <c r="J4680" i="1"/>
  <c r="G4681" i="1"/>
  <c r="H4681" i="1"/>
  <c r="I4681" i="1"/>
  <c r="J4681" i="1"/>
  <c r="G4682" i="1"/>
  <c r="H4682" i="1"/>
  <c r="I4682" i="1"/>
  <c r="J4682" i="1"/>
  <c r="G4683" i="1"/>
  <c r="H4683" i="1"/>
  <c r="I4683" i="1"/>
  <c r="J4683" i="1"/>
  <c r="G4684" i="1"/>
  <c r="H4684" i="1"/>
  <c r="I4684" i="1"/>
  <c r="J4684" i="1"/>
  <c r="G4685" i="1"/>
  <c r="H4685" i="1"/>
  <c r="I4685" i="1"/>
  <c r="J4685" i="1"/>
  <c r="G4686" i="1"/>
  <c r="H4686" i="1"/>
  <c r="I4686" i="1"/>
  <c r="J4686" i="1"/>
  <c r="G4687" i="1"/>
  <c r="H4687" i="1"/>
  <c r="I4687" i="1"/>
  <c r="J4687" i="1"/>
  <c r="G4688" i="1"/>
  <c r="H4688" i="1"/>
  <c r="I4688" i="1"/>
  <c r="J4688" i="1"/>
  <c r="G4689" i="1"/>
  <c r="H4689" i="1"/>
  <c r="I4689" i="1"/>
  <c r="J4689" i="1"/>
  <c r="G4690" i="1"/>
  <c r="H4690" i="1"/>
  <c r="I4690" i="1"/>
  <c r="J4690" i="1"/>
  <c r="G4691" i="1"/>
  <c r="H4691" i="1"/>
  <c r="I4691" i="1"/>
  <c r="J4691" i="1"/>
  <c r="G4692" i="1"/>
  <c r="H4692" i="1"/>
  <c r="I4692" i="1"/>
  <c r="J4692" i="1"/>
  <c r="G4693" i="1"/>
  <c r="H4693" i="1"/>
  <c r="I4693" i="1"/>
  <c r="J4693" i="1"/>
  <c r="G4694" i="1"/>
  <c r="H4694" i="1"/>
  <c r="I4694" i="1"/>
  <c r="J4694" i="1"/>
  <c r="G4695" i="1"/>
  <c r="H4695" i="1"/>
  <c r="I4695" i="1"/>
  <c r="J4695" i="1"/>
  <c r="G4696" i="1"/>
  <c r="H4696" i="1"/>
  <c r="I4696" i="1"/>
  <c r="J4696" i="1"/>
  <c r="G4697" i="1"/>
  <c r="H4697" i="1"/>
  <c r="I4697" i="1"/>
  <c r="J4697" i="1"/>
  <c r="G4698" i="1"/>
  <c r="H4698" i="1"/>
  <c r="I4698" i="1"/>
  <c r="J4698" i="1"/>
  <c r="G4699" i="1"/>
  <c r="H4699" i="1"/>
  <c r="I4699" i="1"/>
  <c r="J4699" i="1"/>
  <c r="G4700" i="1"/>
  <c r="H4700" i="1"/>
  <c r="I4700" i="1"/>
  <c r="J4700" i="1"/>
  <c r="G4701" i="1"/>
  <c r="H4701" i="1"/>
  <c r="I4701" i="1"/>
  <c r="J4701" i="1"/>
  <c r="G4702" i="1"/>
  <c r="H4702" i="1"/>
  <c r="I4702" i="1"/>
  <c r="J4702" i="1"/>
  <c r="G4703" i="1"/>
  <c r="H4703" i="1"/>
  <c r="I4703" i="1"/>
  <c r="J4703" i="1"/>
  <c r="G4704" i="1"/>
  <c r="H4704" i="1"/>
  <c r="I4704" i="1"/>
  <c r="J4704" i="1"/>
  <c r="G4705" i="1"/>
  <c r="H4705" i="1"/>
  <c r="I4705" i="1"/>
  <c r="J4705" i="1"/>
  <c r="G4706" i="1"/>
  <c r="H4706" i="1"/>
  <c r="I4706" i="1"/>
  <c r="J4706" i="1"/>
  <c r="G4707" i="1"/>
  <c r="H4707" i="1"/>
  <c r="I4707" i="1"/>
  <c r="J4707" i="1"/>
  <c r="G4708" i="1"/>
  <c r="H4708" i="1"/>
  <c r="I4708" i="1"/>
  <c r="J4708" i="1"/>
  <c r="G4709" i="1"/>
  <c r="H4709" i="1"/>
  <c r="I4709" i="1"/>
  <c r="J4709" i="1"/>
  <c r="G4710" i="1"/>
  <c r="H4710" i="1"/>
  <c r="I4710" i="1"/>
  <c r="J4710" i="1"/>
  <c r="G4711" i="1"/>
  <c r="H4711" i="1"/>
  <c r="I4711" i="1"/>
  <c r="J4711" i="1"/>
  <c r="G4712" i="1"/>
  <c r="H4712" i="1"/>
  <c r="I4712" i="1"/>
  <c r="J4712" i="1"/>
  <c r="G4713" i="1"/>
  <c r="H4713" i="1"/>
  <c r="I4713" i="1"/>
  <c r="J4713" i="1"/>
  <c r="G4714" i="1"/>
  <c r="H4714" i="1"/>
  <c r="I4714" i="1"/>
  <c r="J4714" i="1"/>
  <c r="G4715" i="1"/>
  <c r="H4715" i="1"/>
  <c r="I4715" i="1"/>
  <c r="J4715" i="1"/>
  <c r="G4716" i="1"/>
  <c r="H4716" i="1"/>
  <c r="I4716" i="1"/>
  <c r="J4716" i="1"/>
  <c r="G4717" i="1"/>
  <c r="H4717" i="1"/>
  <c r="I4717" i="1"/>
  <c r="J4717" i="1"/>
  <c r="G4718" i="1"/>
  <c r="H4718" i="1"/>
  <c r="I4718" i="1"/>
  <c r="J4718" i="1"/>
  <c r="G4719" i="1"/>
  <c r="H4719" i="1"/>
  <c r="I4719" i="1"/>
  <c r="J4719" i="1"/>
  <c r="G4720" i="1"/>
  <c r="H4720" i="1"/>
  <c r="I4720" i="1"/>
  <c r="J4720" i="1"/>
  <c r="G4721" i="1"/>
  <c r="H4721" i="1"/>
  <c r="I4721" i="1"/>
  <c r="J4721" i="1"/>
  <c r="G4722" i="1"/>
  <c r="H4722" i="1"/>
  <c r="I4722" i="1"/>
  <c r="J4722" i="1"/>
  <c r="G4723" i="1"/>
  <c r="H4723" i="1"/>
  <c r="I4723" i="1"/>
  <c r="J4723" i="1"/>
  <c r="G4724" i="1"/>
  <c r="H4724" i="1"/>
  <c r="I4724" i="1"/>
  <c r="J4724" i="1"/>
  <c r="G4725" i="1"/>
  <c r="H4725" i="1"/>
  <c r="I4725" i="1"/>
  <c r="J4725" i="1"/>
  <c r="G4726" i="1"/>
  <c r="H4726" i="1"/>
  <c r="I4726" i="1"/>
  <c r="J4726" i="1"/>
  <c r="G4727" i="1"/>
  <c r="H4727" i="1"/>
  <c r="I4727" i="1"/>
  <c r="J4727" i="1"/>
  <c r="G4728" i="1"/>
  <c r="H4728" i="1"/>
  <c r="I4728" i="1"/>
  <c r="J4728" i="1"/>
  <c r="G4729" i="1"/>
  <c r="H4729" i="1"/>
  <c r="I4729" i="1"/>
  <c r="J4729" i="1"/>
  <c r="G4730" i="1"/>
  <c r="H4730" i="1"/>
  <c r="I4730" i="1"/>
  <c r="J4730" i="1"/>
  <c r="G4731" i="1"/>
  <c r="H4731" i="1"/>
  <c r="I4731" i="1"/>
  <c r="J4731" i="1"/>
  <c r="G4732" i="1"/>
  <c r="H4732" i="1"/>
  <c r="I4732" i="1"/>
  <c r="J4732" i="1"/>
  <c r="G4733" i="1"/>
  <c r="H4733" i="1"/>
  <c r="I4733" i="1"/>
  <c r="J4733" i="1"/>
  <c r="G4734" i="1"/>
  <c r="H4734" i="1"/>
  <c r="I4734" i="1"/>
  <c r="J4734" i="1"/>
  <c r="G4735" i="1"/>
  <c r="H4735" i="1"/>
  <c r="I4735" i="1"/>
  <c r="J4735" i="1"/>
  <c r="G4736" i="1"/>
  <c r="H4736" i="1"/>
  <c r="I4736" i="1"/>
  <c r="J4736" i="1"/>
  <c r="G4737" i="1"/>
  <c r="H4737" i="1"/>
  <c r="I4737" i="1"/>
  <c r="J4737" i="1"/>
  <c r="G4738" i="1"/>
  <c r="H4738" i="1"/>
  <c r="I4738" i="1"/>
  <c r="J4738" i="1"/>
  <c r="G4739" i="1"/>
  <c r="H4739" i="1"/>
  <c r="I4739" i="1"/>
  <c r="J4739" i="1"/>
  <c r="G4740" i="1"/>
  <c r="H4740" i="1"/>
  <c r="I4740" i="1"/>
  <c r="J4740" i="1"/>
  <c r="G4741" i="1"/>
  <c r="H4741" i="1"/>
  <c r="I4741" i="1"/>
  <c r="J4741" i="1"/>
  <c r="G4742" i="1"/>
  <c r="H4742" i="1"/>
  <c r="I4742" i="1"/>
  <c r="J4742" i="1"/>
  <c r="G4743" i="1"/>
  <c r="H4743" i="1"/>
  <c r="I4743" i="1"/>
  <c r="J4743" i="1"/>
  <c r="G4744" i="1"/>
  <c r="H4744" i="1"/>
  <c r="I4744" i="1"/>
  <c r="J4744" i="1"/>
  <c r="G4745" i="1"/>
  <c r="H4745" i="1"/>
  <c r="I4745" i="1"/>
  <c r="J4745" i="1"/>
  <c r="G4746" i="1"/>
  <c r="H4746" i="1"/>
  <c r="I4746" i="1"/>
  <c r="J4746" i="1"/>
  <c r="G4747" i="1"/>
  <c r="H4747" i="1"/>
  <c r="I4747" i="1"/>
  <c r="J4747" i="1"/>
  <c r="G4748" i="1"/>
  <c r="H4748" i="1"/>
  <c r="I4748" i="1"/>
  <c r="J4748" i="1"/>
  <c r="G4749" i="1"/>
  <c r="H4749" i="1"/>
  <c r="I4749" i="1"/>
  <c r="J4749" i="1"/>
  <c r="G4750" i="1"/>
  <c r="H4750" i="1"/>
  <c r="I4750" i="1"/>
  <c r="J4750" i="1"/>
  <c r="G4751" i="1"/>
  <c r="H4751" i="1"/>
  <c r="I4751" i="1"/>
  <c r="J4751" i="1"/>
  <c r="G4752" i="1"/>
  <c r="H4752" i="1"/>
  <c r="I4752" i="1"/>
  <c r="J4752" i="1"/>
  <c r="G4753" i="1"/>
  <c r="H4753" i="1"/>
  <c r="I4753" i="1"/>
  <c r="J4753" i="1"/>
  <c r="G4754" i="1"/>
  <c r="H4754" i="1"/>
  <c r="I4754" i="1"/>
  <c r="J4754" i="1"/>
  <c r="G4755" i="1"/>
  <c r="H4755" i="1"/>
  <c r="I4755" i="1"/>
  <c r="J4755" i="1"/>
  <c r="G4756" i="1"/>
  <c r="H4756" i="1"/>
  <c r="I4756" i="1"/>
  <c r="J4756" i="1"/>
  <c r="G4757" i="1"/>
  <c r="H4757" i="1"/>
  <c r="I4757" i="1"/>
  <c r="J4757" i="1"/>
  <c r="G4758" i="1"/>
  <c r="H4758" i="1"/>
  <c r="I4758" i="1"/>
  <c r="J4758" i="1"/>
  <c r="G4759" i="1"/>
  <c r="H4759" i="1"/>
  <c r="I4759" i="1"/>
  <c r="J4759" i="1"/>
  <c r="G4760" i="1"/>
  <c r="H4760" i="1"/>
  <c r="I4760" i="1"/>
  <c r="J4760" i="1"/>
  <c r="G4761" i="1"/>
  <c r="H4761" i="1"/>
  <c r="I4761" i="1"/>
  <c r="J4761" i="1"/>
  <c r="G4762" i="1"/>
  <c r="H4762" i="1"/>
  <c r="I4762" i="1"/>
  <c r="J4762" i="1"/>
  <c r="G4763" i="1"/>
  <c r="H4763" i="1"/>
  <c r="I4763" i="1"/>
  <c r="J4763" i="1"/>
  <c r="G4764" i="1"/>
  <c r="H4764" i="1"/>
  <c r="I4764" i="1"/>
  <c r="J4764" i="1"/>
  <c r="G4765" i="1"/>
  <c r="H4765" i="1"/>
  <c r="I4765" i="1"/>
  <c r="J4765" i="1"/>
  <c r="G4766" i="1"/>
  <c r="H4766" i="1"/>
  <c r="I4766" i="1"/>
  <c r="J4766" i="1"/>
  <c r="G4767" i="1"/>
  <c r="H4767" i="1"/>
  <c r="I4767" i="1"/>
  <c r="J4767" i="1"/>
  <c r="G4768" i="1"/>
  <c r="H4768" i="1"/>
  <c r="I4768" i="1"/>
  <c r="J4768" i="1"/>
  <c r="G4769" i="1"/>
  <c r="H4769" i="1"/>
  <c r="I4769" i="1"/>
  <c r="J4769" i="1"/>
  <c r="G4770" i="1"/>
  <c r="H4770" i="1"/>
  <c r="I4770" i="1"/>
  <c r="J4770" i="1"/>
  <c r="G4771" i="1"/>
  <c r="H4771" i="1"/>
  <c r="I4771" i="1"/>
  <c r="J4771" i="1"/>
  <c r="G4772" i="1"/>
  <c r="H4772" i="1"/>
  <c r="I4772" i="1"/>
  <c r="J4772" i="1"/>
  <c r="G4773" i="1"/>
  <c r="H4773" i="1"/>
  <c r="I4773" i="1"/>
  <c r="J4773" i="1"/>
  <c r="G4774" i="1"/>
  <c r="H4774" i="1"/>
  <c r="I4774" i="1"/>
  <c r="J4774" i="1"/>
  <c r="G4775" i="1"/>
  <c r="H4775" i="1"/>
  <c r="I4775" i="1"/>
  <c r="J4775" i="1"/>
  <c r="G4776" i="1"/>
  <c r="H4776" i="1"/>
  <c r="I4776" i="1"/>
  <c r="J4776" i="1"/>
  <c r="G4777" i="1"/>
  <c r="H4777" i="1"/>
  <c r="I4777" i="1"/>
  <c r="J4777" i="1"/>
  <c r="G4778" i="1"/>
  <c r="H4778" i="1"/>
  <c r="I4778" i="1"/>
  <c r="J4778" i="1"/>
  <c r="G4779" i="1"/>
  <c r="H4779" i="1"/>
  <c r="I4779" i="1"/>
  <c r="J4779" i="1"/>
  <c r="G4780" i="1"/>
  <c r="H4780" i="1"/>
  <c r="I4780" i="1"/>
  <c r="J4780" i="1"/>
  <c r="G4781" i="1"/>
  <c r="H4781" i="1"/>
  <c r="I4781" i="1"/>
  <c r="J4781" i="1"/>
  <c r="G4782" i="1"/>
  <c r="H4782" i="1"/>
  <c r="I4782" i="1"/>
  <c r="J4782" i="1"/>
  <c r="G4783" i="1"/>
  <c r="H4783" i="1"/>
  <c r="I4783" i="1"/>
  <c r="J4783" i="1"/>
  <c r="G4784" i="1"/>
  <c r="H4784" i="1"/>
  <c r="I4784" i="1"/>
  <c r="J4784" i="1"/>
  <c r="G4785" i="1"/>
  <c r="H4785" i="1"/>
  <c r="I4785" i="1"/>
  <c r="J4785" i="1"/>
  <c r="G4786" i="1"/>
  <c r="H4786" i="1"/>
  <c r="I4786" i="1"/>
  <c r="J4786" i="1"/>
  <c r="G4787" i="1"/>
  <c r="H4787" i="1"/>
  <c r="I4787" i="1"/>
  <c r="J4787" i="1"/>
  <c r="G4788" i="1"/>
  <c r="H4788" i="1"/>
  <c r="I4788" i="1"/>
  <c r="J4788" i="1"/>
  <c r="G4789" i="1"/>
  <c r="H4789" i="1"/>
  <c r="I4789" i="1"/>
  <c r="J4789" i="1"/>
  <c r="G4790" i="1"/>
  <c r="H4790" i="1"/>
  <c r="I4790" i="1"/>
  <c r="J4790" i="1"/>
  <c r="G4791" i="1"/>
  <c r="H4791" i="1"/>
  <c r="I4791" i="1"/>
  <c r="J4791" i="1"/>
  <c r="G4792" i="1"/>
  <c r="H4792" i="1"/>
  <c r="I4792" i="1"/>
  <c r="J4792" i="1"/>
  <c r="G4793" i="1"/>
  <c r="H4793" i="1"/>
  <c r="I4793" i="1"/>
  <c r="J4793" i="1"/>
  <c r="G4794" i="1"/>
  <c r="H4794" i="1"/>
  <c r="I4794" i="1"/>
  <c r="J4794" i="1"/>
  <c r="G4795" i="1"/>
  <c r="H4795" i="1"/>
  <c r="I4795" i="1"/>
  <c r="J4795" i="1"/>
  <c r="G4796" i="1"/>
  <c r="H4796" i="1"/>
  <c r="I4796" i="1"/>
  <c r="J4796" i="1"/>
  <c r="G4797" i="1"/>
  <c r="H4797" i="1"/>
  <c r="I4797" i="1"/>
  <c r="J4797" i="1"/>
  <c r="G4798" i="1"/>
  <c r="H4798" i="1"/>
  <c r="I4798" i="1"/>
  <c r="J4798" i="1"/>
  <c r="G4799" i="1"/>
  <c r="H4799" i="1"/>
  <c r="I4799" i="1"/>
  <c r="J4799" i="1"/>
  <c r="G4800" i="1"/>
  <c r="H4800" i="1"/>
  <c r="I4800" i="1"/>
  <c r="J4800" i="1"/>
  <c r="G4801" i="1"/>
  <c r="H4801" i="1"/>
  <c r="I4801" i="1"/>
  <c r="J4801" i="1"/>
  <c r="G4802" i="1"/>
  <c r="H4802" i="1"/>
  <c r="I4802" i="1"/>
  <c r="J4802" i="1"/>
  <c r="G4803" i="1"/>
  <c r="H4803" i="1"/>
  <c r="I4803" i="1"/>
  <c r="J4803" i="1"/>
  <c r="G4804" i="1"/>
  <c r="H4804" i="1"/>
  <c r="I4804" i="1"/>
  <c r="J4804" i="1"/>
  <c r="G4805" i="1"/>
  <c r="H4805" i="1"/>
  <c r="I4805" i="1"/>
  <c r="J4805" i="1"/>
  <c r="G4806" i="1"/>
  <c r="H4806" i="1"/>
  <c r="I4806" i="1"/>
  <c r="J4806" i="1"/>
  <c r="G4807" i="1"/>
  <c r="H4807" i="1"/>
  <c r="I4807" i="1"/>
  <c r="J4807" i="1"/>
  <c r="G4808" i="1"/>
  <c r="H4808" i="1"/>
  <c r="I4808" i="1"/>
  <c r="J4808" i="1"/>
  <c r="G4809" i="1"/>
  <c r="H4809" i="1"/>
  <c r="I4809" i="1"/>
  <c r="J4809" i="1"/>
  <c r="G4810" i="1"/>
  <c r="H4810" i="1"/>
  <c r="I4810" i="1"/>
  <c r="J4810" i="1"/>
  <c r="G4811" i="1"/>
  <c r="H4811" i="1"/>
  <c r="I4811" i="1"/>
  <c r="J4811" i="1"/>
  <c r="G4812" i="1"/>
  <c r="H4812" i="1"/>
  <c r="I4812" i="1"/>
  <c r="J4812" i="1"/>
  <c r="G4813" i="1"/>
  <c r="H4813" i="1"/>
  <c r="I4813" i="1"/>
  <c r="J4813" i="1"/>
  <c r="G4814" i="1"/>
  <c r="H4814" i="1"/>
  <c r="I4814" i="1"/>
  <c r="J4814" i="1"/>
  <c r="G4815" i="1"/>
  <c r="H4815" i="1"/>
  <c r="I4815" i="1"/>
  <c r="J4815" i="1"/>
  <c r="G4816" i="1"/>
  <c r="H4816" i="1"/>
  <c r="I4816" i="1"/>
  <c r="J4816" i="1"/>
  <c r="G4817" i="1"/>
  <c r="H4817" i="1"/>
  <c r="I4817" i="1"/>
  <c r="J4817" i="1"/>
  <c r="G4818" i="1"/>
  <c r="H4818" i="1"/>
  <c r="I4818" i="1"/>
  <c r="J4818" i="1"/>
  <c r="G4819" i="1"/>
  <c r="H4819" i="1"/>
  <c r="I4819" i="1"/>
  <c r="J4819" i="1"/>
  <c r="G4820" i="1"/>
  <c r="H4820" i="1"/>
  <c r="I4820" i="1"/>
  <c r="J4820" i="1"/>
  <c r="G4821" i="1"/>
  <c r="H4821" i="1"/>
  <c r="I4821" i="1"/>
  <c r="J4821" i="1"/>
  <c r="G4822" i="1"/>
  <c r="H4822" i="1"/>
  <c r="I4822" i="1"/>
  <c r="J4822" i="1"/>
  <c r="G4823" i="1"/>
  <c r="H4823" i="1"/>
  <c r="I4823" i="1"/>
  <c r="J4823" i="1"/>
  <c r="G4824" i="1"/>
  <c r="H4824" i="1"/>
  <c r="I4824" i="1"/>
  <c r="J4824" i="1"/>
  <c r="G4825" i="1"/>
  <c r="H4825" i="1"/>
  <c r="I4825" i="1"/>
  <c r="J4825" i="1"/>
  <c r="G4826" i="1"/>
  <c r="H4826" i="1"/>
  <c r="I4826" i="1"/>
  <c r="J4826" i="1"/>
  <c r="G4827" i="1"/>
  <c r="H4827" i="1"/>
  <c r="I4827" i="1"/>
  <c r="J4827" i="1"/>
  <c r="G4828" i="1"/>
  <c r="H4828" i="1"/>
  <c r="I4828" i="1"/>
  <c r="J4828" i="1"/>
  <c r="G4829" i="1"/>
  <c r="H4829" i="1"/>
  <c r="I4829" i="1"/>
  <c r="J4829" i="1"/>
  <c r="G4830" i="1"/>
  <c r="H4830" i="1"/>
  <c r="I4830" i="1"/>
  <c r="J4830" i="1"/>
  <c r="G4831" i="1"/>
  <c r="H4831" i="1"/>
  <c r="I4831" i="1"/>
  <c r="J4831" i="1"/>
  <c r="G4832" i="1"/>
  <c r="H4832" i="1"/>
  <c r="I4832" i="1"/>
  <c r="J4832" i="1"/>
  <c r="G4833" i="1"/>
  <c r="H4833" i="1"/>
  <c r="I4833" i="1"/>
  <c r="J4833" i="1"/>
  <c r="G4834" i="1"/>
  <c r="H4834" i="1"/>
  <c r="I4834" i="1"/>
  <c r="J4834" i="1"/>
  <c r="G4835" i="1"/>
  <c r="H4835" i="1"/>
  <c r="I4835" i="1"/>
  <c r="J4835" i="1"/>
  <c r="G4836" i="1"/>
  <c r="H4836" i="1"/>
  <c r="I4836" i="1"/>
  <c r="J4836" i="1"/>
  <c r="G4837" i="1"/>
  <c r="H4837" i="1"/>
  <c r="I4837" i="1"/>
  <c r="J4837" i="1"/>
  <c r="G4838" i="1"/>
  <c r="H4838" i="1"/>
  <c r="I4838" i="1"/>
  <c r="J4838" i="1"/>
  <c r="G4839" i="1"/>
  <c r="H4839" i="1"/>
  <c r="I4839" i="1"/>
  <c r="J4839" i="1"/>
  <c r="G4840" i="1"/>
  <c r="H4840" i="1"/>
  <c r="I4840" i="1"/>
  <c r="J4840" i="1"/>
  <c r="G4841" i="1"/>
  <c r="H4841" i="1"/>
  <c r="I4841" i="1"/>
  <c r="J4841" i="1"/>
  <c r="G4842" i="1"/>
  <c r="H4842" i="1"/>
  <c r="I4842" i="1"/>
  <c r="J4842" i="1"/>
  <c r="G4843" i="1"/>
  <c r="H4843" i="1"/>
  <c r="I4843" i="1"/>
  <c r="J4843" i="1"/>
  <c r="G4844" i="1"/>
  <c r="H4844" i="1"/>
  <c r="I4844" i="1"/>
  <c r="J4844" i="1"/>
  <c r="G4845" i="1"/>
  <c r="H4845" i="1"/>
  <c r="I4845" i="1"/>
  <c r="J4845" i="1"/>
  <c r="G4846" i="1"/>
  <c r="H4846" i="1"/>
  <c r="I4846" i="1"/>
  <c r="J4846" i="1"/>
  <c r="G4847" i="1"/>
  <c r="H4847" i="1"/>
  <c r="I4847" i="1"/>
  <c r="J4847" i="1"/>
  <c r="G4848" i="1"/>
  <c r="H4848" i="1"/>
  <c r="I4848" i="1"/>
  <c r="J4848" i="1"/>
  <c r="G4849" i="1"/>
  <c r="H4849" i="1"/>
  <c r="I4849" i="1"/>
  <c r="J4849" i="1"/>
  <c r="G4850" i="1"/>
  <c r="H4850" i="1"/>
  <c r="I4850" i="1"/>
  <c r="J4850" i="1"/>
  <c r="G4851" i="1"/>
  <c r="H4851" i="1"/>
  <c r="I4851" i="1"/>
  <c r="J4851" i="1"/>
  <c r="G4852" i="1"/>
  <c r="H4852" i="1"/>
  <c r="I4852" i="1"/>
  <c r="J4852" i="1"/>
  <c r="G4853" i="1"/>
  <c r="H4853" i="1"/>
  <c r="I4853" i="1"/>
  <c r="J4853" i="1"/>
  <c r="G4854" i="1"/>
  <c r="H4854" i="1"/>
  <c r="I4854" i="1"/>
  <c r="J4854" i="1"/>
  <c r="G4855" i="1"/>
  <c r="H4855" i="1"/>
  <c r="I4855" i="1"/>
  <c r="J4855" i="1"/>
  <c r="G4856" i="1"/>
  <c r="H4856" i="1"/>
  <c r="I4856" i="1"/>
  <c r="J4856" i="1"/>
  <c r="G4857" i="1"/>
  <c r="H4857" i="1"/>
  <c r="I4857" i="1"/>
  <c r="J4857" i="1"/>
  <c r="G4858" i="1"/>
  <c r="H4858" i="1"/>
  <c r="I4858" i="1"/>
  <c r="J4858" i="1"/>
  <c r="G4859" i="1"/>
  <c r="H4859" i="1"/>
  <c r="I4859" i="1"/>
  <c r="J4859" i="1"/>
  <c r="G4860" i="1"/>
  <c r="H4860" i="1"/>
  <c r="I4860" i="1"/>
  <c r="J4860" i="1"/>
  <c r="G4861" i="1"/>
  <c r="H4861" i="1"/>
  <c r="I4861" i="1"/>
  <c r="J4861" i="1"/>
  <c r="G4862" i="1"/>
  <c r="H4862" i="1"/>
  <c r="I4862" i="1"/>
  <c r="J4862" i="1"/>
  <c r="G4863" i="1"/>
  <c r="H4863" i="1"/>
  <c r="I4863" i="1"/>
  <c r="J4863" i="1"/>
  <c r="G4864" i="1"/>
  <c r="H4864" i="1"/>
  <c r="I4864" i="1"/>
  <c r="J4864" i="1"/>
  <c r="G4865" i="1"/>
  <c r="H4865" i="1"/>
  <c r="I4865" i="1"/>
  <c r="J4865" i="1"/>
  <c r="G4866" i="1"/>
  <c r="H4866" i="1"/>
  <c r="I4866" i="1"/>
  <c r="J4866" i="1"/>
  <c r="G4867" i="1"/>
  <c r="H4867" i="1"/>
  <c r="I4867" i="1"/>
  <c r="J4867" i="1"/>
  <c r="G4868" i="1"/>
  <c r="H4868" i="1"/>
  <c r="I4868" i="1"/>
  <c r="J4868" i="1"/>
  <c r="G4869" i="1"/>
  <c r="H4869" i="1"/>
  <c r="I4869" i="1"/>
  <c r="J4869" i="1"/>
  <c r="G4870" i="1"/>
  <c r="H4870" i="1"/>
  <c r="I4870" i="1"/>
  <c r="J4870" i="1"/>
  <c r="G4871" i="1"/>
  <c r="H4871" i="1"/>
  <c r="I4871" i="1"/>
  <c r="J4871" i="1"/>
  <c r="G4872" i="1"/>
  <c r="H4872" i="1"/>
  <c r="I4872" i="1"/>
  <c r="J4872" i="1"/>
  <c r="G4873" i="1"/>
  <c r="H4873" i="1"/>
  <c r="I4873" i="1"/>
  <c r="J4873" i="1"/>
  <c r="G4874" i="1"/>
  <c r="H4874" i="1"/>
  <c r="I4874" i="1"/>
  <c r="J4874" i="1"/>
  <c r="G4875" i="1"/>
  <c r="H4875" i="1"/>
  <c r="I4875" i="1"/>
  <c r="J4875" i="1"/>
  <c r="G4876" i="1"/>
  <c r="H4876" i="1"/>
  <c r="I4876" i="1"/>
  <c r="J4876" i="1"/>
  <c r="G4877" i="1"/>
  <c r="H4877" i="1"/>
  <c r="I4877" i="1"/>
  <c r="J4877" i="1"/>
  <c r="G4878" i="1"/>
  <c r="H4878" i="1"/>
  <c r="I4878" i="1"/>
  <c r="J4878" i="1"/>
  <c r="G4879" i="1"/>
  <c r="H4879" i="1"/>
  <c r="I4879" i="1"/>
  <c r="J4879" i="1"/>
  <c r="G4880" i="1"/>
  <c r="H4880" i="1"/>
  <c r="I4880" i="1"/>
  <c r="J4880" i="1"/>
  <c r="G4881" i="1"/>
  <c r="H4881" i="1"/>
  <c r="I4881" i="1"/>
  <c r="J4881" i="1"/>
  <c r="G4882" i="1"/>
  <c r="H4882" i="1"/>
  <c r="I4882" i="1"/>
  <c r="J4882" i="1"/>
  <c r="G4883" i="1"/>
  <c r="H4883" i="1"/>
  <c r="I4883" i="1"/>
  <c r="J4883" i="1"/>
  <c r="G4884" i="1"/>
  <c r="H4884" i="1"/>
  <c r="I4884" i="1"/>
  <c r="J4884" i="1"/>
  <c r="G4885" i="1"/>
  <c r="H4885" i="1"/>
  <c r="I4885" i="1"/>
  <c r="J4885" i="1"/>
  <c r="G4886" i="1"/>
  <c r="H4886" i="1"/>
  <c r="I4886" i="1"/>
  <c r="J4886" i="1"/>
  <c r="G4887" i="1"/>
  <c r="H4887" i="1"/>
  <c r="I4887" i="1"/>
  <c r="J4887" i="1"/>
  <c r="G4888" i="1"/>
  <c r="H4888" i="1"/>
  <c r="I4888" i="1"/>
  <c r="J4888" i="1"/>
  <c r="G4889" i="1"/>
  <c r="H4889" i="1"/>
  <c r="I4889" i="1"/>
  <c r="J4889" i="1"/>
  <c r="G4890" i="1"/>
  <c r="H4890" i="1"/>
  <c r="I4890" i="1"/>
  <c r="J4890" i="1"/>
  <c r="G4891" i="1"/>
  <c r="H4891" i="1"/>
  <c r="I4891" i="1"/>
  <c r="J4891" i="1"/>
  <c r="G4892" i="1"/>
  <c r="H4892" i="1"/>
  <c r="I4892" i="1"/>
  <c r="J4892" i="1"/>
  <c r="G4893" i="1"/>
  <c r="H4893" i="1"/>
  <c r="I4893" i="1"/>
  <c r="J4893" i="1"/>
  <c r="G4894" i="1"/>
  <c r="H4894" i="1"/>
  <c r="I4894" i="1"/>
  <c r="J4894" i="1"/>
  <c r="G4895" i="1"/>
  <c r="H4895" i="1"/>
  <c r="I4895" i="1"/>
  <c r="J4895" i="1"/>
  <c r="G4896" i="1"/>
  <c r="H4896" i="1"/>
  <c r="I4896" i="1"/>
  <c r="J4896" i="1"/>
  <c r="G4897" i="1"/>
  <c r="H4897" i="1"/>
  <c r="I4897" i="1"/>
  <c r="J4897" i="1"/>
  <c r="G4898" i="1"/>
  <c r="H4898" i="1"/>
  <c r="I4898" i="1"/>
  <c r="J4898" i="1"/>
  <c r="G4899" i="1"/>
  <c r="H4899" i="1"/>
  <c r="I4899" i="1"/>
  <c r="J4899" i="1"/>
  <c r="G4900" i="1"/>
  <c r="H4900" i="1"/>
  <c r="I4900" i="1"/>
  <c r="J4900" i="1"/>
  <c r="G4901" i="1"/>
  <c r="H4901" i="1"/>
  <c r="I4901" i="1"/>
  <c r="J4901" i="1"/>
  <c r="G4902" i="1"/>
  <c r="H4902" i="1"/>
  <c r="I4902" i="1"/>
  <c r="J4902" i="1"/>
  <c r="G4903" i="1"/>
  <c r="H4903" i="1"/>
  <c r="I4903" i="1"/>
  <c r="J4903" i="1"/>
  <c r="G4904" i="1"/>
  <c r="H4904" i="1"/>
  <c r="I4904" i="1"/>
  <c r="J4904" i="1"/>
  <c r="G4905" i="1"/>
  <c r="H4905" i="1"/>
  <c r="I4905" i="1"/>
  <c r="J4905" i="1"/>
  <c r="G4906" i="1"/>
  <c r="H4906" i="1"/>
  <c r="I4906" i="1"/>
  <c r="J4906" i="1"/>
  <c r="G4907" i="1"/>
  <c r="H4907" i="1"/>
  <c r="I4907" i="1"/>
  <c r="J4907" i="1"/>
  <c r="G4908" i="1"/>
  <c r="H4908" i="1"/>
  <c r="I4908" i="1"/>
  <c r="J4908" i="1"/>
  <c r="G4909" i="1"/>
  <c r="H4909" i="1"/>
  <c r="I4909" i="1"/>
  <c r="J4909" i="1"/>
  <c r="G4910" i="1"/>
  <c r="H4910" i="1"/>
  <c r="I4910" i="1"/>
  <c r="J4910" i="1"/>
  <c r="G4911" i="1"/>
  <c r="H4911" i="1"/>
  <c r="I4911" i="1"/>
  <c r="J4911" i="1"/>
  <c r="G4912" i="1"/>
  <c r="H4912" i="1"/>
  <c r="I4912" i="1"/>
  <c r="J4912" i="1"/>
  <c r="G4913" i="1"/>
  <c r="H4913" i="1"/>
  <c r="I4913" i="1"/>
  <c r="J4913" i="1"/>
  <c r="G4914" i="1"/>
  <c r="H4914" i="1"/>
  <c r="I4914" i="1"/>
  <c r="J4914" i="1"/>
  <c r="G4915" i="1"/>
  <c r="H4915" i="1"/>
  <c r="I4915" i="1"/>
  <c r="J4915" i="1"/>
  <c r="G4916" i="1"/>
  <c r="H4916" i="1"/>
  <c r="I4916" i="1"/>
  <c r="J4916" i="1"/>
  <c r="G4917" i="1"/>
  <c r="H4917" i="1"/>
  <c r="I4917" i="1"/>
  <c r="J4917" i="1"/>
  <c r="G4918" i="1"/>
  <c r="H4918" i="1"/>
  <c r="I4918" i="1"/>
  <c r="J4918" i="1"/>
  <c r="G4919" i="1"/>
  <c r="H4919" i="1"/>
  <c r="I4919" i="1"/>
  <c r="J4919" i="1"/>
  <c r="G4920" i="1"/>
  <c r="H4920" i="1"/>
  <c r="I4920" i="1"/>
  <c r="J4920" i="1"/>
  <c r="G4921" i="1"/>
  <c r="H4921" i="1"/>
  <c r="I4921" i="1"/>
  <c r="J4921" i="1"/>
  <c r="G4922" i="1"/>
  <c r="H4922" i="1"/>
  <c r="I4922" i="1"/>
  <c r="J4922" i="1"/>
  <c r="G4923" i="1"/>
  <c r="H4923" i="1"/>
  <c r="I4923" i="1"/>
  <c r="J4923" i="1"/>
  <c r="G4924" i="1"/>
  <c r="H4924" i="1"/>
  <c r="I4924" i="1"/>
  <c r="J4924" i="1"/>
  <c r="G4925" i="1"/>
  <c r="H4925" i="1"/>
  <c r="I4925" i="1"/>
  <c r="J4925" i="1"/>
  <c r="G4926" i="1"/>
  <c r="H4926" i="1"/>
  <c r="I4926" i="1"/>
  <c r="J4926" i="1"/>
  <c r="G4927" i="1"/>
  <c r="H4927" i="1"/>
  <c r="I4927" i="1"/>
  <c r="J4927" i="1"/>
  <c r="G4928" i="1"/>
  <c r="H4928" i="1"/>
  <c r="I4928" i="1"/>
  <c r="J4928" i="1"/>
  <c r="G4929" i="1"/>
  <c r="H4929" i="1"/>
  <c r="I4929" i="1"/>
  <c r="J4929" i="1"/>
  <c r="G4930" i="1"/>
  <c r="H4930" i="1"/>
  <c r="I4930" i="1"/>
  <c r="J4930" i="1"/>
  <c r="G4931" i="1"/>
  <c r="H4931" i="1"/>
  <c r="I4931" i="1"/>
  <c r="J4931" i="1"/>
  <c r="G4932" i="1"/>
  <c r="H4932" i="1"/>
  <c r="I4932" i="1"/>
  <c r="J4932" i="1"/>
  <c r="G4933" i="1"/>
  <c r="H4933" i="1"/>
  <c r="I4933" i="1"/>
  <c r="J4933" i="1"/>
  <c r="G4934" i="1"/>
  <c r="H4934" i="1"/>
  <c r="I4934" i="1"/>
  <c r="J4934" i="1"/>
  <c r="G4935" i="1"/>
  <c r="H4935" i="1"/>
  <c r="I4935" i="1"/>
  <c r="J4935" i="1"/>
  <c r="G4936" i="1"/>
  <c r="H4936" i="1"/>
  <c r="I4936" i="1"/>
  <c r="J4936" i="1"/>
  <c r="G4937" i="1"/>
  <c r="H4937" i="1"/>
  <c r="I4937" i="1"/>
  <c r="J4937" i="1"/>
  <c r="G4938" i="1"/>
  <c r="H4938" i="1"/>
  <c r="I4938" i="1"/>
  <c r="J4938" i="1"/>
  <c r="G4939" i="1"/>
  <c r="H4939" i="1"/>
  <c r="I4939" i="1"/>
  <c r="J4939" i="1"/>
  <c r="G4940" i="1"/>
  <c r="H4940" i="1"/>
  <c r="I4940" i="1"/>
  <c r="J4940" i="1"/>
  <c r="G4941" i="1"/>
  <c r="H4941" i="1"/>
  <c r="I4941" i="1"/>
  <c r="J4941" i="1"/>
  <c r="G4942" i="1"/>
  <c r="H4942" i="1"/>
  <c r="I4942" i="1"/>
  <c r="J4942" i="1"/>
  <c r="G4943" i="1"/>
  <c r="H4943" i="1"/>
  <c r="I4943" i="1"/>
  <c r="J4943" i="1"/>
  <c r="G4944" i="1"/>
  <c r="H4944" i="1"/>
  <c r="I4944" i="1"/>
  <c r="J4944" i="1"/>
  <c r="G4945" i="1"/>
  <c r="H4945" i="1"/>
  <c r="I4945" i="1"/>
  <c r="J4945" i="1"/>
  <c r="G4946" i="1"/>
  <c r="H4946" i="1"/>
  <c r="I4946" i="1"/>
  <c r="J4946" i="1"/>
  <c r="G4947" i="1"/>
  <c r="H4947" i="1"/>
  <c r="I4947" i="1"/>
  <c r="J4947" i="1"/>
  <c r="G4948" i="1"/>
  <c r="H4948" i="1"/>
  <c r="I4948" i="1"/>
  <c r="J4948" i="1"/>
  <c r="G4949" i="1"/>
  <c r="H4949" i="1"/>
  <c r="I4949" i="1"/>
  <c r="J4949" i="1"/>
  <c r="G4950" i="1"/>
  <c r="H4950" i="1"/>
  <c r="I4950" i="1"/>
  <c r="J4950" i="1"/>
  <c r="G4951" i="1"/>
  <c r="H4951" i="1"/>
  <c r="I4951" i="1"/>
  <c r="J4951" i="1"/>
  <c r="G4952" i="1"/>
  <c r="H4952" i="1"/>
  <c r="I4952" i="1"/>
  <c r="J4952" i="1"/>
  <c r="G4953" i="1"/>
  <c r="H4953" i="1"/>
  <c r="I4953" i="1"/>
  <c r="J4953" i="1"/>
  <c r="G4954" i="1"/>
  <c r="H4954" i="1"/>
  <c r="I4954" i="1"/>
  <c r="J4954" i="1"/>
  <c r="G4955" i="1"/>
  <c r="H4955" i="1"/>
  <c r="I4955" i="1"/>
  <c r="J4955" i="1"/>
  <c r="G4956" i="1"/>
  <c r="H4956" i="1"/>
  <c r="I4956" i="1"/>
  <c r="J4956" i="1"/>
  <c r="G4957" i="1"/>
  <c r="H4957" i="1"/>
  <c r="I4957" i="1"/>
  <c r="J4957" i="1"/>
  <c r="G4958" i="1"/>
  <c r="H4958" i="1"/>
  <c r="I4958" i="1"/>
  <c r="J4958" i="1"/>
  <c r="G4959" i="1"/>
  <c r="H4959" i="1"/>
  <c r="I4959" i="1"/>
  <c r="J4959" i="1"/>
  <c r="G4960" i="1"/>
  <c r="H4960" i="1"/>
  <c r="I4960" i="1"/>
  <c r="J4960" i="1"/>
  <c r="G4961" i="1"/>
  <c r="H4961" i="1"/>
  <c r="I4961" i="1"/>
  <c r="J4961" i="1"/>
  <c r="G4962" i="1"/>
  <c r="H4962" i="1"/>
  <c r="I4962" i="1"/>
  <c r="J4962" i="1"/>
  <c r="G4963" i="1"/>
  <c r="H4963" i="1"/>
  <c r="I4963" i="1"/>
  <c r="J4963" i="1"/>
  <c r="G4964" i="1"/>
  <c r="H4964" i="1"/>
  <c r="I4964" i="1"/>
  <c r="J4964" i="1"/>
  <c r="G4965" i="1"/>
  <c r="H4965" i="1"/>
  <c r="I4965" i="1"/>
  <c r="J4965" i="1"/>
  <c r="G4966" i="1"/>
  <c r="H4966" i="1"/>
  <c r="I4966" i="1"/>
  <c r="J4966" i="1"/>
  <c r="G4967" i="1"/>
  <c r="H4967" i="1"/>
  <c r="I4967" i="1"/>
  <c r="J4967" i="1"/>
  <c r="G4968" i="1"/>
  <c r="H4968" i="1"/>
  <c r="I4968" i="1"/>
  <c r="J4968" i="1"/>
  <c r="G4969" i="1"/>
  <c r="H4969" i="1"/>
  <c r="I4969" i="1"/>
  <c r="J4969" i="1"/>
  <c r="G4970" i="1"/>
  <c r="H4970" i="1"/>
  <c r="I4970" i="1"/>
  <c r="J4970" i="1"/>
  <c r="G4971" i="1"/>
  <c r="H4971" i="1"/>
  <c r="I4971" i="1"/>
  <c r="J4971" i="1"/>
  <c r="G4972" i="1"/>
  <c r="H4972" i="1"/>
  <c r="I4972" i="1"/>
  <c r="J4972" i="1"/>
  <c r="G4973" i="1"/>
  <c r="H4973" i="1"/>
  <c r="I4973" i="1"/>
  <c r="J4973" i="1"/>
  <c r="G4974" i="1"/>
  <c r="H4974" i="1"/>
  <c r="I4974" i="1"/>
  <c r="J4974" i="1"/>
  <c r="G4975" i="1"/>
  <c r="H4975" i="1"/>
  <c r="I4975" i="1"/>
  <c r="J4975" i="1"/>
  <c r="G4976" i="1"/>
  <c r="H4976" i="1"/>
  <c r="I4976" i="1"/>
  <c r="J4976" i="1"/>
  <c r="G4977" i="1"/>
  <c r="H4977" i="1"/>
  <c r="I4977" i="1"/>
  <c r="J4977" i="1"/>
  <c r="G4978" i="1"/>
  <c r="H4978" i="1"/>
  <c r="I4978" i="1"/>
  <c r="J4978" i="1"/>
  <c r="G4979" i="1"/>
  <c r="H4979" i="1"/>
  <c r="I4979" i="1"/>
  <c r="J4979" i="1"/>
  <c r="G4980" i="1"/>
  <c r="H4980" i="1"/>
  <c r="I4980" i="1"/>
  <c r="J4980" i="1"/>
  <c r="G4981" i="1"/>
  <c r="H4981" i="1"/>
  <c r="I4981" i="1"/>
  <c r="J4981" i="1"/>
  <c r="G4982" i="1"/>
  <c r="H4982" i="1"/>
  <c r="I4982" i="1"/>
  <c r="J4982" i="1"/>
  <c r="G4983" i="1"/>
  <c r="H4983" i="1"/>
  <c r="I4983" i="1"/>
  <c r="J4983" i="1"/>
  <c r="G4984" i="1"/>
  <c r="H4984" i="1"/>
  <c r="I4984" i="1"/>
  <c r="J4984" i="1"/>
  <c r="G4985" i="1"/>
  <c r="H4985" i="1"/>
  <c r="I4985" i="1"/>
  <c r="J4985" i="1"/>
  <c r="G4986" i="1"/>
  <c r="H4986" i="1"/>
  <c r="I4986" i="1"/>
  <c r="J4986" i="1"/>
  <c r="G4987" i="1"/>
  <c r="H4987" i="1"/>
  <c r="I4987" i="1"/>
  <c r="J4987" i="1"/>
  <c r="G4988" i="1"/>
  <c r="H4988" i="1"/>
  <c r="I4988" i="1"/>
  <c r="J4988" i="1"/>
  <c r="G4989" i="1"/>
  <c r="H4989" i="1"/>
  <c r="I4989" i="1"/>
  <c r="J4989" i="1"/>
  <c r="G4990" i="1"/>
  <c r="H4990" i="1"/>
  <c r="I4990" i="1"/>
  <c r="J4990" i="1"/>
  <c r="G4991" i="1"/>
  <c r="H4991" i="1"/>
  <c r="I4991" i="1"/>
  <c r="J4991" i="1"/>
  <c r="G4992" i="1"/>
  <c r="H4992" i="1"/>
  <c r="I4992" i="1"/>
  <c r="J4992" i="1"/>
  <c r="G4993" i="1"/>
  <c r="H4993" i="1"/>
  <c r="I4993" i="1"/>
  <c r="J4993" i="1"/>
  <c r="G4994" i="1"/>
  <c r="H4994" i="1"/>
  <c r="I4994" i="1"/>
  <c r="J4994" i="1"/>
  <c r="G4995" i="1"/>
  <c r="H4995" i="1"/>
  <c r="I4995" i="1"/>
  <c r="J4995" i="1"/>
  <c r="G4996" i="1"/>
  <c r="H4996" i="1"/>
  <c r="I4996" i="1"/>
  <c r="J4996" i="1"/>
  <c r="G4997" i="1"/>
  <c r="H4997" i="1"/>
  <c r="I4997" i="1"/>
  <c r="J4997" i="1"/>
  <c r="G4998" i="1"/>
  <c r="H4998" i="1"/>
  <c r="I4998" i="1"/>
  <c r="J4998" i="1"/>
  <c r="G4999" i="1"/>
  <c r="H4999" i="1"/>
  <c r="I4999" i="1"/>
  <c r="J4999" i="1"/>
  <c r="G5000" i="1"/>
  <c r="H5000" i="1"/>
  <c r="I5000" i="1"/>
  <c r="J5000" i="1"/>
  <c r="G5001" i="1"/>
  <c r="H5001" i="1"/>
  <c r="I5001" i="1"/>
  <c r="J5001" i="1"/>
  <c r="G5002" i="1"/>
  <c r="H5002" i="1"/>
  <c r="I5002" i="1"/>
  <c r="J5002" i="1"/>
  <c r="G5003" i="1"/>
  <c r="H5003" i="1"/>
  <c r="I5003" i="1"/>
  <c r="J5003" i="1"/>
  <c r="G5004" i="1"/>
  <c r="H5004" i="1"/>
  <c r="I5004" i="1"/>
  <c r="J5004" i="1"/>
  <c r="G5005" i="1"/>
  <c r="H5005" i="1"/>
  <c r="I5005" i="1"/>
  <c r="J5005" i="1"/>
  <c r="G5006" i="1"/>
  <c r="H5006" i="1"/>
  <c r="I5006" i="1"/>
  <c r="J5006" i="1"/>
  <c r="G5007" i="1"/>
  <c r="H5007" i="1"/>
  <c r="I5007" i="1"/>
  <c r="J5007" i="1"/>
  <c r="G5008" i="1"/>
  <c r="H5008" i="1"/>
  <c r="I5008" i="1"/>
  <c r="J5008" i="1"/>
  <c r="G5009" i="1"/>
  <c r="H5009" i="1"/>
  <c r="I5009" i="1"/>
  <c r="J5009" i="1"/>
  <c r="G5010" i="1"/>
  <c r="H5010" i="1"/>
  <c r="I5010" i="1"/>
  <c r="J5010" i="1"/>
  <c r="G5011" i="1"/>
  <c r="H5011" i="1"/>
  <c r="I5011" i="1"/>
  <c r="J5011" i="1"/>
  <c r="G5012" i="1"/>
  <c r="H5012" i="1"/>
  <c r="I5012" i="1"/>
  <c r="J5012" i="1"/>
  <c r="G5013" i="1"/>
  <c r="H5013" i="1"/>
  <c r="I5013" i="1"/>
  <c r="J5013" i="1"/>
  <c r="G5014" i="1"/>
  <c r="H5014" i="1"/>
  <c r="I5014" i="1"/>
  <c r="J5014" i="1"/>
  <c r="G5015" i="1"/>
  <c r="H5015" i="1"/>
  <c r="I5015" i="1"/>
  <c r="J5015" i="1"/>
  <c r="G5016" i="1"/>
  <c r="H5016" i="1"/>
  <c r="I5016" i="1"/>
  <c r="J5016" i="1"/>
  <c r="G5017" i="1"/>
  <c r="H5017" i="1"/>
  <c r="I5017" i="1"/>
  <c r="J5017" i="1"/>
  <c r="G5018" i="1"/>
  <c r="H5018" i="1"/>
  <c r="I5018" i="1"/>
  <c r="J5018" i="1"/>
  <c r="G5019" i="1"/>
  <c r="H5019" i="1"/>
  <c r="I5019" i="1"/>
  <c r="J5019" i="1"/>
  <c r="G5020" i="1"/>
  <c r="H5020" i="1"/>
  <c r="I5020" i="1"/>
  <c r="J5020" i="1"/>
  <c r="G5021" i="1"/>
  <c r="H5021" i="1"/>
  <c r="I5021" i="1"/>
  <c r="J5021" i="1"/>
  <c r="G5022" i="1"/>
  <c r="H5022" i="1"/>
  <c r="I5022" i="1"/>
  <c r="J5022" i="1"/>
  <c r="G5023" i="1"/>
  <c r="H5023" i="1"/>
  <c r="I5023" i="1"/>
  <c r="J5023" i="1"/>
  <c r="G5024" i="1"/>
  <c r="H5024" i="1"/>
  <c r="I5024" i="1"/>
  <c r="J5024" i="1"/>
  <c r="G5025" i="1"/>
  <c r="H5025" i="1"/>
  <c r="I5025" i="1"/>
  <c r="J5025" i="1"/>
  <c r="G5026" i="1"/>
  <c r="H5026" i="1"/>
  <c r="I5026" i="1"/>
  <c r="J5026" i="1"/>
  <c r="G5027" i="1"/>
  <c r="H5027" i="1"/>
  <c r="I5027" i="1"/>
  <c r="J5027" i="1"/>
  <c r="G5028" i="1"/>
  <c r="H5028" i="1"/>
  <c r="I5028" i="1"/>
  <c r="J5028" i="1"/>
  <c r="G5029" i="1"/>
  <c r="H5029" i="1"/>
  <c r="I5029" i="1"/>
  <c r="J5029" i="1"/>
  <c r="G5030" i="1"/>
  <c r="H5030" i="1"/>
  <c r="I5030" i="1"/>
  <c r="J5030" i="1"/>
  <c r="G5031" i="1"/>
  <c r="H5031" i="1"/>
  <c r="I5031" i="1"/>
  <c r="J5031" i="1"/>
  <c r="G5032" i="1"/>
  <c r="H5032" i="1"/>
  <c r="I5032" i="1"/>
  <c r="J5032" i="1"/>
  <c r="G5033" i="1"/>
  <c r="H5033" i="1"/>
  <c r="I5033" i="1"/>
  <c r="J5033" i="1"/>
  <c r="G5034" i="1"/>
  <c r="H5034" i="1"/>
  <c r="I5034" i="1"/>
  <c r="J5034" i="1"/>
  <c r="G5035" i="1"/>
  <c r="H5035" i="1"/>
  <c r="I5035" i="1"/>
  <c r="J5035" i="1"/>
  <c r="G5036" i="1"/>
  <c r="H5036" i="1"/>
  <c r="I5036" i="1"/>
  <c r="J5036" i="1"/>
  <c r="G5037" i="1"/>
  <c r="H5037" i="1"/>
  <c r="I5037" i="1"/>
  <c r="J5037" i="1"/>
  <c r="G5038" i="1"/>
  <c r="H5038" i="1"/>
  <c r="I5038" i="1"/>
  <c r="J5038" i="1"/>
  <c r="G5039" i="1"/>
  <c r="H5039" i="1"/>
  <c r="I5039" i="1"/>
  <c r="J5039" i="1"/>
  <c r="G5040" i="1"/>
  <c r="H5040" i="1"/>
  <c r="I5040" i="1"/>
  <c r="J5040" i="1"/>
  <c r="G5041" i="1"/>
  <c r="H5041" i="1"/>
  <c r="I5041" i="1"/>
  <c r="J5041" i="1"/>
  <c r="G5042" i="1"/>
  <c r="H5042" i="1"/>
  <c r="I5042" i="1"/>
  <c r="J5042" i="1"/>
  <c r="G5043" i="1"/>
  <c r="H5043" i="1"/>
  <c r="I5043" i="1"/>
  <c r="J5043" i="1"/>
  <c r="G5044" i="1"/>
  <c r="H5044" i="1"/>
  <c r="I5044" i="1"/>
  <c r="J5044" i="1"/>
  <c r="G5045" i="1"/>
  <c r="H5045" i="1"/>
  <c r="I5045" i="1"/>
  <c r="J5045" i="1"/>
  <c r="G5046" i="1"/>
  <c r="H5046" i="1"/>
  <c r="I5046" i="1"/>
  <c r="J5046" i="1"/>
  <c r="G5047" i="1"/>
  <c r="H5047" i="1"/>
  <c r="I5047" i="1"/>
  <c r="J5047" i="1"/>
  <c r="G5048" i="1"/>
  <c r="H5048" i="1"/>
  <c r="I5048" i="1"/>
  <c r="J5048" i="1"/>
  <c r="G5049" i="1"/>
  <c r="H5049" i="1"/>
  <c r="I5049" i="1"/>
  <c r="J5049" i="1"/>
  <c r="G5050" i="1"/>
  <c r="H5050" i="1"/>
  <c r="I5050" i="1"/>
  <c r="J5050" i="1"/>
  <c r="G5051" i="1"/>
  <c r="H5051" i="1"/>
  <c r="I5051" i="1"/>
  <c r="J5051" i="1"/>
  <c r="G5052" i="1"/>
  <c r="H5052" i="1"/>
  <c r="I5052" i="1"/>
  <c r="J5052" i="1"/>
  <c r="G5053" i="1"/>
  <c r="H5053" i="1"/>
  <c r="I5053" i="1"/>
  <c r="J5053" i="1"/>
  <c r="G5054" i="1"/>
  <c r="H5054" i="1"/>
  <c r="I5054" i="1"/>
  <c r="J5054" i="1"/>
  <c r="G5055" i="1"/>
  <c r="H5055" i="1"/>
  <c r="I5055" i="1"/>
  <c r="J5055" i="1"/>
  <c r="G5056" i="1"/>
  <c r="H5056" i="1"/>
  <c r="I5056" i="1"/>
  <c r="J5056" i="1"/>
  <c r="G5057" i="1"/>
  <c r="H5057" i="1"/>
  <c r="I5057" i="1"/>
  <c r="J5057" i="1"/>
  <c r="G5058" i="1"/>
  <c r="H5058" i="1"/>
  <c r="I5058" i="1"/>
  <c r="J5058" i="1"/>
  <c r="G5059" i="1"/>
  <c r="H5059" i="1"/>
  <c r="I5059" i="1"/>
  <c r="J5059" i="1"/>
  <c r="G5060" i="1"/>
  <c r="H5060" i="1"/>
  <c r="I5060" i="1"/>
  <c r="J5060" i="1"/>
  <c r="G5061" i="1"/>
  <c r="H5061" i="1"/>
  <c r="I5061" i="1"/>
  <c r="J5061" i="1"/>
  <c r="G5062" i="1"/>
  <c r="H5062" i="1"/>
  <c r="I5062" i="1"/>
  <c r="J5062" i="1"/>
  <c r="G5063" i="1"/>
  <c r="H5063" i="1"/>
  <c r="I5063" i="1"/>
  <c r="J5063" i="1"/>
  <c r="G5064" i="1"/>
  <c r="H5064" i="1"/>
  <c r="I5064" i="1"/>
  <c r="J5064" i="1"/>
  <c r="G5065" i="1"/>
  <c r="H5065" i="1"/>
  <c r="I5065" i="1"/>
  <c r="J5065" i="1"/>
  <c r="G5066" i="1"/>
  <c r="H5066" i="1"/>
  <c r="I5066" i="1"/>
  <c r="J5066" i="1"/>
  <c r="G5067" i="1"/>
  <c r="H5067" i="1"/>
  <c r="I5067" i="1"/>
  <c r="J5067" i="1"/>
  <c r="G5068" i="1"/>
  <c r="H5068" i="1"/>
  <c r="I5068" i="1"/>
  <c r="J5068" i="1"/>
  <c r="G5069" i="1"/>
  <c r="H5069" i="1"/>
  <c r="I5069" i="1"/>
  <c r="J5069" i="1"/>
  <c r="G5070" i="1"/>
  <c r="H5070" i="1"/>
  <c r="I5070" i="1"/>
  <c r="J5070" i="1"/>
  <c r="G5071" i="1"/>
  <c r="H5071" i="1"/>
  <c r="I5071" i="1"/>
  <c r="J5071" i="1"/>
  <c r="G5072" i="1"/>
  <c r="H5072" i="1"/>
  <c r="I5072" i="1"/>
  <c r="J5072" i="1"/>
  <c r="G5073" i="1"/>
  <c r="H5073" i="1"/>
  <c r="I5073" i="1"/>
  <c r="J5073" i="1"/>
  <c r="G5074" i="1"/>
  <c r="H5074" i="1"/>
  <c r="I5074" i="1"/>
  <c r="J5074" i="1"/>
  <c r="G5075" i="1"/>
  <c r="H5075" i="1"/>
  <c r="I5075" i="1"/>
  <c r="J5075" i="1"/>
  <c r="G5076" i="1"/>
  <c r="H5076" i="1"/>
  <c r="I5076" i="1"/>
  <c r="J5076" i="1"/>
  <c r="G5077" i="1"/>
  <c r="H5077" i="1"/>
  <c r="I5077" i="1"/>
  <c r="J5077" i="1"/>
  <c r="G5078" i="1"/>
  <c r="H5078" i="1"/>
  <c r="I5078" i="1"/>
  <c r="J5078" i="1"/>
  <c r="G5079" i="1"/>
  <c r="H5079" i="1"/>
  <c r="I5079" i="1"/>
  <c r="J5079" i="1"/>
  <c r="G5080" i="1"/>
  <c r="H5080" i="1"/>
  <c r="I5080" i="1"/>
  <c r="J5080" i="1"/>
  <c r="G5081" i="1"/>
  <c r="H5081" i="1"/>
  <c r="I5081" i="1"/>
  <c r="J5081" i="1"/>
  <c r="G5082" i="1"/>
  <c r="H5082" i="1"/>
  <c r="I5082" i="1"/>
  <c r="J5082" i="1"/>
  <c r="G5083" i="1"/>
  <c r="H5083" i="1"/>
  <c r="I5083" i="1"/>
  <c r="J5083" i="1"/>
  <c r="G5084" i="1"/>
  <c r="H5084" i="1"/>
  <c r="I5084" i="1"/>
  <c r="J5084" i="1"/>
  <c r="G5085" i="1"/>
  <c r="H5085" i="1"/>
  <c r="I5085" i="1"/>
  <c r="J5085" i="1"/>
  <c r="G5086" i="1"/>
  <c r="H5086" i="1"/>
  <c r="I5086" i="1"/>
  <c r="J5086" i="1"/>
  <c r="G5087" i="1"/>
  <c r="H5087" i="1"/>
  <c r="I5087" i="1"/>
  <c r="J5087" i="1"/>
  <c r="G5088" i="1"/>
  <c r="H5088" i="1"/>
  <c r="I5088" i="1"/>
  <c r="J5088" i="1"/>
  <c r="G5089" i="1"/>
  <c r="H5089" i="1"/>
  <c r="I5089" i="1"/>
  <c r="J5089" i="1"/>
  <c r="G5090" i="1"/>
  <c r="H5090" i="1"/>
  <c r="I5090" i="1"/>
  <c r="J5090" i="1"/>
  <c r="G5091" i="1"/>
  <c r="H5091" i="1"/>
  <c r="I5091" i="1"/>
  <c r="J5091" i="1"/>
  <c r="G5092" i="1"/>
  <c r="H5092" i="1"/>
  <c r="I5092" i="1"/>
  <c r="J5092" i="1"/>
  <c r="G5093" i="1"/>
  <c r="H5093" i="1"/>
  <c r="I5093" i="1"/>
  <c r="J5093" i="1"/>
  <c r="G5094" i="1"/>
  <c r="H5094" i="1"/>
  <c r="I5094" i="1"/>
  <c r="J5094" i="1"/>
  <c r="G5095" i="1"/>
  <c r="H5095" i="1"/>
  <c r="I5095" i="1"/>
  <c r="J5095" i="1"/>
  <c r="G5096" i="1"/>
  <c r="H5096" i="1"/>
  <c r="I5096" i="1"/>
  <c r="J5096" i="1"/>
  <c r="G5097" i="1"/>
  <c r="H5097" i="1"/>
  <c r="I5097" i="1"/>
  <c r="J5097" i="1"/>
  <c r="G5098" i="1"/>
  <c r="H5098" i="1"/>
  <c r="I5098" i="1"/>
  <c r="J5098" i="1"/>
  <c r="G5099" i="1"/>
  <c r="H5099" i="1"/>
  <c r="I5099" i="1"/>
  <c r="J5099" i="1"/>
  <c r="G5100" i="1"/>
  <c r="H5100" i="1"/>
  <c r="I5100" i="1"/>
  <c r="J5100" i="1"/>
  <c r="G5101" i="1"/>
  <c r="H5101" i="1"/>
  <c r="I5101" i="1"/>
  <c r="J5101" i="1"/>
  <c r="G5102" i="1"/>
  <c r="H5102" i="1"/>
  <c r="I5102" i="1"/>
  <c r="J5102" i="1"/>
  <c r="G5103" i="1"/>
  <c r="H5103" i="1"/>
  <c r="I5103" i="1"/>
  <c r="J5103" i="1"/>
  <c r="G5104" i="1"/>
  <c r="H5104" i="1"/>
  <c r="I5104" i="1"/>
  <c r="J5104" i="1"/>
  <c r="G5105" i="1"/>
  <c r="H5105" i="1"/>
  <c r="I5105" i="1"/>
  <c r="J5105" i="1"/>
  <c r="G5106" i="1"/>
  <c r="H5106" i="1"/>
  <c r="I5106" i="1"/>
  <c r="J5106" i="1"/>
  <c r="G5107" i="1"/>
  <c r="H5107" i="1"/>
  <c r="I5107" i="1"/>
  <c r="J5107" i="1"/>
  <c r="G5108" i="1"/>
  <c r="H5108" i="1"/>
  <c r="I5108" i="1"/>
  <c r="J5108" i="1"/>
  <c r="G5109" i="1"/>
  <c r="H5109" i="1"/>
  <c r="I5109" i="1"/>
  <c r="J5109" i="1"/>
  <c r="G5110" i="1"/>
  <c r="H5110" i="1"/>
  <c r="I5110" i="1"/>
  <c r="J5110" i="1"/>
  <c r="G5111" i="1"/>
  <c r="H5111" i="1"/>
  <c r="I5111" i="1"/>
  <c r="J5111" i="1"/>
  <c r="G5112" i="1"/>
  <c r="H5112" i="1"/>
  <c r="I5112" i="1"/>
  <c r="J5112" i="1"/>
  <c r="G5113" i="1"/>
  <c r="H5113" i="1"/>
  <c r="I5113" i="1"/>
  <c r="J5113" i="1"/>
  <c r="G5114" i="1"/>
  <c r="H5114" i="1"/>
  <c r="I5114" i="1"/>
  <c r="J5114" i="1"/>
  <c r="G5115" i="1"/>
  <c r="H5115" i="1"/>
  <c r="I5115" i="1"/>
  <c r="J5115" i="1"/>
  <c r="G5116" i="1"/>
  <c r="H5116" i="1"/>
  <c r="I5116" i="1"/>
  <c r="J5116" i="1"/>
  <c r="G5117" i="1"/>
  <c r="H5117" i="1"/>
  <c r="I5117" i="1"/>
  <c r="J5117" i="1"/>
  <c r="G5118" i="1"/>
  <c r="H5118" i="1"/>
  <c r="I5118" i="1"/>
  <c r="J5118" i="1"/>
  <c r="G5119" i="1"/>
  <c r="H5119" i="1"/>
  <c r="I5119" i="1"/>
  <c r="J5119" i="1"/>
  <c r="G5120" i="1"/>
  <c r="H5120" i="1"/>
  <c r="I5120" i="1"/>
  <c r="J5120" i="1"/>
  <c r="G5121" i="1"/>
  <c r="H5121" i="1"/>
  <c r="I5121" i="1"/>
  <c r="J5121" i="1"/>
  <c r="G5122" i="1"/>
  <c r="H5122" i="1"/>
  <c r="I5122" i="1"/>
  <c r="J5122" i="1"/>
  <c r="G5123" i="1"/>
  <c r="H5123" i="1"/>
  <c r="I5123" i="1"/>
  <c r="J5123" i="1"/>
  <c r="G5124" i="1"/>
  <c r="H5124" i="1"/>
  <c r="I5124" i="1"/>
  <c r="J5124" i="1"/>
  <c r="G5125" i="1"/>
  <c r="H5125" i="1"/>
  <c r="I5125" i="1"/>
  <c r="J5125" i="1"/>
  <c r="G5126" i="1"/>
  <c r="H5126" i="1"/>
  <c r="I5126" i="1"/>
  <c r="J5126" i="1"/>
  <c r="G5127" i="1"/>
  <c r="H5127" i="1"/>
  <c r="I5127" i="1"/>
  <c r="J5127" i="1"/>
  <c r="G5128" i="1"/>
  <c r="H5128" i="1"/>
  <c r="I5128" i="1"/>
  <c r="J5128" i="1"/>
  <c r="G5129" i="1"/>
  <c r="H5129" i="1"/>
  <c r="I5129" i="1"/>
  <c r="J5129" i="1"/>
  <c r="G5130" i="1"/>
  <c r="H5130" i="1"/>
  <c r="I5130" i="1"/>
  <c r="J5130" i="1"/>
  <c r="G5131" i="1"/>
  <c r="H5131" i="1"/>
  <c r="I5131" i="1"/>
  <c r="J5131" i="1"/>
  <c r="G5132" i="1"/>
  <c r="H5132" i="1"/>
  <c r="I5132" i="1"/>
  <c r="J5132" i="1"/>
  <c r="G5133" i="1"/>
  <c r="H5133" i="1"/>
  <c r="I5133" i="1"/>
  <c r="J5133" i="1"/>
  <c r="G5134" i="1"/>
  <c r="H5134" i="1"/>
  <c r="I5134" i="1"/>
  <c r="J5134" i="1"/>
  <c r="G5135" i="1"/>
  <c r="H5135" i="1"/>
  <c r="I5135" i="1"/>
  <c r="J5135" i="1"/>
  <c r="G5136" i="1"/>
  <c r="H5136" i="1"/>
  <c r="I5136" i="1"/>
  <c r="J5136" i="1"/>
  <c r="G5137" i="1"/>
  <c r="H5137" i="1"/>
  <c r="I5137" i="1"/>
  <c r="J5137" i="1"/>
  <c r="G5138" i="1"/>
  <c r="H5138" i="1"/>
  <c r="I5138" i="1"/>
  <c r="J5138" i="1"/>
  <c r="G5139" i="1"/>
  <c r="H5139" i="1"/>
  <c r="I5139" i="1"/>
  <c r="J5139" i="1"/>
  <c r="G5140" i="1"/>
  <c r="H5140" i="1"/>
  <c r="I5140" i="1"/>
  <c r="J5140" i="1"/>
  <c r="G5141" i="1"/>
  <c r="H5141" i="1"/>
  <c r="I5141" i="1"/>
  <c r="J5141" i="1"/>
  <c r="G5142" i="1"/>
  <c r="H5142" i="1"/>
  <c r="I5142" i="1"/>
  <c r="J5142" i="1"/>
  <c r="G5143" i="1"/>
  <c r="H5143" i="1"/>
  <c r="I5143" i="1"/>
  <c r="J5143" i="1"/>
  <c r="G5144" i="1"/>
  <c r="H5144" i="1"/>
  <c r="I5144" i="1"/>
  <c r="J5144" i="1"/>
  <c r="G5145" i="1"/>
  <c r="H5145" i="1"/>
  <c r="I5145" i="1"/>
  <c r="J5145" i="1"/>
  <c r="G5146" i="1"/>
  <c r="H5146" i="1"/>
  <c r="I5146" i="1"/>
  <c r="J5146" i="1"/>
  <c r="G5147" i="1"/>
  <c r="H5147" i="1"/>
  <c r="I5147" i="1"/>
  <c r="J5147" i="1"/>
  <c r="G5148" i="1"/>
  <c r="H5148" i="1"/>
  <c r="I5148" i="1"/>
  <c r="J5148" i="1"/>
  <c r="G5149" i="1"/>
  <c r="H5149" i="1"/>
  <c r="I5149" i="1"/>
  <c r="J5149" i="1"/>
  <c r="G5150" i="1"/>
  <c r="H5150" i="1"/>
  <c r="I5150" i="1"/>
  <c r="J5150" i="1"/>
  <c r="G5151" i="1"/>
  <c r="H5151" i="1"/>
  <c r="I5151" i="1"/>
  <c r="J5151" i="1"/>
  <c r="G5152" i="1"/>
  <c r="H5152" i="1"/>
  <c r="I5152" i="1"/>
  <c r="J5152" i="1"/>
  <c r="G5153" i="1"/>
  <c r="H5153" i="1"/>
  <c r="I5153" i="1"/>
  <c r="J5153" i="1"/>
  <c r="G5154" i="1"/>
  <c r="H5154" i="1"/>
  <c r="I5154" i="1"/>
  <c r="J5154" i="1"/>
  <c r="G5155" i="1"/>
  <c r="H5155" i="1"/>
  <c r="I5155" i="1"/>
  <c r="J5155" i="1"/>
  <c r="G5156" i="1"/>
  <c r="H5156" i="1"/>
  <c r="I5156" i="1"/>
  <c r="J5156" i="1"/>
  <c r="G5157" i="1"/>
  <c r="H5157" i="1"/>
  <c r="I5157" i="1"/>
  <c r="J5157" i="1"/>
  <c r="G5158" i="1"/>
  <c r="H5158" i="1"/>
  <c r="I5158" i="1"/>
  <c r="J5158" i="1"/>
  <c r="G5159" i="1"/>
  <c r="H5159" i="1"/>
  <c r="I5159" i="1"/>
  <c r="J5159" i="1"/>
  <c r="G5160" i="1"/>
  <c r="H5160" i="1"/>
  <c r="I5160" i="1"/>
  <c r="J5160" i="1"/>
  <c r="G5161" i="1"/>
  <c r="H5161" i="1"/>
  <c r="I5161" i="1"/>
  <c r="J5161" i="1"/>
  <c r="G5162" i="1"/>
  <c r="H5162" i="1"/>
  <c r="I5162" i="1"/>
  <c r="J5162" i="1"/>
  <c r="G5163" i="1"/>
  <c r="H5163" i="1"/>
  <c r="I5163" i="1"/>
  <c r="J5163" i="1"/>
  <c r="G5164" i="1"/>
  <c r="H5164" i="1"/>
  <c r="I5164" i="1"/>
  <c r="J5164" i="1"/>
  <c r="G5165" i="1"/>
  <c r="H5165" i="1"/>
  <c r="I5165" i="1"/>
  <c r="J5165" i="1"/>
  <c r="G5166" i="1"/>
  <c r="H5166" i="1"/>
  <c r="I5166" i="1"/>
  <c r="J5166" i="1"/>
  <c r="G5167" i="1"/>
  <c r="H5167" i="1"/>
  <c r="I5167" i="1"/>
  <c r="J5167" i="1"/>
  <c r="G5168" i="1"/>
  <c r="H5168" i="1"/>
  <c r="I5168" i="1"/>
  <c r="J5168" i="1"/>
  <c r="G5169" i="1"/>
  <c r="H5169" i="1"/>
  <c r="I5169" i="1"/>
  <c r="J5169" i="1"/>
  <c r="G5170" i="1"/>
  <c r="H5170" i="1"/>
  <c r="I5170" i="1"/>
  <c r="J5170" i="1"/>
  <c r="G5171" i="1"/>
  <c r="H5171" i="1"/>
  <c r="I5171" i="1"/>
  <c r="J5171" i="1"/>
  <c r="G5172" i="1"/>
  <c r="H5172" i="1"/>
  <c r="I5172" i="1"/>
  <c r="J5172" i="1"/>
  <c r="G5173" i="1"/>
  <c r="H5173" i="1"/>
  <c r="I5173" i="1"/>
  <c r="J5173" i="1"/>
  <c r="G5174" i="1"/>
  <c r="H5174" i="1"/>
  <c r="I5174" i="1"/>
  <c r="J5174" i="1"/>
  <c r="G5175" i="1"/>
  <c r="H5175" i="1"/>
  <c r="I5175" i="1"/>
  <c r="J5175" i="1"/>
  <c r="G5176" i="1"/>
  <c r="H5176" i="1"/>
  <c r="I5176" i="1"/>
  <c r="J5176" i="1"/>
  <c r="G5177" i="1"/>
  <c r="H5177" i="1"/>
  <c r="I5177" i="1"/>
  <c r="J5177" i="1"/>
  <c r="G5178" i="1"/>
  <c r="H5178" i="1"/>
  <c r="I5178" i="1"/>
  <c r="J5178" i="1"/>
  <c r="G5179" i="1"/>
  <c r="H5179" i="1"/>
  <c r="I5179" i="1"/>
  <c r="J5179" i="1"/>
  <c r="G5180" i="1"/>
  <c r="H5180" i="1"/>
  <c r="I5180" i="1"/>
  <c r="J5180" i="1"/>
  <c r="G5181" i="1"/>
  <c r="H5181" i="1"/>
  <c r="I5181" i="1"/>
  <c r="J5181" i="1"/>
  <c r="G5182" i="1"/>
  <c r="H5182" i="1"/>
  <c r="I5182" i="1"/>
  <c r="J5182" i="1"/>
  <c r="G5183" i="1"/>
  <c r="H5183" i="1"/>
  <c r="I5183" i="1"/>
  <c r="J5183" i="1"/>
  <c r="G5184" i="1"/>
  <c r="H5184" i="1"/>
  <c r="I5184" i="1"/>
  <c r="J5184" i="1"/>
  <c r="G5185" i="1"/>
  <c r="H5185" i="1"/>
  <c r="I5185" i="1"/>
  <c r="J5185" i="1"/>
  <c r="G5186" i="1"/>
  <c r="H5186" i="1"/>
  <c r="I5186" i="1"/>
  <c r="J5186" i="1"/>
  <c r="G5187" i="1"/>
  <c r="H5187" i="1"/>
  <c r="I5187" i="1"/>
  <c r="J5187" i="1"/>
  <c r="G5188" i="1"/>
  <c r="H5188" i="1"/>
  <c r="I5188" i="1"/>
  <c r="J5188" i="1"/>
  <c r="G5189" i="1"/>
  <c r="H5189" i="1"/>
  <c r="I5189" i="1"/>
  <c r="J5189" i="1"/>
  <c r="G5190" i="1"/>
  <c r="H5190" i="1"/>
  <c r="I5190" i="1"/>
  <c r="J5190" i="1"/>
  <c r="G5191" i="1"/>
  <c r="H5191" i="1"/>
  <c r="I5191" i="1"/>
  <c r="J5191" i="1"/>
  <c r="G5192" i="1"/>
  <c r="H5192" i="1"/>
  <c r="I5192" i="1"/>
  <c r="J5192" i="1"/>
  <c r="G5193" i="1"/>
  <c r="H5193" i="1"/>
  <c r="I5193" i="1"/>
  <c r="J5193" i="1"/>
  <c r="G5194" i="1"/>
  <c r="H5194" i="1"/>
  <c r="I5194" i="1"/>
  <c r="J5194" i="1"/>
  <c r="G5195" i="1"/>
  <c r="H5195" i="1"/>
  <c r="I5195" i="1"/>
  <c r="J5195" i="1"/>
  <c r="G5196" i="1"/>
  <c r="H5196" i="1"/>
  <c r="I5196" i="1"/>
  <c r="J5196" i="1"/>
  <c r="G5197" i="1"/>
  <c r="H5197" i="1"/>
  <c r="I5197" i="1"/>
  <c r="J5197" i="1"/>
  <c r="G5198" i="1"/>
  <c r="H5198" i="1"/>
  <c r="I5198" i="1"/>
  <c r="J5198" i="1"/>
  <c r="G5199" i="1"/>
  <c r="H5199" i="1"/>
  <c r="I5199" i="1"/>
  <c r="J5199" i="1"/>
  <c r="G5200" i="1"/>
  <c r="H5200" i="1"/>
  <c r="I5200" i="1"/>
  <c r="J5200" i="1"/>
  <c r="G5201" i="1"/>
  <c r="H5201" i="1"/>
  <c r="I5201" i="1"/>
  <c r="J5201" i="1"/>
  <c r="G5202" i="1"/>
  <c r="H5202" i="1"/>
  <c r="I5202" i="1"/>
  <c r="J5202" i="1"/>
  <c r="G5203" i="1"/>
  <c r="H5203" i="1"/>
  <c r="I5203" i="1"/>
  <c r="J5203" i="1"/>
  <c r="G5204" i="1"/>
  <c r="H5204" i="1"/>
  <c r="I5204" i="1"/>
  <c r="J5204" i="1"/>
  <c r="G5205" i="1"/>
  <c r="H5205" i="1"/>
  <c r="I5205" i="1"/>
  <c r="J5205" i="1"/>
  <c r="G5206" i="1"/>
  <c r="H5206" i="1"/>
  <c r="I5206" i="1"/>
  <c r="J5206" i="1"/>
  <c r="G5207" i="1"/>
  <c r="H5207" i="1"/>
  <c r="I5207" i="1"/>
  <c r="J5207" i="1"/>
  <c r="G5208" i="1"/>
  <c r="H5208" i="1"/>
  <c r="I5208" i="1"/>
  <c r="J5208" i="1"/>
  <c r="G5209" i="1"/>
  <c r="H5209" i="1"/>
  <c r="I5209" i="1"/>
  <c r="J5209" i="1"/>
  <c r="G5210" i="1"/>
  <c r="H5210" i="1"/>
  <c r="I5210" i="1"/>
  <c r="J5210" i="1"/>
  <c r="G5211" i="1"/>
  <c r="H5211" i="1"/>
  <c r="I5211" i="1"/>
  <c r="J5211" i="1"/>
  <c r="G5212" i="1"/>
  <c r="H5212" i="1"/>
  <c r="I5212" i="1"/>
  <c r="J5212" i="1"/>
  <c r="G5213" i="1"/>
  <c r="H5213" i="1"/>
  <c r="I5213" i="1"/>
  <c r="J5213" i="1"/>
  <c r="G5214" i="1"/>
  <c r="H5214" i="1"/>
  <c r="I5214" i="1"/>
  <c r="J5214" i="1"/>
  <c r="G5215" i="1"/>
  <c r="H5215" i="1"/>
  <c r="I5215" i="1"/>
  <c r="J5215" i="1"/>
  <c r="G5216" i="1"/>
  <c r="H5216" i="1"/>
  <c r="I5216" i="1"/>
  <c r="J5216" i="1"/>
  <c r="G5217" i="1"/>
  <c r="H5217" i="1"/>
  <c r="I5217" i="1"/>
  <c r="J5217" i="1"/>
  <c r="G5218" i="1"/>
  <c r="H5218" i="1"/>
  <c r="I5218" i="1"/>
  <c r="J5218" i="1"/>
  <c r="G5219" i="1"/>
  <c r="H5219" i="1"/>
  <c r="I5219" i="1"/>
  <c r="J5219" i="1"/>
  <c r="G5220" i="1"/>
  <c r="H5220" i="1"/>
  <c r="I5220" i="1"/>
  <c r="J5220" i="1"/>
  <c r="G5221" i="1"/>
  <c r="H5221" i="1"/>
  <c r="I5221" i="1"/>
  <c r="J5221" i="1"/>
  <c r="G5222" i="1"/>
  <c r="H5222" i="1"/>
  <c r="I5222" i="1"/>
  <c r="J5222" i="1"/>
  <c r="G5223" i="1"/>
  <c r="H5223" i="1"/>
  <c r="I5223" i="1"/>
  <c r="J5223" i="1"/>
  <c r="G5224" i="1"/>
  <c r="H5224" i="1"/>
  <c r="I5224" i="1"/>
  <c r="J5224" i="1"/>
  <c r="G5225" i="1"/>
  <c r="H5225" i="1"/>
  <c r="I5225" i="1"/>
  <c r="J5225" i="1"/>
  <c r="G5226" i="1"/>
  <c r="H5226" i="1"/>
  <c r="I5226" i="1"/>
  <c r="J5226" i="1"/>
  <c r="G5227" i="1"/>
  <c r="H5227" i="1"/>
  <c r="I5227" i="1"/>
  <c r="J5227" i="1"/>
  <c r="G5228" i="1"/>
  <c r="H5228" i="1"/>
  <c r="I5228" i="1"/>
  <c r="J5228" i="1"/>
  <c r="G5229" i="1"/>
  <c r="H5229" i="1"/>
  <c r="I5229" i="1"/>
  <c r="J5229" i="1"/>
  <c r="G5230" i="1"/>
  <c r="H5230" i="1"/>
  <c r="I5230" i="1"/>
  <c r="J5230" i="1"/>
  <c r="G5231" i="1"/>
  <c r="H5231" i="1"/>
  <c r="I5231" i="1"/>
  <c r="J5231" i="1"/>
  <c r="G5232" i="1"/>
  <c r="H5232" i="1"/>
  <c r="I5232" i="1"/>
  <c r="J5232" i="1"/>
  <c r="G5233" i="1"/>
  <c r="H5233" i="1"/>
  <c r="I5233" i="1"/>
  <c r="J5233" i="1"/>
  <c r="G5234" i="1"/>
  <c r="H5234" i="1"/>
  <c r="I5234" i="1"/>
  <c r="J5234" i="1"/>
  <c r="G5235" i="1"/>
  <c r="H5235" i="1"/>
  <c r="I5235" i="1"/>
  <c r="J5235" i="1"/>
  <c r="G5236" i="1"/>
  <c r="H5236" i="1"/>
  <c r="I5236" i="1"/>
  <c r="J5236" i="1"/>
  <c r="G5237" i="1"/>
  <c r="H5237" i="1"/>
  <c r="I5237" i="1"/>
  <c r="J5237" i="1"/>
  <c r="G5238" i="1"/>
  <c r="H5238" i="1"/>
  <c r="I5238" i="1"/>
  <c r="J5238" i="1"/>
  <c r="G5239" i="1"/>
  <c r="H5239" i="1"/>
  <c r="I5239" i="1"/>
  <c r="J5239" i="1"/>
  <c r="G5240" i="1"/>
  <c r="H5240" i="1"/>
  <c r="I5240" i="1"/>
  <c r="J5240" i="1"/>
  <c r="G5241" i="1"/>
  <c r="H5241" i="1"/>
  <c r="I5241" i="1"/>
  <c r="J5241" i="1"/>
  <c r="G5242" i="1"/>
  <c r="H5242" i="1"/>
  <c r="I5242" i="1"/>
  <c r="J5242" i="1"/>
  <c r="G5243" i="1"/>
  <c r="H5243" i="1"/>
  <c r="I5243" i="1"/>
  <c r="J5243" i="1"/>
  <c r="G5244" i="1"/>
  <c r="H5244" i="1"/>
  <c r="I5244" i="1"/>
  <c r="J5244" i="1"/>
  <c r="G5245" i="1"/>
  <c r="H5245" i="1"/>
  <c r="I5245" i="1"/>
  <c r="J5245" i="1"/>
  <c r="G5246" i="1"/>
  <c r="H5246" i="1"/>
  <c r="I5246" i="1"/>
  <c r="J5246" i="1"/>
  <c r="G5247" i="1"/>
  <c r="H5247" i="1"/>
  <c r="I5247" i="1"/>
  <c r="J5247" i="1"/>
  <c r="G5248" i="1"/>
  <c r="H5248" i="1"/>
  <c r="I5248" i="1"/>
  <c r="J5248" i="1"/>
  <c r="G5249" i="1"/>
  <c r="H5249" i="1"/>
  <c r="I5249" i="1"/>
  <c r="J5249" i="1"/>
  <c r="G5250" i="1"/>
  <c r="H5250" i="1"/>
  <c r="I5250" i="1"/>
  <c r="J5250" i="1"/>
  <c r="G5251" i="1"/>
  <c r="H5251" i="1"/>
  <c r="I5251" i="1"/>
  <c r="J5251" i="1"/>
  <c r="G5252" i="1"/>
  <c r="H5252" i="1"/>
  <c r="I5252" i="1"/>
  <c r="J5252" i="1"/>
  <c r="G5253" i="1"/>
  <c r="H5253" i="1"/>
  <c r="I5253" i="1"/>
  <c r="J5253" i="1"/>
  <c r="G5254" i="1"/>
  <c r="H5254" i="1"/>
  <c r="I5254" i="1"/>
  <c r="J5254" i="1"/>
  <c r="G5255" i="1"/>
  <c r="H5255" i="1"/>
  <c r="I5255" i="1"/>
  <c r="J5255" i="1"/>
  <c r="G5256" i="1"/>
  <c r="H5256" i="1"/>
  <c r="I5256" i="1"/>
  <c r="J5256" i="1"/>
  <c r="G5257" i="1"/>
  <c r="H5257" i="1"/>
  <c r="I5257" i="1"/>
  <c r="J5257" i="1"/>
  <c r="G5258" i="1"/>
  <c r="H5258" i="1"/>
  <c r="I5258" i="1"/>
  <c r="J5258" i="1"/>
  <c r="G5259" i="1"/>
  <c r="H5259" i="1"/>
  <c r="I5259" i="1"/>
  <c r="J5259" i="1"/>
  <c r="G5260" i="1"/>
  <c r="H5260" i="1"/>
  <c r="I5260" i="1"/>
  <c r="J5260" i="1"/>
  <c r="G5261" i="1"/>
  <c r="H5261" i="1"/>
  <c r="I5261" i="1"/>
  <c r="J5261" i="1"/>
  <c r="G5262" i="1"/>
  <c r="H5262" i="1"/>
  <c r="I5262" i="1"/>
  <c r="J5262" i="1"/>
  <c r="G5263" i="1"/>
  <c r="H5263" i="1"/>
  <c r="I5263" i="1"/>
  <c r="J5263" i="1"/>
  <c r="G5264" i="1"/>
  <c r="H5264" i="1"/>
  <c r="I5264" i="1"/>
  <c r="J5264" i="1"/>
  <c r="G5265" i="1"/>
  <c r="H5265" i="1"/>
  <c r="I5265" i="1"/>
  <c r="J5265" i="1"/>
  <c r="G5266" i="1"/>
  <c r="H5266" i="1"/>
  <c r="I5266" i="1"/>
  <c r="J5266" i="1"/>
  <c r="G5267" i="1"/>
  <c r="H5267" i="1"/>
  <c r="I5267" i="1"/>
  <c r="J5267" i="1"/>
  <c r="G5268" i="1"/>
  <c r="H5268" i="1"/>
  <c r="I5268" i="1"/>
  <c r="J5268" i="1"/>
  <c r="G5269" i="1"/>
  <c r="H5269" i="1"/>
  <c r="I5269" i="1"/>
  <c r="J5269" i="1"/>
  <c r="G5270" i="1"/>
  <c r="H5270" i="1"/>
  <c r="I5270" i="1"/>
  <c r="J5270" i="1"/>
  <c r="G5271" i="1"/>
  <c r="H5271" i="1"/>
  <c r="I5271" i="1"/>
  <c r="J5271" i="1"/>
  <c r="G5272" i="1"/>
  <c r="H5272" i="1"/>
  <c r="I5272" i="1"/>
  <c r="J5272" i="1"/>
  <c r="G5273" i="1"/>
  <c r="H5273" i="1"/>
  <c r="I5273" i="1"/>
  <c r="J5273" i="1"/>
  <c r="G5274" i="1"/>
  <c r="H5274" i="1"/>
  <c r="I5274" i="1"/>
  <c r="J5274" i="1"/>
  <c r="G5275" i="1"/>
  <c r="H5275" i="1"/>
  <c r="I5275" i="1"/>
  <c r="J5275" i="1"/>
  <c r="G5276" i="1"/>
  <c r="H5276" i="1"/>
  <c r="I5276" i="1"/>
  <c r="J5276" i="1"/>
  <c r="G5277" i="1"/>
  <c r="H5277" i="1"/>
  <c r="I5277" i="1"/>
  <c r="J5277" i="1"/>
  <c r="G5278" i="1"/>
  <c r="H5278" i="1"/>
  <c r="I5278" i="1"/>
  <c r="J5278" i="1"/>
  <c r="G5279" i="1"/>
  <c r="H5279" i="1"/>
  <c r="I5279" i="1"/>
  <c r="J5279" i="1"/>
  <c r="G5280" i="1"/>
  <c r="H5280" i="1"/>
  <c r="I5280" i="1"/>
  <c r="J5280" i="1"/>
  <c r="G5281" i="1"/>
  <c r="H5281" i="1"/>
  <c r="I5281" i="1"/>
  <c r="J5281" i="1"/>
  <c r="G5282" i="1"/>
  <c r="H5282" i="1"/>
  <c r="I5282" i="1"/>
  <c r="J5282" i="1"/>
  <c r="G5283" i="1"/>
  <c r="H5283" i="1"/>
  <c r="I5283" i="1"/>
  <c r="J5283" i="1"/>
  <c r="G5284" i="1"/>
  <c r="H5284" i="1"/>
  <c r="I5284" i="1"/>
  <c r="J5284" i="1"/>
  <c r="G5285" i="1"/>
  <c r="H5285" i="1"/>
  <c r="I5285" i="1"/>
  <c r="J5285" i="1"/>
  <c r="G5286" i="1"/>
  <c r="H5286" i="1"/>
  <c r="I5286" i="1"/>
  <c r="J5286" i="1"/>
  <c r="G5287" i="1"/>
  <c r="H5287" i="1"/>
  <c r="I5287" i="1"/>
  <c r="J5287" i="1"/>
  <c r="G5288" i="1"/>
  <c r="H5288" i="1"/>
  <c r="I5288" i="1"/>
  <c r="J5288" i="1"/>
  <c r="G5289" i="1"/>
  <c r="H5289" i="1"/>
  <c r="I5289" i="1"/>
  <c r="J5289" i="1"/>
  <c r="G5290" i="1"/>
  <c r="H5290" i="1"/>
  <c r="I5290" i="1"/>
  <c r="J5290" i="1"/>
  <c r="G5291" i="1"/>
  <c r="H5291" i="1"/>
  <c r="I5291" i="1"/>
  <c r="J5291" i="1"/>
  <c r="G5292" i="1"/>
  <c r="H5292" i="1"/>
  <c r="I5292" i="1"/>
  <c r="J5292" i="1"/>
  <c r="G5293" i="1"/>
  <c r="H5293" i="1"/>
  <c r="I5293" i="1"/>
  <c r="J5293" i="1"/>
  <c r="G5294" i="1"/>
  <c r="H5294" i="1"/>
  <c r="I5294" i="1"/>
  <c r="J5294" i="1"/>
  <c r="G5295" i="1"/>
  <c r="H5295" i="1"/>
  <c r="I5295" i="1"/>
  <c r="J5295" i="1"/>
  <c r="G5296" i="1"/>
  <c r="H5296" i="1"/>
  <c r="I5296" i="1"/>
  <c r="J5296" i="1"/>
  <c r="G5297" i="1"/>
  <c r="H5297" i="1"/>
  <c r="I5297" i="1"/>
  <c r="J5297" i="1"/>
  <c r="G5298" i="1"/>
  <c r="H5298" i="1"/>
  <c r="I5298" i="1"/>
  <c r="J5298" i="1"/>
  <c r="G5299" i="1"/>
  <c r="H5299" i="1"/>
  <c r="I5299" i="1"/>
  <c r="J5299" i="1"/>
  <c r="G5300" i="1"/>
  <c r="H5300" i="1"/>
  <c r="I5300" i="1"/>
  <c r="J5300" i="1"/>
  <c r="G5301" i="1"/>
  <c r="H5301" i="1"/>
  <c r="I5301" i="1"/>
  <c r="J5301" i="1"/>
  <c r="G5302" i="1"/>
  <c r="H5302" i="1"/>
  <c r="I5302" i="1"/>
  <c r="J5302" i="1"/>
  <c r="G5303" i="1"/>
  <c r="H5303" i="1"/>
  <c r="I5303" i="1"/>
  <c r="J5303" i="1"/>
  <c r="G5304" i="1"/>
  <c r="H5304" i="1"/>
  <c r="I5304" i="1"/>
  <c r="J5304" i="1"/>
  <c r="G5305" i="1"/>
  <c r="H5305" i="1"/>
  <c r="I5305" i="1"/>
  <c r="J5305" i="1"/>
  <c r="G5306" i="1"/>
  <c r="H5306" i="1"/>
  <c r="I5306" i="1"/>
  <c r="J5306" i="1"/>
  <c r="G5307" i="1"/>
  <c r="H5307" i="1"/>
  <c r="I5307" i="1"/>
  <c r="J5307" i="1"/>
  <c r="G5308" i="1"/>
  <c r="H5308" i="1"/>
  <c r="I5308" i="1"/>
  <c r="J5308" i="1"/>
  <c r="G5309" i="1"/>
  <c r="H5309" i="1"/>
  <c r="I5309" i="1"/>
  <c r="J5309" i="1"/>
  <c r="G5310" i="1"/>
  <c r="H5310" i="1"/>
  <c r="I5310" i="1"/>
  <c r="J5310" i="1"/>
  <c r="G5311" i="1"/>
  <c r="H5311" i="1"/>
  <c r="I5311" i="1"/>
  <c r="J5311" i="1"/>
  <c r="G5312" i="1"/>
  <c r="H5312" i="1"/>
  <c r="I5312" i="1"/>
  <c r="J5312" i="1"/>
  <c r="G5313" i="1"/>
  <c r="H5313" i="1"/>
  <c r="I5313" i="1"/>
  <c r="J5313" i="1"/>
  <c r="G5314" i="1"/>
  <c r="H5314" i="1"/>
  <c r="I5314" i="1"/>
  <c r="J5314" i="1"/>
  <c r="G5315" i="1"/>
  <c r="H5315" i="1"/>
  <c r="I5315" i="1"/>
  <c r="J5315" i="1"/>
  <c r="G5316" i="1"/>
  <c r="H5316" i="1"/>
  <c r="I5316" i="1"/>
  <c r="J5316" i="1"/>
  <c r="G5317" i="1"/>
  <c r="H5317" i="1"/>
  <c r="I5317" i="1"/>
  <c r="J5317" i="1"/>
  <c r="G5318" i="1"/>
  <c r="H5318" i="1"/>
  <c r="I5318" i="1"/>
  <c r="J5318" i="1"/>
  <c r="G5319" i="1"/>
  <c r="H5319" i="1"/>
  <c r="I5319" i="1"/>
  <c r="J5319" i="1"/>
  <c r="G5320" i="1"/>
  <c r="H5320" i="1"/>
  <c r="I5320" i="1"/>
  <c r="J5320" i="1"/>
  <c r="G5321" i="1"/>
  <c r="H5321" i="1"/>
  <c r="I5321" i="1"/>
  <c r="J5321" i="1"/>
  <c r="G5322" i="1"/>
  <c r="H5322" i="1"/>
  <c r="I5322" i="1"/>
  <c r="J5322" i="1"/>
  <c r="G5323" i="1"/>
  <c r="H5323" i="1"/>
  <c r="I5323" i="1"/>
  <c r="J5323" i="1"/>
  <c r="G5324" i="1"/>
  <c r="H5324" i="1"/>
  <c r="I5324" i="1"/>
  <c r="J5324" i="1"/>
  <c r="G5325" i="1"/>
  <c r="H5325" i="1"/>
  <c r="I5325" i="1"/>
  <c r="J5325" i="1"/>
  <c r="G5326" i="1"/>
  <c r="H5326" i="1"/>
  <c r="I5326" i="1"/>
  <c r="J5326" i="1"/>
  <c r="G5327" i="1"/>
  <c r="H5327" i="1"/>
  <c r="I5327" i="1"/>
  <c r="J5327" i="1"/>
  <c r="G5328" i="1"/>
  <c r="H5328" i="1"/>
  <c r="I5328" i="1"/>
  <c r="J5328" i="1"/>
  <c r="G5329" i="1"/>
  <c r="H5329" i="1"/>
  <c r="I5329" i="1"/>
  <c r="J5329" i="1"/>
  <c r="G5330" i="1"/>
  <c r="H5330" i="1"/>
  <c r="I5330" i="1"/>
  <c r="J5330" i="1"/>
  <c r="G5331" i="1"/>
  <c r="H5331" i="1"/>
  <c r="I5331" i="1"/>
  <c r="J5331" i="1"/>
  <c r="G5332" i="1"/>
  <c r="H5332" i="1"/>
  <c r="I5332" i="1"/>
  <c r="J5332" i="1"/>
  <c r="G5333" i="1"/>
  <c r="H5333" i="1"/>
  <c r="I5333" i="1"/>
  <c r="J5333" i="1"/>
  <c r="G5334" i="1"/>
  <c r="H5334" i="1"/>
  <c r="I5334" i="1"/>
  <c r="J5334" i="1"/>
  <c r="G5335" i="1"/>
  <c r="H5335" i="1"/>
  <c r="I5335" i="1"/>
  <c r="J5335" i="1"/>
  <c r="G5336" i="1"/>
  <c r="H5336" i="1"/>
  <c r="I5336" i="1"/>
  <c r="J5336" i="1"/>
  <c r="G5337" i="1"/>
  <c r="H5337" i="1"/>
  <c r="I5337" i="1"/>
  <c r="J5337" i="1"/>
  <c r="G5338" i="1"/>
  <c r="H5338" i="1"/>
  <c r="I5338" i="1"/>
  <c r="J5338" i="1"/>
  <c r="G5339" i="1"/>
  <c r="H5339" i="1"/>
  <c r="I5339" i="1"/>
  <c r="J5339" i="1"/>
  <c r="G5340" i="1"/>
  <c r="H5340" i="1"/>
  <c r="I5340" i="1"/>
  <c r="J5340" i="1"/>
  <c r="G5341" i="1"/>
  <c r="H5341" i="1"/>
  <c r="I5341" i="1"/>
  <c r="J5341" i="1"/>
  <c r="G5342" i="1"/>
  <c r="H5342" i="1"/>
  <c r="I5342" i="1"/>
  <c r="J5342" i="1"/>
  <c r="G5343" i="1"/>
  <c r="H5343" i="1"/>
  <c r="I5343" i="1"/>
  <c r="J5343" i="1"/>
  <c r="G5344" i="1"/>
  <c r="H5344" i="1"/>
  <c r="I5344" i="1"/>
  <c r="J5344" i="1"/>
  <c r="G5345" i="1"/>
  <c r="H5345" i="1"/>
  <c r="I5345" i="1"/>
  <c r="J5345" i="1"/>
  <c r="G5346" i="1"/>
  <c r="H5346" i="1"/>
  <c r="I5346" i="1"/>
  <c r="J5346" i="1"/>
  <c r="G5347" i="1"/>
  <c r="H5347" i="1"/>
  <c r="I5347" i="1"/>
  <c r="J5347" i="1"/>
  <c r="G5348" i="1"/>
  <c r="H5348" i="1"/>
  <c r="I5348" i="1"/>
  <c r="J5348" i="1"/>
  <c r="G5349" i="1"/>
  <c r="H5349" i="1"/>
  <c r="I5349" i="1"/>
  <c r="J5349" i="1"/>
  <c r="G5350" i="1"/>
  <c r="H5350" i="1"/>
  <c r="I5350" i="1"/>
  <c r="J5350" i="1"/>
  <c r="G5351" i="1"/>
  <c r="H5351" i="1"/>
  <c r="I5351" i="1"/>
  <c r="J5351" i="1"/>
  <c r="G5352" i="1"/>
  <c r="H5352" i="1"/>
  <c r="I5352" i="1"/>
  <c r="J5352" i="1"/>
  <c r="G5353" i="1"/>
  <c r="H5353" i="1"/>
  <c r="I5353" i="1"/>
  <c r="J5353" i="1"/>
  <c r="G5354" i="1"/>
  <c r="H5354" i="1"/>
  <c r="I5354" i="1"/>
  <c r="J5354" i="1"/>
  <c r="G5355" i="1"/>
  <c r="H5355" i="1"/>
  <c r="I5355" i="1"/>
  <c r="J5355" i="1"/>
  <c r="G5356" i="1"/>
  <c r="H5356" i="1"/>
  <c r="I5356" i="1"/>
  <c r="J5356" i="1"/>
  <c r="G5357" i="1"/>
  <c r="H5357" i="1"/>
  <c r="I5357" i="1"/>
  <c r="J5357" i="1"/>
  <c r="G5358" i="1"/>
  <c r="H5358" i="1"/>
  <c r="I5358" i="1"/>
  <c r="J5358" i="1"/>
  <c r="G5359" i="1"/>
  <c r="H5359" i="1"/>
  <c r="I5359" i="1"/>
  <c r="J5359" i="1"/>
  <c r="G5360" i="1"/>
  <c r="H5360" i="1"/>
  <c r="I5360" i="1"/>
  <c r="J5360" i="1"/>
  <c r="G5361" i="1"/>
  <c r="H5361" i="1"/>
  <c r="I5361" i="1"/>
  <c r="J5361" i="1"/>
  <c r="G5362" i="1"/>
  <c r="H5362" i="1"/>
  <c r="I5362" i="1"/>
  <c r="J5362" i="1"/>
  <c r="G5363" i="1"/>
  <c r="H5363" i="1"/>
  <c r="I5363" i="1"/>
  <c r="J5363" i="1"/>
  <c r="G5364" i="1"/>
  <c r="H5364" i="1"/>
  <c r="I5364" i="1"/>
  <c r="J5364" i="1"/>
  <c r="G5365" i="1"/>
  <c r="H5365" i="1"/>
  <c r="I5365" i="1"/>
  <c r="J5365" i="1"/>
  <c r="G5366" i="1"/>
  <c r="H5366" i="1"/>
  <c r="I5366" i="1"/>
  <c r="J5366" i="1"/>
  <c r="G5367" i="1"/>
  <c r="H5367" i="1"/>
  <c r="I5367" i="1"/>
  <c r="J5367" i="1"/>
  <c r="G5368" i="1"/>
  <c r="H5368" i="1"/>
  <c r="I5368" i="1"/>
  <c r="J5368" i="1"/>
  <c r="G5369" i="1"/>
  <c r="H5369" i="1"/>
  <c r="I5369" i="1"/>
  <c r="J5369" i="1"/>
  <c r="G5370" i="1"/>
  <c r="H5370" i="1"/>
  <c r="I5370" i="1"/>
  <c r="J5370" i="1"/>
  <c r="G5371" i="1"/>
  <c r="H5371" i="1"/>
  <c r="I5371" i="1"/>
  <c r="J5371" i="1"/>
  <c r="G5372" i="1"/>
  <c r="H5372" i="1"/>
  <c r="I5372" i="1"/>
  <c r="J5372" i="1"/>
  <c r="G5373" i="1"/>
  <c r="H5373" i="1"/>
  <c r="I5373" i="1"/>
  <c r="J5373" i="1"/>
  <c r="G5374" i="1"/>
  <c r="H5374" i="1"/>
  <c r="I5374" i="1"/>
  <c r="J5374" i="1"/>
  <c r="G5375" i="1"/>
  <c r="H5375" i="1"/>
  <c r="I5375" i="1"/>
  <c r="J5375" i="1"/>
  <c r="G5376" i="1"/>
  <c r="H5376" i="1"/>
  <c r="I5376" i="1"/>
  <c r="J5376" i="1"/>
  <c r="G5377" i="1"/>
  <c r="H5377" i="1"/>
  <c r="I5377" i="1"/>
  <c r="J5377" i="1"/>
  <c r="G5378" i="1"/>
  <c r="H5378" i="1"/>
  <c r="I5378" i="1"/>
  <c r="J5378" i="1"/>
  <c r="G5379" i="1"/>
  <c r="H5379" i="1"/>
  <c r="I5379" i="1"/>
  <c r="J5379" i="1"/>
  <c r="G5380" i="1"/>
  <c r="H5380" i="1"/>
  <c r="I5380" i="1"/>
  <c r="J5380" i="1"/>
  <c r="G5381" i="1"/>
  <c r="H5381" i="1"/>
  <c r="I5381" i="1"/>
  <c r="J5381" i="1"/>
  <c r="G5382" i="1"/>
  <c r="H5382" i="1"/>
  <c r="I5382" i="1"/>
  <c r="J5382" i="1"/>
  <c r="G5383" i="1"/>
  <c r="H5383" i="1"/>
  <c r="I5383" i="1"/>
  <c r="J5383" i="1"/>
  <c r="G5384" i="1"/>
  <c r="H5384" i="1"/>
  <c r="I5384" i="1"/>
  <c r="J5384" i="1"/>
  <c r="G5385" i="1"/>
  <c r="H5385" i="1"/>
  <c r="I5385" i="1"/>
  <c r="J5385" i="1"/>
  <c r="G5386" i="1"/>
  <c r="H5386" i="1"/>
  <c r="I5386" i="1"/>
  <c r="J5386" i="1"/>
  <c r="G5387" i="1"/>
  <c r="H5387" i="1"/>
  <c r="I5387" i="1"/>
  <c r="J5387" i="1"/>
  <c r="G5388" i="1"/>
  <c r="H5388" i="1"/>
  <c r="I5388" i="1"/>
  <c r="J5388" i="1"/>
  <c r="G5389" i="1"/>
  <c r="H5389" i="1"/>
  <c r="I5389" i="1"/>
  <c r="J5389" i="1"/>
  <c r="G5390" i="1"/>
  <c r="H5390" i="1"/>
  <c r="I5390" i="1"/>
  <c r="J5390" i="1"/>
  <c r="G5391" i="1"/>
  <c r="H5391" i="1"/>
  <c r="I5391" i="1"/>
  <c r="J5391" i="1"/>
  <c r="G5392" i="1"/>
  <c r="H5392" i="1"/>
  <c r="I5392" i="1"/>
  <c r="J5392" i="1"/>
  <c r="G5393" i="1"/>
  <c r="H5393" i="1"/>
  <c r="I5393" i="1"/>
  <c r="J5393" i="1"/>
  <c r="G5394" i="1"/>
  <c r="H5394" i="1"/>
  <c r="I5394" i="1"/>
  <c r="J5394" i="1"/>
  <c r="G5395" i="1"/>
  <c r="H5395" i="1"/>
  <c r="I5395" i="1"/>
  <c r="J5395" i="1"/>
  <c r="G5396" i="1"/>
  <c r="H5396" i="1"/>
  <c r="I5396" i="1"/>
  <c r="J5396" i="1"/>
  <c r="G5397" i="1"/>
  <c r="H5397" i="1"/>
  <c r="I5397" i="1"/>
  <c r="J5397" i="1"/>
  <c r="G5398" i="1"/>
  <c r="H5398" i="1"/>
  <c r="I5398" i="1"/>
  <c r="J5398" i="1"/>
  <c r="G5399" i="1"/>
  <c r="H5399" i="1"/>
  <c r="I5399" i="1"/>
  <c r="J5399" i="1"/>
  <c r="G5400" i="1"/>
  <c r="H5400" i="1"/>
  <c r="I5400" i="1"/>
  <c r="J5400" i="1"/>
  <c r="G5401" i="1"/>
  <c r="H5401" i="1"/>
  <c r="I5401" i="1"/>
  <c r="J5401" i="1"/>
  <c r="G5402" i="1"/>
  <c r="H5402" i="1"/>
  <c r="I5402" i="1"/>
  <c r="J5402" i="1"/>
  <c r="G5403" i="1"/>
  <c r="H5403" i="1"/>
  <c r="I5403" i="1"/>
  <c r="J5403" i="1"/>
  <c r="G5404" i="1"/>
  <c r="H5404" i="1"/>
  <c r="I5404" i="1"/>
  <c r="J5404" i="1"/>
  <c r="G5405" i="1"/>
  <c r="H5405" i="1"/>
  <c r="I5405" i="1"/>
  <c r="J5405" i="1"/>
  <c r="G5406" i="1"/>
  <c r="H5406" i="1"/>
  <c r="I5406" i="1"/>
  <c r="J5406" i="1"/>
  <c r="G5407" i="1"/>
  <c r="H5407" i="1"/>
  <c r="I5407" i="1"/>
  <c r="J5407" i="1"/>
  <c r="G5408" i="1"/>
  <c r="H5408" i="1"/>
  <c r="I5408" i="1"/>
  <c r="J5408" i="1"/>
  <c r="G5409" i="1"/>
  <c r="H5409" i="1"/>
  <c r="I5409" i="1"/>
  <c r="J5409" i="1"/>
  <c r="G5410" i="1"/>
  <c r="H5410" i="1"/>
  <c r="I5410" i="1"/>
  <c r="J5410" i="1"/>
  <c r="G5411" i="1"/>
  <c r="H5411" i="1"/>
  <c r="I5411" i="1"/>
  <c r="J5411" i="1"/>
  <c r="G5412" i="1"/>
  <c r="H5412" i="1"/>
  <c r="I5412" i="1"/>
  <c r="J5412" i="1"/>
  <c r="G5413" i="1"/>
  <c r="H5413" i="1"/>
  <c r="I5413" i="1"/>
  <c r="J5413" i="1"/>
  <c r="G5414" i="1"/>
  <c r="H5414" i="1"/>
  <c r="I5414" i="1"/>
  <c r="J5414" i="1"/>
  <c r="G5415" i="1"/>
  <c r="H5415" i="1"/>
  <c r="I5415" i="1"/>
  <c r="J5415" i="1"/>
  <c r="G5416" i="1"/>
  <c r="H5416" i="1"/>
  <c r="I5416" i="1"/>
  <c r="J5416" i="1"/>
  <c r="G5417" i="1"/>
  <c r="H5417" i="1"/>
  <c r="I5417" i="1"/>
  <c r="J5417" i="1"/>
  <c r="G5418" i="1"/>
  <c r="H5418" i="1"/>
  <c r="I5418" i="1"/>
  <c r="J5418" i="1"/>
  <c r="G5419" i="1"/>
  <c r="H5419" i="1"/>
  <c r="I5419" i="1"/>
  <c r="J5419" i="1"/>
  <c r="G5420" i="1"/>
  <c r="H5420" i="1"/>
  <c r="I5420" i="1"/>
  <c r="J5420" i="1"/>
  <c r="G5421" i="1"/>
  <c r="H5421" i="1"/>
  <c r="I5421" i="1"/>
  <c r="J5421" i="1"/>
  <c r="G5422" i="1"/>
  <c r="H5422" i="1"/>
  <c r="I5422" i="1"/>
  <c r="J5422" i="1"/>
  <c r="G5423" i="1"/>
  <c r="H5423" i="1"/>
  <c r="I5423" i="1"/>
  <c r="J5423" i="1"/>
  <c r="G5424" i="1"/>
  <c r="H5424" i="1"/>
  <c r="I5424" i="1"/>
  <c r="J5424" i="1"/>
  <c r="G5425" i="1"/>
  <c r="H5425" i="1"/>
  <c r="I5425" i="1"/>
  <c r="J5425" i="1"/>
  <c r="G5426" i="1"/>
  <c r="H5426" i="1"/>
  <c r="I5426" i="1"/>
  <c r="J5426" i="1"/>
  <c r="G5427" i="1"/>
  <c r="H5427" i="1"/>
  <c r="I5427" i="1"/>
  <c r="J5427" i="1"/>
  <c r="G5428" i="1"/>
  <c r="H5428" i="1"/>
  <c r="I5428" i="1"/>
  <c r="J5428" i="1"/>
  <c r="G5429" i="1"/>
  <c r="H5429" i="1"/>
  <c r="I5429" i="1"/>
  <c r="J5429" i="1"/>
  <c r="G5430" i="1"/>
  <c r="H5430" i="1"/>
  <c r="I5430" i="1"/>
  <c r="J5430" i="1"/>
  <c r="G5431" i="1"/>
  <c r="H5431" i="1"/>
  <c r="I5431" i="1"/>
  <c r="J5431" i="1"/>
  <c r="G5432" i="1"/>
  <c r="H5432" i="1"/>
  <c r="I5432" i="1"/>
  <c r="J5432" i="1"/>
  <c r="G5433" i="1"/>
  <c r="H5433" i="1"/>
  <c r="I5433" i="1"/>
  <c r="J5433" i="1"/>
  <c r="G5434" i="1"/>
  <c r="H5434" i="1"/>
  <c r="I5434" i="1"/>
  <c r="J5434" i="1"/>
  <c r="G5435" i="1"/>
  <c r="H5435" i="1"/>
  <c r="I5435" i="1"/>
  <c r="J5435" i="1"/>
  <c r="G5436" i="1"/>
  <c r="H5436" i="1"/>
  <c r="I5436" i="1"/>
  <c r="J5436" i="1"/>
  <c r="G5437" i="1"/>
  <c r="H5437" i="1"/>
  <c r="I5437" i="1"/>
  <c r="J5437" i="1"/>
  <c r="G5438" i="1"/>
  <c r="H5438" i="1"/>
  <c r="I5438" i="1"/>
  <c r="J5438" i="1"/>
  <c r="G5439" i="1"/>
  <c r="H5439" i="1"/>
  <c r="I5439" i="1"/>
  <c r="J5439" i="1"/>
  <c r="G5440" i="1"/>
  <c r="H5440" i="1"/>
  <c r="I5440" i="1"/>
  <c r="J5440" i="1"/>
  <c r="G5441" i="1"/>
  <c r="H5441" i="1"/>
  <c r="I5441" i="1"/>
  <c r="J5441" i="1"/>
  <c r="G5442" i="1"/>
  <c r="H5442" i="1"/>
  <c r="I5442" i="1"/>
  <c r="J5442" i="1"/>
  <c r="G5443" i="1"/>
  <c r="H5443" i="1"/>
  <c r="I5443" i="1"/>
  <c r="J5443" i="1"/>
  <c r="G5444" i="1"/>
  <c r="H5444" i="1"/>
  <c r="I5444" i="1"/>
  <c r="J5444" i="1"/>
  <c r="G5445" i="1"/>
  <c r="H5445" i="1"/>
  <c r="I5445" i="1"/>
  <c r="J5445" i="1"/>
  <c r="G5446" i="1"/>
  <c r="H5446" i="1"/>
  <c r="I5446" i="1"/>
  <c r="J5446" i="1"/>
  <c r="G5447" i="1"/>
  <c r="H5447" i="1"/>
  <c r="I5447" i="1"/>
  <c r="J5447" i="1"/>
  <c r="G5448" i="1"/>
  <c r="H5448" i="1"/>
  <c r="I5448" i="1"/>
  <c r="J5448" i="1"/>
  <c r="G5449" i="1"/>
  <c r="H5449" i="1"/>
  <c r="I5449" i="1"/>
  <c r="J5449" i="1"/>
  <c r="G5450" i="1"/>
  <c r="H5450" i="1"/>
  <c r="I5450" i="1"/>
  <c r="J5450" i="1"/>
  <c r="G5451" i="1"/>
  <c r="H5451" i="1"/>
  <c r="I5451" i="1"/>
  <c r="J5451" i="1"/>
  <c r="G5452" i="1"/>
  <c r="H5452" i="1"/>
  <c r="I5452" i="1"/>
  <c r="J5452" i="1"/>
  <c r="G5453" i="1"/>
  <c r="H5453" i="1"/>
  <c r="I5453" i="1"/>
  <c r="J5453" i="1"/>
  <c r="G5454" i="1"/>
  <c r="H5454" i="1"/>
  <c r="I5454" i="1"/>
  <c r="J5454" i="1"/>
  <c r="G5455" i="1"/>
  <c r="H5455" i="1"/>
  <c r="I5455" i="1"/>
  <c r="J5455" i="1"/>
  <c r="G5456" i="1"/>
  <c r="H5456" i="1"/>
  <c r="I5456" i="1"/>
  <c r="J5456" i="1"/>
  <c r="G5457" i="1"/>
  <c r="H5457" i="1"/>
  <c r="I5457" i="1"/>
  <c r="J5457" i="1"/>
  <c r="G5458" i="1"/>
  <c r="H5458" i="1"/>
  <c r="I5458" i="1"/>
  <c r="J5458" i="1"/>
  <c r="G5459" i="1"/>
  <c r="H5459" i="1"/>
  <c r="I5459" i="1"/>
  <c r="J5459" i="1"/>
  <c r="G5460" i="1"/>
  <c r="H5460" i="1"/>
  <c r="I5460" i="1"/>
  <c r="J5460" i="1"/>
  <c r="G5461" i="1"/>
  <c r="H5461" i="1"/>
  <c r="I5461" i="1"/>
  <c r="J5461" i="1"/>
  <c r="G5462" i="1"/>
  <c r="H5462" i="1"/>
  <c r="I5462" i="1"/>
  <c r="J5462" i="1"/>
  <c r="G5463" i="1"/>
  <c r="H5463" i="1"/>
  <c r="I5463" i="1"/>
  <c r="J5463" i="1"/>
  <c r="G5464" i="1"/>
  <c r="H5464" i="1"/>
  <c r="I5464" i="1"/>
  <c r="J5464" i="1"/>
  <c r="G5465" i="1"/>
  <c r="H5465" i="1"/>
  <c r="I5465" i="1"/>
  <c r="J5465" i="1"/>
  <c r="G5466" i="1"/>
  <c r="H5466" i="1"/>
  <c r="I5466" i="1"/>
  <c r="J5466" i="1"/>
  <c r="G5467" i="1"/>
  <c r="H5467" i="1"/>
  <c r="I5467" i="1"/>
  <c r="J5467" i="1"/>
  <c r="G5468" i="1"/>
  <c r="H5468" i="1"/>
  <c r="I5468" i="1"/>
  <c r="J5468" i="1"/>
  <c r="G5469" i="1"/>
  <c r="H5469" i="1"/>
  <c r="I5469" i="1"/>
  <c r="J5469" i="1"/>
  <c r="G5470" i="1"/>
  <c r="H5470" i="1"/>
  <c r="I5470" i="1"/>
  <c r="J5470" i="1"/>
  <c r="G5471" i="1"/>
  <c r="H5471" i="1"/>
  <c r="I5471" i="1"/>
  <c r="J5471" i="1"/>
  <c r="G5472" i="1"/>
  <c r="H5472" i="1"/>
  <c r="I5472" i="1"/>
  <c r="J5472" i="1"/>
  <c r="G5473" i="1"/>
  <c r="H5473" i="1"/>
  <c r="I5473" i="1"/>
  <c r="J5473" i="1"/>
  <c r="G5474" i="1"/>
  <c r="H5474" i="1"/>
  <c r="I5474" i="1"/>
  <c r="J5474" i="1"/>
  <c r="G5475" i="1"/>
  <c r="H5475" i="1"/>
  <c r="I5475" i="1"/>
  <c r="J5475" i="1"/>
  <c r="G5476" i="1"/>
  <c r="H5476" i="1"/>
  <c r="I5476" i="1"/>
  <c r="J5476" i="1"/>
  <c r="G5477" i="1"/>
  <c r="H5477" i="1"/>
  <c r="I5477" i="1"/>
  <c r="J5477" i="1"/>
  <c r="G5478" i="1"/>
  <c r="H5478" i="1"/>
  <c r="I5478" i="1"/>
  <c r="J5478" i="1"/>
  <c r="G5479" i="1"/>
  <c r="H5479" i="1"/>
  <c r="I5479" i="1"/>
  <c r="J5479" i="1"/>
  <c r="G5480" i="1"/>
  <c r="H5480" i="1"/>
  <c r="I5480" i="1"/>
  <c r="J5480" i="1"/>
  <c r="G5481" i="1"/>
  <c r="H5481" i="1"/>
  <c r="I5481" i="1"/>
  <c r="J5481" i="1"/>
  <c r="G5482" i="1"/>
  <c r="H5482" i="1"/>
  <c r="I5482" i="1"/>
  <c r="J5482" i="1"/>
  <c r="G5483" i="1"/>
  <c r="H5483" i="1"/>
  <c r="I5483" i="1"/>
  <c r="J5483" i="1"/>
  <c r="G5484" i="1"/>
  <c r="H5484" i="1"/>
  <c r="I5484" i="1"/>
  <c r="J5484" i="1"/>
  <c r="G5485" i="1"/>
  <c r="H5485" i="1"/>
  <c r="I5485" i="1"/>
  <c r="J5485" i="1"/>
  <c r="G5486" i="1"/>
  <c r="H5486" i="1"/>
  <c r="I5486" i="1"/>
  <c r="J5486" i="1"/>
  <c r="G5487" i="1"/>
  <c r="H5487" i="1"/>
  <c r="I5487" i="1"/>
  <c r="J5487" i="1"/>
  <c r="G5488" i="1"/>
  <c r="H5488" i="1"/>
  <c r="I5488" i="1"/>
  <c r="J5488" i="1"/>
  <c r="G5489" i="1"/>
  <c r="H5489" i="1"/>
  <c r="I5489" i="1"/>
  <c r="J5489" i="1"/>
  <c r="G5490" i="1"/>
  <c r="H5490" i="1"/>
  <c r="I5490" i="1"/>
  <c r="J5490" i="1"/>
  <c r="G5491" i="1"/>
  <c r="H5491" i="1"/>
  <c r="I5491" i="1"/>
  <c r="J5491" i="1"/>
  <c r="G5492" i="1"/>
  <c r="H5492" i="1"/>
  <c r="I5492" i="1"/>
  <c r="J5492" i="1"/>
  <c r="G5493" i="1"/>
  <c r="H5493" i="1"/>
  <c r="I5493" i="1"/>
  <c r="J5493" i="1"/>
  <c r="G5494" i="1"/>
  <c r="H5494" i="1"/>
  <c r="I5494" i="1"/>
  <c r="J5494" i="1"/>
  <c r="G5495" i="1"/>
  <c r="H5495" i="1"/>
  <c r="I5495" i="1"/>
  <c r="J5495" i="1"/>
  <c r="G5496" i="1"/>
  <c r="H5496" i="1"/>
  <c r="I5496" i="1"/>
  <c r="J5496" i="1"/>
  <c r="G5497" i="1"/>
  <c r="H5497" i="1"/>
  <c r="I5497" i="1"/>
  <c r="J5497" i="1"/>
  <c r="G5498" i="1"/>
  <c r="H5498" i="1"/>
  <c r="I5498" i="1"/>
  <c r="J5498" i="1"/>
  <c r="G5499" i="1"/>
  <c r="H5499" i="1"/>
  <c r="I5499" i="1"/>
  <c r="J5499" i="1"/>
  <c r="G5500" i="1"/>
  <c r="H5500" i="1"/>
  <c r="I5500" i="1"/>
  <c r="J5500" i="1"/>
  <c r="G5501" i="1"/>
  <c r="H5501" i="1"/>
  <c r="I5501" i="1"/>
  <c r="J5501" i="1"/>
  <c r="G5502" i="1"/>
  <c r="H5502" i="1"/>
  <c r="I5502" i="1"/>
  <c r="J5502" i="1"/>
  <c r="G5503" i="1"/>
  <c r="H5503" i="1"/>
  <c r="I5503" i="1"/>
  <c r="J5503" i="1"/>
  <c r="G5504" i="1"/>
  <c r="H5504" i="1"/>
  <c r="I5504" i="1"/>
  <c r="J5504" i="1"/>
  <c r="G5505" i="1"/>
  <c r="H5505" i="1"/>
  <c r="I5505" i="1"/>
  <c r="J5505" i="1"/>
  <c r="G5506" i="1"/>
  <c r="H5506" i="1"/>
  <c r="I5506" i="1"/>
  <c r="J5506" i="1"/>
  <c r="G5507" i="1"/>
  <c r="H5507" i="1"/>
  <c r="I5507" i="1"/>
  <c r="J5507" i="1"/>
  <c r="G5508" i="1"/>
  <c r="H5508" i="1"/>
  <c r="I5508" i="1"/>
  <c r="J5508" i="1"/>
  <c r="G5509" i="1"/>
  <c r="H5509" i="1"/>
  <c r="I5509" i="1"/>
  <c r="J5509" i="1"/>
  <c r="G5510" i="1"/>
  <c r="H5510" i="1"/>
  <c r="I5510" i="1"/>
  <c r="J5510" i="1"/>
  <c r="G5511" i="1"/>
  <c r="H5511" i="1"/>
  <c r="I5511" i="1"/>
  <c r="J5511" i="1"/>
  <c r="G5512" i="1"/>
  <c r="H5512" i="1"/>
  <c r="I5512" i="1"/>
  <c r="J5512" i="1"/>
  <c r="G5513" i="1"/>
  <c r="H5513" i="1"/>
  <c r="I5513" i="1"/>
  <c r="J5513" i="1"/>
  <c r="G5514" i="1"/>
  <c r="H5514" i="1"/>
  <c r="I5514" i="1"/>
  <c r="J5514" i="1"/>
  <c r="G5515" i="1"/>
  <c r="H5515" i="1"/>
  <c r="I5515" i="1"/>
  <c r="J5515" i="1"/>
  <c r="G5516" i="1"/>
  <c r="H5516" i="1"/>
  <c r="I5516" i="1"/>
  <c r="J5516" i="1"/>
  <c r="G5517" i="1"/>
  <c r="H5517" i="1"/>
  <c r="I5517" i="1"/>
  <c r="J5517" i="1"/>
  <c r="G5518" i="1"/>
  <c r="H5518" i="1"/>
  <c r="I5518" i="1"/>
  <c r="J5518" i="1"/>
  <c r="G5519" i="1"/>
  <c r="H5519" i="1"/>
  <c r="I5519" i="1"/>
  <c r="J5519" i="1"/>
  <c r="G5520" i="1"/>
  <c r="H5520" i="1"/>
  <c r="I5520" i="1"/>
  <c r="J5520" i="1"/>
  <c r="G5521" i="1"/>
  <c r="H5521" i="1"/>
  <c r="I5521" i="1"/>
  <c r="J5521" i="1"/>
  <c r="G5522" i="1"/>
  <c r="H5522" i="1"/>
  <c r="I5522" i="1"/>
  <c r="J5522" i="1"/>
  <c r="G5523" i="1"/>
  <c r="H5523" i="1"/>
  <c r="I5523" i="1"/>
  <c r="J5523" i="1"/>
  <c r="G5524" i="1"/>
  <c r="H5524" i="1"/>
  <c r="I5524" i="1"/>
  <c r="J5524" i="1"/>
  <c r="G5525" i="1"/>
  <c r="H5525" i="1"/>
  <c r="I5525" i="1"/>
  <c r="J5525" i="1"/>
  <c r="G5526" i="1"/>
  <c r="H5526" i="1"/>
  <c r="I5526" i="1"/>
  <c r="J5526" i="1"/>
  <c r="G5527" i="1"/>
  <c r="H5527" i="1"/>
  <c r="I5527" i="1"/>
  <c r="J5527" i="1"/>
  <c r="G5528" i="1"/>
  <c r="H5528" i="1"/>
  <c r="I5528" i="1"/>
  <c r="J5528" i="1"/>
  <c r="G5529" i="1"/>
  <c r="H5529" i="1"/>
  <c r="I5529" i="1"/>
  <c r="J5529" i="1"/>
  <c r="G5530" i="1"/>
  <c r="H5530" i="1"/>
  <c r="I5530" i="1"/>
  <c r="J5530" i="1"/>
  <c r="G5531" i="1"/>
  <c r="H5531" i="1"/>
  <c r="I5531" i="1"/>
  <c r="J5531" i="1"/>
  <c r="G5532" i="1"/>
  <c r="H5532" i="1"/>
  <c r="I5532" i="1"/>
  <c r="J5532" i="1"/>
  <c r="G5533" i="1"/>
  <c r="H5533" i="1"/>
  <c r="I5533" i="1"/>
  <c r="J5533" i="1"/>
  <c r="G5534" i="1"/>
  <c r="H5534" i="1"/>
  <c r="I5534" i="1"/>
  <c r="J5534" i="1"/>
  <c r="G5535" i="1"/>
  <c r="H5535" i="1"/>
  <c r="I5535" i="1"/>
  <c r="J5535" i="1"/>
  <c r="G5536" i="1"/>
  <c r="H5536" i="1"/>
  <c r="I5536" i="1"/>
  <c r="J5536" i="1"/>
  <c r="G5537" i="1"/>
  <c r="H5537" i="1"/>
  <c r="I5537" i="1"/>
  <c r="J5537" i="1"/>
  <c r="G5538" i="1"/>
  <c r="H5538" i="1"/>
  <c r="I5538" i="1"/>
  <c r="J5538" i="1"/>
  <c r="G5539" i="1"/>
  <c r="H5539" i="1"/>
  <c r="I5539" i="1"/>
  <c r="J5539" i="1"/>
  <c r="G5540" i="1"/>
  <c r="H5540" i="1"/>
  <c r="I5540" i="1"/>
  <c r="J5540" i="1"/>
  <c r="G5541" i="1"/>
  <c r="H5541" i="1"/>
  <c r="I5541" i="1"/>
  <c r="J5541" i="1"/>
  <c r="G5542" i="1"/>
  <c r="H5542" i="1"/>
  <c r="I5542" i="1"/>
  <c r="J5542" i="1"/>
  <c r="G5543" i="1"/>
  <c r="H5543" i="1"/>
  <c r="I5543" i="1"/>
  <c r="J5543" i="1"/>
  <c r="G5544" i="1"/>
  <c r="H5544" i="1"/>
  <c r="I5544" i="1"/>
  <c r="J5544" i="1"/>
  <c r="G5545" i="1"/>
  <c r="H5545" i="1"/>
  <c r="I5545" i="1"/>
  <c r="J5545" i="1"/>
  <c r="G5546" i="1"/>
  <c r="H5546" i="1"/>
  <c r="I5546" i="1"/>
  <c r="J5546" i="1"/>
  <c r="G5547" i="1"/>
  <c r="H5547" i="1"/>
  <c r="I5547" i="1"/>
  <c r="J5547" i="1"/>
  <c r="G5548" i="1"/>
  <c r="H5548" i="1"/>
  <c r="I5548" i="1"/>
  <c r="J5548" i="1"/>
  <c r="G5549" i="1"/>
  <c r="H5549" i="1"/>
  <c r="I5549" i="1"/>
  <c r="J5549" i="1"/>
  <c r="G5550" i="1"/>
  <c r="H5550" i="1"/>
  <c r="I5550" i="1"/>
  <c r="J5550" i="1"/>
  <c r="G5551" i="1"/>
  <c r="H5551" i="1"/>
  <c r="I5551" i="1"/>
  <c r="J5551" i="1"/>
  <c r="G5552" i="1"/>
  <c r="H5552" i="1"/>
  <c r="I5552" i="1"/>
  <c r="J5552" i="1"/>
  <c r="G5553" i="1"/>
  <c r="H5553" i="1"/>
  <c r="I5553" i="1"/>
  <c r="J5553" i="1"/>
  <c r="G5554" i="1"/>
  <c r="H5554" i="1"/>
  <c r="I5554" i="1"/>
  <c r="J5554" i="1"/>
  <c r="G5555" i="1"/>
  <c r="H5555" i="1"/>
  <c r="I5555" i="1"/>
  <c r="J5555" i="1"/>
  <c r="G5556" i="1"/>
  <c r="H5556" i="1"/>
  <c r="I5556" i="1"/>
  <c r="J5556" i="1"/>
  <c r="G5557" i="1"/>
  <c r="H5557" i="1"/>
  <c r="I5557" i="1"/>
  <c r="J5557" i="1"/>
  <c r="G5558" i="1"/>
  <c r="H5558" i="1"/>
  <c r="I5558" i="1"/>
  <c r="J5558" i="1"/>
  <c r="G5559" i="1"/>
  <c r="H5559" i="1"/>
  <c r="I5559" i="1"/>
  <c r="J5559" i="1"/>
  <c r="G5560" i="1"/>
  <c r="H5560" i="1"/>
  <c r="I5560" i="1"/>
  <c r="J5560" i="1"/>
  <c r="G5561" i="1"/>
  <c r="H5561" i="1"/>
  <c r="I5561" i="1"/>
  <c r="J5561" i="1"/>
  <c r="G5562" i="1"/>
  <c r="H5562" i="1"/>
  <c r="I5562" i="1"/>
  <c r="J5562" i="1"/>
  <c r="G5563" i="1"/>
  <c r="H5563" i="1"/>
  <c r="I5563" i="1"/>
  <c r="J5563" i="1"/>
  <c r="G5564" i="1"/>
  <c r="H5564" i="1"/>
  <c r="I5564" i="1"/>
  <c r="J5564" i="1"/>
  <c r="G5565" i="1"/>
  <c r="H5565" i="1"/>
  <c r="I5565" i="1"/>
  <c r="J5565" i="1"/>
  <c r="G5566" i="1"/>
  <c r="H5566" i="1"/>
  <c r="I5566" i="1"/>
  <c r="J5566" i="1"/>
  <c r="G5567" i="1"/>
  <c r="H5567" i="1"/>
  <c r="I5567" i="1"/>
  <c r="J5567" i="1"/>
  <c r="G5568" i="1"/>
  <c r="H5568" i="1"/>
  <c r="I5568" i="1"/>
  <c r="J5568" i="1"/>
  <c r="G5569" i="1"/>
  <c r="H5569" i="1"/>
  <c r="I5569" i="1"/>
  <c r="J5569" i="1"/>
  <c r="G5570" i="1"/>
  <c r="H5570" i="1"/>
  <c r="I5570" i="1"/>
  <c r="J5570" i="1"/>
  <c r="G5571" i="1"/>
  <c r="H5571" i="1"/>
  <c r="I5571" i="1"/>
  <c r="J5571" i="1"/>
  <c r="G5572" i="1"/>
  <c r="H5572" i="1"/>
  <c r="I5572" i="1"/>
  <c r="J5572" i="1"/>
  <c r="G5573" i="1"/>
  <c r="H5573" i="1"/>
  <c r="I5573" i="1"/>
  <c r="J5573" i="1"/>
  <c r="G5574" i="1"/>
  <c r="H5574" i="1"/>
  <c r="I5574" i="1"/>
  <c r="J5574" i="1"/>
  <c r="G5575" i="1"/>
  <c r="H5575" i="1"/>
  <c r="I5575" i="1"/>
  <c r="J5575" i="1"/>
  <c r="G5576" i="1"/>
  <c r="H5576" i="1"/>
  <c r="I5576" i="1"/>
  <c r="J5576" i="1"/>
  <c r="G5577" i="1"/>
  <c r="H5577" i="1"/>
  <c r="I5577" i="1"/>
  <c r="J5577" i="1"/>
  <c r="G5578" i="1"/>
  <c r="H5578" i="1"/>
  <c r="I5578" i="1"/>
  <c r="J5578" i="1"/>
  <c r="G5579" i="1"/>
  <c r="H5579" i="1"/>
  <c r="I5579" i="1"/>
  <c r="J5579" i="1"/>
  <c r="G5580" i="1"/>
  <c r="H5580" i="1"/>
  <c r="I5580" i="1"/>
  <c r="J5580" i="1"/>
  <c r="G5581" i="1"/>
  <c r="H5581" i="1"/>
  <c r="I5581" i="1"/>
  <c r="J5581" i="1"/>
  <c r="G5582" i="1"/>
  <c r="H5582" i="1"/>
  <c r="I5582" i="1"/>
  <c r="J5582" i="1"/>
  <c r="G5583" i="1"/>
  <c r="H5583" i="1"/>
  <c r="I5583" i="1"/>
  <c r="J5583" i="1"/>
  <c r="G5584" i="1"/>
  <c r="H5584" i="1"/>
  <c r="I5584" i="1"/>
  <c r="J5584" i="1"/>
  <c r="G5585" i="1"/>
  <c r="H5585" i="1"/>
  <c r="I5585" i="1"/>
  <c r="J5585" i="1"/>
  <c r="G5586" i="1"/>
  <c r="H5586" i="1"/>
  <c r="I5586" i="1"/>
  <c r="J5586" i="1"/>
  <c r="G5587" i="1"/>
  <c r="H5587" i="1"/>
  <c r="I5587" i="1"/>
  <c r="J5587" i="1"/>
  <c r="G5588" i="1"/>
  <c r="H5588" i="1"/>
  <c r="I5588" i="1"/>
  <c r="J5588" i="1"/>
  <c r="G5589" i="1"/>
  <c r="H5589" i="1"/>
  <c r="I5589" i="1"/>
  <c r="J5589" i="1"/>
  <c r="G5590" i="1"/>
  <c r="H5590" i="1"/>
  <c r="I5590" i="1"/>
  <c r="J5590" i="1"/>
  <c r="G5591" i="1"/>
  <c r="H5591" i="1"/>
  <c r="I5591" i="1"/>
  <c r="J5591" i="1"/>
  <c r="G5592" i="1"/>
  <c r="H5592" i="1"/>
  <c r="I5592" i="1"/>
  <c r="J5592" i="1"/>
  <c r="G5593" i="1"/>
  <c r="H5593" i="1"/>
  <c r="I5593" i="1"/>
  <c r="J5593" i="1"/>
  <c r="G5594" i="1"/>
  <c r="H5594" i="1"/>
  <c r="I5594" i="1"/>
  <c r="J5594" i="1"/>
  <c r="G5595" i="1"/>
  <c r="H5595" i="1"/>
  <c r="I5595" i="1"/>
  <c r="J5595" i="1"/>
  <c r="G5596" i="1"/>
  <c r="H5596" i="1"/>
  <c r="I5596" i="1"/>
  <c r="J5596" i="1"/>
  <c r="G5597" i="1"/>
  <c r="H5597" i="1"/>
  <c r="I5597" i="1"/>
  <c r="J5597" i="1"/>
  <c r="G5598" i="1"/>
  <c r="H5598" i="1"/>
  <c r="I5598" i="1"/>
  <c r="J5598" i="1"/>
  <c r="G5599" i="1"/>
  <c r="H5599" i="1"/>
  <c r="I5599" i="1"/>
  <c r="J5599" i="1"/>
  <c r="G5600" i="1"/>
  <c r="H5600" i="1"/>
  <c r="I5600" i="1"/>
  <c r="J5600" i="1"/>
  <c r="G5601" i="1"/>
  <c r="H5601" i="1"/>
  <c r="I5601" i="1"/>
  <c r="J5601" i="1"/>
  <c r="G5602" i="1"/>
  <c r="H5602" i="1"/>
  <c r="I5602" i="1"/>
  <c r="J5602" i="1"/>
  <c r="G5603" i="1"/>
  <c r="H5603" i="1"/>
  <c r="I5603" i="1"/>
  <c r="J5603" i="1"/>
  <c r="G5604" i="1"/>
  <c r="H5604" i="1"/>
  <c r="I5604" i="1"/>
  <c r="J5604" i="1"/>
  <c r="G5605" i="1"/>
  <c r="H5605" i="1"/>
  <c r="I5605" i="1"/>
  <c r="J5605" i="1"/>
  <c r="G5606" i="1"/>
  <c r="H5606" i="1"/>
  <c r="I5606" i="1"/>
  <c r="J5606" i="1"/>
  <c r="G5607" i="1"/>
  <c r="H5607" i="1"/>
  <c r="I5607" i="1"/>
  <c r="J5607" i="1"/>
  <c r="G5608" i="1"/>
  <c r="H5608" i="1"/>
  <c r="I5608" i="1"/>
  <c r="J5608" i="1"/>
  <c r="G5609" i="1"/>
  <c r="H5609" i="1"/>
  <c r="I5609" i="1"/>
  <c r="J5609" i="1"/>
  <c r="G5610" i="1"/>
  <c r="H5610" i="1"/>
  <c r="I5610" i="1"/>
  <c r="J5610" i="1"/>
  <c r="G5611" i="1"/>
  <c r="H5611" i="1"/>
  <c r="I5611" i="1"/>
  <c r="J5611" i="1"/>
  <c r="G5612" i="1"/>
  <c r="H5612" i="1"/>
  <c r="I5612" i="1"/>
  <c r="J5612" i="1"/>
  <c r="G5613" i="1"/>
  <c r="H5613" i="1"/>
  <c r="I5613" i="1"/>
  <c r="J5613" i="1"/>
  <c r="G5614" i="1"/>
  <c r="H5614" i="1"/>
  <c r="I5614" i="1"/>
  <c r="J5614" i="1"/>
  <c r="G5615" i="1"/>
  <c r="H5615" i="1"/>
  <c r="I5615" i="1"/>
  <c r="J5615" i="1"/>
  <c r="G5616" i="1"/>
  <c r="H5616" i="1"/>
  <c r="I5616" i="1"/>
  <c r="J5616" i="1"/>
  <c r="G5617" i="1"/>
  <c r="H5617" i="1"/>
  <c r="I5617" i="1"/>
  <c r="J5617" i="1"/>
  <c r="G5618" i="1"/>
  <c r="H5618" i="1"/>
  <c r="I5618" i="1"/>
  <c r="J5618" i="1"/>
  <c r="G5619" i="1"/>
  <c r="H5619" i="1"/>
  <c r="I5619" i="1"/>
  <c r="J5619" i="1"/>
  <c r="G5620" i="1"/>
  <c r="H5620" i="1"/>
  <c r="I5620" i="1"/>
  <c r="J5620" i="1"/>
  <c r="G5621" i="1"/>
  <c r="H5621" i="1"/>
  <c r="I5621" i="1"/>
  <c r="J5621" i="1"/>
  <c r="G5622" i="1"/>
  <c r="H5622" i="1"/>
  <c r="I5622" i="1"/>
  <c r="J5622" i="1"/>
  <c r="G5623" i="1"/>
  <c r="H5623" i="1"/>
  <c r="I5623" i="1"/>
  <c r="J5623" i="1"/>
  <c r="G5624" i="1"/>
  <c r="H5624" i="1"/>
  <c r="I5624" i="1"/>
  <c r="J5624" i="1"/>
  <c r="G5625" i="1"/>
  <c r="H5625" i="1"/>
  <c r="I5625" i="1"/>
  <c r="J5625" i="1"/>
  <c r="G5626" i="1"/>
  <c r="H5626" i="1"/>
  <c r="I5626" i="1"/>
  <c r="J5626" i="1"/>
  <c r="G5627" i="1"/>
  <c r="H5627" i="1"/>
  <c r="I5627" i="1"/>
  <c r="J5627" i="1"/>
  <c r="G5628" i="1"/>
  <c r="H5628" i="1"/>
  <c r="I5628" i="1"/>
  <c r="J5628" i="1"/>
  <c r="G5629" i="1"/>
  <c r="H5629" i="1"/>
  <c r="I5629" i="1"/>
  <c r="J5629" i="1"/>
  <c r="G5630" i="1"/>
  <c r="H5630" i="1"/>
  <c r="I5630" i="1"/>
  <c r="J5630" i="1"/>
  <c r="G5631" i="1"/>
  <c r="H5631" i="1"/>
  <c r="I5631" i="1"/>
  <c r="J5631" i="1"/>
  <c r="G5632" i="1"/>
  <c r="H5632" i="1"/>
  <c r="I5632" i="1"/>
  <c r="J5632" i="1"/>
  <c r="G5633" i="1"/>
  <c r="H5633" i="1"/>
  <c r="I5633" i="1"/>
  <c r="J5633" i="1"/>
  <c r="G5634" i="1"/>
  <c r="H5634" i="1"/>
  <c r="I5634" i="1"/>
  <c r="J5634" i="1"/>
  <c r="G5635" i="1"/>
  <c r="H5635" i="1"/>
  <c r="I5635" i="1"/>
  <c r="J5635" i="1"/>
  <c r="G5636" i="1"/>
  <c r="H5636" i="1"/>
  <c r="I5636" i="1"/>
  <c r="J5636" i="1"/>
  <c r="G5637" i="1"/>
  <c r="H5637" i="1"/>
  <c r="I5637" i="1"/>
  <c r="J5637" i="1"/>
  <c r="G5638" i="1"/>
  <c r="H5638" i="1"/>
  <c r="I5638" i="1"/>
  <c r="J5638" i="1"/>
  <c r="G5639" i="1"/>
  <c r="H5639" i="1"/>
  <c r="I5639" i="1"/>
  <c r="J5639" i="1"/>
  <c r="G5640" i="1"/>
  <c r="H5640" i="1"/>
  <c r="I5640" i="1"/>
  <c r="J5640" i="1"/>
  <c r="G5641" i="1"/>
  <c r="H5641" i="1"/>
  <c r="I5641" i="1"/>
  <c r="J5641" i="1"/>
  <c r="G5642" i="1"/>
  <c r="H5642" i="1"/>
  <c r="I5642" i="1"/>
  <c r="J5642" i="1"/>
  <c r="G5643" i="1"/>
  <c r="H5643" i="1"/>
  <c r="I5643" i="1"/>
  <c r="J5643" i="1"/>
  <c r="G5644" i="1"/>
  <c r="H5644" i="1"/>
  <c r="I5644" i="1"/>
  <c r="J5644" i="1"/>
  <c r="G5645" i="1"/>
  <c r="H5645" i="1"/>
  <c r="I5645" i="1"/>
  <c r="J5645" i="1"/>
  <c r="G5646" i="1"/>
  <c r="H5646" i="1"/>
  <c r="I5646" i="1"/>
  <c r="J5646" i="1"/>
  <c r="G5647" i="1"/>
  <c r="H5647" i="1"/>
  <c r="I5647" i="1"/>
  <c r="J5647" i="1"/>
  <c r="G5648" i="1"/>
  <c r="H5648" i="1"/>
  <c r="I5648" i="1"/>
  <c r="J5648" i="1"/>
  <c r="G5649" i="1"/>
  <c r="H5649" i="1"/>
  <c r="I5649" i="1"/>
  <c r="J5649" i="1"/>
  <c r="G5650" i="1"/>
  <c r="H5650" i="1"/>
  <c r="I5650" i="1"/>
  <c r="J5650" i="1"/>
  <c r="G5651" i="1"/>
  <c r="H5651" i="1"/>
  <c r="I5651" i="1"/>
  <c r="J5651" i="1"/>
  <c r="G5652" i="1"/>
  <c r="H5652" i="1"/>
  <c r="I5652" i="1"/>
  <c r="J5652" i="1"/>
  <c r="G5653" i="1"/>
  <c r="H5653" i="1"/>
  <c r="I5653" i="1"/>
  <c r="J5653" i="1"/>
  <c r="G5654" i="1"/>
  <c r="H5654" i="1"/>
  <c r="I5654" i="1"/>
  <c r="J5654" i="1"/>
  <c r="G5655" i="1"/>
  <c r="H5655" i="1"/>
  <c r="I5655" i="1"/>
  <c r="J5655" i="1"/>
  <c r="G5656" i="1"/>
  <c r="H5656" i="1"/>
  <c r="I5656" i="1"/>
  <c r="J5656" i="1"/>
  <c r="G5657" i="1"/>
  <c r="H5657" i="1"/>
  <c r="I5657" i="1"/>
  <c r="J5657" i="1"/>
  <c r="G5658" i="1"/>
  <c r="H5658" i="1"/>
  <c r="I5658" i="1"/>
  <c r="J5658" i="1"/>
  <c r="G5659" i="1"/>
  <c r="H5659" i="1"/>
  <c r="I5659" i="1"/>
  <c r="J5659" i="1"/>
  <c r="G5660" i="1"/>
  <c r="H5660" i="1"/>
  <c r="I5660" i="1"/>
  <c r="J5660" i="1"/>
  <c r="G5661" i="1"/>
  <c r="H5661" i="1"/>
  <c r="I5661" i="1"/>
  <c r="J5661" i="1"/>
  <c r="G5662" i="1"/>
  <c r="H5662" i="1"/>
  <c r="I5662" i="1"/>
  <c r="J5662" i="1"/>
  <c r="G5663" i="1"/>
  <c r="H5663" i="1"/>
  <c r="I5663" i="1"/>
  <c r="J5663" i="1"/>
  <c r="G5664" i="1"/>
  <c r="H5664" i="1"/>
  <c r="I5664" i="1"/>
  <c r="J5664" i="1"/>
  <c r="G5665" i="1"/>
  <c r="H5665" i="1"/>
  <c r="I5665" i="1"/>
  <c r="J5665" i="1"/>
  <c r="G5666" i="1"/>
  <c r="H5666" i="1"/>
  <c r="I5666" i="1"/>
  <c r="J5666" i="1"/>
  <c r="G5667" i="1"/>
  <c r="H5667" i="1"/>
  <c r="I5667" i="1"/>
  <c r="J5667" i="1"/>
  <c r="G5668" i="1"/>
  <c r="H5668" i="1"/>
  <c r="I5668" i="1"/>
  <c r="J5668" i="1"/>
  <c r="G5669" i="1"/>
  <c r="H5669" i="1"/>
  <c r="I5669" i="1"/>
  <c r="J5669" i="1"/>
  <c r="G5670" i="1"/>
  <c r="H5670" i="1"/>
  <c r="I5670" i="1"/>
  <c r="J5670" i="1"/>
  <c r="G5671" i="1"/>
  <c r="H5671" i="1"/>
  <c r="I5671" i="1"/>
  <c r="J5671" i="1"/>
  <c r="G5672" i="1"/>
  <c r="H5672" i="1"/>
  <c r="I5672" i="1"/>
  <c r="J5672" i="1"/>
  <c r="G5673" i="1"/>
  <c r="H5673" i="1"/>
  <c r="I5673" i="1"/>
  <c r="J5673" i="1"/>
  <c r="G5674" i="1"/>
  <c r="H5674" i="1"/>
  <c r="I5674" i="1"/>
  <c r="J5674" i="1"/>
  <c r="G5675" i="1"/>
  <c r="H5675" i="1"/>
  <c r="I5675" i="1"/>
  <c r="J5675" i="1"/>
  <c r="G5676" i="1"/>
  <c r="H5676" i="1"/>
  <c r="I5676" i="1"/>
  <c r="J5676" i="1"/>
  <c r="G5677" i="1"/>
  <c r="H5677" i="1"/>
  <c r="I5677" i="1"/>
  <c r="J5677" i="1"/>
  <c r="G5678" i="1"/>
  <c r="H5678" i="1"/>
  <c r="I5678" i="1"/>
  <c r="J5678" i="1"/>
  <c r="G5679" i="1"/>
  <c r="H5679" i="1"/>
  <c r="I5679" i="1"/>
  <c r="J5679" i="1"/>
  <c r="G5680" i="1"/>
  <c r="H5680" i="1"/>
  <c r="I5680" i="1"/>
  <c r="J5680" i="1"/>
  <c r="G5681" i="1"/>
  <c r="H5681" i="1"/>
  <c r="I5681" i="1"/>
  <c r="J5681" i="1"/>
  <c r="G5682" i="1"/>
  <c r="H5682" i="1"/>
  <c r="I5682" i="1"/>
  <c r="J5682" i="1"/>
  <c r="G5683" i="1"/>
  <c r="H5683" i="1"/>
  <c r="I5683" i="1"/>
  <c r="J5683" i="1"/>
  <c r="G5684" i="1"/>
  <c r="H5684" i="1"/>
  <c r="I5684" i="1"/>
  <c r="J5684" i="1"/>
  <c r="G5685" i="1"/>
  <c r="H5685" i="1"/>
  <c r="I5685" i="1"/>
  <c r="J5685" i="1"/>
  <c r="G5686" i="1"/>
  <c r="H5686" i="1"/>
  <c r="I5686" i="1"/>
  <c r="J5686" i="1"/>
  <c r="G5687" i="1"/>
  <c r="H5687" i="1"/>
  <c r="I5687" i="1"/>
  <c r="J5687" i="1"/>
  <c r="G5688" i="1"/>
  <c r="H5688" i="1"/>
  <c r="I5688" i="1"/>
  <c r="J5688" i="1"/>
  <c r="G5689" i="1"/>
  <c r="H5689" i="1"/>
  <c r="I5689" i="1"/>
  <c r="J5689" i="1"/>
  <c r="G5690" i="1"/>
  <c r="H5690" i="1"/>
  <c r="I5690" i="1"/>
  <c r="J5690" i="1"/>
  <c r="G5691" i="1"/>
  <c r="H5691" i="1"/>
  <c r="I5691" i="1"/>
  <c r="J5691" i="1"/>
  <c r="G5692" i="1"/>
  <c r="H5692" i="1"/>
  <c r="I5692" i="1"/>
  <c r="J5692" i="1"/>
  <c r="G5693" i="1"/>
  <c r="H5693" i="1"/>
  <c r="I5693" i="1"/>
  <c r="J5693" i="1"/>
  <c r="G5694" i="1"/>
  <c r="H5694" i="1"/>
  <c r="I5694" i="1"/>
  <c r="J5694" i="1"/>
  <c r="G5695" i="1"/>
  <c r="H5695" i="1"/>
  <c r="I5695" i="1"/>
  <c r="J5695" i="1"/>
  <c r="G5696" i="1"/>
  <c r="H5696" i="1"/>
  <c r="I5696" i="1"/>
  <c r="J5696" i="1"/>
  <c r="G5697" i="1"/>
  <c r="H5697" i="1"/>
  <c r="I5697" i="1"/>
  <c r="J5697" i="1"/>
  <c r="G5698" i="1"/>
  <c r="H5698" i="1"/>
  <c r="I5698" i="1"/>
  <c r="J5698" i="1"/>
  <c r="G5699" i="1"/>
  <c r="H5699" i="1"/>
  <c r="I5699" i="1"/>
  <c r="J5699" i="1"/>
  <c r="G5700" i="1"/>
  <c r="H5700" i="1"/>
  <c r="I5700" i="1"/>
  <c r="J5700" i="1"/>
  <c r="G5701" i="1"/>
  <c r="H5701" i="1"/>
  <c r="I5701" i="1"/>
  <c r="J5701" i="1"/>
  <c r="G5702" i="1"/>
  <c r="H5702" i="1"/>
  <c r="I5702" i="1"/>
  <c r="J5702" i="1"/>
  <c r="G5703" i="1"/>
  <c r="H5703" i="1"/>
  <c r="I5703" i="1"/>
  <c r="J5703" i="1"/>
  <c r="G5704" i="1"/>
  <c r="H5704" i="1"/>
  <c r="I5704" i="1"/>
  <c r="J5704" i="1"/>
  <c r="G5705" i="1"/>
  <c r="H5705" i="1"/>
  <c r="I5705" i="1"/>
  <c r="J5705" i="1"/>
  <c r="G5706" i="1"/>
  <c r="H5706" i="1"/>
  <c r="I5706" i="1"/>
  <c r="J5706" i="1"/>
  <c r="G5707" i="1"/>
  <c r="H5707" i="1"/>
  <c r="I5707" i="1"/>
  <c r="J5707" i="1"/>
  <c r="G5708" i="1"/>
  <c r="H5708" i="1"/>
  <c r="I5708" i="1"/>
  <c r="J5708" i="1"/>
  <c r="G5709" i="1"/>
  <c r="H5709" i="1"/>
  <c r="I5709" i="1"/>
  <c r="J5709" i="1"/>
  <c r="G5710" i="1"/>
  <c r="H5710" i="1"/>
  <c r="I5710" i="1"/>
  <c r="J5710" i="1"/>
  <c r="G5711" i="1"/>
  <c r="H5711" i="1"/>
  <c r="I5711" i="1"/>
  <c r="J5711" i="1"/>
  <c r="G5712" i="1"/>
  <c r="H5712" i="1"/>
  <c r="I5712" i="1"/>
  <c r="J5712" i="1"/>
  <c r="G5713" i="1"/>
  <c r="H5713" i="1"/>
  <c r="I5713" i="1"/>
  <c r="J5713" i="1"/>
  <c r="G5714" i="1"/>
  <c r="H5714" i="1"/>
  <c r="I5714" i="1"/>
  <c r="J5714" i="1"/>
  <c r="G5715" i="1"/>
  <c r="H5715" i="1"/>
  <c r="I5715" i="1"/>
  <c r="J5715" i="1"/>
  <c r="G5716" i="1"/>
  <c r="H5716" i="1"/>
  <c r="I5716" i="1"/>
  <c r="J5716" i="1"/>
  <c r="G5717" i="1"/>
  <c r="H5717" i="1"/>
  <c r="I5717" i="1"/>
  <c r="J5717" i="1"/>
  <c r="G5718" i="1"/>
  <c r="H5718" i="1"/>
  <c r="I5718" i="1"/>
  <c r="J5718" i="1"/>
  <c r="G5719" i="1"/>
  <c r="H5719" i="1"/>
  <c r="I5719" i="1"/>
  <c r="J5719" i="1"/>
  <c r="G5720" i="1"/>
  <c r="H5720" i="1"/>
  <c r="I5720" i="1"/>
  <c r="J5720" i="1"/>
  <c r="G5721" i="1"/>
  <c r="H5721" i="1"/>
  <c r="I5721" i="1"/>
  <c r="J5721" i="1"/>
  <c r="G5722" i="1"/>
  <c r="H5722" i="1"/>
  <c r="I5722" i="1"/>
  <c r="J5722" i="1"/>
  <c r="G5723" i="1"/>
  <c r="H5723" i="1"/>
  <c r="I5723" i="1"/>
  <c r="J5723" i="1"/>
  <c r="G5724" i="1"/>
  <c r="H5724" i="1"/>
  <c r="I5724" i="1"/>
  <c r="J5724" i="1"/>
  <c r="G5725" i="1"/>
  <c r="H5725" i="1"/>
  <c r="I5725" i="1"/>
  <c r="J5725" i="1"/>
  <c r="G5726" i="1"/>
  <c r="H5726" i="1"/>
  <c r="I5726" i="1"/>
  <c r="J5726" i="1"/>
  <c r="G5727" i="1"/>
  <c r="H5727" i="1"/>
  <c r="I5727" i="1"/>
  <c r="J5727" i="1"/>
  <c r="G5728" i="1"/>
  <c r="H5728" i="1"/>
  <c r="I5728" i="1"/>
  <c r="J5728" i="1"/>
  <c r="G5729" i="1"/>
  <c r="H5729" i="1"/>
  <c r="I5729" i="1"/>
  <c r="J5729" i="1"/>
  <c r="G5730" i="1"/>
  <c r="H5730" i="1"/>
  <c r="I5730" i="1"/>
  <c r="J5730" i="1"/>
  <c r="G5731" i="1"/>
  <c r="H5731" i="1"/>
  <c r="I5731" i="1"/>
  <c r="J5731" i="1"/>
  <c r="G5732" i="1"/>
  <c r="H5732" i="1"/>
  <c r="I5732" i="1"/>
  <c r="J5732" i="1"/>
  <c r="G5733" i="1"/>
  <c r="H5733" i="1"/>
  <c r="I5733" i="1"/>
  <c r="J5733" i="1"/>
  <c r="G5734" i="1"/>
  <c r="H5734" i="1"/>
  <c r="I5734" i="1"/>
  <c r="J5734" i="1"/>
  <c r="G5735" i="1"/>
  <c r="H5735" i="1"/>
  <c r="I5735" i="1"/>
  <c r="J5735" i="1"/>
  <c r="G5736" i="1"/>
  <c r="H5736" i="1"/>
  <c r="I5736" i="1"/>
  <c r="J5736" i="1"/>
  <c r="G5737" i="1"/>
  <c r="H5737" i="1"/>
  <c r="I5737" i="1"/>
  <c r="J5737" i="1"/>
  <c r="G5738" i="1"/>
  <c r="H5738" i="1"/>
  <c r="I5738" i="1"/>
  <c r="J5738" i="1"/>
  <c r="G5739" i="1"/>
  <c r="H5739" i="1"/>
  <c r="I5739" i="1"/>
  <c r="J5739" i="1"/>
  <c r="G5740" i="1"/>
  <c r="H5740" i="1"/>
  <c r="I5740" i="1"/>
  <c r="J5740" i="1"/>
  <c r="G5741" i="1"/>
  <c r="H5741" i="1"/>
  <c r="I5741" i="1"/>
  <c r="J5741" i="1"/>
  <c r="G5742" i="1"/>
  <c r="H5742" i="1"/>
  <c r="I5742" i="1"/>
  <c r="J5742" i="1"/>
  <c r="G5743" i="1"/>
  <c r="H5743" i="1"/>
  <c r="I5743" i="1"/>
  <c r="J5743" i="1"/>
  <c r="G5744" i="1"/>
  <c r="H5744" i="1"/>
  <c r="I5744" i="1"/>
  <c r="J5744" i="1"/>
  <c r="G5745" i="1"/>
  <c r="H5745" i="1"/>
  <c r="I5745" i="1"/>
  <c r="J5745" i="1"/>
  <c r="G5746" i="1"/>
  <c r="H5746" i="1"/>
  <c r="I5746" i="1"/>
  <c r="J5746" i="1"/>
  <c r="G5747" i="1"/>
  <c r="H5747" i="1"/>
  <c r="I5747" i="1"/>
  <c r="J5747" i="1"/>
  <c r="G5748" i="1"/>
  <c r="H5748" i="1"/>
  <c r="I5748" i="1"/>
  <c r="J5748" i="1"/>
  <c r="G5749" i="1"/>
  <c r="H5749" i="1"/>
  <c r="I5749" i="1"/>
  <c r="J5749" i="1"/>
  <c r="G5750" i="1"/>
  <c r="H5750" i="1"/>
  <c r="I5750" i="1"/>
  <c r="J5750" i="1"/>
  <c r="G5751" i="1"/>
  <c r="H5751" i="1"/>
  <c r="I5751" i="1"/>
  <c r="J5751" i="1"/>
  <c r="G5752" i="1"/>
  <c r="H5752" i="1"/>
  <c r="I5752" i="1"/>
  <c r="J5752" i="1"/>
  <c r="G5753" i="1"/>
  <c r="H5753" i="1"/>
  <c r="I5753" i="1"/>
  <c r="J5753" i="1"/>
  <c r="G5754" i="1"/>
  <c r="H5754" i="1"/>
  <c r="I5754" i="1"/>
  <c r="J5754" i="1"/>
  <c r="G5755" i="1"/>
  <c r="H5755" i="1"/>
  <c r="I5755" i="1"/>
  <c r="J5755" i="1"/>
  <c r="G5756" i="1"/>
  <c r="H5756" i="1"/>
  <c r="I5756" i="1"/>
  <c r="J5756" i="1"/>
  <c r="G5757" i="1"/>
  <c r="H5757" i="1"/>
  <c r="I5757" i="1"/>
  <c r="J5757" i="1"/>
  <c r="G5758" i="1"/>
  <c r="H5758" i="1"/>
  <c r="I5758" i="1"/>
  <c r="J5758" i="1"/>
  <c r="G5759" i="1"/>
  <c r="H5759" i="1"/>
  <c r="I5759" i="1"/>
  <c r="J5759" i="1"/>
  <c r="G5760" i="1"/>
  <c r="H5760" i="1"/>
  <c r="I5760" i="1"/>
  <c r="J5760" i="1"/>
  <c r="G5761" i="1"/>
  <c r="H5761" i="1"/>
  <c r="I5761" i="1"/>
  <c r="J5761" i="1"/>
  <c r="G5762" i="1"/>
  <c r="H5762" i="1"/>
  <c r="I5762" i="1"/>
  <c r="J5762" i="1"/>
  <c r="G5763" i="1"/>
  <c r="H5763" i="1"/>
  <c r="I5763" i="1"/>
  <c r="J5763" i="1"/>
  <c r="G5764" i="1"/>
  <c r="H5764" i="1"/>
  <c r="I5764" i="1"/>
  <c r="J5764" i="1"/>
  <c r="G5765" i="1"/>
  <c r="H5765" i="1"/>
  <c r="I5765" i="1"/>
  <c r="J5765" i="1"/>
  <c r="G5766" i="1"/>
  <c r="H5766" i="1"/>
  <c r="I5766" i="1"/>
  <c r="J5766" i="1"/>
  <c r="G5767" i="1"/>
  <c r="H5767" i="1"/>
  <c r="I5767" i="1"/>
  <c r="J5767" i="1"/>
  <c r="G5768" i="1"/>
  <c r="H5768" i="1"/>
  <c r="I5768" i="1"/>
  <c r="J5768" i="1"/>
  <c r="G5769" i="1"/>
  <c r="H5769" i="1"/>
  <c r="I5769" i="1"/>
  <c r="J5769" i="1"/>
  <c r="G5770" i="1"/>
  <c r="H5770" i="1"/>
  <c r="I5770" i="1"/>
  <c r="J5770" i="1"/>
  <c r="G5771" i="1"/>
  <c r="H5771" i="1"/>
  <c r="I5771" i="1"/>
  <c r="J5771" i="1"/>
  <c r="G5772" i="1"/>
  <c r="H5772" i="1"/>
  <c r="I5772" i="1"/>
  <c r="J5772" i="1"/>
  <c r="G5773" i="1"/>
  <c r="H5773" i="1"/>
  <c r="I5773" i="1"/>
  <c r="J5773" i="1"/>
  <c r="G5774" i="1"/>
  <c r="H5774" i="1"/>
  <c r="I5774" i="1"/>
  <c r="J5774" i="1"/>
  <c r="G5775" i="1"/>
  <c r="H5775" i="1"/>
  <c r="I5775" i="1"/>
  <c r="J5775" i="1"/>
  <c r="G5776" i="1"/>
  <c r="H5776" i="1"/>
  <c r="I5776" i="1"/>
  <c r="J5776" i="1"/>
  <c r="G5777" i="1"/>
  <c r="H5777" i="1"/>
  <c r="I5777" i="1"/>
  <c r="J5777" i="1"/>
  <c r="G5778" i="1"/>
  <c r="H5778" i="1"/>
  <c r="I5778" i="1"/>
  <c r="J5778" i="1"/>
  <c r="G5779" i="1"/>
  <c r="H5779" i="1"/>
  <c r="I5779" i="1"/>
  <c r="J5779" i="1"/>
  <c r="G5780" i="1"/>
  <c r="H5780" i="1"/>
  <c r="I5780" i="1"/>
  <c r="J5780" i="1"/>
  <c r="G5781" i="1"/>
  <c r="H5781" i="1"/>
  <c r="I5781" i="1"/>
  <c r="J5781" i="1"/>
  <c r="G5782" i="1"/>
  <c r="H5782" i="1"/>
  <c r="I5782" i="1"/>
  <c r="J5782" i="1"/>
  <c r="G5783" i="1"/>
  <c r="H5783" i="1"/>
  <c r="I5783" i="1"/>
  <c r="J5783" i="1"/>
  <c r="G5784" i="1"/>
  <c r="H5784" i="1"/>
  <c r="I5784" i="1"/>
  <c r="J5784" i="1"/>
  <c r="G5785" i="1"/>
  <c r="H5785" i="1"/>
  <c r="I5785" i="1"/>
  <c r="J5785" i="1"/>
  <c r="G5786" i="1"/>
  <c r="H5786" i="1"/>
  <c r="I5786" i="1"/>
  <c r="J5786" i="1"/>
  <c r="G5787" i="1"/>
  <c r="H5787" i="1"/>
  <c r="I5787" i="1"/>
  <c r="J5787" i="1"/>
  <c r="G5788" i="1"/>
  <c r="H5788" i="1"/>
  <c r="I5788" i="1"/>
  <c r="J5788" i="1"/>
  <c r="G5789" i="1"/>
  <c r="H5789" i="1"/>
  <c r="I5789" i="1"/>
  <c r="J5789" i="1"/>
  <c r="G5790" i="1"/>
  <c r="H5790" i="1"/>
  <c r="I5790" i="1"/>
  <c r="J5790" i="1"/>
  <c r="G5791" i="1"/>
  <c r="H5791" i="1"/>
  <c r="I5791" i="1"/>
  <c r="J5791" i="1"/>
  <c r="G5792" i="1"/>
  <c r="H5792" i="1"/>
  <c r="I5792" i="1"/>
  <c r="J5792" i="1"/>
  <c r="G5793" i="1"/>
  <c r="H5793" i="1"/>
  <c r="I5793" i="1"/>
  <c r="J5793" i="1"/>
  <c r="G5794" i="1"/>
  <c r="H5794" i="1"/>
  <c r="I5794" i="1"/>
  <c r="J5794" i="1"/>
  <c r="G5795" i="1"/>
  <c r="H5795" i="1"/>
  <c r="I5795" i="1"/>
  <c r="J5795" i="1"/>
  <c r="G5796" i="1"/>
  <c r="H5796" i="1"/>
  <c r="I5796" i="1"/>
  <c r="J5796" i="1"/>
  <c r="G5797" i="1"/>
  <c r="H5797" i="1"/>
  <c r="I5797" i="1"/>
  <c r="J5797" i="1"/>
  <c r="G5798" i="1"/>
  <c r="H5798" i="1"/>
  <c r="I5798" i="1"/>
  <c r="J5798" i="1"/>
  <c r="G5799" i="1"/>
  <c r="H5799" i="1"/>
  <c r="I5799" i="1"/>
  <c r="J5799" i="1"/>
  <c r="G5800" i="1"/>
  <c r="H5800" i="1"/>
  <c r="I5800" i="1"/>
  <c r="J5800" i="1"/>
  <c r="G5801" i="1"/>
  <c r="H5801" i="1"/>
  <c r="I5801" i="1"/>
  <c r="J5801" i="1"/>
  <c r="G5802" i="1"/>
  <c r="H5802" i="1"/>
  <c r="I5802" i="1"/>
  <c r="J5802" i="1"/>
  <c r="G5803" i="1"/>
  <c r="H5803" i="1"/>
  <c r="I5803" i="1"/>
  <c r="J5803" i="1"/>
  <c r="G5804" i="1"/>
  <c r="H5804" i="1"/>
  <c r="I5804" i="1"/>
  <c r="J5804" i="1"/>
  <c r="G5805" i="1"/>
  <c r="H5805" i="1"/>
  <c r="I5805" i="1"/>
  <c r="J5805" i="1"/>
  <c r="G5806" i="1"/>
  <c r="H5806" i="1"/>
  <c r="I5806" i="1"/>
  <c r="J5806" i="1"/>
  <c r="G5807" i="1"/>
  <c r="H5807" i="1"/>
  <c r="I5807" i="1"/>
  <c r="J5807" i="1"/>
  <c r="G5808" i="1"/>
  <c r="H5808" i="1"/>
  <c r="I5808" i="1"/>
  <c r="J5808" i="1"/>
  <c r="G5809" i="1"/>
  <c r="H5809" i="1"/>
  <c r="I5809" i="1"/>
  <c r="J5809" i="1"/>
  <c r="G5810" i="1"/>
  <c r="H5810" i="1"/>
  <c r="I5810" i="1"/>
  <c r="J5810" i="1"/>
  <c r="G5811" i="1"/>
  <c r="H5811" i="1"/>
  <c r="I5811" i="1"/>
  <c r="J5811" i="1"/>
  <c r="G5812" i="1"/>
  <c r="H5812" i="1"/>
  <c r="I5812" i="1"/>
  <c r="J5812" i="1"/>
  <c r="G5813" i="1"/>
  <c r="H5813" i="1"/>
  <c r="I5813" i="1"/>
  <c r="J5813" i="1"/>
  <c r="G5814" i="1"/>
  <c r="H5814" i="1"/>
  <c r="I5814" i="1"/>
  <c r="J5814" i="1"/>
  <c r="G5815" i="1"/>
  <c r="H5815" i="1"/>
  <c r="I5815" i="1"/>
  <c r="J5815" i="1"/>
  <c r="G5816" i="1"/>
  <c r="H5816" i="1"/>
  <c r="I5816" i="1"/>
  <c r="J5816" i="1"/>
  <c r="G5817" i="1"/>
  <c r="H5817" i="1"/>
  <c r="I5817" i="1"/>
  <c r="J5817" i="1"/>
  <c r="G5818" i="1"/>
  <c r="H5818" i="1"/>
  <c r="I5818" i="1"/>
  <c r="J5818" i="1"/>
  <c r="G5819" i="1"/>
  <c r="H5819" i="1"/>
  <c r="I5819" i="1"/>
  <c r="J5819" i="1"/>
  <c r="G5820" i="1"/>
  <c r="H5820" i="1"/>
  <c r="I5820" i="1"/>
  <c r="J5820" i="1"/>
  <c r="G5821" i="1"/>
  <c r="H5821" i="1"/>
  <c r="I5821" i="1"/>
  <c r="J5821" i="1"/>
  <c r="G5822" i="1"/>
  <c r="H5822" i="1"/>
  <c r="I5822" i="1"/>
  <c r="J5822" i="1"/>
  <c r="G5823" i="1"/>
  <c r="H5823" i="1"/>
  <c r="I5823" i="1"/>
  <c r="J5823" i="1"/>
  <c r="G5824" i="1"/>
  <c r="H5824" i="1"/>
  <c r="I5824" i="1"/>
  <c r="J5824" i="1"/>
  <c r="G5825" i="1"/>
  <c r="H5825" i="1"/>
  <c r="I5825" i="1"/>
  <c r="J5825" i="1"/>
  <c r="G5826" i="1"/>
  <c r="H5826" i="1"/>
  <c r="I5826" i="1"/>
  <c r="J5826" i="1"/>
  <c r="G5827" i="1"/>
  <c r="H5827" i="1"/>
  <c r="I5827" i="1"/>
  <c r="J5827" i="1"/>
  <c r="G5828" i="1"/>
  <c r="H5828" i="1"/>
  <c r="I5828" i="1"/>
  <c r="J5828" i="1"/>
  <c r="G5829" i="1"/>
  <c r="H5829" i="1"/>
  <c r="I5829" i="1"/>
  <c r="J5829" i="1"/>
  <c r="G5830" i="1"/>
  <c r="H5830" i="1"/>
  <c r="I5830" i="1"/>
  <c r="J5830" i="1"/>
  <c r="G5831" i="1"/>
  <c r="H5831" i="1"/>
  <c r="I5831" i="1"/>
  <c r="J5831" i="1"/>
  <c r="G5832" i="1"/>
  <c r="H5832" i="1"/>
  <c r="I5832" i="1"/>
  <c r="J5832" i="1"/>
  <c r="G5833" i="1"/>
  <c r="H5833" i="1"/>
  <c r="I5833" i="1"/>
  <c r="J5833" i="1"/>
  <c r="G5834" i="1"/>
  <c r="H5834" i="1"/>
  <c r="I5834" i="1"/>
  <c r="J5834" i="1"/>
  <c r="G5835" i="1"/>
  <c r="H5835" i="1"/>
  <c r="I5835" i="1"/>
  <c r="J5835" i="1"/>
  <c r="G5836" i="1"/>
  <c r="H5836" i="1"/>
  <c r="I5836" i="1"/>
  <c r="J5836" i="1"/>
  <c r="G5837" i="1"/>
  <c r="H5837" i="1"/>
  <c r="I5837" i="1"/>
  <c r="J5837" i="1"/>
  <c r="G5838" i="1"/>
  <c r="H5838" i="1"/>
  <c r="I5838" i="1"/>
  <c r="J5838" i="1"/>
  <c r="G5839" i="1"/>
  <c r="H5839" i="1"/>
  <c r="I5839" i="1"/>
  <c r="J5839" i="1"/>
  <c r="G5840" i="1"/>
  <c r="H5840" i="1"/>
  <c r="I5840" i="1"/>
  <c r="J5840" i="1"/>
  <c r="G5841" i="1"/>
  <c r="H5841" i="1"/>
  <c r="I5841" i="1"/>
  <c r="J5841" i="1"/>
  <c r="G5842" i="1"/>
  <c r="H5842" i="1"/>
  <c r="I5842" i="1"/>
  <c r="J5842" i="1"/>
  <c r="G5843" i="1"/>
  <c r="H5843" i="1"/>
  <c r="I5843" i="1"/>
  <c r="J5843" i="1"/>
  <c r="G5844" i="1"/>
  <c r="H5844" i="1"/>
  <c r="I5844" i="1"/>
  <c r="J5844" i="1"/>
  <c r="G5845" i="1"/>
  <c r="H5845" i="1"/>
  <c r="I5845" i="1"/>
  <c r="J5845" i="1"/>
  <c r="G5846" i="1"/>
  <c r="H5846" i="1"/>
  <c r="I5846" i="1"/>
  <c r="J5846" i="1"/>
  <c r="G5847" i="1"/>
  <c r="H5847" i="1"/>
  <c r="I5847" i="1"/>
  <c r="J5847" i="1"/>
  <c r="G5848" i="1"/>
  <c r="H5848" i="1"/>
  <c r="I5848" i="1"/>
  <c r="J5848" i="1"/>
  <c r="G5849" i="1"/>
  <c r="H5849" i="1"/>
  <c r="I5849" i="1"/>
  <c r="J5849" i="1"/>
  <c r="G5850" i="1"/>
  <c r="H5850" i="1"/>
  <c r="I5850" i="1"/>
  <c r="J5850" i="1"/>
  <c r="G5851" i="1"/>
  <c r="H5851" i="1"/>
  <c r="I5851" i="1"/>
  <c r="J5851" i="1"/>
  <c r="G5852" i="1"/>
  <c r="H5852" i="1"/>
  <c r="I5852" i="1"/>
  <c r="J5852" i="1"/>
  <c r="G5853" i="1"/>
  <c r="H5853" i="1"/>
  <c r="I5853" i="1"/>
  <c r="J5853" i="1"/>
  <c r="G5854" i="1"/>
  <c r="H5854" i="1"/>
  <c r="I5854" i="1"/>
  <c r="J5854" i="1"/>
  <c r="G5855" i="1"/>
  <c r="H5855" i="1"/>
  <c r="I5855" i="1"/>
  <c r="J5855" i="1"/>
  <c r="G5856" i="1"/>
  <c r="H5856" i="1"/>
  <c r="I5856" i="1"/>
  <c r="J5856" i="1"/>
  <c r="G5857" i="1"/>
  <c r="H5857" i="1"/>
  <c r="I5857" i="1"/>
  <c r="J5857" i="1"/>
  <c r="G5858" i="1"/>
  <c r="H5858" i="1"/>
  <c r="I5858" i="1"/>
  <c r="J5858" i="1"/>
  <c r="G5859" i="1"/>
  <c r="H5859" i="1"/>
  <c r="I5859" i="1"/>
  <c r="J5859" i="1"/>
  <c r="G5860" i="1"/>
  <c r="H5860" i="1"/>
  <c r="I5860" i="1"/>
  <c r="J5860" i="1"/>
  <c r="G5861" i="1"/>
  <c r="H5861" i="1"/>
  <c r="I5861" i="1"/>
  <c r="J5861" i="1"/>
  <c r="G5862" i="1"/>
  <c r="H5862" i="1"/>
  <c r="I5862" i="1"/>
  <c r="J5862" i="1"/>
  <c r="G5863" i="1"/>
  <c r="H5863" i="1"/>
  <c r="I5863" i="1"/>
  <c r="J5863" i="1"/>
  <c r="G5864" i="1"/>
  <c r="H5864" i="1"/>
  <c r="I5864" i="1"/>
  <c r="J5864" i="1"/>
  <c r="G5865" i="1"/>
  <c r="H5865" i="1"/>
  <c r="I5865" i="1"/>
  <c r="J5865" i="1"/>
  <c r="G5866" i="1"/>
  <c r="H5866" i="1"/>
  <c r="I5866" i="1"/>
  <c r="J5866" i="1"/>
  <c r="G5867" i="1"/>
  <c r="H5867" i="1"/>
  <c r="I5867" i="1"/>
  <c r="J5867" i="1"/>
  <c r="G5868" i="1"/>
  <c r="H5868" i="1"/>
  <c r="I5868" i="1"/>
  <c r="J5868" i="1"/>
  <c r="G5869" i="1"/>
  <c r="H5869" i="1"/>
  <c r="I5869" i="1"/>
  <c r="J5869" i="1"/>
  <c r="G5870" i="1"/>
  <c r="H5870" i="1"/>
  <c r="I5870" i="1"/>
  <c r="J5870" i="1"/>
  <c r="G5871" i="1"/>
  <c r="H5871" i="1"/>
  <c r="I5871" i="1"/>
  <c r="J5871" i="1"/>
  <c r="G5872" i="1"/>
  <c r="H5872" i="1"/>
  <c r="I5872" i="1"/>
  <c r="J5872" i="1"/>
  <c r="G5873" i="1"/>
  <c r="H5873" i="1"/>
  <c r="I5873" i="1"/>
  <c r="J5873" i="1"/>
  <c r="G5874" i="1"/>
  <c r="H5874" i="1"/>
  <c r="I5874" i="1"/>
  <c r="J5874" i="1"/>
  <c r="G5875" i="1"/>
  <c r="H5875" i="1"/>
  <c r="I5875" i="1"/>
  <c r="J5875" i="1"/>
  <c r="G5876" i="1"/>
  <c r="H5876" i="1"/>
  <c r="I5876" i="1"/>
  <c r="J5876" i="1"/>
  <c r="G5877" i="1"/>
  <c r="H5877" i="1"/>
  <c r="I5877" i="1"/>
  <c r="J5877" i="1"/>
  <c r="G5878" i="1"/>
  <c r="H5878" i="1"/>
  <c r="I5878" i="1"/>
  <c r="J5878" i="1"/>
  <c r="G5879" i="1"/>
  <c r="H5879" i="1"/>
  <c r="I5879" i="1"/>
  <c r="J5879" i="1"/>
  <c r="G5880" i="1"/>
  <c r="H5880" i="1"/>
  <c r="I5880" i="1"/>
  <c r="J5880" i="1"/>
  <c r="G5881" i="1"/>
  <c r="H5881" i="1"/>
  <c r="I5881" i="1"/>
  <c r="J5881" i="1"/>
  <c r="G5882" i="1"/>
  <c r="H5882" i="1"/>
  <c r="I5882" i="1"/>
  <c r="J5882" i="1"/>
  <c r="G5883" i="1"/>
  <c r="H5883" i="1"/>
  <c r="I5883" i="1"/>
  <c r="J5883" i="1"/>
  <c r="G5884" i="1"/>
  <c r="H5884" i="1"/>
  <c r="I5884" i="1"/>
  <c r="J5884" i="1"/>
  <c r="G5885" i="1"/>
  <c r="H5885" i="1"/>
  <c r="I5885" i="1"/>
  <c r="J5885" i="1"/>
  <c r="G5886" i="1"/>
  <c r="H5886" i="1"/>
  <c r="I5886" i="1"/>
  <c r="J5886" i="1"/>
  <c r="G5887" i="1"/>
  <c r="H5887" i="1"/>
  <c r="I5887" i="1"/>
  <c r="J5887" i="1"/>
  <c r="G5888" i="1"/>
  <c r="H5888" i="1"/>
  <c r="I5888" i="1"/>
  <c r="J5888" i="1"/>
  <c r="G5889" i="1"/>
  <c r="H5889" i="1"/>
  <c r="I5889" i="1"/>
  <c r="J5889" i="1"/>
  <c r="G5890" i="1"/>
  <c r="H5890" i="1"/>
  <c r="I5890" i="1"/>
  <c r="J5890" i="1"/>
  <c r="G5891" i="1"/>
  <c r="H5891" i="1"/>
  <c r="I5891" i="1"/>
  <c r="J5891" i="1"/>
  <c r="G5892" i="1"/>
  <c r="H5892" i="1"/>
  <c r="I5892" i="1"/>
  <c r="J5892" i="1"/>
  <c r="G5893" i="1"/>
  <c r="H5893" i="1"/>
  <c r="I5893" i="1"/>
  <c r="J5893" i="1"/>
  <c r="G5894" i="1"/>
  <c r="H5894" i="1"/>
  <c r="I5894" i="1"/>
  <c r="J5894" i="1"/>
  <c r="G5895" i="1"/>
  <c r="H5895" i="1"/>
  <c r="I5895" i="1"/>
  <c r="J5895" i="1"/>
  <c r="G5896" i="1"/>
  <c r="H5896" i="1"/>
  <c r="I5896" i="1"/>
  <c r="J5896" i="1"/>
  <c r="G5897" i="1"/>
  <c r="H5897" i="1"/>
  <c r="I5897" i="1"/>
  <c r="J5897" i="1"/>
  <c r="G5898" i="1"/>
  <c r="H5898" i="1"/>
  <c r="I5898" i="1"/>
  <c r="J5898" i="1"/>
  <c r="G5899" i="1"/>
  <c r="H5899" i="1"/>
  <c r="I5899" i="1"/>
  <c r="J5899" i="1"/>
  <c r="G5900" i="1"/>
  <c r="H5900" i="1"/>
  <c r="I5900" i="1"/>
  <c r="J5900" i="1"/>
  <c r="G5901" i="1"/>
  <c r="H5901" i="1"/>
  <c r="I5901" i="1"/>
  <c r="J5901" i="1"/>
  <c r="G5902" i="1"/>
  <c r="H5902" i="1"/>
  <c r="I5902" i="1"/>
  <c r="J5902" i="1"/>
  <c r="G5903" i="1"/>
  <c r="H5903" i="1"/>
  <c r="I5903" i="1"/>
  <c r="J5903" i="1"/>
  <c r="G5904" i="1"/>
  <c r="H5904" i="1"/>
  <c r="I5904" i="1"/>
  <c r="J5904" i="1"/>
  <c r="G5905" i="1"/>
  <c r="H5905" i="1"/>
  <c r="I5905" i="1"/>
  <c r="J5905" i="1"/>
  <c r="G5906" i="1"/>
  <c r="H5906" i="1"/>
  <c r="I5906" i="1"/>
  <c r="J5906" i="1"/>
  <c r="G5907" i="1"/>
  <c r="H5907" i="1"/>
  <c r="I5907" i="1"/>
  <c r="J5907" i="1"/>
  <c r="G5908" i="1"/>
  <c r="H5908" i="1"/>
  <c r="I5908" i="1"/>
  <c r="J5908" i="1"/>
  <c r="G5909" i="1"/>
  <c r="H5909" i="1"/>
  <c r="I5909" i="1"/>
  <c r="J5909" i="1"/>
  <c r="G5910" i="1"/>
  <c r="H5910" i="1"/>
  <c r="I5910" i="1"/>
  <c r="J5910" i="1"/>
  <c r="G5911" i="1"/>
  <c r="H5911" i="1"/>
  <c r="I5911" i="1"/>
  <c r="J5911" i="1"/>
  <c r="G5912" i="1"/>
  <c r="H5912" i="1"/>
  <c r="I5912" i="1"/>
  <c r="J5912" i="1"/>
  <c r="G5913" i="1"/>
  <c r="H5913" i="1"/>
  <c r="I5913" i="1"/>
  <c r="J5913" i="1"/>
  <c r="G5914" i="1"/>
  <c r="H5914" i="1"/>
  <c r="I5914" i="1"/>
  <c r="J5914" i="1"/>
  <c r="G5915" i="1"/>
  <c r="H5915" i="1"/>
  <c r="I5915" i="1"/>
  <c r="J5915" i="1"/>
  <c r="G5916" i="1"/>
  <c r="H5916" i="1"/>
  <c r="I5916" i="1"/>
  <c r="J5916" i="1"/>
  <c r="G5917" i="1"/>
  <c r="H5917" i="1"/>
  <c r="I5917" i="1"/>
  <c r="J5917" i="1"/>
  <c r="G5918" i="1"/>
  <c r="H5918" i="1"/>
  <c r="I5918" i="1"/>
  <c r="J5918" i="1"/>
  <c r="G5919" i="1"/>
  <c r="H5919" i="1"/>
  <c r="I5919" i="1"/>
  <c r="J5919" i="1"/>
  <c r="G5920" i="1"/>
  <c r="H5920" i="1"/>
  <c r="I5920" i="1"/>
  <c r="J5920" i="1"/>
  <c r="G5921" i="1"/>
  <c r="H5921" i="1"/>
  <c r="I5921" i="1"/>
  <c r="J5921" i="1"/>
  <c r="G5922" i="1"/>
  <c r="H5922" i="1"/>
  <c r="I5922" i="1"/>
  <c r="J5922" i="1"/>
  <c r="G5923" i="1"/>
  <c r="H5923" i="1"/>
  <c r="I5923" i="1"/>
  <c r="J5923" i="1"/>
  <c r="G5924" i="1"/>
  <c r="H5924" i="1"/>
  <c r="I5924" i="1"/>
  <c r="J5924" i="1"/>
  <c r="G5925" i="1"/>
  <c r="H5925" i="1"/>
  <c r="I5925" i="1"/>
  <c r="J5925" i="1"/>
  <c r="G5926" i="1"/>
  <c r="H5926" i="1"/>
  <c r="I5926" i="1"/>
  <c r="J5926" i="1"/>
  <c r="G5927" i="1"/>
  <c r="H5927" i="1"/>
  <c r="I5927" i="1"/>
  <c r="J5927" i="1"/>
  <c r="G5928" i="1"/>
  <c r="H5928" i="1"/>
  <c r="I5928" i="1"/>
  <c r="J5928" i="1"/>
  <c r="G5929" i="1"/>
  <c r="H5929" i="1"/>
  <c r="I5929" i="1"/>
  <c r="J5929" i="1"/>
  <c r="G5930" i="1"/>
  <c r="H5930" i="1"/>
  <c r="I5930" i="1"/>
  <c r="J5930" i="1"/>
  <c r="G5931" i="1"/>
  <c r="H5931" i="1"/>
  <c r="I5931" i="1"/>
  <c r="J5931" i="1"/>
  <c r="G5932" i="1"/>
  <c r="H5932" i="1"/>
  <c r="I5932" i="1"/>
  <c r="J5932" i="1"/>
  <c r="G5933" i="1"/>
  <c r="H5933" i="1"/>
  <c r="I5933" i="1"/>
  <c r="J5933" i="1"/>
  <c r="G5934" i="1"/>
  <c r="H5934" i="1"/>
  <c r="I5934" i="1"/>
  <c r="J5934" i="1"/>
  <c r="G5935" i="1"/>
  <c r="H5935" i="1"/>
  <c r="I5935" i="1"/>
  <c r="J5935" i="1"/>
  <c r="G5936" i="1"/>
  <c r="H5936" i="1"/>
  <c r="I5936" i="1"/>
  <c r="J5936" i="1"/>
  <c r="G5937" i="1"/>
  <c r="H5937" i="1"/>
  <c r="I5937" i="1"/>
  <c r="J5937" i="1"/>
  <c r="G5938" i="1"/>
  <c r="H5938" i="1"/>
  <c r="I5938" i="1"/>
  <c r="J5938" i="1"/>
  <c r="G5939" i="1"/>
  <c r="H5939" i="1"/>
  <c r="I5939" i="1"/>
  <c r="J5939" i="1"/>
  <c r="G5940" i="1"/>
  <c r="H5940" i="1"/>
  <c r="I5940" i="1"/>
  <c r="J5940" i="1"/>
  <c r="G5941" i="1"/>
  <c r="H5941" i="1"/>
  <c r="I5941" i="1"/>
  <c r="J5941" i="1"/>
  <c r="G5942" i="1"/>
  <c r="H5942" i="1"/>
  <c r="I5942" i="1"/>
  <c r="J5942" i="1"/>
  <c r="G5943" i="1"/>
  <c r="H5943" i="1"/>
  <c r="I5943" i="1"/>
  <c r="J5943" i="1"/>
  <c r="G5944" i="1"/>
  <c r="H5944" i="1"/>
  <c r="I5944" i="1"/>
  <c r="J5944" i="1"/>
  <c r="G5945" i="1"/>
  <c r="H5945" i="1"/>
  <c r="I5945" i="1"/>
  <c r="J5945" i="1"/>
  <c r="G5946" i="1"/>
  <c r="H5946" i="1"/>
  <c r="I5946" i="1"/>
  <c r="J5946" i="1"/>
  <c r="G5947" i="1"/>
  <c r="H5947" i="1"/>
  <c r="I5947" i="1"/>
  <c r="J5947" i="1"/>
  <c r="G5948" i="1"/>
  <c r="H5948" i="1"/>
  <c r="I5948" i="1"/>
  <c r="J5948" i="1"/>
  <c r="G5949" i="1"/>
  <c r="H5949" i="1"/>
  <c r="I5949" i="1"/>
  <c r="J5949" i="1"/>
  <c r="G5950" i="1"/>
  <c r="H5950" i="1"/>
  <c r="I5950" i="1"/>
  <c r="J5950" i="1"/>
  <c r="G5951" i="1"/>
  <c r="H5951" i="1"/>
  <c r="I5951" i="1"/>
  <c r="J5951" i="1"/>
  <c r="G5952" i="1"/>
  <c r="H5952" i="1"/>
  <c r="I5952" i="1"/>
  <c r="J5952" i="1"/>
  <c r="G5953" i="1"/>
  <c r="H5953" i="1"/>
  <c r="I5953" i="1"/>
  <c r="J5953" i="1"/>
  <c r="G5954" i="1"/>
  <c r="H5954" i="1"/>
  <c r="I5954" i="1"/>
  <c r="J5954" i="1"/>
  <c r="G5955" i="1"/>
  <c r="H5955" i="1"/>
  <c r="I5955" i="1"/>
  <c r="J5955" i="1"/>
  <c r="G5956" i="1"/>
  <c r="H5956" i="1"/>
  <c r="I5956" i="1"/>
  <c r="J5956" i="1"/>
  <c r="G5957" i="1"/>
  <c r="H5957" i="1"/>
  <c r="I5957" i="1"/>
  <c r="J5957" i="1"/>
  <c r="G5958" i="1"/>
  <c r="H5958" i="1"/>
  <c r="I5958" i="1"/>
  <c r="J5958" i="1"/>
  <c r="G5959" i="1"/>
  <c r="H5959" i="1"/>
  <c r="I5959" i="1"/>
  <c r="J5959" i="1"/>
  <c r="G5960" i="1"/>
  <c r="H5960" i="1"/>
  <c r="I5960" i="1"/>
  <c r="J5960" i="1"/>
  <c r="G5961" i="1"/>
  <c r="H5961" i="1"/>
  <c r="I5961" i="1"/>
  <c r="J5961" i="1"/>
  <c r="G5962" i="1"/>
  <c r="H5962" i="1"/>
  <c r="I5962" i="1"/>
  <c r="J5962" i="1"/>
  <c r="G5963" i="1"/>
  <c r="H5963" i="1"/>
  <c r="I5963" i="1"/>
  <c r="J5963" i="1"/>
  <c r="G5964" i="1"/>
  <c r="H5964" i="1"/>
  <c r="I5964" i="1"/>
  <c r="J5964" i="1"/>
  <c r="G5965" i="1"/>
  <c r="H5965" i="1"/>
  <c r="I5965" i="1"/>
  <c r="J5965" i="1"/>
  <c r="G5966" i="1"/>
  <c r="H5966" i="1"/>
  <c r="I5966" i="1"/>
  <c r="J5966" i="1"/>
  <c r="G5967" i="1"/>
  <c r="H5967" i="1"/>
  <c r="I5967" i="1"/>
  <c r="J5967" i="1"/>
  <c r="G5968" i="1"/>
  <c r="H5968" i="1"/>
  <c r="I5968" i="1"/>
  <c r="J5968" i="1"/>
  <c r="G5969" i="1"/>
  <c r="H5969" i="1"/>
  <c r="I5969" i="1"/>
  <c r="J5969" i="1"/>
  <c r="G5970" i="1"/>
  <c r="H5970" i="1"/>
  <c r="I5970" i="1"/>
  <c r="J5970" i="1"/>
  <c r="G5971" i="1"/>
  <c r="H5971" i="1"/>
  <c r="I5971" i="1"/>
  <c r="J5971" i="1"/>
  <c r="G5972" i="1"/>
  <c r="H5972" i="1"/>
  <c r="I5972" i="1"/>
  <c r="J5972" i="1"/>
  <c r="G5973" i="1"/>
  <c r="H5973" i="1"/>
  <c r="I5973" i="1"/>
  <c r="J5973" i="1"/>
  <c r="G5974" i="1"/>
  <c r="H5974" i="1"/>
  <c r="I5974" i="1"/>
  <c r="J5974" i="1"/>
  <c r="G5975" i="1"/>
  <c r="H5975" i="1"/>
  <c r="I5975" i="1"/>
  <c r="J5975" i="1"/>
  <c r="G5976" i="1"/>
  <c r="H5976" i="1"/>
  <c r="I5976" i="1"/>
  <c r="J5976" i="1"/>
  <c r="G5977" i="1"/>
  <c r="H5977" i="1"/>
  <c r="I5977" i="1"/>
  <c r="J5977" i="1"/>
  <c r="G5978" i="1"/>
  <c r="H5978" i="1"/>
  <c r="I5978" i="1"/>
  <c r="J5978" i="1"/>
  <c r="G5979" i="1"/>
  <c r="H5979" i="1"/>
  <c r="I5979" i="1"/>
  <c r="J5979" i="1"/>
  <c r="G5980" i="1"/>
  <c r="H5980" i="1"/>
  <c r="I5980" i="1"/>
  <c r="J5980" i="1"/>
  <c r="G5981" i="1"/>
  <c r="H5981" i="1"/>
  <c r="I5981" i="1"/>
  <c r="J5981" i="1"/>
  <c r="G5982" i="1"/>
  <c r="H5982" i="1"/>
  <c r="I5982" i="1"/>
  <c r="J5982" i="1"/>
  <c r="G5983" i="1"/>
  <c r="H5983" i="1"/>
  <c r="I5983" i="1"/>
  <c r="J5983" i="1"/>
  <c r="G5984" i="1"/>
  <c r="H5984" i="1"/>
  <c r="I5984" i="1"/>
  <c r="J5984" i="1"/>
  <c r="G5985" i="1"/>
  <c r="H5985" i="1"/>
  <c r="I5985" i="1"/>
  <c r="J5985" i="1"/>
  <c r="G5986" i="1"/>
  <c r="H5986" i="1"/>
  <c r="I5986" i="1"/>
  <c r="J5986" i="1"/>
  <c r="G5987" i="1"/>
  <c r="H5987" i="1"/>
  <c r="I5987" i="1"/>
  <c r="J5987" i="1"/>
  <c r="G5988" i="1"/>
  <c r="H5988" i="1"/>
  <c r="I5988" i="1"/>
  <c r="J5988" i="1"/>
  <c r="G5989" i="1"/>
  <c r="H5989" i="1"/>
  <c r="I5989" i="1"/>
  <c r="J5989" i="1"/>
  <c r="G5990" i="1"/>
  <c r="H5990" i="1"/>
  <c r="I5990" i="1"/>
  <c r="J5990" i="1"/>
  <c r="G5991" i="1"/>
  <c r="H5991" i="1"/>
  <c r="I5991" i="1"/>
  <c r="J5991" i="1"/>
  <c r="G5992" i="1"/>
  <c r="H5992" i="1"/>
  <c r="I5992" i="1"/>
  <c r="J5992" i="1"/>
  <c r="G5993" i="1"/>
  <c r="H5993" i="1"/>
  <c r="I5993" i="1"/>
  <c r="J5993" i="1"/>
  <c r="G5994" i="1"/>
  <c r="H5994" i="1"/>
  <c r="I5994" i="1"/>
  <c r="J5994" i="1"/>
  <c r="G5995" i="1"/>
  <c r="H5995" i="1"/>
  <c r="I5995" i="1"/>
  <c r="J5995" i="1"/>
  <c r="G5996" i="1"/>
  <c r="H5996" i="1"/>
  <c r="I5996" i="1"/>
  <c r="J5996" i="1"/>
  <c r="G5997" i="1"/>
  <c r="H5997" i="1"/>
  <c r="I5997" i="1"/>
  <c r="J5997" i="1"/>
  <c r="G5998" i="1"/>
  <c r="H5998" i="1"/>
  <c r="I5998" i="1"/>
  <c r="J5998" i="1"/>
  <c r="G5999" i="1"/>
  <c r="H5999" i="1"/>
  <c r="I5999" i="1"/>
  <c r="J5999" i="1"/>
  <c r="G6000" i="1"/>
  <c r="H6000" i="1"/>
  <c r="I6000" i="1"/>
  <c r="J6000" i="1"/>
  <c r="G6001" i="1"/>
  <c r="H6001" i="1"/>
  <c r="I6001" i="1"/>
  <c r="J6001" i="1"/>
  <c r="G6002" i="1"/>
  <c r="H6002" i="1"/>
  <c r="I6002" i="1"/>
  <c r="J6002" i="1"/>
  <c r="G6003" i="1"/>
  <c r="H6003" i="1"/>
  <c r="I6003" i="1"/>
  <c r="J6003" i="1"/>
  <c r="G6004" i="1"/>
  <c r="H6004" i="1"/>
  <c r="I6004" i="1"/>
  <c r="J6004" i="1"/>
  <c r="G6005" i="1"/>
  <c r="H6005" i="1"/>
  <c r="I6005" i="1"/>
  <c r="J6005" i="1"/>
  <c r="G6006" i="1"/>
  <c r="H6006" i="1"/>
  <c r="I6006" i="1"/>
  <c r="J6006" i="1"/>
  <c r="G6007" i="1"/>
  <c r="H6007" i="1"/>
  <c r="I6007" i="1"/>
  <c r="J6007" i="1"/>
  <c r="G6008" i="1"/>
  <c r="H6008" i="1"/>
  <c r="I6008" i="1"/>
  <c r="J6008" i="1"/>
  <c r="G6009" i="1"/>
  <c r="H6009" i="1"/>
  <c r="I6009" i="1"/>
  <c r="J6009" i="1"/>
  <c r="G6010" i="1"/>
  <c r="H6010" i="1"/>
  <c r="I6010" i="1"/>
  <c r="J6010" i="1"/>
  <c r="G6011" i="1"/>
  <c r="H6011" i="1"/>
  <c r="I6011" i="1"/>
  <c r="J6011" i="1"/>
  <c r="G6012" i="1"/>
  <c r="H6012" i="1"/>
  <c r="I6012" i="1"/>
  <c r="J6012" i="1"/>
  <c r="G6013" i="1"/>
  <c r="H6013" i="1"/>
  <c r="I6013" i="1"/>
  <c r="J6013" i="1"/>
  <c r="G6014" i="1"/>
  <c r="H6014" i="1"/>
  <c r="I6014" i="1"/>
  <c r="J6014" i="1"/>
  <c r="G6015" i="1"/>
  <c r="H6015" i="1"/>
  <c r="I6015" i="1"/>
  <c r="J6015" i="1"/>
  <c r="G6016" i="1"/>
  <c r="H6016" i="1"/>
  <c r="I6016" i="1"/>
  <c r="J6016" i="1"/>
  <c r="G6017" i="1"/>
  <c r="H6017" i="1"/>
  <c r="I6017" i="1"/>
  <c r="J6017" i="1"/>
  <c r="G6018" i="1"/>
  <c r="H6018" i="1"/>
  <c r="I6018" i="1"/>
  <c r="J6018" i="1"/>
  <c r="G6019" i="1"/>
  <c r="H6019" i="1"/>
  <c r="I6019" i="1"/>
  <c r="J6019" i="1"/>
  <c r="G6020" i="1"/>
  <c r="H6020" i="1"/>
  <c r="I6020" i="1"/>
  <c r="J6020" i="1"/>
  <c r="G6021" i="1"/>
  <c r="H6021" i="1"/>
  <c r="I6021" i="1"/>
  <c r="J6021" i="1"/>
  <c r="G6022" i="1"/>
  <c r="H6022" i="1"/>
  <c r="I6022" i="1"/>
  <c r="J6022" i="1"/>
  <c r="G6023" i="1"/>
  <c r="H6023" i="1"/>
  <c r="I6023" i="1"/>
  <c r="J6023" i="1"/>
  <c r="G6024" i="1"/>
  <c r="H6024" i="1"/>
  <c r="I6024" i="1"/>
  <c r="J6024" i="1"/>
  <c r="G6025" i="1"/>
  <c r="H6025" i="1"/>
  <c r="I6025" i="1"/>
  <c r="J6025" i="1"/>
  <c r="G6026" i="1"/>
  <c r="H6026" i="1"/>
  <c r="I6026" i="1"/>
  <c r="J6026" i="1"/>
  <c r="G6027" i="1"/>
  <c r="H6027" i="1"/>
  <c r="I6027" i="1"/>
  <c r="J6027" i="1"/>
  <c r="G6028" i="1"/>
  <c r="H6028" i="1"/>
  <c r="I6028" i="1"/>
  <c r="J6028" i="1"/>
  <c r="G6029" i="1"/>
  <c r="H6029" i="1"/>
  <c r="I6029" i="1"/>
  <c r="J6029" i="1"/>
  <c r="G6030" i="1"/>
  <c r="H6030" i="1"/>
  <c r="I6030" i="1"/>
  <c r="J6030" i="1"/>
  <c r="G6031" i="1"/>
  <c r="H6031" i="1"/>
  <c r="I6031" i="1"/>
  <c r="J6031" i="1"/>
  <c r="G6032" i="1"/>
  <c r="H6032" i="1"/>
  <c r="I6032" i="1"/>
  <c r="J6032" i="1"/>
  <c r="G6033" i="1"/>
  <c r="H6033" i="1"/>
  <c r="I6033" i="1"/>
  <c r="J6033" i="1"/>
  <c r="G6034" i="1"/>
  <c r="H6034" i="1"/>
  <c r="I6034" i="1"/>
  <c r="J6034" i="1"/>
  <c r="G6035" i="1"/>
  <c r="H6035" i="1"/>
  <c r="I6035" i="1"/>
  <c r="J6035" i="1"/>
  <c r="G6036" i="1"/>
  <c r="H6036" i="1"/>
  <c r="I6036" i="1"/>
  <c r="J6036" i="1"/>
  <c r="G6037" i="1"/>
  <c r="H6037" i="1"/>
  <c r="I6037" i="1"/>
  <c r="J6037" i="1"/>
  <c r="G6038" i="1"/>
  <c r="H6038" i="1"/>
  <c r="I6038" i="1"/>
  <c r="J6038" i="1"/>
  <c r="G6039" i="1"/>
  <c r="H6039" i="1"/>
  <c r="I6039" i="1"/>
  <c r="J6039" i="1"/>
  <c r="G6040" i="1"/>
  <c r="H6040" i="1"/>
  <c r="I6040" i="1"/>
  <c r="J6040" i="1"/>
  <c r="G6041" i="1"/>
  <c r="H6041" i="1"/>
  <c r="I6041" i="1"/>
  <c r="J6041" i="1"/>
  <c r="G6042" i="1"/>
  <c r="H6042" i="1"/>
  <c r="I6042" i="1"/>
  <c r="J6042" i="1"/>
  <c r="G6043" i="1"/>
  <c r="H6043" i="1"/>
  <c r="I6043" i="1"/>
  <c r="J6043" i="1"/>
  <c r="G6044" i="1"/>
  <c r="H6044" i="1"/>
  <c r="I6044" i="1"/>
  <c r="J6044" i="1"/>
  <c r="G6045" i="1"/>
  <c r="H6045" i="1"/>
  <c r="I6045" i="1"/>
  <c r="J6045" i="1"/>
  <c r="G6046" i="1"/>
  <c r="H6046" i="1"/>
  <c r="I6046" i="1"/>
  <c r="J6046" i="1"/>
  <c r="G6047" i="1"/>
  <c r="H6047" i="1"/>
  <c r="I6047" i="1"/>
  <c r="J6047" i="1"/>
  <c r="G6048" i="1"/>
  <c r="H6048" i="1"/>
  <c r="I6048" i="1"/>
  <c r="J6048" i="1"/>
  <c r="G6049" i="1"/>
  <c r="H6049" i="1"/>
  <c r="I6049" i="1"/>
  <c r="J6049" i="1"/>
  <c r="G6050" i="1"/>
  <c r="H6050" i="1"/>
  <c r="I6050" i="1"/>
  <c r="J6050" i="1"/>
  <c r="G6051" i="1"/>
  <c r="H6051" i="1"/>
  <c r="I6051" i="1"/>
  <c r="J6051" i="1"/>
  <c r="G6052" i="1"/>
  <c r="H6052" i="1"/>
  <c r="I6052" i="1"/>
  <c r="J6052" i="1"/>
  <c r="G6053" i="1"/>
  <c r="H6053" i="1"/>
  <c r="I6053" i="1"/>
  <c r="J6053" i="1"/>
  <c r="G6054" i="1"/>
  <c r="H6054" i="1"/>
  <c r="I6054" i="1"/>
  <c r="J6054" i="1"/>
  <c r="G6055" i="1"/>
  <c r="H6055" i="1"/>
  <c r="I6055" i="1"/>
  <c r="J6055" i="1"/>
  <c r="G6056" i="1"/>
  <c r="H6056" i="1"/>
  <c r="I6056" i="1"/>
  <c r="J6056" i="1"/>
  <c r="G6057" i="1"/>
  <c r="H6057" i="1"/>
  <c r="I6057" i="1"/>
  <c r="J6057" i="1"/>
  <c r="G6058" i="1"/>
  <c r="H6058" i="1"/>
  <c r="I6058" i="1"/>
  <c r="J6058" i="1"/>
  <c r="G6059" i="1"/>
  <c r="H6059" i="1"/>
  <c r="I6059" i="1"/>
  <c r="J6059" i="1"/>
  <c r="G6060" i="1"/>
  <c r="H6060" i="1"/>
  <c r="I6060" i="1"/>
  <c r="J6060" i="1"/>
  <c r="G6061" i="1"/>
  <c r="H6061" i="1"/>
  <c r="I6061" i="1"/>
  <c r="J6061" i="1"/>
  <c r="G6062" i="1"/>
  <c r="H6062" i="1"/>
  <c r="I6062" i="1"/>
  <c r="J6062" i="1"/>
  <c r="G6063" i="1"/>
  <c r="H6063" i="1"/>
  <c r="I6063" i="1"/>
  <c r="J6063" i="1"/>
  <c r="G6064" i="1"/>
  <c r="H6064" i="1"/>
  <c r="I6064" i="1"/>
  <c r="J6064" i="1"/>
  <c r="G6065" i="1"/>
  <c r="H6065" i="1"/>
  <c r="I6065" i="1"/>
  <c r="J6065" i="1"/>
  <c r="G6066" i="1"/>
  <c r="H6066" i="1"/>
  <c r="I6066" i="1"/>
  <c r="J6066" i="1"/>
  <c r="G6067" i="1"/>
  <c r="H6067" i="1"/>
  <c r="I6067" i="1"/>
  <c r="J6067" i="1"/>
  <c r="G6068" i="1"/>
  <c r="H6068" i="1"/>
  <c r="I6068" i="1"/>
  <c r="J6068" i="1"/>
  <c r="G6069" i="1"/>
  <c r="H6069" i="1"/>
  <c r="I6069" i="1"/>
  <c r="J6069" i="1"/>
  <c r="G6070" i="1"/>
  <c r="H6070" i="1"/>
  <c r="I6070" i="1"/>
  <c r="J6070" i="1"/>
  <c r="G6071" i="1"/>
  <c r="H6071" i="1"/>
  <c r="I6071" i="1"/>
  <c r="J6071" i="1"/>
  <c r="G6072" i="1"/>
  <c r="H6072" i="1"/>
  <c r="I6072" i="1"/>
  <c r="J6072" i="1"/>
  <c r="G6073" i="1"/>
  <c r="H6073" i="1"/>
  <c r="I6073" i="1"/>
  <c r="J6073" i="1"/>
  <c r="G6074" i="1"/>
  <c r="H6074" i="1"/>
  <c r="I6074" i="1"/>
  <c r="J6074" i="1"/>
  <c r="G6075" i="1"/>
  <c r="H6075" i="1"/>
  <c r="I6075" i="1"/>
  <c r="J6075" i="1"/>
  <c r="G6076" i="1"/>
  <c r="H6076" i="1"/>
  <c r="I6076" i="1"/>
  <c r="J6076" i="1"/>
  <c r="G6077" i="1"/>
  <c r="H6077" i="1"/>
  <c r="I6077" i="1"/>
  <c r="J6077" i="1"/>
  <c r="G6078" i="1"/>
  <c r="H6078" i="1"/>
  <c r="I6078" i="1"/>
  <c r="J6078" i="1"/>
  <c r="G6079" i="1"/>
  <c r="H6079" i="1"/>
  <c r="I6079" i="1"/>
  <c r="J6079" i="1"/>
  <c r="G6080" i="1"/>
  <c r="H6080" i="1"/>
  <c r="I6080" i="1"/>
  <c r="J6080" i="1"/>
  <c r="G6081" i="1"/>
  <c r="H6081" i="1"/>
  <c r="I6081" i="1"/>
  <c r="J6081" i="1"/>
  <c r="G6082" i="1"/>
  <c r="H6082" i="1"/>
  <c r="I6082" i="1"/>
  <c r="J6082" i="1"/>
  <c r="G6083" i="1"/>
  <c r="H6083" i="1"/>
  <c r="I6083" i="1"/>
  <c r="J6083" i="1"/>
  <c r="G6084" i="1"/>
  <c r="H6084" i="1"/>
  <c r="I6084" i="1"/>
  <c r="J6084" i="1"/>
  <c r="G6085" i="1"/>
  <c r="H6085" i="1"/>
  <c r="I6085" i="1"/>
  <c r="J6085" i="1"/>
  <c r="G6086" i="1"/>
  <c r="H6086" i="1"/>
  <c r="I6086" i="1"/>
  <c r="J6086" i="1"/>
  <c r="G6087" i="1"/>
  <c r="H6087" i="1"/>
  <c r="I6087" i="1"/>
  <c r="J6087" i="1"/>
  <c r="G6088" i="1"/>
  <c r="H6088" i="1"/>
  <c r="I6088" i="1"/>
  <c r="J6088" i="1"/>
  <c r="G6089" i="1"/>
  <c r="H6089" i="1"/>
  <c r="I6089" i="1"/>
  <c r="J6089" i="1"/>
  <c r="G6090" i="1"/>
  <c r="H6090" i="1"/>
  <c r="I6090" i="1"/>
  <c r="J6090" i="1"/>
  <c r="G6091" i="1"/>
  <c r="H6091" i="1"/>
  <c r="I6091" i="1"/>
  <c r="J6091" i="1"/>
  <c r="G6092" i="1"/>
  <c r="H6092" i="1"/>
  <c r="I6092" i="1"/>
  <c r="J6092" i="1"/>
  <c r="G6093" i="1"/>
  <c r="H6093" i="1"/>
  <c r="I6093" i="1"/>
  <c r="J6093" i="1"/>
  <c r="G6094" i="1"/>
  <c r="H6094" i="1"/>
  <c r="I6094" i="1"/>
  <c r="J6094" i="1"/>
  <c r="G6095" i="1"/>
  <c r="H6095" i="1"/>
  <c r="I6095" i="1"/>
  <c r="J6095" i="1"/>
  <c r="G6096" i="1"/>
  <c r="H6096" i="1"/>
  <c r="I6096" i="1"/>
  <c r="J6096" i="1"/>
  <c r="G6097" i="1"/>
  <c r="H6097" i="1"/>
  <c r="I6097" i="1"/>
  <c r="J6097" i="1"/>
  <c r="G6098" i="1"/>
  <c r="H6098" i="1"/>
  <c r="I6098" i="1"/>
  <c r="J6098" i="1"/>
  <c r="G6099" i="1"/>
  <c r="H6099" i="1"/>
  <c r="I6099" i="1"/>
  <c r="J6099" i="1"/>
  <c r="G6100" i="1"/>
  <c r="H6100" i="1"/>
  <c r="I6100" i="1"/>
  <c r="J6100" i="1"/>
  <c r="G6101" i="1"/>
  <c r="H6101" i="1"/>
  <c r="I6101" i="1"/>
  <c r="J6101" i="1"/>
  <c r="G6102" i="1"/>
  <c r="H6102" i="1"/>
  <c r="I6102" i="1"/>
  <c r="J6102" i="1"/>
  <c r="G6103" i="1"/>
  <c r="H6103" i="1"/>
  <c r="I6103" i="1"/>
  <c r="J6103" i="1"/>
  <c r="G6104" i="1"/>
  <c r="H6104" i="1"/>
  <c r="I6104" i="1"/>
  <c r="J6104" i="1"/>
  <c r="G6105" i="1"/>
  <c r="H6105" i="1"/>
  <c r="I6105" i="1"/>
  <c r="J6105" i="1"/>
  <c r="G6106" i="1"/>
  <c r="H6106" i="1"/>
  <c r="I6106" i="1"/>
  <c r="J6106" i="1"/>
  <c r="G6107" i="1"/>
  <c r="H6107" i="1"/>
  <c r="I6107" i="1"/>
  <c r="J6107" i="1"/>
  <c r="G6108" i="1"/>
  <c r="H6108" i="1"/>
  <c r="I6108" i="1"/>
  <c r="J6108" i="1"/>
  <c r="G6109" i="1"/>
  <c r="H6109" i="1"/>
  <c r="I6109" i="1"/>
  <c r="J6109" i="1"/>
  <c r="G6110" i="1"/>
  <c r="H6110" i="1"/>
  <c r="I6110" i="1"/>
  <c r="J6110" i="1"/>
  <c r="G6111" i="1"/>
  <c r="H6111" i="1"/>
  <c r="I6111" i="1"/>
  <c r="J6111" i="1"/>
  <c r="G6112" i="1"/>
  <c r="H6112" i="1"/>
  <c r="I6112" i="1"/>
  <c r="J6112" i="1"/>
  <c r="G6113" i="1"/>
  <c r="H6113" i="1"/>
  <c r="I6113" i="1"/>
  <c r="J6113" i="1"/>
  <c r="G6114" i="1"/>
  <c r="H6114" i="1"/>
  <c r="I6114" i="1"/>
  <c r="J6114" i="1"/>
  <c r="G6115" i="1"/>
  <c r="H6115" i="1"/>
  <c r="I6115" i="1"/>
  <c r="J6115" i="1"/>
  <c r="G6116" i="1"/>
  <c r="H6116" i="1"/>
  <c r="I6116" i="1"/>
  <c r="J6116" i="1"/>
  <c r="G6117" i="1"/>
  <c r="H6117" i="1"/>
  <c r="I6117" i="1"/>
  <c r="J6117" i="1"/>
  <c r="G6118" i="1"/>
  <c r="H6118" i="1"/>
  <c r="I6118" i="1"/>
  <c r="J6118" i="1"/>
  <c r="G6119" i="1"/>
  <c r="H6119" i="1"/>
  <c r="I6119" i="1"/>
  <c r="J6119" i="1"/>
  <c r="G6120" i="1"/>
  <c r="H6120" i="1"/>
  <c r="I6120" i="1"/>
  <c r="J6120" i="1"/>
  <c r="G6121" i="1"/>
  <c r="H6121" i="1"/>
  <c r="I6121" i="1"/>
  <c r="J6121" i="1"/>
  <c r="G6122" i="1"/>
  <c r="H6122" i="1"/>
  <c r="I6122" i="1"/>
  <c r="J6122" i="1"/>
  <c r="G6123" i="1"/>
  <c r="H6123" i="1"/>
  <c r="I6123" i="1"/>
  <c r="J6123" i="1"/>
  <c r="G6124" i="1"/>
  <c r="H6124" i="1"/>
  <c r="I6124" i="1"/>
  <c r="J6124" i="1"/>
  <c r="G6125" i="1"/>
  <c r="H6125" i="1"/>
  <c r="I6125" i="1"/>
  <c r="J6125" i="1"/>
  <c r="G6126" i="1"/>
  <c r="H6126" i="1"/>
  <c r="I6126" i="1"/>
  <c r="J6126" i="1"/>
  <c r="G6127" i="1"/>
  <c r="H6127" i="1"/>
  <c r="I6127" i="1"/>
  <c r="J6127" i="1"/>
  <c r="G6128" i="1"/>
  <c r="H6128" i="1"/>
  <c r="I6128" i="1"/>
  <c r="J6128" i="1"/>
  <c r="G6129" i="1"/>
  <c r="H6129" i="1"/>
  <c r="I6129" i="1"/>
  <c r="J6129" i="1"/>
  <c r="G6130" i="1"/>
  <c r="H6130" i="1"/>
  <c r="I6130" i="1"/>
  <c r="J6130" i="1"/>
  <c r="G6131" i="1"/>
  <c r="H6131" i="1"/>
  <c r="I6131" i="1"/>
  <c r="J6131" i="1"/>
  <c r="G6132" i="1"/>
  <c r="H6132" i="1"/>
  <c r="I6132" i="1"/>
  <c r="J6132" i="1"/>
  <c r="G6133" i="1"/>
  <c r="H6133" i="1"/>
  <c r="I6133" i="1"/>
  <c r="J6133" i="1"/>
  <c r="G6134" i="1"/>
  <c r="H6134" i="1"/>
  <c r="I6134" i="1"/>
  <c r="J6134" i="1"/>
  <c r="G6135" i="1"/>
  <c r="H6135" i="1"/>
  <c r="I6135" i="1"/>
  <c r="J6135" i="1"/>
  <c r="G6136" i="1"/>
  <c r="H6136" i="1"/>
  <c r="I6136" i="1"/>
  <c r="J6136" i="1"/>
  <c r="G6137" i="1"/>
  <c r="H6137" i="1"/>
  <c r="I6137" i="1"/>
  <c r="J6137" i="1"/>
  <c r="G6138" i="1"/>
  <c r="H6138" i="1"/>
  <c r="I6138" i="1"/>
  <c r="J6138" i="1"/>
  <c r="G6139" i="1"/>
  <c r="H6139" i="1"/>
  <c r="I6139" i="1"/>
  <c r="J6139" i="1"/>
  <c r="G6140" i="1"/>
  <c r="H6140" i="1"/>
  <c r="I6140" i="1"/>
  <c r="J6140" i="1"/>
  <c r="G6141" i="1"/>
  <c r="H6141" i="1"/>
  <c r="I6141" i="1"/>
  <c r="J6141" i="1"/>
  <c r="G6142" i="1"/>
  <c r="H6142" i="1"/>
  <c r="I6142" i="1"/>
  <c r="J6142" i="1"/>
  <c r="G6143" i="1"/>
  <c r="H6143" i="1"/>
  <c r="I6143" i="1"/>
  <c r="J6143" i="1"/>
  <c r="G6144" i="1"/>
  <c r="H6144" i="1"/>
  <c r="I6144" i="1"/>
  <c r="J6144" i="1"/>
  <c r="G6145" i="1"/>
  <c r="H6145" i="1"/>
  <c r="I6145" i="1"/>
  <c r="J6145" i="1"/>
  <c r="G6146" i="1"/>
  <c r="H6146" i="1"/>
  <c r="I6146" i="1"/>
  <c r="J6146" i="1"/>
  <c r="G6147" i="1"/>
  <c r="H6147" i="1"/>
  <c r="I6147" i="1"/>
  <c r="J6147" i="1"/>
  <c r="G6148" i="1"/>
  <c r="H6148" i="1"/>
  <c r="I6148" i="1"/>
  <c r="J6148" i="1"/>
  <c r="G6149" i="1"/>
  <c r="H6149" i="1"/>
  <c r="I6149" i="1"/>
  <c r="J6149" i="1"/>
  <c r="G6150" i="1"/>
  <c r="H6150" i="1"/>
  <c r="I6150" i="1"/>
  <c r="J6150" i="1"/>
  <c r="G6151" i="1"/>
  <c r="H6151" i="1"/>
  <c r="I6151" i="1"/>
  <c r="J6151" i="1"/>
  <c r="G6152" i="1"/>
  <c r="H6152" i="1"/>
  <c r="I6152" i="1"/>
  <c r="J6152" i="1"/>
  <c r="G6153" i="1"/>
  <c r="H6153" i="1"/>
  <c r="I6153" i="1"/>
  <c r="J6153" i="1"/>
  <c r="G6154" i="1"/>
  <c r="H6154" i="1"/>
  <c r="I6154" i="1"/>
  <c r="J6154" i="1"/>
  <c r="G6155" i="1"/>
  <c r="H6155" i="1"/>
  <c r="I6155" i="1"/>
  <c r="J6155" i="1"/>
  <c r="G6156" i="1"/>
  <c r="H6156" i="1"/>
  <c r="I6156" i="1"/>
  <c r="J6156" i="1"/>
  <c r="G6157" i="1"/>
  <c r="H6157" i="1"/>
  <c r="I6157" i="1"/>
  <c r="J6157" i="1"/>
  <c r="G6158" i="1"/>
  <c r="H6158" i="1"/>
  <c r="I6158" i="1"/>
  <c r="J6158" i="1"/>
  <c r="G6159" i="1"/>
  <c r="H6159" i="1"/>
  <c r="I6159" i="1"/>
  <c r="J6159" i="1"/>
  <c r="G6160" i="1"/>
  <c r="H6160" i="1"/>
  <c r="I6160" i="1"/>
  <c r="J6160" i="1"/>
  <c r="G6161" i="1"/>
  <c r="H6161" i="1"/>
  <c r="I6161" i="1"/>
  <c r="J6161" i="1"/>
  <c r="G6162" i="1"/>
  <c r="H6162" i="1"/>
  <c r="I6162" i="1"/>
  <c r="J6162" i="1"/>
  <c r="G6163" i="1"/>
  <c r="H6163" i="1"/>
  <c r="I6163" i="1"/>
  <c r="J6163" i="1"/>
  <c r="G6164" i="1"/>
  <c r="H6164" i="1"/>
  <c r="I6164" i="1"/>
  <c r="J6164" i="1"/>
  <c r="G6165" i="1"/>
  <c r="H6165" i="1"/>
  <c r="I6165" i="1"/>
  <c r="J6165" i="1"/>
  <c r="G6166" i="1"/>
  <c r="H6166" i="1"/>
  <c r="I6166" i="1"/>
  <c r="J6166" i="1"/>
  <c r="G6167" i="1"/>
  <c r="H6167" i="1"/>
  <c r="I6167" i="1"/>
  <c r="J6167" i="1"/>
  <c r="G6168" i="1"/>
  <c r="H6168" i="1"/>
  <c r="I6168" i="1"/>
  <c r="J6168" i="1"/>
  <c r="G6169" i="1"/>
  <c r="H6169" i="1"/>
  <c r="I6169" i="1"/>
  <c r="J6169" i="1"/>
  <c r="G6170" i="1"/>
  <c r="H6170" i="1"/>
  <c r="I6170" i="1"/>
  <c r="J6170" i="1"/>
  <c r="G6171" i="1"/>
  <c r="H6171" i="1"/>
  <c r="I6171" i="1"/>
  <c r="J6171" i="1"/>
  <c r="G6172" i="1"/>
  <c r="H6172" i="1"/>
  <c r="I6172" i="1"/>
  <c r="J6172" i="1"/>
  <c r="G6173" i="1"/>
  <c r="H6173" i="1"/>
  <c r="I6173" i="1"/>
  <c r="J6173" i="1"/>
  <c r="G6174" i="1"/>
  <c r="H6174" i="1"/>
  <c r="I6174" i="1"/>
  <c r="J6174" i="1"/>
  <c r="G6175" i="1"/>
  <c r="H6175" i="1"/>
  <c r="I6175" i="1"/>
  <c r="J6175" i="1"/>
  <c r="G6176" i="1"/>
  <c r="H6176" i="1"/>
  <c r="I6176" i="1"/>
  <c r="J6176" i="1"/>
  <c r="G6177" i="1"/>
  <c r="H6177" i="1"/>
  <c r="I6177" i="1"/>
  <c r="J6177" i="1"/>
  <c r="G6178" i="1"/>
  <c r="H6178" i="1"/>
  <c r="I6178" i="1"/>
  <c r="J6178" i="1"/>
  <c r="G6179" i="1"/>
  <c r="H6179" i="1"/>
  <c r="I6179" i="1"/>
  <c r="J6179" i="1"/>
  <c r="G6180" i="1"/>
  <c r="H6180" i="1"/>
  <c r="I6180" i="1"/>
  <c r="J6180" i="1"/>
  <c r="G6181" i="1"/>
  <c r="H6181" i="1"/>
  <c r="I6181" i="1"/>
  <c r="J6181" i="1"/>
  <c r="G6182" i="1"/>
  <c r="H6182" i="1"/>
  <c r="I6182" i="1"/>
  <c r="J6182" i="1"/>
  <c r="G6183" i="1"/>
  <c r="H6183" i="1"/>
  <c r="I6183" i="1"/>
  <c r="J6183" i="1"/>
  <c r="G6184" i="1"/>
  <c r="H6184" i="1"/>
  <c r="I6184" i="1"/>
  <c r="J6184" i="1"/>
  <c r="G6185" i="1"/>
  <c r="H6185" i="1"/>
  <c r="I6185" i="1"/>
  <c r="J6185" i="1"/>
  <c r="G6186" i="1"/>
  <c r="H6186" i="1"/>
  <c r="I6186" i="1"/>
  <c r="J6186" i="1"/>
  <c r="G6187" i="1"/>
  <c r="H6187" i="1"/>
  <c r="I6187" i="1"/>
  <c r="J6187" i="1"/>
  <c r="G6188" i="1"/>
  <c r="H6188" i="1"/>
  <c r="I6188" i="1"/>
  <c r="J6188" i="1"/>
  <c r="G6189" i="1"/>
  <c r="H6189" i="1"/>
  <c r="I6189" i="1"/>
  <c r="J6189" i="1"/>
  <c r="G6190" i="1"/>
  <c r="H6190" i="1"/>
  <c r="I6190" i="1"/>
  <c r="J6190" i="1"/>
  <c r="G6191" i="1"/>
  <c r="H6191" i="1"/>
  <c r="I6191" i="1"/>
  <c r="J6191" i="1"/>
  <c r="G6192" i="1"/>
  <c r="H6192" i="1"/>
  <c r="I6192" i="1"/>
  <c r="J6192" i="1"/>
  <c r="G6193" i="1"/>
  <c r="H6193" i="1"/>
  <c r="I6193" i="1"/>
  <c r="J6193" i="1"/>
  <c r="G6194" i="1"/>
  <c r="H6194" i="1"/>
  <c r="I6194" i="1"/>
  <c r="J6194" i="1"/>
  <c r="G6195" i="1"/>
  <c r="H6195" i="1"/>
  <c r="I6195" i="1"/>
  <c r="J6195" i="1"/>
  <c r="G6196" i="1"/>
  <c r="H6196" i="1"/>
  <c r="I6196" i="1"/>
  <c r="J6196" i="1"/>
  <c r="G6197" i="1"/>
  <c r="H6197" i="1"/>
  <c r="I6197" i="1"/>
  <c r="J6197" i="1"/>
  <c r="G6198" i="1"/>
  <c r="H6198" i="1"/>
  <c r="I6198" i="1"/>
  <c r="J6198" i="1"/>
  <c r="G6199" i="1"/>
  <c r="H6199" i="1"/>
  <c r="I6199" i="1"/>
  <c r="J6199" i="1"/>
  <c r="G6200" i="1"/>
  <c r="H6200" i="1"/>
  <c r="I6200" i="1"/>
  <c r="J6200" i="1"/>
  <c r="G6201" i="1"/>
  <c r="H6201" i="1"/>
  <c r="I6201" i="1"/>
  <c r="J6201" i="1"/>
  <c r="G6202" i="1"/>
  <c r="H6202" i="1"/>
  <c r="I6202" i="1"/>
  <c r="J6202" i="1"/>
  <c r="G6203" i="1"/>
  <c r="H6203" i="1"/>
  <c r="I6203" i="1"/>
  <c r="J6203" i="1"/>
  <c r="G6204" i="1"/>
  <c r="H6204" i="1"/>
  <c r="I6204" i="1"/>
  <c r="J6204" i="1"/>
  <c r="G6205" i="1"/>
  <c r="H6205" i="1"/>
  <c r="I6205" i="1"/>
  <c r="J6205" i="1"/>
  <c r="G6206" i="1"/>
  <c r="H6206" i="1"/>
  <c r="I6206" i="1"/>
  <c r="J6206" i="1"/>
  <c r="G6207" i="1"/>
  <c r="H6207" i="1"/>
  <c r="I6207" i="1"/>
  <c r="J6207" i="1"/>
  <c r="G6208" i="1"/>
  <c r="H6208" i="1"/>
  <c r="I6208" i="1"/>
  <c r="J6208" i="1"/>
  <c r="G6209" i="1"/>
  <c r="H6209" i="1"/>
  <c r="I6209" i="1"/>
  <c r="J6209" i="1"/>
  <c r="G6210" i="1"/>
  <c r="H6210" i="1"/>
  <c r="I6210" i="1"/>
  <c r="J6210" i="1"/>
  <c r="G6211" i="1"/>
  <c r="H6211" i="1"/>
  <c r="I6211" i="1"/>
  <c r="J6211" i="1"/>
  <c r="G6212" i="1"/>
  <c r="H6212" i="1"/>
  <c r="I6212" i="1"/>
  <c r="J6212" i="1"/>
  <c r="G6213" i="1"/>
  <c r="H6213" i="1"/>
  <c r="I6213" i="1"/>
  <c r="J6213" i="1"/>
  <c r="G6214" i="1"/>
  <c r="H6214" i="1"/>
  <c r="I6214" i="1"/>
  <c r="J6214" i="1"/>
  <c r="G6215" i="1"/>
  <c r="H6215" i="1"/>
  <c r="I6215" i="1"/>
  <c r="J6215" i="1"/>
  <c r="G6216" i="1"/>
  <c r="H6216" i="1"/>
  <c r="I6216" i="1"/>
  <c r="J6216" i="1"/>
  <c r="G6217" i="1"/>
  <c r="H6217" i="1"/>
  <c r="I6217" i="1"/>
  <c r="J6217" i="1"/>
  <c r="G6218" i="1"/>
  <c r="H6218" i="1"/>
  <c r="I6218" i="1"/>
  <c r="J6218" i="1"/>
  <c r="G6219" i="1"/>
  <c r="H6219" i="1"/>
  <c r="I6219" i="1"/>
  <c r="J6219" i="1"/>
  <c r="G6220" i="1"/>
  <c r="H6220" i="1"/>
  <c r="I6220" i="1"/>
  <c r="J6220" i="1"/>
  <c r="G6221" i="1"/>
  <c r="H6221" i="1"/>
  <c r="I6221" i="1"/>
  <c r="J6221" i="1"/>
  <c r="G6222" i="1"/>
  <c r="H6222" i="1"/>
  <c r="I6222" i="1"/>
  <c r="J6222" i="1"/>
  <c r="G6223" i="1"/>
  <c r="H6223" i="1"/>
  <c r="I6223" i="1"/>
  <c r="J6223" i="1"/>
  <c r="G6224" i="1"/>
  <c r="H6224" i="1"/>
  <c r="I6224" i="1"/>
  <c r="J6224" i="1"/>
  <c r="G6225" i="1"/>
  <c r="H6225" i="1"/>
  <c r="I6225" i="1"/>
  <c r="J6225" i="1"/>
  <c r="G6226" i="1"/>
  <c r="H6226" i="1"/>
  <c r="I6226" i="1"/>
  <c r="J6226" i="1"/>
  <c r="G6227" i="1"/>
  <c r="H6227" i="1"/>
  <c r="I6227" i="1"/>
  <c r="J6227" i="1"/>
  <c r="G6228" i="1"/>
  <c r="H6228" i="1"/>
  <c r="I6228" i="1"/>
  <c r="J6228" i="1"/>
  <c r="G6229" i="1"/>
  <c r="H6229" i="1"/>
  <c r="I6229" i="1"/>
  <c r="J6229" i="1"/>
  <c r="G6230" i="1"/>
  <c r="H6230" i="1"/>
  <c r="I6230" i="1"/>
  <c r="J6230" i="1"/>
  <c r="G6231" i="1"/>
  <c r="H6231" i="1"/>
  <c r="I6231" i="1"/>
  <c r="J6231" i="1"/>
  <c r="G6232" i="1"/>
  <c r="H6232" i="1"/>
  <c r="I6232" i="1"/>
  <c r="J6232" i="1"/>
  <c r="G6233" i="1"/>
  <c r="H6233" i="1"/>
  <c r="I6233" i="1"/>
  <c r="J6233" i="1"/>
  <c r="G6234" i="1"/>
  <c r="H6234" i="1"/>
  <c r="I6234" i="1"/>
  <c r="J6234" i="1"/>
  <c r="G6235" i="1"/>
  <c r="H6235" i="1"/>
  <c r="I6235" i="1"/>
  <c r="J6235" i="1"/>
  <c r="G6236" i="1"/>
  <c r="H6236" i="1"/>
  <c r="I6236" i="1"/>
  <c r="J6236" i="1"/>
  <c r="G6237" i="1"/>
  <c r="H6237" i="1"/>
  <c r="I6237" i="1"/>
  <c r="J6237" i="1"/>
  <c r="G6238" i="1"/>
  <c r="H6238" i="1"/>
  <c r="I6238" i="1"/>
  <c r="J6238" i="1"/>
  <c r="G6239" i="1"/>
  <c r="H6239" i="1"/>
  <c r="I6239" i="1"/>
  <c r="J6239" i="1"/>
  <c r="G6240" i="1"/>
  <c r="H6240" i="1"/>
  <c r="I6240" i="1"/>
  <c r="J6240" i="1"/>
  <c r="G6241" i="1"/>
  <c r="H6241" i="1"/>
  <c r="I6241" i="1"/>
  <c r="J6241" i="1"/>
  <c r="G6242" i="1"/>
  <c r="H6242" i="1"/>
  <c r="I6242" i="1"/>
  <c r="J6242" i="1"/>
  <c r="G6243" i="1"/>
  <c r="H6243" i="1"/>
  <c r="I6243" i="1"/>
  <c r="J6243" i="1"/>
  <c r="G6244" i="1"/>
  <c r="H6244" i="1"/>
  <c r="I6244" i="1"/>
  <c r="J6244" i="1"/>
  <c r="G6245" i="1"/>
  <c r="H6245" i="1"/>
  <c r="I6245" i="1"/>
  <c r="J6245" i="1"/>
  <c r="G6246" i="1"/>
  <c r="H6246" i="1"/>
  <c r="I6246" i="1"/>
  <c r="J6246" i="1"/>
  <c r="G6247" i="1"/>
  <c r="H6247" i="1"/>
  <c r="I6247" i="1"/>
  <c r="J6247" i="1"/>
  <c r="G6248" i="1"/>
  <c r="H6248" i="1"/>
  <c r="I6248" i="1"/>
  <c r="J6248" i="1"/>
  <c r="G6249" i="1"/>
  <c r="H6249" i="1"/>
  <c r="I6249" i="1"/>
  <c r="J6249" i="1"/>
  <c r="G6250" i="1"/>
  <c r="H6250" i="1"/>
  <c r="I6250" i="1"/>
  <c r="J6250" i="1"/>
  <c r="G6251" i="1"/>
  <c r="H6251" i="1"/>
  <c r="I6251" i="1"/>
  <c r="J6251" i="1"/>
  <c r="G6252" i="1"/>
  <c r="H6252" i="1"/>
  <c r="I6252" i="1"/>
  <c r="J6252" i="1"/>
  <c r="G6253" i="1"/>
  <c r="H6253" i="1"/>
  <c r="I6253" i="1"/>
  <c r="J6253" i="1"/>
  <c r="G6254" i="1"/>
  <c r="H6254" i="1"/>
  <c r="I6254" i="1"/>
  <c r="J6254" i="1"/>
  <c r="G6255" i="1"/>
  <c r="H6255" i="1"/>
  <c r="I6255" i="1"/>
  <c r="J6255" i="1"/>
  <c r="G6256" i="1"/>
  <c r="H6256" i="1"/>
  <c r="I6256" i="1"/>
  <c r="J6256" i="1"/>
  <c r="G6257" i="1"/>
  <c r="H6257" i="1"/>
  <c r="I6257" i="1"/>
  <c r="J6257" i="1"/>
  <c r="G6258" i="1"/>
  <c r="H6258" i="1"/>
  <c r="I6258" i="1"/>
  <c r="J6258" i="1"/>
  <c r="G6259" i="1"/>
  <c r="H6259" i="1"/>
  <c r="I6259" i="1"/>
  <c r="J6259" i="1"/>
  <c r="G6260" i="1"/>
  <c r="H6260" i="1"/>
  <c r="I6260" i="1"/>
  <c r="J6260" i="1"/>
  <c r="G6261" i="1"/>
  <c r="H6261" i="1"/>
  <c r="I6261" i="1"/>
  <c r="J6261" i="1"/>
  <c r="G6262" i="1"/>
  <c r="H6262" i="1"/>
  <c r="I6262" i="1"/>
  <c r="J6262" i="1"/>
  <c r="G6263" i="1"/>
  <c r="H6263" i="1"/>
  <c r="I6263" i="1"/>
  <c r="J6263" i="1"/>
  <c r="G6264" i="1"/>
  <c r="H6264" i="1"/>
  <c r="I6264" i="1"/>
  <c r="J6264" i="1"/>
  <c r="G6265" i="1"/>
  <c r="H6265" i="1"/>
  <c r="I6265" i="1"/>
  <c r="J6265" i="1"/>
  <c r="G6266" i="1"/>
  <c r="H6266" i="1"/>
  <c r="I6266" i="1"/>
  <c r="J6266" i="1"/>
  <c r="G6267" i="1"/>
  <c r="H6267" i="1"/>
  <c r="I6267" i="1"/>
  <c r="J6267" i="1"/>
  <c r="G6268" i="1"/>
  <c r="H6268" i="1"/>
  <c r="I6268" i="1"/>
  <c r="J6268" i="1"/>
  <c r="G6269" i="1"/>
  <c r="H6269" i="1"/>
  <c r="I6269" i="1"/>
  <c r="J6269" i="1"/>
  <c r="G6270" i="1"/>
  <c r="H6270" i="1"/>
  <c r="I6270" i="1"/>
  <c r="J6270" i="1"/>
  <c r="G6271" i="1"/>
  <c r="H6271" i="1"/>
  <c r="I6271" i="1"/>
  <c r="J6271" i="1"/>
  <c r="G6272" i="1"/>
  <c r="H6272" i="1"/>
  <c r="I6272" i="1"/>
  <c r="J6272" i="1"/>
  <c r="G6273" i="1"/>
  <c r="H6273" i="1"/>
  <c r="I6273" i="1"/>
  <c r="J6273" i="1"/>
  <c r="G6274" i="1"/>
  <c r="H6274" i="1"/>
  <c r="I6274" i="1"/>
  <c r="J6274" i="1"/>
  <c r="G6275" i="1"/>
  <c r="H6275" i="1"/>
  <c r="I6275" i="1"/>
  <c r="J6275" i="1"/>
  <c r="G6276" i="1"/>
  <c r="H6276" i="1"/>
  <c r="I6276" i="1"/>
  <c r="J6276" i="1"/>
  <c r="G6277" i="1"/>
  <c r="H6277" i="1"/>
  <c r="I6277" i="1"/>
  <c r="J6277" i="1"/>
  <c r="G6278" i="1"/>
  <c r="H6278" i="1"/>
  <c r="I6278" i="1"/>
  <c r="J6278" i="1"/>
  <c r="G6279" i="1"/>
  <c r="H6279" i="1"/>
  <c r="I6279" i="1"/>
  <c r="J6279" i="1"/>
  <c r="G6280" i="1"/>
  <c r="H6280" i="1"/>
  <c r="I6280" i="1"/>
  <c r="J6280" i="1"/>
  <c r="G6281" i="1"/>
  <c r="H6281" i="1"/>
  <c r="I6281" i="1"/>
  <c r="J6281" i="1"/>
  <c r="G6282" i="1"/>
  <c r="H6282" i="1"/>
  <c r="I6282" i="1"/>
  <c r="J6282" i="1"/>
  <c r="G6283" i="1"/>
  <c r="H6283" i="1"/>
  <c r="I6283" i="1"/>
  <c r="J6283" i="1"/>
  <c r="G6284" i="1"/>
  <c r="H6284" i="1"/>
  <c r="I6284" i="1"/>
  <c r="J6284" i="1"/>
  <c r="G6285" i="1"/>
  <c r="H6285" i="1"/>
  <c r="I6285" i="1"/>
  <c r="J6285" i="1"/>
  <c r="G6286" i="1"/>
  <c r="H6286" i="1"/>
  <c r="I6286" i="1"/>
  <c r="J6286" i="1"/>
  <c r="G6287" i="1"/>
  <c r="H6287" i="1"/>
  <c r="I6287" i="1"/>
  <c r="J6287" i="1"/>
  <c r="G6288" i="1"/>
  <c r="H6288" i="1"/>
  <c r="I6288" i="1"/>
  <c r="J6288" i="1"/>
  <c r="G6289" i="1"/>
  <c r="H6289" i="1"/>
  <c r="I6289" i="1"/>
  <c r="J6289" i="1"/>
  <c r="G6290" i="1"/>
  <c r="H6290" i="1"/>
  <c r="I6290" i="1"/>
  <c r="J6290" i="1"/>
  <c r="G6291" i="1"/>
  <c r="H6291" i="1"/>
  <c r="I6291" i="1"/>
  <c r="J6291" i="1"/>
  <c r="G6292" i="1"/>
  <c r="H6292" i="1"/>
  <c r="I6292" i="1"/>
  <c r="J6292" i="1"/>
  <c r="G6293" i="1"/>
  <c r="H6293" i="1"/>
  <c r="I6293" i="1"/>
  <c r="J6293" i="1"/>
  <c r="G6294" i="1"/>
  <c r="H6294" i="1"/>
  <c r="I6294" i="1"/>
  <c r="J6294" i="1"/>
  <c r="G6295" i="1"/>
  <c r="H6295" i="1"/>
  <c r="I6295" i="1"/>
  <c r="J6295" i="1"/>
  <c r="G6296" i="1"/>
  <c r="H6296" i="1"/>
  <c r="I6296" i="1"/>
  <c r="J6296" i="1"/>
  <c r="G6297" i="1"/>
  <c r="H6297" i="1"/>
  <c r="I6297" i="1"/>
  <c r="J6297" i="1"/>
  <c r="G6298" i="1"/>
  <c r="H6298" i="1"/>
  <c r="I6298" i="1"/>
  <c r="J6298" i="1"/>
  <c r="G6299" i="1"/>
  <c r="H6299" i="1"/>
  <c r="I6299" i="1"/>
  <c r="J6299" i="1"/>
  <c r="G6300" i="1"/>
  <c r="H6300" i="1"/>
  <c r="I6300" i="1"/>
  <c r="J6300" i="1"/>
  <c r="G6301" i="1"/>
  <c r="H6301" i="1"/>
  <c r="I6301" i="1"/>
  <c r="J6301" i="1"/>
  <c r="G6302" i="1"/>
  <c r="H6302" i="1"/>
  <c r="I6302" i="1"/>
  <c r="J6302" i="1"/>
  <c r="G6303" i="1"/>
  <c r="H6303" i="1"/>
  <c r="I6303" i="1"/>
  <c r="J6303" i="1"/>
  <c r="G6304" i="1"/>
  <c r="H6304" i="1"/>
  <c r="I6304" i="1"/>
  <c r="J6304" i="1"/>
  <c r="G6305" i="1"/>
  <c r="H6305" i="1"/>
  <c r="I6305" i="1"/>
  <c r="J6305" i="1"/>
  <c r="G6306" i="1"/>
  <c r="H6306" i="1"/>
  <c r="I6306" i="1"/>
  <c r="J6306" i="1"/>
  <c r="G6307" i="1"/>
  <c r="H6307" i="1"/>
  <c r="I6307" i="1"/>
  <c r="J6307" i="1"/>
  <c r="G6308" i="1"/>
  <c r="H6308" i="1"/>
  <c r="I6308" i="1"/>
  <c r="J6308" i="1"/>
  <c r="G6309" i="1"/>
  <c r="H6309" i="1"/>
  <c r="I6309" i="1"/>
  <c r="J6309" i="1"/>
  <c r="G6310" i="1"/>
  <c r="H6310" i="1"/>
  <c r="I6310" i="1"/>
  <c r="J6310" i="1"/>
  <c r="G6311" i="1"/>
  <c r="H6311" i="1"/>
  <c r="I6311" i="1"/>
  <c r="J6311" i="1"/>
  <c r="G6312" i="1"/>
  <c r="H6312" i="1"/>
  <c r="I6312" i="1"/>
  <c r="J6312" i="1"/>
  <c r="G6313" i="1"/>
  <c r="H6313" i="1"/>
  <c r="I6313" i="1"/>
  <c r="J6313" i="1"/>
  <c r="G6314" i="1"/>
  <c r="H6314" i="1"/>
  <c r="I6314" i="1"/>
  <c r="J6314" i="1"/>
  <c r="G6315" i="1"/>
  <c r="H6315" i="1"/>
  <c r="I6315" i="1"/>
  <c r="J6315" i="1"/>
  <c r="G6316" i="1"/>
  <c r="H6316" i="1"/>
  <c r="I6316" i="1"/>
  <c r="J6316" i="1"/>
  <c r="G6317" i="1"/>
  <c r="H6317" i="1"/>
  <c r="I6317" i="1"/>
  <c r="J6317" i="1"/>
  <c r="G6318" i="1"/>
  <c r="H6318" i="1"/>
  <c r="I6318" i="1"/>
  <c r="J6318" i="1"/>
  <c r="G6319" i="1"/>
  <c r="H6319" i="1"/>
  <c r="I6319" i="1"/>
  <c r="J6319" i="1"/>
  <c r="G6320" i="1"/>
  <c r="H6320" i="1"/>
  <c r="I6320" i="1"/>
  <c r="J6320" i="1"/>
  <c r="G6321" i="1"/>
  <c r="H6321" i="1"/>
  <c r="I6321" i="1"/>
  <c r="J6321" i="1"/>
  <c r="G6322" i="1"/>
  <c r="H6322" i="1"/>
  <c r="I6322" i="1"/>
  <c r="J6322" i="1"/>
  <c r="G6323" i="1"/>
  <c r="H6323" i="1"/>
  <c r="I6323" i="1"/>
  <c r="J6323" i="1"/>
  <c r="G6324" i="1"/>
  <c r="H6324" i="1"/>
  <c r="I6324" i="1"/>
  <c r="J6324" i="1"/>
  <c r="G6325" i="1"/>
  <c r="H6325" i="1"/>
  <c r="I6325" i="1"/>
  <c r="J6325" i="1"/>
  <c r="G6326" i="1"/>
  <c r="H6326" i="1"/>
  <c r="I6326" i="1"/>
  <c r="J6326" i="1"/>
  <c r="G6327" i="1"/>
  <c r="H6327" i="1"/>
  <c r="I6327" i="1"/>
  <c r="J6327" i="1"/>
  <c r="G6328" i="1"/>
  <c r="H6328" i="1"/>
  <c r="I6328" i="1"/>
  <c r="J6328" i="1"/>
  <c r="G6329" i="1"/>
  <c r="H6329" i="1"/>
  <c r="I6329" i="1"/>
  <c r="J6329" i="1"/>
  <c r="G6330" i="1"/>
  <c r="H6330" i="1"/>
  <c r="I6330" i="1"/>
  <c r="J6330" i="1"/>
  <c r="G6331" i="1"/>
  <c r="H6331" i="1"/>
  <c r="I6331" i="1"/>
  <c r="J6331" i="1"/>
  <c r="G6332" i="1"/>
  <c r="H6332" i="1"/>
  <c r="I6332" i="1"/>
  <c r="J6332" i="1"/>
  <c r="G6333" i="1"/>
  <c r="H6333" i="1"/>
  <c r="I6333" i="1"/>
  <c r="J6333" i="1"/>
  <c r="G6334" i="1"/>
  <c r="H6334" i="1"/>
  <c r="I6334" i="1"/>
  <c r="J6334" i="1"/>
  <c r="G6335" i="1"/>
  <c r="H6335" i="1"/>
  <c r="I6335" i="1"/>
  <c r="J6335" i="1"/>
  <c r="G6336" i="1"/>
  <c r="H6336" i="1"/>
  <c r="I6336" i="1"/>
  <c r="J6336" i="1"/>
  <c r="G6337" i="1"/>
  <c r="H6337" i="1"/>
  <c r="I6337" i="1"/>
  <c r="J6337" i="1"/>
  <c r="G6338" i="1"/>
  <c r="H6338" i="1"/>
  <c r="I6338" i="1"/>
  <c r="J6338" i="1"/>
  <c r="G6339" i="1"/>
  <c r="H6339" i="1"/>
  <c r="I6339" i="1"/>
  <c r="J6339" i="1"/>
  <c r="G6340" i="1"/>
  <c r="H6340" i="1"/>
  <c r="I6340" i="1"/>
  <c r="J6340" i="1"/>
  <c r="G6341" i="1"/>
  <c r="H6341" i="1"/>
  <c r="I6341" i="1"/>
  <c r="J6341" i="1"/>
  <c r="G6342" i="1"/>
  <c r="H6342" i="1"/>
  <c r="I6342" i="1"/>
  <c r="J6342" i="1"/>
  <c r="G6343" i="1"/>
  <c r="H6343" i="1"/>
  <c r="I6343" i="1"/>
  <c r="J6343" i="1"/>
  <c r="G6344" i="1"/>
  <c r="H6344" i="1"/>
  <c r="I6344" i="1"/>
  <c r="J6344" i="1"/>
  <c r="G6345" i="1"/>
  <c r="H6345" i="1"/>
  <c r="I6345" i="1"/>
  <c r="J6345" i="1"/>
  <c r="G6346" i="1"/>
  <c r="H6346" i="1"/>
  <c r="I6346" i="1"/>
  <c r="J6346" i="1"/>
  <c r="G6347" i="1"/>
  <c r="H6347" i="1"/>
  <c r="I6347" i="1"/>
  <c r="J6347" i="1"/>
  <c r="G6348" i="1"/>
  <c r="H6348" i="1"/>
  <c r="I6348" i="1"/>
  <c r="J6348" i="1"/>
  <c r="G6349" i="1"/>
  <c r="H6349" i="1"/>
  <c r="I6349" i="1"/>
  <c r="J6349" i="1"/>
  <c r="G6350" i="1"/>
  <c r="H6350" i="1"/>
  <c r="I6350" i="1"/>
  <c r="J6350" i="1"/>
  <c r="G6351" i="1"/>
  <c r="H6351" i="1"/>
  <c r="I6351" i="1"/>
  <c r="J6351" i="1"/>
  <c r="G6352" i="1"/>
  <c r="H6352" i="1"/>
  <c r="I6352" i="1"/>
  <c r="J6352" i="1"/>
  <c r="G6353" i="1"/>
  <c r="H6353" i="1"/>
  <c r="I6353" i="1"/>
  <c r="J6353" i="1"/>
  <c r="G6354" i="1"/>
  <c r="H6354" i="1"/>
  <c r="I6354" i="1"/>
  <c r="J6354" i="1"/>
  <c r="G6355" i="1"/>
  <c r="H6355" i="1"/>
  <c r="I6355" i="1"/>
  <c r="J6355" i="1"/>
  <c r="G6356" i="1"/>
  <c r="H6356" i="1"/>
  <c r="I6356" i="1"/>
  <c r="J6356" i="1"/>
  <c r="G6357" i="1"/>
  <c r="H6357" i="1"/>
  <c r="I6357" i="1"/>
  <c r="J6357" i="1"/>
  <c r="G6358" i="1"/>
  <c r="H6358" i="1"/>
  <c r="I6358" i="1"/>
  <c r="J6358" i="1"/>
  <c r="G6359" i="1"/>
  <c r="H6359" i="1"/>
  <c r="I6359" i="1"/>
  <c r="J6359" i="1"/>
  <c r="G6360" i="1"/>
  <c r="H6360" i="1"/>
  <c r="I6360" i="1"/>
  <c r="J6360" i="1"/>
  <c r="G6361" i="1"/>
  <c r="H6361" i="1"/>
  <c r="I6361" i="1"/>
  <c r="J6361" i="1"/>
  <c r="G6362" i="1"/>
  <c r="H6362" i="1"/>
  <c r="I6362" i="1"/>
  <c r="J6362" i="1"/>
  <c r="G6363" i="1"/>
  <c r="H6363" i="1"/>
  <c r="I6363" i="1"/>
  <c r="J6363" i="1"/>
  <c r="G6364" i="1"/>
  <c r="H6364" i="1"/>
  <c r="I6364" i="1"/>
  <c r="J6364" i="1"/>
  <c r="G6365" i="1"/>
  <c r="H6365" i="1"/>
  <c r="I6365" i="1"/>
  <c r="J6365" i="1"/>
  <c r="G6366" i="1"/>
  <c r="H6366" i="1"/>
  <c r="I6366" i="1"/>
  <c r="J6366" i="1"/>
  <c r="G6367" i="1"/>
  <c r="H6367" i="1"/>
  <c r="I6367" i="1"/>
  <c r="J6367" i="1"/>
  <c r="G6368" i="1"/>
  <c r="H6368" i="1"/>
  <c r="I6368" i="1"/>
  <c r="J6368" i="1"/>
  <c r="G6369" i="1"/>
  <c r="H6369" i="1"/>
  <c r="I6369" i="1"/>
  <c r="J6369" i="1"/>
  <c r="G6370" i="1"/>
  <c r="H6370" i="1"/>
  <c r="I6370" i="1"/>
  <c r="J6370" i="1"/>
  <c r="G6371" i="1"/>
  <c r="H6371" i="1"/>
  <c r="I6371" i="1"/>
  <c r="J6371" i="1"/>
  <c r="G6372" i="1"/>
  <c r="H6372" i="1"/>
  <c r="I6372" i="1"/>
  <c r="J6372" i="1"/>
  <c r="G6373" i="1"/>
  <c r="H6373" i="1"/>
  <c r="I6373" i="1"/>
  <c r="J6373" i="1"/>
  <c r="G6374" i="1"/>
  <c r="H6374" i="1"/>
  <c r="I6374" i="1"/>
  <c r="J6374" i="1"/>
  <c r="G6375" i="1"/>
  <c r="H6375" i="1"/>
  <c r="I6375" i="1"/>
  <c r="J6375" i="1"/>
  <c r="G6376" i="1"/>
  <c r="H6376" i="1"/>
  <c r="I6376" i="1"/>
  <c r="J6376" i="1"/>
  <c r="G6377" i="1"/>
  <c r="H6377" i="1"/>
  <c r="I6377" i="1"/>
  <c r="J6377" i="1"/>
  <c r="G6378" i="1"/>
  <c r="H6378" i="1"/>
  <c r="I6378" i="1"/>
  <c r="J6378" i="1"/>
  <c r="G6379" i="1"/>
  <c r="H6379" i="1"/>
  <c r="I6379" i="1"/>
  <c r="J6379" i="1"/>
  <c r="G6380" i="1"/>
  <c r="H6380" i="1"/>
  <c r="I6380" i="1"/>
  <c r="J6380" i="1"/>
  <c r="G6381" i="1"/>
  <c r="H6381" i="1"/>
  <c r="I6381" i="1"/>
  <c r="J6381" i="1"/>
  <c r="G6382" i="1"/>
  <c r="H6382" i="1"/>
  <c r="I6382" i="1"/>
  <c r="J6382" i="1"/>
  <c r="G6383" i="1"/>
  <c r="H6383" i="1"/>
  <c r="I6383" i="1"/>
  <c r="J6383" i="1"/>
  <c r="G6384" i="1"/>
  <c r="H6384" i="1"/>
  <c r="I6384" i="1"/>
  <c r="J6384" i="1"/>
  <c r="G6385" i="1"/>
  <c r="H6385" i="1"/>
  <c r="I6385" i="1"/>
  <c r="J6385" i="1"/>
  <c r="G6386" i="1"/>
  <c r="H6386" i="1"/>
  <c r="I6386" i="1"/>
  <c r="J6386" i="1"/>
  <c r="G6387" i="1"/>
  <c r="H6387" i="1"/>
  <c r="I6387" i="1"/>
  <c r="J6387" i="1"/>
  <c r="G6388" i="1"/>
  <c r="H6388" i="1"/>
  <c r="I6388" i="1"/>
  <c r="J6388" i="1"/>
  <c r="G6389" i="1"/>
  <c r="H6389" i="1"/>
  <c r="I6389" i="1"/>
  <c r="J6389" i="1"/>
  <c r="G6390" i="1"/>
  <c r="H6390" i="1"/>
  <c r="I6390" i="1"/>
  <c r="J6390" i="1"/>
  <c r="G6391" i="1"/>
  <c r="H6391" i="1"/>
  <c r="I6391" i="1"/>
  <c r="J6391" i="1"/>
  <c r="G6392" i="1"/>
  <c r="H6392" i="1"/>
  <c r="I6392" i="1"/>
  <c r="J6392" i="1"/>
  <c r="G6393" i="1"/>
  <c r="H6393" i="1"/>
  <c r="I6393" i="1"/>
  <c r="J6393" i="1"/>
  <c r="G6394" i="1"/>
  <c r="H6394" i="1"/>
  <c r="I6394" i="1"/>
  <c r="J6394" i="1"/>
  <c r="G6395" i="1"/>
  <c r="H6395" i="1"/>
  <c r="I6395" i="1"/>
  <c r="J6395" i="1"/>
  <c r="G6396" i="1"/>
  <c r="H6396" i="1"/>
  <c r="I6396" i="1"/>
  <c r="J6396" i="1"/>
  <c r="G6397" i="1"/>
  <c r="H6397" i="1"/>
  <c r="I6397" i="1"/>
  <c r="J6397" i="1"/>
  <c r="G6398" i="1"/>
  <c r="H6398" i="1"/>
  <c r="I6398" i="1"/>
  <c r="J6398" i="1"/>
  <c r="G6399" i="1"/>
  <c r="H6399" i="1"/>
  <c r="I6399" i="1"/>
  <c r="J6399" i="1"/>
  <c r="G6400" i="1"/>
  <c r="H6400" i="1"/>
  <c r="I6400" i="1"/>
  <c r="J6400" i="1"/>
  <c r="G6401" i="1"/>
  <c r="H6401" i="1"/>
  <c r="I6401" i="1"/>
  <c r="J6401" i="1"/>
  <c r="G6402" i="1"/>
  <c r="H6402" i="1"/>
  <c r="I6402" i="1"/>
  <c r="J6402" i="1"/>
  <c r="G6403" i="1"/>
  <c r="H6403" i="1"/>
  <c r="I6403" i="1"/>
  <c r="J6403" i="1"/>
  <c r="G6404" i="1"/>
  <c r="H6404" i="1"/>
  <c r="I6404" i="1"/>
  <c r="J6404" i="1"/>
  <c r="G6405" i="1"/>
  <c r="H6405" i="1"/>
  <c r="I6405" i="1"/>
  <c r="J6405" i="1"/>
  <c r="G6406" i="1"/>
  <c r="H6406" i="1"/>
  <c r="I6406" i="1"/>
  <c r="J6406" i="1"/>
  <c r="G6407" i="1"/>
  <c r="H6407" i="1"/>
  <c r="I6407" i="1"/>
  <c r="J6407" i="1"/>
  <c r="G6408" i="1"/>
  <c r="H6408" i="1"/>
  <c r="I6408" i="1"/>
  <c r="J6408" i="1"/>
  <c r="G6409" i="1"/>
  <c r="H6409" i="1"/>
  <c r="I6409" i="1"/>
  <c r="J6409" i="1"/>
  <c r="G6410" i="1"/>
  <c r="H6410" i="1"/>
  <c r="I6410" i="1"/>
  <c r="J6410" i="1"/>
  <c r="G6411" i="1"/>
  <c r="H6411" i="1"/>
  <c r="I6411" i="1"/>
  <c r="J6411" i="1"/>
  <c r="G6412" i="1"/>
  <c r="H6412" i="1"/>
  <c r="I6412" i="1"/>
  <c r="J6412" i="1"/>
  <c r="G6413" i="1"/>
  <c r="H6413" i="1"/>
  <c r="I6413" i="1"/>
  <c r="J6413" i="1"/>
  <c r="G6414" i="1"/>
  <c r="H6414" i="1"/>
  <c r="I6414" i="1"/>
  <c r="J6414" i="1"/>
  <c r="G6415" i="1"/>
  <c r="H6415" i="1"/>
  <c r="I6415" i="1"/>
  <c r="J6415" i="1"/>
  <c r="G6416" i="1"/>
  <c r="H6416" i="1"/>
  <c r="I6416" i="1"/>
  <c r="J6416" i="1"/>
  <c r="G6417" i="1"/>
  <c r="H6417" i="1"/>
  <c r="I6417" i="1"/>
  <c r="J6417" i="1"/>
  <c r="G6418" i="1"/>
  <c r="H6418" i="1"/>
  <c r="I6418" i="1"/>
  <c r="J6418" i="1"/>
  <c r="G6419" i="1"/>
  <c r="H6419" i="1"/>
  <c r="I6419" i="1"/>
  <c r="J6419" i="1"/>
  <c r="G6420" i="1"/>
  <c r="H6420" i="1"/>
  <c r="I6420" i="1"/>
  <c r="J6420" i="1"/>
  <c r="G6421" i="1"/>
  <c r="H6421" i="1"/>
  <c r="I6421" i="1"/>
  <c r="J6421" i="1"/>
  <c r="G6422" i="1"/>
  <c r="H6422" i="1"/>
  <c r="I6422" i="1"/>
  <c r="J6422" i="1"/>
  <c r="G6423" i="1"/>
  <c r="H6423" i="1"/>
  <c r="I6423" i="1"/>
  <c r="J6423" i="1"/>
  <c r="G6424" i="1"/>
  <c r="H6424" i="1"/>
  <c r="I6424" i="1"/>
  <c r="J6424" i="1"/>
  <c r="G6425" i="1"/>
  <c r="H6425" i="1"/>
  <c r="I6425" i="1"/>
  <c r="J6425" i="1"/>
  <c r="G6426" i="1"/>
  <c r="H6426" i="1"/>
  <c r="I6426" i="1"/>
  <c r="J6426" i="1"/>
  <c r="G6427" i="1"/>
  <c r="H6427" i="1"/>
  <c r="I6427" i="1"/>
  <c r="J6427" i="1"/>
  <c r="G6428" i="1"/>
  <c r="H6428" i="1"/>
  <c r="I6428" i="1"/>
  <c r="J6428" i="1"/>
  <c r="G6429" i="1"/>
  <c r="H6429" i="1"/>
  <c r="I6429" i="1"/>
  <c r="J6429" i="1"/>
  <c r="G6430" i="1"/>
  <c r="H6430" i="1"/>
  <c r="I6430" i="1"/>
  <c r="J6430" i="1"/>
  <c r="G6431" i="1"/>
  <c r="H6431" i="1"/>
  <c r="I6431" i="1"/>
  <c r="J6431" i="1"/>
  <c r="G6432" i="1"/>
  <c r="H6432" i="1"/>
  <c r="I6432" i="1"/>
  <c r="J6432" i="1"/>
  <c r="G6433" i="1"/>
  <c r="H6433" i="1"/>
  <c r="I6433" i="1"/>
  <c r="J6433" i="1"/>
  <c r="G6434" i="1"/>
  <c r="H6434" i="1"/>
  <c r="I6434" i="1"/>
  <c r="J6434" i="1"/>
  <c r="G6435" i="1"/>
  <c r="H6435" i="1"/>
  <c r="I6435" i="1"/>
  <c r="J6435" i="1"/>
  <c r="G6436" i="1"/>
  <c r="H6436" i="1"/>
  <c r="I6436" i="1"/>
  <c r="J6436" i="1"/>
  <c r="G6437" i="1"/>
  <c r="H6437" i="1"/>
  <c r="I6437" i="1"/>
  <c r="J6437" i="1"/>
  <c r="G6438" i="1"/>
  <c r="H6438" i="1"/>
  <c r="I6438" i="1"/>
  <c r="J6438" i="1"/>
  <c r="G6439" i="1"/>
  <c r="H6439" i="1"/>
  <c r="I6439" i="1"/>
  <c r="J6439" i="1"/>
  <c r="G6440" i="1"/>
  <c r="H6440" i="1"/>
  <c r="I6440" i="1"/>
  <c r="J6440" i="1"/>
  <c r="G6441" i="1"/>
  <c r="H6441" i="1"/>
  <c r="I6441" i="1"/>
  <c r="J6441" i="1"/>
  <c r="G6442" i="1"/>
  <c r="H6442" i="1"/>
  <c r="I6442" i="1"/>
  <c r="J6442" i="1"/>
  <c r="G6443" i="1"/>
  <c r="H6443" i="1"/>
  <c r="I6443" i="1"/>
  <c r="J6443" i="1"/>
  <c r="G6444" i="1"/>
  <c r="H6444" i="1"/>
  <c r="I6444" i="1"/>
  <c r="J6444" i="1"/>
  <c r="G6445" i="1"/>
  <c r="H6445" i="1"/>
  <c r="I6445" i="1"/>
  <c r="J6445" i="1"/>
  <c r="G6446" i="1"/>
  <c r="H6446" i="1"/>
  <c r="I6446" i="1"/>
  <c r="J6446" i="1"/>
  <c r="G6447" i="1"/>
  <c r="H6447" i="1"/>
  <c r="I6447" i="1"/>
  <c r="J6447" i="1"/>
  <c r="G6448" i="1"/>
  <c r="H6448" i="1"/>
  <c r="I6448" i="1"/>
  <c r="J6448" i="1"/>
  <c r="G6449" i="1"/>
  <c r="H6449" i="1"/>
  <c r="I6449" i="1"/>
  <c r="J6449" i="1"/>
  <c r="G6450" i="1"/>
  <c r="H6450" i="1"/>
  <c r="I6450" i="1"/>
  <c r="J6450" i="1"/>
  <c r="G6451" i="1"/>
  <c r="H6451" i="1"/>
  <c r="I6451" i="1"/>
  <c r="J6451" i="1"/>
  <c r="G6452" i="1"/>
  <c r="H6452" i="1"/>
  <c r="I6452" i="1"/>
  <c r="J6452" i="1"/>
  <c r="G6453" i="1"/>
  <c r="H6453" i="1"/>
  <c r="I6453" i="1"/>
  <c r="J6453" i="1"/>
  <c r="G6454" i="1"/>
  <c r="H6454" i="1"/>
  <c r="I6454" i="1"/>
  <c r="J6454" i="1"/>
  <c r="G6455" i="1"/>
  <c r="H6455" i="1"/>
  <c r="I6455" i="1"/>
  <c r="J6455" i="1"/>
  <c r="G6456" i="1"/>
  <c r="H6456" i="1"/>
  <c r="I6456" i="1"/>
  <c r="J6456" i="1"/>
  <c r="G6457" i="1"/>
  <c r="H6457" i="1"/>
  <c r="I6457" i="1"/>
  <c r="J6457" i="1"/>
  <c r="G6458" i="1"/>
  <c r="H6458" i="1"/>
  <c r="I6458" i="1"/>
  <c r="J6458" i="1"/>
  <c r="G6459" i="1"/>
  <c r="H6459" i="1"/>
  <c r="I6459" i="1"/>
  <c r="J6459" i="1"/>
  <c r="G6460" i="1"/>
  <c r="H6460" i="1"/>
  <c r="I6460" i="1"/>
  <c r="J6460" i="1"/>
  <c r="G6461" i="1"/>
  <c r="H6461" i="1"/>
  <c r="I6461" i="1"/>
  <c r="J6461" i="1"/>
  <c r="G6462" i="1"/>
  <c r="H6462" i="1"/>
  <c r="I6462" i="1"/>
  <c r="J6462" i="1"/>
  <c r="G6463" i="1"/>
  <c r="H6463" i="1"/>
  <c r="I6463" i="1"/>
  <c r="J6463" i="1"/>
  <c r="G6464" i="1"/>
  <c r="H6464" i="1"/>
  <c r="I6464" i="1"/>
  <c r="J6464" i="1"/>
  <c r="G6465" i="1"/>
  <c r="H6465" i="1"/>
  <c r="I6465" i="1"/>
  <c r="J6465" i="1"/>
  <c r="G6466" i="1"/>
  <c r="H6466" i="1"/>
  <c r="I6466" i="1"/>
  <c r="J6466" i="1"/>
  <c r="G6467" i="1"/>
  <c r="H6467" i="1"/>
  <c r="I6467" i="1"/>
  <c r="J6467" i="1"/>
  <c r="G6468" i="1"/>
  <c r="H6468" i="1"/>
  <c r="I6468" i="1"/>
  <c r="J6468" i="1"/>
  <c r="G6469" i="1"/>
  <c r="H6469" i="1"/>
  <c r="I6469" i="1"/>
  <c r="J6469" i="1"/>
  <c r="G6470" i="1"/>
  <c r="H6470" i="1"/>
  <c r="I6470" i="1"/>
  <c r="J6470" i="1"/>
  <c r="G6471" i="1"/>
  <c r="H6471" i="1"/>
  <c r="I6471" i="1"/>
  <c r="J6471" i="1"/>
  <c r="G6472" i="1"/>
  <c r="H6472" i="1"/>
  <c r="I6472" i="1"/>
  <c r="J6472" i="1"/>
  <c r="G6473" i="1"/>
  <c r="H6473" i="1"/>
  <c r="I6473" i="1"/>
  <c r="J6473" i="1"/>
  <c r="G6474" i="1"/>
  <c r="H6474" i="1"/>
  <c r="I6474" i="1"/>
  <c r="J6474" i="1"/>
  <c r="G6475" i="1"/>
  <c r="H6475" i="1"/>
  <c r="I6475" i="1"/>
  <c r="J6475" i="1"/>
  <c r="G6476" i="1"/>
  <c r="H6476" i="1"/>
  <c r="I6476" i="1"/>
  <c r="J6476" i="1"/>
  <c r="G6477" i="1"/>
  <c r="H6477" i="1"/>
  <c r="I6477" i="1"/>
  <c r="J6477" i="1"/>
  <c r="G6478" i="1"/>
  <c r="H6478" i="1"/>
  <c r="I6478" i="1"/>
  <c r="J6478" i="1"/>
  <c r="G6479" i="1"/>
  <c r="H6479" i="1"/>
  <c r="I6479" i="1"/>
  <c r="J6479" i="1"/>
  <c r="G6480" i="1"/>
  <c r="H6480" i="1"/>
  <c r="I6480" i="1"/>
  <c r="J6480" i="1"/>
  <c r="G6481" i="1"/>
  <c r="H6481" i="1"/>
  <c r="I6481" i="1"/>
  <c r="J6481" i="1"/>
  <c r="G6482" i="1"/>
  <c r="H6482" i="1"/>
  <c r="I6482" i="1"/>
  <c r="J6482" i="1"/>
  <c r="G6483" i="1"/>
  <c r="H6483" i="1"/>
  <c r="I6483" i="1"/>
  <c r="J6483" i="1"/>
  <c r="G6484" i="1"/>
  <c r="H6484" i="1"/>
  <c r="I6484" i="1"/>
  <c r="J6484" i="1"/>
  <c r="G6485" i="1"/>
  <c r="H6485" i="1"/>
  <c r="I6485" i="1"/>
  <c r="J6485" i="1"/>
  <c r="G6486" i="1"/>
  <c r="H6486" i="1"/>
  <c r="I6486" i="1"/>
  <c r="J6486" i="1"/>
  <c r="G6487" i="1"/>
  <c r="H6487" i="1"/>
  <c r="I6487" i="1"/>
  <c r="J6487" i="1"/>
  <c r="G6488" i="1"/>
  <c r="H6488" i="1"/>
  <c r="I6488" i="1"/>
  <c r="J6488" i="1"/>
  <c r="G6489" i="1"/>
  <c r="H6489" i="1"/>
  <c r="I6489" i="1"/>
  <c r="J6489" i="1"/>
  <c r="G6490" i="1"/>
  <c r="H6490" i="1"/>
  <c r="I6490" i="1"/>
  <c r="J6490" i="1"/>
  <c r="G6491" i="1"/>
  <c r="H6491" i="1"/>
  <c r="I6491" i="1"/>
  <c r="J6491" i="1"/>
  <c r="G6492" i="1"/>
  <c r="H6492" i="1"/>
  <c r="I6492" i="1"/>
  <c r="J6492" i="1"/>
  <c r="G6493" i="1"/>
  <c r="H6493" i="1"/>
  <c r="I6493" i="1"/>
  <c r="J6493" i="1"/>
  <c r="G6494" i="1"/>
  <c r="H6494" i="1"/>
  <c r="I6494" i="1"/>
  <c r="J6494" i="1"/>
  <c r="G6495" i="1"/>
  <c r="H6495" i="1"/>
  <c r="I6495" i="1"/>
  <c r="J6495" i="1"/>
  <c r="G6496" i="1"/>
  <c r="H6496" i="1"/>
  <c r="I6496" i="1"/>
  <c r="J6496" i="1"/>
  <c r="G6497" i="1"/>
  <c r="H6497" i="1"/>
  <c r="I6497" i="1"/>
  <c r="J6497" i="1"/>
  <c r="G6498" i="1"/>
  <c r="H6498" i="1"/>
  <c r="I6498" i="1"/>
  <c r="J6498" i="1"/>
  <c r="G6499" i="1"/>
  <c r="H6499" i="1"/>
  <c r="I6499" i="1"/>
  <c r="J6499" i="1"/>
  <c r="G6500" i="1"/>
  <c r="H6500" i="1"/>
  <c r="I6500" i="1"/>
  <c r="J6500" i="1"/>
  <c r="G6501" i="1"/>
  <c r="H6501" i="1"/>
  <c r="I6501" i="1"/>
  <c r="J6501" i="1"/>
  <c r="G6502" i="1"/>
  <c r="H6502" i="1"/>
  <c r="I6502" i="1"/>
  <c r="J6502" i="1"/>
  <c r="G6503" i="1"/>
  <c r="H6503" i="1"/>
  <c r="I6503" i="1"/>
  <c r="J6503" i="1"/>
  <c r="G6504" i="1"/>
  <c r="H6504" i="1"/>
  <c r="I6504" i="1"/>
  <c r="J6504" i="1"/>
  <c r="G6505" i="1"/>
  <c r="H6505" i="1"/>
  <c r="I6505" i="1"/>
  <c r="J6505" i="1"/>
  <c r="G6506" i="1"/>
  <c r="H6506" i="1"/>
  <c r="I6506" i="1"/>
  <c r="J6506" i="1"/>
  <c r="G6507" i="1"/>
  <c r="H6507" i="1"/>
  <c r="I6507" i="1"/>
  <c r="J6507" i="1"/>
  <c r="G6508" i="1"/>
  <c r="H6508" i="1"/>
  <c r="I6508" i="1"/>
  <c r="J6508" i="1"/>
  <c r="G6509" i="1"/>
  <c r="H6509" i="1"/>
  <c r="I6509" i="1"/>
  <c r="J6509" i="1"/>
  <c r="G6510" i="1"/>
  <c r="H6510" i="1"/>
  <c r="I6510" i="1"/>
  <c r="J6510" i="1"/>
  <c r="G6511" i="1"/>
  <c r="H6511" i="1"/>
  <c r="I6511" i="1"/>
  <c r="J6511" i="1"/>
  <c r="G6512" i="1"/>
  <c r="H6512" i="1"/>
  <c r="I6512" i="1"/>
  <c r="J6512" i="1"/>
  <c r="G6513" i="1"/>
  <c r="H6513" i="1"/>
  <c r="I6513" i="1"/>
  <c r="J6513" i="1"/>
  <c r="G6514" i="1"/>
  <c r="H6514" i="1"/>
  <c r="I6514" i="1"/>
  <c r="J6514" i="1"/>
  <c r="G6515" i="1"/>
  <c r="H6515" i="1"/>
  <c r="I6515" i="1"/>
  <c r="J6515" i="1"/>
  <c r="G6516" i="1"/>
  <c r="H6516" i="1"/>
  <c r="I6516" i="1"/>
  <c r="J6516" i="1"/>
  <c r="G6517" i="1"/>
  <c r="H6517" i="1"/>
  <c r="I6517" i="1"/>
  <c r="J6517" i="1"/>
  <c r="G6518" i="1"/>
  <c r="H6518" i="1"/>
  <c r="I6518" i="1"/>
  <c r="J6518" i="1"/>
  <c r="G6519" i="1"/>
  <c r="H6519" i="1"/>
  <c r="I6519" i="1"/>
  <c r="J6519" i="1"/>
  <c r="G6520" i="1"/>
  <c r="H6520" i="1"/>
  <c r="I6520" i="1"/>
  <c r="J6520" i="1"/>
  <c r="G6521" i="1"/>
  <c r="H6521" i="1"/>
  <c r="I6521" i="1"/>
  <c r="J6521" i="1"/>
  <c r="G6522" i="1"/>
  <c r="H6522" i="1"/>
  <c r="I6522" i="1"/>
  <c r="J6522" i="1"/>
  <c r="G6523" i="1"/>
  <c r="H6523" i="1"/>
  <c r="I6523" i="1"/>
  <c r="J6523" i="1"/>
  <c r="G6524" i="1"/>
  <c r="H6524" i="1"/>
  <c r="I6524" i="1"/>
  <c r="J6524" i="1"/>
  <c r="G6525" i="1"/>
  <c r="H6525" i="1"/>
  <c r="I6525" i="1"/>
  <c r="J6525" i="1"/>
  <c r="G6526" i="1"/>
  <c r="H6526" i="1"/>
  <c r="I6526" i="1"/>
  <c r="J6526" i="1"/>
  <c r="G6527" i="1"/>
  <c r="H6527" i="1"/>
  <c r="I6527" i="1"/>
  <c r="J6527" i="1"/>
  <c r="G6528" i="1"/>
  <c r="H6528" i="1"/>
  <c r="I6528" i="1"/>
  <c r="J6528" i="1"/>
  <c r="G6529" i="1"/>
  <c r="H6529" i="1"/>
  <c r="I6529" i="1"/>
  <c r="J6529" i="1"/>
  <c r="G6530" i="1"/>
  <c r="H6530" i="1"/>
  <c r="I6530" i="1"/>
  <c r="J6530" i="1"/>
  <c r="G6531" i="1"/>
  <c r="H6531" i="1"/>
  <c r="I6531" i="1"/>
  <c r="J6531" i="1"/>
  <c r="G6532" i="1"/>
  <c r="H6532" i="1"/>
  <c r="I6532" i="1"/>
  <c r="J6532" i="1"/>
  <c r="G6533" i="1"/>
  <c r="H6533" i="1"/>
  <c r="I6533" i="1"/>
  <c r="J6533" i="1"/>
  <c r="G6534" i="1"/>
  <c r="H6534" i="1"/>
  <c r="I6534" i="1"/>
  <c r="J6534" i="1"/>
  <c r="G6535" i="1"/>
  <c r="H6535" i="1"/>
  <c r="I6535" i="1"/>
  <c r="J6535" i="1"/>
  <c r="G6536" i="1"/>
  <c r="H6536" i="1"/>
  <c r="I6536" i="1"/>
  <c r="J6536" i="1"/>
  <c r="G6537" i="1"/>
  <c r="H6537" i="1"/>
  <c r="I6537" i="1"/>
  <c r="J6537" i="1"/>
  <c r="G6538" i="1"/>
  <c r="H6538" i="1"/>
  <c r="I6538" i="1"/>
  <c r="J6538" i="1"/>
  <c r="G6539" i="1"/>
  <c r="H6539" i="1"/>
  <c r="I6539" i="1"/>
  <c r="J6539" i="1"/>
  <c r="G6540" i="1"/>
  <c r="H6540" i="1"/>
  <c r="I6540" i="1"/>
  <c r="J6540" i="1"/>
  <c r="G6541" i="1"/>
  <c r="H6541" i="1"/>
  <c r="I6541" i="1"/>
  <c r="J6541" i="1"/>
  <c r="G6542" i="1"/>
  <c r="H6542" i="1"/>
  <c r="I6542" i="1"/>
  <c r="J6542" i="1"/>
  <c r="G6543" i="1"/>
  <c r="H6543" i="1"/>
  <c r="I6543" i="1"/>
  <c r="J6543" i="1"/>
  <c r="G6544" i="1"/>
  <c r="H6544" i="1"/>
  <c r="I6544" i="1"/>
  <c r="J6544" i="1"/>
  <c r="G6545" i="1"/>
  <c r="H6545" i="1"/>
  <c r="I6545" i="1"/>
  <c r="J6545" i="1"/>
  <c r="G6546" i="1"/>
  <c r="H6546" i="1"/>
  <c r="I6546" i="1"/>
  <c r="J6546" i="1"/>
  <c r="G6547" i="1"/>
  <c r="H6547" i="1"/>
  <c r="I6547" i="1"/>
  <c r="J6547" i="1"/>
  <c r="G6548" i="1"/>
  <c r="H6548" i="1"/>
  <c r="I6548" i="1"/>
  <c r="J6548" i="1"/>
  <c r="G6549" i="1"/>
  <c r="H6549" i="1"/>
  <c r="I6549" i="1"/>
  <c r="J6549" i="1"/>
  <c r="G6550" i="1"/>
  <c r="H6550" i="1"/>
  <c r="I6550" i="1"/>
  <c r="J6550" i="1"/>
  <c r="G6551" i="1"/>
  <c r="H6551" i="1"/>
  <c r="I6551" i="1"/>
  <c r="J6551" i="1"/>
  <c r="G6552" i="1"/>
  <c r="H6552" i="1"/>
  <c r="I6552" i="1"/>
  <c r="J6552" i="1"/>
  <c r="G6553" i="1"/>
  <c r="H6553" i="1"/>
  <c r="I6553" i="1"/>
  <c r="J6553" i="1"/>
  <c r="G6554" i="1"/>
  <c r="H6554" i="1"/>
  <c r="I6554" i="1"/>
  <c r="J6554" i="1"/>
  <c r="G6555" i="1"/>
  <c r="H6555" i="1"/>
  <c r="I6555" i="1"/>
  <c r="J6555" i="1"/>
  <c r="G6556" i="1"/>
  <c r="H6556" i="1"/>
  <c r="I6556" i="1"/>
  <c r="J6556" i="1"/>
  <c r="G6557" i="1"/>
  <c r="H6557" i="1"/>
  <c r="I6557" i="1"/>
  <c r="J6557" i="1"/>
  <c r="G6558" i="1"/>
  <c r="H6558" i="1"/>
  <c r="I6558" i="1"/>
  <c r="J6558" i="1"/>
  <c r="G6559" i="1"/>
  <c r="H6559" i="1"/>
  <c r="I6559" i="1"/>
  <c r="J6559" i="1"/>
  <c r="G6560" i="1"/>
  <c r="H6560" i="1"/>
  <c r="I6560" i="1"/>
  <c r="J6560" i="1"/>
  <c r="G6561" i="1"/>
  <c r="H6561" i="1"/>
  <c r="I6561" i="1"/>
  <c r="J6561" i="1"/>
  <c r="G6562" i="1"/>
  <c r="H6562" i="1"/>
  <c r="I6562" i="1"/>
  <c r="J6562" i="1"/>
  <c r="G6563" i="1"/>
  <c r="H6563" i="1"/>
  <c r="I6563" i="1"/>
  <c r="J6563" i="1"/>
  <c r="G6564" i="1"/>
  <c r="H6564" i="1"/>
  <c r="I6564" i="1"/>
  <c r="J6564" i="1"/>
  <c r="G6565" i="1"/>
  <c r="H6565" i="1"/>
  <c r="I6565" i="1"/>
  <c r="J6565" i="1"/>
  <c r="G6566" i="1"/>
  <c r="H6566" i="1"/>
  <c r="I6566" i="1"/>
  <c r="J6566" i="1"/>
  <c r="G6567" i="1"/>
  <c r="H6567" i="1"/>
  <c r="I6567" i="1"/>
  <c r="J6567" i="1"/>
  <c r="G6568" i="1"/>
  <c r="H6568" i="1"/>
  <c r="I6568" i="1"/>
  <c r="J6568" i="1"/>
  <c r="G6569" i="1"/>
  <c r="H6569" i="1"/>
  <c r="I6569" i="1"/>
  <c r="J6569" i="1"/>
  <c r="G6570" i="1"/>
  <c r="H6570" i="1"/>
  <c r="I6570" i="1"/>
  <c r="J6570" i="1"/>
  <c r="G6571" i="1"/>
  <c r="H6571" i="1"/>
  <c r="I6571" i="1"/>
  <c r="J6571" i="1"/>
  <c r="G6572" i="1"/>
  <c r="H6572" i="1"/>
  <c r="I6572" i="1"/>
  <c r="J6572" i="1"/>
  <c r="G6573" i="1"/>
  <c r="H6573" i="1"/>
  <c r="I6573" i="1"/>
  <c r="J6573" i="1"/>
  <c r="G6574" i="1"/>
  <c r="H6574" i="1"/>
  <c r="I6574" i="1"/>
  <c r="J6574" i="1"/>
  <c r="G6575" i="1"/>
  <c r="H6575" i="1"/>
  <c r="I6575" i="1"/>
  <c r="J6575" i="1"/>
  <c r="G6576" i="1"/>
  <c r="H6576" i="1"/>
  <c r="I6576" i="1"/>
  <c r="J6576" i="1"/>
  <c r="G6577" i="1"/>
  <c r="H6577" i="1"/>
  <c r="I6577" i="1"/>
  <c r="J6577" i="1"/>
  <c r="G6578" i="1"/>
  <c r="H6578" i="1"/>
  <c r="I6578" i="1"/>
  <c r="J6578" i="1"/>
  <c r="G6579" i="1"/>
  <c r="H6579" i="1"/>
  <c r="I6579" i="1"/>
  <c r="J6579" i="1"/>
  <c r="G6580" i="1"/>
  <c r="H6580" i="1"/>
  <c r="I6580" i="1"/>
  <c r="J6580" i="1"/>
  <c r="G6581" i="1"/>
  <c r="H6581" i="1"/>
  <c r="I6581" i="1"/>
  <c r="J6581" i="1"/>
  <c r="G6582" i="1"/>
  <c r="H6582" i="1"/>
  <c r="I6582" i="1"/>
  <c r="J6582" i="1"/>
  <c r="G6583" i="1"/>
  <c r="H6583" i="1"/>
  <c r="I6583" i="1"/>
  <c r="J6583" i="1"/>
  <c r="G6584" i="1"/>
  <c r="H6584" i="1"/>
  <c r="I6584" i="1"/>
  <c r="J6584" i="1"/>
  <c r="G6585" i="1"/>
  <c r="H6585" i="1"/>
  <c r="I6585" i="1"/>
  <c r="J6585" i="1"/>
  <c r="G6586" i="1"/>
  <c r="H6586" i="1"/>
  <c r="I6586" i="1"/>
  <c r="J6586" i="1"/>
  <c r="G6587" i="1"/>
  <c r="H6587" i="1"/>
  <c r="I6587" i="1"/>
  <c r="J6587" i="1"/>
  <c r="G6588" i="1"/>
  <c r="H6588" i="1"/>
  <c r="I6588" i="1"/>
  <c r="J6588" i="1"/>
  <c r="G6589" i="1"/>
  <c r="H6589" i="1"/>
  <c r="I6589" i="1"/>
  <c r="J6589" i="1"/>
  <c r="G6590" i="1"/>
  <c r="H6590" i="1"/>
  <c r="I6590" i="1"/>
  <c r="J6590" i="1"/>
  <c r="G6591" i="1"/>
  <c r="H6591" i="1"/>
  <c r="I6591" i="1"/>
  <c r="J6591" i="1"/>
  <c r="G6592" i="1"/>
  <c r="H6592" i="1"/>
  <c r="I6592" i="1"/>
  <c r="J6592" i="1"/>
  <c r="G6593" i="1"/>
  <c r="H6593" i="1"/>
  <c r="I6593" i="1"/>
  <c r="J6593" i="1"/>
  <c r="G6594" i="1"/>
  <c r="H6594" i="1"/>
  <c r="I6594" i="1"/>
  <c r="J6594" i="1"/>
  <c r="G6595" i="1"/>
  <c r="H6595" i="1"/>
  <c r="I6595" i="1"/>
  <c r="J6595" i="1"/>
  <c r="G6596" i="1"/>
  <c r="H6596" i="1"/>
  <c r="I6596" i="1"/>
  <c r="J6596" i="1"/>
  <c r="G6597" i="1"/>
  <c r="H6597" i="1"/>
  <c r="I6597" i="1"/>
  <c r="J6597" i="1"/>
  <c r="G6598" i="1"/>
  <c r="H6598" i="1"/>
  <c r="I6598" i="1"/>
  <c r="J6598" i="1"/>
  <c r="G6599" i="1"/>
  <c r="H6599" i="1"/>
  <c r="I6599" i="1"/>
  <c r="J6599" i="1"/>
  <c r="G6600" i="1"/>
  <c r="H6600" i="1"/>
  <c r="I6600" i="1"/>
  <c r="J6600" i="1"/>
  <c r="G6601" i="1"/>
  <c r="H6601" i="1"/>
  <c r="I6601" i="1"/>
  <c r="J6601" i="1"/>
  <c r="G6602" i="1"/>
  <c r="H6602" i="1"/>
  <c r="I6602" i="1"/>
  <c r="J6602" i="1"/>
  <c r="G6603" i="1"/>
  <c r="H6603" i="1"/>
  <c r="I6603" i="1"/>
  <c r="J6603" i="1"/>
  <c r="G6604" i="1"/>
  <c r="H6604" i="1"/>
  <c r="I6604" i="1"/>
  <c r="J6604" i="1"/>
  <c r="G6605" i="1"/>
  <c r="H6605" i="1"/>
  <c r="I6605" i="1"/>
  <c r="J6605" i="1"/>
  <c r="G6606" i="1"/>
  <c r="H6606" i="1"/>
  <c r="I6606" i="1"/>
  <c r="J6606" i="1"/>
  <c r="G6607" i="1"/>
  <c r="H6607" i="1"/>
  <c r="I6607" i="1"/>
  <c r="J6607" i="1"/>
  <c r="G6608" i="1"/>
  <c r="H6608" i="1"/>
  <c r="I6608" i="1"/>
  <c r="J6608" i="1"/>
  <c r="G6609" i="1"/>
  <c r="H6609" i="1"/>
  <c r="I6609" i="1"/>
  <c r="J6609" i="1"/>
  <c r="G6610" i="1"/>
  <c r="H6610" i="1"/>
  <c r="I6610" i="1"/>
  <c r="J6610" i="1"/>
  <c r="G6611" i="1"/>
  <c r="H6611" i="1"/>
  <c r="I6611" i="1"/>
  <c r="J6611" i="1"/>
  <c r="G6612" i="1"/>
  <c r="H6612" i="1"/>
  <c r="I6612" i="1"/>
  <c r="J6612" i="1"/>
  <c r="G6613" i="1"/>
  <c r="H6613" i="1"/>
  <c r="I6613" i="1"/>
  <c r="J6613" i="1"/>
  <c r="G6614" i="1"/>
  <c r="H6614" i="1"/>
  <c r="I6614" i="1"/>
  <c r="J6614" i="1"/>
  <c r="G6615" i="1"/>
  <c r="H6615" i="1"/>
  <c r="I6615" i="1"/>
  <c r="J6615" i="1"/>
  <c r="G6616" i="1"/>
  <c r="H6616" i="1"/>
  <c r="I6616" i="1"/>
  <c r="J6616" i="1"/>
  <c r="G6617" i="1"/>
  <c r="H6617" i="1"/>
  <c r="I6617" i="1"/>
  <c r="J6617" i="1"/>
  <c r="G6618" i="1"/>
  <c r="H6618" i="1"/>
  <c r="I6618" i="1"/>
  <c r="J6618" i="1"/>
  <c r="G6619" i="1"/>
  <c r="H6619" i="1"/>
  <c r="I6619" i="1"/>
  <c r="J6619" i="1"/>
  <c r="G6620" i="1"/>
  <c r="H6620" i="1"/>
  <c r="I6620" i="1"/>
  <c r="J6620" i="1"/>
  <c r="G6621" i="1"/>
  <c r="H6621" i="1"/>
  <c r="I6621" i="1"/>
  <c r="J6621" i="1"/>
  <c r="G6622" i="1"/>
  <c r="H6622" i="1"/>
  <c r="I6622" i="1"/>
  <c r="J6622" i="1"/>
  <c r="G6623" i="1"/>
  <c r="H6623" i="1"/>
  <c r="I6623" i="1"/>
  <c r="J6623" i="1"/>
  <c r="G6624" i="1"/>
  <c r="H6624" i="1"/>
  <c r="I6624" i="1"/>
  <c r="J6624" i="1"/>
  <c r="G6625" i="1"/>
  <c r="H6625" i="1"/>
  <c r="I6625" i="1"/>
  <c r="J6625" i="1"/>
  <c r="G6626" i="1"/>
  <c r="H6626" i="1"/>
  <c r="I6626" i="1"/>
  <c r="J6626" i="1"/>
  <c r="G6627" i="1"/>
  <c r="H6627" i="1"/>
  <c r="I6627" i="1"/>
  <c r="J6627" i="1"/>
  <c r="G6628" i="1"/>
  <c r="H6628" i="1"/>
  <c r="I6628" i="1"/>
  <c r="J6628" i="1"/>
  <c r="G6629" i="1"/>
  <c r="H6629" i="1"/>
  <c r="I6629" i="1"/>
  <c r="J6629" i="1"/>
  <c r="G6630" i="1"/>
  <c r="H6630" i="1"/>
  <c r="I6630" i="1"/>
  <c r="J6630" i="1"/>
  <c r="G6631" i="1"/>
  <c r="H6631" i="1"/>
  <c r="I6631" i="1"/>
  <c r="J6631" i="1"/>
  <c r="G6632" i="1"/>
  <c r="H6632" i="1"/>
  <c r="I6632" i="1"/>
  <c r="J6632" i="1"/>
  <c r="G6633" i="1"/>
  <c r="H6633" i="1"/>
  <c r="I6633" i="1"/>
  <c r="J6633" i="1"/>
  <c r="G6634" i="1"/>
  <c r="H6634" i="1"/>
  <c r="I6634" i="1"/>
  <c r="J6634" i="1"/>
  <c r="G6635" i="1"/>
  <c r="H6635" i="1"/>
  <c r="I6635" i="1"/>
  <c r="J6635" i="1"/>
  <c r="G6636" i="1"/>
  <c r="H6636" i="1"/>
  <c r="I6636" i="1"/>
  <c r="J6636" i="1"/>
  <c r="G6637" i="1"/>
  <c r="H6637" i="1"/>
  <c r="I6637" i="1"/>
  <c r="J6637" i="1"/>
  <c r="G6638" i="1"/>
  <c r="H6638" i="1"/>
  <c r="I6638" i="1"/>
  <c r="J6638" i="1"/>
  <c r="G6639" i="1"/>
  <c r="H6639" i="1"/>
  <c r="I6639" i="1"/>
  <c r="J6639" i="1"/>
  <c r="G6640" i="1"/>
  <c r="H6640" i="1"/>
  <c r="I6640" i="1"/>
  <c r="J6640" i="1"/>
  <c r="G6641" i="1"/>
  <c r="H6641" i="1"/>
  <c r="I6641" i="1"/>
  <c r="J6641" i="1"/>
  <c r="G6642" i="1"/>
  <c r="H6642" i="1"/>
  <c r="I6642" i="1"/>
  <c r="J6642" i="1"/>
  <c r="G6643" i="1"/>
  <c r="H6643" i="1"/>
  <c r="I6643" i="1"/>
  <c r="J6643" i="1"/>
  <c r="G6644" i="1"/>
  <c r="H6644" i="1"/>
  <c r="I6644" i="1"/>
  <c r="J6644" i="1"/>
  <c r="G6645" i="1"/>
  <c r="H6645" i="1"/>
  <c r="I6645" i="1"/>
  <c r="J6645" i="1"/>
  <c r="G6646" i="1"/>
  <c r="H6646" i="1"/>
  <c r="I6646" i="1"/>
  <c r="J6646" i="1"/>
  <c r="G6647" i="1"/>
  <c r="H6647" i="1"/>
  <c r="I6647" i="1"/>
  <c r="J6647" i="1"/>
  <c r="G6648" i="1"/>
  <c r="H6648" i="1"/>
  <c r="I6648" i="1"/>
  <c r="J6648" i="1"/>
  <c r="G6649" i="1"/>
  <c r="H6649" i="1"/>
  <c r="I6649" i="1"/>
  <c r="J6649" i="1"/>
  <c r="G6650" i="1"/>
  <c r="H6650" i="1"/>
  <c r="I6650" i="1"/>
  <c r="J6650" i="1"/>
  <c r="G6651" i="1"/>
  <c r="H6651" i="1"/>
  <c r="I6651" i="1"/>
  <c r="J6651" i="1"/>
  <c r="G6652" i="1"/>
  <c r="H6652" i="1"/>
  <c r="I6652" i="1"/>
  <c r="J6652" i="1"/>
  <c r="G6653" i="1"/>
  <c r="H6653" i="1"/>
  <c r="I6653" i="1"/>
  <c r="J6653" i="1"/>
  <c r="G6654" i="1"/>
  <c r="H6654" i="1"/>
  <c r="I6654" i="1"/>
  <c r="J6654" i="1"/>
  <c r="G6655" i="1"/>
  <c r="H6655" i="1"/>
  <c r="I6655" i="1"/>
  <c r="J6655" i="1"/>
  <c r="G6656" i="1"/>
  <c r="H6656" i="1"/>
  <c r="I6656" i="1"/>
  <c r="J6656" i="1"/>
  <c r="G6657" i="1"/>
  <c r="H6657" i="1"/>
  <c r="I6657" i="1"/>
  <c r="J6657" i="1"/>
  <c r="G6658" i="1"/>
  <c r="H6658" i="1"/>
  <c r="I6658" i="1"/>
  <c r="J6658" i="1"/>
  <c r="G6659" i="1"/>
  <c r="H6659" i="1"/>
  <c r="I6659" i="1"/>
  <c r="J6659" i="1"/>
  <c r="G6660" i="1"/>
  <c r="H6660" i="1"/>
  <c r="I6660" i="1"/>
  <c r="J6660" i="1"/>
  <c r="G6661" i="1"/>
  <c r="H6661" i="1"/>
  <c r="I6661" i="1"/>
  <c r="J6661" i="1"/>
  <c r="G6662" i="1"/>
  <c r="H6662" i="1"/>
  <c r="I6662" i="1"/>
  <c r="J6662" i="1"/>
  <c r="G6663" i="1"/>
  <c r="H6663" i="1"/>
  <c r="I6663" i="1"/>
  <c r="J6663" i="1"/>
  <c r="G6664" i="1"/>
  <c r="H6664" i="1"/>
  <c r="I6664" i="1"/>
  <c r="J6664" i="1"/>
  <c r="G6665" i="1"/>
  <c r="H6665" i="1"/>
  <c r="I6665" i="1"/>
  <c r="J6665" i="1"/>
  <c r="G6666" i="1"/>
  <c r="H6666" i="1"/>
  <c r="I6666" i="1"/>
  <c r="J6666" i="1"/>
  <c r="G6667" i="1"/>
  <c r="H6667" i="1"/>
  <c r="I6667" i="1"/>
  <c r="J6667" i="1"/>
  <c r="G6668" i="1"/>
  <c r="H6668" i="1"/>
  <c r="I6668" i="1"/>
  <c r="J6668" i="1"/>
  <c r="G6669" i="1"/>
  <c r="H6669" i="1"/>
  <c r="I6669" i="1"/>
  <c r="J6669" i="1"/>
  <c r="G6670" i="1"/>
  <c r="H6670" i="1"/>
  <c r="I6670" i="1"/>
  <c r="J6670" i="1"/>
  <c r="G6671" i="1"/>
  <c r="H6671" i="1"/>
  <c r="I6671" i="1"/>
  <c r="J6671" i="1"/>
  <c r="G6672" i="1"/>
  <c r="H6672" i="1"/>
  <c r="I6672" i="1"/>
  <c r="J6672" i="1"/>
  <c r="G6673" i="1"/>
  <c r="H6673" i="1"/>
  <c r="I6673" i="1"/>
  <c r="J6673" i="1"/>
  <c r="G6674" i="1"/>
  <c r="H6674" i="1"/>
  <c r="I6674" i="1"/>
  <c r="J6674" i="1"/>
  <c r="G6675" i="1"/>
  <c r="H6675" i="1"/>
  <c r="I6675" i="1"/>
  <c r="J6675" i="1"/>
  <c r="G6676" i="1"/>
  <c r="H6676" i="1"/>
  <c r="I6676" i="1"/>
  <c r="J6676" i="1"/>
  <c r="G6677" i="1"/>
  <c r="H6677" i="1"/>
  <c r="I6677" i="1"/>
  <c r="J6677" i="1"/>
  <c r="G6678" i="1"/>
  <c r="H6678" i="1"/>
  <c r="I6678" i="1"/>
  <c r="J6678" i="1"/>
  <c r="G6679" i="1"/>
  <c r="H6679" i="1"/>
  <c r="I6679" i="1"/>
  <c r="J6679" i="1"/>
  <c r="G6680" i="1"/>
  <c r="H6680" i="1"/>
  <c r="I6680" i="1"/>
  <c r="J6680" i="1"/>
  <c r="G6681" i="1"/>
  <c r="H6681" i="1"/>
  <c r="I6681" i="1"/>
  <c r="J6681" i="1"/>
  <c r="G6682" i="1"/>
  <c r="H6682" i="1"/>
  <c r="I6682" i="1"/>
  <c r="J6682" i="1"/>
  <c r="G6683" i="1"/>
  <c r="H6683" i="1"/>
  <c r="I6683" i="1"/>
  <c r="J6683" i="1"/>
  <c r="G6684" i="1"/>
  <c r="H6684" i="1"/>
  <c r="I6684" i="1"/>
  <c r="J6684" i="1"/>
  <c r="G6685" i="1"/>
  <c r="H6685" i="1"/>
  <c r="I6685" i="1"/>
  <c r="J6685" i="1"/>
  <c r="G6686" i="1"/>
  <c r="H6686" i="1"/>
  <c r="I6686" i="1"/>
  <c r="J6686" i="1"/>
  <c r="G6687" i="1"/>
  <c r="H6687" i="1"/>
  <c r="I6687" i="1"/>
  <c r="J6687" i="1"/>
  <c r="G6688" i="1"/>
  <c r="H6688" i="1"/>
  <c r="I6688" i="1"/>
  <c r="J6688" i="1"/>
  <c r="G6689" i="1"/>
  <c r="H6689" i="1"/>
  <c r="I6689" i="1"/>
  <c r="J6689" i="1"/>
  <c r="G6690" i="1"/>
  <c r="H6690" i="1"/>
  <c r="I6690" i="1"/>
  <c r="J6690" i="1"/>
  <c r="G6691" i="1"/>
  <c r="H6691" i="1"/>
  <c r="I6691" i="1"/>
  <c r="J6691" i="1"/>
  <c r="G6692" i="1"/>
  <c r="H6692" i="1"/>
  <c r="I6692" i="1"/>
  <c r="J6692" i="1"/>
  <c r="G6693" i="1"/>
  <c r="H6693" i="1"/>
  <c r="I6693" i="1"/>
  <c r="J6693" i="1"/>
  <c r="G6694" i="1"/>
  <c r="H6694" i="1"/>
  <c r="I6694" i="1"/>
  <c r="J6694" i="1"/>
  <c r="G6695" i="1"/>
  <c r="H6695" i="1"/>
  <c r="I6695" i="1"/>
  <c r="J6695" i="1"/>
  <c r="G6696" i="1"/>
  <c r="H6696" i="1"/>
  <c r="I6696" i="1"/>
  <c r="J6696" i="1"/>
  <c r="G6697" i="1"/>
  <c r="H6697" i="1"/>
  <c r="I6697" i="1"/>
  <c r="J6697" i="1"/>
  <c r="G6698" i="1"/>
  <c r="H6698" i="1"/>
  <c r="I6698" i="1"/>
  <c r="J6698" i="1"/>
  <c r="G6699" i="1"/>
  <c r="H6699" i="1"/>
  <c r="I6699" i="1"/>
  <c r="J6699" i="1"/>
  <c r="G6700" i="1"/>
  <c r="H6700" i="1"/>
  <c r="I6700" i="1"/>
  <c r="J6700" i="1"/>
  <c r="G6701" i="1"/>
  <c r="H6701" i="1"/>
  <c r="I6701" i="1"/>
  <c r="J6701" i="1"/>
  <c r="G6702" i="1"/>
  <c r="H6702" i="1"/>
  <c r="I6702" i="1"/>
  <c r="J6702" i="1"/>
  <c r="G6703" i="1"/>
  <c r="H6703" i="1"/>
  <c r="I6703" i="1"/>
  <c r="J6703" i="1"/>
  <c r="G6704" i="1"/>
  <c r="H6704" i="1"/>
  <c r="I6704" i="1"/>
  <c r="J6704" i="1"/>
  <c r="G6705" i="1"/>
  <c r="H6705" i="1"/>
  <c r="I6705" i="1"/>
  <c r="J6705" i="1"/>
  <c r="G6706" i="1"/>
  <c r="H6706" i="1"/>
  <c r="I6706" i="1"/>
  <c r="J6706" i="1"/>
  <c r="G6707" i="1"/>
  <c r="H6707" i="1"/>
  <c r="I6707" i="1"/>
  <c r="J6707" i="1"/>
  <c r="G6708" i="1"/>
  <c r="H6708" i="1"/>
  <c r="I6708" i="1"/>
  <c r="J6708" i="1"/>
  <c r="G6709" i="1"/>
  <c r="H6709" i="1"/>
  <c r="I6709" i="1"/>
  <c r="J6709" i="1"/>
  <c r="G6710" i="1"/>
  <c r="H6710" i="1"/>
  <c r="I6710" i="1"/>
  <c r="J6710" i="1"/>
  <c r="G6711" i="1"/>
  <c r="H6711" i="1"/>
  <c r="I6711" i="1"/>
  <c r="J6711" i="1"/>
  <c r="G6712" i="1"/>
  <c r="H6712" i="1"/>
  <c r="I6712" i="1"/>
  <c r="J6712" i="1"/>
  <c r="G6713" i="1"/>
  <c r="H6713" i="1"/>
  <c r="I6713" i="1"/>
  <c r="J6713" i="1"/>
  <c r="G6714" i="1"/>
  <c r="H6714" i="1"/>
  <c r="I6714" i="1"/>
  <c r="J6714" i="1"/>
  <c r="G6715" i="1"/>
  <c r="H6715" i="1"/>
  <c r="I6715" i="1"/>
  <c r="J6715" i="1"/>
  <c r="G6716" i="1"/>
  <c r="H6716" i="1"/>
  <c r="I6716" i="1"/>
  <c r="J6716" i="1"/>
  <c r="G6717" i="1"/>
  <c r="H6717" i="1"/>
  <c r="I6717" i="1"/>
  <c r="J6717" i="1"/>
  <c r="G6718" i="1"/>
  <c r="H6718" i="1"/>
  <c r="I6718" i="1"/>
  <c r="J6718" i="1"/>
  <c r="G6719" i="1"/>
  <c r="H6719" i="1"/>
  <c r="I6719" i="1"/>
  <c r="J6719" i="1"/>
  <c r="G6720" i="1"/>
  <c r="H6720" i="1"/>
  <c r="I6720" i="1"/>
  <c r="J6720" i="1"/>
  <c r="G6721" i="1"/>
  <c r="H6721" i="1"/>
  <c r="I6721" i="1"/>
  <c r="J6721" i="1"/>
  <c r="G6722" i="1"/>
  <c r="H6722" i="1"/>
  <c r="I6722" i="1"/>
  <c r="J6722" i="1"/>
  <c r="G6723" i="1"/>
  <c r="H6723" i="1"/>
  <c r="I6723" i="1"/>
  <c r="J6723" i="1"/>
  <c r="G6724" i="1"/>
  <c r="H6724" i="1"/>
  <c r="I6724" i="1"/>
  <c r="J6724" i="1"/>
  <c r="G6725" i="1"/>
  <c r="H6725" i="1"/>
  <c r="I6725" i="1"/>
  <c r="J6725" i="1"/>
  <c r="G6726" i="1"/>
  <c r="H6726" i="1"/>
  <c r="I6726" i="1"/>
  <c r="J6726" i="1"/>
  <c r="G6727" i="1"/>
  <c r="H6727" i="1"/>
  <c r="I6727" i="1"/>
  <c r="J6727" i="1"/>
  <c r="G6728" i="1"/>
  <c r="H6728" i="1"/>
  <c r="I6728" i="1"/>
  <c r="J6728" i="1"/>
  <c r="G6729" i="1"/>
  <c r="H6729" i="1"/>
  <c r="I6729" i="1"/>
  <c r="J6729" i="1"/>
  <c r="G6730" i="1"/>
  <c r="H6730" i="1"/>
  <c r="I6730" i="1"/>
  <c r="J6730" i="1"/>
  <c r="G6731" i="1"/>
  <c r="H6731" i="1"/>
  <c r="I6731" i="1"/>
  <c r="J6731" i="1"/>
  <c r="G6732" i="1"/>
  <c r="H6732" i="1"/>
  <c r="I6732" i="1"/>
  <c r="J6732" i="1"/>
  <c r="G6733" i="1"/>
  <c r="H6733" i="1"/>
  <c r="I6733" i="1"/>
  <c r="J6733" i="1"/>
  <c r="G6734" i="1"/>
  <c r="H6734" i="1"/>
  <c r="I6734" i="1"/>
  <c r="J6734" i="1"/>
  <c r="G6735" i="1"/>
  <c r="H6735" i="1"/>
  <c r="I6735" i="1"/>
  <c r="J6735" i="1"/>
  <c r="G6736" i="1"/>
  <c r="H6736" i="1"/>
  <c r="I6736" i="1"/>
  <c r="J6736" i="1"/>
  <c r="G6737" i="1"/>
  <c r="H6737" i="1"/>
  <c r="I6737" i="1"/>
  <c r="J6737" i="1"/>
  <c r="G6738" i="1"/>
  <c r="H6738" i="1"/>
  <c r="I6738" i="1"/>
  <c r="J6738" i="1"/>
  <c r="G6739" i="1"/>
  <c r="H6739" i="1"/>
  <c r="I6739" i="1"/>
  <c r="J6739" i="1"/>
  <c r="G6740" i="1"/>
  <c r="H6740" i="1"/>
  <c r="I6740" i="1"/>
  <c r="J6740" i="1"/>
  <c r="G6741" i="1"/>
  <c r="H6741" i="1"/>
  <c r="I6741" i="1"/>
  <c r="J6741" i="1"/>
  <c r="G6742" i="1"/>
  <c r="H6742" i="1"/>
  <c r="I6742" i="1"/>
  <c r="J6742" i="1"/>
  <c r="G6743" i="1"/>
  <c r="H6743" i="1"/>
  <c r="I6743" i="1"/>
  <c r="J6743" i="1"/>
  <c r="G6744" i="1"/>
  <c r="H6744" i="1"/>
  <c r="I6744" i="1"/>
  <c r="J6744" i="1"/>
  <c r="G6745" i="1"/>
  <c r="H6745" i="1"/>
  <c r="I6745" i="1"/>
  <c r="J6745" i="1"/>
  <c r="G6746" i="1"/>
  <c r="H6746" i="1"/>
  <c r="I6746" i="1"/>
  <c r="J6746" i="1"/>
  <c r="G6747" i="1"/>
  <c r="H6747" i="1"/>
  <c r="I6747" i="1"/>
  <c r="J6747" i="1"/>
  <c r="G6748" i="1"/>
  <c r="H6748" i="1"/>
  <c r="I6748" i="1"/>
  <c r="J6748" i="1"/>
  <c r="G6749" i="1"/>
  <c r="H6749" i="1"/>
  <c r="I6749" i="1"/>
  <c r="J6749" i="1"/>
  <c r="G6750" i="1"/>
  <c r="H6750" i="1"/>
  <c r="I6750" i="1"/>
  <c r="J6750" i="1"/>
  <c r="G6751" i="1"/>
  <c r="H6751" i="1"/>
  <c r="I6751" i="1"/>
  <c r="J6751" i="1"/>
  <c r="G6752" i="1"/>
  <c r="H6752" i="1"/>
  <c r="I6752" i="1"/>
  <c r="J6752" i="1"/>
  <c r="G6753" i="1"/>
  <c r="H6753" i="1"/>
  <c r="I6753" i="1"/>
  <c r="J6753" i="1"/>
  <c r="G6754" i="1"/>
  <c r="H6754" i="1"/>
  <c r="I6754" i="1"/>
  <c r="J6754" i="1"/>
  <c r="G6755" i="1"/>
  <c r="H6755" i="1"/>
  <c r="I6755" i="1"/>
  <c r="J6755" i="1"/>
  <c r="G6756" i="1"/>
  <c r="H6756" i="1"/>
  <c r="I6756" i="1"/>
  <c r="J6756" i="1"/>
  <c r="G6757" i="1"/>
  <c r="H6757" i="1"/>
  <c r="I6757" i="1"/>
  <c r="J6757" i="1"/>
  <c r="G6758" i="1"/>
  <c r="H6758" i="1"/>
  <c r="I6758" i="1"/>
  <c r="J6758" i="1"/>
  <c r="G6759" i="1"/>
  <c r="H6759" i="1"/>
  <c r="I6759" i="1"/>
  <c r="J6759" i="1"/>
  <c r="G6760" i="1"/>
  <c r="H6760" i="1"/>
  <c r="I6760" i="1"/>
  <c r="J6760" i="1"/>
  <c r="G6761" i="1"/>
  <c r="H6761" i="1"/>
  <c r="I6761" i="1"/>
  <c r="J6761" i="1"/>
  <c r="G6762" i="1"/>
  <c r="H6762" i="1"/>
  <c r="I6762" i="1"/>
  <c r="J6762" i="1"/>
  <c r="G6763" i="1"/>
  <c r="H6763" i="1"/>
  <c r="I6763" i="1"/>
  <c r="J6763" i="1"/>
  <c r="G6764" i="1"/>
  <c r="H6764" i="1"/>
  <c r="I6764" i="1"/>
  <c r="J6764" i="1"/>
  <c r="G6765" i="1"/>
  <c r="H6765" i="1"/>
  <c r="I6765" i="1"/>
  <c r="J6765" i="1"/>
  <c r="G6766" i="1"/>
  <c r="H6766" i="1"/>
  <c r="I6766" i="1"/>
  <c r="J6766" i="1"/>
  <c r="G6767" i="1"/>
  <c r="H6767" i="1"/>
  <c r="I6767" i="1"/>
  <c r="J6767" i="1"/>
  <c r="G6768" i="1"/>
  <c r="H6768" i="1"/>
  <c r="I6768" i="1"/>
  <c r="J6768" i="1"/>
  <c r="G6769" i="1"/>
  <c r="H6769" i="1"/>
  <c r="I6769" i="1"/>
  <c r="J6769" i="1"/>
  <c r="G6770" i="1"/>
  <c r="H6770" i="1"/>
  <c r="I6770" i="1"/>
  <c r="J6770" i="1"/>
  <c r="G6771" i="1"/>
  <c r="H6771" i="1"/>
  <c r="I6771" i="1"/>
  <c r="J6771" i="1"/>
  <c r="G6772" i="1"/>
  <c r="H6772" i="1"/>
  <c r="I6772" i="1"/>
  <c r="J6772" i="1"/>
  <c r="G6773" i="1"/>
  <c r="H6773" i="1"/>
  <c r="I6773" i="1"/>
  <c r="J6773" i="1"/>
  <c r="G6774" i="1"/>
  <c r="H6774" i="1"/>
  <c r="I6774" i="1"/>
  <c r="J6774" i="1"/>
  <c r="G6775" i="1"/>
  <c r="H6775" i="1"/>
  <c r="I6775" i="1"/>
  <c r="J6775" i="1"/>
  <c r="G6776" i="1"/>
  <c r="H6776" i="1"/>
  <c r="I6776" i="1"/>
  <c r="J6776" i="1"/>
  <c r="G6777" i="1"/>
  <c r="H6777" i="1"/>
  <c r="I6777" i="1"/>
  <c r="J6777" i="1"/>
  <c r="G6778" i="1"/>
  <c r="H6778" i="1"/>
  <c r="I6778" i="1"/>
  <c r="J6778" i="1"/>
  <c r="G6779" i="1"/>
  <c r="H6779" i="1"/>
  <c r="I6779" i="1"/>
  <c r="J6779" i="1"/>
  <c r="G6780" i="1"/>
  <c r="H6780" i="1"/>
  <c r="I6780" i="1"/>
  <c r="J6780" i="1"/>
  <c r="G6781" i="1"/>
  <c r="H6781" i="1"/>
  <c r="I6781" i="1"/>
  <c r="J6781" i="1"/>
  <c r="G6782" i="1"/>
  <c r="H6782" i="1"/>
  <c r="I6782" i="1"/>
  <c r="J6782" i="1"/>
  <c r="G6783" i="1"/>
  <c r="H6783" i="1"/>
  <c r="I6783" i="1"/>
  <c r="J6783" i="1"/>
  <c r="G6784" i="1"/>
  <c r="H6784" i="1"/>
  <c r="I6784" i="1"/>
  <c r="J6784" i="1"/>
  <c r="G6785" i="1"/>
  <c r="H6785" i="1"/>
  <c r="I6785" i="1"/>
  <c r="J6785" i="1"/>
  <c r="G6786" i="1"/>
  <c r="H6786" i="1"/>
  <c r="I6786" i="1"/>
  <c r="J6786" i="1"/>
  <c r="G6787" i="1"/>
  <c r="H6787" i="1"/>
  <c r="I6787" i="1"/>
  <c r="J6787" i="1"/>
  <c r="G6788" i="1"/>
  <c r="H6788" i="1"/>
  <c r="I6788" i="1"/>
  <c r="J6788" i="1"/>
  <c r="G6789" i="1"/>
  <c r="H6789" i="1"/>
  <c r="I6789" i="1"/>
  <c r="J6789" i="1"/>
  <c r="G6790" i="1"/>
  <c r="H6790" i="1"/>
  <c r="I6790" i="1"/>
  <c r="J6790" i="1"/>
  <c r="G6791" i="1"/>
  <c r="H6791" i="1"/>
  <c r="I6791" i="1"/>
  <c r="J6791" i="1"/>
  <c r="G6792" i="1"/>
  <c r="H6792" i="1"/>
  <c r="I6792" i="1"/>
  <c r="J6792" i="1"/>
  <c r="G6793" i="1"/>
  <c r="H6793" i="1"/>
  <c r="I6793" i="1"/>
  <c r="J6793" i="1"/>
  <c r="G6794" i="1"/>
  <c r="H6794" i="1"/>
  <c r="I6794" i="1"/>
  <c r="J6794" i="1"/>
  <c r="G6795" i="1"/>
  <c r="H6795" i="1"/>
  <c r="I6795" i="1"/>
  <c r="J6795" i="1"/>
  <c r="G6796" i="1"/>
  <c r="H6796" i="1"/>
  <c r="I6796" i="1"/>
  <c r="J6796" i="1"/>
  <c r="G6797" i="1"/>
  <c r="H6797" i="1"/>
  <c r="I6797" i="1"/>
  <c r="J6797" i="1"/>
  <c r="G6798" i="1"/>
  <c r="H6798" i="1"/>
  <c r="I6798" i="1"/>
  <c r="J6798" i="1"/>
  <c r="G6799" i="1"/>
  <c r="H6799" i="1"/>
  <c r="I6799" i="1"/>
  <c r="J6799" i="1"/>
  <c r="G6800" i="1"/>
  <c r="H6800" i="1"/>
  <c r="I6800" i="1"/>
  <c r="J6800" i="1"/>
  <c r="G6801" i="1"/>
  <c r="H6801" i="1"/>
  <c r="I6801" i="1"/>
  <c r="J6801" i="1"/>
  <c r="G6802" i="1"/>
  <c r="H6802" i="1"/>
  <c r="I6802" i="1"/>
  <c r="J6802" i="1"/>
  <c r="G6803" i="1"/>
  <c r="H6803" i="1"/>
  <c r="I6803" i="1"/>
  <c r="J6803" i="1"/>
  <c r="G6804" i="1"/>
  <c r="H6804" i="1"/>
  <c r="I6804" i="1"/>
  <c r="J6804" i="1"/>
  <c r="G6805" i="1"/>
  <c r="H6805" i="1"/>
  <c r="I6805" i="1"/>
  <c r="J6805" i="1"/>
  <c r="G6806" i="1"/>
  <c r="H6806" i="1"/>
  <c r="I6806" i="1"/>
  <c r="J6806" i="1"/>
  <c r="G6807" i="1"/>
  <c r="H6807" i="1"/>
  <c r="I6807" i="1"/>
  <c r="J6807" i="1"/>
  <c r="G6808" i="1"/>
  <c r="H6808" i="1"/>
  <c r="I6808" i="1"/>
  <c r="J6808" i="1"/>
  <c r="G6809" i="1"/>
  <c r="H6809" i="1"/>
  <c r="I6809" i="1"/>
  <c r="J6809" i="1"/>
  <c r="G6810" i="1"/>
  <c r="H6810" i="1"/>
  <c r="I6810" i="1"/>
  <c r="J6810" i="1"/>
  <c r="G6811" i="1"/>
  <c r="H6811" i="1"/>
  <c r="I6811" i="1"/>
  <c r="J6811" i="1"/>
  <c r="G6812" i="1"/>
  <c r="H6812" i="1"/>
  <c r="I6812" i="1"/>
  <c r="J6812" i="1"/>
  <c r="G6813" i="1"/>
  <c r="H6813" i="1"/>
  <c r="I6813" i="1"/>
  <c r="J6813" i="1"/>
  <c r="G6814" i="1"/>
  <c r="H6814" i="1"/>
  <c r="I6814" i="1"/>
  <c r="J6814" i="1"/>
  <c r="G6815" i="1"/>
  <c r="H6815" i="1"/>
  <c r="I6815" i="1"/>
  <c r="J6815" i="1"/>
  <c r="G6816" i="1"/>
  <c r="H6816" i="1"/>
  <c r="I6816" i="1"/>
  <c r="J6816" i="1"/>
  <c r="G6817" i="1"/>
  <c r="H6817" i="1"/>
  <c r="I6817" i="1"/>
  <c r="J6817" i="1"/>
  <c r="G6818" i="1"/>
  <c r="H6818" i="1"/>
  <c r="I6818" i="1"/>
  <c r="J6818" i="1"/>
  <c r="G6819" i="1"/>
  <c r="H6819" i="1"/>
  <c r="I6819" i="1"/>
  <c r="J6819" i="1"/>
  <c r="G6820" i="1"/>
  <c r="H6820" i="1"/>
  <c r="I6820" i="1"/>
  <c r="J6820" i="1"/>
  <c r="G6821" i="1"/>
  <c r="H6821" i="1"/>
  <c r="I6821" i="1"/>
  <c r="J6821" i="1"/>
  <c r="G6822" i="1"/>
  <c r="H6822" i="1"/>
  <c r="I6822" i="1"/>
  <c r="J6822" i="1"/>
  <c r="G6823" i="1"/>
  <c r="H6823" i="1"/>
  <c r="I6823" i="1"/>
  <c r="J6823" i="1"/>
  <c r="G6824" i="1"/>
  <c r="H6824" i="1"/>
  <c r="I6824" i="1"/>
  <c r="J6824" i="1"/>
  <c r="G6825" i="1"/>
  <c r="H6825" i="1"/>
  <c r="I6825" i="1"/>
  <c r="J6825" i="1"/>
  <c r="G6826" i="1"/>
  <c r="H6826" i="1"/>
  <c r="I6826" i="1"/>
  <c r="J6826" i="1"/>
  <c r="G6827" i="1"/>
  <c r="H6827" i="1"/>
  <c r="I6827" i="1"/>
  <c r="J6827" i="1"/>
  <c r="G6828" i="1"/>
  <c r="H6828" i="1"/>
  <c r="I6828" i="1"/>
  <c r="J6828" i="1"/>
  <c r="G6829" i="1"/>
  <c r="H6829" i="1"/>
  <c r="I6829" i="1"/>
  <c r="J6829" i="1"/>
  <c r="G6830" i="1"/>
  <c r="H6830" i="1"/>
  <c r="I6830" i="1"/>
  <c r="J6830" i="1"/>
  <c r="G6831" i="1"/>
  <c r="H6831" i="1"/>
  <c r="I6831" i="1"/>
  <c r="J6831" i="1"/>
  <c r="G6832" i="1"/>
  <c r="H6832" i="1"/>
  <c r="I6832" i="1"/>
  <c r="J6832" i="1"/>
  <c r="G6833" i="1"/>
  <c r="H6833" i="1"/>
  <c r="I6833" i="1"/>
  <c r="J6833" i="1"/>
  <c r="G6834" i="1"/>
  <c r="H6834" i="1"/>
  <c r="I6834" i="1"/>
  <c r="J6834" i="1"/>
  <c r="G6835" i="1"/>
  <c r="H6835" i="1"/>
  <c r="I6835" i="1"/>
  <c r="J6835" i="1"/>
  <c r="G6836" i="1"/>
  <c r="H6836" i="1"/>
  <c r="I6836" i="1"/>
  <c r="J6836" i="1"/>
  <c r="G6837" i="1"/>
  <c r="H6837" i="1"/>
  <c r="I6837" i="1"/>
  <c r="J6837" i="1"/>
  <c r="G6838" i="1"/>
  <c r="H6838" i="1"/>
  <c r="I6838" i="1"/>
  <c r="J6838" i="1"/>
  <c r="G6839" i="1"/>
  <c r="H6839" i="1"/>
  <c r="I6839" i="1"/>
  <c r="J6839" i="1"/>
  <c r="G6840" i="1"/>
  <c r="H6840" i="1"/>
  <c r="I6840" i="1"/>
  <c r="J6840" i="1"/>
  <c r="G6841" i="1"/>
  <c r="H6841" i="1"/>
  <c r="I6841" i="1"/>
  <c r="J6841" i="1"/>
  <c r="G6842" i="1"/>
  <c r="H6842" i="1"/>
  <c r="I6842" i="1"/>
  <c r="J6842" i="1"/>
  <c r="G6843" i="1"/>
  <c r="H6843" i="1"/>
  <c r="I6843" i="1"/>
  <c r="J6843" i="1"/>
  <c r="G6844" i="1"/>
  <c r="H6844" i="1"/>
  <c r="I6844" i="1"/>
  <c r="J6844" i="1"/>
  <c r="G6845" i="1"/>
  <c r="H6845" i="1"/>
  <c r="I6845" i="1"/>
  <c r="J6845" i="1"/>
  <c r="G6846" i="1"/>
  <c r="H6846" i="1"/>
  <c r="I6846" i="1"/>
  <c r="J6846" i="1"/>
  <c r="G6847" i="1"/>
  <c r="H6847" i="1"/>
  <c r="I6847" i="1"/>
  <c r="J6847" i="1"/>
  <c r="G6848" i="1"/>
  <c r="H6848" i="1"/>
  <c r="I6848" i="1"/>
  <c r="J6848" i="1"/>
  <c r="G6849" i="1"/>
  <c r="H6849" i="1"/>
  <c r="I6849" i="1"/>
  <c r="J6849" i="1"/>
  <c r="G6850" i="1"/>
  <c r="H6850" i="1"/>
  <c r="I6850" i="1"/>
  <c r="J6850" i="1"/>
  <c r="G6851" i="1"/>
  <c r="H6851" i="1"/>
  <c r="I6851" i="1"/>
  <c r="J6851" i="1"/>
  <c r="G6852" i="1"/>
  <c r="H6852" i="1"/>
  <c r="I6852" i="1"/>
  <c r="J6852" i="1"/>
  <c r="G6853" i="1"/>
  <c r="H6853" i="1"/>
  <c r="I6853" i="1"/>
  <c r="J6853" i="1"/>
  <c r="G6854" i="1"/>
  <c r="H6854" i="1"/>
  <c r="I6854" i="1"/>
  <c r="J6854" i="1"/>
  <c r="G6855" i="1"/>
  <c r="H6855" i="1"/>
  <c r="I6855" i="1"/>
  <c r="J6855" i="1"/>
  <c r="G6856" i="1"/>
  <c r="H6856" i="1"/>
  <c r="I6856" i="1"/>
  <c r="J6856" i="1"/>
  <c r="G6857" i="1"/>
  <c r="H6857" i="1"/>
  <c r="I6857" i="1"/>
  <c r="J6857" i="1"/>
  <c r="G6858" i="1"/>
  <c r="H6858" i="1"/>
  <c r="I6858" i="1"/>
  <c r="J6858" i="1"/>
  <c r="G6859" i="1"/>
  <c r="H6859" i="1"/>
  <c r="I6859" i="1"/>
  <c r="J6859" i="1"/>
  <c r="G6860" i="1"/>
  <c r="H6860" i="1"/>
  <c r="I6860" i="1"/>
  <c r="J6860" i="1"/>
  <c r="G6861" i="1"/>
  <c r="H6861" i="1"/>
  <c r="I6861" i="1"/>
  <c r="J6861" i="1"/>
  <c r="G6862" i="1"/>
  <c r="H6862" i="1"/>
  <c r="I6862" i="1"/>
  <c r="J6862" i="1"/>
  <c r="G6863" i="1"/>
  <c r="H6863" i="1"/>
  <c r="I6863" i="1"/>
  <c r="J6863" i="1"/>
  <c r="G6864" i="1"/>
  <c r="H6864" i="1"/>
  <c r="I6864" i="1"/>
  <c r="J6864" i="1"/>
  <c r="G6865" i="1"/>
  <c r="H6865" i="1"/>
  <c r="I6865" i="1"/>
  <c r="J6865" i="1"/>
  <c r="G6866" i="1"/>
  <c r="H6866" i="1"/>
  <c r="I6866" i="1"/>
  <c r="J6866" i="1"/>
  <c r="G6867" i="1"/>
  <c r="H6867" i="1"/>
  <c r="I6867" i="1"/>
  <c r="J6867" i="1"/>
  <c r="G6868" i="1"/>
  <c r="H6868" i="1"/>
  <c r="I6868" i="1"/>
  <c r="J6868" i="1"/>
  <c r="G6869" i="1"/>
  <c r="H6869" i="1"/>
  <c r="I6869" i="1"/>
  <c r="J6869" i="1"/>
  <c r="G6870" i="1"/>
  <c r="H6870" i="1"/>
  <c r="I6870" i="1"/>
  <c r="J6870" i="1"/>
  <c r="G6871" i="1"/>
  <c r="H6871" i="1"/>
  <c r="I6871" i="1"/>
  <c r="J6871" i="1"/>
  <c r="G6872" i="1"/>
  <c r="H6872" i="1"/>
  <c r="I6872" i="1"/>
  <c r="J6872" i="1"/>
  <c r="G6873" i="1"/>
  <c r="H6873" i="1"/>
  <c r="I6873" i="1"/>
  <c r="J6873" i="1"/>
  <c r="G6874" i="1"/>
  <c r="H6874" i="1"/>
  <c r="I6874" i="1"/>
  <c r="J6874" i="1"/>
  <c r="G6875" i="1"/>
  <c r="H6875" i="1"/>
  <c r="I6875" i="1"/>
  <c r="J6875" i="1"/>
  <c r="G6876" i="1"/>
  <c r="H6876" i="1"/>
  <c r="I6876" i="1"/>
  <c r="J6876" i="1"/>
  <c r="G6877" i="1"/>
  <c r="H6877" i="1"/>
  <c r="I6877" i="1"/>
  <c r="J6877" i="1"/>
  <c r="G6878" i="1"/>
  <c r="H6878" i="1"/>
  <c r="I6878" i="1"/>
  <c r="J6878" i="1"/>
  <c r="G6879" i="1"/>
  <c r="H6879" i="1"/>
  <c r="I6879" i="1"/>
  <c r="J6879" i="1"/>
  <c r="G6880" i="1"/>
  <c r="H6880" i="1"/>
  <c r="I6880" i="1"/>
  <c r="J6880" i="1"/>
  <c r="G6881" i="1"/>
  <c r="H6881" i="1"/>
  <c r="I6881" i="1"/>
  <c r="J6881" i="1"/>
  <c r="G6882" i="1"/>
  <c r="H6882" i="1"/>
  <c r="I6882" i="1"/>
  <c r="J6882" i="1"/>
  <c r="G6883" i="1"/>
  <c r="H6883" i="1"/>
  <c r="I6883" i="1"/>
  <c r="J6883" i="1"/>
  <c r="G6884" i="1"/>
  <c r="H6884" i="1"/>
  <c r="I6884" i="1"/>
  <c r="J6884" i="1"/>
  <c r="G6885" i="1"/>
  <c r="H6885" i="1"/>
  <c r="I6885" i="1"/>
  <c r="J6885" i="1"/>
  <c r="G6886" i="1"/>
  <c r="H6886" i="1"/>
  <c r="I6886" i="1"/>
  <c r="J6886" i="1"/>
  <c r="G6887" i="1"/>
  <c r="H6887" i="1"/>
  <c r="I6887" i="1"/>
  <c r="J6887" i="1"/>
  <c r="G6888" i="1"/>
  <c r="H6888" i="1"/>
  <c r="I6888" i="1"/>
  <c r="J6888" i="1"/>
  <c r="G6889" i="1"/>
  <c r="H6889" i="1"/>
  <c r="I6889" i="1"/>
  <c r="J6889" i="1"/>
  <c r="G6890" i="1"/>
  <c r="H6890" i="1"/>
  <c r="I6890" i="1"/>
  <c r="J6890" i="1"/>
  <c r="G6891" i="1"/>
  <c r="H6891" i="1"/>
  <c r="I6891" i="1"/>
  <c r="J6891" i="1"/>
  <c r="G6892" i="1"/>
  <c r="H6892" i="1"/>
  <c r="I6892" i="1"/>
  <c r="J6892" i="1"/>
  <c r="G6893" i="1"/>
  <c r="H6893" i="1"/>
  <c r="I6893" i="1"/>
  <c r="J6893" i="1"/>
  <c r="G6894" i="1"/>
  <c r="H6894" i="1"/>
  <c r="I6894" i="1"/>
  <c r="J6894" i="1"/>
  <c r="G6895" i="1"/>
  <c r="H6895" i="1"/>
  <c r="I6895" i="1"/>
  <c r="J6895" i="1"/>
  <c r="G6896" i="1"/>
  <c r="H6896" i="1"/>
  <c r="I6896" i="1"/>
  <c r="J6896" i="1"/>
  <c r="G6897" i="1"/>
  <c r="H6897" i="1"/>
  <c r="I6897" i="1"/>
  <c r="J6897" i="1"/>
  <c r="G6898" i="1"/>
  <c r="H6898" i="1"/>
  <c r="I6898" i="1"/>
  <c r="J6898" i="1"/>
  <c r="G6899" i="1"/>
  <c r="H6899" i="1"/>
  <c r="I6899" i="1"/>
  <c r="J6899" i="1"/>
  <c r="G6900" i="1"/>
  <c r="H6900" i="1"/>
  <c r="I6900" i="1"/>
  <c r="J6900" i="1"/>
  <c r="G6901" i="1"/>
  <c r="H6901" i="1"/>
  <c r="I6901" i="1"/>
  <c r="J6901" i="1"/>
  <c r="G6902" i="1"/>
  <c r="H6902" i="1"/>
  <c r="I6902" i="1"/>
  <c r="J6902" i="1"/>
  <c r="G6903" i="1"/>
  <c r="H6903" i="1"/>
  <c r="I6903" i="1"/>
  <c r="J6903" i="1"/>
  <c r="G6904" i="1"/>
  <c r="H6904" i="1"/>
  <c r="I6904" i="1"/>
  <c r="J6904" i="1"/>
  <c r="G6905" i="1"/>
  <c r="H6905" i="1"/>
  <c r="I6905" i="1"/>
  <c r="J6905" i="1"/>
  <c r="G6906" i="1"/>
  <c r="H6906" i="1"/>
  <c r="I6906" i="1"/>
  <c r="J6906" i="1"/>
  <c r="G6907" i="1"/>
  <c r="H6907" i="1"/>
  <c r="I6907" i="1"/>
  <c r="J6907" i="1"/>
  <c r="G6908" i="1"/>
  <c r="H6908" i="1"/>
  <c r="I6908" i="1"/>
  <c r="J6908" i="1"/>
  <c r="G6909" i="1"/>
  <c r="H6909" i="1"/>
  <c r="I6909" i="1"/>
  <c r="J6909" i="1"/>
  <c r="G6910" i="1"/>
  <c r="H6910" i="1"/>
  <c r="I6910" i="1"/>
  <c r="J6910" i="1"/>
  <c r="G6911" i="1"/>
  <c r="H6911" i="1"/>
  <c r="I6911" i="1"/>
  <c r="J6911" i="1"/>
  <c r="G6912" i="1"/>
  <c r="H6912" i="1"/>
  <c r="I6912" i="1"/>
  <c r="J6912" i="1"/>
  <c r="G6913" i="1"/>
  <c r="H6913" i="1"/>
  <c r="I6913" i="1"/>
  <c r="J6913" i="1"/>
  <c r="G6914" i="1"/>
  <c r="H6914" i="1"/>
  <c r="I6914" i="1"/>
  <c r="J6914" i="1"/>
  <c r="G6915" i="1"/>
  <c r="H6915" i="1"/>
  <c r="I6915" i="1"/>
  <c r="J6915" i="1"/>
  <c r="G6916" i="1"/>
  <c r="H6916" i="1"/>
  <c r="I6916" i="1"/>
  <c r="J6916" i="1"/>
  <c r="G6917" i="1"/>
  <c r="H6917" i="1"/>
  <c r="I6917" i="1"/>
  <c r="J6917" i="1"/>
  <c r="G6918" i="1"/>
  <c r="H6918" i="1"/>
  <c r="I6918" i="1"/>
  <c r="J6918" i="1"/>
  <c r="G6919" i="1"/>
  <c r="H6919" i="1"/>
  <c r="I6919" i="1"/>
  <c r="J6919" i="1"/>
  <c r="G6920" i="1"/>
  <c r="H6920" i="1"/>
  <c r="I6920" i="1"/>
  <c r="J6920" i="1"/>
  <c r="G6921" i="1"/>
  <c r="H6921" i="1"/>
  <c r="I6921" i="1"/>
  <c r="J6921" i="1"/>
  <c r="G6922" i="1"/>
  <c r="H6922" i="1"/>
  <c r="I6922" i="1"/>
  <c r="J6922" i="1"/>
  <c r="G6923" i="1"/>
  <c r="H6923" i="1"/>
  <c r="I6923" i="1"/>
  <c r="J6923" i="1"/>
  <c r="G6924" i="1"/>
  <c r="H6924" i="1"/>
  <c r="I6924" i="1"/>
  <c r="J6924" i="1"/>
  <c r="G6925" i="1"/>
  <c r="H6925" i="1"/>
  <c r="I6925" i="1"/>
  <c r="J6925" i="1"/>
  <c r="G6926" i="1"/>
  <c r="H6926" i="1"/>
  <c r="I6926" i="1"/>
  <c r="J6926" i="1"/>
  <c r="G6927" i="1"/>
  <c r="H6927" i="1"/>
  <c r="I6927" i="1"/>
  <c r="J6927" i="1"/>
  <c r="G6928" i="1"/>
  <c r="H6928" i="1"/>
  <c r="I6928" i="1"/>
  <c r="J6928" i="1"/>
  <c r="G6929" i="1"/>
  <c r="H6929" i="1"/>
  <c r="I6929" i="1"/>
  <c r="J6929" i="1"/>
  <c r="G6930" i="1"/>
  <c r="H6930" i="1"/>
  <c r="I6930" i="1"/>
  <c r="J6930" i="1"/>
  <c r="G6931" i="1"/>
  <c r="H6931" i="1"/>
  <c r="I6931" i="1"/>
  <c r="J6931" i="1"/>
  <c r="G6932" i="1"/>
  <c r="H6932" i="1"/>
  <c r="I6932" i="1"/>
  <c r="J6932" i="1"/>
  <c r="G6933" i="1"/>
  <c r="H6933" i="1"/>
  <c r="I6933" i="1"/>
  <c r="J6933" i="1"/>
  <c r="G6934" i="1"/>
  <c r="H6934" i="1"/>
  <c r="I6934" i="1"/>
  <c r="J6934" i="1"/>
  <c r="G6935" i="1"/>
  <c r="H6935" i="1"/>
  <c r="I6935" i="1"/>
  <c r="J6935" i="1"/>
  <c r="G6936" i="1"/>
  <c r="H6936" i="1"/>
  <c r="I6936" i="1"/>
  <c r="J6936" i="1"/>
  <c r="G6937" i="1"/>
  <c r="H6937" i="1"/>
  <c r="I6937" i="1"/>
  <c r="J6937" i="1"/>
  <c r="G6938" i="1"/>
  <c r="H6938" i="1"/>
  <c r="I6938" i="1"/>
  <c r="J6938" i="1"/>
  <c r="G6939" i="1"/>
  <c r="H6939" i="1"/>
  <c r="I6939" i="1"/>
  <c r="J6939" i="1"/>
  <c r="G6940" i="1"/>
  <c r="H6940" i="1"/>
  <c r="I6940" i="1"/>
  <c r="J6940" i="1"/>
  <c r="G6941" i="1"/>
  <c r="H6941" i="1"/>
  <c r="I6941" i="1"/>
  <c r="J6941" i="1"/>
  <c r="G6942" i="1"/>
  <c r="H6942" i="1"/>
  <c r="I6942" i="1"/>
  <c r="J6942" i="1"/>
  <c r="G6943" i="1"/>
  <c r="H6943" i="1"/>
  <c r="I6943" i="1"/>
  <c r="J6943" i="1"/>
  <c r="G6944" i="1"/>
  <c r="H6944" i="1"/>
  <c r="I6944" i="1"/>
  <c r="J6944" i="1"/>
  <c r="G6945" i="1"/>
  <c r="H6945" i="1"/>
  <c r="I6945" i="1"/>
  <c r="J6945" i="1"/>
  <c r="G6946" i="1"/>
  <c r="H6946" i="1"/>
  <c r="I6946" i="1"/>
  <c r="J6946" i="1"/>
  <c r="G6947" i="1"/>
  <c r="H6947" i="1"/>
  <c r="I6947" i="1"/>
  <c r="J6947" i="1"/>
  <c r="G6948" i="1"/>
  <c r="H6948" i="1"/>
  <c r="I6948" i="1"/>
  <c r="J6948" i="1"/>
  <c r="G6949" i="1"/>
  <c r="H6949" i="1"/>
  <c r="I6949" i="1"/>
  <c r="J6949" i="1"/>
  <c r="G6950" i="1"/>
  <c r="H6950" i="1"/>
  <c r="I6950" i="1"/>
  <c r="J6950" i="1"/>
  <c r="G6951" i="1"/>
  <c r="H6951" i="1"/>
  <c r="I6951" i="1"/>
  <c r="J6951" i="1"/>
  <c r="G6952" i="1"/>
  <c r="H6952" i="1"/>
  <c r="I6952" i="1"/>
  <c r="J6952" i="1"/>
  <c r="G6953" i="1"/>
  <c r="H6953" i="1"/>
  <c r="I6953" i="1"/>
  <c r="J6953" i="1"/>
  <c r="G6954" i="1"/>
  <c r="H6954" i="1"/>
  <c r="I6954" i="1"/>
  <c r="J6954" i="1"/>
  <c r="G6955" i="1"/>
  <c r="H6955" i="1"/>
  <c r="I6955" i="1"/>
  <c r="J6955" i="1"/>
  <c r="G6956" i="1"/>
  <c r="H6956" i="1"/>
  <c r="I6956" i="1"/>
  <c r="J6956" i="1"/>
  <c r="G6957" i="1"/>
  <c r="H6957" i="1"/>
  <c r="I6957" i="1"/>
  <c r="J6957" i="1"/>
  <c r="G6958" i="1"/>
  <c r="H6958" i="1"/>
  <c r="I6958" i="1"/>
  <c r="J6958" i="1"/>
  <c r="G6959" i="1"/>
  <c r="H6959" i="1"/>
  <c r="I6959" i="1"/>
  <c r="J6959" i="1"/>
  <c r="G6960" i="1"/>
  <c r="H6960" i="1"/>
  <c r="I6960" i="1"/>
  <c r="J6960" i="1"/>
  <c r="G6961" i="1"/>
  <c r="H6961" i="1"/>
  <c r="I6961" i="1"/>
  <c r="J6961" i="1"/>
  <c r="G6962" i="1"/>
  <c r="H6962" i="1"/>
  <c r="I6962" i="1"/>
  <c r="J6962" i="1"/>
  <c r="G6963" i="1"/>
  <c r="H6963" i="1"/>
  <c r="I6963" i="1"/>
  <c r="J6963" i="1"/>
  <c r="G6964" i="1"/>
  <c r="H6964" i="1"/>
  <c r="I6964" i="1"/>
  <c r="J6964" i="1"/>
  <c r="G6965" i="1"/>
  <c r="H6965" i="1"/>
  <c r="I6965" i="1"/>
  <c r="J6965" i="1"/>
  <c r="G6966" i="1"/>
  <c r="H6966" i="1"/>
  <c r="I6966" i="1"/>
  <c r="J6966" i="1"/>
  <c r="G6967" i="1"/>
  <c r="H6967" i="1"/>
  <c r="I6967" i="1"/>
  <c r="J6967" i="1"/>
  <c r="G6968" i="1"/>
  <c r="H6968" i="1"/>
  <c r="I6968" i="1"/>
  <c r="J6968" i="1"/>
  <c r="G6969" i="1"/>
  <c r="H6969" i="1"/>
  <c r="I6969" i="1"/>
  <c r="J6969" i="1"/>
  <c r="G6970" i="1"/>
  <c r="H6970" i="1"/>
  <c r="I6970" i="1"/>
  <c r="J6970" i="1"/>
  <c r="G6971" i="1"/>
  <c r="H6971" i="1"/>
  <c r="I6971" i="1"/>
  <c r="J6971" i="1"/>
  <c r="G6972" i="1"/>
  <c r="H6972" i="1"/>
  <c r="I6972" i="1"/>
  <c r="J6972" i="1"/>
  <c r="G6973" i="1"/>
  <c r="H6973" i="1"/>
  <c r="I6973" i="1"/>
  <c r="J6973" i="1"/>
  <c r="G6974" i="1"/>
  <c r="H6974" i="1"/>
  <c r="I6974" i="1"/>
  <c r="J6974" i="1"/>
  <c r="G6975" i="1"/>
  <c r="H6975" i="1"/>
  <c r="I6975" i="1"/>
  <c r="J6975" i="1"/>
  <c r="G6976" i="1"/>
  <c r="H6976" i="1"/>
  <c r="I6976" i="1"/>
  <c r="J6976" i="1"/>
  <c r="G6977" i="1"/>
  <c r="H6977" i="1"/>
  <c r="I6977" i="1"/>
  <c r="J6977" i="1"/>
  <c r="G6978" i="1"/>
  <c r="H6978" i="1"/>
  <c r="I6978" i="1"/>
  <c r="J6978" i="1"/>
  <c r="G6979" i="1"/>
  <c r="H6979" i="1"/>
  <c r="I6979" i="1"/>
  <c r="J6979" i="1"/>
  <c r="G6980" i="1"/>
  <c r="H6980" i="1"/>
  <c r="I6980" i="1"/>
  <c r="J6980" i="1"/>
  <c r="G6981" i="1"/>
  <c r="H6981" i="1"/>
  <c r="I6981" i="1"/>
  <c r="J6981" i="1"/>
  <c r="G6982" i="1"/>
  <c r="H6982" i="1"/>
  <c r="I6982" i="1"/>
  <c r="J6982" i="1"/>
  <c r="G6983" i="1"/>
  <c r="H6983" i="1"/>
  <c r="I6983" i="1"/>
  <c r="J6983" i="1"/>
  <c r="G6984" i="1"/>
  <c r="H6984" i="1"/>
  <c r="I6984" i="1"/>
  <c r="J6984" i="1"/>
  <c r="G6985" i="1"/>
  <c r="H6985" i="1"/>
  <c r="I6985" i="1"/>
  <c r="J6985" i="1"/>
  <c r="G6986" i="1"/>
  <c r="H6986" i="1"/>
  <c r="I6986" i="1"/>
  <c r="J6986" i="1"/>
  <c r="G6987" i="1"/>
  <c r="H6987" i="1"/>
  <c r="I6987" i="1"/>
  <c r="J6987" i="1"/>
  <c r="G6988" i="1"/>
  <c r="H6988" i="1"/>
  <c r="I6988" i="1"/>
  <c r="J6988" i="1"/>
  <c r="G6989" i="1"/>
  <c r="H6989" i="1"/>
  <c r="I6989" i="1"/>
  <c r="J6989" i="1"/>
  <c r="G6990" i="1"/>
  <c r="H6990" i="1"/>
  <c r="I6990" i="1"/>
  <c r="J6990" i="1"/>
  <c r="G6991" i="1"/>
  <c r="H6991" i="1"/>
  <c r="I6991" i="1"/>
  <c r="J6991" i="1"/>
  <c r="G6992" i="1"/>
  <c r="H6992" i="1"/>
  <c r="I6992" i="1"/>
  <c r="J6992" i="1"/>
  <c r="G6993" i="1"/>
  <c r="H6993" i="1"/>
  <c r="I6993" i="1"/>
  <c r="J6993" i="1"/>
  <c r="G6994" i="1"/>
  <c r="H6994" i="1"/>
  <c r="I6994" i="1"/>
  <c r="J6994" i="1"/>
  <c r="G6995" i="1"/>
  <c r="H6995" i="1"/>
  <c r="I6995" i="1"/>
  <c r="J6995" i="1"/>
  <c r="G6996" i="1"/>
  <c r="H6996" i="1"/>
  <c r="I6996" i="1"/>
  <c r="J6996" i="1"/>
  <c r="G6997" i="1"/>
  <c r="H6997" i="1"/>
  <c r="I6997" i="1"/>
  <c r="J6997" i="1"/>
  <c r="G6998" i="1"/>
  <c r="H6998" i="1"/>
  <c r="I6998" i="1"/>
  <c r="J6998" i="1"/>
  <c r="G6999" i="1"/>
  <c r="H6999" i="1"/>
  <c r="I6999" i="1"/>
  <c r="J6999" i="1"/>
  <c r="G7000" i="1"/>
  <c r="H7000" i="1"/>
  <c r="I7000" i="1"/>
  <c r="J7000" i="1"/>
  <c r="G7001" i="1"/>
  <c r="H7001" i="1"/>
  <c r="I7001" i="1"/>
  <c r="J7001" i="1"/>
  <c r="G7002" i="1"/>
  <c r="H7002" i="1"/>
  <c r="I7002" i="1"/>
  <c r="J7002" i="1"/>
  <c r="G7003" i="1"/>
  <c r="H7003" i="1"/>
  <c r="I7003" i="1"/>
  <c r="J7003" i="1"/>
  <c r="G7004" i="1"/>
  <c r="H7004" i="1"/>
  <c r="I7004" i="1"/>
  <c r="J7004" i="1"/>
  <c r="G7005" i="1"/>
  <c r="H7005" i="1"/>
  <c r="I7005" i="1"/>
  <c r="J7005" i="1"/>
  <c r="G7006" i="1"/>
  <c r="H7006" i="1"/>
  <c r="I7006" i="1"/>
  <c r="J7006" i="1"/>
  <c r="G7007" i="1"/>
  <c r="H7007" i="1"/>
  <c r="I7007" i="1"/>
  <c r="J7007" i="1"/>
  <c r="G7008" i="1"/>
  <c r="H7008" i="1"/>
  <c r="I7008" i="1"/>
  <c r="J7008" i="1"/>
  <c r="G7009" i="1"/>
  <c r="H7009" i="1"/>
  <c r="I7009" i="1"/>
  <c r="J7009" i="1"/>
  <c r="G7010" i="1"/>
  <c r="H7010" i="1"/>
  <c r="I7010" i="1"/>
  <c r="J7010" i="1"/>
  <c r="G7011" i="1"/>
  <c r="H7011" i="1"/>
  <c r="I7011" i="1"/>
  <c r="J7011" i="1"/>
  <c r="G7012" i="1"/>
  <c r="H7012" i="1"/>
  <c r="I7012" i="1"/>
  <c r="J7012" i="1"/>
  <c r="G7013" i="1"/>
  <c r="H7013" i="1"/>
  <c r="I7013" i="1"/>
  <c r="J7013" i="1"/>
  <c r="G7014" i="1"/>
  <c r="H7014" i="1"/>
  <c r="I7014" i="1"/>
  <c r="J7014" i="1"/>
  <c r="G7015" i="1"/>
  <c r="H7015" i="1"/>
  <c r="I7015" i="1"/>
  <c r="J7015" i="1"/>
  <c r="G7016" i="1"/>
  <c r="H7016" i="1"/>
  <c r="I7016" i="1"/>
  <c r="J7016" i="1"/>
  <c r="G7017" i="1"/>
  <c r="H7017" i="1"/>
  <c r="I7017" i="1"/>
  <c r="J7017" i="1"/>
  <c r="G7018" i="1"/>
  <c r="H7018" i="1"/>
  <c r="I7018" i="1"/>
  <c r="J7018" i="1"/>
  <c r="G7019" i="1"/>
  <c r="H7019" i="1"/>
  <c r="I7019" i="1"/>
  <c r="J7019" i="1"/>
  <c r="G7020" i="1"/>
  <c r="H7020" i="1"/>
  <c r="I7020" i="1"/>
  <c r="J7020" i="1"/>
  <c r="G7021" i="1"/>
  <c r="H7021" i="1"/>
  <c r="I7021" i="1"/>
  <c r="J7021" i="1"/>
  <c r="G7022" i="1"/>
  <c r="H7022" i="1"/>
  <c r="I7022" i="1"/>
  <c r="J7022" i="1"/>
  <c r="G7023" i="1"/>
  <c r="H7023" i="1"/>
  <c r="I7023" i="1"/>
  <c r="J7023" i="1"/>
  <c r="G7024" i="1"/>
  <c r="H7024" i="1"/>
  <c r="I7024" i="1"/>
  <c r="J7024" i="1"/>
  <c r="G7025" i="1"/>
  <c r="H7025" i="1"/>
  <c r="I7025" i="1"/>
  <c r="J7025" i="1"/>
  <c r="G7026" i="1"/>
  <c r="H7026" i="1"/>
  <c r="I7026" i="1"/>
  <c r="J7026" i="1"/>
  <c r="G7027" i="1"/>
  <c r="H7027" i="1"/>
  <c r="I7027" i="1"/>
  <c r="J7027" i="1"/>
  <c r="G7028" i="1"/>
  <c r="H7028" i="1"/>
  <c r="I7028" i="1"/>
  <c r="J7028" i="1"/>
  <c r="G7029" i="1"/>
  <c r="H7029" i="1"/>
  <c r="I7029" i="1"/>
  <c r="J7029" i="1"/>
  <c r="G7030" i="1"/>
  <c r="H7030" i="1"/>
  <c r="I7030" i="1"/>
  <c r="J7030" i="1"/>
  <c r="G7031" i="1"/>
  <c r="H7031" i="1"/>
  <c r="I7031" i="1"/>
  <c r="J7031" i="1"/>
  <c r="G7032" i="1"/>
  <c r="H7032" i="1"/>
  <c r="I7032" i="1"/>
  <c r="J7032" i="1"/>
  <c r="G7033" i="1"/>
  <c r="H7033" i="1"/>
  <c r="I7033" i="1"/>
  <c r="J7033" i="1"/>
  <c r="G7034" i="1"/>
  <c r="H7034" i="1"/>
  <c r="I7034" i="1"/>
  <c r="J7034" i="1"/>
  <c r="G7035" i="1"/>
  <c r="H7035" i="1"/>
  <c r="I7035" i="1"/>
  <c r="J7035" i="1"/>
  <c r="G7036" i="1"/>
  <c r="H7036" i="1"/>
  <c r="I7036" i="1"/>
  <c r="J7036" i="1"/>
  <c r="G7037" i="1"/>
  <c r="H7037" i="1"/>
  <c r="I7037" i="1"/>
  <c r="J7037" i="1"/>
  <c r="G7038" i="1"/>
  <c r="H7038" i="1"/>
  <c r="I7038" i="1"/>
  <c r="J7038" i="1"/>
  <c r="G7039" i="1"/>
  <c r="H7039" i="1"/>
  <c r="I7039" i="1"/>
  <c r="J7039" i="1"/>
  <c r="G7040" i="1"/>
  <c r="H7040" i="1"/>
  <c r="I7040" i="1"/>
  <c r="J7040" i="1"/>
  <c r="G7041" i="1"/>
  <c r="H7041" i="1"/>
  <c r="I7041" i="1"/>
  <c r="J7041" i="1"/>
  <c r="G7042" i="1"/>
  <c r="H7042" i="1"/>
  <c r="I7042" i="1"/>
  <c r="J7042" i="1"/>
  <c r="G7043" i="1"/>
  <c r="H7043" i="1"/>
  <c r="I7043" i="1"/>
  <c r="J7043" i="1"/>
  <c r="G7044" i="1"/>
  <c r="H7044" i="1"/>
  <c r="I7044" i="1"/>
  <c r="J7044" i="1"/>
  <c r="G7045" i="1"/>
  <c r="H7045" i="1"/>
  <c r="I7045" i="1"/>
  <c r="J7045" i="1"/>
  <c r="G7046" i="1"/>
  <c r="H7046" i="1"/>
  <c r="I7046" i="1"/>
  <c r="J7046" i="1"/>
  <c r="G7047" i="1"/>
  <c r="H7047" i="1"/>
  <c r="I7047" i="1"/>
  <c r="J7047" i="1"/>
  <c r="G7048" i="1"/>
  <c r="H7048" i="1"/>
  <c r="I7048" i="1"/>
  <c r="J7048" i="1"/>
  <c r="G7049" i="1"/>
  <c r="H7049" i="1"/>
  <c r="I7049" i="1"/>
  <c r="J7049" i="1"/>
  <c r="G7050" i="1"/>
  <c r="H7050" i="1"/>
  <c r="I7050" i="1"/>
  <c r="J7050" i="1"/>
  <c r="G7051" i="1"/>
  <c r="H7051" i="1"/>
  <c r="I7051" i="1"/>
  <c r="J7051" i="1"/>
  <c r="G7052" i="1"/>
  <c r="H7052" i="1"/>
  <c r="I7052" i="1"/>
  <c r="J7052" i="1"/>
  <c r="G7053" i="1"/>
  <c r="H7053" i="1"/>
  <c r="I7053" i="1"/>
  <c r="J7053" i="1"/>
  <c r="G7054" i="1"/>
  <c r="H7054" i="1"/>
  <c r="I7054" i="1"/>
  <c r="J7054" i="1"/>
  <c r="G7055" i="1"/>
  <c r="H7055" i="1"/>
  <c r="I7055" i="1"/>
  <c r="J7055" i="1"/>
  <c r="G7056" i="1"/>
  <c r="H7056" i="1"/>
  <c r="I7056" i="1"/>
  <c r="J7056" i="1"/>
  <c r="G7057" i="1"/>
  <c r="H7057" i="1"/>
  <c r="I7057" i="1"/>
  <c r="J7057" i="1"/>
  <c r="G7058" i="1"/>
  <c r="H7058" i="1"/>
  <c r="I7058" i="1"/>
  <c r="J7058" i="1"/>
  <c r="G7059" i="1"/>
  <c r="H7059" i="1"/>
  <c r="I7059" i="1"/>
  <c r="J7059" i="1"/>
  <c r="G7060" i="1"/>
  <c r="H7060" i="1"/>
  <c r="I7060" i="1"/>
  <c r="J7060" i="1"/>
  <c r="G7061" i="1"/>
  <c r="H7061" i="1"/>
  <c r="I7061" i="1"/>
  <c r="J7061" i="1"/>
  <c r="G7062" i="1"/>
  <c r="H7062" i="1"/>
  <c r="I7062" i="1"/>
  <c r="J7062" i="1"/>
  <c r="G7063" i="1"/>
  <c r="H7063" i="1"/>
  <c r="I7063" i="1"/>
  <c r="J7063" i="1"/>
  <c r="G7064" i="1"/>
  <c r="H7064" i="1"/>
  <c r="I7064" i="1"/>
  <c r="J7064" i="1"/>
  <c r="G7065" i="1"/>
  <c r="H7065" i="1"/>
  <c r="I7065" i="1"/>
  <c r="J7065" i="1"/>
  <c r="G7066" i="1"/>
  <c r="H7066" i="1"/>
  <c r="I7066" i="1"/>
  <c r="J7066" i="1"/>
  <c r="G7067" i="1"/>
  <c r="H7067" i="1"/>
  <c r="I7067" i="1"/>
  <c r="J7067" i="1"/>
  <c r="G7068" i="1"/>
  <c r="H7068" i="1"/>
  <c r="I7068" i="1"/>
  <c r="J7068" i="1"/>
  <c r="G7069" i="1"/>
  <c r="H7069" i="1"/>
  <c r="I7069" i="1"/>
  <c r="J7069" i="1"/>
  <c r="G7070" i="1"/>
  <c r="H7070" i="1"/>
  <c r="I7070" i="1"/>
  <c r="J7070" i="1"/>
  <c r="G7071" i="1"/>
  <c r="H7071" i="1"/>
  <c r="I7071" i="1"/>
  <c r="J7071" i="1"/>
  <c r="G7072" i="1"/>
  <c r="H7072" i="1"/>
  <c r="I7072" i="1"/>
  <c r="J7072" i="1"/>
  <c r="G7073" i="1"/>
  <c r="H7073" i="1"/>
  <c r="I7073" i="1"/>
  <c r="J7073" i="1"/>
  <c r="G7074" i="1"/>
  <c r="H7074" i="1"/>
  <c r="I7074" i="1"/>
  <c r="J7074" i="1"/>
  <c r="G7075" i="1"/>
  <c r="H7075" i="1"/>
  <c r="I7075" i="1"/>
  <c r="J7075" i="1"/>
  <c r="G7076" i="1"/>
  <c r="H7076" i="1"/>
  <c r="I7076" i="1"/>
  <c r="J7076" i="1"/>
  <c r="G7077" i="1"/>
  <c r="H7077" i="1"/>
  <c r="I7077" i="1"/>
  <c r="J7077" i="1"/>
  <c r="G7078" i="1"/>
  <c r="H7078" i="1"/>
  <c r="I7078" i="1"/>
  <c r="J7078" i="1"/>
  <c r="G7079" i="1"/>
  <c r="H7079" i="1"/>
  <c r="I7079" i="1"/>
  <c r="J7079" i="1"/>
  <c r="G7080" i="1"/>
  <c r="H7080" i="1"/>
  <c r="I7080" i="1"/>
  <c r="J7080" i="1"/>
  <c r="G7081" i="1"/>
  <c r="H7081" i="1"/>
  <c r="I7081" i="1"/>
  <c r="J7081" i="1"/>
  <c r="G7082" i="1"/>
  <c r="H7082" i="1"/>
  <c r="I7082" i="1"/>
  <c r="J7082" i="1"/>
  <c r="G7083" i="1"/>
  <c r="H7083" i="1"/>
  <c r="I7083" i="1"/>
  <c r="J7083" i="1"/>
  <c r="G7084" i="1"/>
  <c r="H7084" i="1"/>
  <c r="I7084" i="1"/>
  <c r="J7084" i="1"/>
  <c r="G7085" i="1"/>
  <c r="H7085" i="1"/>
  <c r="I7085" i="1"/>
  <c r="J7085" i="1"/>
  <c r="G7086" i="1"/>
  <c r="H7086" i="1"/>
  <c r="I7086" i="1"/>
  <c r="J7086" i="1"/>
  <c r="G7087" i="1"/>
  <c r="H7087" i="1"/>
  <c r="I7087" i="1"/>
  <c r="J7087" i="1"/>
  <c r="G7088" i="1"/>
  <c r="H7088" i="1"/>
  <c r="I7088" i="1"/>
  <c r="J7088" i="1"/>
  <c r="G7089" i="1"/>
  <c r="H7089" i="1"/>
  <c r="I7089" i="1"/>
  <c r="J7089" i="1"/>
  <c r="G7090" i="1"/>
  <c r="H7090" i="1"/>
  <c r="I7090" i="1"/>
  <c r="J7090" i="1"/>
  <c r="G7091" i="1"/>
  <c r="H7091" i="1"/>
  <c r="I7091" i="1"/>
  <c r="J7091" i="1"/>
  <c r="G7092" i="1"/>
  <c r="H7092" i="1"/>
  <c r="I7092" i="1"/>
  <c r="J7092" i="1"/>
  <c r="G7093" i="1"/>
  <c r="H7093" i="1"/>
  <c r="I7093" i="1"/>
  <c r="J7093" i="1"/>
  <c r="G7094" i="1"/>
  <c r="H7094" i="1"/>
  <c r="I7094" i="1"/>
  <c r="J7094" i="1"/>
  <c r="G7095" i="1"/>
  <c r="H7095" i="1"/>
  <c r="I7095" i="1"/>
  <c r="J7095" i="1"/>
  <c r="G7096" i="1"/>
  <c r="H7096" i="1"/>
  <c r="I7096" i="1"/>
  <c r="J7096" i="1"/>
  <c r="G7097" i="1"/>
  <c r="H7097" i="1"/>
  <c r="I7097" i="1"/>
  <c r="J7097" i="1"/>
  <c r="G7098" i="1"/>
  <c r="H7098" i="1"/>
  <c r="I7098" i="1"/>
  <c r="J7098" i="1"/>
  <c r="G7099" i="1"/>
  <c r="H7099" i="1"/>
  <c r="I7099" i="1"/>
  <c r="J7099" i="1"/>
  <c r="G7100" i="1"/>
  <c r="H7100" i="1"/>
  <c r="I7100" i="1"/>
  <c r="J7100" i="1"/>
  <c r="G7101" i="1"/>
  <c r="H7101" i="1"/>
  <c r="I7101" i="1"/>
  <c r="J7101" i="1"/>
  <c r="G7102" i="1"/>
  <c r="H7102" i="1"/>
  <c r="I7102" i="1"/>
  <c r="J7102" i="1"/>
  <c r="G7103" i="1"/>
  <c r="H7103" i="1"/>
  <c r="I7103" i="1"/>
  <c r="J7103" i="1"/>
  <c r="G7104" i="1"/>
  <c r="H7104" i="1"/>
  <c r="I7104" i="1"/>
  <c r="J7104" i="1"/>
  <c r="G7105" i="1"/>
  <c r="H7105" i="1"/>
  <c r="I7105" i="1"/>
  <c r="J7105" i="1"/>
  <c r="G7106" i="1"/>
  <c r="H7106" i="1"/>
  <c r="I7106" i="1"/>
  <c r="J7106" i="1"/>
  <c r="G7107" i="1"/>
  <c r="H7107" i="1"/>
  <c r="I7107" i="1"/>
  <c r="J7107" i="1"/>
  <c r="G7108" i="1"/>
  <c r="H7108" i="1"/>
  <c r="I7108" i="1"/>
  <c r="J7108" i="1"/>
  <c r="G7109" i="1"/>
  <c r="H7109" i="1"/>
  <c r="I7109" i="1"/>
  <c r="J7109" i="1"/>
  <c r="G7110" i="1"/>
  <c r="H7110" i="1"/>
  <c r="I7110" i="1"/>
  <c r="J7110" i="1"/>
  <c r="G7111" i="1"/>
  <c r="H7111" i="1"/>
  <c r="I7111" i="1"/>
  <c r="J7111" i="1"/>
  <c r="G7112" i="1"/>
  <c r="H7112" i="1"/>
  <c r="I7112" i="1"/>
  <c r="J7112" i="1"/>
  <c r="G7113" i="1"/>
  <c r="H7113" i="1"/>
  <c r="I7113" i="1"/>
  <c r="J7113" i="1"/>
  <c r="G7114" i="1"/>
  <c r="H7114" i="1"/>
  <c r="I7114" i="1"/>
  <c r="J7114" i="1"/>
  <c r="G7115" i="1"/>
  <c r="H7115" i="1"/>
  <c r="I7115" i="1"/>
  <c r="J7115" i="1"/>
  <c r="G7116" i="1"/>
  <c r="H7116" i="1"/>
  <c r="I7116" i="1"/>
  <c r="J7116" i="1"/>
  <c r="G7117" i="1"/>
  <c r="H7117" i="1"/>
  <c r="I7117" i="1"/>
  <c r="J7117" i="1"/>
  <c r="G7118" i="1"/>
  <c r="H7118" i="1"/>
  <c r="I7118" i="1"/>
  <c r="J7118" i="1"/>
  <c r="G7119" i="1"/>
  <c r="H7119" i="1"/>
  <c r="I7119" i="1"/>
  <c r="J7119" i="1"/>
  <c r="G7120" i="1"/>
  <c r="H7120" i="1"/>
  <c r="I7120" i="1"/>
  <c r="J7120" i="1"/>
  <c r="G7121" i="1"/>
  <c r="H7121" i="1"/>
  <c r="I7121" i="1"/>
  <c r="J7121" i="1"/>
  <c r="G7122" i="1"/>
  <c r="H7122" i="1"/>
  <c r="I7122" i="1"/>
  <c r="J7122" i="1"/>
  <c r="G7123" i="1"/>
  <c r="H7123" i="1"/>
  <c r="I7123" i="1"/>
  <c r="J7123" i="1"/>
  <c r="G7124" i="1"/>
  <c r="H7124" i="1"/>
  <c r="I7124" i="1"/>
  <c r="J7124" i="1"/>
  <c r="G7125" i="1"/>
  <c r="H7125" i="1"/>
  <c r="I7125" i="1"/>
  <c r="J7125" i="1"/>
  <c r="G7126" i="1"/>
  <c r="H7126" i="1"/>
  <c r="I7126" i="1"/>
  <c r="J7126" i="1"/>
  <c r="G7127" i="1"/>
  <c r="H7127" i="1"/>
  <c r="I7127" i="1"/>
  <c r="J7127" i="1"/>
  <c r="G7128" i="1"/>
  <c r="H7128" i="1"/>
  <c r="I7128" i="1"/>
  <c r="J7128" i="1"/>
  <c r="G7129" i="1"/>
  <c r="H7129" i="1"/>
  <c r="I7129" i="1"/>
  <c r="J7129" i="1"/>
  <c r="G7130" i="1"/>
  <c r="H7130" i="1"/>
  <c r="I7130" i="1"/>
  <c r="J7130" i="1"/>
  <c r="G7131" i="1"/>
  <c r="H7131" i="1"/>
  <c r="I7131" i="1"/>
  <c r="J7131" i="1"/>
  <c r="G7132" i="1"/>
  <c r="H7132" i="1"/>
  <c r="I7132" i="1"/>
  <c r="J7132" i="1"/>
  <c r="G7133" i="1"/>
  <c r="H7133" i="1"/>
  <c r="I7133" i="1"/>
  <c r="J7133" i="1"/>
  <c r="G7134" i="1"/>
  <c r="H7134" i="1"/>
  <c r="I7134" i="1"/>
  <c r="J7134" i="1"/>
  <c r="G7135" i="1"/>
  <c r="H7135" i="1"/>
  <c r="I7135" i="1"/>
  <c r="J7135" i="1"/>
  <c r="G7136" i="1"/>
  <c r="H7136" i="1"/>
  <c r="I7136" i="1"/>
  <c r="J7136" i="1"/>
  <c r="G7137" i="1"/>
  <c r="H7137" i="1"/>
  <c r="I7137" i="1"/>
  <c r="J7137" i="1"/>
  <c r="G7138" i="1"/>
  <c r="H7138" i="1"/>
  <c r="I7138" i="1"/>
  <c r="J7138" i="1"/>
  <c r="G7139" i="1"/>
  <c r="H7139" i="1"/>
  <c r="I7139" i="1"/>
  <c r="J7139" i="1"/>
  <c r="G7140" i="1"/>
  <c r="H7140" i="1"/>
  <c r="I7140" i="1"/>
  <c r="J7140" i="1"/>
  <c r="G7141" i="1"/>
  <c r="H7141" i="1"/>
  <c r="I7141" i="1"/>
  <c r="J7141" i="1"/>
  <c r="G7142" i="1"/>
  <c r="H7142" i="1"/>
  <c r="I7142" i="1"/>
  <c r="J7142" i="1"/>
  <c r="G7143" i="1"/>
  <c r="H7143" i="1"/>
  <c r="I7143" i="1"/>
  <c r="J7143" i="1"/>
  <c r="G7144" i="1"/>
  <c r="H7144" i="1"/>
  <c r="I7144" i="1"/>
  <c r="J7144" i="1"/>
  <c r="G7145" i="1"/>
  <c r="H7145" i="1"/>
  <c r="I7145" i="1"/>
  <c r="J7145" i="1"/>
  <c r="G7146" i="1"/>
  <c r="H7146" i="1"/>
  <c r="I7146" i="1"/>
  <c r="J7146" i="1"/>
  <c r="G7147" i="1"/>
  <c r="H7147" i="1"/>
  <c r="I7147" i="1"/>
  <c r="J7147" i="1"/>
  <c r="G7148" i="1"/>
  <c r="H7148" i="1"/>
  <c r="I7148" i="1"/>
  <c r="J7148" i="1"/>
  <c r="G7149" i="1"/>
  <c r="H7149" i="1"/>
  <c r="I7149" i="1"/>
  <c r="J7149" i="1"/>
  <c r="G7150" i="1"/>
  <c r="H7150" i="1"/>
  <c r="I7150" i="1"/>
  <c r="J7150" i="1"/>
  <c r="G7151" i="1"/>
  <c r="H7151" i="1"/>
  <c r="I7151" i="1"/>
  <c r="J7151" i="1"/>
  <c r="G7152" i="1"/>
  <c r="H7152" i="1"/>
  <c r="I7152" i="1"/>
  <c r="J7152" i="1"/>
  <c r="G7153" i="1"/>
  <c r="H7153" i="1"/>
  <c r="I7153" i="1"/>
  <c r="J7153" i="1"/>
  <c r="G7154" i="1"/>
  <c r="H7154" i="1"/>
  <c r="I7154" i="1"/>
  <c r="J7154" i="1"/>
  <c r="G7155" i="1"/>
  <c r="H7155" i="1"/>
  <c r="I7155" i="1"/>
  <c r="J7155" i="1"/>
  <c r="G7156" i="1"/>
  <c r="H7156" i="1"/>
  <c r="I7156" i="1"/>
  <c r="J7156" i="1"/>
  <c r="G7157" i="1"/>
  <c r="H7157" i="1"/>
  <c r="I7157" i="1"/>
  <c r="J7157" i="1"/>
  <c r="G7158" i="1"/>
  <c r="H7158" i="1"/>
  <c r="I7158" i="1"/>
  <c r="J7158" i="1"/>
  <c r="G7159" i="1"/>
  <c r="H7159" i="1"/>
  <c r="I7159" i="1"/>
  <c r="J7159" i="1"/>
  <c r="G7160" i="1"/>
  <c r="H7160" i="1"/>
  <c r="I7160" i="1"/>
  <c r="J7160" i="1"/>
  <c r="G7161" i="1"/>
  <c r="H7161" i="1"/>
  <c r="I7161" i="1"/>
  <c r="J7161" i="1"/>
  <c r="G7162" i="1"/>
  <c r="H7162" i="1"/>
  <c r="I7162" i="1"/>
  <c r="J7162" i="1"/>
  <c r="G7163" i="1"/>
  <c r="H7163" i="1"/>
  <c r="I7163" i="1"/>
  <c r="J7163" i="1"/>
  <c r="G7164" i="1"/>
  <c r="H7164" i="1"/>
  <c r="I7164" i="1"/>
  <c r="J7164" i="1"/>
  <c r="G7165" i="1"/>
  <c r="H7165" i="1"/>
  <c r="I7165" i="1"/>
  <c r="J7165" i="1"/>
  <c r="G7166" i="1"/>
  <c r="H7166" i="1"/>
  <c r="I7166" i="1"/>
  <c r="J7166" i="1"/>
  <c r="G7167" i="1"/>
  <c r="H7167" i="1"/>
  <c r="I7167" i="1"/>
  <c r="J7167" i="1"/>
  <c r="G7168" i="1"/>
  <c r="H7168" i="1"/>
  <c r="I7168" i="1"/>
  <c r="J7168" i="1"/>
  <c r="G7169" i="1"/>
  <c r="H7169" i="1"/>
  <c r="I7169" i="1"/>
  <c r="J7169" i="1"/>
  <c r="G7170" i="1"/>
  <c r="H7170" i="1"/>
  <c r="I7170" i="1"/>
  <c r="J7170" i="1"/>
  <c r="G7171" i="1"/>
  <c r="H7171" i="1"/>
  <c r="I7171" i="1"/>
  <c r="J7171" i="1"/>
  <c r="G7172" i="1"/>
  <c r="H7172" i="1"/>
  <c r="I7172" i="1"/>
  <c r="J7172" i="1"/>
  <c r="G7173" i="1"/>
  <c r="H7173" i="1"/>
  <c r="I7173" i="1"/>
  <c r="J7173" i="1"/>
  <c r="G7174" i="1"/>
  <c r="H7174" i="1"/>
  <c r="I7174" i="1"/>
  <c r="J7174" i="1"/>
  <c r="G7175" i="1"/>
  <c r="H7175" i="1"/>
  <c r="I7175" i="1"/>
  <c r="J7175" i="1"/>
  <c r="G7176" i="1"/>
  <c r="H7176" i="1"/>
  <c r="I7176" i="1"/>
  <c r="J7176" i="1"/>
  <c r="G7177" i="1"/>
  <c r="H7177" i="1"/>
  <c r="I7177" i="1"/>
  <c r="J7177" i="1"/>
  <c r="G7178" i="1"/>
  <c r="H7178" i="1"/>
  <c r="I7178" i="1"/>
  <c r="J7178" i="1"/>
  <c r="G7179" i="1"/>
  <c r="H7179" i="1"/>
  <c r="I7179" i="1"/>
  <c r="J7179" i="1"/>
  <c r="G7180" i="1"/>
  <c r="H7180" i="1"/>
  <c r="I7180" i="1"/>
  <c r="J7180" i="1"/>
  <c r="G7181" i="1"/>
  <c r="H7181" i="1"/>
  <c r="I7181" i="1"/>
  <c r="J7181" i="1"/>
  <c r="G7182" i="1"/>
  <c r="H7182" i="1"/>
  <c r="I7182" i="1"/>
  <c r="J7182" i="1"/>
  <c r="G7183" i="1"/>
  <c r="H7183" i="1"/>
  <c r="I7183" i="1"/>
  <c r="J7183" i="1"/>
  <c r="G7184" i="1"/>
  <c r="H7184" i="1"/>
  <c r="I7184" i="1"/>
  <c r="J7184" i="1"/>
  <c r="G7185" i="1"/>
  <c r="H7185" i="1"/>
  <c r="I7185" i="1"/>
  <c r="J7185" i="1"/>
  <c r="G7186" i="1"/>
  <c r="H7186" i="1"/>
  <c r="I7186" i="1"/>
  <c r="J7186" i="1"/>
  <c r="G7187" i="1"/>
  <c r="H7187" i="1"/>
  <c r="I7187" i="1"/>
  <c r="J7187" i="1"/>
  <c r="G7188" i="1"/>
  <c r="H7188" i="1"/>
  <c r="I7188" i="1"/>
  <c r="J7188" i="1"/>
  <c r="G7189" i="1"/>
  <c r="H7189" i="1"/>
  <c r="I7189" i="1"/>
  <c r="J7189" i="1"/>
  <c r="G7190" i="1"/>
  <c r="H7190" i="1"/>
  <c r="I7190" i="1"/>
  <c r="J7190" i="1"/>
  <c r="G7191" i="1"/>
  <c r="H7191" i="1"/>
  <c r="I7191" i="1"/>
  <c r="J7191" i="1"/>
  <c r="G7192" i="1"/>
  <c r="H7192" i="1"/>
  <c r="I7192" i="1"/>
  <c r="J7192" i="1"/>
  <c r="G7193" i="1"/>
  <c r="H7193" i="1"/>
  <c r="I7193" i="1"/>
  <c r="J7193" i="1"/>
  <c r="G7194" i="1"/>
  <c r="H7194" i="1"/>
  <c r="I7194" i="1"/>
  <c r="J7194" i="1"/>
  <c r="G7195" i="1"/>
  <c r="H7195" i="1"/>
  <c r="I7195" i="1"/>
  <c r="J7195" i="1"/>
  <c r="G7196" i="1"/>
  <c r="H7196" i="1"/>
  <c r="I7196" i="1"/>
  <c r="J7196" i="1"/>
  <c r="G7197" i="1"/>
  <c r="H7197" i="1"/>
  <c r="I7197" i="1"/>
  <c r="J7197" i="1"/>
  <c r="G7198" i="1"/>
  <c r="H7198" i="1"/>
  <c r="I7198" i="1"/>
  <c r="J7198" i="1"/>
  <c r="G7199" i="1"/>
  <c r="H7199" i="1"/>
  <c r="I7199" i="1"/>
  <c r="J7199" i="1"/>
  <c r="G7200" i="1"/>
  <c r="H7200" i="1"/>
  <c r="I7200" i="1"/>
  <c r="J7200" i="1"/>
  <c r="G7201" i="1"/>
  <c r="H7201" i="1"/>
  <c r="I7201" i="1"/>
  <c r="J7201" i="1"/>
  <c r="G7202" i="1"/>
  <c r="H7202" i="1"/>
  <c r="I7202" i="1"/>
  <c r="J7202" i="1"/>
  <c r="G7203" i="1"/>
  <c r="H7203" i="1"/>
  <c r="I7203" i="1"/>
  <c r="J7203" i="1"/>
  <c r="G7204" i="1"/>
  <c r="H7204" i="1"/>
  <c r="I7204" i="1"/>
  <c r="J7204" i="1"/>
  <c r="G7205" i="1"/>
  <c r="H7205" i="1"/>
  <c r="I7205" i="1"/>
  <c r="J7205" i="1"/>
  <c r="G7206" i="1"/>
  <c r="H7206" i="1"/>
  <c r="I7206" i="1"/>
  <c r="J7206" i="1"/>
  <c r="G7207" i="1"/>
  <c r="H7207" i="1"/>
  <c r="I7207" i="1"/>
  <c r="J7207" i="1"/>
  <c r="G7208" i="1"/>
  <c r="H7208" i="1"/>
  <c r="I7208" i="1"/>
  <c r="J7208" i="1"/>
  <c r="G7209" i="1"/>
  <c r="H7209" i="1"/>
  <c r="I7209" i="1"/>
  <c r="J7209" i="1"/>
  <c r="G7210" i="1"/>
  <c r="H7210" i="1"/>
  <c r="I7210" i="1"/>
  <c r="J7210" i="1"/>
  <c r="G7211" i="1"/>
  <c r="H7211" i="1"/>
  <c r="I7211" i="1"/>
  <c r="J7211" i="1"/>
  <c r="G7212" i="1"/>
  <c r="H7212" i="1"/>
  <c r="I7212" i="1"/>
  <c r="J7212" i="1"/>
  <c r="G7213" i="1"/>
  <c r="H7213" i="1"/>
  <c r="I7213" i="1"/>
  <c r="J7213" i="1"/>
  <c r="G7214" i="1"/>
  <c r="H7214" i="1"/>
  <c r="I7214" i="1"/>
  <c r="J7214" i="1"/>
  <c r="G7215" i="1"/>
  <c r="H7215" i="1"/>
  <c r="I7215" i="1"/>
  <c r="J7215" i="1"/>
  <c r="G7216" i="1"/>
  <c r="H7216" i="1"/>
  <c r="I7216" i="1"/>
  <c r="J7216" i="1"/>
  <c r="G7217" i="1"/>
  <c r="H7217" i="1"/>
  <c r="I7217" i="1"/>
  <c r="J7217" i="1"/>
  <c r="G7218" i="1"/>
  <c r="H7218" i="1"/>
  <c r="I7218" i="1"/>
  <c r="J7218" i="1"/>
  <c r="G7219" i="1"/>
  <c r="H7219" i="1"/>
  <c r="I7219" i="1"/>
  <c r="J7219" i="1"/>
  <c r="G7220" i="1"/>
  <c r="H7220" i="1"/>
  <c r="I7220" i="1"/>
  <c r="J7220" i="1"/>
  <c r="G7221" i="1"/>
  <c r="H7221" i="1"/>
  <c r="I7221" i="1"/>
  <c r="J7221" i="1"/>
  <c r="G7222" i="1"/>
  <c r="H7222" i="1"/>
  <c r="I7222" i="1"/>
  <c r="J7222" i="1"/>
  <c r="G7223" i="1"/>
  <c r="H7223" i="1"/>
  <c r="I7223" i="1"/>
  <c r="J7223" i="1"/>
  <c r="G7224" i="1"/>
  <c r="H7224" i="1"/>
  <c r="I7224" i="1"/>
  <c r="J7224" i="1"/>
  <c r="G7225" i="1"/>
  <c r="H7225" i="1"/>
  <c r="I7225" i="1"/>
  <c r="J7225" i="1"/>
  <c r="G7226" i="1"/>
  <c r="H7226" i="1"/>
  <c r="I7226" i="1"/>
  <c r="J7226" i="1"/>
  <c r="G7227" i="1"/>
  <c r="H7227" i="1"/>
  <c r="I7227" i="1"/>
  <c r="J7227" i="1"/>
  <c r="G7228" i="1"/>
  <c r="H7228" i="1"/>
  <c r="I7228" i="1"/>
  <c r="J7228" i="1"/>
  <c r="G7229" i="1"/>
  <c r="H7229" i="1"/>
  <c r="I7229" i="1"/>
  <c r="J7229" i="1"/>
  <c r="G7230" i="1"/>
  <c r="H7230" i="1"/>
  <c r="I7230" i="1"/>
  <c r="J7230" i="1"/>
  <c r="G7231" i="1"/>
  <c r="H7231" i="1"/>
  <c r="I7231" i="1"/>
  <c r="J7231" i="1"/>
  <c r="G7232" i="1"/>
  <c r="H7232" i="1"/>
  <c r="I7232" i="1"/>
  <c r="J7232" i="1"/>
  <c r="G7233" i="1"/>
  <c r="H7233" i="1"/>
  <c r="I7233" i="1"/>
  <c r="J7233" i="1"/>
  <c r="G7234" i="1"/>
  <c r="H7234" i="1"/>
  <c r="I7234" i="1"/>
  <c r="J7234" i="1"/>
  <c r="G7235" i="1"/>
  <c r="H7235" i="1"/>
  <c r="I7235" i="1"/>
  <c r="J7235" i="1"/>
  <c r="G7236" i="1"/>
  <c r="H7236" i="1"/>
  <c r="I7236" i="1"/>
  <c r="J7236" i="1"/>
  <c r="G7237" i="1"/>
  <c r="H7237" i="1"/>
  <c r="I7237" i="1"/>
  <c r="J7237" i="1"/>
  <c r="G7238" i="1"/>
  <c r="H7238" i="1"/>
  <c r="I7238" i="1"/>
  <c r="J7238" i="1"/>
  <c r="G7239" i="1"/>
  <c r="H7239" i="1"/>
  <c r="I7239" i="1"/>
  <c r="J7239" i="1"/>
  <c r="G7240" i="1"/>
  <c r="H7240" i="1"/>
  <c r="I7240" i="1"/>
  <c r="J7240" i="1"/>
  <c r="G7241" i="1"/>
  <c r="H7241" i="1"/>
  <c r="I7241" i="1"/>
  <c r="J7241" i="1"/>
  <c r="G7242" i="1"/>
  <c r="H7242" i="1"/>
  <c r="I7242" i="1"/>
  <c r="J7242" i="1"/>
  <c r="G7243" i="1"/>
  <c r="H7243" i="1"/>
  <c r="I7243" i="1"/>
  <c r="J7243" i="1"/>
  <c r="G7244" i="1"/>
  <c r="H7244" i="1"/>
  <c r="I7244" i="1"/>
  <c r="J7244" i="1"/>
  <c r="G7245" i="1"/>
  <c r="H7245" i="1"/>
  <c r="I7245" i="1"/>
  <c r="J7245" i="1"/>
  <c r="G7246" i="1"/>
  <c r="H7246" i="1"/>
  <c r="I7246" i="1"/>
  <c r="J7246" i="1"/>
  <c r="G7247" i="1"/>
  <c r="H7247" i="1"/>
  <c r="I7247" i="1"/>
  <c r="J7247" i="1"/>
  <c r="G7248" i="1"/>
  <c r="H7248" i="1"/>
  <c r="I7248" i="1"/>
  <c r="J7248" i="1"/>
  <c r="G7249" i="1"/>
  <c r="H7249" i="1"/>
  <c r="I7249" i="1"/>
  <c r="J7249" i="1"/>
  <c r="G7250" i="1"/>
  <c r="H7250" i="1"/>
  <c r="I7250" i="1"/>
  <c r="J7250" i="1"/>
  <c r="G7251" i="1"/>
  <c r="H7251" i="1"/>
  <c r="I7251" i="1"/>
  <c r="J7251" i="1"/>
  <c r="G7252" i="1"/>
  <c r="H7252" i="1"/>
  <c r="I7252" i="1"/>
  <c r="J7252" i="1"/>
  <c r="G7253" i="1"/>
  <c r="H7253" i="1"/>
  <c r="I7253" i="1"/>
  <c r="J7253" i="1"/>
  <c r="G7254" i="1"/>
  <c r="H7254" i="1"/>
  <c r="I7254" i="1"/>
  <c r="J7254" i="1"/>
  <c r="G7255" i="1"/>
  <c r="H7255" i="1"/>
  <c r="I7255" i="1"/>
  <c r="J7255" i="1"/>
  <c r="G7256" i="1"/>
  <c r="H7256" i="1"/>
  <c r="I7256" i="1"/>
  <c r="J7256" i="1"/>
  <c r="G7257" i="1"/>
  <c r="H7257" i="1"/>
  <c r="I7257" i="1"/>
  <c r="J7257" i="1"/>
  <c r="G7258" i="1"/>
  <c r="H7258" i="1"/>
  <c r="I7258" i="1"/>
  <c r="J7258" i="1"/>
  <c r="G7259" i="1"/>
  <c r="H7259" i="1"/>
  <c r="I7259" i="1"/>
  <c r="J7259" i="1"/>
  <c r="G7260" i="1"/>
  <c r="H7260" i="1"/>
  <c r="I7260" i="1"/>
  <c r="J7260" i="1"/>
  <c r="G7261" i="1"/>
  <c r="H7261" i="1"/>
  <c r="I7261" i="1"/>
  <c r="J7261" i="1"/>
  <c r="G7262" i="1"/>
  <c r="H7262" i="1"/>
  <c r="I7262" i="1"/>
  <c r="J7262" i="1"/>
  <c r="G7263" i="1"/>
  <c r="H7263" i="1"/>
  <c r="I7263" i="1"/>
  <c r="J7263" i="1"/>
  <c r="G7264" i="1"/>
  <c r="H7264" i="1"/>
  <c r="I7264" i="1"/>
  <c r="J7264" i="1"/>
  <c r="G7265" i="1"/>
  <c r="H7265" i="1"/>
  <c r="I7265" i="1"/>
  <c r="J7265" i="1"/>
  <c r="G7266" i="1"/>
  <c r="H7266" i="1"/>
  <c r="I7266" i="1"/>
  <c r="J7266" i="1"/>
  <c r="G7267" i="1"/>
  <c r="H7267" i="1"/>
  <c r="I7267" i="1"/>
  <c r="J7267" i="1"/>
  <c r="G7268" i="1"/>
  <c r="H7268" i="1"/>
  <c r="I7268" i="1"/>
  <c r="J7268" i="1"/>
  <c r="G7269" i="1"/>
  <c r="H7269" i="1"/>
  <c r="I7269" i="1"/>
  <c r="J7269" i="1"/>
  <c r="G7270" i="1"/>
  <c r="H7270" i="1"/>
  <c r="I7270" i="1"/>
  <c r="J7270" i="1"/>
  <c r="G7271" i="1"/>
  <c r="H7271" i="1"/>
  <c r="I7271" i="1"/>
  <c r="J7271" i="1"/>
  <c r="G7272" i="1"/>
  <c r="H7272" i="1"/>
  <c r="I7272" i="1"/>
  <c r="J7272" i="1"/>
  <c r="G7273" i="1"/>
  <c r="H7273" i="1"/>
  <c r="I7273" i="1"/>
  <c r="J7273" i="1"/>
  <c r="G7274" i="1"/>
  <c r="H7274" i="1"/>
  <c r="I7274" i="1"/>
  <c r="J7274" i="1"/>
  <c r="G7275" i="1"/>
  <c r="H7275" i="1"/>
  <c r="I7275" i="1"/>
  <c r="J7275" i="1"/>
  <c r="G7276" i="1"/>
  <c r="H7276" i="1"/>
  <c r="I7276" i="1"/>
  <c r="J7276" i="1"/>
  <c r="G7277" i="1"/>
  <c r="H7277" i="1"/>
  <c r="I7277" i="1"/>
  <c r="J7277" i="1"/>
  <c r="G7278" i="1"/>
  <c r="H7278" i="1"/>
  <c r="I7278" i="1"/>
  <c r="J7278" i="1"/>
  <c r="G7279" i="1"/>
  <c r="H7279" i="1"/>
  <c r="I7279" i="1"/>
  <c r="J7279" i="1"/>
  <c r="G7280" i="1"/>
  <c r="H7280" i="1"/>
  <c r="I7280" i="1"/>
  <c r="J7280" i="1"/>
  <c r="G7281" i="1"/>
  <c r="H7281" i="1"/>
  <c r="I7281" i="1"/>
  <c r="J7281" i="1"/>
  <c r="G7282" i="1"/>
  <c r="H7282" i="1"/>
  <c r="I7282" i="1"/>
  <c r="J7282" i="1"/>
  <c r="G7283" i="1"/>
  <c r="H7283" i="1"/>
  <c r="I7283" i="1"/>
  <c r="J7283" i="1"/>
  <c r="G7284" i="1"/>
  <c r="H7284" i="1"/>
  <c r="I7284" i="1"/>
  <c r="J7284" i="1"/>
  <c r="G7285" i="1"/>
  <c r="H7285" i="1"/>
  <c r="I7285" i="1"/>
  <c r="J7285" i="1"/>
  <c r="G7286" i="1"/>
  <c r="H7286" i="1"/>
  <c r="I7286" i="1"/>
  <c r="J7286" i="1"/>
  <c r="G7287" i="1"/>
  <c r="H7287" i="1"/>
  <c r="I7287" i="1"/>
  <c r="J7287" i="1"/>
  <c r="G7288" i="1"/>
  <c r="H7288" i="1"/>
  <c r="I7288" i="1"/>
  <c r="J7288" i="1"/>
  <c r="G7289" i="1"/>
  <c r="H7289" i="1"/>
  <c r="I7289" i="1"/>
  <c r="J7289" i="1"/>
  <c r="G7290" i="1"/>
  <c r="H7290" i="1"/>
  <c r="I7290" i="1"/>
  <c r="J7290" i="1"/>
  <c r="G7291" i="1"/>
  <c r="H7291" i="1"/>
  <c r="I7291" i="1"/>
  <c r="J7291" i="1"/>
  <c r="G7292" i="1"/>
  <c r="H7292" i="1"/>
  <c r="I7292" i="1"/>
  <c r="J7292" i="1"/>
  <c r="G7293" i="1"/>
  <c r="H7293" i="1"/>
  <c r="I7293" i="1"/>
  <c r="J7293" i="1"/>
  <c r="G7294" i="1"/>
  <c r="H7294" i="1"/>
  <c r="I7294" i="1"/>
  <c r="J7294" i="1"/>
  <c r="G7295" i="1"/>
  <c r="H7295" i="1"/>
  <c r="I7295" i="1"/>
  <c r="J7295" i="1"/>
  <c r="G7296" i="1"/>
  <c r="H7296" i="1"/>
  <c r="I7296" i="1"/>
  <c r="J7296" i="1"/>
  <c r="G7297" i="1"/>
  <c r="H7297" i="1"/>
  <c r="I7297" i="1"/>
  <c r="J7297" i="1"/>
  <c r="G7298" i="1"/>
  <c r="H7298" i="1"/>
  <c r="I7298" i="1"/>
  <c r="J7298" i="1"/>
  <c r="G7299" i="1"/>
  <c r="H7299" i="1"/>
  <c r="I7299" i="1"/>
  <c r="J7299" i="1"/>
  <c r="G7300" i="1"/>
  <c r="H7300" i="1"/>
  <c r="I7300" i="1"/>
  <c r="J7300" i="1"/>
  <c r="G7301" i="1"/>
  <c r="H7301" i="1"/>
  <c r="I7301" i="1"/>
  <c r="J7301" i="1"/>
  <c r="G7302" i="1"/>
  <c r="H7302" i="1"/>
  <c r="I7302" i="1"/>
  <c r="J7302" i="1"/>
  <c r="G7303" i="1"/>
  <c r="H7303" i="1"/>
  <c r="I7303" i="1"/>
  <c r="J7303" i="1"/>
  <c r="G7304" i="1"/>
  <c r="H7304" i="1"/>
  <c r="I7304" i="1"/>
  <c r="J7304" i="1"/>
  <c r="G7305" i="1"/>
  <c r="H7305" i="1"/>
  <c r="I7305" i="1"/>
  <c r="J7305" i="1"/>
  <c r="G7306" i="1"/>
  <c r="H7306" i="1"/>
  <c r="I7306" i="1"/>
  <c r="J7306" i="1"/>
  <c r="G7307" i="1"/>
  <c r="H7307" i="1"/>
  <c r="I7307" i="1"/>
  <c r="J7307" i="1"/>
  <c r="G7308" i="1"/>
  <c r="H7308" i="1"/>
  <c r="I7308" i="1"/>
  <c r="J7308" i="1"/>
  <c r="G7309" i="1"/>
  <c r="H7309" i="1"/>
  <c r="I7309" i="1"/>
  <c r="J7309" i="1"/>
  <c r="G7310" i="1"/>
  <c r="H7310" i="1"/>
  <c r="I7310" i="1"/>
  <c r="J7310" i="1"/>
  <c r="G7311" i="1"/>
  <c r="H7311" i="1"/>
  <c r="I7311" i="1"/>
  <c r="J7311" i="1"/>
  <c r="G7312" i="1"/>
  <c r="H7312" i="1"/>
  <c r="I7312" i="1"/>
  <c r="J7312" i="1"/>
  <c r="G7313" i="1"/>
  <c r="H7313" i="1"/>
  <c r="I7313" i="1"/>
  <c r="J7313" i="1"/>
  <c r="G7314" i="1"/>
  <c r="H7314" i="1"/>
  <c r="I7314" i="1"/>
  <c r="J7314" i="1"/>
  <c r="G7315" i="1"/>
  <c r="H7315" i="1"/>
  <c r="I7315" i="1"/>
  <c r="J7315" i="1"/>
  <c r="G7316" i="1"/>
  <c r="H7316" i="1"/>
  <c r="I7316" i="1"/>
  <c r="J7316" i="1"/>
  <c r="G7317" i="1"/>
  <c r="H7317" i="1"/>
  <c r="I7317" i="1"/>
  <c r="J7317" i="1"/>
  <c r="G7318" i="1"/>
  <c r="H7318" i="1"/>
  <c r="I7318" i="1"/>
  <c r="J7318" i="1"/>
  <c r="G7319" i="1"/>
  <c r="H7319" i="1"/>
  <c r="I7319" i="1"/>
  <c r="J7319" i="1"/>
  <c r="G7320" i="1"/>
  <c r="H7320" i="1"/>
  <c r="I7320" i="1"/>
  <c r="J7320" i="1"/>
  <c r="G7321" i="1"/>
  <c r="H7321" i="1"/>
  <c r="I7321" i="1"/>
  <c r="J7321" i="1"/>
  <c r="G7322" i="1"/>
  <c r="H7322" i="1"/>
  <c r="I7322" i="1"/>
  <c r="J7322" i="1"/>
  <c r="G7323" i="1"/>
  <c r="H7323" i="1"/>
  <c r="I7323" i="1"/>
  <c r="J7323" i="1"/>
  <c r="G7324" i="1"/>
  <c r="H7324" i="1"/>
  <c r="I7324" i="1"/>
  <c r="J7324" i="1"/>
  <c r="G7325" i="1"/>
  <c r="H7325" i="1"/>
  <c r="I7325" i="1"/>
  <c r="J7325" i="1"/>
  <c r="G7326" i="1"/>
  <c r="H7326" i="1"/>
  <c r="I7326" i="1"/>
  <c r="J7326" i="1"/>
  <c r="G7327" i="1"/>
  <c r="H7327" i="1"/>
  <c r="I7327" i="1"/>
  <c r="J7327" i="1"/>
  <c r="G7328" i="1"/>
  <c r="H7328" i="1"/>
  <c r="I7328" i="1"/>
  <c r="J7328" i="1"/>
  <c r="G7329" i="1"/>
  <c r="H7329" i="1"/>
  <c r="I7329" i="1"/>
  <c r="J7329" i="1"/>
  <c r="G7330" i="1"/>
  <c r="H7330" i="1"/>
  <c r="I7330" i="1"/>
  <c r="J7330" i="1"/>
  <c r="G7331" i="1"/>
  <c r="H7331" i="1"/>
  <c r="I7331" i="1"/>
  <c r="J7331" i="1"/>
  <c r="G7332" i="1"/>
  <c r="H7332" i="1"/>
  <c r="I7332" i="1"/>
  <c r="J7332" i="1"/>
  <c r="G7333" i="1"/>
  <c r="H7333" i="1"/>
  <c r="I7333" i="1"/>
  <c r="J7333" i="1"/>
  <c r="G7334" i="1"/>
  <c r="H7334" i="1"/>
  <c r="I7334" i="1"/>
  <c r="J7334" i="1"/>
  <c r="G7335" i="1"/>
  <c r="H7335" i="1"/>
  <c r="I7335" i="1"/>
  <c r="J7335" i="1"/>
  <c r="G7336" i="1"/>
  <c r="H7336" i="1"/>
  <c r="I7336" i="1"/>
  <c r="J7336" i="1"/>
  <c r="G7337" i="1"/>
  <c r="H7337" i="1"/>
  <c r="I7337" i="1"/>
  <c r="J7337" i="1"/>
  <c r="G7338" i="1"/>
  <c r="H7338" i="1"/>
  <c r="I7338" i="1"/>
  <c r="J7338" i="1"/>
  <c r="G7339" i="1"/>
  <c r="H7339" i="1"/>
  <c r="I7339" i="1"/>
  <c r="J7339" i="1"/>
  <c r="G7340" i="1"/>
  <c r="H7340" i="1"/>
  <c r="I7340" i="1"/>
  <c r="J7340" i="1"/>
  <c r="G7341" i="1"/>
  <c r="H7341" i="1"/>
  <c r="I7341" i="1"/>
  <c r="J7341" i="1"/>
  <c r="G7342" i="1"/>
  <c r="H7342" i="1"/>
  <c r="I7342" i="1"/>
  <c r="J7342" i="1"/>
  <c r="G7343" i="1"/>
  <c r="H7343" i="1"/>
  <c r="I7343" i="1"/>
  <c r="J7343" i="1"/>
  <c r="G7344" i="1"/>
  <c r="H7344" i="1"/>
  <c r="I7344" i="1"/>
  <c r="J7344" i="1"/>
  <c r="G7345" i="1"/>
  <c r="H7345" i="1"/>
  <c r="I7345" i="1"/>
  <c r="J7345" i="1"/>
  <c r="G7346" i="1"/>
  <c r="H7346" i="1"/>
  <c r="I7346" i="1"/>
  <c r="J7346" i="1"/>
  <c r="G7347" i="1"/>
  <c r="H7347" i="1"/>
  <c r="I7347" i="1"/>
  <c r="J7347" i="1"/>
  <c r="G7348" i="1"/>
  <c r="H7348" i="1"/>
  <c r="I7348" i="1"/>
  <c r="J7348" i="1"/>
  <c r="G7349" i="1"/>
  <c r="H7349" i="1"/>
  <c r="I7349" i="1"/>
  <c r="J7349" i="1"/>
  <c r="G7350" i="1"/>
  <c r="H7350" i="1"/>
  <c r="I7350" i="1"/>
  <c r="J7350" i="1"/>
  <c r="G7351" i="1"/>
  <c r="H7351" i="1"/>
  <c r="I7351" i="1"/>
  <c r="J7351" i="1"/>
  <c r="G7352" i="1"/>
  <c r="H7352" i="1"/>
  <c r="I7352" i="1"/>
  <c r="J7352" i="1"/>
  <c r="G7353" i="1"/>
  <c r="H7353" i="1"/>
  <c r="I7353" i="1"/>
  <c r="J7353" i="1"/>
  <c r="G7354" i="1"/>
  <c r="H7354" i="1"/>
  <c r="I7354" i="1"/>
  <c r="J7354" i="1"/>
  <c r="G7355" i="1"/>
  <c r="H7355" i="1"/>
  <c r="I7355" i="1"/>
  <c r="J7355" i="1"/>
  <c r="G7356" i="1"/>
  <c r="H7356" i="1"/>
  <c r="I7356" i="1"/>
  <c r="J7356" i="1"/>
  <c r="G7357" i="1"/>
  <c r="H7357" i="1"/>
  <c r="I7357" i="1"/>
  <c r="J7357" i="1"/>
  <c r="G7358" i="1"/>
  <c r="H7358" i="1"/>
  <c r="I7358" i="1"/>
  <c r="J7358" i="1"/>
  <c r="G7359" i="1"/>
  <c r="H7359" i="1"/>
  <c r="I7359" i="1"/>
  <c r="J7359" i="1"/>
  <c r="G7360" i="1"/>
  <c r="H7360" i="1"/>
  <c r="I7360" i="1"/>
  <c r="J7360" i="1"/>
  <c r="G7361" i="1"/>
  <c r="H7361" i="1"/>
  <c r="I7361" i="1"/>
  <c r="J7361" i="1"/>
  <c r="G7362" i="1"/>
  <c r="H7362" i="1"/>
  <c r="I7362" i="1"/>
  <c r="J7362" i="1"/>
  <c r="G7363" i="1"/>
  <c r="H7363" i="1"/>
  <c r="I7363" i="1"/>
  <c r="J7363" i="1"/>
  <c r="G7364" i="1"/>
  <c r="H7364" i="1"/>
  <c r="I7364" i="1"/>
  <c r="J7364" i="1"/>
  <c r="G7365" i="1"/>
  <c r="H7365" i="1"/>
  <c r="I7365" i="1"/>
  <c r="J7365" i="1"/>
  <c r="G7366" i="1"/>
  <c r="H7366" i="1"/>
  <c r="I7366" i="1"/>
  <c r="J7366" i="1"/>
  <c r="G7367" i="1"/>
  <c r="H7367" i="1"/>
  <c r="I7367" i="1"/>
  <c r="J7367" i="1"/>
  <c r="G7368" i="1"/>
  <c r="H7368" i="1"/>
  <c r="I7368" i="1"/>
  <c r="J7368" i="1"/>
  <c r="G7369" i="1"/>
  <c r="H7369" i="1"/>
  <c r="I7369" i="1"/>
  <c r="J7369" i="1"/>
  <c r="G7370" i="1"/>
  <c r="H7370" i="1"/>
  <c r="I7370" i="1"/>
  <c r="J7370" i="1"/>
  <c r="G7371" i="1"/>
  <c r="H7371" i="1"/>
  <c r="I7371" i="1"/>
  <c r="J7371" i="1"/>
  <c r="G7372" i="1"/>
  <c r="H7372" i="1"/>
  <c r="I7372" i="1"/>
  <c r="J7372" i="1"/>
  <c r="G7373" i="1"/>
  <c r="H7373" i="1"/>
  <c r="I7373" i="1"/>
  <c r="J7373" i="1"/>
  <c r="G7374" i="1"/>
  <c r="H7374" i="1"/>
  <c r="I7374" i="1"/>
  <c r="J7374" i="1"/>
  <c r="G7375" i="1"/>
  <c r="H7375" i="1"/>
  <c r="I7375" i="1"/>
  <c r="J7375" i="1"/>
  <c r="G7376" i="1"/>
  <c r="H7376" i="1"/>
  <c r="I7376" i="1"/>
  <c r="J7376" i="1"/>
  <c r="G7377" i="1"/>
  <c r="H7377" i="1"/>
  <c r="I7377" i="1"/>
  <c r="J7377" i="1"/>
  <c r="G7378" i="1"/>
  <c r="H7378" i="1"/>
  <c r="I7378" i="1"/>
  <c r="J7378" i="1"/>
  <c r="G7379" i="1"/>
  <c r="H7379" i="1"/>
  <c r="I7379" i="1"/>
  <c r="J7379" i="1"/>
  <c r="G7380" i="1"/>
  <c r="H7380" i="1"/>
  <c r="I7380" i="1"/>
  <c r="J7380" i="1"/>
  <c r="G7381" i="1"/>
  <c r="H7381" i="1"/>
  <c r="I7381" i="1"/>
  <c r="J7381" i="1"/>
  <c r="G7382" i="1"/>
  <c r="H7382" i="1"/>
  <c r="I7382" i="1"/>
  <c r="J7382" i="1"/>
  <c r="G7383" i="1"/>
  <c r="H7383" i="1"/>
  <c r="I7383" i="1"/>
  <c r="J7383" i="1"/>
  <c r="G7384" i="1"/>
  <c r="H7384" i="1"/>
  <c r="I7384" i="1"/>
  <c r="J7384" i="1"/>
  <c r="G7385" i="1"/>
  <c r="H7385" i="1"/>
  <c r="I7385" i="1"/>
  <c r="J7385" i="1"/>
  <c r="G7386" i="1"/>
  <c r="H7386" i="1"/>
  <c r="I7386" i="1"/>
  <c r="J7386" i="1"/>
  <c r="G7387" i="1"/>
  <c r="H7387" i="1"/>
  <c r="I7387" i="1"/>
  <c r="J7387" i="1"/>
  <c r="G7388" i="1"/>
  <c r="H7388" i="1"/>
  <c r="I7388" i="1"/>
  <c r="J7388" i="1"/>
  <c r="G7389" i="1"/>
  <c r="H7389" i="1"/>
  <c r="I7389" i="1"/>
  <c r="J7389" i="1"/>
  <c r="G7390" i="1"/>
  <c r="H7390" i="1"/>
  <c r="I7390" i="1"/>
  <c r="J7390" i="1"/>
  <c r="G7391" i="1"/>
  <c r="H7391" i="1"/>
  <c r="I7391" i="1"/>
  <c r="J7391" i="1"/>
  <c r="G7392" i="1"/>
  <c r="H7392" i="1"/>
  <c r="I7392" i="1"/>
  <c r="J7392" i="1"/>
  <c r="G7393" i="1"/>
  <c r="H7393" i="1"/>
  <c r="I7393" i="1"/>
  <c r="J7393" i="1"/>
  <c r="G7394" i="1"/>
  <c r="H7394" i="1"/>
  <c r="I7394" i="1"/>
  <c r="J7394" i="1"/>
  <c r="G7395" i="1"/>
  <c r="H7395" i="1"/>
  <c r="I7395" i="1"/>
  <c r="J7395" i="1"/>
  <c r="G7396" i="1"/>
  <c r="H7396" i="1"/>
  <c r="I7396" i="1"/>
  <c r="J7396" i="1"/>
  <c r="G7397" i="1"/>
  <c r="H7397" i="1"/>
  <c r="I7397" i="1"/>
  <c r="J7397" i="1"/>
  <c r="G7398" i="1"/>
  <c r="H7398" i="1"/>
  <c r="I7398" i="1"/>
  <c r="J7398" i="1"/>
  <c r="G7399" i="1"/>
  <c r="H7399" i="1"/>
  <c r="I7399" i="1"/>
  <c r="J7399" i="1"/>
  <c r="G7400" i="1"/>
  <c r="H7400" i="1"/>
  <c r="I7400" i="1"/>
  <c r="J7400" i="1"/>
  <c r="G7401" i="1"/>
  <c r="H7401" i="1"/>
  <c r="I7401" i="1"/>
  <c r="J7401" i="1"/>
  <c r="G7402" i="1"/>
  <c r="H7402" i="1"/>
  <c r="I7402" i="1"/>
  <c r="J7402" i="1"/>
  <c r="G7403" i="1"/>
  <c r="H7403" i="1"/>
  <c r="I7403" i="1"/>
  <c r="J7403" i="1"/>
  <c r="G7404" i="1"/>
  <c r="H7404" i="1"/>
  <c r="I7404" i="1"/>
  <c r="J7404" i="1"/>
  <c r="G7405" i="1"/>
  <c r="H7405" i="1"/>
  <c r="I7405" i="1"/>
  <c r="J7405" i="1"/>
  <c r="G7406" i="1"/>
  <c r="H7406" i="1"/>
  <c r="I7406" i="1"/>
  <c r="J7406" i="1"/>
  <c r="G7407" i="1"/>
  <c r="H7407" i="1"/>
  <c r="I7407" i="1"/>
  <c r="J7407" i="1"/>
  <c r="G7408" i="1"/>
  <c r="H7408" i="1"/>
  <c r="I7408" i="1"/>
  <c r="J7408" i="1"/>
  <c r="G7409" i="1"/>
  <c r="H7409" i="1"/>
  <c r="I7409" i="1"/>
  <c r="J7409" i="1"/>
  <c r="G7410" i="1"/>
  <c r="H7410" i="1"/>
  <c r="I7410" i="1"/>
  <c r="J7410" i="1"/>
  <c r="G7411" i="1"/>
  <c r="H7411" i="1"/>
  <c r="I7411" i="1"/>
  <c r="J7411" i="1"/>
  <c r="G7412" i="1"/>
  <c r="H7412" i="1"/>
  <c r="I7412" i="1"/>
  <c r="J7412" i="1"/>
  <c r="G7413" i="1"/>
  <c r="H7413" i="1"/>
  <c r="I7413" i="1"/>
  <c r="J7413" i="1"/>
  <c r="G7414" i="1"/>
  <c r="H7414" i="1"/>
  <c r="I7414" i="1"/>
  <c r="J7414" i="1"/>
  <c r="G7415" i="1"/>
  <c r="H7415" i="1"/>
  <c r="I7415" i="1"/>
  <c r="J7415" i="1"/>
  <c r="G7416" i="1"/>
  <c r="H7416" i="1"/>
  <c r="I7416" i="1"/>
  <c r="J7416" i="1"/>
  <c r="G7417" i="1"/>
  <c r="H7417" i="1"/>
  <c r="I7417" i="1"/>
  <c r="J7417" i="1"/>
  <c r="G7418" i="1"/>
  <c r="H7418" i="1"/>
  <c r="I7418" i="1"/>
  <c r="J7418" i="1"/>
  <c r="G7419" i="1"/>
  <c r="H7419" i="1"/>
  <c r="I7419" i="1"/>
  <c r="J7419" i="1"/>
  <c r="G7420" i="1"/>
  <c r="H7420" i="1"/>
  <c r="I7420" i="1"/>
  <c r="J7420" i="1"/>
  <c r="G7421" i="1"/>
  <c r="H7421" i="1"/>
  <c r="I7421" i="1"/>
  <c r="J7421" i="1"/>
  <c r="G7422" i="1"/>
  <c r="H7422" i="1"/>
  <c r="I7422" i="1"/>
  <c r="J7422" i="1"/>
  <c r="G7423" i="1"/>
  <c r="H7423" i="1"/>
  <c r="I7423" i="1"/>
  <c r="J7423" i="1"/>
  <c r="G7424" i="1"/>
  <c r="H7424" i="1"/>
  <c r="I7424" i="1"/>
  <c r="J7424" i="1"/>
  <c r="G7425" i="1"/>
  <c r="H7425" i="1"/>
  <c r="I7425" i="1"/>
  <c r="J7425" i="1"/>
  <c r="G7426" i="1"/>
  <c r="H7426" i="1"/>
  <c r="I7426" i="1"/>
  <c r="J7426" i="1"/>
  <c r="G7427" i="1"/>
  <c r="H7427" i="1"/>
  <c r="I7427" i="1"/>
  <c r="J7427" i="1"/>
  <c r="G7428" i="1"/>
  <c r="H7428" i="1"/>
  <c r="I7428" i="1"/>
  <c r="J7428" i="1"/>
  <c r="G7429" i="1"/>
  <c r="H7429" i="1"/>
  <c r="I7429" i="1"/>
  <c r="J7429" i="1"/>
  <c r="G7430" i="1"/>
  <c r="H7430" i="1"/>
  <c r="I7430" i="1"/>
  <c r="J7430" i="1"/>
  <c r="G7431" i="1"/>
  <c r="H7431" i="1"/>
  <c r="I7431" i="1"/>
  <c r="J7431" i="1"/>
  <c r="G7432" i="1"/>
  <c r="H7432" i="1"/>
  <c r="I7432" i="1"/>
  <c r="J7432" i="1"/>
  <c r="G7433" i="1"/>
  <c r="H7433" i="1"/>
  <c r="I7433" i="1"/>
  <c r="J7433" i="1"/>
  <c r="G7434" i="1"/>
  <c r="H7434" i="1"/>
  <c r="I7434" i="1"/>
  <c r="J7434" i="1"/>
  <c r="G7435" i="1"/>
  <c r="H7435" i="1"/>
  <c r="I7435" i="1"/>
  <c r="J7435" i="1"/>
  <c r="G7436" i="1"/>
  <c r="H7436" i="1"/>
  <c r="I7436" i="1"/>
  <c r="J7436" i="1"/>
  <c r="G7437" i="1"/>
  <c r="H7437" i="1"/>
  <c r="I7437" i="1"/>
  <c r="J7437" i="1"/>
  <c r="G7438" i="1"/>
  <c r="H7438" i="1"/>
  <c r="I7438" i="1"/>
  <c r="J7438" i="1"/>
  <c r="G7439" i="1"/>
  <c r="H7439" i="1"/>
  <c r="I7439" i="1"/>
  <c r="J7439" i="1"/>
  <c r="G7440" i="1"/>
  <c r="H7440" i="1"/>
  <c r="I7440" i="1"/>
  <c r="J7440" i="1"/>
  <c r="G7441" i="1"/>
  <c r="H7441" i="1"/>
  <c r="I7441" i="1"/>
  <c r="J7441" i="1"/>
  <c r="G7442" i="1"/>
  <c r="H7442" i="1"/>
  <c r="I7442" i="1"/>
  <c r="J7442" i="1"/>
  <c r="G7443" i="1"/>
  <c r="H7443" i="1"/>
  <c r="I7443" i="1"/>
  <c r="J7443" i="1"/>
  <c r="G7444" i="1"/>
  <c r="H7444" i="1"/>
  <c r="I7444" i="1"/>
  <c r="J7444" i="1"/>
  <c r="G7445" i="1"/>
  <c r="H7445" i="1"/>
  <c r="I7445" i="1"/>
  <c r="J7445" i="1"/>
  <c r="G7446" i="1"/>
  <c r="H7446" i="1"/>
  <c r="I7446" i="1"/>
  <c r="J7446" i="1"/>
  <c r="G7447" i="1"/>
  <c r="H7447" i="1"/>
  <c r="I7447" i="1"/>
  <c r="J7447" i="1"/>
  <c r="G7448" i="1"/>
  <c r="H7448" i="1"/>
  <c r="I7448" i="1"/>
  <c r="J7448" i="1"/>
  <c r="G7449" i="1"/>
  <c r="H7449" i="1"/>
  <c r="I7449" i="1"/>
  <c r="J7449" i="1"/>
  <c r="G7450" i="1"/>
  <c r="H7450" i="1"/>
  <c r="I7450" i="1"/>
  <c r="J7450" i="1"/>
  <c r="G7451" i="1"/>
  <c r="H7451" i="1"/>
  <c r="I7451" i="1"/>
  <c r="J7451" i="1"/>
  <c r="G7452" i="1"/>
  <c r="H7452" i="1"/>
  <c r="I7452" i="1"/>
  <c r="J7452" i="1"/>
  <c r="G7453" i="1"/>
  <c r="H7453" i="1"/>
  <c r="I7453" i="1"/>
  <c r="J7453" i="1"/>
  <c r="G7454" i="1"/>
  <c r="H7454" i="1"/>
  <c r="I7454" i="1"/>
  <c r="J7454" i="1"/>
  <c r="G7455" i="1"/>
  <c r="H7455" i="1"/>
  <c r="I7455" i="1"/>
  <c r="J7455" i="1"/>
  <c r="G7456" i="1"/>
  <c r="H7456" i="1"/>
  <c r="I7456" i="1"/>
  <c r="J7456" i="1"/>
  <c r="G7457" i="1"/>
  <c r="H7457" i="1"/>
  <c r="I7457" i="1"/>
  <c r="J7457" i="1"/>
  <c r="G7458" i="1"/>
  <c r="H7458" i="1"/>
  <c r="I7458" i="1"/>
  <c r="J7458" i="1"/>
  <c r="G7459" i="1"/>
  <c r="H7459" i="1"/>
  <c r="I7459" i="1"/>
  <c r="J7459" i="1"/>
  <c r="G7460" i="1"/>
  <c r="H7460" i="1"/>
  <c r="I7460" i="1"/>
  <c r="J7460" i="1"/>
  <c r="G7461" i="1"/>
  <c r="H7461" i="1"/>
  <c r="I7461" i="1"/>
  <c r="J7461" i="1"/>
  <c r="G7462" i="1"/>
  <c r="H7462" i="1"/>
  <c r="I7462" i="1"/>
  <c r="J7462" i="1"/>
  <c r="G7463" i="1"/>
  <c r="H7463" i="1"/>
  <c r="I7463" i="1"/>
  <c r="J7463" i="1"/>
  <c r="G7464" i="1"/>
  <c r="H7464" i="1"/>
  <c r="I7464" i="1"/>
  <c r="J7464" i="1"/>
  <c r="G7465" i="1"/>
  <c r="H7465" i="1"/>
  <c r="I7465" i="1"/>
  <c r="J7465" i="1"/>
  <c r="G7466" i="1"/>
  <c r="H7466" i="1"/>
  <c r="I7466" i="1"/>
  <c r="J7466" i="1"/>
  <c r="G7467" i="1"/>
  <c r="H7467" i="1"/>
  <c r="I7467" i="1"/>
  <c r="J7467" i="1"/>
  <c r="G7468" i="1"/>
  <c r="H7468" i="1"/>
  <c r="I7468" i="1"/>
  <c r="J7468" i="1"/>
  <c r="G7469" i="1"/>
  <c r="H7469" i="1"/>
  <c r="I7469" i="1"/>
  <c r="J7469" i="1"/>
  <c r="G7470" i="1"/>
  <c r="H7470" i="1"/>
  <c r="I7470" i="1"/>
  <c r="J7470" i="1"/>
  <c r="G7471" i="1"/>
  <c r="H7471" i="1"/>
  <c r="I7471" i="1"/>
  <c r="J7471" i="1"/>
  <c r="G7472" i="1"/>
  <c r="H7472" i="1"/>
  <c r="I7472" i="1"/>
  <c r="J7472" i="1"/>
  <c r="G7473" i="1"/>
  <c r="H7473" i="1"/>
  <c r="I7473" i="1"/>
  <c r="J7473" i="1"/>
  <c r="G7474" i="1"/>
  <c r="H7474" i="1"/>
  <c r="I7474" i="1"/>
  <c r="J7474" i="1"/>
  <c r="G7475" i="1"/>
  <c r="H7475" i="1"/>
  <c r="I7475" i="1"/>
  <c r="J7475" i="1"/>
  <c r="G7476" i="1"/>
  <c r="H7476" i="1"/>
  <c r="I7476" i="1"/>
  <c r="J7476" i="1"/>
  <c r="G7477" i="1"/>
  <c r="H7477" i="1"/>
  <c r="I7477" i="1"/>
  <c r="J7477" i="1"/>
  <c r="G7478" i="1"/>
  <c r="H7478" i="1"/>
  <c r="I7478" i="1"/>
  <c r="J7478" i="1"/>
  <c r="G7479" i="1"/>
  <c r="H7479" i="1"/>
  <c r="I7479" i="1"/>
  <c r="J7479" i="1"/>
  <c r="G7480" i="1"/>
  <c r="H7480" i="1"/>
  <c r="I7480" i="1"/>
  <c r="J7480" i="1"/>
  <c r="G7481" i="1"/>
  <c r="H7481" i="1"/>
  <c r="I7481" i="1"/>
  <c r="J7481" i="1"/>
  <c r="G7482" i="1"/>
  <c r="H7482" i="1"/>
  <c r="I7482" i="1"/>
  <c r="J7482" i="1"/>
  <c r="G7483" i="1"/>
  <c r="H7483" i="1"/>
  <c r="I7483" i="1"/>
  <c r="J7483" i="1"/>
  <c r="G7484" i="1"/>
  <c r="H7484" i="1"/>
  <c r="I7484" i="1"/>
  <c r="J7484" i="1"/>
  <c r="G7485" i="1"/>
  <c r="H7485" i="1"/>
  <c r="I7485" i="1"/>
  <c r="J7485" i="1"/>
  <c r="G7486" i="1"/>
  <c r="H7486" i="1"/>
  <c r="I7486" i="1"/>
  <c r="J7486" i="1"/>
  <c r="G7487" i="1"/>
  <c r="H7487" i="1"/>
  <c r="I7487" i="1"/>
  <c r="J7487" i="1"/>
  <c r="G7488" i="1"/>
  <c r="H7488" i="1"/>
  <c r="I7488" i="1"/>
  <c r="J7488" i="1"/>
  <c r="G7489" i="1"/>
  <c r="H7489" i="1"/>
  <c r="I7489" i="1"/>
  <c r="J7489" i="1"/>
  <c r="G7490" i="1"/>
  <c r="H7490" i="1"/>
  <c r="I7490" i="1"/>
  <c r="J7490" i="1"/>
  <c r="G7491" i="1"/>
  <c r="H7491" i="1"/>
  <c r="I7491" i="1"/>
  <c r="J7491" i="1"/>
  <c r="G7492" i="1"/>
  <c r="H7492" i="1"/>
  <c r="I7492" i="1"/>
  <c r="J7492" i="1"/>
  <c r="G7493" i="1"/>
  <c r="H7493" i="1"/>
  <c r="I7493" i="1"/>
  <c r="J7493" i="1"/>
  <c r="G7494" i="1"/>
  <c r="H7494" i="1"/>
  <c r="I7494" i="1"/>
  <c r="J7494" i="1"/>
  <c r="G7495" i="1"/>
  <c r="H7495" i="1"/>
  <c r="I7495" i="1"/>
  <c r="J7495" i="1"/>
  <c r="G7496" i="1"/>
  <c r="H7496" i="1"/>
  <c r="I7496" i="1"/>
  <c r="J7496" i="1"/>
  <c r="G7497" i="1"/>
  <c r="H7497" i="1"/>
  <c r="I7497" i="1"/>
  <c r="J7497" i="1"/>
  <c r="G7498" i="1"/>
  <c r="H7498" i="1"/>
  <c r="I7498" i="1"/>
  <c r="J7498" i="1"/>
  <c r="G7499" i="1"/>
  <c r="H7499" i="1"/>
  <c r="I7499" i="1"/>
  <c r="J7499" i="1"/>
  <c r="G7500" i="1"/>
  <c r="H7500" i="1"/>
  <c r="I7500" i="1"/>
  <c r="J7500" i="1"/>
  <c r="G7501" i="1"/>
  <c r="H7501" i="1"/>
  <c r="I7501" i="1"/>
  <c r="J7501" i="1"/>
  <c r="G7502" i="1"/>
  <c r="H7502" i="1"/>
  <c r="I7502" i="1"/>
  <c r="J7502" i="1"/>
  <c r="G7503" i="1"/>
  <c r="H7503" i="1"/>
  <c r="I7503" i="1"/>
  <c r="J7503" i="1"/>
  <c r="G7504" i="1"/>
  <c r="H7504" i="1"/>
  <c r="I7504" i="1"/>
  <c r="J7504" i="1"/>
  <c r="G7505" i="1"/>
  <c r="H7505" i="1"/>
  <c r="I7505" i="1"/>
  <c r="J7505" i="1"/>
  <c r="G7506" i="1"/>
  <c r="H7506" i="1"/>
  <c r="I7506" i="1"/>
  <c r="J7506" i="1"/>
  <c r="G7507" i="1"/>
  <c r="H7507" i="1"/>
  <c r="I7507" i="1"/>
  <c r="J7507" i="1"/>
  <c r="G7508" i="1"/>
  <c r="H7508" i="1"/>
  <c r="I7508" i="1"/>
  <c r="J7508" i="1"/>
  <c r="G7509" i="1"/>
  <c r="H7509" i="1"/>
  <c r="I7509" i="1"/>
  <c r="J7509" i="1"/>
  <c r="G7510" i="1"/>
  <c r="H7510" i="1"/>
  <c r="I7510" i="1"/>
  <c r="J7510" i="1"/>
  <c r="G7511" i="1"/>
  <c r="H7511" i="1"/>
  <c r="I7511" i="1"/>
  <c r="J7511" i="1"/>
  <c r="G7512" i="1"/>
  <c r="H7512" i="1"/>
  <c r="I7512" i="1"/>
  <c r="J7512" i="1"/>
  <c r="G7513" i="1"/>
  <c r="H7513" i="1"/>
  <c r="I7513" i="1"/>
  <c r="J7513" i="1"/>
  <c r="G7514" i="1"/>
  <c r="H7514" i="1"/>
  <c r="I7514" i="1"/>
  <c r="J7514" i="1"/>
  <c r="G7515" i="1"/>
  <c r="H7515" i="1"/>
  <c r="I7515" i="1"/>
  <c r="J7515" i="1"/>
  <c r="G7516" i="1"/>
  <c r="H7516" i="1"/>
  <c r="I7516" i="1"/>
  <c r="J7516" i="1"/>
  <c r="G7517" i="1"/>
  <c r="H7517" i="1"/>
  <c r="I7517" i="1"/>
  <c r="J7517" i="1"/>
  <c r="G7518" i="1"/>
  <c r="H7518" i="1"/>
  <c r="I7518" i="1"/>
  <c r="J7518" i="1"/>
  <c r="G7519" i="1"/>
  <c r="H7519" i="1"/>
  <c r="I7519" i="1"/>
  <c r="J7519" i="1"/>
  <c r="G7520" i="1"/>
  <c r="H7520" i="1"/>
  <c r="I7520" i="1"/>
  <c r="J7520" i="1"/>
  <c r="G7521" i="1"/>
  <c r="H7521" i="1"/>
  <c r="I7521" i="1"/>
  <c r="J7521" i="1"/>
  <c r="G7522" i="1"/>
  <c r="H7522" i="1"/>
  <c r="I7522" i="1"/>
  <c r="J7522" i="1"/>
  <c r="G7523" i="1"/>
  <c r="H7523" i="1"/>
  <c r="I7523" i="1"/>
  <c r="J7523" i="1"/>
  <c r="G7524" i="1"/>
  <c r="H7524" i="1"/>
  <c r="I7524" i="1"/>
  <c r="J7524" i="1"/>
  <c r="G7525" i="1"/>
  <c r="H7525" i="1"/>
  <c r="I7525" i="1"/>
  <c r="J7525" i="1"/>
  <c r="G7526" i="1"/>
  <c r="H7526" i="1"/>
  <c r="I7526" i="1"/>
  <c r="J7526" i="1"/>
  <c r="G7527" i="1"/>
  <c r="H7527" i="1"/>
  <c r="I7527" i="1"/>
  <c r="J7527" i="1"/>
  <c r="G7528" i="1"/>
  <c r="H7528" i="1"/>
  <c r="I7528" i="1"/>
  <c r="J7528" i="1"/>
  <c r="G7529" i="1"/>
  <c r="H7529" i="1"/>
  <c r="I7529" i="1"/>
  <c r="J7529" i="1"/>
  <c r="G7530" i="1"/>
  <c r="H7530" i="1"/>
  <c r="I7530" i="1"/>
  <c r="J7530" i="1"/>
  <c r="G7531" i="1"/>
  <c r="H7531" i="1"/>
  <c r="I7531" i="1"/>
  <c r="J7531" i="1"/>
  <c r="G7532" i="1"/>
  <c r="H7532" i="1"/>
  <c r="I7532" i="1"/>
  <c r="J7532" i="1"/>
  <c r="G7533" i="1"/>
  <c r="H7533" i="1"/>
  <c r="I7533" i="1"/>
  <c r="J7533" i="1"/>
  <c r="G7534" i="1"/>
  <c r="H7534" i="1"/>
  <c r="I7534" i="1"/>
  <c r="J7534" i="1"/>
  <c r="G7535" i="1"/>
  <c r="H7535" i="1"/>
  <c r="I7535" i="1"/>
  <c r="J7535" i="1"/>
  <c r="G7536" i="1"/>
  <c r="H7536" i="1"/>
  <c r="I7536" i="1"/>
  <c r="J7536" i="1"/>
  <c r="G7537" i="1"/>
  <c r="H7537" i="1"/>
  <c r="I7537" i="1"/>
  <c r="J7537" i="1"/>
  <c r="G7538" i="1"/>
  <c r="H7538" i="1"/>
  <c r="I7538" i="1"/>
  <c r="J7538" i="1"/>
  <c r="G7539" i="1"/>
  <c r="H7539" i="1"/>
  <c r="I7539" i="1"/>
  <c r="J7539" i="1"/>
  <c r="G7540" i="1"/>
  <c r="H7540" i="1"/>
  <c r="I7540" i="1"/>
  <c r="J7540" i="1"/>
  <c r="G7541" i="1"/>
  <c r="H7541" i="1"/>
  <c r="I7541" i="1"/>
  <c r="J7541" i="1"/>
  <c r="G7542" i="1"/>
  <c r="H7542" i="1"/>
  <c r="I7542" i="1"/>
  <c r="J7542" i="1"/>
  <c r="G7543" i="1"/>
  <c r="H7543" i="1"/>
  <c r="I7543" i="1"/>
  <c r="J7543" i="1"/>
  <c r="G7544" i="1"/>
  <c r="H7544" i="1"/>
  <c r="I7544" i="1"/>
  <c r="J7544" i="1"/>
  <c r="G7545" i="1"/>
  <c r="H7545" i="1"/>
  <c r="I7545" i="1"/>
  <c r="J7545" i="1"/>
  <c r="G7546" i="1"/>
  <c r="H7546" i="1"/>
  <c r="I7546" i="1"/>
  <c r="J7546" i="1"/>
  <c r="G7547" i="1"/>
  <c r="H7547" i="1"/>
  <c r="I7547" i="1"/>
  <c r="J7547" i="1"/>
  <c r="G7548" i="1"/>
  <c r="H7548" i="1"/>
  <c r="I7548" i="1"/>
  <c r="J7548" i="1"/>
  <c r="G7549" i="1"/>
  <c r="H7549" i="1"/>
  <c r="I7549" i="1"/>
  <c r="J7549" i="1"/>
  <c r="G7550" i="1"/>
  <c r="H7550" i="1"/>
  <c r="I7550" i="1"/>
  <c r="J7550" i="1"/>
  <c r="G7551" i="1"/>
  <c r="H7551" i="1"/>
  <c r="I7551" i="1"/>
  <c r="J7551" i="1"/>
  <c r="G7552" i="1"/>
  <c r="H7552" i="1"/>
  <c r="I7552" i="1"/>
  <c r="J7552" i="1"/>
  <c r="G7553" i="1"/>
  <c r="H7553" i="1"/>
  <c r="I7553" i="1"/>
  <c r="J7553" i="1"/>
  <c r="G7554" i="1"/>
  <c r="H7554" i="1"/>
  <c r="I7554" i="1"/>
  <c r="J7554" i="1"/>
  <c r="G7555" i="1"/>
  <c r="H7555" i="1"/>
  <c r="I7555" i="1"/>
  <c r="J7555" i="1"/>
  <c r="G7556" i="1"/>
  <c r="H7556" i="1"/>
  <c r="I7556" i="1"/>
  <c r="J7556" i="1"/>
  <c r="G7557" i="1"/>
  <c r="H7557" i="1"/>
  <c r="I7557" i="1"/>
  <c r="J7557" i="1"/>
  <c r="G7558" i="1"/>
  <c r="H7558" i="1"/>
  <c r="I7558" i="1"/>
  <c r="J7558" i="1"/>
  <c r="G7559" i="1"/>
  <c r="H7559" i="1"/>
  <c r="I7559" i="1"/>
  <c r="J7559" i="1"/>
  <c r="G7560" i="1"/>
  <c r="H7560" i="1"/>
  <c r="I7560" i="1"/>
  <c r="J7560" i="1"/>
  <c r="G7561" i="1"/>
  <c r="H7561" i="1"/>
  <c r="I7561" i="1"/>
  <c r="J7561" i="1"/>
  <c r="G7562" i="1"/>
  <c r="H7562" i="1"/>
  <c r="I7562" i="1"/>
  <c r="J7562" i="1"/>
  <c r="G7563" i="1"/>
  <c r="H7563" i="1"/>
  <c r="I7563" i="1"/>
  <c r="J7563" i="1"/>
  <c r="G7564" i="1"/>
  <c r="H7564" i="1"/>
  <c r="I7564" i="1"/>
  <c r="J7564" i="1"/>
  <c r="G7565" i="1"/>
  <c r="H7565" i="1"/>
  <c r="I7565" i="1"/>
  <c r="J7565" i="1"/>
  <c r="G7566" i="1"/>
  <c r="H7566" i="1"/>
  <c r="I7566" i="1"/>
  <c r="J7566" i="1"/>
  <c r="G7567" i="1"/>
  <c r="H7567" i="1"/>
  <c r="I7567" i="1"/>
  <c r="J7567" i="1"/>
  <c r="G7568" i="1"/>
  <c r="H7568" i="1"/>
  <c r="I7568" i="1"/>
  <c r="J7568" i="1"/>
  <c r="G7569" i="1"/>
  <c r="H7569" i="1"/>
  <c r="I7569" i="1"/>
  <c r="J7569" i="1"/>
  <c r="G7570" i="1"/>
  <c r="H7570" i="1"/>
  <c r="I7570" i="1"/>
  <c r="J7570" i="1"/>
  <c r="G7571" i="1"/>
  <c r="H7571" i="1"/>
  <c r="I7571" i="1"/>
  <c r="J7571" i="1"/>
  <c r="G7572" i="1"/>
  <c r="H7572" i="1"/>
  <c r="I7572" i="1"/>
  <c r="J7572" i="1"/>
  <c r="G7573" i="1"/>
  <c r="H7573" i="1"/>
  <c r="I7573" i="1"/>
  <c r="J7573" i="1"/>
  <c r="G7574" i="1"/>
  <c r="H7574" i="1"/>
  <c r="I7574" i="1"/>
  <c r="J7574" i="1"/>
  <c r="G7575" i="1"/>
  <c r="H7575" i="1"/>
  <c r="I7575" i="1"/>
  <c r="J7575" i="1"/>
  <c r="G7576" i="1"/>
  <c r="H7576" i="1"/>
  <c r="I7576" i="1"/>
  <c r="J7576" i="1"/>
  <c r="G7577" i="1"/>
  <c r="H7577" i="1"/>
  <c r="I7577" i="1"/>
  <c r="J7577" i="1"/>
  <c r="G7578" i="1"/>
  <c r="H7578" i="1"/>
  <c r="I7578" i="1"/>
  <c r="J7578" i="1"/>
  <c r="G7579" i="1"/>
  <c r="H7579" i="1"/>
  <c r="I7579" i="1"/>
  <c r="J7579" i="1"/>
  <c r="G7580" i="1"/>
  <c r="H7580" i="1"/>
  <c r="I7580" i="1"/>
  <c r="J7580" i="1"/>
  <c r="G7581" i="1"/>
  <c r="H7581" i="1"/>
  <c r="I7581" i="1"/>
  <c r="J7581" i="1"/>
  <c r="G7582" i="1"/>
  <c r="H7582" i="1"/>
  <c r="I7582" i="1"/>
  <c r="J7582" i="1"/>
  <c r="G7583" i="1"/>
  <c r="H7583" i="1"/>
  <c r="I7583" i="1"/>
  <c r="J7583" i="1"/>
  <c r="G7584" i="1"/>
  <c r="H7584" i="1"/>
  <c r="I7584" i="1"/>
  <c r="J7584" i="1"/>
  <c r="G7585" i="1"/>
  <c r="H7585" i="1"/>
  <c r="I7585" i="1"/>
  <c r="J7585" i="1"/>
  <c r="G7586" i="1"/>
  <c r="H7586" i="1"/>
  <c r="I7586" i="1"/>
  <c r="J7586" i="1"/>
  <c r="G7587" i="1"/>
  <c r="H7587" i="1"/>
  <c r="I7587" i="1"/>
  <c r="J7587" i="1"/>
  <c r="G7588" i="1"/>
  <c r="H7588" i="1"/>
  <c r="I7588" i="1"/>
  <c r="J7588" i="1"/>
  <c r="G7589" i="1"/>
  <c r="H7589" i="1"/>
  <c r="I7589" i="1"/>
  <c r="J7589" i="1"/>
  <c r="G7590" i="1"/>
  <c r="H7590" i="1"/>
  <c r="I7590" i="1"/>
  <c r="J7590" i="1"/>
  <c r="G7591" i="1"/>
  <c r="H7591" i="1"/>
  <c r="I7591" i="1"/>
  <c r="J7591" i="1"/>
  <c r="G7592" i="1"/>
  <c r="H7592" i="1"/>
  <c r="I7592" i="1"/>
  <c r="J7592" i="1"/>
  <c r="G7593" i="1"/>
  <c r="H7593" i="1"/>
  <c r="I7593" i="1"/>
  <c r="J7593" i="1"/>
  <c r="G7594" i="1"/>
  <c r="H7594" i="1"/>
  <c r="I7594" i="1"/>
  <c r="J7594" i="1"/>
  <c r="G7595" i="1"/>
  <c r="H7595" i="1"/>
  <c r="I7595" i="1"/>
  <c r="J7595" i="1"/>
  <c r="G7596" i="1"/>
  <c r="H7596" i="1"/>
  <c r="I7596" i="1"/>
  <c r="J7596" i="1"/>
  <c r="G7597" i="1"/>
  <c r="H7597" i="1"/>
  <c r="I7597" i="1"/>
  <c r="J7597" i="1"/>
  <c r="G7598" i="1"/>
  <c r="H7598" i="1"/>
  <c r="I7598" i="1"/>
  <c r="J7598" i="1"/>
  <c r="G7599" i="1"/>
  <c r="H7599" i="1"/>
  <c r="I7599" i="1"/>
  <c r="J7599" i="1"/>
  <c r="G7600" i="1"/>
  <c r="H7600" i="1"/>
  <c r="I7600" i="1"/>
  <c r="J7600" i="1"/>
  <c r="G7601" i="1"/>
  <c r="H7601" i="1"/>
  <c r="I7601" i="1"/>
  <c r="J7601" i="1"/>
  <c r="G7602" i="1"/>
  <c r="H7602" i="1"/>
  <c r="I7602" i="1"/>
  <c r="J7602" i="1"/>
  <c r="G7603" i="1"/>
  <c r="H7603" i="1"/>
  <c r="I7603" i="1"/>
  <c r="J7603" i="1"/>
  <c r="G7604" i="1"/>
  <c r="H7604" i="1"/>
  <c r="I7604" i="1"/>
  <c r="J7604" i="1"/>
  <c r="G7605" i="1"/>
  <c r="H7605" i="1"/>
  <c r="I7605" i="1"/>
  <c r="J7605" i="1"/>
  <c r="G7606" i="1"/>
  <c r="H7606" i="1"/>
  <c r="I7606" i="1"/>
  <c r="J7606" i="1"/>
  <c r="G7607" i="1"/>
  <c r="H7607" i="1"/>
  <c r="I7607" i="1"/>
  <c r="J7607" i="1"/>
  <c r="G7608" i="1"/>
  <c r="H7608" i="1"/>
  <c r="I7608" i="1"/>
  <c r="J7608" i="1"/>
  <c r="G7609" i="1"/>
  <c r="H7609" i="1"/>
  <c r="I7609" i="1"/>
  <c r="J7609" i="1"/>
  <c r="G7610" i="1"/>
  <c r="H7610" i="1"/>
  <c r="I7610" i="1"/>
  <c r="J7610" i="1"/>
  <c r="G7611" i="1"/>
  <c r="H7611" i="1"/>
  <c r="I7611" i="1"/>
  <c r="J7611" i="1"/>
  <c r="G7612" i="1"/>
  <c r="H7612" i="1"/>
  <c r="I7612" i="1"/>
  <c r="J7612" i="1"/>
  <c r="G7613" i="1"/>
  <c r="H7613" i="1"/>
  <c r="I7613" i="1"/>
  <c r="J7613" i="1"/>
  <c r="G7614" i="1"/>
  <c r="H7614" i="1"/>
  <c r="I7614" i="1"/>
  <c r="J7614" i="1"/>
  <c r="G7615" i="1"/>
  <c r="H7615" i="1"/>
  <c r="I7615" i="1"/>
  <c r="J7615" i="1"/>
  <c r="G7616" i="1"/>
  <c r="H7616" i="1"/>
  <c r="I7616" i="1"/>
  <c r="J7616" i="1"/>
  <c r="G7617" i="1"/>
  <c r="H7617" i="1"/>
  <c r="I7617" i="1"/>
  <c r="J7617" i="1"/>
  <c r="G7618" i="1"/>
  <c r="H7618" i="1"/>
  <c r="I7618" i="1"/>
  <c r="J7618" i="1"/>
  <c r="G7619" i="1"/>
  <c r="H7619" i="1"/>
  <c r="I7619" i="1"/>
  <c r="J7619" i="1"/>
  <c r="G7620" i="1"/>
  <c r="H7620" i="1"/>
  <c r="I7620" i="1"/>
  <c r="J7620" i="1"/>
  <c r="G7621" i="1"/>
  <c r="H7621" i="1"/>
  <c r="I7621" i="1"/>
  <c r="J7621" i="1"/>
  <c r="G7622" i="1"/>
  <c r="H7622" i="1"/>
  <c r="I7622" i="1"/>
  <c r="J7622" i="1"/>
  <c r="G7623" i="1"/>
  <c r="H7623" i="1"/>
  <c r="I7623" i="1"/>
  <c r="J7623" i="1"/>
  <c r="G7624" i="1"/>
  <c r="H7624" i="1"/>
  <c r="I7624" i="1"/>
  <c r="J7624" i="1"/>
  <c r="G7625" i="1"/>
  <c r="H7625" i="1"/>
  <c r="I7625" i="1"/>
  <c r="J7625" i="1"/>
  <c r="G7626" i="1"/>
  <c r="H7626" i="1"/>
  <c r="I7626" i="1"/>
  <c r="J7626" i="1"/>
  <c r="G7627" i="1"/>
  <c r="H7627" i="1"/>
  <c r="I7627" i="1"/>
  <c r="J7627" i="1"/>
  <c r="G7628" i="1"/>
  <c r="H7628" i="1"/>
  <c r="I7628" i="1"/>
  <c r="J7628" i="1"/>
  <c r="G7629" i="1"/>
  <c r="H7629" i="1"/>
  <c r="I7629" i="1"/>
  <c r="J7629" i="1"/>
  <c r="G7630" i="1"/>
  <c r="H7630" i="1"/>
  <c r="I7630" i="1"/>
  <c r="J7630" i="1"/>
  <c r="G7631" i="1"/>
  <c r="H7631" i="1"/>
  <c r="I7631" i="1"/>
  <c r="J7631" i="1"/>
  <c r="G7632" i="1"/>
  <c r="H7632" i="1"/>
  <c r="I7632" i="1"/>
  <c r="J7632" i="1"/>
  <c r="G7633" i="1"/>
  <c r="H7633" i="1"/>
  <c r="I7633" i="1"/>
  <c r="J7633" i="1"/>
  <c r="G7634" i="1"/>
  <c r="H7634" i="1"/>
  <c r="I7634" i="1"/>
  <c r="J7634" i="1"/>
  <c r="G7635" i="1"/>
  <c r="H7635" i="1"/>
  <c r="I7635" i="1"/>
  <c r="J7635" i="1"/>
  <c r="G7636" i="1"/>
  <c r="H7636" i="1"/>
  <c r="I7636" i="1"/>
  <c r="J7636" i="1"/>
  <c r="G7637" i="1"/>
  <c r="H7637" i="1"/>
  <c r="I7637" i="1"/>
  <c r="J7637" i="1"/>
  <c r="G7638" i="1"/>
  <c r="H7638" i="1"/>
  <c r="I7638" i="1"/>
  <c r="J7638" i="1"/>
  <c r="G7639" i="1"/>
  <c r="H7639" i="1"/>
  <c r="I7639" i="1"/>
  <c r="J7639" i="1"/>
  <c r="G7640" i="1"/>
  <c r="H7640" i="1"/>
  <c r="I7640" i="1"/>
  <c r="J7640" i="1"/>
  <c r="G7641" i="1"/>
  <c r="H7641" i="1"/>
  <c r="I7641" i="1"/>
  <c r="J7641" i="1"/>
  <c r="G7642" i="1"/>
  <c r="H7642" i="1"/>
  <c r="I7642" i="1"/>
  <c r="J7642" i="1"/>
  <c r="G7643" i="1"/>
  <c r="H7643" i="1"/>
  <c r="I7643" i="1"/>
  <c r="J7643" i="1"/>
  <c r="G7644" i="1"/>
  <c r="H7644" i="1"/>
  <c r="I7644" i="1"/>
  <c r="J7644" i="1"/>
  <c r="G7645" i="1"/>
  <c r="H7645" i="1"/>
  <c r="I7645" i="1"/>
  <c r="J7645" i="1"/>
  <c r="G7646" i="1"/>
  <c r="H7646" i="1"/>
  <c r="I7646" i="1"/>
  <c r="J7646" i="1"/>
  <c r="G7647" i="1"/>
  <c r="H7647" i="1"/>
  <c r="I7647" i="1"/>
  <c r="J7647" i="1"/>
  <c r="G7648" i="1"/>
  <c r="H7648" i="1"/>
  <c r="I7648" i="1"/>
  <c r="J7648" i="1"/>
  <c r="G7649" i="1"/>
  <c r="H7649" i="1"/>
  <c r="I7649" i="1"/>
  <c r="J7649" i="1"/>
  <c r="G7650" i="1"/>
  <c r="H7650" i="1"/>
  <c r="I7650" i="1"/>
  <c r="J7650" i="1"/>
  <c r="G7651" i="1"/>
  <c r="H7651" i="1"/>
  <c r="I7651" i="1"/>
  <c r="J7651" i="1"/>
  <c r="G7652" i="1"/>
  <c r="H7652" i="1"/>
  <c r="I7652" i="1"/>
  <c r="J7652" i="1"/>
  <c r="G7653" i="1"/>
  <c r="H7653" i="1"/>
  <c r="I7653" i="1"/>
  <c r="J7653" i="1"/>
  <c r="G7654" i="1"/>
  <c r="H7654" i="1"/>
  <c r="I7654" i="1"/>
  <c r="J7654" i="1"/>
  <c r="G7655" i="1"/>
  <c r="H7655" i="1"/>
  <c r="I7655" i="1"/>
  <c r="J7655" i="1"/>
  <c r="G7656" i="1"/>
  <c r="H7656" i="1"/>
  <c r="I7656" i="1"/>
  <c r="J7656" i="1"/>
  <c r="G7657" i="1"/>
  <c r="H7657" i="1"/>
  <c r="I7657" i="1"/>
  <c r="J7657" i="1"/>
  <c r="G7658" i="1"/>
  <c r="H7658" i="1"/>
  <c r="I7658" i="1"/>
  <c r="J7658" i="1"/>
  <c r="G7659" i="1"/>
  <c r="H7659" i="1"/>
  <c r="I7659" i="1"/>
  <c r="J7659" i="1"/>
  <c r="G7660" i="1"/>
  <c r="H7660" i="1"/>
  <c r="I7660" i="1"/>
  <c r="J7660" i="1"/>
  <c r="G7661" i="1"/>
  <c r="H7661" i="1"/>
  <c r="I7661" i="1"/>
  <c r="J7661" i="1"/>
  <c r="G7662" i="1"/>
  <c r="H7662" i="1"/>
  <c r="I7662" i="1"/>
  <c r="J7662" i="1"/>
  <c r="G7663" i="1"/>
  <c r="H7663" i="1"/>
  <c r="I7663" i="1"/>
  <c r="J7663" i="1"/>
  <c r="G7664" i="1"/>
  <c r="H7664" i="1"/>
  <c r="I7664" i="1"/>
  <c r="J7664" i="1"/>
  <c r="G7665" i="1"/>
  <c r="H7665" i="1"/>
  <c r="I7665" i="1"/>
  <c r="J7665" i="1"/>
  <c r="G7666" i="1"/>
  <c r="H7666" i="1"/>
  <c r="I7666" i="1"/>
  <c r="J7666" i="1"/>
  <c r="G7667" i="1"/>
  <c r="H7667" i="1"/>
  <c r="I7667" i="1"/>
  <c r="J7667" i="1"/>
  <c r="G7668" i="1"/>
  <c r="H7668" i="1"/>
  <c r="I7668" i="1"/>
  <c r="J7668" i="1"/>
  <c r="G7669" i="1"/>
  <c r="H7669" i="1"/>
  <c r="I7669" i="1"/>
  <c r="J7669" i="1"/>
  <c r="G7670" i="1"/>
  <c r="H7670" i="1"/>
  <c r="I7670" i="1"/>
  <c r="J7670" i="1"/>
  <c r="G7671" i="1"/>
  <c r="H7671" i="1"/>
  <c r="I7671" i="1"/>
  <c r="J7671" i="1"/>
  <c r="G7672" i="1"/>
  <c r="H7672" i="1"/>
  <c r="I7672" i="1"/>
  <c r="J7672" i="1"/>
  <c r="G7673" i="1"/>
  <c r="H7673" i="1"/>
  <c r="I7673" i="1"/>
  <c r="J7673" i="1"/>
  <c r="G7674" i="1"/>
  <c r="H7674" i="1"/>
  <c r="I7674" i="1"/>
  <c r="J7674" i="1"/>
  <c r="G7675" i="1"/>
  <c r="H7675" i="1"/>
  <c r="I7675" i="1"/>
  <c r="J7675" i="1"/>
  <c r="G7676" i="1"/>
  <c r="H7676" i="1"/>
  <c r="I7676" i="1"/>
  <c r="J7676" i="1"/>
  <c r="G7677" i="1"/>
  <c r="H7677" i="1"/>
  <c r="I7677" i="1"/>
  <c r="J7677" i="1"/>
  <c r="G7678" i="1"/>
  <c r="H7678" i="1"/>
  <c r="I7678" i="1"/>
  <c r="J7678" i="1"/>
  <c r="G7679" i="1"/>
  <c r="H7679" i="1"/>
  <c r="I7679" i="1"/>
  <c r="J7679" i="1"/>
  <c r="G7680" i="1"/>
  <c r="H7680" i="1"/>
  <c r="I7680" i="1"/>
  <c r="J7680" i="1"/>
  <c r="G7681" i="1"/>
  <c r="H7681" i="1"/>
  <c r="I7681" i="1"/>
  <c r="J7681" i="1"/>
  <c r="G7682" i="1"/>
  <c r="H7682" i="1"/>
  <c r="I7682" i="1"/>
  <c r="J7682" i="1"/>
  <c r="G7683" i="1"/>
  <c r="H7683" i="1"/>
  <c r="I7683" i="1"/>
  <c r="J7683" i="1"/>
  <c r="G7684" i="1"/>
  <c r="H7684" i="1"/>
  <c r="I7684" i="1"/>
  <c r="J7684" i="1"/>
  <c r="G7685" i="1"/>
  <c r="H7685" i="1"/>
  <c r="I7685" i="1"/>
  <c r="J7685" i="1"/>
  <c r="G7686" i="1"/>
  <c r="H7686" i="1"/>
  <c r="I7686" i="1"/>
  <c r="J7686" i="1"/>
  <c r="G7687" i="1"/>
  <c r="H7687" i="1"/>
  <c r="I7687" i="1"/>
  <c r="J7687" i="1"/>
  <c r="G7688" i="1"/>
  <c r="H7688" i="1"/>
  <c r="I7688" i="1"/>
  <c r="J7688" i="1"/>
  <c r="G7689" i="1"/>
  <c r="H7689" i="1"/>
  <c r="I7689" i="1"/>
  <c r="J7689" i="1"/>
  <c r="G7690" i="1"/>
  <c r="H7690" i="1"/>
  <c r="I7690" i="1"/>
  <c r="J7690" i="1"/>
  <c r="G7691" i="1"/>
  <c r="H7691" i="1"/>
  <c r="I7691" i="1"/>
  <c r="J7691" i="1"/>
  <c r="G7692" i="1"/>
  <c r="H7692" i="1"/>
  <c r="I7692" i="1"/>
  <c r="J7692" i="1"/>
  <c r="G7693" i="1"/>
  <c r="H7693" i="1"/>
  <c r="I7693" i="1"/>
  <c r="J7693" i="1"/>
  <c r="G7694" i="1"/>
  <c r="H7694" i="1"/>
  <c r="I7694" i="1"/>
  <c r="J7694" i="1"/>
  <c r="G7695" i="1"/>
  <c r="H7695" i="1"/>
  <c r="I7695" i="1"/>
  <c r="J7695" i="1"/>
  <c r="G7696" i="1"/>
  <c r="H7696" i="1"/>
  <c r="I7696" i="1"/>
  <c r="J7696" i="1"/>
  <c r="G7697" i="1"/>
  <c r="H7697" i="1"/>
  <c r="I7697" i="1"/>
  <c r="J7697" i="1"/>
  <c r="G7698" i="1"/>
  <c r="H7698" i="1"/>
  <c r="I7698" i="1"/>
  <c r="J7698" i="1"/>
  <c r="G7699" i="1"/>
  <c r="H7699" i="1"/>
  <c r="I7699" i="1"/>
  <c r="J7699" i="1"/>
  <c r="G7700" i="1"/>
  <c r="H7700" i="1"/>
  <c r="I7700" i="1"/>
  <c r="J7700" i="1"/>
  <c r="G7701" i="1"/>
  <c r="H7701" i="1"/>
  <c r="I7701" i="1"/>
  <c r="J7701" i="1"/>
  <c r="G7702" i="1"/>
  <c r="H7702" i="1"/>
  <c r="I7702" i="1"/>
  <c r="J7702" i="1"/>
  <c r="G7703" i="1"/>
  <c r="H7703" i="1"/>
  <c r="I7703" i="1"/>
  <c r="J7703" i="1"/>
  <c r="G7704" i="1"/>
  <c r="H7704" i="1"/>
  <c r="I7704" i="1"/>
  <c r="J7704" i="1"/>
  <c r="G7705" i="1"/>
  <c r="H7705" i="1"/>
  <c r="I7705" i="1"/>
  <c r="J7705" i="1"/>
  <c r="G7706" i="1"/>
  <c r="H7706" i="1"/>
  <c r="I7706" i="1"/>
  <c r="J7706" i="1"/>
  <c r="G7707" i="1"/>
  <c r="H7707" i="1"/>
  <c r="I7707" i="1"/>
  <c r="J7707" i="1"/>
  <c r="G7708" i="1"/>
  <c r="H7708" i="1"/>
  <c r="I7708" i="1"/>
  <c r="J7708" i="1"/>
  <c r="G7709" i="1"/>
  <c r="H7709" i="1"/>
  <c r="I7709" i="1"/>
  <c r="J7709" i="1"/>
  <c r="G7710" i="1"/>
  <c r="H7710" i="1"/>
  <c r="I7710" i="1"/>
  <c r="J7710" i="1"/>
  <c r="G7711" i="1"/>
  <c r="H7711" i="1"/>
  <c r="I7711" i="1"/>
  <c r="J7711" i="1"/>
  <c r="G7712" i="1"/>
  <c r="H7712" i="1"/>
  <c r="I7712" i="1"/>
  <c r="J7712" i="1"/>
  <c r="G7713" i="1"/>
  <c r="H7713" i="1"/>
  <c r="I7713" i="1"/>
  <c r="J7713" i="1"/>
  <c r="G7714" i="1"/>
  <c r="H7714" i="1"/>
  <c r="I7714" i="1"/>
  <c r="J7714" i="1"/>
  <c r="G7715" i="1"/>
  <c r="H7715" i="1"/>
  <c r="I7715" i="1"/>
  <c r="J7715" i="1"/>
  <c r="G7716" i="1"/>
  <c r="H7716" i="1"/>
  <c r="I7716" i="1"/>
  <c r="J7716" i="1"/>
  <c r="G7717" i="1"/>
  <c r="H7717" i="1"/>
  <c r="I7717" i="1"/>
  <c r="J7717" i="1"/>
  <c r="G7718" i="1"/>
  <c r="H7718" i="1"/>
  <c r="I7718" i="1"/>
  <c r="J7718" i="1"/>
  <c r="G7719" i="1"/>
  <c r="H7719" i="1"/>
  <c r="I7719" i="1"/>
  <c r="J7719" i="1"/>
  <c r="G7720" i="1"/>
  <c r="H7720" i="1"/>
  <c r="I7720" i="1"/>
  <c r="J7720" i="1"/>
  <c r="G7721" i="1"/>
  <c r="H7721" i="1"/>
  <c r="I7721" i="1"/>
  <c r="J7721" i="1"/>
  <c r="G7722" i="1"/>
  <c r="H7722" i="1"/>
  <c r="I7722" i="1"/>
  <c r="J7722" i="1"/>
  <c r="G7723" i="1"/>
  <c r="H7723" i="1"/>
  <c r="I7723" i="1"/>
  <c r="J7723" i="1"/>
  <c r="G7724" i="1"/>
  <c r="H7724" i="1"/>
  <c r="I7724" i="1"/>
  <c r="J7724" i="1"/>
  <c r="G7725" i="1"/>
  <c r="H7725" i="1"/>
  <c r="I7725" i="1"/>
  <c r="J7725" i="1"/>
  <c r="G7726" i="1"/>
  <c r="H7726" i="1"/>
  <c r="I7726" i="1"/>
  <c r="J7726" i="1"/>
  <c r="G7727" i="1"/>
  <c r="H7727" i="1"/>
  <c r="I7727" i="1"/>
  <c r="J7727" i="1"/>
  <c r="G7728" i="1"/>
  <c r="H7728" i="1"/>
  <c r="I7728" i="1"/>
  <c r="J7728" i="1"/>
  <c r="G7729" i="1"/>
  <c r="H7729" i="1"/>
  <c r="I7729" i="1"/>
  <c r="J7729" i="1"/>
  <c r="G7730" i="1"/>
  <c r="H7730" i="1"/>
  <c r="I7730" i="1"/>
  <c r="J7730" i="1"/>
  <c r="G7731" i="1"/>
  <c r="H7731" i="1"/>
  <c r="I7731" i="1"/>
  <c r="J7731" i="1"/>
  <c r="G7732" i="1"/>
  <c r="H7732" i="1"/>
  <c r="I7732" i="1"/>
  <c r="J7732" i="1"/>
  <c r="G7733" i="1"/>
  <c r="H7733" i="1"/>
  <c r="I7733" i="1"/>
  <c r="J7733" i="1"/>
  <c r="G7734" i="1"/>
  <c r="H7734" i="1"/>
  <c r="I7734" i="1"/>
  <c r="J7734" i="1"/>
  <c r="G7735" i="1"/>
  <c r="H7735" i="1"/>
  <c r="I7735" i="1"/>
  <c r="J7735" i="1"/>
  <c r="G7736" i="1"/>
  <c r="H7736" i="1"/>
  <c r="I7736" i="1"/>
  <c r="J7736" i="1"/>
  <c r="G7737" i="1"/>
  <c r="H7737" i="1"/>
  <c r="I7737" i="1"/>
  <c r="J7737" i="1"/>
  <c r="G7738" i="1"/>
  <c r="H7738" i="1"/>
  <c r="I7738" i="1"/>
  <c r="J7738" i="1"/>
  <c r="G7739" i="1"/>
  <c r="H7739" i="1"/>
  <c r="I7739" i="1"/>
  <c r="J7739" i="1"/>
  <c r="G7740" i="1"/>
  <c r="H7740" i="1"/>
  <c r="I7740" i="1"/>
  <c r="J7740" i="1"/>
  <c r="G7741" i="1"/>
  <c r="H7741" i="1"/>
  <c r="I7741" i="1"/>
  <c r="J7741" i="1"/>
  <c r="G7742" i="1"/>
  <c r="H7742" i="1"/>
  <c r="I7742" i="1"/>
  <c r="J7742" i="1"/>
  <c r="G7743" i="1"/>
  <c r="H7743" i="1"/>
  <c r="I7743" i="1"/>
  <c r="J7743" i="1"/>
  <c r="G7744" i="1"/>
  <c r="H7744" i="1"/>
  <c r="I7744" i="1"/>
  <c r="J7744" i="1"/>
  <c r="G7745" i="1"/>
  <c r="H7745" i="1"/>
  <c r="I7745" i="1"/>
  <c r="J7745" i="1"/>
  <c r="G7746" i="1"/>
  <c r="H7746" i="1"/>
  <c r="I7746" i="1"/>
  <c r="J7746" i="1"/>
  <c r="G7747" i="1"/>
  <c r="H7747" i="1"/>
  <c r="I7747" i="1"/>
  <c r="J7747" i="1"/>
  <c r="G7748" i="1"/>
  <c r="H7748" i="1"/>
  <c r="I7748" i="1"/>
  <c r="J7748" i="1"/>
  <c r="G7749" i="1"/>
  <c r="H7749" i="1"/>
  <c r="I7749" i="1"/>
  <c r="J7749" i="1"/>
  <c r="G7750" i="1"/>
  <c r="H7750" i="1"/>
  <c r="I7750" i="1"/>
  <c r="J7750" i="1"/>
  <c r="G7751" i="1"/>
  <c r="H7751" i="1"/>
  <c r="I7751" i="1"/>
  <c r="J7751" i="1"/>
  <c r="G7752" i="1"/>
  <c r="H7752" i="1"/>
  <c r="I7752" i="1"/>
  <c r="J7752" i="1"/>
  <c r="G7753" i="1"/>
  <c r="H7753" i="1"/>
  <c r="I7753" i="1"/>
  <c r="J7753" i="1"/>
  <c r="G7754" i="1"/>
  <c r="H7754" i="1"/>
  <c r="I7754" i="1"/>
  <c r="J7754" i="1"/>
  <c r="G7755" i="1"/>
  <c r="H7755" i="1"/>
  <c r="I7755" i="1"/>
  <c r="J7755" i="1"/>
  <c r="G7756" i="1"/>
  <c r="H7756" i="1"/>
  <c r="I7756" i="1"/>
  <c r="J7756" i="1"/>
  <c r="G7757" i="1"/>
  <c r="H7757" i="1"/>
  <c r="I7757" i="1"/>
  <c r="J7757" i="1"/>
  <c r="G7758" i="1"/>
  <c r="H7758" i="1"/>
  <c r="I7758" i="1"/>
  <c r="J7758" i="1"/>
  <c r="G7759" i="1"/>
  <c r="H7759" i="1"/>
  <c r="I7759" i="1"/>
  <c r="J7759" i="1"/>
  <c r="G7760" i="1"/>
  <c r="H7760" i="1"/>
  <c r="I7760" i="1"/>
  <c r="J7760" i="1"/>
  <c r="G7761" i="1"/>
  <c r="H7761" i="1"/>
  <c r="I7761" i="1"/>
  <c r="J7761" i="1"/>
  <c r="G7762" i="1"/>
  <c r="H7762" i="1"/>
  <c r="I7762" i="1"/>
  <c r="J7762" i="1"/>
  <c r="G7763" i="1"/>
  <c r="H7763" i="1"/>
  <c r="I7763" i="1"/>
  <c r="J7763" i="1"/>
  <c r="G7764" i="1"/>
  <c r="H7764" i="1"/>
  <c r="I7764" i="1"/>
  <c r="J7764" i="1"/>
  <c r="G7765" i="1"/>
  <c r="H7765" i="1"/>
  <c r="I7765" i="1"/>
  <c r="J7765" i="1"/>
  <c r="G7766" i="1"/>
  <c r="H7766" i="1"/>
  <c r="I7766" i="1"/>
  <c r="J7766" i="1"/>
  <c r="G7767" i="1"/>
  <c r="H7767" i="1"/>
  <c r="I7767" i="1"/>
  <c r="J7767" i="1"/>
  <c r="G7768" i="1"/>
  <c r="H7768" i="1"/>
  <c r="I7768" i="1"/>
  <c r="J7768" i="1"/>
  <c r="G7769" i="1"/>
  <c r="H7769" i="1"/>
  <c r="I7769" i="1"/>
  <c r="J7769" i="1"/>
  <c r="G7770" i="1"/>
  <c r="H7770" i="1"/>
  <c r="I7770" i="1"/>
  <c r="J7770" i="1"/>
  <c r="G7771" i="1"/>
  <c r="H7771" i="1"/>
  <c r="I7771" i="1"/>
  <c r="J7771" i="1"/>
  <c r="G7772" i="1"/>
  <c r="H7772" i="1"/>
  <c r="I7772" i="1"/>
  <c r="J7772" i="1"/>
  <c r="G7773" i="1"/>
  <c r="H7773" i="1"/>
  <c r="I7773" i="1"/>
  <c r="J7773" i="1"/>
  <c r="G7774" i="1"/>
  <c r="H7774" i="1"/>
  <c r="I7774" i="1"/>
  <c r="J7774" i="1"/>
  <c r="G7775" i="1"/>
  <c r="H7775" i="1"/>
  <c r="I7775" i="1"/>
  <c r="J7775" i="1"/>
  <c r="G7776" i="1"/>
  <c r="H7776" i="1"/>
  <c r="I7776" i="1"/>
  <c r="J7776" i="1"/>
  <c r="G7777" i="1"/>
  <c r="H7777" i="1"/>
  <c r="I7777" i="1"/>
  <c r="J7777" i="1"/>
  <c r="G7778" i="1"/>
  <c r="H7778" i="1"/>
  <c r="I7778" i="1"/>
  <c r="J7778" i="1"/>
  <c r="G7779" i="1"/>
  <c r="H7779" i="1"/>
  <c r="I7779" i="1"/>
  <c r="J7779" i="1"/>
  <c r="G7780" i="1"/>
  <c r="H7780" i="1"/>
  <c r="I7780" i="1"/>
  <c r="J7780" i="1"/>
  <c r="G7781" i="1"/>
  <c r="H7781" i="1"/>
  <c r="I7781" i="1"/>
  <c r="J7781" i="1"/>
  <c r="G7782" i="1"/>
  <c r="H7782" i="1"/>
  <c r="I7782" i="1"/>
  <c r="J7782" i="1"/>
  <c r="G7783" i="1"/>
  <c r="H7783" i="1"/>
  <c r="I7783" i="1"/>
  <c r="J7783" i="1"/>
  <c r="G7784" i="1"/>
  <c r="H7784" i="1"/>
  <c r="I7784" i="1"/>
  <c r="J7784" i="1"/>
  <c r="G7785" i="1"/>
  <c r="H7785" i="1"/>
  <c r="I7785" i="1"/>
  <c r="J7785" i="1"/>
  <c r="G7786" i="1"/>
  <c r="H7786" i="1"/>
  <c r="I7786" i="1"/>
  <c r="J7786" i="1"/>
  <c r="G7787" i="1"/>
  <c r="H7787" i="1"/>
  <c r="I7787" i="1"/>
  <c r="J7787" i="1"/>
  <c r="G7788" i="1"/>
  <c r="H7788" i="1"/>
  <c r="I7788" i="1"/>
  <c r="J7788" i="1"/>
  <c r="G7789" i="1"/>
  <c r="H7789" i="1"/>
  <c r="I7789" i="1"/>
  <c r="J7789" i="1"/>
  <c r="G7790" i="1"/>
  <c r="H7790" i="1"/>
  <c r="I7790" i="1"/>
  <c r="J7790" i="1"/>
  <c r="G7791" i="1"/>
  <c r="H7791" i="1"/>
  <c r="I7791" i="1"/>
  <c r="J7791" i="1"/>
  <c r="G7792" i="1"/>
  <c r="H7792" i="1"/>
  <c r="I7792" i="1"/>
  <c r="J7792" i="1"/>
  <c r="G7793" i="1"/>
  <c r="H7793" i="1"/>
  <c r="I7793" i="1"/>
  <c r="J7793" i="1"/>
  <c r="G7794" i="1"/>
  <c r="H7794" i="1"/>
  <c r="I7794" i="1"/>
  <c r="J7794" i="1"/>
  <c r="G7795" i="1"/>
  <c r="H7795" i="1"/>
  <c r="I7795" i="1"/>
  <c r="J7795" i="1"/>
  <c r="G7796" i="1"/>
  <c r="H7796" i="1"/>
  <c r="I7796" i="1"/>
  <c r="J7796" i="1"/>
  <c r="G7797" i="1"/>
  <c r="H7797" i="1"/>
  <c r="I7797" i="1"/>
  <c r="J7797" i="1"/>
  <c r="G7798" i="1"/>
  <c r="H7798" i="1"/>
  <c r="I7798" i="1"/>
  <c r="J7798" i="1"/>
  <c r="G7799" i="1"/>
  <c r="H7799" i="1"/>
  <c r="I7799" i="1"/>
  <c r="J7799" i="1"/>
  <c r="G7800" i="1"/>
  <c r="H7800" i="1"/>
  <c r="I7800" i="1"/>
  <c r="J7800" i="1"/>
  <c r="G7801" i="1"/>
  <c r="H7801" i="1"/>
  <c r="I7801" i="1"/>
  <c r="J7801" i="1"/>
  <c r="G7802" i="1"/>
  <c r="H7802" i="1"/>
  <c r="I7802" i="1"/>
  <c r="J7802" i="1"/>
  <c r="G7803" i="1"/>
  <c r="H7803" i="1"/>
  <c r="I7803" i="1"/>
  <c r="J7803" i="1"/>
  <c r="G7804" i="1"/>
  <c r="H7804" i="1"/>
  <c r="I7804" i="1"/>
  <c r="J7804" i="1"/>
  <c r="G7805" i="1"/>
  <c r="H7805" i="1"/>
  <c r="I7805" i="1"/>
  <c r="J7805" i="1"/>
  <c r="G7806" i="1"/>
  <c r="H7806" i="1"/>
  <c r="I7806" i="1"/>
  <c r="J7806" i="1"/>
  <c r="G7807" i="1"/>
  <c r="H7807" i="1"/>
  <c r="I7807" i="1"/>
  <c r="J7807" i="1"/>
  <c r="G7808" i="1"/>
  <c r="H7808" i="1"/>
  <c r="I7808" i="1"/>
  <c r="J7808" i="1"/>
  <c r="G7809" i="1"/>
  <c r="H7809" i="1"/>
  <c r="I7809" i="1"/>
  <c r="J7809" i="1"/>
  <c r="G7810" i="1"/>
  <c r="H7810" i="1"/>
  <c r="I7810" i="1"/>
  <c r="J7810" i="1"/>
  <c r="G7811" i="1"/>
  <c r="H7811" i="1"/>
  <c r="I7811" i="1"/>
  <c r="J7811" i="1"/>
  <c r="G7812" i="1"/>
  <c r="H7812" i="1"/>
  <c r="I7812" i="1"/>
  <c r="J7812" i="1"/>
  <c r="G7813" i="1"/>
  <c r="H7813" i="1"/>
  <c r="I7813" i="1"/>
  <c r="J7813" i="1"/>
  <c r="G7814" i="1"/>
  <c r="H7814" i="1"/>
  <c r="I7814" i="1"/>
  <c r="J7814" i="1"/>
  <c r="G7815" i="1"/>
  <c r="H7815" i="1"/>
  <c r="I7815" i="1"/>
  <c r="J7815" i="1"/>
  <c r="G7816" i="1"/>
  <c r="H7816" i="1"/>
  <c r="I7816" i="1"/>
  <c r="J7816" i="1"/>
  <c r="G7817" i="1"/>
  <c r="H7817" i="1"/>
  <c r="I7817" i="1"/>
  <c r="J7817" i="1"/>
  <c r="G7818" i="1"/>
  <c r="H7818" i="1"/>
  <c r="I7818" i="1"/>
  <c r="J7818" i="1"/>
  <c r="G7819" i="1"/>
  <c r="H7819" i="1"/>
  <c r="I7819" i="1"/>
  <c r="J7819" i="1"/>
  <c r="G7820" i="1"/>
  <c r="H7820" i="1"/>
  <c r="I7820" i="1"/>
  <c r="J7820" i="1"/>
  <c r="G7821" i="1"/>
  <c r="H7821" i="1"/>
  <c r="I7821" i="1"/>
  <c r="J7821" i="1"/>
  <c r="G7822" i="1"/>
  <c r="H7822" i="1"/>
  <c r="I7822" i="1"/>
  <c r="J7822" i="1"/>
  <c r="G7823" i="1"/>
  <c r="H7823" i="1"/>
  <c r="I7823" i="1"/>
  <c r="J7823" i="1"/>
  <c r="G7824" i="1"/>
  <c r="H7824" i="1"/>
  <c r="I7824" i="1"/>
  <c r="J7824" i="1"/>
  <c r="G7825" i="1"/>
  <c r="H7825" i="1"/>
  <c r="I7825" i="1"/>
  <c r="J7825" i="1"/>
  <c r="G7826" i="1"/>
  <c r="H7826" i="1"/>
  <c r="I7826" i="1"/>
  <c r="J7826" i="1"/>
  <c r="G7827" i="1"/>
  <c r="H7827" i="1"/>
  <c r="I7827" i="1"/>
  <c r="J7827" i="1"/>
  <c r="G7828" i="1"/>
  <c r="H7828" i="1"/>
  <c r="I7828" i="1"/>
  <c r="J7828" i="1"/>
  <c r="G7829" i="1"/>
  <c r="H7829" i="1"/>
  <c r="I7829" i="1"/>
  <c r="J7829" i="1"/>
  <c r="G7830" i="1"/>
  <c r="H7830" i="1"/>
  <c r="I7830" i="1"/>
  <c r="J7830" i="1"/>
  <c r="G7831" i="1"/>
  <c r="H7831" i="1"/>
  <c r="I7831" i="1"/>
  <c r="J7831" i="1"/>
  <c r="G7832" i="1"/>
  <c r="H7832" i="1"/>
  <c r="I7832" i="1"/>
  <c r="J7832" i="1"/>
  <c r="G7833" i="1"/>
  <c r="H7833" i="1"/>
  <c r="I7833" i="1"/>
  <c r="J7833" i="1"/>
  <c r="G7834" i="1"/>
  <c r="H7834" i="1"/>
  <c r="I7834" i="1"/>
  <c r="J7834" i="1"/>
  <c r="G7835" i="1"/>
  <c r="H7835" i="1"/>
  <c r="I7835" i="1"/>
  <c r="J7835" i="1"/>
  <c r="G7836" i="1"/>
  <c r="H7836" i="1"/>
  <c r="I7836" i="1"/>
  <c r="J7836" i="1"/>
  <c r="G7837" i="1"/>
  <c r="H7837" i="1"/>
  <c r="I7837" i="1"/>
  <c r="J7837" i="1"/>
  <c r="G7838" i="1"/>
  <c r="H7838" i="1"/>
  <c r="I7838" i="1"/>
  <c r="J7838" i="1"/>
  <c r="G7839" i="1"/>
  <c r="H7839" i="1"/>
  <c r="I7839" i="1"/>
  <c r="J7839" i="1"/>
  <c r="G7840" i="1"/>
  <c r="H7840" i="1"/>
  <c r="I7840" i="1"/>
  <c r="J7840" i="1"/>
  <c r="G7841" i="1"/>
  <c r="H7841" i="1"/>
  <c r="I7841" i="1"/>
  <c r="J7841" i="1"/>
  <c r="G7842" i="1"/>
  <c r="H7842" i="1"/>
  <c r="I7842" i="1"/>
  <c r="J7842" i="1"/>
  <c r="G7843" i="1"/>
  <c r="H7843" i="1"/>
  <c r="I7843" i="1"/>
  <c r="J7843" i="1"/>
  <c r="G7844" i="1"/>
  <c r="H7844" i="1"/>
  <c r="I7844" i="1"/>
  <c r="J7844" i="1"/>
  <c r="G7845" i="1"/>
  <c r="H7845" i="1"/>
  <c r="I7845" i="1"/>
  <c r="J7845" i="1"/>
  <c r="G7846" i="1"/>
  <c r="H7846" i="1"/>
  <c r="I7846" i="1"/>
  <c r="J7846" i="1"/>
  <c r="G7847" i="1"/>
  <c r="H7847" i="1"/>
  <c r="I7847" i="1"/>
  <c r="J7847" i="1"/>
  <c r="G7848" i="1"/>
  <c r="H7848" i="1"/>
  <c r="I7848" i="1"/>
  <c r="J7848" i="1"/>
  <c r="G7849" i="1"/>
  <c r="H7849" i="1"/>
  <c r="I7849" i="1"/>
  <c r="J7849" i="1"/>
  <c r="G7850" i="1"/>
  <c r="H7850" i="1"/>
  <c r="I7850" i="1"/>
  <c r="J7850" i="1"/>
  <c r="G7851" i="1"/>
  <c r="H7851" i="1"/>
  <c r="I7851" i="1"/>
  <c r="J7851" i="1"/>
  <c r="G7852" i="1"/>
  <c r="H7852" i="1"/>
  <c r="I7852" i="1"/>
  <c r="J7852" i="1"/>
  <c r="G7853" i="1"/>
  <c r="H7853" i="1"/>
  <c r="I7853" i="1"/>
  <c r="J7853" i="1"/>
  <c r="G7854" i="1"/>
  <c r="H7854" i="1"/>
  <c r="I7854" i="1"/>
  <c r="J7854" i="1"/>
  <c r="G7855" i="1"/>
  <c r="H7855" i="1"/>
  <c r="I7855" i="1"/>
  <c r="J7855" i="1"/>
  <c r="G7856" i="1"/>
  <c r="H7856" i="1"/>
  <c r="I7856" i="1"/>
  <c r="J7856" i="1"/>
  <c r="G7857" i="1"/>
  <c r="H7857" i="1"/>
  <c r="I7857" i="1"/>
  <c r="J7857" i="1"/>
  <c r="G7858" i="1"/>
  <c r="H7858" i="1"/>
  <c r="I7858" i="1"/>
  <c r="J7858" i="1"/>
  <c r="G7859" i="1"/>
  <c r="H7859" i="1"/>
  <c r="I7859" i="1"/>
  <c r="J7859" i="1"/>
  <c r="G7860" i="1"/>
  <c r="H7860" i="1"/>
  <c r="I7860" i="1"/>
  <c r="J7860" i="1"/>
  <c r="G7861" i="1"/>
  <c r="H7861" i="1"/>
  <c r="I7861" i="1"/>
  <c r="J7861" i="1"/>
  <c r="G7862" i="1"/>
  <c r="H7862" i="1"/>
  <c r="I7862" i="1"/>
  <c r="J7862" i="1"/>
  <c r="G7863" i="1"/>
  <c r="H7863" i="1"/>
  <c r="I7863" i="1"/>
  <c r="J7863" i="1"/>
  <c r="G7864" i="1"/>
  <c r="H7864" i="1"/>
  <c r="I7864" i="1"/>
  <c r="J7864" i="1"/>
  <c r="G7865" i="1"/>
  <c r="H7865" i="1"/>
  <c r="I7865" i="1"/>
  <c r="J7865" i="1"/>
  <c r="G7866" i="1"/>
  <c r="H7866" i="1"/>
  <c r="I7866" i="1"/>
  <c r="J7866" i="1"/>
  <c r="G7867" i="1"/>
  <c r="H7867" i="1"/>
  <c r="I7867" i="1"/>
  <c r="J7867" i="1"/>
  <c r="G7868" i="1"/>
  <c r="H7868" i="1"/>
  <c r="I7868" i="1"/>
  <c r="J7868" i="1"/>
  <c r="G7869" i="1"/>
  <c r="H7869" i="1"/>
  <c r="I7869" i="1"/>
  <c r="J7869" i="1"/>
  <c r="G7870" i="1"/>
  <c r="H7870" i="1"/>
  <c r="I7870" i="1"/>
  <c r="J7870" i="1"/>
  <c r="G7871" i="1"/>
  <c r="H7871" i="1"/>
  <c r="I7871" i="1"/>
  <c r="J7871" i="1"/>
  <c r="G7872" i="1"/>
  <c r="H7872" i="1"/>
  <c r="I7872" i="1"/>
  <c r="J7872" i="1"/>
  <c r="G7873" i="1"/>
  <c r="H7873" i="1"/>
  <c r="I7873" i="1"/>
  <c r="J7873" i="1"/>
  <c r="G7874" i="1"/>
  <c r="H7874" i="1"/>
  <c r="I7874" i="1"/>
  <c r="J7874" i="1"/>
  <c r="G7875" i="1"/>
  <c r="H7875" i="1"/>
  <c r="I7875" i="1"/>
  <c r="J7875" i="1"/>
  <c r="G7876" i="1"/>
  <c r="H7876" i="1"/>
  <c r="I7876" i="1"/>
  <c r="J7876" i="1"/>
  <c r="G7877" i="1"/>
  <c r="H7877" i="1"/>
  <c r="I7877" i="1"/>
  <c r="J7877" i="1"/>
  <c r="G7878" i="1"/>
  <c r="H7878" i="1"/>
  <c r="I7878" i="1"/>
  <c r="J7878" i="1"/>
  <c r="G7879" i="1"/>
  <c r="H7879" i="1"/>
  <c r="I7879" i="1"/>
  <c r="J7879" i="1"/>
  <c r="G7880" i="1"/>
  <c r="H7880" i="1"/>
  <c r="I7880" i="1"/>
  <c r="J7880" i="1"/>
  <c r="G7881" i="1"/>
  <c r="H7881" i="1"/>
  <c r="I7881" i="1"/>
  <c r="J7881" i="1"/>
  <c r="G7882" i="1"/>
  <c r="H7882" i="1"/>
  <c r="I7882" i="1"/>
  <c r="J7882" i="1"/>
  <c r="G7883" i="1"/>
  <c r="H7883" i="1"/>
  <c r="I7883" i="1"/>
  <c r="J7883" i="1"/>
  <c r="G7884" i="1"/>
  <c r="H7884" i="1"/>
  <c r="I7884" i="1"/>
  <c r="J7884" i="1"/>
  <c r="G7885" i="1"/>
  <c r="H7885" i="1"/>
  <c r="I7885" i="1"/>
  <c r="J7885" i="1"/>
  <c r="G7886" i="1"/>
  <c r="H7886" i="1"/>
  <c r="I7886" i="1"/>
  <c r="J7886" i="1"/>
  <c r="G7887" i="1"/>
  <c r="H7887" i="1"/>
  <c r="I7887" i="1"/>
  <c r="J7887" i="1"/>
  <c r="G7888" i="1"/>
  <c r="H7888" i="1"/>
  <c r="I7888" i="1"/>
  <c r="J7888" i="1"/>
  <c r="G7889" i="1"/>
  <c r="H7889" i="1"/>
  <c r="I7889" i="1"/>
  <c r="J7889" i="1"/>
  <c r="G7890" i="1"/>
  <c r="H7890" i="1"/>
  <c r="I7890" i="1"/>
  <c r="J7890" i="1"/>
  <c r="G7891" i="1"/>
  <c r="H7891" i="1"/>
  <c r="I7891" i="1"/>
  <c r="J7891" i="1"/>
  <c r="G7892" i="1"/>
  <c r="H7892" i="1"/>
  <c r="I7892" i="1"/>
  <c r="J7892" i="1"/>
  <c r="G7893" i="1"/>
  <c r="H7893" i="1"/>
  <c r="I7893" i="1"/>
  <c r="J7893" i="1"/>
  <c r="G7894" i="1"/>
  <c r="H7894" i="1"/>
  <c r="I7894" i="1"/>
  <c r="J7894" i="1"/>
  <c r="G7895" i="1"/>
  <c r="H7895" i="1"/>
  <c r="I7895" i="1"/>
  <c r="J7895" i="1"/>
  <c r="G7896" i="1"/>
  <c r="H7896" i="1"/>
  <c r="I7896" i="1"/>
  <c r="J7896" i="1"/>
  <c r="G7897" i="1"/>
  <c r="H7897" i="1"/>
  <c r="I7897" i="1"/>
  <c r="J7897" i="1"/>
  <c r="G7898" i="1"/>
  <c r="H7898" i="1"/>
  <c r="I7898" i="1"/>
  <c r="J7898" i="1"/>
  <c r="G7899" i="1"/>
  <c r="H7899" i="1"/>
  <c r="I7899" i="1"/>
  <c r="J7899" i="1"/>
  <c r="G7900" i="1"/>
  <c r="H7900" i="1"/>
  <c r="I7900" i="1"/>
  <c r="J7900" i="1"/>
  <c r="G7901" i="1"/>
  <c r="H7901" i="1"/>
  <c r="I7901" i="1"/>
  <c r="J7901" i="1"/>
  <c r="G7902" i="1"/>
  <c r="H7902" i="1"/>
  <c r="I7902" i="1"/>
  <c r="J7902" i="1"/>
  <c r="G7903" i="1"/>
  <c r="H7903" i="1"/>
  <c r="I7903" i="1"/>
  <c r="J7903" i="1"/>
  <c r="G7904" i="1"/>
  <c r="H7904" i="1"/>
  <c r="I7904" i="1"/>
  <c r="J7904" i="1"/>
  <c r="G7905" i="1"/>
  <c r="H7905" i="1"/>
  <c r="I7905" i="1"/>
  <c r="J7905" i="1"/>
  <c r="G7906" i="1"/>
  <c r="H7906" i="1"/>
  <c r="I7906" i="1"/>
  <c r="J7906" i="1"/>
  <c r="G7907" i="1"/>
  <c r="H7907" i="1"/>
  <c r="I7907" i="1"/>
  <c r="J7907" i="1"/>
  <c r="G7908" i="1"/>
  <c r="H7908" i="1"/>
  <c r="I7908" i="1"/>
  <c r="J7908" i="1"/>
  <c r="G7909" i="1"/>
  <c r="H7909" i="1"/>
  <c r="I7909" i="1"/>
  <c r="J7909" i="1"/>
  <c r="G7910" i="1"/>
  <c r="H7910" i="1"/>
  <c r="I7910" i="1"/>
  <c r="J7910" i="1"/>
  <c r="G7911" i="1"/>
  <c r="H7911" i="1"/>
  <c r="I7911" i="1"/>
  <c r="J7911" i="1"/>
  <c r="G7912" i="1"/>
  <c r="H7912" i="1"/>
  <c r="I7912" i="1"/>
  <c r="J7912" i="1"/>
  <c r="G7913" i="1"/>
  <c r="H7913" i="1"/>
  <c r="I7913" i="1"/>
  <c r="J7913" i="1"/>
  <c r="G7914" i="1"/>
  <c r="H7914" i="1"/>
  <c r="I7914" i="1"/>
  <c r="J7914" i="1"/>
  <c r="G7915" i="1"/>
  <c r="H7915" i="1"/>
  <c r="I7915" i="1"/>
  <c r="J7915" i="1"/>
  <c r="G7916" i="1"/>
  <c r="H7916" i="1"/>
  <c r="I7916" i="1"/>
  <c r="J7916" i="1"/>
  <c r="G7917" i="1"/>
  <c r="H7917" i="1"/>
  <c r="I7917" i="1"/>
  <c r="J7917" i="1"/>
  <c r="G7918" i="1"/>
  <c r="H7918" i="1"/>
  <c r="I7918" i="1"/>
  <c r="J7918" i="1"/>
  <c r="G7919" i="1"/>
  <c r="H7919" i="1"/>
  <c r="I7919" i="1"/>
  <c r="J7919" i="1"/>
  <c r="G7920" i="1"/>
  <c r="H7920" i="1"/>
  <c r="I7920" i="1"/>
  <c r="J7920" i="1"/>
  <c r="G7921" i="1"/>
  <c r="H7921" i="1"/>
  <c r="I7921" i="1"/>
  <c r="J7921" i="1"/>
  <c r="G7922" i="1"/>
  <c r="H7922" i="1"/>
  <c r="I7922" i="1"/>
  <c r="J7922" i="1"/>
  <c r="G7923" i="1"/>
  <c r="H7923" i="1"/>
  <c r="I7923" i="1"/>
  <c r="J7923" i="1"/>
  <c r="G7924" i="1"/>
  <c r="H7924" i="1"/>
  <c r="I7924" i="1"/>
  <c r="J7924" i="1"/>
  <c r="G7925" i="1"/>
  <c r="H7925" i="1"/>
  <c r="I7925" i="1"/>
  <c r="J7925" i="1"/>
  <c r="G7926" i="1"/>
  <c r="H7926" i="1"/>
  <c r="I7926" i="1"/>
  <c r="J7926" i="1"/>
  <c r="G7927" i="1"/>
  <c r="H7927" i="1"/>
  <c r="I7927" i="1"/>
  <c r="J7927" i="1"/>
  <c r="G7928" i="1"/>
  <c r="H7928" i="1"/>
  <c r="I7928" i="1"/>
  <c r="J7928" i="1"/>
  <c r="G7929" i="1"/>
  <c r="H7929" i="1"/>
  <c r="I7929" i="1"/>
  <c r="J7929" i="1"/>
  <c r="G7930" i="1"/>
  <c r="H7930" i="1"/>
  <c r="I7930" i="1"/>
  <c r="J7930" i="1"/>
  <c r="G7931" i="1"/>
  <c r="H7931" i="1"/>
  <c r="I7931" i="1"/>
  <c r="J7931" i="1"/>
  <c r="G7932" i="1"/>
  <c r="H7932" i="1"/>
  <c r="I7932" i="1"/>
  <c r="J7932" i="1"/>
  <c r="G7933" i="1"/>
  <c r="H7933" i="1"/>
  <c r="I7933" i="1"/>
  <c r="J7933" i="1"/>
  <c r="G7934" i="1"/>
  <c r="H7934" i="1"/>
  <c r="I7934" i="1"/>
  <c r="J7934" i="1"/>
  <c r="G7935" i="1"/>
  <c r="H7935" i="1"/>
  <c r="I7935" i="1"/>
  <c r="J7935" i="1"/>
  <c r="G7936" i="1"/>
  <c r="H7936" i="1"/>
  <c r="I7936" i="1"/>
  <c r="J7936" i="1"/>
  <c r="G7937" i="1"/>
  <c r="H7937" i="1"/>
  <c r="I7937" i="1"/>
  <c r="J7937" i="1"/>
  <c r="G7938" i="1"/>
  <c r="H7938" i="1"/>
  <c r="I7938" i="1"/>
  <c r="J7938" i="1"/>
  <c r="G7939" i="1"/>
  <c r="H7939" i="1"/>
  <c r="I7939" i="1"/>
  <c r="J7939" i="1"/>
  <c r="G7940" i="1"/>
  <c r="H7940" i="1"/>
  <c r="I7940" i="1"/>
  <c r="J7940" i="1"/>
  <c r="G7941" i="1"/>
  <c r="H7941" i="1"/>
  <c r="I7941" i="1"/>
  <c r="J7941" i="1"/>
  <c r="G7942" i="1"/>
  <c r="H7942" i="1"/>
  <c r="I7942" i="1"/>
  <c r="J7942" i="1"/>
  <c r="G7943" i="1"/>
  <c r="H7943" i="1"/>
  <c r="I7943" i="1"/>
  <c r="J7943" i="1"/>
  <c r="G7944" i="1"/>
  <c r="H7944" i="1"/>
  <c r="I7944" i="1"/>
  <c r="J7944" i="1"/>
  <c r="G7945" i="1"/>
  <c r="H7945" i="1"/>
  <c r="I7945" i="1"/>
  <c r="J7945" i="1"/>
  <c r="G7946" i="1"/>
  <c r="H7946" i="1"/>
  <c r="I7946" i="1"/>
  <c r="J7946" i="1"/>
  <c r="G7947" i="1"/>
  <c r="H7947" i="1"/>
  <c r="I7947" i="1"/>
  <c r="J7947" i="1"/>
  <c r="G7948" i="1"/>
  <c r="H7948" i="1"/>
  <c r="I7948" i="1"/>
  <c r="J7948" i="1"/>
  <c r="G7949" i="1"/>
  <c r="H7949" i="1"/>
  <c r="I7949" i="1"/>
  <c r="J7949" i="1"/>
  <c r="G7950" i="1"/>
  <c r="H7950" i="1"/>
  <c r="I7950" i="1"/>
  <c r="J7950" i="1"/>
  <c r="G7951" i="1"/>
  <c r="H7951" i="1"/>
  <c r="I7951" i="1"/>
  <c r="J7951" i="1"/>
  <c r="G7952" i="1"/>
  <c r="H7952" i="1"/>
  <c r="I7952" i="1"/>
  <c r="J7952" i="1"/>
  <c r="G7953" i="1"/>
  <c r="H7953" i="1"/>
  <c r="I7953" i="1"/>
  <c r="J7953" i="1"/>
  <c r="G7954" i="1"/>
  <c r="H7954" i="1"/>
  <c r="I7954" i="1"/>
  <c r="J7954" i="1"/>
  <c r="G7955" i="1"/>
  <c r="H7955" i="1"/>
  <c r="I7955" i="1"/>
  <c r="J7955" i="1"/>
  <c r="G7956" i="1"/>
  <c r="H7956" i="1"/>
  <c r="I7956" i="1"/>
  <c r="J7956" i="1"/>
  <c r="G7957" i="1"/>
  <c r="H7957" i="1"/>
  <c r="I7957" i="1"/>
  <c r="J7957" i="1"/>
  <c r="G7958" i="1"/>
  <c r="H7958" i="1"/>
  <c r="I7958" i="1"/>
  <c r="J7958" i="1"/>
  <c r="G7959" i="1"/>
  <c r="H7959" i="1"/>
  <c r="I7959" i="1"/>
  <c r="J7959" i="1"/>
  <c r="G7960" i="1"/>
  <c r="H7960" i="1"/>
  <c r="I7960" i="1"/>
  <c r="J7960" i="1"/>
  <c r="G7961" i="1"/>
  <c r="H7961" i="1"/>
  <c r="I7961" i="1"/>
  <c r="J7961" i="1"/>
  <c r="G7962" i="1"/>
  <c r="H7962" i="1"/>
  <c r="I7962" i="1"/>
  <c r="J7962" i="1"/>
  <c r="G7963" i="1"/>
  <c r="H7963" i="1"/>
  <c r="I7963" i="1"/>
  <c r="J7963" i="1"/>
  <c r="G7964" i="1"/>
  <c r="H7964" i="1"/>
  <c r="I7964" i="1"/>
  <c r="J7964" i="1"/>
  <c r="G7965" i="1"/>
  <c r="H7965" i="1"/>
  <c r="I7965" i="1"/>
  <c r="J7965" i="1"/>
  <c r="G7966" i="1"/>
  <c r="H7966" i="1"/>
  <c r="I7966" i="1"/>
  <c r="J7966" i="1"/>
  <c r="G7967" i="1"/>
  <c r="H7967" i="1"/>
  <c r="I7967" i="1"/>
  <c r="J7967" i="1"/>
  <c r="G7968" i="1"/>
  <c r="H7968" i="1"/>
  <c r="I7968" i="1"/>
  <c r="J7968" i="1"/>
  <c r="G7969" i="1"/>
  <c r="H7969" i="1"/>
  <c r="I7969" i="1"/>
  <c r="J7969" i="1"/>
  <c r="G7970" i="1"/>
  <c r="H7970" i="1"/>
  <c r="I7970" i="1"/>
  <c r="J7970" i="1"/>
  <c r="G7971" i="1"/>
  <c r="H7971" i="1"/>
  <c r="I7971" i="1"/>
  <c r="J7971" i="1"/>
  <c r="G7972" i="1"/>
  <c r="H7972" i="1"/>
  <c r="I7972" i="1"/>
  <c r="J7972" i="1"/>
  <c r="G7973" i="1"/>
  <c r="H7973" i="1"/>
  <c r="I7973" i="1"/>
  <c r="J7973" i="1"/>
  <c r="G7974" i="1"/>
  <c r="H7974" i="1"/>
  <c r="I7974" i="1"/>
  <c r="J7974" i="1"/>
  <c r="G7975" i="1"/>
  <c r="H7975" i="1"/>
  <c r="I7975" i="1"/>
  <c r="J7975" i="1"/>
  <c r="G7976" i="1"/>
  <c r="H7976" i="1"/>
  <c r="I7976" i="1"/>
  <c r="J7976" i="1"/>
  <c r="G7977" i="1"/>
  <c r="H7977" i="1"/>
  <c r="I7977" i="1"/>
  <c r="J7977" i="1"/>
  <c r="G7978" i="1"/>
  <c r="H7978" i="1"/>
  <c r="I7978" i="1"/>
  <c r="J7978" i="1"/>
  <c r="G7979" i="1"/>
  <c r="H7979" i="1"/>
  <c r="I7979" i="1"/>
  <c r="J7979" i="1"/>
  <c r="G7980" i="1"/>
  <c r="H7980" i="1"/>
  <c r="I7980" i="1"/>
  <c r="J7980" i="1"/>
  <c r="G7981" i="1"/>
  <c r="H7981" i="1"/>
  <c r="I7981" i="1"/>
  <c r="J7981" i="1"/>
  <c r="G7982" i="1"/>
  <c r="H7982" i="1"/>
  <c r="I7982" i="1"/>
  <c r="J7982" i="1"/>
  <c r="G7983" i="1"/>
  <c r="H7983" i="1"/>
  <c r="I7983" i="1"/>
  <c r="J7983" i="1"/>
  <c r="G7984" i="1"/>
  <c r="H7984" i="1"/>
  <c r="I7984" i="1"/>
  <c r="J7984" i="1"/>
  <c r="G7985" i="1"/>
  <c r="H7985" i="1"/>
  <c r="I7985" i="1"/>
  <c r="J7985" i="1"/>
  <c r="G7986" i="1"/>
  <c r="H7986" i="1"/>
  <c r="I7986" i="1"/>
  <c r="J7986" i="1"/>
  <c r="G7987" i="1"/>
  <c r="H7987" i="1"/>
  <c r="I7987" i="1"/>
  <c r="J7987" i="1"/>
  <c r="G7988" i="1"/>
  <c r="H7988" i="1"/>
  <c r="I7988" i="1"/>
  <c r="J7988" i="1"/>
  <c r="G7989" i="1"/>
  <c r="H7989" i="1"/>
  <c r="I7989" i="1"/>
  <c r="J7989" i="1"/>
  <c r="G7990" i="1"/>
  <c r="H7990" i="1"/>
  <c r="I7990" i="1"/>
  <c r="J7990" i="1"/>
  <c r="G7991" i="1"/>
  <c r="H7991" i="1"/>
  <c r="I7991" i="1"/>
  <c r="J7991" i="1"/>
  <c r="G7992" i="1"/>
  <c r="H7992" i="1"/>
  <c r="I7992" i="1"/>
  <c r="J7992" i="1"/>
  <c r="G7993" i="1"/>
  <c r="H7993" i="1"/>
  <c r="I7993" i="1"/>
  <c r="J7993" i="1"/>
  <c r="G7994" i="1"/>
  <c r="H7994" i="1"/>
  <c r="I7994" i="1"/>
  <c r="J7994" i="1"/>
  <c r="G7995" i="1"/>
  <c r="H7995" i="1"/>
  <c r="I7995" i="1"/>
  <c r="J7995" i="1"/>
  <c r="G7996" i="1"/>
  <c r="H7996" i="1"/>
  <c r="I7996" i="1"/>
  <c r="J7996" i="1"/>
  <c r="G7997" i="1"/>
  <c r="H7997" i="1"/>
  <c r="I7997" i="1"/>
  <c r="J7997" i="1"/>
  <c r="G7998" i="1"/>
  <c r="H7998" i="1"/>
  <c r="I7998" i="1"/>
  <c r="J7998" i="1"/>
  <c r="G7999" i="1"/>
  <c r="H7999" i="1"/>
  <c r="I7999" i="1"/>
  <c r="J7999" i="1"/>
  <c r="G8000" i="1"/>
  <c r="H8000" i="1"/>
  <c r="I8000" i="1"/>
  <c r="J8000" i="1"/>
  <c r="G8001" i="1"/>
  <c r="H8001" i="1"/>
  <c r="I8001" i="1"/>
  <c r="J8001" i="1"/>
  <c r="G8002" i="1"/>
  <c r="H8002" i="1"/>
  <c r="I8002" i="1"/>
  <c r="J8002" i="1"/>
  <c r="G8003" i="1"/>
  <c r="H8003" i="1"/>
  <c r="I8003" i="1"/>
  <c r="J8003" i="1"/>
  <c r="G8004" i="1"/>
  <c r="H8004" i="1"/>
  <c r="I8004" i="1"/>
  <c r="J8004" i="1"/>
  <c r="G8005" i="1"/>
  <c r="H8005" i="1"/>
  <c r="I8005" i="1"/>
  <c r="J8005" i="1"/>
  <c r="G8006" i="1"/>
  <c r="H8006" i="1"/>
  <c r="I8006" i="1"/>
  <c r="J8006" i="1"/>
  <c r="G8007" i="1"/>
  <c r="H8007" i="1"/>
  <c r="I8007" i="1"/>
  <c r="J8007" i="1"/>
  <c r="G8008" i="1"/>
  <c r="H8008" i="1"/>
  <c r="I8008" i="1"/>
  <c r="J8008" i="1"/>
  <c r="G8009" i="1"/>
  <c r="H8009" i="1"/>
  <c r="I8009" i="1"/>
  <c r="J8009" i="1"/>
  <c r="G8010" i="1"/>
  <c r="H8010" i="1"/>
  <c r="I8010" i="1"/>
  <c r="J8010" i="1"/>
  <c r="G8011" i="1"/>
  <c r="H8011" i="1"/>
  <c r="I8011" i="1"/>
  <c r="J8011" i="1"/>
  <c r="G8012" i="1"/>
  <c r="H8012" i="1"/>
  <c r="I8012" i="1"/>
  <c r="J8012" i="1"/>
  <c r="G8013" i="1"/>
  <c r="H8013" i="1"/>
  <c r="I8013" i="1"/>
  <c r="J8013" i="1"/>
  <c r="G8014" i="1"/>
  <c r="H8014" i="1"/>
  <c r="I8014" i="1"/>
  <c r="J8014" i="1"/>
  <c r="G8015" i="1"/>
  <c r="H8015" i="1"/>
  <c r="I8015" i="1"/>
  <c r="J8015" i="1"/>
  <c r="G8016" i="1"/>
  <c r="H8016" i="1"/>
  <c r="I8016" i="1"/>
  <c r="J8016" i="1"/>
  <c r="G8017" i="1"/>
  <c r="H8017" i="1"/>
  <c r="I8017" i="1"/>
  <c r="J8017" i="1"/>
  <c r="G8018" i="1"/>
  <c r="H8018" i="1"/>
  <c r="I8018" i="1"/>
  <c r="J8018" i="1"/>
  <c r="G8019" i="1"/>
  <c r="H8019" i="1"/>
  <c r="I8019" i="1"/>
  <c r="J8019" i="1"/>
  <c r="G8020" i="1"/>
  <c r="H8020" i="1"/>
  <c r="I8020" i="1"/>
  <c r="J8020" i="1"/>
  <c r="G8021" i="1"/>
  <c r="H8021" i="1"/>
  <c r="I8021" i="1"/>
  <c r="J8021" i="1"/>
  <c r="G8022" i="1"/>
  <c r="H8022" i="1"/>
  <c r="I8022" i="1"/>
  <c r="J8022" i="1"/>
  <c r="G8023" i="1"/>
  <c r="H8023" i="1"/>
  <c r="I8023" i="1"/>
  <c r="J8023" i="1"/>
  <c r="G8024" i="1"/>
  <c r="H8024" i="1"/>
  <c r="I8024" i="1"/>
  <c r="J8024" i="1"/>
  <c r="G8025" i="1"/>
  <c r="H8025" i="1"/>
  <c r="I8025" i="1"/>
  <c r="J8025" i="1"/>
  <c r="G8026" i="1"/>
  <c r="H8026" i="1"/>
  <c r="I8026" i="1"/>
  <c r="J8026" i="1"/>
  <c r="G8027" i="1"/>
  <c r="H8027" i="1"/>
  <c r="I8027" i="1"/>
  <c r="J8027" i="1"/>
  <c r="G8028" i="1"/>
  <c r="H8028" i="1"/>
  <c r="I8028" i="1"/>
  <c r="J8028" i="1"/>
  <c r="G8029" i="1"/>
  <c r="H8029" i="1"/>
  <c r="I8029" i="1"/>
  <c r="J8029" i="1"/>
  <c r="G8030" i="1"/>
  <c r="H8030" i="1"/>
  <c r="I8030" i="1"/>
  <c r="J8030" i="1"/>
  <c r="G8031" i="1"/>
  <c r="H8031" i="1"/>
  <c r="I8031" i="1"/>
  <c r="J8031" i="1"/>
  <c r="G8032" i="1"/>
  <c r="H8032" i="1"/>
  <c r="I8032" i="1"/>
  <c r="J8032" i="1"/>
  <c r="G8033" i="1"/>
  <c r="H8033" i="1"/>
  <c r="I8033" i="1"/>
  <c r="J8033" i="1"/>
  <c r="G8034" i="1"/>
  <c r="H8034" i="1"/>
  <c r="I8034" i="1"/>
  <c r="J8034" i="1"/>
  <c r="G8035" i="1"/>
  <c r="H8035" i="1"/>
  <c r="I8035" i="1"/>
  <c r="J8035" i="1"/>
  <c r="G8036" i="1"/>
  <c r="H8036" i="1"/>
  <c r="I8036" i="1"/>
  <c r="J8036" i="1"/>
  <c r="G8037" i="1"/>
  <c r="H8037" i="1"/>
  <c r="I8037" i="1"/>
  <c r="J8037" i="1"/>
  <c r="G8038" i="1"/>
  <c r="H8038" i="1"/>
  <c r="I8038" i="1"/>
  <c r="J8038" i="1"/>
  <c r="G8039" i="1"/>
  <c r="H8039" i="1"/>
  <c r="I8039" i="1"/>
  <c r="J8039" i="1"/>
  <c r="G8040" i="1"/>
  <c r="H8040" i="1"/>
  <c r="I8040" i="1"/>
  <c r="J8040" i="1"/>
  <c r="G8041" i="1"/>
  <c r="H8041" i="1"/>
  <c r="I8041" i="1"/>
  <c r="J8041" i="1"/>
  <c r="G8042" i="1"/>
  <c r="H8042" i="1"/>
  <c r="I8042" i="1"/>
  <c r="J8042" i="1"/>
  <c r="G8043" i="1"/>
  <c r="H8043" i="1"/>
  <c r="I8043" i="1"/>
  <c r="J8043" i="1"/>
  <c r="G8044" i="1"/>
  <c r="H8044" i="1"/>
  <c r="I8044" i="1"/>
  <c r="J8044" i="1"/>
  <c r="G8045" i="1"/>
  <c r="H8045" i="1"/>
  <c r="I8045" i="1"/>
  <c r="J8045" i="1"/>
  <c r="G8046" i="1"/>
  <c r="H8046" i="1"/>
  <c r="I8046" i="1"/>
  <c r="J8046" i="1"/>
  <c r="G8047" i="1"/>
  <c r="H8047" i="1"/>
  <c r="I8047" i="1"/>
  <c r="J8047" i="1"/>
  <c r="G8048" i="1"/>
  <c r="H8048" i="1"/>
  <c r="I8048" i="1"/>
  <c r="J8048" i="1"/>
  <c r="G8049" i="1"/>
  <c r="H8049" i="1"/>
  <c r="I8049" i="1"/>
  <c r="J8049" i="1"/>
  <c r="G8050" i="1"/>
  <c r="H8050" i="1"/>
  <c r="I8050" i="1"/>
  <c r="J8050" i="1"/>
  <c r="G8051" i="1"/>
  <c r="H8051" i="1"/>
  <c r="I8051" i="1"/>
  <c r="J8051" i="1"/>
  <c r="G8052" i="1"/>
  <c r="H8052" i="1"/>
  <c r="I8052" i="1"/>
  <c r="J8052" i="1"/>
  <c r="G8053" i="1"/>
  <c r="H8053" i="1"/>
  <c r="I8053" i="1"/>
  <c r="J8053" i="1"/>
  <c r="G8054" i="1"/>
  <c r="H8054" i="1"/>
  <c r="I8054" i="1"/>
  <c r="J8054" i="1"/>
  <c r="G8055" i="1"/>
  <c r="H8055" i="1"/>
  <c r="I8055" i="1"/>
  <c r="J8055" i="1"/>
  <c r="G8056" i="1"/>
  <c r="H8056" i="1"/>
  <c r="I8056" i="1"/>
  <c r="J8056" i="1"/>
  <c r="G8057" i="1"/>
  <c r="H8057" i="1"/>
  <c r="I8057" i="1"/>
  <c r="J8057" i="1"/>
  <c r="G8058" i="1"/>
  <c r="H8058" i="1"/>
  <c r="I8058" i="1"/>
  <c r="J8058" i="1"/>
  <c r="G8059" i="1"/>
  <c r="H8059" i="1"/>
  <c r="I8059" i="1"/>
  <c r="J8059" i="1"/>
  <c r="G8060" i="1"/>
  <c r="H8060" i="1"/>
  <c r="I8060" i="1"/>
  <c r="J8060" i="1"/>
  <c r="G8061" i="1"/>
  <c r="H8061" i="1"/>
  <c r="I8061" i="1"/>
  <c r="J8061" i="1"/>
  <c r="G8062" i="1"/>
  <c r="H8062" i="1"/>
  <c r="I8062" i="1"/>
  <c r="J8062" i="1"/>
  <c r="G8063" i="1"/>
  <c r="H8063" i="1"/>
  <c r="I8063" i="1"/>
  <c r="J8063" i="1"/>
  <c r="G8064" i="1"/>
  <c r="H8064" i="1"/>
  <c r="I8064" i="1"/>
  <c r="J8064" i="1"/>
  <c r="G8065" i="1"/>
  <c r="H8065" i="1"/>
  <c r="I8065" i="1"/>
  <c r="J8065" i="1"/>
  <c r="G8066" i="1"/>
  <c r="H8066" i="1"/>
  <c r="I8066" i="1"/>
  <c r="J8066" i="1"/>
  <c r="G8067" i="1"/>
  <c r="H8067" i="1"/>
  <c r="I8067" i="1"/>
  <c r="J8067" i="1"/>
  <c r="G8068" i="1"/>
  <c r="H8068" i="1"/>
  <c r="I8068" i="1"/>
  <c r="J8068" i="1"/>
  <c r="G8069" i="1"/>
  <c r="H8069" i="1"/>
  <c r="I8069" i="1"/>
  <c r="J8069" i="1"/>
  <c r="G8070" i="1"/>
  <c r="H8070" i="1"/>
  <c r="I8070" i="1"/>
  <c r="J8070" i="1"/>
  <c r="G8071" i="1"/>
  <c r="H8071" i="1"/>
  <c r="I8071" i="1"/>
  <c r="J8071" i="1"/>
  <c r="G8072" i="1"/>
  <c r="H8072" i="1"/>
  <c r="I8072" i="1"/>
  <c r="J8072" i="1"/>
  <c r="G8073" i="1"/>
  <c r="H8073" i="1"/>
  <c r="I8073" i="1"/>
  <c r="J8073" i="1"/>
  <c r="G8074" i="1"/>
  <c r="H8074" i="1"/>
  <c r="I8074" i="1"/>
  <c r="J8074" i="1"/>
  <c r="G8075" i="1"/>
  <c r="H8075" i="1"/>
  <c r="I8075" i="1"/>
  <c r="J8075" i="1"/>
  <c r="G8076" i="1"/>
  <c r="H8076" i="1"/>
  <c r="I8076" i="1"/>
  <c r="J8076" i="1"/>
  <c r="G8077" i="1"/>
  <c r="H8077" i="1"/>
  <c r="I8077" i="1"/>
  <c r="J8077" i="1"/>
  <c r="G8078" i="1"/>
  <c r="H8078" i="1"/>
  <c r="I8078" i="1"/>
  <c r="J8078" i="1"/>
  <c r="G8079" i="1"/>
  <c r="H8079" i="1"/>
  <c r="I8079" i="1"/>
  <c r="J8079" i="1"/>
  <c r="G8080" i="1"/>
  <c r="H8080" i="1"/>
  <c r="I8080" i="1"/>
  <c r="J8080" i="1"/>
  <c r="G8081" i="1"/>
  <c r="H8081" i="1"/>
  <c r="I8081" i="1"/>
  <c r="J8081" i="1"/>
  <c r="G8082" i="1"/>
  <c r="H8082" i="1"/>
  <c r="I8082" i="1"/>
  <c r="J8082" i="1"/>
  <c r="G8083" i="1"/>
  <c r="H8083" i="1"/>
  <c r="I8083" i="1"/>
  <c r="J8083" i="1"/>
  <c r="G8084" i="1"/>
  <c r="H8084" i="1"/>
  <c r="I8084" i="1"/>
  <c r="J8084" i="1"/>
  <c r="G8085" i="1"/>
  <c r="H8085" i="1"/>
  <c r="I8085" i="1"/>
  <c r="J8085" i="1"/>
  <c r="G8086" i="1"/>
  <c r="H8086" i="1"/>
  <c r="I8086" i="1"/>
  <c r="J8086" i="1"/>
  <c r="G8087" i="1"/>
  <c r="H8087" i="1"/>
  <c r="I8087" i="1"/>
  <c r="J8087" i="1"/>
  <c r="G8088" i="1"/>
  <c r="H8088" i="1"/>
  <c r="I8088" i="1"/>
  <c r="J8088" i="1"/>
  <c r="G8089" i="1"/>
  <c r="H8089" i="1"/>
  <c r="I8089" i="1"/>
  <c r="J8089" i="1"/>
  <c r="G8090" i="1"/>
  <c r="H8090" i="1"/>
  <c r="I8090" i="1"/>
  <c r="J8090" i="1"/>
  <c r="G8091" i="1"/>
  <c r="H8091" i="1"/>
  <c r="I8091" i="1"/>
  <c r="J8091" i="1"/>
  <c r="G8092" i="1"/>
  <c r="H8092" i="1"/>
  <c r="I8092" i="1"/>
  <c r="J8092" i="1"/>
  <c r="G8093" i="1"/>
  <c r="H8093" i="1"/>
  <c r="I8093" i="1"/>
  <c r="J8093" i="1"/>
  <c r="G8094" i="1"/>
  <c r="H8094" i="1"/>
  <c r="I8094" i="1"/>
  <c r="J8094" i="1"/>
  <c r="G8095" i="1"/>
  <c r="H8095" i="1"/>
  <c r="I8095" i="1"/>
  <c r="J8095" i="1"/>
  <c r="G8096" i="1"/>
  <c r="H8096" i="1"/>
  <c r="I8096" i="1"/>
  <c r="J8096" i="1"/>
  <c r="G8097" i="1"/>
  <c r="H8097" i="1"/>
  <c r="I8097" i="1"/>
  <c r="J8097" i="1"/>
  <c r="G8098" i="1"/>
  <c r="H8098" i="1"/>
  <c r="I8098" i="1"/>
  <c r="J8098" i="1"/>
  <c r="G8099" i="1"/>
  <c r="H8099" i="1"/>
  <c r="I8099" i="1"/>
  <c r="J8099" i="1"/>
  <c r="G8100" i="1"/>
  <c r="H8100" i="1"/>
  <c r="I8100" i="1"/>
  <c r="J8100" i="1"/>
  <c r="G8101" i="1"/>
  <c r="H8101" i="1"/>
  <c r="I8101" i="1"/>
  <c r="J8101" i="1"/>
  <c r="G8102" i="1"/>
  <c r="H8102" i="1"/>
  <c r="I8102" i="1"/>
  <c r="J8102" i="1"/>
  <c r="G8103" i="1"/>
  <c r="H8103" i="1"/>
  <c r="I8103" i="1"/>
  <c r="J8103" i="1"/>
  <c r="G8104" i="1"/>
  <c r="H8104" i="1"/>
  <c r="I8104" i="1"/>
  <c r="J8104" i="1"/>
  <c r="G8105" i="1"/>
  <c r="H8105" i="1"/>
  <c r="I8105" i="1"/>
  <c r="J8105" i="1"/>
  <c r="G8106" i="1"/>
  <c r="H8106" i="1"/>
  <c r="I8106" i="1"/>
  <c r="J8106" i="1"/>
  <c r="G8107" i="1"/>
  <c r="H8107" i="1"/>
  <c r="I8107" i="1"/>
  <c r="J8107" i="1"/>
  <c r="G8108" i="1"/>
  <c r="H8108" i="1"/>
  <c r="I8108" i="1"/>
  <c r="J8108" i="1"/>
  <c r="G8109" i="1"/>
  <c r="H8109" i="1"/>
  <c r="I8109" i="1"/>
  <c r="J8109" i="1"/>
  <c r="G8110" i="1"/>
  <c r="H8110" i="1"/>
  <c r="I8110" i="1"/>
  <c r="J8110" i="1"/>
  <c r="G8111" i="1"/>
  <c r="H8111" i="1"/>
  <c r="I8111" i="1"/>
  <c r="J8111" i="1"/>
  <c r="G8112" i="1"/>
  <c r="H8112" i="1"/>
  <c r="I8112" i="1"/>
  <c r="J8112" i="1"/>
  <c r="G8113" i="1"/>
  <c r="H8113" i="1"/>
  <c r="I8113" i="1"/>
  <c r="J8113" i="1"/>
  <c r="G8114" i="1"/>
  <c r="H8114" i="1"/>
  <c r="I8114" i="1"/>
  <c r="J8114" i="1"/>
  <c r="G8115" i="1"/>
  <c r="H8115" i="1"/>
  <c r="I8115" i="1"/>
  <c r="J8115" i="1"/>
  <c r="G8116" i="1"/>
  <c r="H8116" i="1"/>
  <c r="I8116" i="1"/>
  <c r="J8116" i="1"/>
  <c r="G8117" i="1"/>
  <c r="H8117" i="1"/>
  <c r="I8117" i="1"/>
  <c r="J8117" i="1"/>
  <c r="G8118" i="1"/>
  <c r="H8118" i="1"/>
  <c r="I8118" i="1"/>
  <c r="J8118" i="1"/>
  <c r="G8119" i="1"/>
  <c r="H8119" i="1"/>
  <c r="I8119" i="1"/>
  <c r="J8119" i="1"/>
  <c r="G8120" i="1"/>
  <c r="H8120" i="1"/>
  <c r="I8120" i="1"/>
  <c r="J8120" i="1"/>
  <c r="G8121" i="1"/>
  <c r="H8121" i="1"/>
  <c r="I8121" i="1"/>
  <c r="J8121" i="1"/>
  <c r="G8122" i="1"/>
  <c r="H8122" i="1"/>
  <c r="I8122" i="1"/>
  <c r="J8122" i="1"/>
  <c r="G8123" i="1"/>
  <c r="H8123" i="1"/>
  <c r="I8123" i="1"/>
  <c r="J8123" i="1"/>
  <c r="G8124" i="1"/>
  <c r="H8124" i="1"/>
  <c r="I8124" i="1"/>
  <c r="J8124" i="1"/>
  <c r="G8125" i="1"/>
  <c r="H8125" i="1"/>
  <c r="I8125" i="1"/>
  <c r="J8125" i="1"/>
  <c r="G8126" i="1"/>
  <c r="H8126" i="1"/>
  <c r="I8126" i="1"/>
  <c r="J8126" i="1"/>
  <c r="G8127" i="1"/>
  <c r="H8127" i="1"/>
  <c r="I8127" i="1"/>
  <c r="J8127" i="1"/>
  <c r="G8128" i="1"/>
  <c r="H8128" i="1"/>
  <c r="I8128" i="1"/>
  <c r="J8128" i="1"/>
  <c r="G8129" i="1"/>
  <c r="H8129" i="1"/>
  <c r="I8129" i="1"/>
  <c r="J8129" i="1"/>
  <c r="G8130" i="1"/>
  <c r="H8130" i="1"/>
  <c r="I8130" i="1"/>
  <c r="J8130" i="1"/>
  <c r="G8131" i="1"/>
  <c r="H8131" i="1"/>
  <c r="I8131" i="1"/>
  <c r="J8131" i="1"/>
  <c r="G8132" i="1"/>
  <c r="H8132" i="1"/>
  <c r="I8132" i="1"/>
  <c r="J8132" i="1"/>
  <c r="G8133" i="1"/>
  <c r="H8133" i="1"/>
  <c r="I8133" i="1"/>
  <c r="J8133" i="1"/>
  <c r="G8134" i="1"/>
  <c r="H8134" i="1"/>
  <c r="I8134" i="1"/>
  <c r="J8134" i="1"/>
  <c r="G8135" i="1"/>
  <c r="H8135" i="1"/>
  <c r="I8135" i="1"/>
  <c r="J8135" i="1"/>
  <c r="G8136" i="1"/>
  <c r="H8136" i="1"/>
  <c r="I8136" i="1"/>
  <c r="J8136" i="1"/>
  <c r="G8137" i="1"/>
  <c r="H8137" i="1"/>
  <c r="I8137" i="1"/>
  <c r="J8137" i="1"/>
  <c r="G8138" i="1"/>
  <c r="H8138" i="1"/>
  <c r="I8138" i="1"/>
  <c r="J8138" i="1"/>
  <c r="G8139" i="1"/>
  <c r="H8139" i="1"/>
  <c r="I8139" i="1"/>
  <c r="J8139" i="1"/>
  <c r="G8140" i="1"/>
  <c r="H8140" i="1"/>
  <c r="I8140" i="1"/>
  <c r="J8140" i="1"/>
  <c r="G8141" i="1"/>
  <c r="H8141" i="1"/>
  <c r="I8141" i="1"/>
  <c r="J8141" i="1"/>
  <c r="G8142" i="1"/>
  <c r="H8142" i="1"/>
  <c r="I8142" i="1"/>
  <c r="J8142" i="1"/>
  <c r="G8143" i="1"/>
  <c r="H8143" i="1"/>
  <c r="I8143" i="1"/>
  <c r="J8143" i="1"/>
  <c r="G8144" i="1"/>
  <c r="H8144" i="1"/>
  <c r="I8144" i="1"/>
  <c r="J8144" i="1"/>
  <c r="G8145" i="1"/>
  <c r="H8145" i="1"/>
  <c r="I8145" i="1"/>
  <c r="J8145" i="1"/>
  <c r="G8146" i="1"/>
  <c r="H8146" i="1"/>
  <c r="I8146" i="1"/>
  <c r="J8146" i="1"/>
  <c r="G8147" i="1"/>
  <c r="H8147" i="1"/>
  <c r="I8147" i="1"/>
  <c r="J8147" i="1"/>
  <c r="G8148" i="1"/>
  <c r="H8148" i="1"/>
  <c r="I8148" i="1"/>
  <c r="J8148" i="1"/>
  <c r="G8149" i="1"/>
  <c r="H8149" i="1"/>
  <c r="I8149" i="1"/>
  <c r="J8149" i="1"/>
  <c r="G8150" i="1"/>
  <c r="H8150" i="1"/>
  <c r="I8150" i="1"/>
  <c r="J8150" i="1"/>
  <c r="G8151" i="1"/>
  <c r="H8151" i="1"/>
  <c r="I8151" i="1"/>
  <c r="J8151" i="1"/>
  <c r="G8152" i="1"/>
  <c r="H8152" i="1"/>
  <c r="I8152" i="1"/>
  <c r="J8152" i="1"/>
  <c r="G8153" i="1"/>
  <c r="H8153" i="1"/>
  <c r="I8153" i="1"/>
  <c r="J8153" i="1"/>
  <c r="G8154" i="1"/>
  <c r="H8154" i="1"/>
  <c r="I8154" i="1"/>
  <c r="J8154" i="1"/>
  <c r="G8155" i="1"/>
  <c r="H8155" i="1"/>
  <c r="I8155" i="1"/>
  <c r="J8155" i="1"/>
  <c r="G8156" i="1"/>
  <c r="H8156" i="1"/>
  <c r="I8156" i="1"/>
  <c r="J8156" i="1"/>
  <c r="G8157" i="1"/>
  <c r="H8157" i="1"/>
  <c r="I8157" i="1"/>
  <c r="J8157" i="1"/>
  <c r="G8158" i="1"/>
  <c r="H8158" i="1"/>
  <c r="I8158" i="1"/>
  <c r="J8158" i="1"/>
  <c r="G8159" i="1"/>
  <c r="H8159" i="1"/>
  <c r="I8159" i="1"/>
  <c r="J8159" i="1"/>
  <c r="G8160" i="1"/>
  <c r="H8160" i="1"/>
  <c r="I8160" i="1"/>
  <c r="J8160" i="1"/>
  <c r="G8161" i="1"/>
  <c r="H8161" i="1"/>
  <c r="I8161" i="1"/>
  <c r="J8161" i="1"/>
  <c r="G8162" i="1"/>
  <c r="H8162" i="1"/>
  <c r="I8162" i="1"/>
  <c r="J8162" i="1"/>
  <c r="G8163" i="1"/>
  <c r="H8163" i="1"/>
  <c r="I8163" i="1"/>
  <c r="J8163" i="1"/>
  <c r="G8164" i="1"/>
  <c r="H8164" i="1"/>
  <c r="I8164" i="1"/>
  <c r="J8164" i="1"/>
  <c r="G8165" i="1"/>
  <c r="H8165" i="1"/>
  <c r="I8165" i="1"/>
  <c r="J8165" i="1"/>
  <c r="G8166" i="1"/>
  <c r="H8166" i="1"/>
  <c r="I8166" i="1"/>
  <c r="J8166" i="1"/>
  <c r="G8167" i="1"/>
  <c r="H8167" i="1"/>
  <c r="I8167" i="1"/>
  <c r="J8167" i="1"/>
  <c r="G8168" i="1"/>
  <c r="H8168" i="1"/>
  <c r="I8168" i="1"/>
  <c r="J8168" i="1"/>
  <c r="G8169" i="1"/>
  <c r="H8169" i="1"/>
  <c r="I8169" i="1"/>
  <c r="J8169" i="1"/>
  <c r="G8170" i="1"/>
  <c r="H8170" i="1"/>
  <c r="I8170" i="1"/>
  <c r="J8170" i="1"/>
  <c r="G8171" i="1"/>
  <c r="H8171" i="1"/>
  <c r="I8171" i="1"/>
  <c r="J8171" i="1"/>
  <c r="G8172" i="1"/>
  <c r="H8172" i="1"/>
  <c r="I8172" i="1"/>
  <c r="J8172" i="1"/>
  <c r="G8173" i="1"/>
  <c r="H8173" i="1"/>
  <c r="I8173" i="1"/>
  <c r="J8173" i="1"/>
  <c r="G8174" i="1"/>
  <c r="H8174" i="1"/>
  <c r="I8174" i="1"/>
  <c r="J8174" i="1"/>
  <c r="G8175" i="1"/>
  <c r="H8175" i="1"/>
  <c r="I8175" i="1"/>
  <c r="J8175" i="1"/>
  <c r="G8176" i="1"/>
  <c r="H8176" i="1"/>
  <c r="I8176" i="1"/>
  <c r="J8176" i="1"/>
  <c r="G8177" i="1"/>
  <c r="H8177" i="1"/>
  <c r="I8177" i="1"/>
  <c r="J8177" i="1"/>
  <c r="G8178" i="1"/>
  <c r="H8178" i="1"/>
  <c r="I8178" i="1"/>
  <c r="J8178" i="1"/>
  <c r="G8179" i="1"/>
  <c r="H8179" i="1"/>
  <c r="I8179" i="1"/>
  <c r="J8179" i="1"/>
  <c r="G8180" i="1"/>
  <c r="H8180" i="1"/>
  <c r="I8180" i="1"/>
  <c r="J8180" i="1"/>
  <c r="G8181" i="1"/>
  <c r="H8181" i="1"/>
  <c r="I8181" i="1"/>
  <c r="J8181" i="1"/>
  <c r="G8182" i="1"/>
  <c r="H8182" i="1"/>
  <c r="I8182" i="1"/>
  <c r="J8182" i="1"/>
  <c r="G8183" i="1"/>
  <c r="H8183" i="1"/>
  <c r="I8183" i="1"/>
  <c r="J8183" i="1"/>
  <c r="G8184" i="1"/>
  <c r="H8184" i="1"/>
  <c r="I8184" i="1"/>
  <c r="J8184" i="1"/>
  <c r="G8185" i="1"/>
  <c r="H8185" i="1"/>
  <c r="I8185" i="1"/>
  <c r="J8185" i="1"/>
  <c r="G8186" i="1"/>
  <c r="H8186" i="1"/>
  <c r="I8186" i="1"/>
  <c r="J8186" i="1"/>
  <c r="G8187" i="1"/>
  <c r="H8187" i="1"/>
  <c r="I8187" i="1"/>
  <c r="J8187" i="1"/>
  <c r="G8188" i="1"/>
  <c r="H8188" i="1"/>
  <c r="I8188" i="1"/>
  <c r="J8188" i="1"/>
  <c r="G8189" i="1"/>
  <c r="H8189" i="1"/>
  <c r="I8189" i="1"/>
  <c r="J8189" i="1"/>
  <c r="G8190" i="1"/>
  <c r="H8190" i="1"/>
  <c r="I8190" i="1"/>
  <c r="J8190" i="1"/>
  <c r="G8191" i="1"/>
  <c r="H8191" i="1"/>
  <c r="I8191" i="1"/>
  <c r="J8191" i="1"/>
  <c r="G8192" i="1"/>
  <c r="H8192" i="1"/>
  <c r="I8192" i="1"/>
  <c r="J8192" i="1"/>
  <c r="G8193" i="1"/>
  <c r="H8193" i="1"/>
  <c r="I8193" i="1"/>
  <c r="J8193" i="1"/>
  <c r="G8194" i="1"/>
  <c r="H8194" i="1"/>
  <c r="I8194" i="1"/>
  <c r="J8194" i="1"/>
  <c r="G8195" i="1"/>
  <c r="H8195" i="1"/>
  <c r="I8195" i="1"/>
  <c r="J8195" i="1"/>
  <c r="G8196" i="1"/>
  <c r="H8196" i="1"/>
  <c r="I8196" i="1"/>
  <c r="J8196" i="1"/>
  <c r="G8197" i="1"/>
  <c r="H8197" i="1"/>
  <c r="I8197" i="1"/>
  <c r="J8197" i="1"/>
  <c r="G8198" i="1"/>
  <c r="H8198" i="1"/>
  <c r="I8198" i="1"/>
  <c r="J8198" i="1"/>
  <c r="G8199" i="1"/>
  <c r="H8199" i="1"/>
  <c r="I8199" i="1"/>
  <c r="J8199" i="1"/>
  <c r="G8200" i="1"/>
  <c r="H8200" i="1"/>
  <c r="I8200" i="1"/>
  <c r="J8200" i="1"/>
  <c r="G8201" i="1"/>
  <c r="H8201" i="1"/>
  <c r="I8201" i="1"/>
  <c r="J8201" i="1"/>
  <c r="G8202" i="1"/>
  <c r="H8202" i="1"/>
  <c r="I8202" i="1"/>
  <c r="J8202" i="1"/>
  <c r="G8203" i="1"/>
  <c r="H8203" i="1"/>
  <c r="I8203" i="1"/>
  <c r="J8203" i="1"/>
  <c r="G8204" i="1"/>
  <c r="H8204" i="1"/>
  <c r="I8204" i="1"/>
  <c r="J8204" i="1"/>
  <c r="G8205" i="1"/>
  <c r="H8205" i="1"/>
  <c r="I8205" i="1"/>
  <c r="J8205" i="1"/>
  <c r="G8206" i="1"/>
  <c r="H8206" i="1"/>
  <c r="I8206" i="1"/>
  <c r="J8206" i="1"/>
  <c r="G8207" i="1"/>
  <c r="H8207" i="1"/>
  <c r="I8207" i="1"/>
  <c r="J8207" i="1"/>
  <c r="G8208" i="1"/>
  <c r="H8208" i="1"/>
  <c r="I8208" i="1"/>
  <c r="J8208" i="1"/>
  <c r="G8209" i="1"/>
  <c r="H8209" i="1"/>
  <c r="I8209" i="1"/>
  <c r="J8209" i="1"/>
  <c r="G8210" i="1"/>
  <c r="H8210" i="1"/>
  <c r="I8210" i="1"/>
  <c r="J8210" i="1"/>
  <c r="G8211" i="1"/>
  <c r="H8211" i="1"/>
  <c r="I8211" i="1"/>
  <c r="J8211" i="1"/>
  <c r="G8212" i="1"/>
  <c r="H8212" i="1"/>
  <c r="I8212" i="1"/>
  <c r="J8212" i="1"/>
  <c r="G8213" i="1"/>
  <c r="H8213" i="1"/>
  <c r="I8213" i="1"/>
  <c r="J8213" i="1"/>
  <c r="G8214" i="1"/>
  <c r="H8214" i="1"/>
  <c r="I8214" i="1"/>
  <c r="J8214" i="1"/>
  <c r="G8215" i="1"/>
  <c r="H8215" i="1"/>
  <c r="I8215" i="1"/>
  <c r="J8215" i="1"/>
  <c r="G8216" i="1"/>
  <c r="H8216" i="1"/>
  <c r="I8216" i="1"/>
  <c r="J8216" i="1"/>
  <c r="G8217" i="1"/>
  <c r="H8217" i="1"/>
  <c r="I8217" i="1"/>
  <c r="J8217" i="1"/>
  <c r="G8218" i="1"/>
  <c r="H8218" i="1"/>
  <c r="I8218" i="1"/>
  <c r="J8218" i="1"/>
  <c r="G8219" i="1"/>
  <c r="H8219" i="1"/>
  <c r="I8219" i="1"/>
  <c r="J8219" i="1"/>
  <c r="G8220" i="1"/>
  <c r="H8220" i="1"/>
  <c r="I8220" i="1"/>
  <c r="J8220" i="1"/>
  <c r="G8221" i="1"/>
  <c r="H8221" i="1"/>
  <c r="I8221" i="1"/>
  <c r="J8221" i="1"/>
  <c r="G8222" i="1"/>
  <c r="H8222" i="1"/>
  <c r="I8222" i="1"/>
  <c r="J8222" i="1"/>
  <c r="G8223" i="1"/>
  <c r="H8223" i="1"/>
  <c r="I8223" i="1"/>
  <c r="J8223" i="1"/>
  <c r="G8224" i="1"/>
  <c r="H8224" i="1"/>
  <c r="I8224" i="1"/>
  <c r="J8224" i="1"/>
  <c r="G8225" i="1"/>
  <c r="H8225" i="1"/>
  <c r="I8225" i="1"/>
  <c r="J8225" i="1"/>
  <c r="G8226" i="1"/>
  <c r="H8226" i="1"/>
  <c r="I8226" i="1"/>
  <c r="J8226" i="1"/>
  <c r="G8227" i="1"/>
  <c r="H8227" i="1"/>
  <c r="I8227" i="1"/>
  <c r="J8227" i="1"/>
  <c r="G8228" i="1"/>
  <c r="H8228" i="1"/>
  <c r="I8228" i="1"/>
  <c r="J8228" i="1"/>
  <c r="G8229" i="1"/>
  <c r="H8229" i="1"/>
  <c r="I8229" i="1"/>
  <c r="J8229" i="1"/>
  <c r="G8230" i="1"/>
  <c r="H8230" i="1"/>
  <c r="I8230" i="1"/>
  <c r="J8230" i="1"/>
  <c r="G8231" i="1"/>
  <c r="H8231" i="1"/>
  <c r="I8231" i="1"/>
  <c r="J8231" i="1"/>
  <c r="G8232" i="1"/>
  <c r="H8232" i="1"/>
  <c r="I8232" i="1"/>
  <c r="J8232" i="1"/>
  <c r="G8233" i="1"/>
  <c r="H8233" i="1"/>
  <c r="I8233" i="1"/>
  <c r="J8233" i="1"/>
  <c r="G8234" i="1"/>
  <c r="H8234" i="1"/>
  <c r="I8234" i="1"/>
  <c r="J8234" i="1"/>
  <c r="G8235" i="1"/>
  <c r="H8235" i="1"/>
  <c r="I8235" i="1"/>
  <c r="J8235" i="1"/>
  <c r="G8236" i="1"/>
  <c r="H8236" i="1"/>
  <c r="I8236" i="1"/>
  <c r="J8236" i="1"/>
  <c r="G8237" i="1"/>
  <c r="H8237" i="1"/>
  <c r="I8237" i="1"/>
  <c r="J8237" i="1"/>
  <c r="G8238" i="1"/>
  <c r="H8238" i="1"/>
  <c r="I8238" i="1"/>
  <c r="J8238" i="1"/>
  <c r="G8239" i="1"/>
  <c r="H8239" i="1"/>
  <c r="I8239" i="1"/>
  <c r="J8239" i="1"/>
  <c r="G8240" i="1"/>
  <c r="H8240" i="1"/>
  <c r="I8240" i="1"/>
  <c r="J8240" i="1"/>
  <c r="G8241" i="1"/>
  <c r="H8241" i="1"/>
  <c r="I8241" i="1"/>
  <c r="J8241" i="1"/>
  <c r="G8242" i="1"/>
  <c r="H8242" i="1"/>
  <c r="I8242" i="1"/>
  <c r="J8242" i="1"/>
  <c r="G8243" i="1"/>
  <c r="H8243" i="1"/>
  <c r="I8243" i="1"/>
  <c r="J8243" i="1"/>
  <c r="G8244" i="1"/>
  <c r="H8244" i="1"/>
  <c r="I8244" i="1"/>
  <c r="J8244" i="1"/>
  <c r="G8245" i="1"/>
  <c r="H8245" i="1"/>
  <c r="I8245" i="1"/>
  <c r="J8245" i="1"/>
  <c r="G8246" i="1"/>
  <c r="H8246" i="1"/>
  <c r="I8246" i="1"/>
  <c r="J8246" i="1"/>
  <c r="G8247" i="1"/>
  <c r="H8247" i="1"/>
  <c r="I8247" i="1"/>
  <c r="J8247" i="1"/>
  <c r="G8248" i="1"/>
  <c r="H8248" i="1"/>
  <c r="I8248" i="1"/>
  <c r="J8248" i="1"/>
  <c r="G8249" i="1"/>
  <c r="H8249" i="1"/>
  <c r="I8249" i="1"/>
  <c r="J8249" i="1"/>
  <c r="G8250" i="1"/>
  <c r="H8250" i="1"/>
  <c r="I8250" i="1"/>
  <c r="J8250" i="1"/>
  <c r="G8251" i="1"/>
  <c r="H8251" i="1"/>
  <c r="I8251" i="1"/>
  <c r="J8251" i="1"/>
  <c r="G8252" i="1"/>
  <c r="H8252" i="1"/>
  <c r="I8252" i="1"/>
  <c r="J8252" i="1"/>
  <c r="G8253" i="1"/>
  <c r="H8253" i="1"/>
  <c r="I8253" i="1"/>
  <c r="J8253" i="1"/>
  <c r="G8254" i="1"/>
  <c r="H8254" i="1"/>
  <c r="I8254" i="1"/>
  <c r="J8254" i="1"/>
  <c r="G8255" i="1"/>
  <c r="H8255" i="1"/>
  <c r="I8255" i="1"/>
  <c r="J8255" i="1"/>
  <c r="G8256" i="1"/>
  <c r="H8256" i="1"/>
  <c r="I8256" i="1"/>
  <c r="J8256" i="1"/>
  <c r="G8257" i="1"/>
  <c r="H8257" i="1"/>
  <c r="I8257" i="1"/>
  <c r="J8257" i="1"/>
  <c r="G8258" i="1"/>
  <c r="H8258" i="1"/>
  <c r="I8258" i="1"/>
  <c r="J8258" i="1"/>
  <c r="G8259" i="1"/>
  <c r="H8259" i="1"/>
  <c r="I8259" i="1"/>
  <c r="J8259" i="1"/>
  <c r="G8260" i="1"/>
  <c r="H8260" i="1"/>
  <c r="I8260" i="1"/>
  <c r="J8260" i="1"/>
  <c r="G8261" i="1"/>
  <c r="H8261" i="1"/>
  <c r="I8261" i="1"/>
  <c r="J8261" i="1"/>
  <c r="G8262" i="1"/>
  <c r="H8262" i="1"/>
  <c r="I8262" i="1"/>
  <c r="J8262" i="1"/>
  <c r="G8263" i="1"/>
  <c r="H8263" i="1"/>
  <c r="I8263" i="1"/>
  <c r="J8263" i="1"/>
  <c r="G8264" i="1"/>
  <c r="H8264" i="1"/>
  <c r="I8264" i="1"/>
  <c r="J8264" i="1"/>
  <c r="G8265" i="1"/>
  <c r="H8265" i="1"/>
  <c r="I8265" i="1"/>
  <c r="J8265" i="1"/>
  <c r="G8266" i="1"/>
  <c r="H8266" i="1"/>
  <c r="I8266" i="1"/>
  <c r="J8266" i="1"/>
  <c r="G8267" i="1"/>
  <c r="H8267" i="1"/>
  <c r="I8267" i="1"/>
  <c r="J8267" i="1"/>
  <c r="G8268" i="1"/>
  <c r="H8268" i="1"/>
  <c r="I8268" i="1"/>
  <c r="J8268" i="1"/>
  <c r="G8269" i="1"/>
  <c r="H8269" i="1"/>
  <c r="I8269" i="1"/>
  <c r="J8269" i="1"/>
  <c r="G8270" i="1"/>
  <c r="H8270" i="1"/>
  <c r="I8270" i="1"/>
  <c r="J8270" i="1"/>
  <c r="G8271" i="1"/>
  <c r="H8271" i="1"/>
  <c r="I8271" i="1"/>
  <c r="J8271" i="1"/>
  <c r="G8272" i="1"/>
  <c r="H8272" i="1"/>
  <c r="I8272" i="1"/>
  <c r="J8272" i="1"/>
  <c r="G8273" i="1"/>
  <c r="H8273" i="1"/>
  <c r="I8273" i="1"/>
  <c r="J8273" i="1"/>
  <c r="G8274" i="1"/>
  <c r="H8274" i="1"/>
  <c r="I8274" i="1"/>
  <c r="J8274" i="1"/>
  <c r="G8275" i="1"/>
  <c r="H8275" i="1"/>
  <c r="I8275" i="1"/>
  <c r="J8275" i="1"/>
  <c r="G8276" i="1"/>
  <c r="H8276" i="1"/>
  <c r="I8276" i="1"/>
  <c r="J8276" i="1"/>
  <c r="G8277" i="1"/>
  <c r="H8277" i="1"/>
  <c r="I8277" i="1"/>
  <c r="J8277" i="1"/>
  <c r="G8278" i="1"/>
  <c r="H8278" i="1"/>
  <c r="I8278" i="1"/>
  <c r="J8278" i="1"/>
  <c r="G8279" i="1"/>
  <c r="H8279" i="1"/>
  <c r="I8279" i="1"/>
  <c r="J8279" i="1"/>
  <c r="G8280" i="1"/>
  <c r="H8280" i="1"/>
  <c r="I8280" i="1"/>
  <c r="J8280" i="1"/>
  <c r="G8281" i="1"/>
  <c r="H8281" i="1"/>
  <c r="I8281" i="1"/>
  <c r="J8281" i="1"/>
  <c r="G8282" i="1"/>
  <c r="H8282" i="1"/>
  <c r="I8282" i="1"/>
  <c r="J8282" i="1"/>
  <c r="G8283" i="1"/>
  <c r="H8283" i="1"/>
  <c r="I8283" i="1"/>
  <c r="J8283" i="1"/>
  <c r="G8284" i="1"/>
  <c r="H8284" i="1"/>
  <c r="I8284" i="1"/>
  <c r="J8284" i="1"/>
  <c r="G8285" i="1"/>
  <c r="H8285" i="1"/>
  <c r="I8285" i="1"/>
  <c r="J8285" i="1"/>
  <c r="G8286" i="1"/>
  <c r="H8286" i="1"/>
  <c r="I8286" i="1"/>
  <c r="J8286" i="1"/>
  <c r="G8287" i="1"/>
  <c r="H8287" i="1"/>
  <c r="I8287" i="1"/>
  <c r="J8287" i="1"/>
  <c r="G8288" i="1"/>
  <c r="H8288" i="1"/>
  <c r="I8288" i="1"/>
  <c r="J8288" i="1"/>
  <c r="G8289" i="1"/>
  <c r="H8289" i="1"/>
  <c r="I8289" i="1"/>
  <c r="J8289" i="1"/>
  <c r="G8290" i="1"/>
  <c r="H8290" i="1"/>
  <c r="I8290" i="1"/>
  <c r="J8290" i="1"/>
  <c r="G8291" i="1"/>
  <c r="H8291" i="1"/>
  <c r="I8291" i="1"/>
  <c r="J8291" i="1"/>
  <c r="G8292" i="1"/>
  <c r="H8292" i="1"/>
  <c r="I8292" i="1"/>
  <c r="J8292" i="1"/>
  <c r="G8293" i="1"/>
  <c r="H8293" i="1"/>
  <c r="I8293" i="1"/>
  <c r="J8293" i="1"/>
  <c r="G8294" i="1"/>
  <c r="H8294" i="1"/>
  <c r="I8294" i="1"/>
  <c r="J8294" i="1"/>
  <c r="G8295" i="1"/>
  <c r="H8295" i="1"/>
  <c r="I8295" i="1"/>
  <c r="J8295" i="1"/>
  <c r="G8296" i="1"/>
  <c r="H8296" i="1"/>
  <c r="I8296" i="1"/>
  <c r="J8296" i="1"/>
  <c r="G8297" i="1"/>
  <c r="H8297" i="1"/>
  <c r="I8297" i="1"/>
  <c r="J8297" i="1"/>
  <c r="G8298" i="1"/>
  <c r="H8298" i="1"/>
  <c r="I8298" i="1"/>
  <c r="J8298" i="1"/>
  <c r="G8299" i="1"/>
  <c r="H8299" i="1"/>
  <c r="I8299" i="1"/>
  <c r="J8299" i="1"/>
  <c r="G8300" i="1"/>
  <c r="H8300" i="1"/>
  <c r="I8300" i="1"/>
  <c r="J8300" i="1"/>
  <c r="G8301" i="1"/>
  <c r="H8301" i="1"/>
  <c r="I8301" i="1"/>
  <c r="J8301" i="1"/>
  <c r="G8302" i="1"/>
  <c r="H8302" i="1"/>
  <c r="I8302" i="1"/>
  <c r="J8302" i="1"/>
  <c r="G8303" i="1"/>
  <c r="H8303" i="1"/>
  <c r="I8303" i="1"/>
  <c r="J8303" i="1"/>
  <c r="G8304" i="1"/>
  <c r="H8304" i="1"/>
  <c r="I8304" i="1"/>
  <c r="J8304" i="1"/>
  <c r="G8305" i="1"/>
  <c r="H8305" i="1"/>
  <c r="I8305" i="1"/>
  <c r="J8305" i="1"/>
  <c r="G8306" i="1"/>
  <c r="H8306" i="1"/>
  <c r="I8306" i="1"/>
  <c r="J8306" i="1"/>
  <c r="G8307" i="1"/>
  <c r="H8307" i="1"/>
  <c r="I8307" i="1"/>
  <c r="J8307" i="1"/>
  <c r="G8308" i="1"/>
  <c r="H8308" i="1"/>
  <c r="I8308" i="1"/>
  <c r="J8308" i="1"/>
  <c r="G8309" i="1"/>
  <c r="H8309" i="1"/>
  <c r="I8309" i="1"/>
  <c r="J8309" i="1"/>
  <c r="G8310" i="1"/>
  <c r="H8310" i="1"/>
  <c r="I8310" i="1"/>
  <c r="J8310" i="1"/>
  <c r="G8311" i="1"/>
  <c r="H8311" i="1"/>
  <c r="I8311" i="1"/>
  <c r="J8311" i="1"/>
  <c r="G8312" i="1"/>
  <c r="H8312" i="1"/>
  <c r="I8312" i="1"/>
  <c r="J8312" i="1"/>
  <c r="G8313" i="1"/>
  <c r="H8313" i="1"/>
  <c r="I8313" i="1"/>
  <c r="J8313" i="1"/>
  <c r="G8314" i="1"/>
  <c r="H8314" i="1"/>
  <c r="I8314" i="1"/>
  <c r="J8314" i="1"/>
  <c r="G8315" i="1"/>
  <c r="H8315" i="1"/>
  <c r="I8315" i="1"/>
  <c r="J8315" i="1"/>
  <c r="G8316" i="1"/>
  <c r="H8316" i="1"/>
  <c r="I8316" i="1"/>
  <c r="J8316" i="1"/>
  <c r="G8317" i="1"/>
  <c r="H8317" i="1"/>
  <c r="I8317" i="1"/>
  <c r="J8317" i="1"/>
  <c r="G8318" i="1"/>
  <c r="H8318" i="1"/>
  <c r="I8318" i="1"/>
  <c r="J8318" i="1"/>
  <c r="G8319" i="1"/>
  <c r="H8319" i="1"/>
  <c r="I8319" i="1"/>
  <c r="J8319" i="1"/>
  <c r="G8320" i="1"/>
  <c r="H8320" i="1"/>
  <c r="I8320" i="1"/>
  <c r="J8320" i="1"/>
  <c r="G8321" i="1"/>
  <c r="H8321" i="1"/>
  <c r="I8321" i="1"/>
  <c r="J8321" i="1"/>
  <c r="G8322" i="1"/>
  <c r="H8322" i="1"/>
  <c r="I8322" i="1"/>
  <c r="J8322" i="1"/>
  <c r="G8323" i="1"/>
  <c r="H8323" i="1"/>
  <c r="I8323" i="1"/>
  <c r="J8323" i="1"/>
  <c r="G8324" i="1"/>
  <c r="H8324" i="1"/>
  <c r="I8324" i="1"/>
  <c r="J8324" i="1"/>
  <c r="G8325" i="1"/>
  <c r="H8325" i="1"/>
  <c r="I8325" i="1"/>
  <c r="J8325" i="1"/>
  <c r="G8326" i="1"/>
  <c r="H8326" i="1"/>
  <c r="I8326" i="1"/>
  <c r="J8326" i="1"/>
  <c r="G8327" i="1"/>
  <c r="H8327" i="1"/>
  <c r="I8327" i="1"/>
  <c r="J8327" i="1"/>
  <c r="G8328" i="1"/>
  <c r="H8328" i="1"/>
  <c r="I8328" i="1"/>
  <c r="J8328" i="1"/>
  <c r="G8329" i="1"/>
  <c r="H8329" i="1"/>
  <c r="I8329" i="1"/>
  <c r="J8329" i="1"/>
  <c r="G8330" i="1"/>
  <c r="H8330" i="1"/>
  <c r="I8330" i="1"/>
  <c r="J8330" i="1"/>
  <c r="G8331" i="1"/>
  <c r="H8331" i="1"/>
  <c r="I8331" i="1"/>
  <c r="J8331" i="1"/>
  <c r="G8332" i="1"/>
  <c r="H8332" i="1"/>
  <c r="I8332" i="1"/>
  <c r="J8332" i="1"/>
  <c r="G8333" i="1"/>
  <c r="H8333" i="1"/>
  <c r="I8333" i="1"/>
  <c r="J8333" i="1"/>
  <c r="G8334" i="1"/>
  <c r="H8334" i="1"/>
  <c r="I8334" i="1"/>
  <c r="J8334" i="1"/>
  <c r="G8335" i="1"/>
  <c r="H8335" i="1"/>
  <c r="I8335" i="1"/>
  <c r="J8335" i="1"/>
  <c r="G8336" i="1"/>
  <c r="H8336" i="1"/>
  <c r="I8336" i="1"/>
  <c r="J8336" i="1"/>
  <c r="G8337" i="1"/>
  <c r="H8337" i="1"/>
  <c r="I8337" i="1"/>
  <c r="J8337" i="1"/>
  <c r="G8338" i="1"/>
  <c r="H8338" i="1"/>
  <c r="I8338" i="1"/>
  <c r="J8338" i="1"/>
  <c r="G8339" i="1"/>
  <c r="H8339" i="1"/>
  <c r="I8339" i="1"/>
  <c r="J8339" i="1"/>
  <c r="G8340" i="1"/>
  <c r="H8340" i="1"/>
  <c r="I8340" i="1"/>
  <c r="J8340" i="1"/>
  <c r="G8341" i="1"/>
  <c r="H8341" i="1"/>
  <c r="I8341" i="1"/>
  <c r="J8341" i="1"/>
  <c r="G8342" i="1"/>
  <c r="H8342" i="1"/>
  <c r="I8342" i="1"/>
  <c r="J8342" i="1"/>
  <c r="G8343" i="1"/>
  <c r="H8343" i="1"/>
  <c r="I8343" i="1"/>
  <c r="J8343" i="1"/>
  <c r="G8344" i="1"/>
  <c r="H8344" i="1"/>
  <c r="I8344" i="1"/>
  <c r="J8344" i="1"/>
  <c r="G8345" i="1"/>
  <c r="H8345" i="1"/>
  <c r="I8345" i="1"/>
  <c r="J8345" i="1"/>
  <c r="G8346" i="1"/>
  <c r="H8346" i="1"/>
  <c r="I8346" i="1"/>
  <c r="J8346" i="1"/>
  <c r="G8347" i="1"/>
  <c r="H8347" i="1"/>
  <c r="I8347" i="1"/>
  <c r="J8347" i="1"/>
  <c r="G8348" i="1"/>
  <c r="H8348" i="1"/>
  <c r="I8348" i="1"/>
  <c r="J8348" i="1"/>
  <c r="G8349" i="1"/>
  <c r="H8349" i="1"/>
  <c r="I8349" i="1"/>
  <c r="J8349" i="1"/>
  <c r="G8350" i="1"/>
  <c r="H8350" i="1"/>
  <c r="I8350" i="1"/>
  <c r="J8350" i="1"/>
  <c r="G8351" i="1"/>
  <c r="H8351" i="1"/>
  <c r="I8351" i="1"/>
  <c r="J8351" i="1"/>
  <c r="G8352" i="1"/>
  <c r="H8352" i="1"/>
  <c r="I8352" i="1"/>
  <c r="J8352" i="1"/>
  <c r="G8353" i="1"/>
  <c r="H8353" i="1"/>
  <c r="I8353" i="1"/>
  <c r="J8353" i="1"/>
  <c r="G8354" i="1"/>
  <c r="H8354" i="1"/>
  <c r="I8354" i="1"/>
  <c r="J8354" i="1"/>
  <c r="G8355" i="1"/>
  <c r="H8355" i="1"/>
  <c r="I8355" i="1"/>
  <c r="J8355" i="1"/>
  <c r="G8356" i="1"/>
  <c r="H8356" i="1"/>
  <c r="I8356" i="1"/>
  <c r="J8356" i="1"/>
  <c r="G8357" i="1"/>
  <c r="H8357" i="1"/>
  <c r="I8357" i="1"/>
  <c r="J8357" i="1"/>
  <c r="G8358" i="1"/>
  <c r="H8358" i="1"/>
  <c r="I8358" i="1"/>
  <c r="J8358" i="1"/>
  <c r="G8359" i="1"/>
  <c r="H8359" i="1"/>
  <c r="I8359" i="1"/>
  <c r="J8359" i="1"/>
  <c r="G8360" i="1"/>
  <c r="H8360" i="1"/>
  <c r="I8360" i="1"/>
  <c r="J8360" i="1"/>
  <c r="G8361" i="1"/>
  <c r="H8361" i="1"/>
  <c r="I8361" i="1"/>
  <c r="J8361" i="1"/>
  <c r="G8362" i="1"/>
  <c r="H8362" i="1"/>
  <c r="I8362" i="1"/>
  <c r="J8362" i="1"/>
  <c r="G8363" i="1"/>
  <c r="H8363" i="1"/>
  <c r="I8363" i="1"/>
  <c r="J8363" i="1"/>
  <c r="G8364" i="1"/>
  <c r="H8364" i="1"/>
  <c r="I8364" i="1"/>
  <c r="J8364" i="1"/>
  <c r="G8365" i="1"/>
  <c r="H8365" i="1"/>
  <c r="I8365" i="1"/>
  <c r="J8365" i="1"/>
  <c r="G8366" i="1"/>
  <c r="H8366" i="1"/>
  <c r="I8366" i="1"/>
  <c r="J8366" i="1"/>
  <c r="G8367" i="1"/>
  <c r="H8367" i="1"/>
  <c r="I8367" i="1"/>
  <c r="J8367" i="1"/>
  <c r="G8368" i="1"/>
  <c r="H8368" i="1"/>
  <c r="I8368" i="1"/>
  <c r="J8368" i="1"/>
  <c r="G8369" i="1"/>
  <c r="H8369" i="1"/>
  <c r="I8369" i="1"/>
  <c r="J8369" i="1"/>
  <c r="G8370" i="1"/>
  <c r="H8370" i="1"/>
  <c r="I8370" i="1"/>
  <c r="J8370" i="1"/>
  <c r="G8371" i="1"/>
  <c r="H8371" i="1"/>
  <c r="I8371" i="1"/>
  <c r="J8371" i="1"/>
  <c r="G8372" i="1"/>
  <c r="H8372" i="1"/>
  <c r="I8372" i="1"/>
  <c r="J8372" i="1"/>
  <c r="G8373" i="1"/>
  <c r="H8373" i="1"/>
  <c r="I8373" i="1"/>
  <c r="J8373" i="1"/>
  <c r="G8374" i="1"/>
  <c r="H8374" i="1"/>
  <c r="I8374" i="1"/>
  <c r="J8374" i="1"/>
  <c r="G8375" i="1"/>
  <c r="H8375" i="1"/>
  <c r="I8375" i="1"/>
  <c r="J8375" i="1"/>
  <c r="G8376" i="1"/>
  <c r="H8376" i="1"/>
  <c r="I8376" i="1"/>
  <c r="J8376" i="1"/>
  <c r="G8377" i="1"/>
  <c r="H8377" i="1"/>
  <c r="I8377" i="1"/>
  <c r="J8377" i="1"/>
  <c r="G8378" i="1"/>
  <c r="H8378" i="1"/>
  <c r="I8378" i="1"/>
  <c r="J8378" i="1"/>
  <c r="G8379" i="1"/>
  <c r="H8379" i="1"/>
  <c r="I8379" i="1"/>
  <c r="J8379" i="1"/>
  <c r="G8380" i="1"/>
  <c r="H8380" i="1"/>
  <c r="I8380" i="1"/>
  <c r="J8380" i="1"/>
  <c r="G8381" i="1"/>
  <c r="H8381" i="1"/>
  <c r="I8381" i="1"/>
  <c r="J8381" i="1"/>
  <c r="G8382" i="1"/>
  <c r="H8382" i="1"/>
  <c r="I8382" i="1"/>
  <c r="J8382" i="1"/>
  <c r="G8383" i="1"/>
  <c r="H8383" i="1"/>
  <c r="I8383" i="1"/>
  <c r="J8383" i="1"/>
  <c r="G8384" i="1"/>
  <c r="H8384" i="1"/>
  <c r="I8384" i="1"/>
  <c r="J8384" i="1"/>
  <c r="G8385" i="1"/>
  <c r="H8385" i="1"/>
  <c r="I8385" i="1"/>
  <c r="J8385" i="1"/>
  <c r="G8386" i="1"/>
  <c r="H8386" i="1"/>
  <c r="I8386" i="1"/>
  <c r="J8386" i="1"/>
  <c r="G8387" i="1"/>
  <c r="H8387" i="1"/>
  <c r="I8387" i="1"/>
  <c r="J8387" i="1"/>
  <c r="G8388" i="1"/>
  <c r="H8388" i="1"/>
  <c r="I8388" i="1"/>
  <c r="J8388" i="1"/>
  <c r="G8389" i="1"/>
  <c r="H8389" i="1"/>
  <c r="I8389" i="1"/>
  <c r="J8389" i="1"/>
  <c r="G8390" i="1"/>
  <c r="H8390" i="1"/>
  <c r="I8390" i="1"/>
  <c r="J8390" i="1"/>
  <c r="G8391" i="1"/>
  <c r="H8391" i="1"/>
  <c r="I8391" i="1"/>
  <c r="J8391" i="1"/>
  <c r="G8392" i="1"/>
  <c r="H8392" i="1"/>
  <c r="I8392" i="1"/>
  <c r="J8392" i="1"/>
  <c r="G8393" i="1"/>
  <c r="H8393" i="1"/>
  <c r="I8393" i="1"/>
  <c r="J8393" i="1"/>
  <c r="G8394" i="1"/>
  <c r="H8394" i="1"/>
  <c r="I8394" i="1"/>
  <c r="J8394" i="1"/>
  <c r="G8395" i="1"/>
  <c r="H8395" i="1"/>
  <c r="I8395" i="1"/>
  <c r="J8395" i="1"/>
  <c r="G8396" i="1"/>
  <c r="H8396" i="1"/>
  <c r="I8396" i="1"/>
  <c r="J8396" i="1"/>
  <c r="G8397" i="1"/>
  <c r="H8397" i="1"/>
  <c r="I8397" i="1"/>
  <c r="J8397" i="1"/>
  <c r="G8398" i="1"/>
  <c r="H8398" i="1"/>
  <c r="I8398" i="1"/>
  <c r="J8398" i="1"/>
  <c r="G8399" i="1"/>
  <c r="H8399" i="1"/>
  <c r="I8399" i="1"/>
  <c r="J8399" i="1"/>
  <c r="G8400" i="1"/>
  <c r="H8400" i="1"/>
  <c r="I8400" i="1"/>
  <c r="J8400" i="1"/>
  <c r="G8401" i="1"/>
  <c r="H8401" i="1"/>
  <c r="I8401" i="1"/>
  <c r="J8401" i="1"/>
  <c r="G8402" i="1"/>
  <c r="H8402" i="1"/>
  <c r="I8402" i="1"/>
  <c r="J8402" i="1"/>
  <c r="G8403" i="1"/>
  <c r="H8403" i="1"/>
  <c r="I8403" i="1"/>
  <c r="J8403" i="1"/>
  <c r="G8404" i="1"/>
  <c r="H8404" i="1"/>
  <c r="I8404" i="1"/>
  <c r="J8404" i="1"/>
  <c r="G8405" i="1"/>
  <c r="H8405" i="1"/>
  <c r="I8405" i="1"/>
  <c r="J8405" i="1"/>
  <c r="G8406" i="1"/>
  <c r="H8406" i="1"/>
  <c r="I8406" i="1"/>
  <c r="J8406" i="1"/>
  <c r="G8407" i="1"/>
  <c r="H8407" i="1"/>
  <c r="I8407" i="1"/>
  <c r="J8407" i="1"/>
  <c r="G8408" i="1"/>
  <c r="H8408" i="1"/>
  <c r="I8408" i="1"/>
  <c r="J8408" i="1"/>
  <c r="G8409" i="1"/>
  <c r="H8409" i="1"/>
  <c r="I8409" i="1"/>
  <c r="J8409" i="1"/>
  <c r="G8410" i="1"/>
  <c r="H8410" i="1"/>
  <c r="I8410" i="1"/>
  <c r="J8410" i="1"/>
  <c r="G8411" i="1"/>
  <c r="H8411" i="1"/>
  <c r="I8411" i="1"/>
  <c r="J8411" i="1"/>
  <c r="G8412" i="1"/>
  <c r="H8412" i="1"/>
  <c r="I8412" i="1"/>
  <c r="J8412" i="1"/>
  <c r="G8413" i="1"/>
  <c r="H8413" i="1"/>
  <c r="I8413" i="1"/>
  <c r="J8413" i="1"/>
  <c r="G8414" i="1"/>
  <c r="H8414" i="1"/>
  <c r="I8414" i="1"/>
  <c r="J8414" i="1"/>
  <c r="G8415" i="1"/>
  <c r="H8415" i="1"/>
  <c r="I8415" i="1"/>
  <c r="J8415" i="1"/>
  <c r="G8416" i="1"/>
  <c r="H8416" i="1"/>
  <c r="I8416" i="1"/>
  <c r="J8416" i="1"/>
  <c r="G8417" i="1"/>
  <c r="H8417" i="1"/>
  <c r="I8417" i="1"/>
  <c r="J8417" i="1"/>
  <c r="G8418" i="1"/>
  <c r="H8418" i="1"/>
  <c r="I8418" i="1"/>
  <c r="J8418" i="1"/>
  <c r="G8419" i="1"/>
  <c r="H8419" i="1"/>
  <c r="I8419" i="1"/>
  <c r="J8419" i="1"/>
  <c r="G8420" i="1"/>
  <c r="H8420" i="1"/>
  <c r="I8420" i="1"/>
  <c r="J8420" i="1"/>
  <c r="G8421" i="1"/>
  <c r="H8421" i="1"/>
  <c r="I8421" i="1"/>
  <c r="J8421" i="1"/>
  <c r="G8422" i="1"/>
  <c r="H8422" i="1"/>
  <c r="I8422" i="1"/>
  <c r="J8422" i="1"/>
  <c r="G8423" i="1"/>
  <c r="H8423" i="1"/>
  <c r="I8423" i="1"/>
  <c r="J8423" i="1"/>
  <c r="G8424" i="1"/>
  <c r="H8424" i="1"/>
  <c r="I8424" i="1"/>
  <c r="J8424" i="1"/>
  <c r="G8425" i="1"/>
  <c r="H8425" i="1"/>
  <c r="I8425" i="1"/>
  <c r="J8425" i="1"/>
  <c r="G8426" i="1"/>
  <c r="H8426" i="1"/>
  <c r="I8426" i="1"/>
  <c r="J8426" i="1"/>
  <c r="G8427" i="1"/>
  <c r="H8427" i="1"/>
  <c r="I8427" i="1"/>
  <c r="J8427" i="1"/>
  <c r="G8428" i="1"/>
  <c r="H8428" i="1"/>
  <c r="I8428" i="1"/>
  <c r="J8428" i="1"/>
  <c r="G8429" i="1"/>
  <c r="H8429" i="1"/>
  <c r="I8429" i="1"/>
  <c r="J8429" i="1"/>
  <c r="G8430" i="1"/>
  <c r="H8430" i="1"/>
  <c r="I8430" i="1"/>
  <c r="J8430" i="1"/>
  <c r="G8431" i="1"/>
  <c r="H8431" i="1"/>
  <c r="I8431" i="1"/>
  <c r="J8431" i="1"/>
  <c r="G8432" i="1"/>
  <c r="H8432" i="1"/>
  <c r="I8432" i="1"/>
  <c r="J8432" i="1"/>
  <c r="G8433" i="1"/>
  <c r="H8433" i="1"/>
  <c r="I8433" i="1"/>
  <c r="J8433" i="1"/>
  <c r="G8434" i="1"/>
  <c r="H8434" i="1"/>
  <c r="I8434" i="1"/>
  <c r="J8434" i="1"/>
  <c r="G8435" i="1"/>
  <c r="H8435" i="1"/>
  <c r="I8435" i="1"/>
  <c r="J8435" i="1"/>
  <c r="G8436" i="1"/>
  <c r="H8436" i="1"/>
  <c r="I8436" i="1"/>
  <c r="J8436" i="1"/>
  <c r="G8437" i="1"/>
  <c r="H8437" i="1"/>
  <c r="I8437" i="1"/>
  <c r="J8437" i="1"/>
  <c r="G8438" i="1"/>
  <c r="H8438" i="1"/>
  <c r="I8438" i="1"/>
  <c r="J8438" i="1"/>
  <c r="G8439" i="1"/>
  <c r="H8439" i="1"/>
  <c r="I8439" i="1"/>
  <c r="J8439" i="1"/>
  <c r="G8440" i="1"/>
  <c r="H8440" i="1"/>
  <c r="I8440" i="1"/>
  <c r="J8440" i="1"/>
  <c r="G8441" i="1"/>
  <c r="H8441" i="1"/>
  <c r="I8441" i="1"/>
  <c r="J8441" i="1"/>
  <c r="G8442" i="1"/>
  <c r="H8442" i="1"/>
  <c r="I8442" i="1"/>
  <c r="J8442" i="1"/>
  <c r="G8443" i="1"/>
  <c r="H8443" i="1"/>
  <c r="I8443" i="1"/>
  <c r="J8443" i="1"/>
  <c r="G8444" i="1"/>
  <c r="H8444" i="1"/>
  <c r="I8444" i="1"/>
  <c r="J8444" i="1"/>
  <c r="G8445" i="1"/>
  <c r="H8445" i="1"/>
  <c r="I8445" i="1"/>
  <c r="J8445" i="1"/>
  <c r="G8446" i="1"/>
  <c r="H8446" i="1"/>
  <c r="I8446" i="1"/>
  <c r="J8446" i="1"/>
  <c r="G8447" i="1"/>
  <c r="H8447" i="1"/>
  <c r="I8447" i="1"/>
  <c r="J8447" i="1"/>
  <c r="G8448" i="1"/>
  <c r="H8448" i="1"/>
  <c r="I8448" i="1"/>
  <c r="J8448" i="1"/>
  <c r="G8449" i="1"/>
  <c r="H8449" i="1"/>
  <c r="I8449" i="1"/>
  <c r="J8449" i="1"/>
  <c r="G8450" i="1"/>
  <c r="H8450" i="1"/>
  <c r="I8450" i="1"/>
  <c r="J8450" i="1"/>
  <c r="G8451" i="1"/>
  <c r="H8451" i="1"/>
  <c r="I8451" i="1"/>
  <c r="J8451" i="1"/>
  <c r="G8452" i="1"/>
  <c r="H8452" i="1"/>
  <c r="I8452" i="1"/>
  <c r="J8452" i="1"/>
  <c r="G8453" i="1"/>
  <c r="H8453" i="1"/>
  <c r="I8453" i="1"/>
  <c r="J8453" i="1"/>
  <c r="G8454" i="1"/>
  <c r="H8454" i="1"/>
  <c r="I8454" i="1"/>
  <c r="J8454" i="1"/>
  <c r="G8455" i="1"/>
  <c r="H8455" i="1"/>
  <c r="I8455" i="1"/>
  <c r="J8455" i="1"/>
  <c r="G8456" i="1"/>
  <c r="H8456" i="1"/>
  <c r="I8456" i="1"/>
  <c r="J8456" i="1"/>
  <c r="G8457" i="1"/>
  <c r="H8457" i="1"/>
  <c r="I8457" i="1"/>
  <c r="J8457" i="1"/>
  <c r="G8458" i="1"/>
  <c r="H8458" i="1"/>
  <c r="I8458" i="1"/>
  <c r="J8458" i="1"/>
  <c r="G8459" i="1"/>
  <c r="H8459" i="1"/>
  <c r="I8459" i="1"/>
  <c r="J8459" i="1"/>
  <c r="G8460" i="1"/>
  <c r="H8460" i="1"/>
  <c r="I8460" i="1"/>
  <c r="J8460" i="1"/>
  <c r="G8461" i="1"/>
  <c r="H8461" i="1"/>
  <c r="I8461" i="1"/>
  <c r="J8461" i="1"/>
  <c r="G8462" i="1"/>
  <c r="H8462" i="1"/>
  <c r="I8462" i="1"/>
  <c r="J8462" i="1"/>
  <c r="G8463" i="1"/>
  <c r="H8463" i="1"/>
  <c r="I8463" i="1"/>
  <c r="J8463" i="1"/>
  <c r="G8464" i="1"/>
  <c r="H8464" i="1"/>
  <c r="I8464" i="1"/>
  <c r="J8464" i="1"/>
  <c r="G8465" i="1"/>
  <c r="H8465" i="1"/>
  <c r="I8465" i="1"/>
  <c r="J8465" i="1"/>
  <c r="G8466" i="1"/>
  <c r="H8466" i="1"/>
  <c r="I8466" i="1"/>
  <c r="J8466" i="1"/>
  <c r="G8467" i="1"/>
  <c r="H8467" i="1"/>
  <c r="I8467" i="1"/>
  <c r="J8467" i="1"/>
  <c r="G8468" i="1"/>
  <c r="H8468" i="1"/>
  <c r="I8468" i="1"/>
  <c r="J8468" i="1"/>
  <c r="G8469" i="1"/>
  <c r="H8469" i="1"/>
  <c r="I8469" i="1"/>
  <c r="J8469" i="1"/>
  <c r="G8470" i="1"/>
  <c r="H8470" i="1"/>
  <c r="I8470" i="1"/>
  <c r="J8470" i="1"/>
  <c r="G8471" i="1"/>
  <c r="H8471" i="1"/>
  <c r="I8471" i="1"/>
  <c r="J8471" i="1"/>
  <c r="G8472" i="1"/>
  <c r="H8472" i="1"/>
  <c r="I8472" i="1"/>
  <c r="J8472" i="1"/>
  <c r="G8473" i="1"/>
  <c r="H8473" i="1"/>
  <c r="I8473" i="1"/>
  <c r="J8473" i="1"/>
  <c r="G8474" i="1"/>
  <c r="H8474" i="1"/>
  <c r="I8474" i="1"/>
  <c r="J8474" i="1"/>
  <c r="G8475" i="1"/>
  <c r="H8475" i="1"/>
  <c r="I8475" i="1"/>
  <c r="J8475" i="1"/>
  <c r="G8476" i="1"/>
  <c r="H8476" i="1"/>
  <c r="I8476" i="1"/>
  <c r="J8476" i="1"/>
  <c r="G8477" i="1"/>
  <c r="H8477" i="1"/>
  <c r="I8477" i="1"/>
  <c r="J8477" i="1"/>
  <c r="G8478" i="1"/>
  <c r="H8478" i="1"/>
  <c r="I8478" i="1"/>
  <c r="J8478" i="1"/>
  <c r="G8479" i="1"/>
  <c r="H8479" i="1"/>
  <c r="I8479" i="1"/>
  <c r="J8479" i="1"/>
  <c r="G8480" i="1"/>
  <c r="H8480" i="1"/>
  <c r="I8480" i="1"/>
  <c r="J8480" i="1"/>
  <c r="G8481" i="1"/>
  <c r="H8481" i="1"/>
  <c r="I8481" i="1"/>
  <c r="J8481" i="1"/>
  <c r="G8482" i="1"/>
  <c r="H8482" i="1"/>
  <c r="I8482" i="1"/>
  <c r="J8482" i="1"/>
  <c r="G8483" i="1"/>
  <c r="H8483" i="1"/>
  <c r="I8483" i="1"/>
  <c r="J8483" i="1"/>
  <c r="G8484" i="1"/>
  <c r="H8484" i="1"/>
  <c r="I8484" i="1"/>
  <c r="J8484" i="1"/>
  <c r="G8485" i="1"/>
  <c r="H8485" i="1"/>
  <c r="I8485" i="1"/>
  <c r="J8485" i="1"/>
  <c r="G8486" i="1"/>
  <c r="H8486" i="1"/>
  <c r="I8486" i="1"/>
  <c r="J8486" i="1"/>
  <c r="G8487" i="1"/>
  <c r="H8487" i="1"/>
  <c r="I8487" i="1"/>
  <c r="J8487" i="1"/>
  <c r="G8488" i="1"/>
  <c r="H8488" i="1"/>
  <c r="I8488" i="1"/>
  <c r="J8488" i="1"/>
  <c r="G8489" i="1"/>
  <c r="H8489" i="1"/>
  <c r="I8489" i="1"/>
  <c r="J8489" i="1"/>
  <c r="G8490" i="1"/>
  <c r="H8490" i="1"/>
  <c r="I8490" i="1"/>
  <c r="J8490" i="1"/>
  <c r="G8491" i="1"/>
  <c r="H8491" i="1"/>
  <c r="I8491" i="1"/>
  <c r="J8491" i="1"/>
  <c r="G8492" i="1"/>
  <c r="H8492" i="1"/>
  <c r="I8492" i="1"/>
  <c r="J8492" i="1"/>
  <c r="G8493" i="1"/>
  <c r="H8493" i="1"/>
  <c r="I8493" i="1"/>
  <c r="J8493" i="1"/>
  <c r="G8494" i="1"/>
  <c r="H8494" i="1"/>
  <c r="I8494" i="1"/>
  <c r="J8494" i="1"/>
  <c r="G8495" i="1"/>
  <c r="H8495" i="1"/>
  <c r="I8495" i="1"/>
  <c r="J8495" i="1"/>
  <c r="G8496" i="1"/>
  <c r="H8496" i="1"/>
  <c r="I8496" i="1"/>
  <c r="J8496" i="1"/>
  <c r="G8497" i="1"/>
  <c r="H8497" i="1"/>
  <c r="I8497" i="1"/>
  <c r="J8497" i="1"/>
  <c r="G8498" i="1"/>
  <c r="H8498" i="1"/>
  <c r="I8498" i="1"/>
  <c r="J8498" i="1"/>
  <c r="G8499" i="1"/>
  <c r="H8499" i="1"/>
  <c r="I8499" i="1"/>
  <c r="J8499" i="1"/>
  <c r="G8500" i="1"/>
  <c r="H8500" i="1"/>
  <c r="I8500" i="1"/>
  <c r="J8500" i="1"/>
  <c r="G8501" i="1"/>
  <c r="H8501" i="1"/>
  <c r="I8501" i="1"/>
  <c r="J8501" i="1"/>
  <c r="G8502" i="1"/>
  <c r="H8502" i="1"/>
  <c r="I8502" i="1"/>
  <c r="J8502" i="1"/>
  <c r="G8503" i="1"/>
  <c r="H8503" i="1"/>
  <c r="I8503" i="1"/>
  <c r="J8503" i="1"/>
  <c r="G8504" i="1"/>
  <c r="H8504" i="1"/>
  <c r="I8504" i="1"/>
  <c r="J8504" i="1"/>
  <c r="G8505" i="1"/>
  <c r="H8505" i="1"/>
  <c r="I8505" i="1"/>
  <c r="J8505" i="1"/>
  <c r="G8506" i="1"/>
  <c r="H8506" i="1"/>
  <c r="I8506" i="1"/>
  <c r="J8506" i="1"/>
  <c r="G8507" i="1"/>
  <c r="H8507" i="1"/>
  <c r="I8507" i="1"/>
  <c r="J8507" i="1"/>
  <c r="G8508" i="1"/>
  <c r="H8508" i="1"/>
  <c r="I8508" i="1"/>
  <c r="J8508" i="1"/>
  <c r="G8509" i="1"/>
  <c r="H8509" i="1"/>
  <c r="I8509" i="1"/>
  <c r="J8509" i="1"/>
  <c r="G8510" i="1"/>
  <c r="H8510" i="1"/>
  <c r="I8510" i="1"/>
  <c r="J8510" i="1"/>
  <c r="G8511" i="1"/>
  <c r="H8511" i="1"/>
  <c r="I8511" i="1"/>
  <c r="J8511" i="1"/>
  <c r="G8512" i="1"/>
  <c r="H8512" i="1"/>
  <c r="I8512" i="1"/>
  <c r="J8512" i="1"/>
  <c r="G8513" i="1"/>
  <c r="H8513" i="1"/>
  <c r="I8513" i="1"/>
  <c r="J8513" i="1"/>
  <c r="G8514" i="1"/>
  <c r="H8514" i="1"/>
  <c r="I8514" i="1"/>
  <c r="J8514" i="1"/>
  <c r="G8515" i="1"/>
  <c r="H8515" i="1"/>
  <c r="I8515" i="1"/>
  <c r="J8515" i="1"/>
  <c r="G8516" i="1"/>
  <c r="H8516" i="1"/>
  <c r="I8516" i="1"/>
  <c r="J8516" i="1"/>
  <c r="G8517" i="1"/>
  <c r="H8517" i="1"/>
  <c r="I8517" i="1"/>
  <c r="J8517" i="1"/>
  <c r="G8518" i="1"/>
  <c r="H8518" i="1"/>
  <c r="I8518" i="1"/>
  <c r="J8518" i="1"/>
  <c r="G8519" i="1"/>
  <c r="H8519" i="1"/>
  <c r="I8519" i="1"/>
  <c r="J8519" i="1"/>
  <c r="G8520" i="1"/>
  <c r="H8520" i="1"/>
  <c r="I8520" i="1"/>
  <c r="J8520" i="1"/>
  <c r="G8521" i="1"/>
  <c r="H8521" i="1"/>
  <c r="I8521" i="1"/>
  <c r="J8521" i="1"/>
  <c r="G8522" i="1"/>
  <c r="H8522" i="1"/>
  <c r="I8522" i="1"/>
  <c r="J8522" i="1"/>
  <c r="G8523" i="1"/>
  <c r="H8523" i="1"/>
  <c r="I8523" i="1"/>
  <c r="J8523" i="1"/>
  <c r="G8524" i="1"/>
  <c r="H8524" i="1"/>
  <c r="I8524" i="1"/>
  <c r="J8524" i="1"/>
  <c r="G8525" i="1"/>
  <c r="H8525" i="1"/>
  <c r="I8525" i="1"/>
  <c r="J8525" i="1"/>
  <c r="G8526" i="1"/>
  <c r="H8526" i="1"/>
  <c r="I8526" i="1"/>
  <c r="J8526" i="1"/>
  <c r="G8527" i="1"/>
  <c r="H8527" i="1"/>
  <c r="I8527" i="1"/>
  <c r="J8527" i="1"/>
  <c r="G8528" i="1"/>
  <c r="H8528" i="1"/>
  <c r="I8528" i="1"/>
  <c r="J8528" i="1"/>
  <c r="G8529" i="1"/>
  <c r="H8529" i="1"/>
  <c r="I8529" i="1"/>
  <c r="J8529" i="1"/>
  <c r="G8530" i="1"/>
  <c r="H8530" i="1"/>
  <c r="I8530" i="1"/>
  <c r="J8530" i="1"/>
  <c r="G8531" i="1"/>
  <c r="H8531" i="1"/>
  <c r="I8531" i="1"/>
  <c r="J8531" i="1"/>
  <c r="G8532" i="1"/>
  <c r="H8532" i="1"/>
  <c r="I8532" i="1"/>
  <c r="J8532" i="1"/>
  <c r="G8533" i="1"/>
  <c r="H8533" i="1"/>
  <c r="I8533" i="1"/>
  <c r="J8533" i="1"/>
  <c r="G8534" i="1"/>
  <c r="H8534" i="1"/>
  <c r="I8534" i="1"/>
  <c r="J8534" i="1"/>
  <c r="G8535" i="1"/>
  <c r="H8535" i="1"/>
  <c r="I8535" i="1"/>
  <c r="J8535" i="1"/>
  <c r="G8536" i="1"/>
  <c r="H8536" i="1"/>
  <c r="I8536" i="1"/>
  <c r="J8536" i="1"/>
  <c r="G8537" i="1"/>
  <c r="H8537" i="1"/>
  <c r="I8537" i="1"/>
  <c r="J8537" i="1"/>
  <c r="G8538" i="1"/>
  <c r="H8538" i="1"/>
  <c r="I8538" i="1"/>
  <c r="J8538" i="1"/>
  <c r="G8539" i="1"/>
  <c r="H8539" i="1"/>
  <c r="I8539" i="1"/>
  <c r="J8539" i="1"/>
  <c r="G8540" i="1"/>
  <c r="H8540" i="1"/>
  <c r="I8540" i="1"/>
  <c r="J8540" i="1"/>
  <c r="G8541" i="1"/>
  <c r="H8541" i="1"/>
  <c r="I8541" i="1"/>
  <c r="J8541" i="1"/>
  <c r="G8542" i="1"/>
  <c r="H8542" i="1"/>
  <c r="I8542" i="1"/>
  <c r="J8542" i="1"/>
  <c r="G8543" i="1"/>
  <c r="H8543" i="1"/>
  <c r="I8543" i="1"/>
  <c r="J8543" i="1"/>
  <c r="G8544" i="1"/>
  <c r="H8544" i="1"/>
  <c r="I8544" i="1"/>
  <c r="J8544" i="1"/>
  <c r="G8545" i="1"/>
  <c r="H8545" i="1"/>
  <c r="I8545" i="1"/>
  <c r="J8545" i="1"/>
  <c r="G8546" i="1"/>
  <c r="H8546" i="1"/>
  <c r="I8546" i="1"/>
  <c r="J8546" i="1"/>
  <c r="G8547" i="1"/>
  <c r="H8547" i="1"/>
  <c r="I8547" i="1"/>
  <c r="J8547" i="1"/>
  <c r="G8548" i="1"/>
  <c r="H8548" i="1"/>
  <c r="I8548" i="1"/>
  <c r="J8548" i="1"/>
  <c r="G8549" i="1"/>
  <c r="H8549" i="1"/>
  <c r="I8549" i="1"/>
  <c r="J8549" i="1"/>
  <c r="G8550" i="1"/>
  <c r="H8550" i="1"/>
  <c r="I8550" i="1"/>
  <c r="J8550" i="1"/>
  <c r="G8551" i="1"/>
  <c r="H8551" i="1"/>
  <c r="I8551" i="1"/>
  <c r="J8551" i="1"/>
  <c r="G8552" i="1"/>
  <c r="H8552" i="1"/>
  <c r="I8552" i="1"/>
  <c r="J8552" i="1"/>
  <c r="G8553" i="1"/>
  <c r="H8553" i="1"/>
  <c r="I8553" i="1"/>
  <c r="J8553" i="1"/>
  <c r="G8554" i="1"/>
  <c r="H8554" i="1"/>
  <c r="I8554" i="1"/>
  <c r="J8554" i="1"/>
  <c r="G8555" i="1"/>
  <c r="H8555" i="1"/>
  <c r="I8555" i="1"/>
  <c r="J8555" i="1"/>
  <c r="G8556" i="1"/>
  <c r="H8556" i="1"/>
  <c r="I8556" i="1"/>
  <c r="J8556" i="1"/>
  <c r="G8557" i="1"/>
  <c r="H8557" i="1"/>
  <c r="I8557" i="1"/>
  <c r="J8557" i="1"/>
  <c r="G8558" i="1"/>
  <c r="H8558" i="1"/>
  <c r="I8558" i="1"/>
  <c r="J8558" i="1"/>
  <c r="G8559" i="1"/>
  <c r="H8559" i="1"/>
  <c r="I8559" i="1"/>
  <c r="J8559" i="1"/>
  <c r="G8560" i="1"/>
  <c r="H8560" i="1"/>
  <c r="I8560" i="1"/>
  <c r="J8560" i="1"/>
  <c r="G8561" i="1"/>
  <c r="H8561" i="1"/>
  <c r="I8561" i="1"/>
  <c r="J8561" i="1"/>
  <c r="G8562" i="1"/>
  <c r="H8562" i="1"/>
  <c r="I8562" i="1"/>
  <c r="J8562" i="1"/>
  <c r="G8563" i="1"/>
  <c r="H8563" i="1"/>
  <c r="I8563" i="1"/>
  <c r="J8563" i="1"/>
  <c r="G8564" i="1"/>
  <c r="H8564" i="1"/>
  <c r="I8564" i="1"/>
  <c r="J8564" i="1"/>
  <c r="G8565" i="1"/>
  <c r="H8565" i="1"/>
  <c r="I8565" i="1"/>
  <c r="J8565" i="1"/>
  <c r="G8566" i="1"/>
  <c r="H8566" i="1"/>
  <c r="I8566" i="1"/>
  <c r="J8566" i="1"/>
  <c r="G8567" i="1"/>
  <c r="H8567" i="1"/>
  <c r="I8567" i="1"/>
  <c r="J8567" i="1"/>
  <c r="G8568" i="1"/>
  <c r="H8568" i="1"/>
  <c r="I8568" i="1"/>
  <c r="J8568" i="1"/>
  <c r="G8569" i="1"/>
  <c r="H8569" i="1"/>
  <c r="I8569" i="1"/>
  <c r="J8569" i="1"/>
  <c r="G8570" i="1"/>
  <c r="H8570" i="1"/>
  <c r="I8570" i="1"/>
  <c r="J8570" i="1"/>
  <c r="G8571" i="1"/>
  <c r="H8571" i="1"/>
  <c r="I8571" i="1"/>
  <c r="J8571" i="1"/>
  <c r="G8572" i="1"/>
  <c r="H8572" i="1"/>
  <c r="I8572" i="1"/>
  <c r="J8572" i="1"/>
  <c r="G8573" i="1"/>
  <c r="H8573" i="1"/>
  <c r="I8573" i="1"/>
  <c r="J8573" i="1"/>
  <c r="G8574" i="1"/>
  <c r="H8574" i="1"/>
  <c r="I8574" i="1"/>
  <c r="J8574" i="1"/>
  <c r="G8575" i="1"/>
  <c r="H8575" i="1"/>
  <c r="I8575" i="1"/>
  <c r="J8575" i="1"/>
  <c r="G8576" i="1"/>
  <c r="H8576" i="1"/>
  <c r="I8576" i="1"/>
  <c r="J8576" i="1"/>
  <c r="G8577" i="1"/>
  <c r="H8577" i="1"/>
  <c r="I8577" i="1"/>
  <c r="J8577" i="1"/>
  <c r="G8578" i="1"/>
  <c r="H8578" i="1"/>
  <c r="I8578" i="1"/>
  <c r="J8578" i="1"/>
  <c r="G8579" i="1"/>
  <c r="H8579" i="1"/>
  <c r="I8579" i="1"/>
  <c r="J8579" i="1"/>
  <c r="G8580" i="1"/>
  <c r="H8580" i="1"/>
  <c r="I8580" i="1"/>
  <c r="J8580" i="1"/>
  <c r="G8581" i="1"/>
  <c r="H8581" i="1"/>
  <c r="I8581" i="1"/>
  <c r="J8581" i="1"/>
  <c r="G8582" i="1"/>
  <c r="H8582" i="1"/>
  <c r="I8582" i="1"/>
  <c r="J8582" i="1"/>
  <c r="G8583" i="1"/>
  <c r="H8583" i="1"/>
  <c r="I8583" i="1"/>
  <c r="J8583" i="1"/>
  <c r="G8584" i="1"/>
  <c r="H8584" i="1"/>
  <c r="I8584" i="1"/>
  <c r="J8584" i="1"/>
  <c r="G8585" i="1"/>
  <c r="H8585" i="1"/>
  <c r="I8585" i="1"/>
  <c r="J8585" i="1"/>
  <c r="G8586" i="1"/>
  <c r="H8586" i="1"/>
  <c r="I8586" i="1"/>
  <c r="J8586" i="1"/>
  <c r="G8587" i="1"/>
  <c r="H8587" i="1"/>
  <c r="I8587" i="1"/>
  <c r="J8587" i="1"/>
  <c r="G8588" i="1"/>
  <c r="H8588" i="1"/>
  <c r="I8588" i="1"/>
  <c r="J8588" i="1"/>
  <c r="G8589" i="1"/>
  <c r="H8589" i="1"/>
  <c r="I8589" i="1"/>
  <c r="J8589" i="1"/>
  <c r="G8590" i="1"/>
  <c r="H8590" i="1"/>
  <c r="I8590" i="1"/>
  <c r="J8590" i="1"/>
  <c r="G8591" i="1"/>
  <c r="H8591" i="1"/>
  <c r="I8591" i="1"/>
  <c r="J8591" i="1"/>
  <c r="G8592" i="1"/>
  <c r="H8592" i="1"/>
  <c r="I8592" i="1"/>
  <c r="J8592" i="1"/>
  <c r="G8593" i="1"/>
  <c r="H8593" i="1"/>
  <c r="I8593" i="1"/>
  <c r="J8593" i="1"/>
  <c r="G8594" i="1"/>
  <c r="H8594" i="1"/>
  <c r="I8594" i="1"/>
  <c r="J8594" i="1"/>
  <c r="G8595" i="1"/>
  <c r="H8595" i="1"/>
  <c r="I8595" i="1"/>
  <c r="J8595" i="1"/>
  <c r="G8596" i="1"/>
  <c r="H8596" i="1"/>
  <c r="I8596" i="1"/>
  <c r="J8596" i="1"/>
  <c r="G8597" i="1"/>
  <c r="H8597" i="1"/>
  <c r="I8597" i="1"/>
  <c r="J8597" i="1"/>
  <c r="G8598" i="1"/>
  <c r="H8598" i="1"/>
  <c r="I8598" i="1"/>
  <c r="J8598" i="1"/>
  <c r="G8599" i="1"/>
  <c r="H8599" i="1"/>
  <c r="I8599" i="1"/>
  <c r="J8599" i="1"/>
  <c r="G8600" i="1"/>
  <c r="H8600" i="1"/>
  <c r="I8600" i="1"/>
  <c r="J8600" i="1"/>
  <c r="G8601" i="1"/>
  <c r="H8601" i="1"/>
  <c r="I8601" i="1"/>
  <c r="J8601" i="1"/>
  <c r="G8602" i="1"/>
  <c r="H8602" i="1"/>
  <c r="I8602" i="1"/>
  <c r="J8602" i="1"/>
  <c r="G8603" i="1"/>
  <c r="H8603" i="1"/>
  <c r="I8603" i="1"/>
  <c r="J8603" i="1"/>
  <c r="G8604" i="1"/>
  <c r="H8604" i="1"/>
  <c r="I8604" i="1"/>
  <c r="J8604" i="1"/>
  <c r="G8605" i="1"/>
  <c r="H8605" i="1"/>
  <c r="I8605" i="1"/>
  <c r="J8605" i="1"/>
  <c r="G8606" i="1"/>
  <c r="H8606" i="1"/>
  <c r="I8606" i="1"/>
  <c r="J8606" i="1"/>
  <c r="G8607" i="1"/>
  <c r="H8607" i="1"/>
  <c r="I8607" i="1"/>
  <c r="J8607" i="1"/>
  <c r="G8608" i="1"/>
  <c r="H8608" i="1"/>
  <c r="I8608" i="1"/>
  <c r="J8608" i="1"/>
  <c r="G8609" i="1"/>
  <c r="H8609" i="1"/>
  <c r="I8609" i="1"/>
  <c r="J8609" i="1"/>
  <c r="G8610" i="1"/>
  <c r="H8610" i="1"/>
  <c r="I8610" i="1"/>
  <c r="J8610" i="1"/>
  <c r="G8611" i="1"/>
  <c r="H8611" i="1"/>
  <c r="I8611" i="1"/>
  <c r="J8611" i="1"/>
  <c r="G8612" i="1"/>
  <c r="H8612" i="1"/>
  <c r="I8612" i="1"/>
  <c r="J8612" i="1"/>
  <c r="G8613" i="1"/>
  <c r="H8613" i="1"/>
  <c r="I8613" i="1"/>
  <c r="J8613" i="1"/>
  <c r="G8614" i="1"/>
  <c r="H8614" i="1"/>
  <c r="I8614" i="1"/>
  <c r="J8614" i="1"/>
  <c r="G8615" i="1"/>
  <c r="H8615" i="1"/>
  <c r="I8615" i="1"/>
  <c r="J8615" i="1"/>
  <c r="G8616" i="1"/>
  <c r="H8616" i="1"/>
  <c r="I8616" i="1"/>
  <c r="J8616" i="1"/>
  <c r="G8617" i="1"/>
  <c r="H8617" i="1"/>
  <c r="I8617" i="1"/>
  <c r="J8617" i="1"/>
  <c r="G8618" i="1"/>
  <c r="H8618" i="1"/>
  <c r="I8618" i="1"/>
  <c r="J8618" i="1"/>
  <c r="G8619" i="1"/>
  <c r="H8619" i="1"/>
  <c r="I8619" i="1"/>
  <c r="J8619" i="1"/>
  <c r="G8620" i="1"/>
  <c r="H8620" i="1"/>
  <c r="I8620" i="1"/>
  <c r="J8620" i="1"/>
  <c r="G8621" i="1"/>
  <c r="H8621" i="1"/>
  <c r="I8621" i="1"/>
  <c r="J8621" i="1"/>
  <c r="G8622" i="1"/>
  <c r="H8622" i="1"/>
  <c r="I8622" i="1"/>
  <c r="J8622" i="1"/>
  <c r="G8623" i="1"/>
  <c r="H8623" i="1"/>
  <c r="I8623" i="1"/>
  <c r="J8623" i="1"/>
  <c r="G8624" i="1"/>
  <c r="H8624" i="1"/>
  <c r="I8624" i="1"/>
  <c r="J8624" i="1"/>
  <c r="G8625" i="1"/>
  <c r="H8625" i="1"/>
  <c r="I8625" i="1"/>
  <c r="J8625" i="1"/>
  <c r="G8626" i="1"/>
  <c r="H8626" i="1"/>
  <c r="I8626" i="1"/>
  <c r="J8626" i="1"/>
  <c r="G8627" i="1"/>
  <c r="H8627" i="1"/>
  <c r="I8627" i="1"/>
  <c r="J8627" i="1"/>
  <c r="G8628" i="1"/>
  <c r="H8628" i="1"/>
  <c r="I8628" i="1"/>
  <c r="J8628" i="1"/>
  <c r="G8629" i="1"/>
  <c r="H8629" i="1"/>
  <c r="I8629" i="1"/>
  <c r="J8629" i="1"/>
  <c r="G8630" i="1"/>
  <c r="H8630" i="1"/>
  <c r="I8630" i="1"/>
  <c r="J8630" i="1"/>
  <c r="G8631" i="1"/>
  <c r="H8631" i="1"/>
  <c r="I8631" i="1"/>
  <c r="J8631" i="1"/>
  <c r="G8632" i="1"/>
  <c r="H8632" i="1"/>
  <c r="I8632" i="1"/>
  <c r="J8632" i="1"/>
  <c r="G8633" i="1"/>
  <c r="H8633" i="1"/>
  <c r="I8633" i="1"/>
  <c r="J8633" i="1"/>
  <c r="G8634" i="1"/>
  <c r="H8634" i="1"/>
  <c r="I8634" i="1"/>
  <c r="J8634" i="1"/>
  <c r="G8635" i="1"/>
  <c r="H8635" i="1"/>
  <c r="I8635" i="1"/>
  <c r="J8635" i="1"/>
  <c r="G8636" i="1"/>
  <c r="H8636" i="1"/>
  <c r="I8636" i="1"/>
  <c r="J8636" i="1"/>
  <c r="G8637" i="1"/>
  <c r="H8637" i="1"/>
  <c r="I8637" i="1"/>
  <c r="J8637" i="1"/>
  <c r="G8638" i="1"/>
  <c r="H8638" i="1"/>
  <c r="I8638" i="1"/>
  <c r="J8638" i="1"/>
  <c r="G8639" i="1"/>
  <c r="H8639" i="1"/>
  <c r="I8639" i="1"/>
  <c r="J8639" i="1"/>
  <c r="G8640" i="1"/>
  <c r="H8640" i="1"/>
  <c r="I8640" i="1"/>
  <c r="J8640" i="1"/>
  <c r="G8641" i="1"/>
  <c r="H8641" i="1"/>
  <c r="I8641" i="1"/>
  <c r="J8641" i="1"/>
  <c r="G8642" i="1"/>
  <c r="H8642" i="1"/>
  <c r="I8642" i="1"/>
  <c r="J8642" i="1"/>
  <c r="G8643" i="1"/>
  <c r="H8643" i="1"/>
  <c r="I8643" i="1"/>
  <c r="J8643" i="1"/>
  <c r="G8644" i="1"/>
  <c r="H8644" i="1"/>
  <c r="I8644" i="1"/>
  <c r="J8644" i="1"/>
  <c r="G8645" i="1"/>
  <c r="H8645" i="1"/>
  <c r="I8645" i="1"/>
  <c r="J8645" i="1"/>
  <c r="G8646" i="1"/>
  <c r="H8646" i="1"/>
  <c r="I8646" i="1"/>
  <c r="J8646" i="1"/>
  <c r="G8647" i="1"/>
  <c r="H8647" i="1"/>
  <c r="I8647" i="1"/>
  <c r="J8647" i="1"/>
  <c r="G8648" i="1"/>
  <c r="H8648" i="1"/>
  <c r="I8648" i="1"/>
  <c r="J8648" i="1"/>
  <c r="G8649" i="1"/>
  <c r="H8649" i="1"/>
  <c r="I8649" i="1"/>
  <c r="J8649" i="1"/>
  <c r="G8650" i="1"/>
  <c r="H8650" i="1"/>
  <c r="I8650" i="1"/>
  <c r="J8650" i="1"/>
  <c r="G8651" i="1"/>
  <c r="H8651" i="1"/>
  <c r="I8651" i="1"/>
  <c r="J8651" i="1"/>
  <c r="G8652" i="1"/>
  <c r="H8652" i="1"/>
  <c r="I8652" i="1"/>
  <c r="J8652" i="1"/>
  <c r="G8653" i="1"/>
  <c r="H8653" i="1"/>
  <c r="I8653" i="1"/>
  <c r="J8653" i="1"/>
  <c r="G8654" i="1"/>
  <c r="H8654" i="1"/>
  <c r="I8654" i="1"/>
  <c r="J8654" i="1"/>
  <c r="G8655" i="1"/>
  <c r="H8655" i="1"/>
  <c r="I8655" i="1"/>
  <c r="J8655" i="1"/>
  <c r="G8656" i="1"/>
  <c r="H8656" i="1"/>
  <c r="I8656" i="1"/>
  <c r="J8656" i="1"/>
  <c r="G8657" i="1"/>
  <c r="H8657" i="1"/>
  <c r="I8657" i="1"/>
  <c r="J8657" i="1"/>
  <c r="G8658" i="1"/>
  <c r="H8658" i="1"/>
  <c r="I8658" i="1"/>
  <c r="J8658" i="1"/>
  <c r="G8659" i="1"/>
  <c r="H8659" i="1"/>
  <c r="I8659" i="1"/>
  <c r="J8659" i="1"/>
  <c r="G8660" i="1"/>
  <c r="H8660" i="1"/>
  <c r="I8660" i="1"/>
  <c r="J8660" i="1"/>
  <c r="G8661" i="1"/>
  <c r="H8661" i="1"/>
  <c r="I8661" i="1"/>
  <c r="J8661" i="1"/>
  <c r="G8662" i="1"/>
  <c r="H8662" i="1"/>
  <c r="I8662" i="1"/>
  <c r="J8662" i="1"/>
  <c r="G8663" i="1"/>
  <c r="H8663" i="1"/>
  <c r="I8663" i="1"/>
  <c r="J8663" i="1"/>
  <c r="G8664" i="1"/>
  <c r="H8664" i="1"/>
  <c r="I8664" i="1"/>
  <c r="J8664" i="1"/>
  <c r="G8665" i="1"/>
  <c r="H8665" i="1"/>
  <c r="I8665" i="1"/>
  <c r="J8665" i="1"/>
  <c r="G8666" i="1"/>
  <c r="H8666" i="1"/>
  <c r="I8666" i="1"/>
  <c r="J8666" i="1"/>
  <c r="G8667" i="1"/>
  <c r="H8667" i="1"/>
  <c r="I8667" i="1"/>
  <c r="J8667" i="1"/>
  <c r="G8668" i="1"/>
  <c r="H8668" i="1"/>
  <c r="I8668" i="1"/>
  <c r="J8668" i="1"/>
  <c r="G8669" i="1"/>
  <c r="H8669" i="1"/>
  <c r="I8669" i="1"/>
  <c r="J8669" i="1"/>
  <c r="G8670" i="1"/>
  <c r="H8670" i="1"/>
  <c r="I8670" i="1"/>
  <c r="J8670" i="1"/>
  <c r="G8671" i="1"/>
  <c r="H8671" i="1"/>
  <c r="I8671" i="1"/>
  <c r="J8671" i="1"/>
  <c r="G8672" i="1"/>
  <c r="H8672" i="1"/>
  <c r="I8672" i="1"/>
  <c r="J8672" i="1"/>
  <c r="G8673" i="1"/>
  <c r="H8673" i="1"/>
  <c r="I8673" i="1"/>
  <c r="J8673" i="1"/>
  <c r="G8674" i="1"/>
  <c r="H8674" i="1"/>
  <c r="I8674" i="1"/>
  <c r="J8674" i="1"/>
  <c r="G8675" i="1"/>
  <c r="H8675" i="1"/>
  <c r="I8675" i="1"/>
  <c r="J8675" i="1"/>
  <c r="G8676" i="1"/>
  <c r="H8676" i="1"/>
  <c r="I8676" i="1"/>
  <c r="J8676" i="1"/>
  <c r="G8677" i="1"/>
  <c r="H8677" i="1"/>
  <c r="I8677" i="1"/>
  <c r="J8677" i="1"/>
  <c r="G8678" i="1"/>
  <c r="H8678" i="1"/>
  <c r="I8678" i="1"/>
  <c r="J8678" i="1"/>
  <c r="G8679" i="1"/>
  <c r="H8679" i="1"/>
  <c r="I8679" i="1"/>
  <c r="J8679" i="1"/>
  <c r="G8680" i="1"/>
  <c r="H8680" i="1"/>
  <c r="I8680" i="1"/>
  <c r="J8680" i="1"/>
  <c r="G8681" i="1"/>
  <c r="H8681" i="1"/>
  <c r="I8681" i="1"/>
  <c r="J8681" i="1"/>
  <c r="G8682" i="1"/>
  <c r="H8682" i="1"/>
  <c r="I8682" i="1"/>
  <c r="J8682" i="1"/>
  <c r="G8683" i="1"/>
  <c r="H8683" i="1"/>
  <c r="I8683" i="1"/>
  <c r="J8683" i="1"/>
  <c r="G8684" i="1"/>
  <c r="H8684" i="1"/>
  <c r="I8684" i="1"/>
  <c r="J8684" i="1"/>
  <c r="G8685" i="1"/>
  <c r="H8685" i="1"/>
  <c r="I8685" i="1"/>
  <c r="J8685" i="1"/>
  <c r="G8686" i="1"/>
  <c r="H8686" i="1"/>
  <c r="I8686" i="1"/>
  <c r="J8686" i="1"/>
  <c r="G8687" i="1"/>
  <c r="H8687" i="1"/>
  <c r="I8687" i="1"/>
  <c r="J8687" i="1"/>
  <c r="G8688" i="1"/>
  <c r="H8688" i="1"/>
  <c r="I8688" i="1"/>
  <c r="J8688" i="1"/>
  <c r="G8689" i="1"/>
  <c r="H8689" i="1"/>
  <c r="I8689" i="1"/>
  <c r="J8689" i="1"/>
  <c r="G8690" i="1"/>
  <c r="H8690" i="1"/>
  <c r="I8690" i="1"/>
  <c r="J8690" i="1"/>
  <c r="G8691" i="1"/>
  <c r="H8691" i="1"/>
  <c r="I8691" i="1"/>
  <c r="J8691" i="1"/>
  <c r="G8692" i="1"/>
  <c r="H8692" i="1"/>
  <c r="I8692" i="1"/>
  <c r="J8692" i="1"/>
  <c r="G8693" i="1"/>
  <c r="H8693" i="1"/>
  <c r="I8693" i="1"/>
  <c r="J8693" i="1"/>
  <c r="G8694" i="1"/>
  <c r="H8694" i="1"/>
  <c r="I8694" i="1"/>
  <c r="J8694" i="1"/>
  <c r="G8695" i="1"/>
  <c r="H8695" i="1"/>
  <c r="I8695" i="1"/>
  <c r="J8695" i="1"/>
  <c r="G8696" i="1"/>
  <c r="H8696" i="1"/>
  <c r="I8696" i="1"/>
  <c r="J8696" i="1"/>
  <c r="G8697" i="1"/>
  <c r="H8697" i="1"/>
  <c r="I8697" i="1"/>
  <c r="J8697" i="1"/>
  <c r="G8698" i="1"/>
  <c r="H8698" i="1"/>
  <c r="I8698" i="1"/>
  <c r="J8698" i="1"/>
  <c r="G8699" i="1"/>
  <c r="H8699" i="1"/>
  <c r="I8699" i="1"/>
  <c r="J8699" i="1"/>
  <c r="G8700" i="1"/>
  <c r="H8700" i="1"/>
  <c r="I8700" i="1"/>
  <c r="J8700" i="1"/>
  <c r="G8701" i="1"/>
  <c r="H8701" i="1"/>
  <c r="I8701" i="1"/>
  <c r="J8701" i="1"/>
  <c r="G8702" i="1"/>
  <c r="H8702" i="1"/>
  <c r="I8702" i="1"/>
  <c r="J8702" i="1"/>
  <c r="G8703" i="1"/>
  <c r="H8703" i="1"/>
  <c r="I8703" i="1"/>
  <c r="J8703" i="1"/>
  <c r="G8704" i="1"/>
  <c r="H8704" i="1"/>
  <c r="I8704" i="1"/>
  <c r="J8704" i="1"/>
  <c r="G8705" i="1"/>
  <c r="H8705" i="1"/>
  <c r="I8705" i="1"/>
  <c r="J8705" i="1"/>
  <c r="G8706" i="1"/>
  <c r="H8706" i="1"/>
  <c r="I8706" i="1"/>
  <c r="J8706" i="1"/>
  <c r="G8707" i="1"/>
  <c r="H8707" i="1"/>
  <c r="I8707" i="1"/>
  <c r="J8707" i="1"/>
  <c r="G8708" i="1"/>
  <c r="H8708" i="1"/>
  <c r="I8708" i="1"/>
  <c r="J8708" i="1"/>
  <c r="G8709" i="1"/>
  <c r="H8709" i="1"/>
  <c r="I8709" i="1"/>
  <c r="J8709" i="1"/>
  <c r="G8710" i="1"/>
  <c r="H8710" i="1"/>
  <c r="I8710" i="1"/>
  <c r="J8710" i="1"/>
  <c r="G8711" i="1"/>
  <c r="H8711" i="1"/>
  <c r="I8711" i="1"/>
  <c r="J8711" i="1"/>
  <c r="G8712" i="1"/>
  <c r="H8712" i="1"/>
  <c r="I8712" i="1"/>
  <c r="J8712" i="1"/>
  <c r="G8713" i="1"/>
  <c r="H8713" i="1"/>
  <c r="I8713" i="1"/>
  <c r="J8713" i="1"/>
  <c r="G8714" i="1"/>
  <c r="H8714" i="1"/>
  <c r="I8714" i="1"/>
  <c r="J8714" i="1"/>
  <c r="G8715" i="1"/>
  <c r="H8715" i="1"/>
  <c r="I8715" i="1"/>
  <c r="J8715" i="1"/>
  <c r="G8716" i="1"/>
  <c r="H8716" i="1"/>
  <c r="I8716" i="1"/>
  <c r="J8716" i="1"/>
  <c r="G8717" i="1"/>
  <c r="H8717" i="1"/>
  <c r="I8717" i="1"/>
  <c r="J8717" i="1"/>
  <c r="G8718" i="1"/>
  <c r="H8718" i="1"/>
  <c r="I8718" i="1"/>
  <c r="J8718" i="1"/>
  <c r="G8719" i="1"/>
  <c r="H8719" i="1"/>
  <c r="I8719" i="1"/>
  <c r="J8719" i="1"/>
  <c r="G8720" i="1"/>
  <c r="H8720" i="1"/>
  <c r="I8720" i="1"/>
  <c r="J8720" i="1"/>
  <c r="G8721" i="1"/>
  <c r="H8721" i="1"/>
  <c r="I8721" i="1"/>
  <c r="J8721" i="1"/>
  <c r="G8722" i="1"/>
  <c r="H8722" i="1"/>
  <c r="I8722" i="1"/>
  <c r="J8722" i="1"/>
  <c r="G8723" i="1"/>
  <c r="H8723" i="1"/>
  <c r="I8723" i="1"/>
  <c r="J8723" i="1"/>
  <c r="G8724" i="1"/>
  <c r="H8724" i="1"/>
  <c r="I8724" i="1"/>
  <c r="J8724" i="1"/>
  <c r="G8725" i="1"/>
  <c r="H8725" i="1"/>
  <c r="I8725" i="1"/>
  <c r="J8725" i="1"/>
  <c r="G8726" i="1"/>
  <c r="H8726" i="1"/>
  <c r="I8726" i="1"/>
  <c r="J8726" i="1"/>
  <c r="G8727" i="1"/>
  <c r="H8727" i="1"/>
  <c r="I8727" i="1"/>
  <c r="J8727" i="1"/>
  <c r="G8728" i="1"/>
  <c r="H8728" i="1"/>
  <c r="I8728" i="1"/>
  <c r="J8728" i="1"/>
  <c r="G8729" i="1"/>
  <c r="H8729" i="1"/>
  <c r="I8729" i="1"/>
  <c r="J8729" i="1"/>
  <c r="G8730" i="1"/>
  <c r="H8730" i="1"/>
  <c r="I8730" i="1"/>
  <c r="J8730" i="1"/>
  <c r="G8731" i="1"/>
  <c r="H8731" i="1"/>
  <c r="I8731" i="1"/>
  <c r="J8731" i="1"/>
  <c r="G8732" i="1"/>
  <c r="H8732" i="1"/>
  <c r="I8732" i="1"/>
  <c r="J8732" i="1"/>
  <c r="G8733" i="1"/>
  <c r="H8733" i="1"/>
  <c r="I8733" i="1"/>
  <c r="J8733" i="1"/>
  <c r="G8734" i="1"/>
  <c r="H8734" i="1"/>
  <c r="I8734" i="1"/>
  <c r="J8734" i="1"/>
  <c r="G8735" i="1"/>
  <c r="H8735" i="1"/>
  <c r="I8735" i="1"/>
  <c r="J8735" i="1"/>
  <c r="G8736" i="1"/>
  <c r="H8736" i="1"/>
  <c r="I8736" i="1"/>
  <c r="J8736" i="1"/>
  <c r="G8737" i="1"/>
  <c r="H8737" i="1"/>
  <c r="I8737" i="1"/>
  <c r="J8737" i="1"/>
  <c r="G8738" i="1"/>
  <c r="H8738" i="1"/>
  <c r="I8738" i="1"/>
  <c r="J8738" i="1"/>
  <c r="G8739" i="1"/>
  <c r="H8739" i="1"/>
  <c r="I8739" i="1"/>
  <c r="J8739" i="1"/>
  <c r="G8740" i="1"/>
  <c r="H8740" i="1"/>
  <c r="I8740" i="1"/>
  <c r="J8740" i="1"/>
  <c r="G8741" i="1"/>
  <c r="H8741" i="1"/>
  <c r="I8741" i="1"/>
  <c r="J8741" i="1"/>
  <c r="G8742" i="1"/>
  <c r="H8742" i="1"/>
  <c r="I8742" i="1"/>
  <c r="J8742" i="1"/>
  <c r="G8743" i="1"/>
  <c r="H8743" i="1"/>
  <c r="I8743" i="1"/>
  <c r="J8743" i="1"/>
  <c r="G8744" i="1"/>
  <c r="H8744" i="1"/>
  <c r="I8744" i="1"/>
  <c r="J8744" i="1"/>
  <c r="G8745" i="1"/>
  <c r="H8745" i="1"/>
  <c r="I8745" i="1"/>
  <c r="J8745" i="1"/>
  <c r="G8746" i="1"/>
  <c r="H8746" i="1"/>
  <c r="I8746" i="1"/>
  <c r="J8746" i="1"/>
  <c r="G8747" i="1"/>
  <c r="H8747" i="1"/>
  <c r="I8747" i="1"/>
  <c r="J8747" i="1"/>
  <c r="G8748" i="1"/>
  <c r="H8748" i="1"/>
  <c r="I8748" i="1"/>
  <c r="J8748" i="1"/>
  <c r="G8749" i="1"/>
  <c r="H8749" i="1"/>
  <c r="I8749" i="1"/>
  <c r="J8749" i="1"/>
  <c r="G8750" i="1"/>
  <c r="H8750" i="1"/>
  <c r="I8750" i="1"/>
  <c r="J8750" i="1"/>
  <c r="G8751" i="1"/>
  <c r="H8751" i="1"/>
  <c r="I8751" i="1"/>
  <c r="J8751" i="1"/>
  <c r="G8752" i="1"/>
  <c r="H8752" i="1"/>
  <c r="I8752" i="1"/>
  <c r="J8752" i="1"/>
  <c r="G8753" i="1"/>
  <c r="H8753" i="1"/>
  <c r="I8753" i="1"/>
  <c r="J8753" i="1"/>
  <c r="G8754" i="1"/>
  <c r="H8754" i="1"/>
  <c r="I8754" i="1"/>
  <c r="J8754" i="1"/>
  <c r="G8755" i="1"/>
  <c r="H8755" i="1"/>
  <c r="I8755" i="1"/>
  <c r="J8755" i="1"/>
  <c r="G8756" i="1"/>
  <c r="H8756" i="1"/>
  <c r="I8756" i="1"/>
  <c r="J8756" i="1"/>
  <c r="G8757" i="1"/>
  <c r="H8757" i="1"/>
  <c r="I8757" i="1"/>
  <c r="J8757" i="1"/>
  <c r="G8758" i="1"/>
  <c r="H8758" i="1"/>
  <c r="I8758" i="1"/>
  <c r="J8758" i="1"/>
  <c r="G8759" i="1"/>
  <c r="H8759" i="1"/>
  <c r="I8759" i="1"/>
  <c r="J8759" i="1"/>
  <c r="G8760" i="1"/>
  <c r="H8760" i="1"/>
  <c r="I8760" i="1"/>
  <c r="J8760" i="1"/>
  <c r="G8761" i="1"/>
  <c r="H8761" i="1"/>
  <c r="I8761" i="1"/>
  <c r="J8761" i="1"/>
  <c r="G8762" i="1"/>
  <c r="H8762" i="1"/>
  <c r="I8762" i="1"/>
  <c r="J8762" i="1"/>
  <c r="G8763" i="1"/>
  <c r="H8763" i="1"/>
  <c r="I8763" i="1"/>
  <c r="J8763" i="1"/>
  <c r="G8764" i="1"/>
  <c r="H8764" i="1"/>
  <c r="I8764" i="1"/>
  <c r="J8764" i="1"/>
  <c r="G8765" i="1"/>
  <c r="H8765" i="1"/>
  <c r="I8765" i="1"/>
  <c r="J8765" i="1"/>
  <c r="G8766" i="1"/>
  <c r="H8766" i="1"/>
  <c r="I8766" i="1"/>
  <c r="J8766" i="1"/>
  <c r="G8767" i="1"/>
  <c r="H8767" i="1"/>
  <c r="I8767" i="1"/>
  <c r="J8767" i="1"/>
  <c r="G8768" i="1"/>
  <c r="H8768" i="1"/>
  <c r="I8768" i="1"/>
  <c r="J8768" i="1"/>
  <c r="G8769" i="1"/>
  <c r="H8769" i="1"/>
  <c r="I8769" i="1"/>
  <c r="J8769" i="1"/>
  <c r="G8770" i="1"/>
  <c r="H8770" i="1"/>
  <c r="I8770" i="1"/>
  <c r="J8770" i="1"/>
  <c r="G8771" i="1"/>
  <c r="H8771" i="1"/>
  <c r="I8771" i="1"/>
  <c r="J8771" i="1"/>
  <c r="G8772" i="1"/>
  <c r="H8772" i="1"/>
  <c r="I8772" i="1"/>
  <c r="J8772" i="1"/>
  <c r="G8773" i="1"/>
  <c r="H8773" i="1"/>
  <c r="I8773" i="1"/>
  <c r="J8773" i="1"/>
  <c r="G8774" i="1"/>
  <c r="H8774" i="1"/>
  <c r="I8774" i="1"/>
  <c r="J8774" i="1"/>
  <c r="G8775" i="1"/>
  <c r="H8775" i="1"/>
  <c r="I8775" i="1"/>
  <c r="J8775" i="1"/>
  <c r="G8776" i="1"/>
  <c r="H8776" i="1"/>
  <c r="I8776" i="1"/>
  <c r="J8776" i="1"/>
  <c r="G8777" i="1"/>
  <c r="H8777" i="1"/>
  <c r="I8777" i="1"/>
  <c r="J8777" i="1"/>
  <c r="G8778" i="1"/>
  <c r="H8778" i="1"/>
  <c r="I8778" i="1"/>
  <c r="J8778" i="1"/>
  <c r="G8779" i="1"/>
  <c r="H8779" i="1"/>
  <c r="I8779" i="1"/>
  <c r="J8779" i="1"/>
  <c r="G8780" i="1"/>
  <c r="H8780" i="1"/>
  <c r="I8780" i="1"/>
  <c r="J8780" i="1"/>
  <c r="G8781" i="1"/>
  <c r="H8781" i="1"/>
  <c r="I8781" i="1"/>
  <c r="J8781" i="1"/>
  <c r="G8782" i="1"/>
  <c r="H8782" i="1"/>
  <c r="I8782" i="1"/>
  <c r="J8782" i="1"/>
  <c r="G8783" i="1"/>
  <c r="H8783" i="1"/>
  <c r="I8783" i="1"/>
  <c r="J8783" i="1"/>
  <c r="G8784" i="1"/>
  <c r="H8784" i="1"/>
  <c r="I8784" i="1"/>
  <c r="J8784" i="1"/>
  <c r="G8785" i="1"/>
  <c r="H8785" i="1"/>
  <c r="I8785" i="1"/>
  <c r="J8785" i="1"/>
  <c r="G8786" i="1"/>
  <c r="H8786" i="1"/>
  <c r="I8786" i="1"/>
  <c r="J8786" i="1"/>
  <c r="G8787" i="1"/>
  <c r="H8787" i="1"/>
  <c r="I8787" i="1"/>
  <c r="J8787" i="1"/>
  <c r="G8788" i="1"/>
  <c r="H8788" i="1"/>
  <c r="I8788" i="1"/>
  <c r="J8788" i="1"/>
  <c r="G8789" i="1"/>
  <c r="H8789" i="1"/>
  <c r="I8789" i="1"/>
  <c r="J8789" i="1"/>
  <c r="G8790" i="1"/>
  <c r="H8790" i="1"/>
  <c r="I8790" i="1"/>
  <c r="J8790" i="1"/>
  <c r="G8791" i="1"/>
  <c r="H8791" i="1"/>
  <c r="I8791" i="1"/>
  <c r="J8791" i="1"/>
  <c r="G8792" i="1"/>
  <c r="H8792" i="1"/>
  <c r="I8792" i="1"/>
  <c r="J8792" i="1"/>
  <c r="G8793" i="1"/>
  <c r="H8793" i="1"/>
  <c r="I8793" i="1"/>
  <c r="J8793" i="1"/>
  <c r="G8794" i="1"/>
  <c r="H8794" i="1"/>
  <c r="I8794" i="1"/>
  <c r="J8794" i="1"/>
  <c r="G8795" i="1"/>
  <c r="H8795" i="1"/>
  <c r="I8795" i="1"/>
  <c r="J8795" i="1"/>
  <c r="G8796" i="1"/>
  <c r="H8796" i="1"/>
  <c r="I8796" i="1"/>
  <c r="J8796" i="1"/>
  <c r="G8797" i="1"/>
  <c r="H8797" i="1"/>
  <c r="I8797" i="1"/>
  <c r="J8797" i="1"/>
  <c r="G8798" i="1"/>
  <c r="H8798" i="1"/>
  <c r="I8798" i="1"/>
  <c r="J8798" i="1"/>
  <c r="G8799" i="1"/>
  <c r="H8799" i="1"/>
  <c r="I8799" i="1"/>
  <c r="J8799" i="1"/>
  <c r="G8800" i="1"/>
  <c r="H8800" i="1"/>
  <c r="I8800" i="1"/>
  <c r="J8800" i="1"/>
  <c r="G8801" i="1"/>
  <c r="H8801" i="1"/>
  <c r="I8801" i="1"/>
  <c r="J8801" i="1"/>
  <c r="G8802" i="1"/>
  <c r="H8802" i="1"/>
  <c r="I8802" i="1"/>
  <c r="J8802" i="1"/>
  <c r="G8803" i="1"/>
  <c r="H8803" i="1"/>
  <c r="I8803" i="1"/>
  <c r="J8803" i="1"/>
  <c r="G8804" i="1"/>
  <c r="H8804" i="1"/>
  <c r="I8804" i="1"/>
  <c r="J8804" i="1"/>
  <c r="G8805" i="1"/>
  <c r="H8805" i="1"/>
  <c r="I8805" i="1"/>
  <c r="J8805" i="1"/>
  <c r="G8806" i="1"/>
  <c r="H8806" i="1"/>
  <c r="I8806" i="1"/>
  <c r="J8806" i="1"/>
  <c r="G8807" i="1"/>
  <c r="H8807" i="1"/>
  <c r="I8807" i="1"/>
  <c r="J8807" i="1"/>
  <c r="G8808" i="1"/>
  <c r="H8808" i="1"/>
  <c r="I8808" i="1"/>
  <c r="J8808" i="1"/>
  <c r="G8809" i="1"/>
  <c r="H8809" i="1"/>
  <c r="I8809" i="1"/>
  <c r="J8809" i="1"/>
  <c r="G8810" i="1"/>
  <c r="H8810" i="1"/>
  <c r="I8810" i="1"/>
  <c r="J8810" i="1"/>
  <c r="G8811" i="1"/>
  <c r="H8811" i="1"/>
  <c r="I8811" i="1"/>
  <c r="J8811" i="1"/>
  <c r="G8812" i="1"/>
  <c r="H8812" i="1"/>
  <c r="I8812" i="1"/>
  <c r="J8812" i="1"/>
  <c r="G8813" i="1"/>
  <c r="H8813" i="1"/>
  <c r="I8813" i="1"/>
  <c r="J8813" i="1"/>
  <c r="G8814" i="1"/>
  <c r="H8814" i="1"/>
  <c r="I8814" i="1"/>
  <c r="J8814" i="1"/>
  <c r="G8815" i="1"/>
  <c r="H8815" i="1"/>
  <c r="I8815" i="1"/>
  <c r="J8815" i="1"/>
  <c r="G8816" i="1"/>
  <c r="H8816" i="1"/>
  <c r="I8816" i="1"/>
  <c r="J8816" i="1"/>
  <c r="G8817" i="1"/>
  <c r="H8817" i="1"/>
  <c r="I8817" i="1"/>
  <c r="J8817" i="1"/>
  <c r="G8818" i="1"/>
  <c r="H8818" i="1"/>
  <c r="I8818" i="1"/>
  <c r="J8818" i="1"/>
  <c r="G8819" i="1"/>
  <c r="H8819" i="1"/>
  <c r="I8819" i="1"/>
  <c r="J8819" i="1"/>
  <c r="G8820" i="1"/>
  <c r="H8820" i="1"/>
  <c r="I8820" i="1"/>
  <c r="J8820" i="1"/>
  <c r="G8821" i="1"/>
  <c r="H8821" i="1"/>
  <c r="I8821" i="1"/>
  <c r="J8821" i="1"/>
  <c r="G8822" i="1"/>
  <c r="H8822" i="1"/>
  <c r="I8822" i="1"/>
  <c r="J8822" i="1"/>
  <c r="G8823" i="1"/>
  <c r="H8823" i="1"/>
  <c r="I8823" i="1"/>
  <c r="J8823" i="1"/>
  <c r="G8824" i="1"/>
  <c r="H8824" i="1"/>
  <c r="I8824" i="1"/>
  <c r="J8824" i="1"/>
  <c r="G8825" i="1"/>
  <c r="H8825" i="1"/>
  <c r="I8825" i="1"/>
  <c r="J8825" i="1"/>
  <c r="G8826" i="1"/>
  <c r="H8826" i="1"/>
  <c r="I8826" i="1"/>
  <c r="J8826" i="1"/>
  <c r="G8827" i="1"/>
  <c r="H8827" i="1"/>
  <c r="I8827" i="1"/>
  <c r="J8827" i="1"/>
  <c r="G8828" i="1"/>
  <c r="H8828" i="1"/>
  <c r="I8828" i="1"/>
  <c r="J8828" i="1"/>
  <c r="G8829" i="1"/>
  <c r="H8829" i="1"/>
  <c r="I8829" i="1"/>
  <c r="J8829" i="1"/>
  <c r="G8830" i="1"/>
  <c r="H8830" i="1"/>
  <c r="I8830" i="1"/>
  <c r="J8830" i="1"/>
  <c r="G8831" i="1"/>
  <c r="H8831" i="1"/>
  <c r="I8831" i="1"/>
  <c r="J8831" i="1"/>
  <c r="G8832" i="1"/>
  <c r="H8832" i="1"/>
  <c r="I8832" i="1"/>
  <c r="J8832" i="1"/>
  <c r="G8833" i="1"/>
  <c r="H8833" i="1"/>
  <c r="I8833" i="1"/>
  <c r="J8833" i="1"/>
  <c r="G8834" i="1"/>
  <c r="H8834" i="1"/>
  <c r="I8834" i="1"/>
  <c r="J8834" i="1"/>
  <c r="G8835" i="1"/>
  <c r="H8835" i="1"/>
  <c r="I8835" i="1"/>
  <c r="J8835" i="1"/>
  <c r="G8836" i="1"/>
  <c r="H8836" i="1"/>
  <c r="I8836" i="1"/>
  <c r="J8836" i="1"/>
  <c r="G8837" i="1"/>
  <c r="H8837" i="1"/>
  <c r="I8837" i="1"/>
  <c r="J8837" i="1"/>
  <c r="G8838" i="1"/>
  <c r="H8838" i="1"/>
  <c r="I8838" i="1"/>
  <c r="J8838" i="1"/>
  <c r="G8839" i="1"/>
  <c r="H8839" i="1"/>
  <c r="I8839" i="1"/>
  <c r="J8839" i="1"/>
  <c r="G8840" i="1"/>
  <c r="H8840" i="1"/>
  <c r="I8840" i="1"/>
  <c r="J8840" i="1"/>
  <c r="G8841" i="1"/>
  <c r="H8841" i="1"/>
  <c r="I8841" i="1"/>
  <c r="J8841" i="1"/>
  <c r="G8842" i="1"/>
  <c r="H8842" i="1"/>
  <c r="I8842" i="1"/>
  <c r="J8842" i="1"/>
  <c r="G8843" i="1"/>
  <c r="H8843" i="1"/>
  <c r="I8843" i="1"/>
  <c r="J8843" i="1"/>
  <c r="G8844" i="1"/>
  <c r="H8844" i="1"/>
  <c r="I8844" i="1"/>
  <c r="J8844" i="1"/>
  <c r="G8845" i="1"/>
  <c r="H8845" i="1"/>
  <c r="I8845" i="1"/>
  <c r="J8845" i="1"/>
  <c r="G8846" i="1"/>
  <c r="H8846" i="1"/>
  <c r="I8846" i="1"/>
  <c r="J8846" i="1"/>
  <c r="G8847" i="1"/>
  <c r="H8847" i="1"/>
  <c r="I8847" i="1"/>
  <c r="J8847" i="1"/>
  <c r="G8848" i="1"/>
  <c r="H8848" i="1"/>
  <c r="I8848" i="1"/>
  <c r="J8848" i="1"/>
  <c r="G8849" i="1"/>
  <c r="H8849" i="1"/>
  <c r="I8849" i="1"/>
  <c r="J8849" i="1"/>
  <c r="G8850" i="1"/>
  <c r="H8850" i="1"/>
  <c r="I8850" i="1"/>
  <c r="J8850" i="1"/>
  <c r="G8851" i="1"/>
  <c r="H8851" i="1"/>
  <c r="I8851" i="1"/>
  <c r="J8851" i="1"/>
  <c r="G8852" i="1"/>
  <c r="H8852" i="1"/>
  <c r="I8852" i="1"/>
  <c r="J8852" i="1"/>
  <c r="G8853" i="1"/>
  <c r="H8853" i="1"/>
  <c r="I8853" i="1"/>
  <c r="J8853" i="1"/>
  <c r="G8854" i="1"/>
  <c r="H8854" i="1"/>
  <c r="I8854" i="1"/>
  <c r="J8854" i="1"/>
  <c r="G8855" i="1"/>
  <c r="H8855" i="1"/>
  <c r="I8855" i="1"/>
  <c r="J8855" i="1"/>
  <c r="G8856" i="1"/>
  <c r="H8856" i="1"/>
  <c r="I8856" i="1"/>
  <c r="J8856" i="1"/>
  <c r="G8857" i="1"/>
  <c r="H8857" i="1"/>
  <c r="I8857" i="1"/>
  <c r="J8857" i="1"/>
  <c r="G8858" i="1"/>
  <c r="H8858" i="1"/>
  <c r="I8858" i="1"/>
  <c r="J8858" i="1"/>
  <c r="G8859" i="1"/>
  <c r="H8859" i="1"/>
  <c r="I8859" i="1"/>
  <c r="J8859" i="1"/>
  <c r="G8860" i="1"/>
  <c r="H8860" i="1"/>
  <c r="I8860" i="1"/>
  <c r="J8860" i="1"/>
  <c r="G8861" i="1"/>
  <c r="H8861" i="1"/>
  <c r="I8861" i="1"/>
  <c r="J8861" i="1"/>
  <c r="G8862" i="1"/>
  <c r="H8862" i="1"/>
  <c r="I8862" i="1"/>
  <c r="J8862" i="1"/>
  <c r="G8863" i="1"/>
  <c r="H8863" i="1"/>
  <c r="I8863" i="1"/>
  <c r="J8863" i="1"/>
  <c r="G8864" i="1"/>
  <c r="H8864" i="1"/>
  <c r="I8864" i="1"/>
  <c r="J8864" i="1"/>
  <c r="G8865" i="1"/>
  <c r="H8865" i="1"/>
  <c r="I8865" i="1"/>
  <c r="J8865" i="1"/>
  <c r="G8866" i="1"/>
  <c r="H8866" i="1"/>
  <c r="I8866" i="1"/>
  <c r="J8866" i="1"/>
  <c r="G8867" i="1"/>
  <c r="H8867" i="1"/>
  <c r="I8867" i="1"/>
  <c r="J8867" i="1"/>
  <c r="G8868" i="1"/>
  <c r="H8868" i="1"/>
  <c r="I8868" i="1"/>
  <c r="J8868" i="1"/>
  <c r="G8869" i="1"/>
  <c r="H8869" i="1"/>
  <c r="I8869" i="1"/>
  <c r="J8869" i="1"/>
  <c r="G8870" i="1"/>
  <c r="H8870" i="1"/>
  <c r="I8870" i="1"/>
  <c r="J8870" i="1"/>
  <c r="G8871" i="1"/>
  <c r="H8871" i="1"/>
  <c r="I8871" i="1"/>
  <c r="J8871" i="1"/>
  <c r="G8872" i="1"/>
  <c r="H8872" i="1"/>
  <c r="I8872" i="1"/>
  <c r="J8872" i="1"/>
  <c r="G8873" i="1"/>
  <c r="H8873" i="1"/>
  <c r="I8873" i="1"/>
  <c r="J8873" i="1"/>
  <c r="G8874" i="1"/>
  <c r="H8874" i="1"/>
  <c r="I8874" i="1"/>
  <c r="J8874" i="1"/>
  <c r="G8875" i="1"/>
  <c r="H8875" i="1"/>
  <c r="I8875" i="1"/>
  <c r="J8875" i="1"/>
  <c r="G8876" i="1"/>
  <c r="H8876" i="1"/>
  <c r="I8876" i="1"/>
  <c r="J8876" i="1"/>
  <c r="G8877" i="1"/>
  <c r="H8877" i="1"/>
  <c r="I8877" i="1"/>
  <c r="J8877" i="1"/>
  <c r="G8878" i="1"/>
  <c r="H8878" i="1"/>
  <c r="I8878" i="1"/>
  <c r="J8878" i="1"/>
  <c r="G8879" i="1"/>
  <c r="H8879" i="1"/>
  <c r="I8879" i="1"/>
  <c r="J8879" i="1"/>
  <c r="G8880" i="1"/>
  <c r="H8880" i="1"/>
  <c r="I8880" i="1"/>
  <c r="J8880" i="1"/>
  <c r="G8881" i="1"/>
  <c r="H8881" i="1"/>
  <c r="I8881" i="1"/>
  <c r="J8881" i="1"/>
  <c r="G8882" i="1"/>
  <c r="H8882" i="1"/>
  <c r="I8882" i="1"/>
  <c r="J8882" i="1"/>
  <c r="G8883" i="1"/>
  <c r="H8883" i="1"/>
  <c r="I8883" i="1"/>
  <c r="J8883" i="1"/>
  <c r="G8884" i="1"/>
  <c r="H8884" i="1"/>
  <c r="I8884" i="1"/>
  <c r="J8884" i="1"/>
  <c r="G8885" i="1"/>
  <c r="H8885" i="1"/>
  <c r="I8885" i="1"/>
  <c r="J8885" i="1"/>
  <c r="G8886" i="1"/>
  <c r="H8886" i="1"/>
  <c r="I8886" i="1"/>
  <c r="J8886" i="1"/>
  <c r="G8887" i="1"/>
  <c r="H8887" i="1"/>
  <c r="I8887" i="1"/>
  <c r="J8887" i="1"/>
  <c r="G8888" i="1"/>
  <c r="H8888" i="1"/>
  <c r="I8888" i="1"/>
  <c r="J8888" i="1"/>
  <c r="G8889" i="1"/>
  <c r="H8889" i="1"/>
  <c r="I8889" i="1"/>
  <c r="J8889" i="1"/>
  <c r="G8890" i="1"/>
  <c r="H8890" i="1"/>
  <c r="I8890" i="1"/>
  <c r="J8890" i="1"/>
  <c r="G8891" i="1"/>
  <c r="H8891" i="1"/>
  <c r="I8891" i="1"/>
  <c r="J8891" i="1"/>
  <c r="G8892" i="1"/>
  <c r="H8892" i="1"/>
  <c r="I8892" i="1"/>
  <c r="J8892" i="1"/>
  <c r="G8893" i="1"/>
  <c r="H8893" i="1"/>
  <c r="I8893" i="1"/>
  <c r="J8893" i="1"/>
  <c r="G8894" i="1"/>
  <c r="H8894" i="1"/>
  <c r="I8894" i="1"/>
  <c r="J8894" i="1"/>
  <c r="G8895" i="1"/>
  <c r="H8895" i="1"/>
  <c r="I8895" i="1"/>
  <c r="J8895" i="1"/>
  <c r="G8896" i="1"/>
  <c r="H8896" i="1"/>
  <c r="I8896" i="1"/>
  <c r="J8896" i="1"/>
  <c r="G8897" i="1"/>
  <c r="H8897" i="1"/>
  <c r="I8897" i="1"/>
  <c r="J8897" i="1"/>
  <c r="G8898" i="1"/>
  <c r="H8898" i="1"/>
  <c r="I8898" i="1"/>
  <c r="J8898" i="1"/>
  <c r="G8899" i="1"/>
  <c r="H8899" i="1"/>
  <c r="I8899" i="1"/>
  <c r="J8899" i="1"/>
  <c r="G8900" i="1"/>
  <c r="H8900" i="1"/>
  <c r="I8900" i="1"/>
  <c r="J8900" i="1"/>
  <c r="G8901" i="1"/>
  <c r="H8901" i="1"/>
  <c r="I8901" i="1"/>
  <c r="J8901" i="1"/>
  <c r="G8902" i="1"/>
  <c r="H8902" i="1"/>
  <c r="I8902" i="1"/>
  <c r="J8902" i="1"/>
  <c r="G8903" i="1"/>
  <c r="H8903" i="1"/>
  <c r="I8903" i="1"/>
  <c r="J8903" i="1"/>
  <c r="G8904" i="1"/>
  <c r="H8904" i="1"/>
  <c r="I8904" i="1"/>
  <c r="J8904" i="1"/>
  <c r="G8905" i="1"/>
  <c r="H8905" i="1"/>
  <c r="I8905" i="1"/>
  <c r="J8905" i="1"/>
  <c r="G8906" i="1"/>
  <c r="H8906" i="1"/>
  <c r="I8906" i="1"/>
  <c r="J8906" i="1"/>
  <c r="G8907" i="1"/>
  <c r="H8907" i="1"/>
  <c r="I8907" i="1"/>
  <c r="J8907" i="1"/>
  <c r="G8908" i="1"/>
  <c r="H8908" i="1"/>
  <c r="I8908" i="1"/>
  <c r="J8908" i="1"/>
  <c r="G8909" i="1"/>
  <c r="H8909" i="1"/>
  <c r="I8909" i="1"/>
  <c r="J8909" i="1"/>
  <c r="G8910" i="1"/>
  <c r="H8910" i="1"/>
  <c r="I8910" i="1"/>
  <c r="J8910" i="1"/>
  <c r="G8911" i="1"/>
  <c r="H8911" i="1"/>
  <c r="I8911" i="1"/>
  <c r="J8911" i="1"/>
  <c r="G8912" i="1"/>
  <c r="H8912" i="1"/>
  <c r="I8912" i="1"/>
  <c r="J8912" i="1"/>
  <c r="G8913" i="1"/>
  <c r="H8913" i="1"/>
  <c r="I8913" i="1"/>
  <c r="J8913" i="1"/>
  <c r="G8914" i="1"/>
  <c r="H8914" i="1"/>
  <c r="I8914" i="1"/>
  <c r="J8914" i="1"/>
  <c r="G8915" i="1"/>
  <c r="H8915" i="1"/>
  <c r="I8915" i="1"/>
  <c r="J8915" i="1"/>
  <c r="G8916" i="1"/>
  <c r="H8916" i="1"/>
  <c r="I8916" i="1"/>
  <c r="J8916" i="1"/>
  <c r="G8917" i="1"/>
  <c r="H8917" i="1"/>
  <c r="I8917" i="1"/>
  <c r="J8917" i="1"/>
  <c r="G8918" i="1"/>
  <c r="H8918" i="1"/>
  <c r="I8918" i="1"/>
  <c r="J8918" i="1"/>
  <c r="G8919" i="1"/>
  <c r="H8919" i="1"/>
  <c r="I8919" i="1"/>
  <c r="J8919" i="1"/>
  <c r="G8920" i="1"/>
  <c r="H8920" i="1"/>
  <c r="I8920" i="1"/>
  <c r="J8920" i="1"/>
  <c r="G8921" i="1"/>
  <c r="H8921" i="1"/>
  <c r="I8921" i="1"/>
  <c r="J8921" i="1"/>
  <c r="G8922" i="1"/>
  <c r="H8922" i="1"/>
  <c r="I8922" i="1"/>
  <c r="J8922" i="1"/>
  <c r="G8923" i="1"/>
  <c r="H8923" i="1"/>
  <c r="I8923" i="1"/>
  <c r="J8923" i="1"/>
  <c r="G8924" i="1"/>
  <c r="H8924" i="1"/>
  <c r="I8924" i="1"/>
  <c r="J8924" i="1"/>
  <c r="G8925" i="1"/>
  <c r="H8925" i="1"/>
  <c r="I8925" i="1"/>
  <c r="J8925" i="1"/>
  <c r="G8926" i="1"/>
  <c r="H8926" i="1"/>
  <c r="I8926" i="1"/>
  <c r="J8926" i="1"/>
  <c r="G8927" i="1"/>
  <c r="H8927" i="1"/>
  <c r="I8927" i="1"/>
  <c r="J8927" i="1"/>
  <c r="G8928" i="1"/>
  <c r="H8928" i="1"/>
  <c r="I8928" i="1"/>
  <c r="J8928" i="1"/>
  <c r="G8929" i="1"/>
  <c r="H8929" i="1"/>
  <c r="I8929" i="1"/>
  <c r="J8929" i="1"/>
  <c r="G8930" i="1"/>
  <c r="H8930" i="1"/>
  <c r="I8930" i="1"/>
  <c r="J8930" i="1"/>
  <c r="G8931" i="1"/>
  <c r="H8931" i="1"/>
  <c r="I8931" i="1"/>
  <c r="J8931" i="1"/>
  <c r="G8932" i="1"/>
  <c r="H8932" i="1"/>
  <c r="I8932" i="1"/>
  <c r="J8932" i="1"/>
  <c r="G8933" i="1"/>
  <c r="H8933" i="1"/>
  <c r="I8933" i="1"/>
  <c r="J8933" i="1"/>
  <c r="G8934" i="1"/>
  <c r="H8934" i="1"/>
  <c r="I8934" i="1"/>
  <c r="J8934" i="1"/>
  <c r="G8935" i="1"/>
  <c r="H8935" i="1"/>
  <c r="I8935" i="1"/>
  <c r="J8935" i="1"/>
  <c r="G8936" i="1"/>
  <c r="H8936" i="1"/>
  <c r="I8936" i="1"/>
  <c r="J8936" i="1"/>
  <c r="G8937" i="1"/>
  <c r="H8937" i="1"/>
  <c r="I8937" i="1"/>
  <c r="J8937" i="1"/>
  <c r="G8938" i="1"/>
  <c r="H8938" i="1"/>
  <c r="I8938" i="1"/>
  <c r="J8938" i="1"/>
  <c r="G8939" i="1"/>
  <c r="H8939" i="1"/>
  <c r="I8939" i="1"/>
  <c r="J8939" i="1"/>
  <c r="G8940" i="1"/>
  <c r="H8940" i="1"/>
  <c r="I8940" i="1"/>
  <c r="J8940" i="1"/>
  <c r="G8941" i="1"/>
  <c r="H8941" i="1"/>
  <c r="I8941" i="1"/>
  <c r="J8941" i="1"/>
  <c r="G8942" i="1"/>
  <c r="H8942" i="1"/>
  <c r="I8942" i="1"/>
  <c r="J8942" i="1"/>
  <c r="G8943" i="1"/>
  <c r="H8943" i="1"/>
  <c r="I8943" i="1"/>
  <c r="J8943" i="1"/>
  <c r="G8944" i="1"/>
  <c r="H8944" i="1"/>
  <c r="I8944" i="1"/>
  <c r="J8944" i="1"/>
  <c r="G8945" i="1"/>
  <c r="H8945" i="1"/>
  <c r="I8945" i="1"/>
  <c r="J8945" i="1"/>
  <c r="G8946" i="1"/>
  <c r="H8946" i="1"/>
  <c r="I8946" i="1"/>
  <c r="J8946" i="1"/>
  <c r="G8947" i="1"/>
  <c r="H8947" i="1"/>
  <c r="I8947" i="1"/>
  <c r="J8947" i="1"/>
  <c r="G8948" i="1"/>
  <c r="H8948" i="1"/>
  <c r="I8948" i="1"/>
  <c r="J8948" i="1"/>
  <c r="G8949" i="1"/>
  <c r="H8949" i="1"/>
  <c r="I8949" i="1"/>
  <c r="J8949" i="1"/>
  <c r="G8950" i="1"/>
  <c r="H8950" i="1"/>
  <c r="I8950" i="1"/>
  <c r="J8950" i="1"/>
  <c r="G8951" i="1"/>
  <c r="H8951" i="1"/>
  <c r="I8951" i="1"/>
  <c r="J8951" i="1"/>
  <c r="G8952" i="1"/>
  <c r="H8952" i="1"/>
  <c r="I8952" i="1"/>
  <c r="J8952" i="1"/>
  <c r="G8953" i="1"/>
  <c r="H8953" i="1"/>
  <c r="I8953" i="1"/>
  <c r="J8953" i="1"/>
  <c r="G8954" i="1"/>
  <c r="H8954" i="1"/>
  <c r="I8954" i="1"/>
  <c r="J8954" i="1"/>
  <c r="G8955" i="1"/>
  <c r="H8955" i="1"/>
  <c r="I8955" i="1"/>
  <c r="J8955" i="1"/>
  <c r="G8956" i="1"/>
  <c r="H8956" i="1"/>
  <c r="I8956" i="1"/>
  <c r="J8956" i="1"/>
  <c r="G8957" i="1"/>
  <c r="H8957" i="1"/>
  <c r="I8957" i="1"/>
  <c r="J8957" i="1"/>
  <c r="G8958" i="1"/>
  <c r="H8958" i="1"/>
  <c r="I8958" i="1"/>
  <c r="J8958" i="1"/>
  <c r="G8959" i="1"/>
  <c r="H8959" i="1"/>
  <c r="I8959" i="1"/>
  <c r="J8959" i="1"/>
  <c r="G8960" i="1"/>
  <c r="H8960" i="1"/>
  <c r="I8960" i="1"/>
  <c r="J8960" i="1"/>
  <c r="G8961" i="1"/>
  <c r="H8961" i="1"/>
  <c r="I8961" i="1"/>
  <c r="J8961" i="1"/>
  <c r="G8962" i="1"/>
  <c r="H8962" i="1"/>
  <c r="I8962" i="1"/>
  <c r="J8962" i="1"/>
  <c r="G8963" i="1"/>
  <c r="H8963" i="1"/>
  <c r="I8963" i="1"/>
  <c r="J8963" i="1"/>
  <c r="G8964" i="1"/>
  <c r="H8964" i="1"/>
  <c r="I8964" i="1"/>
  <c r="J8964" i="1"/>
  <c r="G8965" i="1"/>
  <c r="H8965" i="1"/>
  <c r="I8965" i="1"/>
  <c r="J8965" i="1"/>
  <c r="G8966" i="1"/>
  <c r="H8966" i="1"/>
  <c r="I8966" i="1"/>
  <c r="J8966" i="1"/>
  <c r="G8967" i="1"/>
  <c r="H8967" i="1"/>
  <c r="I8967" i="1"/>
  <c r="J8967" i="1"/>
  <c r="G8968" i="1"/>
  <c r="H8968" i="1"/>
  <c r="I8968" i="1"/>
  <c r="J8968" i="1"/>
  <c r="G8969" i="1"/>
  <c r="H8969" i="1"/>
  <c r="I8969" i="1"/>
  <c r="J8969" i="1"/>
  <c r="G8970" i="1"/>
  <c r="H8970" i="1"/>
  <c r="I8970" i="1"/>
  <c r="J8970" i="1"/>
  <c r="G8971" i="1"/>
  <c r="H8971" i="1"/>
  <c r="I8971" i="1"/>
  <c r="J8971" i="1"/>
  <c r="G8972" i="1"/>
  <c r="H8972" i="1"/>
  <c r="I8972" i="1"/>
  <c r="J8972" i="1"/>
  <c r="G8973" i="1"/>
  <c r="H8973" i="1"/>
  <c r="I8973" i="1"/>
  <c r="J8973" i="1"/>
  <c r="G8974" i="1"/>
  <c r="H8974" i="1"/>
  <c r="I8974" i="1"/>
  <c r="J8974" i="1"/>
  <c r="G8975" i="1"/>
  <c r="H8975" i="1"/>
  <c r="I8975" i="1"/>
  <c r="J8975" i="1"/>
  <c r="G8976" i="1"/>
  <c r="H8976" i="1"/>
  <c r="I8976" i="1"/>
  <c r="J8976" i="1"/>
  <c r="G8977" i="1"/>
  <c r="H8977" i="1"/>
  <c r="I8977" i="1"/>
  <c r="J8977" i="1"/>
  <c r="G8978" i="1"/>
  <c r="H8978" i="1"/>
  <c r="I8978" i="1"/>
  <c r="J8978" i="1"/>
  <c r="G8979" i="1"/>
  <c r="H8979" i="1"/>
  <c r="I8979" i="1"/>
  <c r="J8979" i="1"/>
  <c r="G8980" i="1"/>
  <c r="H8980" i="1"/>
  <c r="I8980" i="1"/>
  <c r="J8980" i="1"/>
  <c r="G8981" i="1"/>
  <c r="H8981" i="1"/>
  <c r="I8981" i="1"/>
  <c r="J8981" i="1"/>
  <c r="G8982" i="1"/>
  <c r="H8982" i="1"/>
  <c r="I8982" i="1"/>
  <c r="J8982" i="1"/>
  <c r="G8983" i="1"/>
  <c r="H8983" i="1"/>
  <c r="I8983" i="1"/>
  <c r="J8983" i="1"/>
  <c r="G8984" i="1"/>
  <c r="H8984" i="1"/>
  <c r="I8984" i="1"/>
  <c r="J8984" i="1"/>
  <c r="G8985" i="1"/>
  <c r="H8985" i="1"/>
  <c r="I8985" i="1"/>
  <c r="J8985" i="1"/>
  <c r="G8986" i="1"/>
  <c r="H8986" i="1"/>
  <c r="I8986" i="1"/>
  <c r="J8986" i="1"/>
  <c r="G8987" i="1"/>
  <c r="H8987" i="1"/>
  <c r="I8987" i="1"/>
  <c r="J8987" i="1"/>
  <c r="G8988" i="1"/>
  <c r="H8988" i="1"/>
  <c r="I8988" i="1"/>
  <c r="J8988" i="1"/>
  <c r="G8989" i="1"/>
  <c r="H8989" i="1"/>
  <c r="I8989" i="1"/>
  <c r="J8989" i="1"/>
  <c r="G8990" i="1"/>
  <c r="H8990" i="1"/>
  <c r="I8990" i="1"/>
  <c r="J8990" i="1"/>
  <c r="G8991" i="1"/>
  <c r="H8991" i="1"/>
  <c r="I8991" i="1"/>
  <c r="J8991" i="1"/>
  <c r="G8992" i="1"/>
  <c r="H8992" i="1"/>
  <c r="I8992" i="1"/>
  <c r="J8992" i="1"/>
  <c r="G8993" i="1"/>
  <c r="H8993" i="1"/>
  <c r="I8993" i="1"/>
  <c r="J8993" i="1"/>
  <c r="G8994" i="1"/>
  <c r="H8994" i="1"/>
  <c r="I8994" i="1"/>
  <c r="J8994" i="1"/>
  <c r="G8995" i="1"/>
  <c r="H8995" i="1"/>
  <c r="I8995" i="1"/>
  <c r="J8995" i="1"/>
  <c r="G8996" i="1"/>
  <c r="H8996" i="1"/>
  <c r="I8996" i="1"/>
  <c r="J8996" i="1"/>
  <c r="G8997" i="1"/>
  <c r="H8997" i="1"/>
  <c r="I8997" i="1"/>
  <c r="J8997" i="1"/>
  <c r="G8998" i="1"/>
  <c r="H8998" i="1"/>
  <c r="I8998" i="1"/>
  <c r="J8998" i="1"/>
  <c r="G8999" i="1"/>
  <c r="H8999" i="1"/>
  <c r="I8999" i="1"/>
  <c r="J8999" i="1"/>
  <c r="G9000" i="1"/>
  <c r="H9000" i="1"/>
  <c r="I9000" i="1"/>
  <c r="J9000" i="1"/>
  <c r="G9001" i="1"/>
  <c r="H9001" i="1"/>
  <c r="I9001" i="1"/>
  <c r="J9001" i="1"/>
  <c r="G9002" i="1"/>
  <c r="H9002" i="1"/>
  <c r="I9002" i="1"/>
  <c r="J9002" i="1"/>
  <c r="G9003" i="1"/>
  <c r="H9003" i="1"/>
  <c r="I9003" i="1"/>
  <c r="J9003" i="1"/>
  <c r="G9004" i="1"/>
  <c r="H9004" i="1"/>
  <c r="I9004" i="1"/>
  <c r="J9004" i="1"/>
  <c r="G9005" i="1"/>
  <c r="H9005" i="1"/>
  <c r="I9005" i="1"/>
  <c r="J9005" i="1"/>
  <c r="G9006" i="1"/>
  <c r="H9006" i="1"/>
  <c r="I9006" i="1"/>
  <c r="J9006" i="1"/>
  <c r="G9007" i="1"/>
  <c r="H9007" i="1"/>
  <c r="I9007" i="1"/>
  <c r="J9007" i="1"/>
  <c r="G9008" i="1"/>
  <c r="H9008" i="1"/>
  <c r="I9008" i="1"/>
  <c r="J9008" i="1"/>
  <c r="G9009" i="1"/>
  <c r="H9009" i="1"/>
  <c r="I9009" i="1"/>
  <c r="J9009" i="1"/>
  <c r="G9010" i="1"/>
  <c r="H9010" i="1"/>
  <c r="I9010" i="1"/>
  <c r="J9010" i="1"/>
  <c r="G9011" i="1"/>
  <c r="H9011" i="1"/>
  <c r="I9011" i="1"/>
  <c r="J9011" i="1"/>
  <c r="G9012" i="1"/>
  <c r="H9012" i="1"/>
  <c r="I9012" i="1"/>
  <c r="J9012" i="1"/>
  <c r="G9013" i="1"/>
  <c r="H9013" i="1"/>
  <c r="I9013" i="1"/>
  <c r="J9013" i="1"/>
  <c r="G9014" i="1"/>
  <c r="H9014" i="1"/>
  <c r="I9014" i="1"/>
  <c r="J9014" i="1"/>
  <c r="G9015" i="1"/>
  <c r="H9015" i="1"/>
  <c r="I9015" i="1"/>
  <c r="J9015" i="1"/>
  <c r="G9016" i="1"/>
  <c r="H9016" i="1"/>
  <c r="I9016" i="1"/>
  <c r="J9016" i="1"/>
  <c r="G9017" i="1"/>
  <c r="H9017" i="1"/>
  <c r="I9017" i="1"/>
  <c r="J9017" i="1"/>
  <c r="G9018" i="1"/>
  <c r="H9018" i="1"/>
  <c r="I9018" i="1"/>
  <c r="J9018" i="1"/>
  <c r="G9019" i="1"/>
  <c r="H9019" i="1"/>
  <c r="I9019" i="1"/>
  <c r="J9019" i="1"/>
  <c r="G9020" i="1"/>
  <c r="H9020" i="1"/>
  <c r="I9020" i="1"/>
  <c r="J9020" i="1"/>
  <c r="G9021" i="1"/>
  <c r="H9021" i="1"/>
  <c r="I9021" i="1"/>
  <c r="J9021" i="1"/>
  <c r="G9022" i="1"/>
  <c r="H9022" i="1"/>
  <c r="I9022" i="1"/>
  <c r="J9022" i="1"/>
  <c r="G9023" i="1"/>
  <c r="H9023" i="1"/>
  <c r="I9023" i="1"/>
  <c r="J9023" i="1"/>
  <c r="G9024" i="1"/>
  <c r="H9024" i="1"/>
  <c r="I9024" i="1"/>
  <c r="J9024" i="1"/>
  <c r="G9025" i="1"/>
  <c r="H9025" i="1"/>
  <c r="I9025" i="1"/>
  <c r="J9025" i="1"/>
  <c r="G9026" i="1"/>
  <c r="H9026" i="1"/>
  <c r="I9026" i="1"/>
  <c r="J9026" i="1"/>
  <c r="G9027" i="1"/>
  <c r="H9027" i="1"/>
  <c r="I9027" i="1"/>
  <c r="J9027" i="1"/>
  <c r="G9028" i="1"/>
  <c r="H9028" i="1"/>
  <c r="I9028" i="1"/>
  <c r="J9028" i="1"/>
  <c r="G9029" i="1"/>
  <c r="H9029" i="1"/>
  <c r="I9029" i="1"/>
  <c r="J9029" i="1"/>
  <c r="G9030" i="1"/>
  <c r="H9030" i="1"/>
  <c r="I9030" i="1"/>
  <c r="J9030" i="1"/>
  <c r="G9031" i="1"/>
  <c r="H9031" i="1"/>
  <c r="I9031" i="1"/>
  <c r="J9031" i="1"/>
  <c r="G9032" i="1"/>
  <c r="H9032" i="1"/>
  <c r="I9032" i="1"/>
  <c r="J9032" i="1"/>
  <c r="G9033" i="1"/>
  <c r="H9033" i="1"/>
  <c r="I9033" i="1"/>
  <c r="J9033" i="1"/>
  <c r="G9034" i="1"/>
  <c r="H9034" i="1"/>
  <c r="I9034" i="1"/>
  <c r="J9034" i="1"/>
  <c r="G9035" i="1"/>
  <c r="H9035" i="1"/>
  <c r="I9035" i="1"/>
  <c r="J9035" i="1"/>
  <c r="G9036" i="1"/>
  <c r="H9036" i="1"/>
  <c r="I9036" i="1"/>
  <c r="J9036" i="1"/>
  <c r="G9037" i="1"/>
  <c r="H9037" i="1"/>
  <c r="I9037" i="1"/>
  <c r="J9037" i="1"/>
  <c r="G9038" i="1"/>
  <c r="H9038" i="1"/>
  <c r="I9038" i="1"/>
  <c r="J9038" i="1"/>
  <c r="G9039" i="1"/>
  <c r="H9039" i="1"/>
  <c r="I9039" i="1"/>
  <c r="J9039" i="1"/>
  <c r="G9040" i="1"/>
  <c r="H9040" i="1"/>
  <c r="I9040" i="1"/>
  <c r="J9040" i="1"/>
  <c r="G9041" i="1"/>
  <c r="H9041" i="1"/>
  <c r="I9041" i="1"/>
  <c r="J9041" i="1"/>
  <c r="G9042" i="1"/>
  <c r="H9042" i="1"/>
  <c r="I9042" i="1"/>
  <c r="J9042" i="1"/>
  <c r="G9043" i="1"/>
  <c r="H9043" i="1"/>
  <c r="I9043" i="1"/>
  <c r="J9043" i="1"/>
  <c r="G9044" i="1"/>
  <c r="H9044" i="1"/>
  <c r="I9044" i="1"/>
  <c r="J9044" i="1"/>
  <c r="G9045" i="1"/>
  <c r="H9045" i="1"/>
  <c r="I9045" i="1"/>
  <c r="J9045" i="1"/>
  <c r="G9046" i="1"/>
  <c r="H9046" i="1"/>
  <c r="I9046" i="1"/>
  <c r="J9046" i="1"/>
  <c r="G9047" i="1"/>
  <c r="H9047" i="1"/>
  <c r="I9047" i="1"/>
  <c r="J9047" i="1"/>
  <c r="G9048" i="1"/>
  <c r="H9048" i="1"/>
  <c r="I9048" i="1"/>
  <c r="J9048" i="1"/>
  <c r="G9049" i="1"/>
  <c r="H9049" i="1"/>
  <c r="I9049" i="1"/>
  <c r="J9049" i="1"/>
  <c r="G9050" i="1"/>
  <c r="H9050" i="1"/>
  <c r="I9050" i="1"/>
  <c r="J9050" i="1"/>
  <c r="G9051" i="1"/>
  <c r="H9051" i="1"/>
  <c r="I9051" i="1"/>
  <c r="J9051" i="1"/>
  <c r="G9052" i="1"/>
  <c r="H9052" i="1"/>
  <c r="I9052" i="1"/>
  <c r="J9052" i="1"/>
  <c r="G9053" i="1"/>
  <c r="H9053" i="1"/>
  <c r="I9053" i="1"/>
  <c r="J9053" i="1"/>
  <c r="G9054" i="1"/>
  <c r="H9054" i="1"/>
  <c r="I9054" i="1"/>
  <c r="J9054" i="1"/>
  <c r="G9055" i="1"/>
  <c r="H9055" i="1"/>
  <c r="I9055" i="1"/>
  <c r="J9055" i="1"/>
  <c r="G9056" i="1"/>
  <c r="H9056" i="1"/>
  <c r="I9056" i="1"/>
  <c r="J9056" i="1"/>
  <c r="G9057" i="1"/>
  <c r="H9057" i="1"/>
  <c r="I9057" i="1"/>
  <c r="J9057" i="1"/>
  <c r="G9058" i="1"/>
  <c r="H9058" i="1"/>
  <c r="I9058" i="1"/>
  <c r="J9058" i="1"/>
  <c r="G9059" i="1"/>
  <c r="H9059" i="1"/>
  <c r="I9059" i="1"/>
  <c r="J9059" i="1"/>
  <c r="G9060" i="1"/>
  <c r="H9060" i="1"/>
  <c r="I9060" i="1"/>
  <c r="J9060" i="1"/>
  <c r="G9061" i="1"/>
  <c r="H9061" i="1"/>
  <c r="I9061" i="1"/>
  <c r="J9061" i="1"/>
  <c r="G9062" i="1"/>
  <c r="H9062" i="1"/>
  <c r="I9062" i="1"/>
  <c r="J9062" i="1"/>
  <c r="G9063" i="1"/>
  <c r="H9063" i="1"/>
  <c r="I9063" i="1"/>
  <c r="J9063" i="1"/>
  <c r="G9064" i="1"/>
  <c r="H9064" i="1"/>
  <c r="I9064" i="1"/>
  <c r="J9064" i="1"/>
  <c r="G9065" i="1"/>
  <c r="H9065" i="1"/>
  <c r="I9065" i="1"/>
  <c r="J9065" i="1"/>
  <c r="G9066" i="1"/>
  <c r="H9066" i="1"/>
  <c r="I9066" i="1"/>
  <c r="J9066" i="1"/>
  <c r="G9067" i="1"/>
  <c r="H9067" i="1"/>
  <c r="I9067" i="1"/>
  <c r="J9067" i="1"/>
  <c r="G9068" i="1"/>
  <c r="H9068" i="1"/>
  <c r="I9068" i="1"/>
  <c r="J9068" i="1"/>
  <c r="G9069" i="1"/>
  <c r="H9069" i="1"/>
  <c r="I9069" i="1"/>
  <c r="J9069" i="1"/>
  <c r="G9070" i="1"/>
  <c r="H9070" i="1"/>
  <c r="I9070" i="1"/>
  <c r="J9070" i="1"/>
  <c r="G9071" i="1"/>
  <c r="H9071" i="1"/>
  <c r="I9071" i="1"/>
  <c r="J9071" i="1"/>
  <c r="G9072" i="1"/>
  <c r="H9072" i="1"/>
  <c r="I9072" i="1"/>
  <c r="J9072" i="1"/>
  <c r="G9073" i="1"/>
  <c r="H9073" i="1"/>
  <c r="I9073" i="1"/>
  <c r="J9073" i="1"/>
  <c r="G9074" i="1"/>
  <c r="H9074" i="1"/>
  <c r="I9074" i="1"/>
  <c r="J9074" i="1"/>
  <c r="G9075" i="1"/>
  <c r="H9075" i="1"/>
  <c r="I9075" i="1"/>
  <c r="J9075" i="1"/>
  <c r="G9076" i="1"/>
  <c r="H9076" i="1"/>
  <c r="I9076" i="1"/>
  <c r="J9076" i="1"/>
  <c r="G9077" i="1"/>
  <c r="H9077" i="1"/>
  <c r="I9077" i="1"/>
  <c r="J9077" i="1"/>
  <c r="G9078" i="1"/>
  <c r="H9078" i="1"/>
  <c r="I9078" i="1"/>
  <c r="J9078" i="1"/>
  <c r="G9079" i="1"/>
  <c r="H9079" i="1"/>
  <c r="I9079" i="1"/>
  <c r="J9079" i="1"/>
  <c r="G9080" i="1"/>
  <c r="H9080" i="1"/>
  <c r="I9080" i="1"/>
  <c r="J9080" i="1"/>
  <c r="G9081" i="1"/>
  <c r="H9081" i="1"/>
  <c r="I9081" i="1"/>
  <c r="J9081" i="1"/>
  <c r="G9082" i="1"/>
  <c r="H9082" i="1"/>
  <c r="I9082" i="1"/>
  <c r="J9082" i="1"/>
  <c r="G9083" i="1"/>
  <c r="H9083" i="1"/>
  <c r="I9083" i="1"/>
  <c r="J9083" i="1"/>
  <c r="G9084" i="1"/>
  <c r="H9084" i="1"/>
  <c r="I9084" i="1"/>
  <c r="J9084" i="1"/>
  <c r="G9085" i="1"/>
  <c r="H9085" i="1"/>
  <c r="I9085" i="1"/>
  <c r="J9085" i="1"/>
  <c r="G9086" i="1"/>
  <c r="H9086" i="1"/>
  <c r="I9086" i="1"/>
  <c r="J9086" i="1"/>
  <c r="G9087" i="1"/>
  <c r="H9087" i="1"/>
  <c r="I9087" i="1"/>
  <c r="J9087" i="1"/>
  <c r="G9088" i="1"/>
  <c r="H9088" i="1"/>
  <c r="I9088" i="1"/>
  <c r="J9088" i="1"/>
  <c r="G9089" i="1"/>
  <c r="H9089" i="1"/>
  <c r="I9089" i="1"/>
  <c r="J9089" i="1"/>
  <c r="G9090" i="1"/>
  <c r="H9090" i="1"/>
  <c r="I9090" i="1"/>
  <c r="J9090" i="1"/>
  <c r="G9091" i="1"/>
  <c r="H9091" i="1"/>
  <c r="I9091" i="1"/>
  <c r="J9091" i="1"/>
  <c r="G9092" i="1"/>
  <c r="H9092" i="1"/>
  <c r="I9092" i="1"/>
  <c r="J9092" i="1"/>
  <c r="G9093" i="1"/>
  <c r="H9093" i="1"/>
  <c r="I9093" i="1"/>
  <c r="J9093" i="1"/>
  <c r="G9094" i="1"/>
  <c r="H9094" i="1"/>
  <c r="I9094" i="1"/>
  <c r="J9094" i="1"/>
  <c r="G9095" i="1"/>
  <c r="H9095" i="1"/>
  <c r="I9095" i="1"/>
  <c r="J9095" i="1"/>
  <c r="G9096" i="1"/>
  <c r="H9096" i="1"/>
  <c r="I9096" i="1"/>
  <c r="J9096" i="1"/>
  <c r="G9097" i="1"/>
  <c r="H9097" i="1"/>
  <c r="I9097" i="1"/>
  <c r="J9097" i="1"/>
  <c r="G9098" i="1"/>
  <c r="H9098" i="1"/>
  <c r="I9098" i="1"/>
  <c r="J9098" i="1"/>
  <c r="G9099" i="1"/>
  <c r="H9099" i="1"/>
  <c r="I9099" i="1"/>
  <c r="J9099" i="1"/>
  <c r="G9100" i="1"/>
  <c r="H9100" i="1"/>
  <c r="I9100" i="1"/>
  <c r="J9100" i="1"/>
  <c r="G9101" i="1"/>
  <c r="H9101" i="1"/>
  <c r="I9101" i="1"/>
  <c r="J9101" i="1"/>
  <c r="G9102" i="1"/>
  <c r="H9102" i="1"/>
  <c r="I9102" i="1"/>
  <c r="J9102" i="1"/>
  <c r="G9103" i="1"/>
  <c r="H9103" i="1"/>
  <c r="I9103" i="1"/>
  <c r="J9103" i="1"/>
  <c r="G9104" i="1"/>
  <c r="H9104" i="1"/>
  <c r="I9104" i="1"/>
  <c r="J9104" i="1"/>
  <c r="G9105" i="1"/>
  <c r="H9105" i="1"/>
  <c r="I9105" i="1"/>
  <c r="J9105" i="1"/>
  <c r="G9106" i="1"/>
  <c r="H9106" i="1"/>
  <c r="I9106" i="1"/>
  <c r="J9106" i="1"/>
  <c r="G9107" i="1"/>
  <c r="H9107" i="1"/>
  <c r="I9107" i="1"/>
  <c r="J9107" i="1"/>
  <c r="G9108" i="1"/>
  <c r="H9108" i="1"/>
  <c r="I9108" i="1"/>
  <c r="J9108" i="1"/>
  <c r="G9109" i="1"/>
  <c r="H9109" i="1"/>
  <c r="I9109" i="1"/>
  <c r="J9109" i="1"/>
  <c r="G9110" i="1"/>
  <c r="H9110" i="1"/>
  <c r="I9110" i="1"/>
  <c r="J9110" i="1"/>
  <c r="G9111" i="1"/>
  <c r="H9111" i="1"/>
  <c r="I9111" i="1"/>
  <c r="J9111" i="1"/>
  <c r="G9112" i="1"/>
  <c r="H9112" i="1"/>
  <c r="I9112" i="1"/>
  <c r="J9112" i="1"/>
  <c r="G9113" i="1"/>
  <c r="H9113" i="1"/>
  <c r="I9113" i="1"/>
  <c r="J9113" i="1"/>
  <c r="G9114" i="1"/>
  <c r="H9114" i="1"/>
  <c r="I9114" i="1"/>
  <c r="J9114" i="1"/>
  <c r="G9115" i="1"/>
  <c r="H9115" i="1"/>
  <c r="I9115" i="1"/>
  <c r="J9115" i="1"/>
  <c r="G9116" i="1"/>
  <c r="H9116" i="1"/>
  <c r="I9116" i="1"/>
  <c r="J9116" i="1"/>
  <c r="G9117" i="1"/>
  <c r="H9117" i="1"/>
  <c r="I9117" i="1"/>
  <c r="J9117" i="1"/>
  <c r="G9118" i="1"/>
  <c r="H9118" i="1"/>
  <c r="I9118" i="1"/>
  <c r="J9118" i="1"/>
  <c r="G9119" i="1"/>
  <c r="H9119" i="1"/>
  <c r="I9119" i="1"/>
  <c r="J9119" i="1"/>
  <c r="G9120" i="1"/>
  <c r="H9120" i="1"/>
  <c r="I9120" i="1"/>
  <c r="J9120" i="1"/>
  <c r="G9121" i="1"/>
  <c r="H9121" i="1"/>
  <c r="I9121" i="1"/>
  <c r="J9121" i="1"/>
  <c r="G9122" i="1"/>
  <c r="H9122" i="1"/>
  <c r="I9122" i="1"/>
  <c r="J9122" i="1"/>
  <c r="G9123" i="1"/>
  <c r="H9123" i="1"/>
  <c r="I9123" i="1"/>
  <c r="J9123" i="1"/>
  <c r="G9124" i="1"/>
  <c r="H9124" i="1"/>
  <c r="I9124" i="1"/>
  <c r="J9124" i="1"/>
  <c r="G9125" i="1"/>
  <c r="H9125" i="1"/>
  <c r="I9125" i="1"/>
  <c r="J9125" i="1"/>
  <c r="G9126" i="1"/>
  <c r="H9126" i="1"/>
  <c r="I9126" i="1"/>
  <c r="J9126" i="1"/>
  <c r="G9127" i="1"/>
  <c r="H9127" i="1"/>
  <c r="I9127" i="1"/>
  <c r="J9127" i="1"/>
  <c r="G9128" i="1"/>
  <c r="H9128" i="1"/>
  <c r="I9128" i="1"/>
  <c r="J9128" i="1"/>
  <c r="G9129" i="1"/>
  <c r="H9129" i="1"/>
  <c r="I9129" i="1"/>
  <c r="J9129" i="1"/>
  <c r="G9130" i="1"/>
  <c r="H9130" i="1"/>
  <c r="I9130" i="1"/>
  <c r="J9130" i="1"/>
  <c r="G9131" i="1"/>
  <c r="H9131" i="1"/>
  <c r="I9131" i="1"/>
  <c r="J9131" i="1"/>
  <c r="G9132" i="1"/>
  <c r="H9132" i="1"/>
  <c r="I9132" i="1"/>
  <c r="J9132" i="1"/>
  <c r="G9133" i="1"/>
  <c r="H9133" i="1"/>
  <c r="I9133" i="1"/>
  <c r="J9133" i="1"/>
  <c r="G9134" i="1"/>
  <c r="H9134" i="1"/>
  <c r="I9134" i="1"/>
  <c r="J9134" i="1"/>
  <c r="G9135" i="1"/>
  <c r="H9135" i="1"/>
  <c r="I9135" i="1"/>
  <c r="J9135" i="1"/>
  <c r="G9136" i="1"/>
  <c r="H9136" i="1"/>
  <c r="I9136" i="1"/>
  <c r="J9136" i="1"/>
  <c r="G9137" i="1"/>
  <c r="H9137" i="1"/>
  <c r="I9137" i="1"/>
  <c r="J9137" i="1"/>
  <c r="G9138" i="1"/>
  <c r="H9138" i="1"/>
  <c r="I9138" i="1"/>
  <c r="J9138" i="1"/>
  <c r="G9139" i="1"/>
  <c r="H9139" i="1"/>
  <c r="I9139" i="1"/>
  <c r="J9139" i="1"/>
  <c r="G9140" i="1"/>
  <c r="H9140" i="1"/>
  <c r="I9140" i="1"/>
  <c r="J9140" i="1"/>
  <c r="G9141" i="1"/>
  <c r="H9141" i="1"/>
  <c r="I9141" i="1"/>
  <c r="J9141" i="1"/>
  <c r="G9142" i="1"/>
  <c r="H9142" i="1"/>
  <c r="I9142" i="1"/>
  <c r="J9142" i="1"/>
  <c r="G9143" i="1"/>
  <c r="H9143" i="1"/>
  <c r="I9143" i="1"/>
  <c r="J9143" i="1"/>
  <c r="G9144" i="1"/>
  <c r="H9144" i="1"/>
  <c r="I9144" i="1"/>
  <c r="J9144" i="1"/>
  <c r="G9145" i="1"/>
  <c r="H9145" i="1"/>
  <c r="I9145" i="1"/>
  <c r="J9145" i="1"/>
  <c r="G9146" i="1"/>
  <c r="H9146" i="1"/>
  <c r="I9146" i="1"/>
  <c r="J9146" i="1"/>
  <c r="G9147" i="1"/>
  <c r="H9147" i="1"/>
  <c r="I9147" i="1"/>
  <c r="J9147" i="1"/>
  <c r="G9148" i="1"/>
  <c r="H9148" i="1"/>
  <c r="I9148" i="1"/>
  <c r="J9148" i="1"/>
  <c r="G9149" i="1"/>
  <c r="H9149" i="1"/>
  <c r="I9149" i="1"/>
  <c r="J9149" i="1"/>
  <c r="G9150" i="1"/>
  <c r="H9150" i="1"/>
  <c r="I9150" i="1"/>
  <c r="J9150" i="1"/>
  <c r="G9151" i="1"/>
  <c r="H9151" i="1"/>
  <c r="I9151" i="1"/>
  <c r="J9151" i="1"/>
  <c r="G9152" i="1"/>
  <c r="H9152" i="1"/>
  <c r="I9152" i="1"/>
  <c r="J9152" i="1"/>
  <c r="G9153" i="1"/>
  <c r="H9153" i="1"/>
  <c r="I9153" i="1"/>
  <c r="J9153" i="1"/>
  <c r="G9154" i="1"/>
  <c r="H9154" i="1"/>
  <c r="I9154" i="1"/>
  <c r="J9154" i="1"/>
  <c r="G9155" i="1"/>
  <c r="H9155" i="1"/>
  <c r="I9155" i="1"/>
  <c r="J9155" i="1"/>
  <c r="G9156" i="1"/>
  <c r="H9156" i="1"/>
  <c r="I9156" i="1"/>
  <c r="J9156" i="1"/>
  <c r="G9157" i="1"/>
  <c r="H9157" i="1"/>
  <c r="I9157" i="1"/>
  <c r="J9157" i="1"/>
  <c r="G9158" i="1"/>
  <c r="H9158" i="1"/>
  <c r="I9158" i="1"/>
  <c r="J9158" i="1"/>
  <c r="G9159" i="1"/>
  <c r="H9159" i="1"/>
  <c r="I9159" i="1"/>
  <c r="J9159" i="1"/>
  <c r="G9160" i="1"/>
  <c r="H9160" i="1"/>
  <c r="I9160" i="1"/>
  <c r="J9160" i="1"/>
  <c r="G9161" i="1"/>
  <c r="H9161" i="1"/>
  <c r="I9161" i="1"/>
  <c r="J9161" i="1"/>
  <c r="G9162" i="1"/>
  <c r="H9162" i="1"/>
  <c r="I9162" i="1"/>
  <c r="J9162" i="1"/>
  <c r="G9163" i="1"/>
  <c r="H9163" i="1"/>
  <c r="I9163" i="1"/>
  <c r="J9163" i="1"/>
  <c r="G9164" i="1"/>
  <c r="H9164" i="1"/>
  <c r="I9164" i="1"/>
  <c r="J9164" i="1"/>
  <c r="G9165" i="1"/>
  <c r="H9165" i="1"/>
  <c r="I9165" i="1"/>
  <c r="J9165" i="1"/>
  <c r="G9166" i="1"/>
  <c r="H9166" i="1"/>
  <c r="I9166" i="1"/>
  <c r="J9166" i="1"/>
  <c r="G9167" i="1"/>
  <c r="H9167" i="1"/>
  <c r="I9167" i="1"/>
  <c r="J9167" i="1"/>
  <c r="G9168" i="1"/>
  <c r="H9168" i="1"/>
  <c r="I9168" i="1"/>
  <c r="J9168" i="1"/>
  <c r="G9169" i="1"/>
  <c r="H9169" i="1"/>
  <c r="I9169" i="1"/>
  <c r="J9169" i="1"/>
  <c r="G9170" i="1"/>
  <c r="H9170" i="1"/>
  <c r="I9170" i="1"/>
  <c r="J9170" i="1"/>
  <c r="G9171" i="1"/>
  <c r="H9171" i="1"/>
  <c r="I9171" i="1"/>
  <c r="J9171" i="1"/>
  <c r="G9172" i="1"/>
  <c r="H9172" i="1"/>
  <c r="I9172" i="1"/>
  <c r="J9172" i="1"/>
  <c r="G9173" i="1"/>
  <c r="H9173" i="1"/>
  <c r="I9173" i="1"/>
  <c r="J9173" i="1"/>
  <c r="G9174" i="1"/>
  <c r="H9174" i="1"/>
  <c r="I9174" i="1"/>
  <c r="J9174" i="1"/>
  <c r="G9175" i="1"/>
  <c r="H9175" i="1"/>
  <c r="I9175" i="1"/>
  <c r="J9175" i="1"/>
  <c r="G9176" i="1"/>
  <c r="H9176" i="1"/>
  <c r="I9176" i="1"/>
  <c r="J9176" i="1"/>
  <c r="G9177" i="1"/>
  <c r="H9177" i="1"/>
  <c r="I9177" i="1"/>
  <c r="J9177" i="1"/>
  <c r="G9178" i="1"/>
  <c r="H9178" i="1"/>
  <c r="I9178" i="1"/>
  <c r="J9178" i="1"/>
  <c r="G9179" i="1"/>
  <c r="H9179" i="1"/>
  <c r="I9179" i="1"/>
  <c r="J9179" i="1"/>
  <c r="G9180" i="1"/>
  <c r="H9180" i="1"/>
  <c r="I9180" i="1"/>
  <c r="J9180" i="1"/>
  <c r="G9181" i="1"/>
  <c r="H9181" i="1"/>
  <c r="I9181" i="1"/>
  <c r="J9181" i="1"/>
  <c r="G9182" i="1"/>
  <c r="H9182" i="1"/>
  <c r="I9182" i="1"/>
  <c r="J9182" i="1"/>
  <c r="G9183" i="1"/>
  <c r="H9183" i="1"/>
  <c r="I9183" i="1"/>
  <c r="J9183" i="1"/>
  <c r="G9184" i="1"/>
  <c r="H9184" i="1"/>
  <c r="I9184" i="1"/>
  <c r="J9184" i="1"/>
  <c r="G9185" i="1"/>
  <c r="H9185" i="1"/>
  <c r="I9185" i="1"/>
  <c r="J9185" i="1"/>
  <c r="G9186" i="1"/>
  <c r="H9186" i="1"/>
  <c r="I9186" i="1"/>
  <c r="J9186" i="1"/>
  <c r="G9187" i="1"/>
  <c r="H9187" i="1"/>
  <c r="I9187" i="1"/>
  <c r="J9187" i="1"/>
  <c r="G9188" i="1"/>
  <c r="H9188" i="1"/>
  <c r="I9188" i="1"/>
  <c r="J9188" i="1"/>
  <c r="G9189" i="1"/>
  <c r="H9189" i="1"/>
  <c r="I9189" i="1"/>
  <c r="J9189" i="1"/>
  <c r="G9190" i="1"/>
  <c r="H9190" i="1"/>
  <c r="I9190" i="1"/>
  <c r="J9190" i="1"/>
  <c r="G9191" i="1"/>
  <c r="H9191" i="1"/>
  <c r="I9191" i="1"/>
  <c r="J9191" i="1"/>
  <c r="G9192" i="1"/>
  <c r="H9192" i="1"/>
  <c r="I9192" i="1"/>
  <c r="J9192" i="1"/>
  <c r="G9193" i="1"/>
  <c r="H9193" i="1"/>
  <c r="I9193" i="1"/>
  <c r="J9193" i="1"/>
  <c r="G9194" i="1"/>
  <c r="H9194" i="1"/>
  <c r="I9194" i="1"/>
  <c r="J9194" i="1"/>
  <c r="G9195" i="1"/>
  <c r="H9195" i="1"/>
  <c r="I9195" i="1"/>
  <c r="J9195" i="1"/>
  <c r="G9196" i="1"/>
  <c r="H9196" i="1"/>
  <c r="I9196" i="1"/>
  <c r="J9196" i="1"/>
  <c r="G9197" i="1"/>
  <c r="H9197" i="1"/>
  <c r="I9197" i="1"/>
  <c r="J9197" i="1"/>
  <c r="G9198" i="1"/>
  <c r="H9198" i="1"/>
  <c r="I9198" i="1"/>
  <c r="J9198" i="1"/>
  <c r="G9199" i="1"/>
  <c r="H9199" i="1"/>
  <c r="I9199" i="1"/>
  <c r="J9199" i="1"/>
  <c r="G9200" i="1"/>
  <c r="H9200" i="1"/>
  <c r="I9200" i="1"/>
  <c r="J9200" i="1"/>
  <c r="G9201" i="1"/>
  <c r="H9201" i="1"/>
  <c r="I9201" i="1"/>
  <c r="J9201" i="1"/>
  <c r="G9202" i="1"/>
  <c r="H9202" i="1"/>
  <c r="I9202" i="1"/>
  <c r="J9202" i="1"/>
  <c r="G9203" i="1"/>
  <c r="H9203" i="1"/>
  <c r="I9203" i="1"/>
  <c r="J9203" i="1"/>
  <c r="G9204" i="1"/>
  <c r="H9204" i="1"/>
  <c r="I9204" i="1"/>
  <c r="J9204" i="1"/>
  <c r="G9205" i="1"/>
  <c r="H9205" i="1"/>
  <c r="I9205" i="1"/>
  <c r="J9205" i="1"/>
  <c r="G9206" i="1"/>
  <c r="H9206" i="1"/>
  <c r="I9206" i="1"/>
  <c r="J9206" i="1"/>
  <c r="G9207" i="1"/>
  <c r="H9207" i="1"/>
  <c r="I9207" i="1"/>
  <c r="J9207" i="1"/>
  <c r="G9208" i="1"/>
  <c r="H9208" i="1"/>
  <c r="I9208" i="1"/>
  <c r="J9208" i="1"/>
  <c r="G9209" i="1"/>
  <c r="H9209" i="1"/>
  <c r="I9209" i="1"/>
  <c r="J9209" i="1"/>
  <c r="G9210" i="1"/>
  <c r="H9210" i="1"/>
  <c r="I9210" i="1"/>
  <c r="J9210" i="1"/>
  <c r="G9211" i="1"/>
  <c r="H9211" i="1"/>
  <c r="I9211" i="1"/>
  <c r="J9211" i="1"/>
  <c r="G9212" i="1"/>
  <c r="H9212" i="1"/>
  <c r="I9212" i="1"/>
  <c r="J9212" i="1"/>
  <c r="G9213" i="1"/>
  <c r="H9213" i="1"/>
  <c r="I9213" i="1"/>
  <c r="J9213" i="1"/>
  <c r="G9214" i="1"/>
  <c r="H9214" i="1"/>
  <c r="I9214" i="1"/>
  <c r="J9214" i="1"/>
  <c r="G9215" i="1"/>
  <c r="H9215" i="1"/>
  <c r="I9215" i="1"/>
  <c r="J9215" i="1"/>
  <c r="G9216" i="1"/>
  <c r="H9216" i="1"/>
  <c r="I9216" i="1"/>
  <c r="J9216" i="1"/>
  <c r="G9217" i="1"/>
  <c r="H9217" i="1"/>
  <c r="I9217" i="1"/>
  <c r="J9217" i="1"/>
  <c r="G9218" i="1"/>
  <c r="H9218" i="1"/>
  <c r="I9218" i="1"/>
  <c r="J9218" i="1"/>
  <c r="G9219" i="1"/>
  <c r="H9219" i="1"/>
  <c r="I9219" i="1"/>
  <c r="J9219" i="1"/>
  <c r="G9220" i="1"/>
  <c r="H9220" i="1"/>
  <c r="I9220" i="1"/>
  <c r="J9220" i="1"/>
  <c r="G9221" i="1"/>
  <c r="H9221" i="1"/>
  <c r="I9221" i="1"/>
  <c r="J9221" i="1"/>
  <c r="G9222" i="1"/>
  <c r="H9222" i="1"/>
  <c r="I9222" i="1"/>
  <c r="J9222" i="1"/>
  <c r="G9223" i="1"/>
  <c r="H9223" i="1"/>
  <c r="I9223" i="1"/>
  <c r="J9223" i="1"/>
  <c r="G9224" i="1"/>
  <c r="H9224" i="1"/>
  <c r="I9224" i="1"/>
  <c r="J9224" i="1"/>
  <c r="G9225" i="1"/>
  <c r="H9225" i="1"/>
  <c r="I9225" i="1"/>
  <c r="J9225" i="1"/>
  <c r="G9226" i="1"/>
  <c r="H9226" i="1"/>
  <c r="I9226" i="1"/>
  <c r="J9226" i="1"/>
  <c r="G9227" i="1"/>
  <c r="H9227" i="1"/>
  <c r="I9227" i="1"/>
  <c r="J9227" i="1"/>
  <c r="G9228" i="1"/>
  <c r="H9228" i="1"/>
  <c r="I9228" i="1"/>
  <c r="J9228" i="1"/>
  <c r="G9229" i="1"/>
  <c r="H9229" i="1"/>
  <c r="I9229" i="1"/>
  <c r="J9229" i="1"/>
  <c r="G9230" i="1"/>
  <c r="H9230" i="1"/>
  <c r="I9230" i="1"/>
  <c r="J9230" i="1"/>
  <c r="G9231" i="1"/>
  <c r="H9231" i="1"/>
  <c r="I9231" i="1"/>
  <c r="J9231" i="1"/>
  <c r="G9232" i="1"/>
  <c r="H9232" i="1"/>
  <c r="I9232" i="1"/>
  <c r="J9232" i="1"/>
  <c r="G9233" i="1"/>
  <c r="H9233" i="1"/>
  <c r="I9233" i="1"/>
  <c r="J9233" i="1"/>
  <c r="G9234" i="1"/>
  <c r="H9234" i="1"/>
  <c r="I9234" i="1"/>
  <c r="J9234" i="1"/>
  <c r="G9235" i="1"/>
  <c r="H9235" i="1"/>
  <c r="I9235" i="1"/>
  <c r="J9235" i="1"/>
  <c r="G9236" i="1"/>
  <c r="H9236" i="1"/>
  <c r="I9236" i="1"/>
  <c r="J9236" i="1"/>
  <c r="G9237" i="1"/>
  <c r="H9237" i="1"/>
  <c r="I9237" i="1"/>
  <c r="J9237" i="1"/>
  <c r="G9238" i="1"/>
  <c r="H9238" i="1"/>
  <c r="I9238" i="1"/>
  <c r="J9238" i="1"/>
  <c r="G9239" i="1"/>
  <c r="H9239" i="1"/>
  <c r="I9239" i="1"/>
  <c r="J9239" i="1"/>
  <c r="G9240" i="1"/>
  <c r="H9240" i="1"/>
  <c r="I9240" i="1"/>
  <c r="J9240" i="1"/>
  <c r="G9241" i="1"/>
  <c r="H9241" i="1"/>
  <c r="I9241" i="1"/>
  <c r="J9241" i="1"/>
  <c r="G9242" i="1"/>
  <c r="H9242" i="1"/>
  <c r="I9242" i="1"/>
  <c r="J9242" i="1"/>
  <c r="G9243" i="1"/>
  <c r="H9243" i="1"/>
  <c r="I9243" i="1"/>
  <c r="J9243" i="1"/>
  <c r="G9244" i="1"/>
  <c r="H9244" i="1"/>
  <c r="I9244" i="1"/>
  <c r="J9244" i="1"/>
  <c r="G9245" i="1"/>
  <c r="H9245" i="1"/>
  <c r="I9245" i="1"/>
  <c r="J9245" i="1"/>
  <c r="G9246" i="1"/>
  <c r="H9246" i="1"/>
  <c r="I9246" i="1"/>
  <c r="J9246" i="1"/>
  <c r="G9247" i="1"/>
  <c r="H9247" i="1"/>
  <c r="I9247" i="1"/>
  <c r="J9247" i="1"/>
  <c r="G9248" i="1"/>
  <c r="H9248" i="1"/>
  <c r="I9248" i="1"/>
  <c r="J9248" i="1"/>
  <c r="G9249" i="1"/>
  <c r="H9249" i="1"/>
  <c r="I9249" i="1"/>
  <c r="J9249" i="1"/>
  <c r="G9250" i="1"/>
  <c r="H9250" i="1"/>
  <c r="I9250" i="1"/>
  <c r="J9250" i="1"/>
  <c r="G9251" i="1"/>
  <c r="H9251" i="1"/>
  <c r="I9251" i="1"/>
  <c r="J9251" i="1"/>
  <c r="G9252" i="1"/>
  <c r="H9252" i="1"/>
  <c r="I9252" i="1"/>
  <c r="J9252" i="1"/>
  <c r="G9253" i="1"/>
  <c r="H9253" i="1"/>
  <c r="I9253" i="1"/>
  <c r="J9253" i="1"/>
  <c r="G9254" i="1"/>
  <c r="H9254" i="1"/>
  <c r="I9254" i="1"/>
  <c r="J9254" i="1"/>
  <c r="G9255" i="1"/>
  <c r="H9255" i="1"/>
  <c r="I9255" i="1"/>
  <c r="J9255" i="1"/>
  <c r="G9256" i="1"/>
  <c r="H9256" i="1"/>
  <c r="I9256" i="1"/>
  <c r="J9256" i="1"/>
  <c r="G9257" i="1"/>
  <c r="H9257" i="1"/>
  <c r="I9257" i="1"/>
  <c r="J9257" i="1"/>
  <c r="G9258" i="1"/>
  <c r="H9258" i="1"/>
  <c r="I9258" i="1"/>
  <c r="J9258" i="1"/>
  <c r="G9259" i="1"/>
  <c r="H9259" i="1"/>
  <c r="I9259" i="1"/>
  <c r="J9259" i="1"/>
  <c r="G9260" i="1"/>
  <c r="H9260" i="1"/>
  <c r="I9260" i="1"/>
  <c r="J9260" i="1"/>
  <c r="G9261" i="1"/>
  <c r="H9261" i="1"/>
  <c r="I9261" i="1"/>
  <c r="J9261" i="1"/>
  <c r="G9262" i="1"/>
  <c r="H9262" i="1"/>
  <c r="I9262" i="1"/>
  <c r="J9262" i="1"/>
  <c r="G9263" i="1"/>
  <c r="H9263" i="1"/>
  <c r="I9263" i="1"/>
  <c r="J9263" i="1"/>
  <c r="G9264" i="1"/>
  <c r="H9264" i="1"/>
  <c r="I9264" i="1"/>
  <c r="J9264" i="1"/>
  <c r="G9265" i="1"/>
  <c r="H9265" i="1"/>
  <c r="I9265" i="1"/>
  <c r="J9265" i="1"/>
  <c r="G9266" i="1"/>
  <c r="H9266" i="1"/>
  <c r="I9266" i="1"/>
  <c r="J9266" i="1"/>
  <c r="G9267" i="1"/>
  <c r="H9267" i="1"/>
  <c r="I9267" i="1"/>
  <c r="J9267" i="1"/>
  <c r="G9268" i="1"/>
  <c r="H9268" i="1"/>
  <c r="I9268" i="1"/>
  <c r="J9268" i="1"/>
  <c r="G9269" i="1"/>
  <c r="H9269" i="1"/>
  <c r="I9269" i="1"/>
  <c r="J9269" i="1"/>
  <c r="G9270" i="1"/>
  <c r="H9270" i="1"/>
  <c r="I9270" i="1"/>
  <c r="J9270" i="1"/>
  <c r="G9271" i="1"/>
  <c r="H9271" i="1"/>
  <c r="I9271" i="1"/>
  <c r="J9271" i="1"/>
  <c r="G9272" i="1"/>
  <c r="H9272" i="1"/>
  <c r="I9272" i="1"/>
  <c r="J9272" i="1"/>
  <c r="G9273" i="1"/>
  <c r="H9273" i="1"/>
  <c r="I9273" i="1"/>
  <c r="J9273" i="1"/>
  <c r="G9274" i="1"/>
  <c r="H9274" i="1"/>
  <c r="I9274" i="1"/>
  <c r="J9274" i="1"/>
  <c r="G9275" i="1"/>
  <c r="H9275" i="1"/>
  <c r="I9275" i="1"/>
  <c r="J9275" i="1"/>
  <c r="G9276" i="1"/>
  <c r="H9276" i="1"/>
  <c r="I9276" i="1"/>
  <c r="J9276" i="1"/>
  <c r="G9277" i="1"/>
  <c r="H9277" i="1"/>
  <c r="I9277" i="1"/>
  <c r="J9277" i="1"/>
  <c r="G9278" i="1"/>
  <c r="H9278" i="1"/>
  <c r="I9278" i="1"/>
  <c r="J9278" i="1"/>
  <c r="G9279" i="1"/>
  <c r="H9279" i="1"/>
  <c r="I9279" i="1"/>
  <c r="J9279" i="1"/>
  <c r="G9280" i="1"/>
  <c r="H9280" i="1"/>
  <c r="I9280" i="1"/>
  <c r="J9280" i="1"/>
  <c r="G9281" i="1"/>
  <c r="H9281" i="1"/>
  <c r="I9281" i="1"/>
  <c r="J9281" i="1"/>
  <c r="G9282" i="1"/>
  <c r="H9282" i="1"/>
  <c r="I9282" i="1"/>
  <c r="J9282" i="1"/>
  <c r="G9283" i="1"/>
  <c r="H9283" i="1"/>
  <c r="I9283" i="1"/>
  <c r="J9283" i="1"/>
  <c r="G9284" i="1"/>
  <c r="H9284" i="1"/>
  <c r="I9284" i="1"/>
  <c r="J9284" i="1"/>
  <c r="G9285" i="1"/>
  <c r="H9285" i="1"/>
  <c r="I9285" i="1"/>
  <c r="J9285" i="1"/>
  <c r="G9286" i="1"/>
  <c r="H9286" i="1"/>
  <c r="I9286" i="1"/>
  <c r="J9286" i="1"/>
  <c r="G9287" i="1"/>
  <c r="H9287" i="1"/>
  <c r="I9287" i="1"/>
  <c r="J9287" i="1"/>
  <c r="G9288" i="1"/>
  <c r="H9288" i="1"/>
  <c r="I9288" i="1"/>
  <c r="J9288" i="1"/>
  <c r="G9289" i="1"/>
  <c r="H9289" i="1"/>
  <c r="I9289" i="1"/>
  <c r="J9289" i="1"/>
  <c r="G9290" i="1"/>
  <c r="H9290" i="1"/>
  <c r="I9290" i="1"/>
  <c r="J9290" i="1"/>
  <c r="G9291" i="1"/>
  <c r="H9291" i="1"/>
  <c r="I9291" i="1"/>
  <c r="J9291" i="1"/>
  <c r="G9292" i="1"/>
  <c r="H9292" i="1"/>
  <c r="I9292" i="1"/>
  <c r="J9292" i="1"/>
  <c r="G9293" i="1"/>
  <c r="H9293" i="1"/>
  <c r="I9293" i="1"/>
  <c r="J9293" i="1"/>
  <c r="G9294" i="1"/>
  <c r="H9294" i="1"/>
  <c r="I9294" i="1"/>
  <c r="J9294" i="1"/>
  <c r="G9295" i="1"/>
  <c r="H9295" i="1"/>
  <c r="I9295" i="1"/>
  <c r="J9295" i="1"/>
  <c r="G9296" i="1"/>
  <c r="H9296" i="1"/>
  <c r="I9296" i="1"/>
  <c r="J9296" i="1"/>
  <c r="G9297" i="1"/>
  <c r="H9297" i="1"/>
  <c r="I9297" i="1"/>
  <c r="J9297" i="1"/>
  <c r="G9298" i="1"/>
  <c r="H9298" i="1"/>
  <c r="I9298" i="1"/>
  <c r="J9298" i="1"/>
  <c r="G9299" i="1"/>
  <c r="H9299" i="1"/>
  <c r="I9299" i="1"/>
  <c r="J9299" i="1"/>
  <c r="G9300" i="1"/>
  <c r="H9300" i="1"/>
  <c r="I9300" i="1"/>
  <c r="J9300" i="1"/>
  <c r="G9301" i="1"/>
  <c r="H9301" i="1"/>
  <c r="I9301" i="1"/>
  <c r="J9301" i="1"/>
  <c r="G9302" i="1"/>
  <c r="H9302" i="1"/>
  <c r="I9302" i="1"/>
  <c r="J9302" i="1"/>
  <c r="G9303" i="1"/>
  <c r="H9303" i="1"/>
  <c r="I9303" i="1"/>
  <c r="J9303" i="1"/>
  <c r="G9304" i="1"/>
  <c r="H9304" i="1"/>
  <c r="I9304" i="1"/>
  <c r="J9304" i="1"/>
  <c r="G9305" i="1"/>
  <c r="H9305" i="1"/>
  <c r="I9305" i="1"/>
  <c r="J9305" i="1"/>
  <c r="G9306" i="1"/>
  <c r="H9306" i="1"/>
  <c r="I9306" i="1"/>
  <c r="J9306" i="1"/>
  <c r="G9307" i="1"/>
  <c r="H9307" i="1"/>
  <c r="I9307" i="1"/>
  <c r="J9307" i="1"/>
  <c r="G9308" i="1"/>
  <c r="H9308" i="1"/>
  <c r="I9308" i="1"/>
  <c r="J9308" i="1"/>
  <c r="G9309" i="1"/>
  <c r="H9309" i="1"/>
  <c r="I9309" i="1"/>
  <c r="J9309" i="1"/>
  <c r="G9310" i="1"/>
  <c r="H9310" i="1"/>
  <c r="I9310" i="1"/>
  <c r="J9310" i="1"/>
  <c r="G9311" i="1"/>
  <c r="H9311" i="1"/>
  <c r="I9311" i="1"/>
  <c r="J9311" i="1"/>
  <c r="G9312" i="1"/>
  <c r="H9312" i="1"/>
  <c r="I9312" i="1"/>
  <c r="J9312" i="1"/>
  <c r="G9313" i="1"/>
  <c r="H9313" i="1"/>
  <c r="I9313" i="1"/>
  <c r="J9313" i="1"/>
  <c r="G9314" i="1"/>
  <c r="H9314" i="1"/>
  <c r="I9314" i="1"/>
  <c r="J9314" i="1"/>
  <c r="G9315" i="1"/>
  <c r="H9315" i="1"/>
  <c r="I9315" i="1"/>
  <c r="J9315" i="1"/>
  <c r="G9316" i="1"/>
  <c r="H9316" i="1"/>
  <c r="I9316" i="1"/>
  <c r="J9316" i="1"/>
  <c r="G9317" i="1"/>
  <c r="H9317" i="1"/>
  <c r="I9317" i="1"/>
  <c r="J9317" i="1"/>
  <c r="G9318" i="1"/>
  <c r="H9318" i="1"/>
  <c r="I9318" i="1"/>
  <c r="J9318" i="1"/>
  <c r="G9319" i="1"/>
  <c r="H9319" i="1"/>
  <c r="I9319" i="1"/>
  <c r="J9319" i="1"/>
  <c r="G9320" i="1"/>
  <c r="H9320" i="1"/>
  <c r="I9320" i="1"/>
  <c r="J9320" i="1"/>
  <c r="G9321" i="1"/>
  <c r="H9321" i="1"/>
  <c r="I9321" i="1"/>
  <c r="J9321" i="1"/>
  <c r="G9322" i="1"/>
  <c r="H9322" i="1"/>
  <c r="I9322" i="1"/>
  <c r="J9322" i="1"/>
  <c r="G9323" i="1"/>
  <c r="H9323" i="1"/>
  <c r="I9323" i="1"/>
  <c r="J9323" i="1"/>
  <c r="G9324" i="1"/>
  <c r="H9324" i="1"/>
  <c r="I9324" i="1"/>
  <c r="J9324" i="1"/>
  <c r="G9325" i="1"/>
  <c r="H9325" i="1"/>
  <c r="I9325" i="1"/>
  <c r="J9325" i="1"/>
  <c r="G9326" i="1"/>
  <c r="H9326" i="1"/>
  <c r="I9326" i="1"/>
  <c r="J9326" i="1"/>
  <c r="G9327" i="1"/>
  <c r="H9327" i="1"/>
  <c r="I9327" i="1"/>
  <c r="J9327" i="1"/>
  <c r="G9328" i="1"/>
  <c r="H9328" i="1"/>
  <c r="I9328" i="1"/>
  <c r="J9328" i="1"/>
  <c r="G9329" i="1"/>
  <c r="H9329" i="1"/>
  <c r="I9329" i="1"/>
  <c r="J9329" i="1"/>
  <c r="G9330" i="1"/>
  <c r="H9330" i="1"/>
  <c r="I9330" i="1"/>
  <c r="J9330" i="1"/>
  <c r="G9331" i="1"/>
  <c r="H9331" i="1"/>
  <c r="I9331" i="1"/>
  <c r="J9331" i="1"/>
  <c r="G9332" i="1"/>
  <c r="H9332" i="1"/>
  <c r="I9332" i="1"/>
  <c r="J9332" i="1"/>
  <c r="G9333" i="1"/>
  <c r="H9333" i="1"/>
  <c r="I9333" i="1"/>
  <c r="J9333" i="1"/>
  <c r="G9334" i="1"/>
  <c r="H9334" i="1"/>
  <c r="I9334" i="1"/>
  <c r="J9334" i="1"/>
  <c r="G9335" i="1"/>
  <c r="H9335" i="1"/>
  <c r="I9335" i="1"/>
  <c r="J9335" i="1"/>
  <c r="G9336" i="1"/>
  <c r="H9336" i="1"/>
  <c r="I9336" i="1"/>
  <c r="J9336" i="1"/>
  <c r="G9337" i="1"/>
  <c r="H9337" i="1"/>
  <c r="I9337" i="1"/>
  <c r="J9337" i="1"/>
  <c r="G9338" i="1"/>
  <c r="H9338" i="1"/>
  <c r="I9338" i="1"/>
  <c r="J9338" i="1"/>
  <c r="G9339" i="1"/>
  <c r="H9339" i="1"/>
  <c r="I9339" i="1"/>
  <c r="J9339" i="1"/>
  <c r="G9340" i="1"/>
  <c r="H9340" i="1"/>
  <c r="I9340" i="1"/>
  <c r="J9340" i="1"/>
  <c r="G9341" i="1"/>
  <c r="H9341" i="1"/>
  <c r="I9341" i="1"/>
  <c r="J9341" i="1"/>
  <c r="G9342" i="1"/>
  <c r="H9342" i="1"/>
  <c r="I9342" i="1"/>
  <c r="J9342" i="1"/>
  <c r="G9343" i="1"/>
  <c r="H9343" i="1"/>
  <c r="I9343" i="1"/>
  <c r="J9343" i="1"/>
  <c r="G9344" i="1"/>
  <c r="H9344" i="1"/>
  <c r="I9344" i="1"/>
  <c r="J9344" i="1"/>
  <c r="G9345" i="1"/>
  <c r="H9345" i="1"/>
  <c r="I9345" i="1"/>
  <c r="J9345" i="1"/>
  <c r="G9346" i="1"/>
  <c r="H9346" i="1"/>
  <c r="I9346" i="1"/>
  <c r="J9346" i="1"/>
  <c r="G9347" i="1"/>
  <c r="H9347" i="1"/>
  <c r="I9347" i="1"/>
  <c r="J9347" i="1"/>
  <c r="G9348" i="1"/>
  <c r="H9348" i="1"/>
  <c r="I9348" i="1"/>
  <c r="J9348" i="1"/>
  <c r="G9349" i="1"/>
  <c r="H9349" i="1"/>
  <c r="I9349" i="1"/>
  <c r="J9349" i="1"/>
  <c r="G9350" i="1"/>
  <c r="H9350" i="1"/>
  <c r="I9350" i="1"/>
  <c r="J9350" i="1"/>
  <c r="G9351" i="1"/>
  <c r="H9351" i="1"/>
  <c r="I9351" i="1"/>
  <c r="J9351" i="1"/>
  <c r="G9352" i="1"/>
  <c r="H9352" i="1"/>
  <c r="I9352" i="1"/>
  <c r="J9352" i="1"/>
  <c r="G9353" i="1"/>
  <c r="H9353" i="1"/>
  <c r="I9353" i="1"/>
  <c r="J9353" i="1"/>
  <c r="G9354" i="1"/>
  <c r="H9354" i="1"/>
  <c r="I9354" i="1"/>
  <c r="J9354" i="1"/>
  <c r="G9355" i="1"/>
  <c r="H9355" i="1"/>
  <c r="I9355" i="1"/>
  <c r="J9355" i="1"/>
  <c r="G9356" i="1"/>
  <c r="H9356" i="1"/>
  <c r="I9356" i="1"/>
  <c r="J9356" i="1"/>
  <c r="G9357" i="1"/>
  <c r="H9357" i="1"/>
  <c r="I9357" i="1"/>
  <c r="J9357" i="1"/>
  <c r="G9358" i="1"/>
  <c r="H9358" i="1"/>
  <c r="I9358" i="1"/>
  <c r="J9358" i="1"/>
  <c r="G9359" i="1"/>
  <c r="H9359" i="1"/>
  <c r="I9359" i="1"/>
  <c r="J9359" i="1"/>
  <c r="G9360" i="1"/>
  <c r="H9360" i="1"/>
  <c r="I9360" i="1"/>
  <c r="J9360" i="1"/>
  <c r="G9361" i="1"/>
  <c r="H9361" i="1"/>
  <c r="I9361" i="1"/>
  <c r="J9361" i="1"/>
  <c r="G9362" i="1"/>
  <c r="H9362" i="1"/>
  <c r="I9362" i="1"/>
  <c r="J9362" i="1"/>
  <c r="G9363" i="1"/>
  <c r="H9363" i="1"/>
  <c r="I9363" i="1"/>
  <c r="J9363" i="1"/>
  <c r="G9364" i="1"/>
  <c r="H9364" i="1"/>
  <c r="I9364" i="1"/>
  <c r="J9364" i="1"/>
  <c r="G9365" i="1"/>
  <c r="H9365" i="1"/>
  <c r="I9365" i="1"/>
  <c r="J9365" i="1"/>
  <c r="G9366" i="1"/>
  <c r="H9366" i="1"/>
  <c r="I9366" i="1"/>
  <c r="J9366" i="1"/>
  <c r="G9367" i="1"/>
  <c r="H9367" i="1"/>
  <c r="I9367" i="1"/>
  <c r="J9367" i="1"/>
  <c r="G9368" i="1"/>
  <c r="H9368" i="1"/>
  <c r="I9368" i="1"/>
  <c r="J9368" i="1"/>
  <c r="G9369" i="1"/>
  <c r="H9369" i="1"/>
  <c r="I9369" i="1"/>
  <c r="J9369" i="1"/>
  <c r="G9370" i="1"/>
  <c r="H9370" i="1"/>
  <c r="I9370" i="1"/>
  <c r="J9370" i="1"/>
  <c r="G9371" i="1"/>
  <c r="H9371" i="1"/>
  <c r="I9371" i="1"/>
  <c r="J9371" i="1"/>
  <c r="G9372" i="1"/>
  <c r="H9372" i="1"/>
  <c r="I9372" i="1"/>
  <c r="J9372" i="1"/>
  <c r="G9373" i="1"/>
  <c r="H9373" i="1"/>
  <c r="I9373" i="1"/>
  <c r="J9373" i="1"/>
  <c r="G9374" i="1"/>
  <c r="H9374" i="1"/>
  <c r="I9374" i="1"/>
  <c r="J9374" i="1"/>
  <c r="G9375" i="1"/>
  <c r="H9375" i="1"/>
  <c r="I9375" i="1"/>
  <c r="J9375" i="1"/>
  <c r="G9376" i="1"/>
  <c r="H9376" i="1"/>
  <c r="I9376" i="1"/>
  <c r="J9376" i="1"/>
  <c r="G9377" i="1"/>
  <c r="H9377" i="1"/>
  <c r="I9377" i="1"/>
  <c r="J9377" i="1"/>
  <c r="G9378" i="1"/>
  <c r="H9378" i="1"/>
  <c r="I9378" i="1"/>
  <c r="J9378" i="1"/>
  <c r="G9379" i="1"/>
  <c r="H9379" i="1"/>
  <c r="I9379" i="1"/>
  <c r="J9379" i="1"/>
  <c r="G9380" i="1"/>
  <c r="H9380" i="1"/>
  <c r="I9380" i="1"/>
  <c r="J9380" i="1"/>
  <c r="G9381" i="1"/>
  <c r="H9381" i="1"/>
  <c r="I9381" i="1"/>
  <c r="J9381" i="1"/>
  <c r="G9382" i="1"/>
  <c r="H9382" i="1"/>
  <c r="I9382" i="1"/>
  <c r="J9382" i="1"/>
  <c r="G9383" i="1"/>
  <c r="H9383" i="1"/>
  <c r="I9383" i="1"/>
  <c r="J9383" i="1"/>
  <c r="G9384" i="1"/>
  <c r="H9384" i="1"/>
  <c r="I9384" i="1"/>
  <c r="J9384" i="1"/>
  <c r="G9385" i="1"/>
  <c r="H9385" i="1"/>
  <c r="I9385" i="1"/>
  <c r="J9385" i="1"/>
  <c r="G9386" i="1"/>
  <c r="H9386" i="1"/>
  <c r="I9386" i="1"/>
  <c r="J9386" i="1"/>
  <c r="G9387" i="1"/>
  <c r="H9387" i="1"/>
  <c r="I9387" i="1"/>
  <c r="J9387" i="1"/>
  <c r="G9388" i="1"/>
  <c r="H9388" i="1"/>
  <c r="I9388" i="1"/>
  <c r="J9388" i="1"/>
  <c r="G9389" i="1"/>
  <c r="H9389" i="1"/>
  <c r="I9389" i="1"/>
  <c r="J9389" i="1"/>
  <c r="G9390" i="1"/>
  <c r="H9390" i="1"/>
  <c r="I9390" i="1"/>
  <c r="J9390" i="1"/>
  <c r="G9391" i="1"/>
  <c r="H9391" i="1"/>
  <c r="I9391" i="1"/>
  <c r="J9391" i="1"/>
  <c r="G9392" i="1"/>
  <c r="H9392" i="1"/>
  <c r="I9392" i="1"/>
  <c r="J9392" i="1"/>
  <c r="G9393" i="1"/>
  <c r="H9393" i="1"/>
  <c r="I9393" i="1"/>
  <c r="J9393" i="1"/>
  <c r="G9394" i="1"/>
  <c r="H9394" i="1"/>
  <c r="I9394" i="1"/>
  <c r="J9394" i="1"/>
  <c r="G9395" i="1"/>
  <c r="H9395" i="1"/>
  <c r="I9395" i="1"/>
  <c r="J9395" i="1"/>
  <c r="G9396" i="1"/>
  <c r="H9396" i="1"/>
  <c r="I9396" i="1"/>
  <c r="J9396" i="1"/>
  <c r="G9397" i="1"/>
  <c r="H9397" i="1"/>
  <c r="I9397" i="1"/>
  <c r="J9397" i="1"/>
  <c r="G9398" i="1"/>
  <c r="H9398" i="1"/>
  <c r="I9398" i="1"/>
  <c r="J9398" i="1"/>
  <c r="G9399" i="1"/>
  <c r="H9399" i="1"/>
  <c r="I9399" i="1"/>
  <c r="J9399" i="1"/>
  <c r="G9400" i="1"/>
  <c r="H9400" i="1"/>
  <c r="I9400" i="1"/>
  <c r="J9400" i="1"/>
  <c r="G9401" i="1"/>
  <c r="H9401" i="1"/>
  <c r="I9401" i="1"/>
  <c r="J9401" i="1"/>
  <c r="G9402" i="1"/>
  <c r="H9402" i="1"/>
  <c r="I9402" i="1"/>
  <c r="J9402" i="1"/>
  <c r="G9403" i="1"/>
  <c r="H9403" i="1"/>
  <c r="I9403" i="1"/>
  <c r="J9403" i="1"/>
  <c r="G9404" i="1"/>
  <c r="H9404" i="1"/>
  <c r="I9404" i="1"/>
  <c r="J9404" i="1"/>
  <c r="G9405" i="1"/>
  <c r="H9405" i="1"/>
  <c r="I9405" i="1"/>
  <c r="J9405" i="1"/>
  <c r="G9406" i="1"/>
  <c r="H9406" i="1"/>
  <c r="I9406" i="1"/>
  <c r="J9406" i="1"/>
  <c r="G9407" i="1"/>
  <c r="H9407" i="1"/>
  <c r="I9407" i="1"/>
  <c r="J9407" i="1"/>
  <c r="G9408" i="1"/>
  <c r="H9408" i="1"/>
  <c r="I9408" i="1"/>
  <c r="J9408" i="1"/>
  <c r="G9409" i="1"/>
  <c r="H9409" i="1"/>
  <c r="I9409" i="1"/>
  <c r="J9409" i="1"/>
  <c r="G9410" i="1"/>
  <c r="H9410" i="1"/>
  <c r="I9410" i="1"/>
  <c r="J9410" i="1"/>
  <c r="G9411" i="1"/>
  <c r="H9411" i="1"/>
  <c r="I9411" i="1"/>
  <c r="J9411" i="1"/>
  <c r="G9412" i="1"/>
  <c r="H9412" i="1"/>
  <c r="I9412" i="1"/>
  <c r="J9412" i="1"/>
  <c r="G9413" i="1"/>
  <c r="H9413" i="1"/>
  <c r="I9413" i="1"/>
  <c r="J9413" i="1"/>
  <c r="G9414" i="1"/>
  <c r="H9414" i="1"/>
  <c r="I9414" i="1"/>
  <c r="J9414" i="1"/>
  <c r="G9415" i="1"/>
  <c r="H9415" i="1"/>
  <c r="I9415" i="1"/>
  <c r="J9415" i="1"/>
  <c r="G9416" i="1"/>
  <c r="H9416" i="1"/>
  <c r="I9416" i="1"/>
  <c r="J9416" i="1"/>
  <c r="G9417" i="1"/>
  <c r="H9417" i="1"/>
  <c r="I9417" i="1"/>
  <c r="J9417" i="1"/>
  <c r="G9418" i="1"/>
  <c r="H9418" i="1"/>
  <c r="I9418" i="1"/>
  <c r="J9418" i="1"/>
  <c r="G9419" i="1"/>
  <c r="H9419" i="1"/>
  <c r="I9419" i="1"/>
  <c r="J9419" i="1"/>
  <c r="G9420" i="1"/>
  <c r="H9420" i="1"/>
  <c r="I9420" i="1"/>
  <c r="J9420" i="1"/>
  <c r="G9421" i="1"/>
  <c r="H9421" i="1"/>
  <c r="I9421" i="1"/>
  <c r="J9421" i="1"/>
  <c r="G9422" i="1"/>
  <c r="H9422" i="1"/>
  <c r="I9422" i="1"/>
  <c r="J9422" i="1"/>
  <c r="G9423" i="1"/>
  <c r="H9423" i="1"/>
  <c r="I9423" i="1"/>
  <c r="J9423" i="1"/>
  <c r="G9424" i="1"/>
  <c r="H9424" i="1"/>
  <c r="I9424" i="1"/>
  <c r="J9424" i="1"/>
  <c r="G9425" i="1"/>
  <c r="H9425" i="1"/>
  <c r="I9425" i="1"/>
  <c r="J9425" i="1"/>
  <c r="G9426" i="1"/>
  <c r="H9426" i="1"/>
  <c r="I9426" i="1"/>
  <c r="J9426" i="1"/>
  <c r="G9427" i="1"/>
  <c r="H9427" i="1"/>
  <c r="I9427" i="1"/>
  <c r="J9427" i="1"/>
  <c r="G9428" i="1"/>
  <c r="H9428" i="1"/>
  <c r="I9428" i="1"/>
  <c r="J9428" i="1"/>
  <c r="G9429" i="1"/>
  <c r="H9429" i="1"/>
  <c r="I9429" i="1"/>
  <c r="J9429" i="1"/>
  <c r="G9430" i="1"/>
  <c r="H9430" i="1"/>
  <c r="I9430" i="1"/>
  <c r="J9430" i="1"/>
  <c r="G9431" i="1"/>
  <c r="H9431" i="1"/>
  <c r="I9431" i="1"/>
  <c r="J9431" i="1"/>
  <c r="G9432" i="1"/>
  <c r="H9432" i="1"/>
  <c r="I9432" i="1"/>
  <c r="J9432" i="1"/>
  <c r="G9433" i="1"/>
  <c r="H9433" i="1"/>
  <c r="I9433" i="1"/>
  <c r="J9433" i="1"/>
  <c r="G9434" i="1"/>
  <c r="H9434" i="1"/>
  <c r="I9434" i="1"/>
  <c r="J9434" i="1"/>
  <c r="G9435" i="1"/>
  <c r="H9435" i="1"/>
  <c r="I9435" i="1"/>
  <c r="J9435" i="1"/>
  <c r="G9436" i="1"/>
  <c r="H9436" i="1"/>
  <c r="I9436" i="1"/>
  <c r="J9436" i="1"/>
  <c r="G9437" i="1"/>
  <c r="H9437" i="1"/>
  <c r="I9437" i="1"/>
  <c r="J9437" i="1"/>
  <c r="G9438" i="1"/>
  <c r="H9438" i="1"/>
  <c r="I9438" i="1"/>
  <c r="J9438" i="1"/>
  <c r="G9439" i="1"/>
  <c r="H9439" i="1"/>
  <c r="I9439" i="1"/>
  <c r="J9439" i="1"/>
  <c r="G9440" i="1"/>
  <c r="H9440" i="1"/>
  <c r="I9440" i="1"/>
  <c r="J9440" i="1"/>
  <c r="G9441" i="1"/>
  <c r="H9441" i="1"/>
  <c r="I9441" i="1"/>
  <c r="J9441" i="1"/>
  <c r="G9442" i="1"/>
  <c r="H9442" i="1"/>
  <c r="I9442" i="1"/>
  <c r="J9442" i="1"/>
  <c r="G9443" i="1"/>
  <c r="H9443" i="1"/>
  <c r="I9443" i="1"/>
  <c r="J9443" i="1"/>
  <c r="G9444" i="1"/>
  <c r="H9444" i="1"/>
  <c r="I9444" i="1"/>
  <c r="J9444" i="1"/>
  <c r="G9445" i="1"/>
  <c r="H9445" i="1"/>
  <c r="I9445" i="1"/>
  <c r="J9445" i="1"/>
  <c r="G9446" i="1"/>
  <c r="H9446" i="1"/>
  <c r="I9446" i="1"/>
  <c r="J9446" i="1"/>
  <c r="G9447" i="1"/>
  <c r="H9447" i="1"/>
  <c r="I9447" i="1"/>
  <c r="J9447" i="1"/>
  <c r="G9448" i="1"/>
  <c r="H9448" i="1"/>
  <c r="I9448" i="1"/>
  <c r="J9448" i="1"/>
  <c r="G9449" i="1"/>
  <c r="H9449" i="1"/>
  <c r="I9449" i="1"/>
  <c r="J9449" i="1"/>
  <c r="G9450" i="1"/>
  <c r="H9450" i="1"/>
  <c r="I9450" i="1"/>
  <c r="J9450" i="1"/>
  <c r="G9451" i="1"/>
  <c r="H9451" i="1"/>
  <c r="I9451" i="1"/>
  <c r="J9451" i="1"/>
  <c r="G9452" i="1"/>
  <c r="H9452" i="1"/>
  <c r="I9452" i="1"/>
  <c r="J9452" i="1"/>
  <c r="G9453" i="1"/>
  <c r="H9453" i="1"/>
  <c r="I9453" i="1"/>
  <c r="J9453" i="1"/>
  <c r="G9454" i="1"/>
  <c r="H9454" i="1"/>
  <c r="I9454" i="1"/>
  <c r="J9454" i="1"/>
  <c r="G9455" i="1"/>
  <c r="H9455" i="1"/>
  <c r="I9455" i="1"/>
  <c r="J9455" i="1"/>
  <c r="G9456" i="1"/>
  <c r="H9456" i="1"/>
  <c r="I9456" i="1"/>
  <c r="J9456" i="1"/>
  <c r="G9457" i="1"/>
  <c r="H9457" i="1"/>
  <c r="I9457" i="1"/>
  <c r="J9457" i="1"/>
  <c r="G9458" i="1"/>
  <c r="H9458" i="1"/>
  <c r="I9458" i="1"/>
  <c r="J9458" i="1"/>
  <c r="G9459" i="1"/>
  <c r="H9459" i="1"/>
  <c r="I9459" i="1"/>
  <c r="J9459" i="1"/>
  <c r="G9460" i="1"/>
  <c r="H9460" i="1"/>
  <c r="I9460" i="1"/>
  <c r="J9460" i="1"/>
  <c r="G9461" i="1"/>
  <c r="H9461" i="1"/>
  <c r="I9461" i="1"/>
  <c r="J9461" i="1"/>
  <c r="G9462" i="1"/>
  <c r="H9462" i="1"/>
  <c r="I9462" i="1"/>
  <c r="J9462" i="1"/>
  <c r="G9463" i="1"/>
  <c r="H9463" i="1"/>
  <c r="I9463" i="1"/>
  <c r="J9463" i="1"/>
  <c r="G9464" i="1"/>
  <c r="H9464" i="1"/>
  <c r="I9464" i="1"/>
  <c r="J9464" i="1"/>
  <c r="G9465" i="1"/>
  <c r="H9465" i="1"/>
  <c r="I9465" i="1"/>
  <c r="J9465" i="1"/>
  <c r="G9466" i="1"/>
  <c r="H9466" i="1"/>
  <c r="I9466" i="1"/>
  <c r="J9466" i="1"/>
  <c r="G9467" i="1"/>
  <c r="H9467" i="1"/>
  <c r="I9467" i="1"/>
  <c r="J9467" i="1"/>
  <c r="G9468" i="1"/>
  <c r="H9468" i="1"/>
  <c r="I9468" i="1"/>
  <c r="J9468" i="1"/>
  <c r="G9469" i="1"/>
  <c r="H9469" i="1"/>
  <c r="I9469" i="1"/>
  <c r="J9469" i="1"/>
  <c r="G9470" i="1"/>
  <c r="H9470" i="1"/>
  <c r="I9470" i="1"/>
  <c r="J9470" i="1"/>
  <c r="G9471" i="1"/>
  <c r="H9471" i="1"/>
  <c r="I9471" i="1"/>
  <c r="J9471" i="1"/>
  <c r="G9472" i="1"/>
  <c r="H9472" i="1"/>
  <c r="I9472" i="1"/>
  <c r="J9472" i="1"/>
  <c r="G9473" i="1"/>
  <c r="H9473" i="1"/>
  <c r="I9473" i="1"/>
  <c r="J9473" i="1"/>
  <c r="G9474" i="1"/>
  <c r="H9474" i="1"/>
  <c r="I9474" i="1"/>
  <c r="J9474" i="1"/>
  <c r="G9475" i="1"/>
  <c r="H9475" i="1"/>
  <c r="I9475" i="1"/>
  <c r="J9475" i="1"/>
  <c r="G9476" i="1"/>
  <c r="H9476" i="1"/>
  <c r="I9476" i="1"/>
  <c r="J9476" i="1"/>
  <c r="G9477" i="1"/>
  <c r="H9477" i="1"/>
  <c r="I9477" i="1"/>
  <c r="J9477" i="1"/>
  <c r="G9478" i="1"/>
  <c r="H9478" i="1"/>
  <c r="I9478" i="1"/>
  <c r="J9478" i="1"/>
  <c r="G9479" i="1"/>
  <c r="H9479" i="1"/>
  <c r="I9479" i="1"/>
  <c r="J9479" i="1"/>
  <c r="G9480" i="1"/>
  <c r="H9480" i="1"/>
  <c r="I9480" i="1"/>
  <c r="J9480" i="1"/>
  <c r="G9481" i="1"/>
  <c r="H9481" i="1"/>
  <c r="I9481" i="1"/>
  <c r="J9481" i="1"/>
  <c r="G9482" i="1"/>
  <c r="H9482" i="1"/>
  <c r="I9482" i="1"/>
  <c r="J9482" i="1"/>
  <c r="G9483" i="1"/>
  <c r="H9483" i="1"/>
  <c r="I9483" i="1"/>
  <c r="J9483" i="1"/>
  <c r="G9484" i="1"/>
  <c r="H9484" i="1"/>
  <c r="I9484" i="1"/>
  <c r="J9484" i="1"/>
  <c r="G9485" i="1"/>
  <c r="H9485" i="1"/>
  <c r="I9485" i="1"/>
  <c r="J9485" i="1"/>
  <c r="G9486" i="1"/>
  <c r="H9486" i="1"/>
  <c r="I9486" i="1"/>
  <c r="J9486" i="1"/>
  <c r="G9487" i="1"/>
  <c r="H9487" i="1"/>
  <c r="I9487" i="1"/>
  <c r="J9487" i="1"/>
  <c r="G9488" i="1"/>
  <c r="H9488" i="1"/>
  <c r="I9488" i="1"/>
  <c r="J9488" i="1"/>
  <c r="G9489" i="1"/>
  <c r="H9489" i="1"/>
  <c r="I9489" i="1"/>
  <c r="J9489" i="1"/>
  <c r="G9490" i="1"/>
  <c r="H9490" i="1"/>
  <c r="I9490" i="1"/>
  <c r="J9490" i="1"/>
  <c r="G9491" i="1"/>
  <c r="H9491" i="1"/>
  <c r="I9491" i="1"/>
  <c r="J9491" i="1"/>
  <c r="G9492" i="1"/>
  <c r="H9492" i="1"/>
  <c r="I9492" i="1"/>
  <c r="J9492" i="1"/>
  <c r="G9493" i="1"/>
  <c r="H9493" i="1"/>
  <c r="I9493" i="1"/>
  <c r="J9493" i="1"/>
  <c r="G9494" i="1"/>
  <c r="H9494" i="1"/>
  <c r="I9494" i="1"/>
  <c r="J9494" i="1"/>
  <c r="G9495" i="1"/>
  <c r="H9495" i="1"/>
  <c r="I9495" i="1"/>
  <c r="J9495" i="1"/>
  <c r="G9496" i="1"/>
  <c r="H9496" i="1"/>
  <c r="I9496" i="1"/>
  <c r="J9496" i="1"/>
  <c r="G9497" i="1"/>
  <c r="H9497" i="1"/>
  <c r="I9497" i="1"/>
  <c r="J9497" i="1"/>
  <c r="G9498" i="1"/>
  <c r="H9498" i="1"/>
  <c r="I9498" i="1"/>
  <c r="J9498" i="1"/>
  <c r="G9499" i="1"/>
  <c r="H9499" i="1"/>
  <c r="I9499" i="1"/>
  <c r="J9499" i="1"/>
  <c r="G9500" i="1"/>
  <c r="H9500" i="1"/>
  <c r="I9500" i="1"/>
  <c r="J9500" i="1"/>
  <c r="G9501" i="1"/>
  <c r="H9501" i="1"/>
  <c r="I9501" i="1"/>
  <c r="J9501" i="1"/>
  <c r="G9502" i="1"/>
  <c r="H9502" i="1"/>
  <c r="I9502" i="1"/>
  <c r="J9502" i="1"/>
  <c r="G9503" i="1"/>
  <c r="H9503" i="1"/>
  <c r="I9503" i="1"/>
  <c r="J9503" i="1"/>
  <c r="G9504" i="1"/>
  <c r="H9504" i="1"/>
  <c r="I9504" i="1"/>
  <c r="J9504" i="1"/>
  <c r="G9505" i="1"/>
  <c r="H9505" i="1"/>
  <c r="I9505" i="1"/>
  <c r="J9505" i="1"/>
  <c r="G9506" i="1"/>
  <c r="H9506" i="1"/>
  <c r="I9506" i="1"/>
  <c r="J9506" i="1"/>
  <c r="G9507" i="1"/>
  <c r="H9507" i="1"/>
  <c r="I9507" i="1"/>
  <c r="J9507" i="1"/>
  <c r="G9508" i="1"/>
  <c r="H9508" i="1"/>
  <c r="I9508" i="1"/>
  <c r="J9508" i="1"/>
  <c r="G9509" i="1"/>
  <c r="H9509" i="1"/>
  <c r="I9509" i="1"/>
  <c r="J9509" i="1"/>
  <c r="G9510" i="1"/>
  <c r="H9510" i="1"/>
  <c r="I9510" i="1"/>
  <c r="J9510" i="1"/>
  <c r="G9511" i="1"/>
  <c r="H9511" i="1"/>
  <c r="I9511" i="1"/>
  <c r="J9511" i="1"/>
  <c r="G9512" i="1"/>
  <c r="H9512" i="1"/>
  <c r="I9512" i="1"/>
  <c r="J9512" i="1"/>
  <c r="G9513" i="1"/>
  <c r="H9513" i="1"/>
  <c r="I9513" i="1"/>
  <c r="J9513" i="1"/>
  <c r="G9514" i="1"/>
  <c r="H9514" i="1"/>
  <c r="I9514" i="1"/>
  <c r="J9514" i="1"/>
  <c r="G9515" i="1"/>
  <c r="H9515" i="1"/>
  <c r="I9515" i="1"/>
  <c r="J9515" i="1"/>
  <c r="G9516" i="1"/>
  <c r="H9516" i="1"/>
  <c r="I9516" i="1"/>
  <c r="J9516" i="1"/>
  <c r="G9517" i="1"/>
  <c r="H9517" i="1"/>
  <c r="I9517" i="1"/>
  <c r="J9517" i="1"/>
  <c r="G9518" i="1"/>
  <c r="H9518" i="1"/>
  <c r="I9518" i="1"/>
  <c r="J9518" i="1"/>
  <c r="G9519" i="1"/>
  <c r="H9519" i="1"/>
  <c r="I9519" i="1"/>
  <c r="J9519" i="1"/>
  <c r="G9520" i="1"/>
  <c r="H9520" i="1"/>
  <c r="I9520" i="1"/>
  <c r="J9520" i="1"/>
  <c r="G9521" i="1"/>
  <c r="H9521" i="1"/>
  <c r="I9521" i="1"/>
  <c r="J9521" i="1"/>
  <c r="G9522" i="1"/>
  <c r="H9522" i="1"/>
  <c r="I9522" i="1"/>
  <c r="J9522" i="1"/>
  <c r="G9523" i="1"/>
  <c r="H9523" i="1"/>
  <c r="I9523" i="1"/>
  <c r="J9523" i="1"/>
  <c r="G9524" i="1"/>
  <c r="H9524" i="1"/>
  <c r="I9524" i="1"/>
  <c r="J9524" i="1"/>
  <c r="G9525" i="1"/>
  <c r="H9525" i="1"/>
  <c r="I9525" i="1"/>
  <c r="J9525" i="1"/>
  <c r="G9526" i="1"/>
  <c r="H9526" i="1"/>
  <c r="I9526" i="1"/>
  <c r="J9526" i="1"/>
  <c r="G9527" i="1"/>
  <c r="H9527" i="1"/>
  <c r="I9527" i="1"/>
  <c r="J9527" i="1"/>
  <c r="G9528" i="1"/>
  <c r="H9528" i="1"/>
  <c r="I9528" i="1"/>
  <c r="J9528" i="1"/>
  <c r="G9529" i="1"/>
  <c r="H9529" i="1"/>
  <c r="I9529" i="1"/>
  <c r="J9529" i="1"/>
  <c r="G9530" i="1"/>
  <c r="H9530" i="1"/>
  <c r="I9530" i="1"/>
  <c r="J9530" i="1"/>
  <c r="G9531" i="1"/>
  <c r="H9531" i="1"/>
  <c r="I9531" i="1"/>
  <c r="J9531" i="1"/>
  <c r="G9532" i="1"/>
  <c r="H9532" i="1"/>
  <c r="I9532" i="1"/>
  <c r="J9532" i="1"/>
  <c r="G9533" i="1"/>
  <c r="H9533" i="1"/>
  <c r="I9533" i="1"/>
  <c r="J9533" i="1"/>
  <c r="G9534" i="1"/>
  <c r="H9534" i="1"/>
  <c r="I9534" i="1"/>
  <c r="J9534" i="1"/>
  <c r="G9535" i="1"/>
  <c r="H9535" i="1"/>
  <c r="I9535" i="1"/>
  <c r="J9535" i="1"/>
  <c r="G9536" i="1"/>
  <c r="H9536" i="1"/>
  <c r="I9536" i="1"/>
  <c r="J9536" i="1"/>
  <c r="G9537" i="1"/>
  <c r="H9537" i="1"/>
  <c r="I9537" i="1"/>
  <c r="J9537" i="1"/>
  <c r="G9538" i="1"/>
  <c r="H9538" i="1"/>
  <c r="I9538" i="1"/>
  <c r="J9538" i="1"/>
  <c r="G9539" i="1"/>
  <c r="H9539" i="1"/>
  <c r="I9539" i="1"/>
  <c r="J9539" i="1"/>
  <c r="G9540" i="1"/>
  <c r="H9540" i="1"/>
  <c r="I9540" i="1"/>
  <c r="J9540" i="1"/>
  <c r="G9541" i="1"/>
  <c r="H9541" i="1"/>
  <c r="I9541" i="1"/>
  <c r="J9541" i="1"/>
  <c r="G9542" i="1"/>
  <c r="H9542" i="1"/>
  <c r="I9542" i="1"/>
  <c r="J9542" i="1"/>
  <c r="G9543" i="1"/>
  <c r="H9543" i="1"/>
  <c r="I9543" i="1"/>
  <c r="J9543" i="1"/>
  <c r="G9544" i="1"/>
  <c r="H9544" i="1"/>
  <c r="I9544" i="1"/>
  <c r="J9544" i="1"/>
  <c r="G9545" i="1"/>
  <c r="H9545" i="1"/>
  <c r="I9545" i="1"/>
  <c r="J9545" i="1"/>
  <c r="G9546" i="1"/>
  <c r="H9546" i="1"/>
  <c r="I9546" i="1"/>
  <c r="J9546" i="1"/>
  <c r="G9547" i="1"/>
  <c r="H9547" i="1"/>
  <c r="I9547" i="1"/>
  <c r="J9547" i="1"/>
  <c r="G9548" i="1"/>
  <c r="H9548" i="1"/>
  <c r="I9548" i="1"/>
  <c r="J9548" i="1"/>
  <c r="G9549" i="1"/>
  <c r="H9549" i="1"/>
  <c r="I9549" i="1"/>
  <c r="J9549" i="1"/>
  <c r="G9550" i="1"/>
  <c r="H9550" i="1"/>
  <c r="I9550" i="1"/>
  <c r="J9550" i="1"/>
  <c r="G9551" i="1"/>
  <c r="H9551" i="1"/>
  <c r="I9551" i="1"/>
  <c r="J9551" i="1"/>
  <c r="G9552" i="1"/>
  <c r="H9552" i="1"/>
  <c r="I9552" i="1"/>
  <c r="J9552" i="1"/>
  <c r="G9553" i="1"/>
  <c r="H9553" i="1"/>
  <c r="I9553" i="1"/>
  <c r="J9553" i="1"/>
  <c r="G9554" i="1"/>
  <c r="H9554" i="1"/>
  <c r="I9554" i="1"/>
  <c r="J9554" i="1"/>
  <c r="G9555" i="1"/>
  <c r="H9555" i="1"/>
  <c r="I9555" i="1"/>
  <c r="J9555" i="1"/>
  <c r="G9556" i="1"/>
  <c r="H9556" i="1"/>
  <c r="I9556" i="1"/>
  <c r="J9556" i="1"/>
  <c r="G9557" i="1"/>
  <c r="H9557" i="1"/>
  <c r="I9557" i="1"/>
  <c r="J9557" i="1"/>
  <c r="G9558" i="1"/>
  <c r="H9558" i="1"/>
  <c r="I9558" i="1"/>
  <c r="J9558" i="1"/>
  <c r="G9559" i="1"/>
  <c r="H9559" i="1"/>
  <c r="I9559" i="1"/>
  <c r="J9559" i="1"/>
  <c r="G9560" i="1"/>
  <c r="H9560" i="1"/>
  <c r="I9560" i="1"/>
  <c r="J9560" i="1"/>
  <c r="G9561" i="1"/>
  <c r="H9561" i="1"/>
  <c r="I9561" i="1"/>
  <c r="J9561" i="1"/>
  <c r="G9562" i="1"/>
  <c r="H9562" i="1"/>
  <c r="I9562" i="1"/>
  <c r="J9562" i="1"/>
  <c r="G9563" i="1"/>
  <c r="H9563" i="1"/>
  <c r="I9563" i="1"/>
  <c r="J9563" i="1"/>
  <c r="G9564" i="1"/>
  <c r="H9564" i="1"/>
  <c r="I9564" i="1"/>
  <c r="J9564" i="1"/>
  <c r="G9565" i="1"/>
  <c r="H9565" i="1"/>
  <c r="I9565" i="1"/>
  <c r="J9565" i="1"/>
  <c r="G9566" i="1"/>
  <c r="H9566" i="1"/>
  <c r="I9566" i="1"/>
  <c r="J9566" i="1"/>
  <c r="G9567" i="1"/>
  <c r="H9567" i="1"/>
  <c r="I9567" i="1"/>
  <c r="J9567" i="1"/>
  <c r="G9568" i="1"/>
  <c r="H9568" i="1"/>
  <c r="I9568" i="1"/>
  <c r="J9568" i="1"/>
  <c r="G9569" i="1"/>
  <c r="H9569" i="1"/>
  <c r="I9569" i="1"/>
  <c r="J9569" i="1"/>
  <c r="G9570" i="1"/>
  <c r="H9570" i="1"/>
  <c r="I9570" i="1"/>
  <c r="J9570" i="1"/>
  <c r="G9571" i="1"/>
  <c r="H9571" i="1"/>
  <c r="I9571" i="1"/>
  <c r="J9571" i="1"/>
  <c r="G9572" i="1"/>
  <c r="H9572" i="1"/>
  <c r="I9572" i="1"/>
  <c r="J9572" i="1"/>
  <c r="G9573" i="1"/>
  <c r="H9573" i="1"/>
  <c r="I9573" i="1"/>
  <c r="J9573" i="1"/>
  <c r="G9574" i="1"/>
  <c r="H9574" i="1"/>
  <c r="I9574" i="1"/>
  <c r="J9574" i="1"/>
  <c r="G9575" i="1"/>
  <c r="H9575" i="1"/>
  <c r="I9575" i="1"/>
  <c r="J9575" i="1"/>
  <c r="G9576" i="1"/>
  <c r="H9576" i="1"/>
  <c r="I9576" i="1"/>
  <c r="J9576" i="1"/>
  <c r="G9577" i="1"/>
  <c r="H9577" i="1"/>
  <c r="I9577" i="1"/>
  <c r="J9577" i="1"/>
  <c r="G9578" i="1"/>
  <c r="H9578" i="1"/>
  <c r="I9578" i="1"/>
  <c r="J9578" i="1"/>
  <c r="G9579" i="1"/>
  <c r="H9579" i="1"/>
  <c r="I9579" i="1"/>
  <c r="J9579" i="1"/>
  <c r="G9580" i="1"/>
  <c r="H9580" i="1"/>
  <c r="I9580" i="1"/>
  <c r="J9580" i="1"/>
  <c r="G9581" i="1"/>
  <c r="H9581" i="1"/>
  <c r="I9581" i="1"/>
  <c r="J9581" i="1"/>
  <c r="G9582" i="1"/>
  <c r="H9582" i="1"/>
  <c r="I9582" i="1"/>
  <c r="J9582" i="1"/>
  <c r="G9583" i="1"/>
  <c r="H9583" i="1"/>
  <c r="I9583" i="1"/>
  <c r="J9583" i="1"/>
  <c r="G9584" i="1"/>
  <c r="H9584" i="1"/>
  <c r="I9584" i="1"/>
  <c r="J9584" i="1"/>
  <c r="G9585" i="1"/>
  <c r="H9585" i="1"/>
  <c r="I9585" i="1"/>
  <c r="J9585" i="1"/>
  <c r="G9586" i="1"/>
  <c r="H9586" i="1"/>
  <c r="I9586" i="1"/>
  <c r="J9586" i="1"/>
  <c r="G9587" i="1"/>
  <c r="H9587" i="1"/>
  <c r="I9587" i="1"/>
  <c r="J9587" i="1"/>
  <c r="G9588" i="1"/>
  <c r="H9588" i="1"/>
  <c r="I9588" i="1"/>
  <c r="J9588" i="1"/>
  <c r="G9589" i="1"/>
  <c r="H9589" i="1"/>
  <c r="I9589" i="1"/>
  <c r="J9589" i="1"/>
  <c r="G9590" i="1"/>
  <c r="H9590" i="1"/>
  <c r="I9590" i="1"/>
  <c r="J9590" i="1"/>
  <c r="G9591" i="1"/>
  <c r="H9591" i="1"/>
  <c r="I9591" i="1"/>
  <c r="J9591" i="1"/>
  <c r="G9592" i="1"/>
  <c r="H9592" i="1"/>
  <c r="I9592" i="1"/>
  <c r="J9592" i="1"/>
  <c r="G9593" i="1"/>
  <c r="H9593" i="1"/>
  <c r="I9593" i="1"/>
  <c r="J9593" i="1"/>
  <c r="G9594" i="1"/>
  <c r="H9594" i="1"/>
  <c r="I9594" i="1"/>
  <c r="J9594" i="1"/>
  <c r="G9595" i="1"/>
  <c r="H9595" i="1"/>
  <c r="I9595" i="1"/>
  <c r="J9595" i="1"/>
  <c r="G9596" i="1"/>
  <c r="H9596" i="1"/>
  <c r="I9596" i="1"/>
  <c r="J9596" i="1"/>
  <c r="G9597" i="1"/>
  <c r="H9597" i="1"/>
  <c r="I9597" i="1"/>
  <c r="J9597" i="1"/>
  <c r="G9598" i="1"/>
  <c r="H9598" i="1"/>
  <c r="I9598" i="1"/>
  <c r="J9598" i="1"/>
  <c r="G9599" i="1"/>
  <c r="H9599" i="1"/>
  <c r="I9599" i="1"/>
  <c r="J9599" i="1"/>
  <c r="G9600" i="1"/>
  <c r="H9600" i="1"/>
  <c r="I9600" i="1"/>
  <c r="J9600" i="1"/>
  <c r="G9601" i="1"/>
  <c r="H9601" i="1"/>
  <c r="I9601" i="1"/>
  <c r="J9601" i="1"/>
  <c r="G9602" i="1"/>
  <c r="H9602" i="1"/>
  <c r="I9602" i="1"/>
  <c r="J9602" i="1"/>
  <c r="G9603" i="1"/>
  <c r="H9603" i="1"/>
  <c r="I9603" i="1"/>
  <c r="J9603" i="1"/>
  <c r="G9604" i="1"/>
  <c r="H9604" i="1"/>
  <c r="I9604" i="1"/>
  <c r="J9604" i="1"/>
  <c r="G9605" i="1"/>
  <c r="H9605" i="1"/>
  <c r="I9605" i="1"/>
  <c r="J9605" i="1"/>
  <c r="G9606" i="1"/>
  <c r="H9606" i="1"/>
  <c r="I9606" i="1"/>
  <c r="J9606" i="1"/>
  <c r="G9607" i="1"/>
  <c r="H9607" i="1"/>
  <c r="I9607" i="1"/>
  <c r="J9607" i="1"/>
  <c r="G9608" i="1"/>
  <c r="H9608" i="1"/>
  <c r="I9608" i="1"/>
  <c r="J9608" i="1"/>
  <c r="G9609" i="1"/>
  <c r="H9609" i="1"/>
  <c r="I9609" i="1"/>
  <c r="J9609" i="1"/>
  <c r="G9610" i="1"/>
  <c r="H9610" i="1"/>
  <c r="I9610" i="1"/>
  <c r="J9610" i="1"/>
  <c r="G9611" i="1"/>
  <c r="H9611" i="1"/>
  <c r="I9611" i="1"/>
  <c r="J9611" i="1"/>
  <c r="G9612" i="1"/>
  <c r="H9612" i="1"/>
  <c r="I9612" i="1"/>
  <c r="J9612" i="1"/>
  <c r="G9613" i="1"/>
  <c r="H9613" i="1"/>
  <c r="I9613" i="1"/>
  <c r="J9613" i="1"/>
  <c r="G9614" i="1"/>
  <c r="H9614" i="1"/>
  <c r="I9614" i="1"/>
  <c r="J9614" i="1"/>
  <c r="G9615" i="1"/>
  <c r="H9615" i="1"/>
  <c r="I9615" i="1"/>
  <c r="J9615" i="1"/>
  <c r="G9616" i="1"/>
  <c r="H9616" i="1"/>
  <c r="I9616" i="1"/>
  <c r="J9616" i="1"/>
  <c r="G9617" i="1"/>
  <c r="H9617" i="1"/>
  <c r="I9617" i="1"/>
  <c r="J9617" i="1"/>
  <c r="G9618" i="1"/>
  <c r="H9618" i="1"/>
  <c r="I9618" i="1"/>
  <c r="J9618" i="1"/>
  <c r="G9619" i="1"/>
  <c r="H9619" i="1"/>
  <c r="I9619" i="1"/>
  <c r="J9619" i="1"/>
  <c r="G9620" i="1"/>
  <c r="H9620" i="1"/>
  <c r="I9620" i="1"/>
  <c r="J9620" i="1"/>
  <c r="G9621" i="1"/>
  <c r="H9621" i="1"/>
  <c r="I9621" i="1"/>
  <c r="J9621" i="1"/>
  <c r="G9622" i="1"/>
  <c r="H9622" i="1"/>
  <c r="I9622" i="1"/>
  <c r="J9622" i="1"/>
  <c r="G9623" i="1"/>
  <c r="H9623" i="1"/>
  <c r="I9623" i="1"/>
  <c r="J9623" i="1"/>
  <c r="G9624" i="1"/>
  <c r="H9624" i="1"/>
  <c r="I9624" i="1"/>
  <c r="J9624" i="1"/>
  <c r="G9625" i="1"/>
  <c r="H9625" i="1"/>
  <c r="I9625" i="1"/>
  <c r="J9625" i="1"/>
  <c r="G9626" i="1"/>
  <c r="H9626" i="1"/>
  <c r="I9626" i="1"/>
  <c r="J9626" i="1"/>
  <c r="G9627" i="1"/>
  <c r="H9627" i="1"/>
  <c r="I9627" i="1"/>
  <c r="J9627" i="1"/>
  <c r="G9628" i="1"/>
  <c r="H9628" i="1"/>
  <c r="I9628" i="1"/>
  <c r="J9628" i="1"/>
  <c r="G9629" i="1"/>
  <c r="H9629" i="1"/>
  <c r="I9629" i="1"/>
  <c r="J9629" i="1"/>
  <c r="G9630" i="1"/>
  <c r="H9630" i="1"/>
  <c r="I9630" i="1"/>
  <c r="J9630" i="1"/>
  <c r="G9631" i="1"/>
  <c r="H9631" i="1"/>
  <c r="I9631" i="1"/>
  <c r="J9631" i="1"/>
  <c r="G9632" i="1"/>
  <c r="H9632" i="1"/>
  <c r="I9632" i="1"/>
  <c r="J9632" i="1"/>
  <c r="G9633" i="1"/>
  <c r="H9633" i="1"/>
  <c r="I9633" i="1"/>
  <c r="J9633" i="1"/>
  <c r="G9634" i="1"/>
  <c r="H9634" i="1"/>
  <c r="I9634" i="1"/>
  <c r="J9634" i="1"/>
  <c r="G9635" i="1"/>
  <c r="H9635" i="1"/>
  <c r="I9635" i="1"/>
  <c r="J9635" i="1"/>
  <c r="G9636" i="1"/>
  <c r="H9636" i="1"/>
  <c r="I9636" i="1"/>
  <c r="J9636" i="1"/>
  <c r="G9637" i="1"/>
  <c r="H9637" i="1"/>
  <c r="I9637" i="1"/>
  <c r="J9637" i="1"/>
  <c r="G9638" i="1"/>
  <c r="H9638" i="1"/>
  <c r="I9638" i="1"/>
  <c r="J9638" i="1"/>
  <c r="G9639" i="1"/>
  <c r="H9639" i="1"/>
  <c r="I9639" i="1"/>
  <c r="J9639" i="1"/>
  <c r="G9640" i="1"/>
  <c r="H9640" i="1"/>
  <c r="I9640" i="1"/>
  <c r="J9640" i="1"/>
  <c r="G9641" i="1"/>
  <c r="H9641" i="1"/>
  <c r="I9641" i="1"/>
  <c r="J9641" i="1"/>
  <c r="G9642" i="1"/>
  <c r="H9642" i="1"/>
  <c r="I9642" i="1"/>
  <c r="J9642" i="1"/>
  <c r="G9643" i="1"/>
  <c r="H9643" i="1"/>
  <c r="I9643" i="1"/>
  <c r="J9643" i="1"/>
  <c r="G9644" i="1"/>
  <c r="H9644" i="1"/>
  <c r="I9644" i="1"/>
  <c r="J9644" i="1"/>
  <c r="G9645" i="1"/>
  <c r="H9645" i="1"/>
  <c r="I9645" i="1"/>
  <c r="J9645" i="1"/>
  <c r="G9646" i="1"/>
  <c r="H9646" i="1"/>
  <c r="I9646" i="1"/>
  <c r="J9646" i="1"/>
  <c r="G9647" i="1"/>
  <c r="H9647" i="1"/>
  <c r="I9647" i="1"/>
  <c r="J9647" i="1"/>
  <c r="G9648" i="1"/>
  <c r="H9648" i="1"/>
  <c r="I9648" i="1"/>
  <c r="J9648" i="1"/>
  <c r="G9649" i="1"/>
  <c r="H9649" i="1"/>
  <c r="I9649" i="1"/>
  <c r="J9649" i="1"/>
  <c r="G9650" i="1"/>
  <c r="H9650" i="1"/>
  <c r="I9650" i="1"/>
  <c r="J9650" i="1"/>
  <c r="G9651" i="1"/>
  <c r="H9651" i="1"/>
  <c r="I9651" i="1"/>
  <c r="J9651" i="1"/>
  <c r="G9652" i="1"/>
  <c r="H9652" i="1"/>
  <c r="I9652" i="1"/>
  <c r="J9652" i="1"/>
  <c r="G9653" i="1"/>
  <c r="H9653" i="1"/>
  <c r="I9653" i="1"/>
  <c r="J9653" i="1"/>
  <c r="G9654" i="1"/>
  <c r="H9654" i="1"/>
  <c r="I9654" i="1"/>
  <c r="J9654" i="1"/>
  <c r="G9655" i="1"/>
  <c r="H9655" i="1"/>
  <c r="I9655" i="1"/>
  <c r="J9655" i="1"/>
  <c r="G9656" i="1"/>
  <c r="H9656" i="1"/>
  <c r="I9656" i="1"/>
  <c r="J9656" i="1"/>
  <c r="G9657" i="1"/>
  <c r="H9657" i="1"/>
  <c r="I9657" i="1"/>
  <c r="J9657" i="1"/>
  <c r="G9658" i="1"/>
  <c r="H9658" i="1"/>
  <c r="I9658" i="1"/>
  <c r="J9658" i="1"/>
  <c r="G9659" i="1"/>
  <c r="H9659" i="1"/>
  <c r="I9659" i="1"/>
  <c r="J9659" i="1"/>
  <c r="G9660" i="1"/>
  <c r="H9660" i="1"/>
  <c r="I9660" i="1"/>
  <c r="J9660" i="1"/>
  <c r="G9661" i="1"/>
  <c r="H9661" i="1"/>
  <c r="I9661" i="1"/>
  <c r="J9661" i="1"/>
  <c r="G9662" i="1"/>
  <c r="H9662" i="1"/>
  <c r="I9662" i="1"/>
  <c r="J9662" i="1"/>
  <c r="G9663" i="1"/>
  <c r="H9663" i="1"/>
  <c r="I9663" i="1"/>
  <c r="J9663" i="1"/>
  <c r="G9664" i="1"/>
  <c r="H9664" i="1"/>
  <c r="I9664" i="1"/>
  <c r="J9664" i="1"/>
  <c r="G9665" i="1"/>
  <c r="H9665" i="1"/>
  <c r="I9665" i="1"/>
  <c r="J9665" i="1"/>
  <c r="G9666" i="1"/>
  <c r="H9666" i="1"/>
  <c r="I9666" i="1"/>
  <c r="J9666" i="1"/>
  <c r="G9667" i="1"/>
  <c r="H9667" i="1"/>
  <c r="I9667" i="1"/>
  <c r="J9667" i="1"/>
  <c r="G9668" i="1"/>
  <c r="H9668" i="1"/>
  <c r="I9668" i="1"/>
  <c r="J9668" i="1"/>
  <c r="G9669" i="1"/>
  <c r="H9669" i="1"/>
  <c r="I9669" i="1"/>
  <c r="J9669" i="1"/>
  <c r="G9670" i="1"/>
  <c r="H9670" i="1"/>
  <c r="I9670" i="1"/>
  <c r="J9670" i="1"/>
  <c r="G9671" i="1"/>
  <c r="H9671" i="1"/>
  <c r="I9671" i="1"/>
  <c r="J9671" i="1"/>
  <c r="G9672" i="1"/>
  <c r="H9672" i="1"/>
  <c r="I9672" i="1"/>
  <c r="J9672" i="1"/>
  <c r="G9673" i="1"/>
  <c r="H9673" i="1"/>
  <c r="I9673" i="1"/>
  <c r="J9673" i="1"/>
  <c r="G9674" i="1"/>
  <c r="H9674" i="1"/>
  <c r="I9674" i="1"/>
  <c r="J9674" i="1"/>
  <c r="G9675" i="1"/>
  <c r="H9675" i="1"/>
  <c r="I9675" i="1"/>
  <c r="J9675" i="1"/>
  <c r="G9676" i="1"/>
  <c r="H9676" i="1"/>
  <c r="I9676" i="1"/>
  <c r="J9676" i="1"/>
  <c r="G9677" i="1"/>
  <c r="H9677" i="1"/>
  <c r="I9677" i="1"/>
  <c r="J9677" i="1"/>
  <c r="G9678" i="1"/>
  <c r="H9678" i="1"/>
  <c r="I9678" i="1"/>
  <c r="J9678" i="1"/>
  <c r="G9679" i="1"/>
  <c r="H9679" i="1"/>
  <c r="I9679" i="1"/>
  <c r="J9679" i="1"/>
  <c r="G9680" i="1"/>
  <c r="H9680" i="1"/>
  <c r="I9680" i="1"/>
  <c r="J9680" i="1"/>
  <c r="G9681" i="1"/>
  <c r="H9681" i="1"/>
  <c r="I9681" i="1"/>
  <c r="J9681" i="1"/>
  <c r="G9682" i="1"/>
  <c r="H9682" i="1"/>
  <c r="I9682" i="1"/>
  <c r="J9682" i="1"/>
  <c r="G9683" i="1"/>
  <c r="H9683" i="1"/>
  <c r="I9683" i="1"/>
  <c r="J9683" i="1"/>
  <c r="G9684" i="1"/>
  <c r="H9684" i="1"/>
  <c r="I9684" i="1"/>
  <c r="J9684" i="1"/>
  <c r="G9685" i="1"/>
  <c r="H9685" i="1"/>
  <c r="I9685" i="1"/>
  <c r="J9685" i="1"/>
  <c r="G9686" i="1"/>
  <c r="H9686" i="1"/>
  <c r="I9686" i="1"/>
  <c r="J9686" i="1"/>
  <c r="G9687" i="1"/>
  <c r="H9687" i="1"/>
  <c r="I9687" i="1"/>
  <c r="J9687" i="1"/>
  <c r="G9688" i="1"/>
  <c r="H9688" i="1"/>
  <c r="I9688" i="1"/>
  <c r="J9688" i="1"/>
  <c r="G9689" i="1"/>
  <c r="H9689" i="1"/>
  <c r="I9689" i="1"/>
  <c r="J9689" i="1"/>
  <c r="G9690" i="1"/>
  <c r="H9690" i="1"/>
  <c r="I9690" i="1"/>
  <c r="J9690" i="1"/>
  <c r="G9691" i="1"/>
  <c r="H9691" i="1"/>
  <c r="I9691" i="1"/>
  <c r="J9691" i="1"/>
  <c r="G9692" i="1"/>
  <c r="H9692" i="1"/>
  <c r="I9692" i="1"/>
  <c r="J9692" i="1"/>
  <c r="G9693" i="1"/>
  <c r="H9693" i="1"/>
  <c r="I9693" i="1"/>
  <c r="J9693" i="1"/>
  <c r="G9694" i="1"/>
  <c r="H9694" i="1"/>
  <c r="I9694" i="1"/>
  <c r="J9694" i="1"/>
  <c r="G9695" i="1"/>
  <c r="H9695" i="1"/>
  <c r="I9695" i="1"/>
  <c r="J9695" i="1"/>
  <c r="G9696" i="1"/>
  <c r="H9696" i="1"/>
  <c r="I9696" i="1"/>
  <c r="J9696" i="1"/>
  <c r="G9697" i="1"/>
  <c r="H9697" i="1"/>
  <c r="I9697" i="1"/>
  <c r="J9697" i="1"/>
  <c r="G9698" i="1"/>
  <c r="H9698" i="1"/>
  <c r="I9698" i="1"/>
  <c r="J9698" i="1"/>
  <c r="G9699" i="1"/>
  <c r="H9699" i="1"/>
  <c r="I9699" i="1"/>
  <c r="J9699" i="1"/>
  <c r="G9700" i="1"/>
  <c r="H9700" i="1"/>
  <c r="I9700" i="1"/>
  <c r="J9700" i="1"/>
  <c r="G9701" i="1"/>
  <c r="H9701" i="1"/>
  <c r="I9701" i="1"/>
  <c r="J9701" i="1"/>
  <c r="G9702" i="1"/>
  <c r="H9702" i="1"/>
  <c r="I9702" i="1"/>
  <c r="J9702" i="1"/>
  <c r="G9703" i="1"/>
  <c r="H9703" i="1"/>
  <c r="I9703" i="1"/>
  <c r="J9703" i="1"/>
  <c r="G9704" i="1"/>
  <c r="H9704" i="1"/>
  <c r="I9704" i="1"/>
  <c r="J9704" i="1"/>
  <c r="G9705" i="1"/>
  <c r="H9705" i="1"/>
  <c r="I9705" i="1"/>
  <c r="J9705" i="1"/>
  <c r="G9706" i="1"/>
  <c r="H9706" i="1"/>
  <c r="I9706" i="1"/>
  <c r="J9706" i="1"/>
  <c r="G9707" i="1"/>
  <c r="H9707" i="1"/>
  <c r="I9707" i="1"/>
  <c r="J9707" i="1"/>
  <c r="G9708" i="1"/>
  <c r="H9708" i="1"/>
  <c r="I9708" i="1"/>
  <c r="J9708" i="1"/>
  <c r="G9709" i="1"/>
  <c r="H9709" i="1"/>
  <c r="I9709" i="1"/>
  <c r="J9709" i="1"/>
  <c r="G9710" i="1"/>
  <c r="H9710" i="1"/>
  <c r="I9710" i="1"/>
  <c r="J9710" i="1"/>
  <c r="G9711" i="1"/>
  <c r="H9711" i="1"/>
  <c r="I9711" i="1"/>
  <c r="J9711" i="1"/>
  <c r="G9712" i="1"/>
  <c r="H9712" i="1"/>
  <c r="I9712" i="1"/>
  <c r="J9712" i="1"/>
  <c r="G9713" i="1"/>
  <c r="H9713" i="1"/>
  <c r="I9713" i="1"/>
  <c r="J9713" i="1"/>
  <c r="G9714" i="1"/>
  <c r="H9714" i="1"/>
  <c r="I9714" i="1"/>
  <c r="J9714" i="1"/>
  <c r="G9715" i="1"/>
  <c r="H9715" i="1"/>
  <c r="I9715" i="1"/>
  <c r="J9715" i="1"/>
  <c r="G9716" i="1"/>
  <c r="H9716" i="1"/>
  <c r="I9716" i="1"/>
  <c r="J9716" i="1"/>
  <c r="G9717" i="1"/>
  <c r="H9717" i="1"/>
  <c r="I9717" i="1"/>
  <c r="J9717" i="1"/>
  <c r="G9718" i="1"/>
  <c r="H9718" i="1"/>
  <c r="I9718" i="1"/>
  <c r="J9718" i="1"/>
  <c r="G9719" i="1"/>
  <c r="H9719" i="1"/>
  <c r="I9719" i="1"/>
  <c r="J9719" i="1"/>
  <c r="G9720" i="1"/>
  <c r="H9720" i="1"/>
  <c r="I9720" i="1"/>
  <c r="J9720" i="1"/>
  <c r="G9721" i="1"/>
  <c r="H9721" i="1"/>
  <c r="I9721" i="1"/>
  <c r="J9721" i="1"/>
  <c r="G9722" i="1"/>
  <c r="H9722" i="1"/>
  <c r="I9722" i="1"/>
  <c r="J9722" i="1"/>
  <c r="G9723" i="1"/>
  <c r="H9723" i="1"/>
  <c r="I9723" i="1"/>
  <c r="J9723" i="1"/>
  <c r="G9724" i="1"/>
  <c r="H9724" i="1"/>
  <c r="I9724" i="1"/>
  <c r="J9724" i="1"/>
  <c r="G9725" i="1"/>
  <c r="H9725" i="1"/>
  <c r="I9725" i="1"/>
  <c r="J9725" i="1"/>
  <c r="G9726" i="1"/>
  <c r="H9726" i="1"/>
  <c r="I9726" i="1"/>
  <c r="J9726" i="1"/>
  <c r="G9727" i="1"/>
  <c r="H9727" i="1"/>
  <c r="I9727" i="1"/>
  <c r="J9727" i="1"/>
  <c r="G9728" i="1"/>
  <c r="H9728" i="1"/>
  <c r="I9728" i="1"/>
  <c r="J9728" i="1"/>
  <c r="G9729" i="1"/>
  <c r="H9729" i="1"/>
  <c r="I9729" i="1"/>
  <c r="J9729" i="1"/>
  <c r="G9730" i="1"/>
  <c r="H9730" i="1"/>
  <c r="I9730" i="1"/>
  <c r="J9730" i="1"/>
  <c r="G9731" i="1"/>
  <c r="H9731" i="1"/>
  <c r="I9731" i="1"/>
  <c r="J9731" i="1"/>
  <c r="G9732" i="1"/>
  <c r="H9732" i="1"/>
  <c r="I9732" i="1"/>
  <c r="J9732" i="1"/>
  <c r="G9733" i="1"/>
  <c r="H9733" i="1"/>
  <c r="I9733" i="1"/>
  <c r="J9733" i="1"/>
  <c r="G9734" i="1"/>
  <c r="H9734" i="1"/>
  <c r="I9734" i="1"/>
  <c r="J9734" i="1"/>
  <c r="G9735" i="1"/>
  <c r="H9735" i="1"/>
  <c r="I9735" i="1"/>
  <c r="J9735" i="1"/>
  <c r="G9736" i="1"/>
  <c r="H9736" i="1"/>
  <c r="I9736" i="1"/>
  <c r="J9736" i="1"/>
  <c r="G9737" i="1"/>
  <c r="H9737" i="1"/>
  <c r="I9737" i="1"/>
  <c r="J9737" i="1"/>
  <c r="G9738" i="1"/>
  <c r="H9738" i="1"/>
  <c r="I9738" i="1"/>
  <c r="J9738" i="1"/>
  <c r="G9739" i="1"/>
  <c r="H9739" i="1"/>
  <c r="I9739" i="1"/>
  <c r="J9739" i="1"/>
  <c r="G9740" i="1"/>
  <c r="H9740" i="1"/>
  <c r="I9740" i="1"/>
  <c r="J9740" i="1"/>
  <c r="G9741" i="1"/>
  <c r="H9741" i="1"/>
  <c r="I9741" i="1"/>
  <c r="J9741" i="1"/>
  <c r="G9742" i="1"/>
  <c r="H9742" i="1"/>
  <c r="I9742" i="1"/>
  <c r="J9742" i="1"/>
  <c r="G9743" i="1"/>
  <c r="H9743" i="1"/>
  <c r="I9743" i="1"/>
  <c r="J9743" i="1"/>
  <c r="G9744" i="1"/>
  <c r="H9744" i="1"/>
  <c r="I9744" i="1"/>
  <c r="J9744" i="1"/>
  <c r="G9745" i="1"/>
  <c r="H9745" i="1"/>
  <c r="I9745" i="1"/>
  <c r="J9745" i="1"/>
  <c r="G9746" i="1"/>
  <c r="H9746" i="1"/>
  <c r="I9746" i="1"/>
  <c r="J9746" i="1"/>
  <c r="G9747" i="1"/>
  <c r="H9747" i="1"/>
  <c r="I9747" i="1"/>
  <c r="J9747" i="1"/>
  <c r="G9748" i="1"/>
  <c r="H9748" i="1"/>
  <c r="I9748" i="1"/>
  <c r="J9748" i="1"/>
  <c r="G9749" i="1"/>
  <c r="H9749" i="1"/>
  <c r="I9749" i="1"/>
  <c r="J9749" i="1"/>
  <c r="G9750" i="1"/>
  <c r="H9750" i="1"/>
  <c r="I9750" i="1"/>
  <c r="J9750" i="1"/>
  <c r="G9751" i="1"/>
  <c r="H9751" i="1"/>
  <c r="I9751" i="1"/>
  <c r="J9751" i="1"/>
  <c r="G9752" i="1"/>
  <c r="H9752" i="1"/>
  <c r="I9752" i="1"/>
  <c r="J9752" i="1"/>
  <c r="G9753" i="1"/>
  <c r="H9753" i="1"/>
  <c r="I9753" i="1"/>
  <c r="J9753" i="1"/>
  <c r="G9754" i="1"/>
  <c r="H9754" i="1"/>
  <c r="I9754" i="1"/>
  <c r="J9754" i="1"/>
  <c r="G9755" i="1"/>
  <c r="H9755" i="1"/>
  <c r="I9755" i="1"/>
  <c r="J9755" i="1"/>
  <c r="G9756" i="1"/>
  <c r="H9756" i="1"/>
  <c r="I9756" i="1"/>
  <c r="J9756" i="1"/>
  <c r="G9757" i="1"/>
  <c r="H9757" i="1"/>
  <c r="I9757" i="1"/>
  <c r="J9757" i="1"/>
  <c r="G9758" i="1"/>
  <c r="H9758" i="1"/>
  <c r="I9758" i="1"/>
  <c r="J9758" i="1"/>
  <c r="G9759" i="1"/>
  <c r="H9759" i="1"/>
  <c r="I9759" i="1"/>
  <c r="J9759" i="1"/>
  <c r="G9760" i="1"/>
  <c r="H9760" i="1"/>
  <c r="I9760" i="1"/>
  <c r="J9760" i="1"/>
  <c r="G9761" i="1"/>
  <c r="H9761" i="1"/>
  <c r="I9761" i="1"/>
  <c r="J9761" i="1"/>
  <c r="G9762" i="1"/>
  <c r="H9762" i="1"/>
  <c r="I9762" i="1"/>
  <c r="J9762" i="1"/>
  <c r="G9763" i="1"/>
  <c r="H9763" i="1"/>
  <c r="I9763" i="1"/>
  <c r="J9763" i="1"/>
  <c r="G9764" i="1"/>
  <c r="H9764" i="1"/>
  <c r="I9764" i="1"/>
  <c r="J9764" i="1"/>
  <c r="G9765" i="1"/>
  <c r="H9765" i="1"/>
  <c r="I9765" i="1"/>
  <c r="J9765" i="1"/>
  <c r="G9766" i="1"/>
  <c r="H9766" i="1"/>
  <c r="I9766" i="1"/>
  <c r="J9766" i="1"/>
  <c r="G9767" i="1"/>
  <c r="H9767" i="1"/>
  <c r="I9767" i="1"/>
  <c r="J9767" i="1"/>
  <c r="G9768" i="1"/>
  <c r="H9768" i="1"/>
  <c r="I9768" i="1"/>
  <c r="J9768" i="1"/>
  <c r="G9769" i="1"/>
  <c r="H9769" i="1"/>
  <c r="I9769" i="1"/>
  <c r="J9769" i="1"/>
  <c r="G9770" i="1"/>
  <c r="H9770" i="1"/>
  <c r="I9770" i="1"/>
  <c r="J9770" i="1"/>
  <c r="G9771" i="1"/>
  <c r="H9771" i="1"/>
  <c r="I9771" i="1"/>
  <c r="J9771" i="1"/>
  <c r="G9772" i="1"/>
  <c r="H9772" i="1"/>
  <c r="I9772" i="1"/>
  <c r="J9772" i="1"/>
  <c r="G9773" i="1"/>
  <c r="H9773" i="1"/>
  <c r="I9773" i="1"/>
  <c r="J9773" i="1"/>
  <c r="G9774" i="1"/>
  <c r="H9774" i="1"/>
  <c r="I9774" i="1"/>
  <c r="J9774" i="1"/>
  <c r="G9775" i="1"/>
  <c r="H9775" i="1"/>
  <c r="I9775" i="1"/>
  <c r="J9775" i="1"/>
  <c r="G9776" i="1"/>
  <c r="H9776" i="1"/>
  <c r="I9776" i="1"/>
  <c r="J9776" i="1"/>
  <c r="G9777" i="1"/>
  <c r="H9777" i="1"/>
  <c r="I9777" i="1"/>
  <c r="J9777" i="1"/>
  <c r="G9778" i="1"/>
  <c r="H9778" i="1"/>
  <c r="I9778" i="1"/>
  <c r="J9778" i="1"/>
  <c r="G9779" i="1"/>
  <c r="H9779" i="1"/>
  <c r="I9779" i="1"/>
  <c r="J9779" i="1"/>
  <c r="G9780" i="1"/>
  <c r="H9780" i="1"/>
  <c r="I9780" i="1"/>
  <c r="J9780" i="1"/>
  <c r="G9781" i="1"/>
  <c r="H9781" i="1"/>
  <c r="I9781" i="1"/>
  <c r="J9781" i="1"/>
  <c r="G9782" i="1"/>
  <c r="H9782" i="1"/>
  <c r="I9782" i="1"/>
  <c r="J9782" i="1"/>
  <c r="G9783" i="1"/>
  <c r="H9783" i="1"/>
  <c r="I9783" i="1"/>
  <c r="J9783" i="1"/>
  <c r="G9784" i="1"/>
  <c r="H9784" i="1"/>
  <c r="I9784" i="1"/>
  <c r="J9784" i="1"/>
  <c r="G9785" i="1"/>
  <c r="H9785" i="1"/>
  <c r="I9785" i="1"/>
  <c r="J9785" i="1"/>
  <c r="G9786" i="1"/>
  <c r="H9786" i="1"/>
  <c r="I9786" i="1"/>
  <c r="J9786" i="1"/>
  <c r="G9787" i="1"/>
  <c r="H9787" i="1"/>
  <c r="I9787" i="1"/>
  <c r="J9787" i="1"/>
  <c r="G9788" i="1"/>
  <c r="H9788" i="1"/>
  <c r="I9788" i="1"/>
  <c r="J9788" i="1"/>
  <c r="G9789" i="1"/>
  <c r="H9789" i="1"/>
  <c r="I9789" i="1"/>
  <c r="J9789" i="1"/>
  <c r="G9790" i="1"/>
  <c r="H9790" i="1"/>
  <c r="I9790" i="1"/>
  <c r="J9790" i="1"/>
  <c r="G9791" i="1"/>
  <c r="H9791" i="1"/>
  <c r="I9791" i="1"/>
  <c r="J9791" i="1"/>
  <c r="G9792" i="1"/>
  <c r="H9792" i="1"/>
  <c r="I9792" i="1"/>
  <c r="J9792" i="1"/>
  <c r="G9793" i="1"/>
  <c r="H9793" i="1"/>
  <c r="I9793" i="1"/>
  <c r="J9793" i="1"/>
  <c r="G9794" i="1"/>
  <c r="H9794" i="1"/>
  <c r="I9794" i="1"/>
  <c r="J9794" i="1"/>
  <c r="G9795" i="1"/>
  <c r="H9795" i="1"/>
  <c r="I9795" i="1"/>
  <c r="J9795" i="1"/>
  <c r="G9796" i="1"/>
  <c r="H9796" i="1"/>
  <c r="I9796" i="1"/>
  <c r="J9796" i="1"/>
  <c r="G9797" i="1"/>
  <c r="H9797" i="1"/>
  <c r="I9797" i="1"/>
  <c r="J9797" i="1"/>
  <c r="G9798" i="1"/>
  <c r="H9798" i="1"/>
  <c r="I9798" i="1"/>
  <c r="J9798" i="1"/>
  <c r="G9799" i="1"/>
  <c r="H9799" i="1"/>
  <c r="I9799" i="1"/>
  <c r="J9799" i="1"/>
  <c r="G9800" i="1"/>
  <c r="H9800" i="1"/>
  <c r="I9800" i="1"/>
  <c r="J9800" i="1"/>
  <c r="G9801" i="1"/>
  <c r="H9801" i="1"/>
  <c r="I9801" i="1"/>
  <c r="J9801" i="1"/>
  <c r="G9802" i="1"/>
  <c r="H9802" i="1"/>
  <c r="I9802" i="1"/>
  <c r="J9802" i="1"/>
  <c r="G9803" i="1"/>
  <c r="H9803" i="1"/>
  <c r="I9803" i="1"/>
  <c r="J9803" i="1"/>
  <c r="G9804" i="1"/>
  <c r="H9804" i="1"/>
  <c r="I9804" i="1"/>
  <c r="J9804" i="1"/>
  <c r="G9805" i="1"/>
  <c r="H9805" i="1"/>
  <c r="I9805" i="1"/>
  <c r="J9805" i="1"/>
  <c r="G9806" i="1"/>
  <c r="H9806" i="1"/>
  <c r="I9806" i="1"/>
  <c r="J9806" i="1"/>
  <c r="G9807" i="1"/>
  <c r="H9807" i="1"/>
  <c r="I9807" i="1"/>
  <c r="J9807" i="1"/>
  <c r="G9808" i="1"/>
  <c r="H9808" i="1"/>
  <c r="I9808" i="1"/>
  <c r="J9808" i="1"/>
  <c r="G9809" i="1"/>
  <c r="H9809" i="1"/>
  <c r="I9809" i="1"/>
  <c r="J9809" i="1"/>
  <c r="G9810" i="1"/>
  <c r="H9810" i="1"/>
  <c r="I9810" i="1"/>
  <c r="J9810" i="1"/>
  <c r="G9811" i="1"/>
  <c r="H9811" i="1"/>
  <c r="I9811" i="1"/>
  <c r="J9811" i="1"/>
  <c r="G9812" i="1"/>
  <c r="H9812" i="1"/>
  <c r="I9812" i="1"/>
  <c r="J9812" i="1"/>
  <c r="G9813" i="1"/>
  <c r="H9813" i="1"/>
  <c r="I9813" i="1"/>
  <c r="J9813" i="1"/>
  <c r="G9814" i="1"/>
  <c r="H9814" i="1"/>
  <c r="I9814" i="1"/>
  <c r="J9814" i="1"/>
  <c r="G9815" i="1"/>
  <c r="H9815" i="1"/>
  <c r="I9815" i="1"/>
  <c r="J9815" i="1"/>
  <c r="G9816" i="1"/>
  <c r="H9816" i="1"/>
  <c r="I9816" i="1"/>
  <c r="J9816" i="1"/>
  <c r="G9817" i="1"/>
  <c r="H9817" i="1"/>
  <c r="I9817" i="1"/>
  <c r="J9817" i="1"/>
  <c r="G9818" i="1"/>
  <c r="H9818" i="1"/>
  <c r="I9818" i="1"/>
  <c r="J9818" i="1"/>
  <c r="G9819" i="1"/>
  <c r="H9819" i="1"/>
  <c r="I9819" i="1"/>
  <c r="J9819" i="1"/>
  <c r="G9820" i="1"/>
  <c r="H9820" i="1"/>
  <c r="I9820" i="1"/>
  <c r="J9820" i="1"/>
  <c r="G9821" i="1"/>
  <c r="H9821" i="1"/>
  <c r="I9821" i="1"/>
  <c r="J9821" i="1"/>
  <c r="G9822" i="1"/>
  <c r="H9822" i="1"/>
  <c r="I9822" i="1"/>
  <c r="J9822" i="1"/>
  <c r="G9823" i="1"/>
  <c r="H9823" i="1"/>
  <c r="I9823" i="1"/>
  <c r="J9823" i="1"/>
  <c r="G9824" i="1"/>
  <c r="H9824" i="1"/>
  <c r="I9824" i="1"/>
  <c r="J9824" i="1"/>
  <c r="G9825" i="1"/>
  <c r="H9825" i="1"/>
  <c r="I9825" i="1"/>
  <c r="J9825" i="1"/>
  <c r="G9826" i="1"/>
  <c r="H9826" i="1"/>
  <c r="I9826" i="1"/>
  <c r="J9826" i="1"/>
  <c r="G9827" i="1"/>
  <c r="H9827" i="1"/>
  <c r="I9827" i="1"/>
  <c r="J9827" i="1"/>
  <c r="G9828" i="1"/>
  <c r="H9828" i="1"/>
  <c r="I9828" i="1"/>
  <c r="J9828" i="1"/>
  <c r="G9829" i="1"/>
  <c r="H9829" i="1"/>
  <c r="I9829" i="1"/>
  <c r="J9829" i="1"/>
  <c r="G9830" i="1"/>
  <c r="H9830" i="1"/>
  <c r="I9830" i="1"/>
  <c r="J9830" i="1"/>
  <c r="G9831" i="1"/>
  <c r="H9831" i="1"/>
  <c r="I9831" i="1"/>
  <c r="J9831" i="1"/>
  <c r="G9832" i="1"/>
  <c r="H9832" i="1"/>
  <c r="I9832" i="1"/>
  <c r="J9832" i="1"/>
  <c r="G9833" i="1"/>
  <c r="H9833" i="1"/>
  <c r="I9833" i="1"/>
  <c r="J9833" i="1"/>
  <c r="G9834" i="1"/>
  <c r="H9834" i="1"/>
  <c r="I9834" i="1"/>
  <c r="J9834" i="1"/>
  <c r="G9835" i="1"/>
  <c r="H9835" i="1"/>
  <c r="I9835" i="1"/>
  <c r="J9835" i="1"/>
  <c r="G9836" i="1"/>
  <c r="H9836" i="1"/>
  <c r="I9836" i="1"/>
  <c r="J9836" i="1"/>
  <c r="G9837" i="1"/>
  <c r="H9837" i="1"/>
  <c r="I9837" i="1"/>
  <c r="J9837" i="1"/>
  <c r="G9838" i="1"/>
  <c r="H9838" i="1"/>
  <c r="I9838" i="1"/>
  <c r="J9838" i="1"/>
  <c r="G9839" i="1"/>
  <c r="H9839" i="1"/>
  <c r="I9839" i="1"/>
  <c r="J9839" i="1"/>
  <c r="G9840" i="1"/>
  <c r="H9840" i="1"/>
  <c r="I9840" i="1"/>
  <c r="J9840" i="1"/>
  <c r="G9841" i="1"/>
  <c r="H9841" i="1"/>
  <c r="I9841" i="1"/>
  <c r="J9841" i="1"/>
  <c r="G9842" i="1"/>
  <c r="H9842" i="1"/>
  <c r="I9842" i="1"/>
  <c r="J9842" i="1"/>
  <c r="G9843" i="1"/>
  <c r="H9843" i="1"/>
  <c r="I9843" i="1"/>
  <c r="J9843" i="1"/>
  <c r="G9844" i="1"/>
  <c r="H9844" i="1"/>
  <c r="I9844" i="1"/>
  <c r="J9844" i="1"/>
  <c r="G9845" i="1"/>
  <c r="H9845" i="1"/>
  <c r="I9845" i="1"/>
  <c r="J9845" i="1"/>
  <c r="G9846" i="1"/>
  <c r="H9846" i="1"/>
  <c r="I9846" i="1"/>
  <c r="J9846" i="1"/>
  <c r="G9847" i="1"/>
  <c r="H9847" i="1"/>
  <c r="I9847" i="1"/>
  <c r="J9847" i="1"/>
  <c r="G9848" i="1"/>
  <c r="H9848" i="1"/>
  <c r="I9848" i="1"/>
  <c r="J9848" i="1"/>
  <c r="G9849" i="1"/>
  <c r="H9849" i="1"/>
  <c r="I9849" i="1"/>
  <c r="J9849" i="1"/>
  <c r="G9850" i="1"/>
  <c r="H9850" i="1"/>
  <c r="I9850" i="1"/>
  <c r="J9850" i="1"/>
  <c r="G9851" i="1"/>
  <c r="H9851" i="1"/>
  <c r="I9851" i="1"/>
  <c r="J9851" i="1"/>
  <c r="G9852" i="1"/>
  <c r="H9852" i="1"/>
  <c r="I9852" i="1"/>
  <c r="J9852" i="1"/>
  <c r="G9853" i="1"/>
  <c r="H9853" i="1"/>
  <c r="I9853" i="1"/>
  <c r="J9853" i="1"/>
  <c r="G9854" i="1"/>
  <c r="H9854" i="1"/>
  <c r="I9854" i="1"/>
  <c r="J9854" i="1"/>
  <c r="G9855" i="1"/>
  <c r="H9855" i="1"/>
  <c r="I9855" i="1"/>
  <c r="J9855" i="1"/>
  <c r="G9856" i="1"/>
  <c r="H9856" i="1"/>
  <c r="I9856" i="1"/>
  <c r="J9856" i="1"/>
  <c r="G9857" i="1"/>
  <c r="H9857" i="1"/>
  <c r="I9857" i="1"/>
  <c r="J9857" i="1"/>
  <c r="G9858" i="1"/>
  <c r="H9858" i="1"/>
  <c r="I9858" i="1"/>
  <c r="J9858" i="1"/>
  <c r="G9859" i="1"/>
  <c r="H9859" i="1"/>
  <c r="I9859" i="1"/>
  <c r="J9859" i="1"/>
  <c r="G9860" i="1"/>
  <c r="H9860" i="1"/>
  <c r="I9860" i="1"/>
  <c r="J9860" i="1"/>
  <c r="G9861" i="1"/>
  <c r="H9861" i="1"/>
  <c r="I9861" i="1"/>
  <c r="J9861" i="1"/>
  <c r="G9862" i="1"/>
  <c r="H9862" i="1"/>
  <c r="I9862" i="1"/>
  <c r="J9862" i="1"/>
  <c r="G9863" i="1"/>
  <c r="H9863" i="1"/>
  <c r="I9863" i="1"/>
  <c r="J9863" i="1"/>
  <c r="G9864" i="1"/>
  <c r="H9864" i="1"/>
  <c r="I9864" i="1"/>
  <c r="J9864" i="1"/>
  <c r="G9865" i="1"/>
  <c r="H9865" i="1"/>
  <c r="I9865" i="1"/>
  <c r="J9865" i="1"/>
  <c r="G9866" i="1"/>
  <c r="H9866" i="1"/>
  <c r="I9866" i="1"/>
  <c r="J9866" i="1"/>
  <c r="G9867" i="1"/>
  <c r="H9867" i="1"/>
  <c r="I9867" i="1"/>
  <c r="J9867" i="1"/>
  <c r="G9868" i="1"/>
  <c r="H9868" i="1"/>
  <c r="I9868" i="1"/>
  <c r="J9868" i="1"/>
  <c r="G9869" i="1"/>
  <c r="H9869" i="1"/>
  <c r="I9869" i="1"/>
  <c r="J9869" i="1"/>
  <c r="G9870" i="1"/>
  <c r="H9870" i="1"/>
  <c r="I9870" i="1"/>
  <c r="J9870" i="1"/>
  <c r="G9871" i="1"/>
  <c r="H9871" i="1"/>
  <c r="I9871" i="1"/>
  <c r="J9871" i="1"/>
  <c r="G9872" i="1"/>
  <c r="H9872" i="1"/>
  <c r="I9872" i="1"/>
  <c r="J9872" i="1"/>
  <c r="G9873" i="1"/>
  <c r="H9873" i="1"/>
  <c r="I9873" i="1"/>
  <c r="J9873" i="1"/>
  <c r="G9874" i="1"/>
  <c r="H9874" i="1"/>
  <c r="I9874" i="1"/>
  <c r="J9874" i="1"/>
  <c r="G9875" i="1"/>
  <c r="H9875" i="1"/>
  <c r="I9875" i="1"/>
  <c r="J9875" i="1"/>
  <c r="G9876" i="1"/>
  <c r="H9876" i="1"/>
  <c r="I9876" i="1"/>
  <c r="J9876" i="1"/>
  <c r="G9877" i="1"/>
  <c r="H9877" i="1"/>
  <c r="I9877" i="1"/>
  <c r="J9877" i="1"/>
  <c r="G9878" i="1"/>
  <c r="H9878" i="1"/>
  <c r="I9878" i="1"/>
  <c r="J9878" i="1"/>
  <c r="G9879" i="1"/>
  <c r="H9879" i="1"/>
  <c r="I9879" i="1"/>
  <c r="J9879" i="1"/>
  <c r="G9880" i="1"/>
  <c r="H9880" i="1"/>
  <c r="I9880" i="1"/>
  <c r="J9880" i="1"/>
  <c r="G9881" i="1"/>
  <c r="H9881" i="1"/>
  <c r="I9881" i="1"/>
  <c r="J9881" i="1"/>
  <c r="G9882" i="1"/>
  <c r="H9882" i="1"/>
  <c r="I9882" i="1"/>
  <c r="J9882" i="1"/>
  <c r="G9883" i="1"/>
  <c r="H9883" i="1"/>
  <c r="I9883" i="1"/>
  <c r="J9883" i="1"/>
  <c r="G9884" i="1"/>
  <c r="H9884" i="1"/>
  <c r="I9884" i="1"/>
  <c r="J9884" i="1"/>
  <c r="G9885" i="1"/>
  <c r="H9885" i="1"/>
  <c r="I9885" i="1"/>
  <c r="J9885" i="1"/>
  <c r="G9886" i="1"/>
  <c r="H9886" i="1"/>
  <c r="I9886" i="1"/>
  <c r="J9886" i="1"/>
  <c r="G9887" i="1"/>
  <c r="H9887" i="1"/>
  <c r="I9887" i="1"/>
  <c r="J9887" i="1"/>
  <c r="G9888" i="1"/>
  <c r="H9888" i="1"/>
  <c r="I9888" i="1"/>
  <c r="J9888" i="1"/>
  <c r="G9889" i="1"/>
  <c r="H9889" i="1"/>
  <c r="I9889" i="1"/>
  <c r="J9889" i="1"/>
  <c r="G9890" i="1"/>
  <c r="H9890" i="1"/>
  <c r="I9890" i="1"/>
  <c r="J9890" i="1"/>
  <c r="G9891" i="1"/>
  <c r="H9891" i="1"/>
  <c r="I9891" i="1"/>
  <c r="J9891" i="1"/>
  <c r="G9892" i="1"/>
  <c r="H9892" i="1"/>
  <c r="I9892" i="1"/>
  <c r="J9892" i="1"/>
  <c r="G9893" i="1"/>
  <c r="H9893" i="1"/>
  <c r="I9893" i="1"/>
  <c r="J9893" i="1"/>
  <c r="G9894" i="1"/>
  <c r="H9894" i="1"/>
  <c r="I9894" i="1"/>
  <c r="J9894" i="1"/>
  <c r="G9895" i="1"/>
  <c r="H9895" i="1"/>
  <c r="I9895" i="1"/>
  <c r="J9895" i="1"/>
  <c r="G9896" i="1"/>
  <c r="H9896" i="1"/>
  <c r="I9896" i="1"/>
  <c r="J9896" i="1"/>
  <c r="G9897" i="1"/>
  <c r="H9897" i="1"/>
  <c r="I9897" i="1"/>
  <c r="J9897" i="1"/>
  <c r="G9898" i="1"/>
  <c r="H9898" i="1"/>
  <c r="I9898" i="1"/>
  <c r="J9898" i="1"/>
  <c r="G9899" i="1"/>
  <c r="H9899" i="1"/>
  <c r="I9899" i="1"/>
  <c r="J9899" i="1"/>
  <c r="G9900" i="1"/>
  <c r="H9900" i="1"/>
  <c r="I9900" i="1"/>
  <c r="J9900" i="1"/>
  <c r="G9901" i="1"/>
  <c r="H9901" i="1"/>
  <c r="I9901" i="1"/>
  <c r="J9901" i="1"/>
  <c r="G9902" i="1"/>
  <c r="H9902" i="1"/>
  <c r="I9902" i="1"/>
  <c r="J9902" i="1"/>
  <c r="G9903" i="1"/>
  <c r="H9903" i="1"/>
  <c r="I9903" i="1"/>
  <c r="J9903" i="1"/>
  <c r="G9904" i="1"/>
  <c r="H9904" i="1"/>
  <c r="I9904" i="1"/>
  <c r="J9904" i="1"/>
  <c r="G9905" i="1"/>
  <c r="H9905" i="1"/>
  <c r="I9905" i="1"/>
  <c r="J9905" i="1"/>
  <c r="G9906" i="1"/>
  <c r="H9906" i="1"/>
  <c r="I9906" i="1"/>
  <c r="J9906" i="1"/>
  <c r="G9907" i="1"/>
  <c r="H9907" i="1"/>
  <c r="I9907" i="1"/>
  <c r="J9907" i="1"/>
  <c r="G9908" i="1"/>
  <c r="H9908" i="1"/>
  <c r="I9908" i="1"/>
  <c r="J9908" i="1"/>
  <c r="G9909" i="1"/>
  <c r="H9909" i="1"/>
  <c r="I9909" i="1"/>
  <c r="J9909" i="1"/>
  <c r="G9910" i="1"/>
  <c r="H9910" i="1"/>
  <c r="I9910" i="1"/>
  <c r="J9910" i="1"/>
  <c r="G9911" i="1"/>
  <c r="H9911" i="1"/>
  <c r="I9911" i="1"/>
  <c r="J9911" i="1"/>
  <c r="G9912" i="1"/>
  <c r="H9912" i="1"/>
  <c r="I9912" i="1"/>
  <c r="J9912" i="1"/>
  <c r="G9913" i="1"/>
  <c r="H9913" i="1"/>
  <c r="I9913" i="1"/>
  <c r="J9913" i="1"/>
  <c r="G9914" i="1"/>
  <c r="H9914" i="1"/>
  <c r="I9914" i="1"/>
  <c r="J9914" i="1"/>
  <c r="G9915" i="1"/>
  <c r="H9915" i="1"/>
  <c r="I9915" i="1"/>
  <c r="J9915" i="1"/>
  <c r="G9916" i="1"/>
  <c r="H9916" i="1"/>
  <c r="I9916" i="1"/>
  <c r="J9916" i="1"/>
  <c r="G9917" i="1"/>
  <c r="H9917" i="1"/>
  <c r="I9917" i="1"/>
  <c r="J9917" i="1"/>
  <c r="G9918" i="1"/>
  <c r="H9918" i="1"/>
  <c r="I9918" i="1"/>
  <c r="J9918" i="1"/>
  <c r="G9919" i="1"/>
  <c r="H9919" i="1"/>
  <c r="I9919" i="1"/>
  <c r="J9919" i="1"/>
  <c r="G9920" i="1"/>
  <c r="H9920" i="1"/>
  <c r="I9920" i="1"/>
  <c r="J9920" i="1"/>
  <c r="G9921" i="1"/>
  <c r="H9921" i="1"/>
  <c r="I9921" i="1"/>
  <c r="J9921" i="1"/>
  <c r="G9922" i="1"/>
  <c r="H9922" i="1"/>
  <c r="I9922" i="1"/>
  <c r="J9922" i="1"/>
  <c r="G9923" i="1"/>
  <c r="H9923" i="1"/>
  <c r="I9923" i="1"/>
  <c r="J9923" i="1"/>
  <c r="G9924" i="1"/>
  <c r="H9924" i="1"/>
  <c r="I9924" i="1"/>
  <c r="J9924" i="1"/>
  <c r="G9925" i="1"/>
  <c r="H9925" i="1"/>
  <c r="I9925" i="1"/>
  <c r="J9925" i="1"/>
  <c r="G9926" i="1"/>
  <c r="H9926" i="1"/>
  <c r="I9926" i="1"/>
  <c r="J9926" i="1"/>
  <c r="G9927" i="1"/>
  <c r="H9927" i="1"/>
  <c r="I9927" i="1"/>
  <c r="J9927" i="1"/>
  <c r="G9928" i="1"/>
  <c r="H9928" i="1"/>
  <c r="I9928" i="1"/>
  <c r="J9928" i="1"/>
  <c r="G9929" i="1"/>
  <c r="H9929" i="1"/>
  <c r="I9929" i="1"/>
  <c r="J9929" i="1"/>
  <c r="G9930" i="1"/>
  <c r="H9930" i="1"/>
  <c r="I9930" i="1"/>
  <c r="J9930" i="1"/>
  <c r="G9931" i="1"/>
  <c r="H9931" i="1"/>
  <c r="I9931" i="1"/>
  <c r="J9931" i="1"/>
  <c r="G9932" i="1"/>
  <c r="H9932" i="1"/>
  <c r="I9932" i="1"/>
  <c r="J9932" i="1"/>
  <c r="G9933" i="1"/>
  <c r="H9933" i="1"/>
  <c r="I9933" i="1"/>
  <c r="J9933" i="1"/>
  <c r="G9934" i="1"/>
  <c r="H9934" i="1"/>
  <c r="I9934" i="1"/>
  <c r="J9934" i="1"/>
  <c r="G9935" i="1"/>
  <c r="H9935" i="1"/>
  <c r="I9935" i="1"/>
  <c r="J9935" i="1"/>
  <c r="G9936" i="1"/>
  <c r="H9936" i="1"/>
  <c r="I9936" i="1"/>
  <c r="J9936" i="1"/>
  <c r="G9937" i="1"/>
  <c r="H9937" i="1"/>
  <c r="I9937" i="1"/>
  <c r="J9937" i="1"/>
  <c r="G9938" i="1"/>
  <c r="H9938" i="1"/>
  <c r="I9938" i="1"/>
  <c r="J9938" i="1"/>
  <c r="G9939" i="1"/>
  <c r="H9939" i="1"/>
  <c r="I9939" i="1"/>
  <c r="J9939" i="1"/>
  <c r="G9940" i="1"/>
  <c r="H9940" i="1"/>
  <c r="I9940" i="1"/>
  <c r="J9940" i="1"/>
  <c r="G9941" i="1"/>
  <c r="H9941" i="1"/>
  <c r="I9941" i="1"/>
  <c r="J9941" i="1"/>
  <c r="G9942" i="1"/>
  <c r="H9942" i="1"/>
  <c r="I9942" i="1"/>
  <c r="J9942" i="1"/>
  <c r="G9943" i="1"/>
  <c r="H9943" i="1"/>
  <c r="I9943" i="1"/>
  <c r="J9943" i="1"/>
  <c r="G9944" i="1"/>
  <c r="H9944" i="1"/>
  <c r="I9944" i="1"/>
  <c r="J9944" i="1"/>
  <c r="G9945" i="1"/>
  <c r="H9945" i="1"/>
  <c r="I9945" i="1"/>
  <c r="J9945" i="1"/>
  <c r="G9946" i="1"/>
  <c r="H9946" i="1"/>
  <c r="I9946" i="1"/>
  <c r="J9946" i="1"/>
  <c r="G9947" i="1"/>
  <c r="H9947" i="1"/>
  <c r="I9947" i="1"/>
  <c r="J9947" i="1"/>
  <c r="G9948" i="1"/>
  <c r="H9948" i="1"/>
  <c r="I9948" i="1"/>
  <c r="J9948" i="1"/>
  <c r="G9949" i="1"/>
  <c r="H9949" i="1"/>
  <c r="I9949" i="1"/>
  <c r="J9949" i="1"/>
  <c r="G9950" i="1"/>
  <c r="H9950" i="1"/>
  <c r="I9950" i="1"/>
  <c r="J9950" i="1"/>
  <c r="G9951" i="1"/>
  <c r="H9951" i="1"/>
  <c r="I9951" i="1"/>
  <c r="J9951" i="1"/>
  <c r="G9952" i="1"/>
  <c r="H9952" i="1"/>
  <c r="I9952" i="1"/>
  <c r="J9952" i="1"/>
  <c r="G9953" i="1"/>
  <c r="H9953" i="1"/>
  <c r="I9953" i="1"/>
  <c r="J9953" i="1"/>
  <c r="G9954" i="1"/>
  <c r="H9954" i="1"/>
  <c r="I9954" i="1"/>
  <c r="J9954" i="1"/>
  <c r="G9955" i="1"/>
  <c r="H9955" i="1"/>
  <c r="I9955" i="1"/>
  <c r="J9955" i="1"/>
  <c r="G9956" i="1"/>
  <c r="H9956" i="1"/>
  <c r="I9956" i="1"/>
  <c r="J9956" i="1"/>
  <c r="G9957" i="1"/>
  <c r="H9957" i="1"/>
  <c r="I9957" i="1"/>
  <c r="J9957" i="1"/>
  <c r="G9958" i="1"/>
  <c r="H9958" i="1"/>
  <c r="I9958" i="1"/>
  <c r="J9958" i="1"/>
  <c r="G9959" i="1"/>
  <c r="H9959" i="1"/>
  <c r="I9959" i="1"/>
  <c r="J9959" i="1"/>
  <c r="G9960" i="1"/>
  <c r="H9960" i="1"/>
  <c r="I9960" i="1"/>
  <c r="J9960" i="1"/>
  <c r="G9961" i="1"/>
  <c r="H9961" i="1"/>
  <c r="I9961" i="1"/>
  <c r="J9961" i="1"/>
  <c r="G9962" i="1"/>
  <c r="H9962" i="1"/>
  <c r="I9962" i="1"/>
  <c r="J9962" i="1"/>
  <c r="G9963" i="1"/>
  <c r="H9963" i="1"/>
  <c r="I9963" i="1"/>
  <c r="J9963" i="1"/>
  <c r="G9964" i="1"/>
  <c r="H9964" i="1"/>
  <c r="I9964" i="1"/>
  <c r="J9964" i="1"/>
  <c r="G9965" i="1"/>
  <c r="H9965" i="1"/>
  <c r="I9965" i="1"/>
  <c r="J9965" i="1"/>
  <c r="G9966" i="1"/>
  <c r="H9966" i="1"/>
  <c r="I9966" i="1"/>
  <c r="J9966" i="1"/>
  <c r="G9967" i="1"/>
  <c r="H9967" i="1"/>
  <c r="I9967" i="1"/>
  <c r="J9967" i="1"/>
  <c r="G9968" i="1"/>
  <c r="H9968" i="1"/>
  <c r="I9968" i="1"/>
  <c r="J9968" i="1"/>
  <c r="G9969" i="1"/>
  <c r="H9969" i="1"/>
  <c r="I9969" i="1"/>
  <c r="J9969" i="1"/>
  <c r="G9970" i="1"/>
  <c r="H9970" i="1"/>
  <c r="I9970" i="1"/>
  <c r="J9970" i="1"/>
  <c r="G9971" i="1"/>
  <c r="H9971" i="1"/>
  <c r="I9971" i="1"/>
  <c r="J9971" i="1"/>
  <c r="G9972" i="1"/>
  <c r="H9972" i="1"/>
  <c r="I9972" i="1"/>
  <c r="J9972" i="1"/>
  <c r="G9973" i="1"/>
  <c r="H9973" i="1"/>
  <c r="I9973" i="1"/>
  <c r="J9973" i="1"/>
  <c r="G9974" i="1"/>
  <c r="H9974" i="1"/>
  <c r="I9974" i="1"/>
  <c r="J9974" i="1"/>
  <c r="G9975" i="1"/>
  <c r="H9975" i="1"/>
  <c r="I9975" i="1"/>
  <c r="J9975" i="1"/>
  <c r="G9976" i="1"/>
  <c r="H9976" i="1"/>
  <c r="I9976" i="1"/>
  <c r="J9976" i="1"/>
  <c r="G9977" i="1"/>
  <c r="H9977" i="1"/>
  <c r="I9977" i="1"/>
  <c r="J9977" i="1"/>
  <c r="G9978" i="1"/>
  <c r="H9978" i="1"/>
  <c r="I9978" i="1"/>
  <c r="J9978" i="1"/>
  <c r="G9979" i="1"/>
  <c r="H9979" i="1"/>
  <c r="I9979" i="1"/>
  <c r="J9979" i="1"/>
  <c r="G9980" i="1"/>
  <c r="H9980" i="1"/>
  <c r="I9980" i="1"/>
  <c r="J9980" i="1"/>
  <c r="G9981" i="1"/>
  <c r="H9981" i="1"/>
  <c r="I9981" i="1"/>
  <c r="J9981" i="1"/>
  <c r="G9982" i="1"/>
  <c r="H9982" i="1"/>
  <c r="I9982" i="1"/>
  <c r="J9982" i="1"/>
  <c r="G9983" i="1"/>
  <c r="H9983" i="1"/>
  <c r="I9983" i="1"/>
  <c r="J9983" i="1"/>
  <c r="G9984" i="1"/>
  <c r="H9984" i="1"/>
  <c r="I9984" i="1"/>
  <c r="J9984" i="1"/>
  <c r="G9985" i="1"/>
  <c r="H9985" i="1"/>
  <c r="I9985" i="1"/>
  <c r="J9985" i="1"/>
  <c r="G9986" i="1"/>
  <c r="H9986" i="1"/>
  <c r="I9986" i="1"/>
  <c r="J9986" i="1"/>
  <c r="G9987" i="1"/>
  <c r="H9987" i="1"/>
  <c r="I9987" i="1"/>
  <c r="J9987" i="1"/>
  <c r="G9988" i="1"/>
  <c r="H9988" i="1"/>
  <c r="I9988" i="1"/>
  <c r="J9988" i="1"/>
  <c r="G9989" i="1"/>
  <c r="H9989" i="1"/>
  <c r="I9989" i="1"/>
  <c r="J9989" i="1"/>
  <c r="G9990" i="1"/>
  <c r="H9990" i="1"/>
  <c r="I9990" i="1"/>
  <c r="J9990" i="1"/>
  <c r="G9991" i="1"/>
  <c r="H9991" i="1"/>
  <c r="I9991" i="1"/>
  <c r="J9991" i="1"/>
  <c r="G9992" i="1"/>
  <c r="H9992" i="1"/>
  <c r="I9992" i="1"/>
  <c r="J9992" i="1"/>
  <c r="G9993" i="1"/>
  <c r="H9993" i="1"/>
  <c r="I9993" i="1"/>
  <c r="J9993" i="1"/>
  <c r="G9994" i="1"/>
  <c r="H9994" i="1"/>
  <c r="I9994" i="1"/>
  <c r="J9994" i="1"/>
  <c r="G9995" i="1"/>
  <c r="H9995" i="1"/>
  <c r="I9995" i="1"/>
  <c r="J9995" i="1"/>
  <c r="G9996" i="1"/>
  <c r="H9996" i="1"/>
  <c r="I9996" i="1"/>
  <c r="J9996" i="1"/>
  <c r="G9997" i="1"/>
  <c r="H9997" i="1"/>
  <c r="I9997" i="1"/>
  <c r="J9997" i="1"/>
  <c r="G9998" i="1"/>
  <c r="H9998" i="1"/>
  <c r="I9998" i="1"/>
  <c r="J9998" i="1"/>
  <c r="G9999" i="1"/>
  <c r="H9999" i="1"/>
  <c r="I9999" i="1"/>
  <c r="J9999" i="1"/>
  <c r="G10000" i="1"/>
  <c r="H10000" i="1"/>
  <c r="I10000" i="1"/>
  <c r="J10000" i="1"/>
  <c r="G10001" i="1"/>
  <c r="H10001" i="1"/>
  <c r="I10001" i="1"/>
  <c r="J10001" i="1"/>
  <c r="G10002" i="1"/>
  <c r="H10002" i="1"/>
  <c r="I10002" i="1"/>
  <c r="J10002" i="1"/>
  <c r="G10003" i="1"/>
  <c r="H10003" i="1"/>
  <c r="I10003" i="1"/>
  <c r="J10003" i="1"/>
  <c r="G10004" i="1"/>
  <c r="H10004" i="1"/>
  <c r="I10004" i="1"/>
  <c r="J10004" i="1"/>
  <c r="G10005" i="1"/>
  <c r="H10005" i="1"/>
  <c r="I10005" i="1"/>
  <c r="J10005" i="1"/>
  <c r="G10006" i="1"/>
  <c r="H10006" i="1"/>
  <c r="I10006" i="1"/>
  <c r="J10006" i="1"/>
  <c r="G10007" i="1"/>
  <c r="H10007" i="1"/>
  <c r="I10007" i="1"/>
  <c r="J10007" i="1"/>
  <c r="G10008" i="1"/>
  <c r="H10008" i="1"/>
  <c r="I10008" i="1"/>
  <c r="J10008" i="1"/>
  <c r="G10009" i="1"/>
  <c r="H10009" i="1"/>
  <c r="I10009" i="1"/>
  <c r="J10009" i="1"/>
  <c r="G10010" i="1"/>
  <c r="H10010" i="1"/>
  <c r="I10010" i="1"/>
  <c r="J10010" i="1"/>
  <c r="G10011" i="1"/>
  <c r="H10011" i="1"/>
  <c r="I10011" i="1"/>
  <c r="J10011" i="1"/>
  <c r="G10012" i="1"/>
  <c r="H10012" i="1"/>
  <c r="I10012" i="1"/>
  <c r="J10012" i="1"/>
  <c r="G10013" i="1"/>
  <c r="H10013" i="1"/>
  <c r="I10013" i="1"/>
  <c r="J10013" i="1"/>
  <c r="G10014" i="1"/>
  <c r="H10014" i="1"/>
  <c r="I10014" i="1"/>
  <c r="J10014" i="1"/>
  <c r="G10015" i="1"/>
  <c r="H10015" i="1"/>
  <c r="I10015" i="1"/>
  <c r="J10015" i="1"/>
  <c r="G10016" i="1"/>
  <c r="H10016" i="1"/>
  <c r="I10016" i="1"/>
  <c r="J10016" i="1"/>
  <c r="G10017" i="1"/>
  <c r="H10017" i="1"/>
  <c r="I10017" i="1"/>
  <c r="J10017" i="1"/>
  <c r="G10018" i="1"/>
  <c r="H10018" i="1"/>
  <c r="I10018" i="1"/>
  <c r="J10018" i="1"/>
  <c r="G10019" i="1"/>
  <c r="H10019" i="1"/>
  <c r="I10019" i="1"/>
  <c r="J10019" i="1"/>
  <c r="G10020" i="1"/>
  <c r="H10020" i="1"/>
  <c r="I10020" i="1"/>
  <c r="J10020" i="1"/>
  <c r="G10021" i="1"/>
  <c r="H10021" i="1"/>
  <c r="I10021" i="1"/>
  <c r="J10021" i="1"/>
  <c r="G10022" i="1"/>
  <c r="H10022" i="1"/>
  <c r="I10022" i="1"/>
  <c r="J10022" i="1"/>
  <c r="G10023" i="1"/>
  <c r="H10023" i="1"/>
  <c r="I10023" i="1"/>
  <c r="J10023" i="1"/>
  <c r="G10024" i="1"/>
  <c r="H10024" i="1"/>
  <c r="I10024" i="1"/>
  <c r="J10024" i="1"/>
  <c r="G10025" i="1"/>
  <c r="H10025" i="1"/>
  <c r="I10025" i="1"/>
  <c r="J10025" i="1"/>
  <c r="G10026" i="1"/>
  <c r="H10026" i="1"/>
  <c r="I10026" i="1"/>
  <c r="J10026" i="1"/>
  <c r="G10027" i="1"/>
  <c r="H10027" i="1"/>
  <c r="I10027" i="1"/>
  <c r="J10027" i="1"/>
  <c r="G10028" i="1"/>
  <c r="H10028" i="1"/>
  <c r="I10028" i="1"/>
  <c r="J10028" i="1"/>
  <c r="G10029" i="1"/>
  <c r="H10029" i="1"/>
  <c r="I10029" i="1"/>
  <c r="J10029" i="1"/>
  <c r="G10030" i="1"/>
  <c r="H10030" i="1"/>
  <c r="I10030" i="1"/>
  <c r="J10030" i="1"/>
  <c r="G10031" i="1"/>
  <c r="H10031" i="1"/>
  <c r="I10031" i="1"/>
  <c r="J10031" i="1"/>
  <c r="G10032" i="1"/>
  <c r="H10032" i="1"/>
  <c r="I10032" i="1"/>
  <c r="J10032" i="1"/>
  <c r="G10033" i="1"/>
  <c r="H10033" i="1"/>
  <c r="I10033" i="1"/>
  <c r="J10033" i="1"/>
  <c r="G10034" i="1"/>
  <c r="H10034" i="1"/>
  <c r="I10034" i="1"/>
  <c r="J10034" i="1"/>
  <c r="G10035" i="1"/>
  <c r="H10035" i="1"/>
  <c r="I10035" i="1"/>
  <c r="J10035" i="1"/>
  <c r="G10036" i="1"/>
  <c r="H10036" i="1"/>
  <c r="I10036" i="1"/>
  <c r="J10036" i="1"/>
  <c r="G10037" i="1"/>
  <c r="H10037" i="1"/>
  <c r="I10037" i="1"/>
  <c r="J10037" i="1"/>
  <c r="G10038" i="1"/>
  <c r="H10038" i="1"/>
  <c r="I10038" i="1"/>
  <c r="J10038" i="1"/>
  <c r="G10039" i="1"/>
  <c r="H10039" i="1"/>
  <c r="I10039" i="1"/>
  <c r="J10039" i="1"/>
  <c r="G10040" i="1"/>
  <c r="H10040" i="1"/>
  <c r="I10040" i="1"/>
  <c r="J10040" i="1"/>
  <c r="G10041" i="1"/>
  <c r="H10041" i="1"/>
  <c r="I10041" i="1"/>
  <c r="J10041" i="1"/>
  <c r="G10042" i="1"/>
  <c r="H10042" i="1"/>
  <c r="I10042" i="1"/>
  <c r="J10042" i="1"/>
  <c r="G10043" i="1"/>
  <c r="H10043" i="1"/>
  <c r="I10043" i="1"/>
  <c r="J10043" i="1"/>
  <c r="G10044" i="1"/>
  <c r="H10044" i="1"/>
  <c r="I10044" i="1"/>
  <c r="J10044" i="1"/>
  <c r="G10045" i="1"/>
  <c r="H10045" i="1"/>
  <c r="I10045" i="1"/>
  <c r="J10045" i="1"/>
  <c r="G10046" i="1"/>
  <c r="H10046" i="1"/>
  <c r="I10046" i="1"/>
  <c r="J10046" i="1"/>
  <c r="G10047" i="1"/>
  <c r="H10047" i="1"/>
  <c r="I10047" i="1"/>
  <c r="J10047" i="1"/>
  <c r="G10048" i="1"/>
  <c r="H10048" i="1"/>
  <c r="I10048" i="1"/>
  <c r="J10048" i="1"/>
  <c r="G10049" i="1"/>
  <c r="H10049" i="1"/>
  <c r="I10049" i="1"/>
  <c r="J10049" i="1"/>
  <c r="G10050" i="1"/>
  <c r="H10050" i="1"/>
  <c r="I10050" i="1"/>
  <c r="J10050" i="1"/>
  <c r="G10051" i="1"/>
  <c r="H10051" i="1"/>
  <c r="I10051" i="1"/>
  <c r="J10051" i="1"/>
  <c r="G10052" i="1"/>
  <c r="H10052" i="1"/>
  <c r="I10052" i="1"/>
  <c r="J10052" i="1"/>
  <c r="G10053" i="1"/>
  <c r="H10053" i="1"/>
  <c r="I10053" i="1"/>
  <c r="J10053" i="1"/>
  <c r="G10054" i="1"/>
  <c r="H10054" i="1"/>
  <c r="I10054" i="1"/>
  <c r="J10054" i="1"/>
  <c r="G10055" i="1"/>
  <c r="H10055" i="1"/>
  <c r="I10055" i="1"/>
  <c r="J10055" i="1"/>
  <c r="G10056" i="1"/>
  <c r="H10056" i="1"/>
  <c r="I10056" i="1"/>
  <c r="J10056" i="1"/>
  <c r="G10057" i="1"/>
  <c r="H10057" i="1"/>
  <c r="I10057" i="1"/>
  <c r="J10057" i="1"/>
  <c r="G10058" i="1"/>
  <c r="H10058" i="1"/>
  <c r="I10058" i="1"/>
  <c r="J10058" i="1"/>
  <c r="G10059" i="1"/>
  <c r="H10059" i="1"/>
  <c r="I10059" i="1"/>
  <c r="J10059" i="1"/>
  <c r="G10060" i="1"/>
  <c r="H10060" i="1"/>
  <c r="I10060" i="1"/>
  <c r="J10060" i="1"/>
  <c r="G10061" i="1"/>
  <c r="H10061" i="1"/>
  <c r="I10061" i="1"/>
  <c r="J10061" i="1"/>
  <c r="G10062" i="1"/>
  <c r="H10062" i="1"/>
  <c r="I10062" i="1"/>
  <c r="J10062" i="1"/>
  <c r="G10063" i="1"/>
  <c r="H10063" i="1"/>
  <c r="I10063" i="1"/>
  <c r="J10063" i="1"/>
  <c r="G10064" i="1"/>
  <c r="H10064" i="1"/>
  <c r="I10064" i="1"/>
  <c r="J10064" i="1"/>
  <c r="G10065" i="1"/>
  <c r="H10065" i="1"/>
  <c r="I10065" i="1"/>
  <c r="J10065" i="1"/>
  <c r="G10066" i="1"/>
  <c r="H10066" i="1"/>
  <c r="I10066" i="1"/>
  <c r="J10066" i="1"/>
  <c r="G10067" i="1"/>
  <c r="H10067" i="1"/>
  <c r="I10067" i="1"/>
  <c r="J10067" i="1"/>
  <c r="G10068" i="1"/>
  <c r="H10068" i="1"/>
  <c r="I10068" i="1"/>
  <c r="J10068" i="1"/>
  <c r="G10069" i="1"/>
  <c r="H10069" i="1"/>
  <c r="I10069" i="1"/>
  <c r="J10069" i="1"/>
  <c r="G10070" i="1"/>
  <c r="H10070" i="1"/>
  <c r="I10070" i="1"/>
  <c r="J10070" i="1"/>
  <c r="G10071" i="1"/>
  <c r="H10071" i="1"/>
  <c r="I10071" i="1"/>
  <c r="J10071" i="1"/>
  <c r="G10072" i="1"/>
  <c r="H10072" i="1"/>
  <c r="I10072" i="1"/>
  <c r="J10072" i="1"/>
  <c r="G10073" i="1"/>
  <c r="H10073" i="1"/>
  <c r="I10073" i="1"/>
  <c r="J10073" i="1"/>
  <c r="G10074" i="1"/>
  <c r="H10074" i="1"/>
  <c r="I10074" i="1"/>
  <c r="J10074" i="1"/>
  <c r="G10075" i="1"/>
  <c r="H10075" i="1"/>
  <c r="I10075" i="1"/>
  <c r="J10075" i="1"/>
  <c r="G10076" i="1"/>
  <c r="H10076" i="1"/>
  <c r="I10076" i="1"/>
  <c r="J10076" i="1"/>
  <c r="G10077" i="1"/>
  <c r="H10077" i="1"/>
  <c r="I10077" i="1"/>
  <c r="J10077" i="1"/>
  <c r="G10078" i="1"/>
  <c r="H10078" i="1"/>
  <c r="I10078" i="1"/>
  <c r="J10078" i="1"/>
  <c r="G10079" i="1"/>
  <c r="H10079" i="1"/>
  <c r="I10079" i="1"/>
  <c r="J10079" i="1"/>
  <c r="G10080" i="1"/>
  <c r="H10080" i="1"/>
  <c r="I10080" i="1"/>
  <c r="J10080" i="1"/>
  <c r="G10081" i="1"/>
  <c r="H10081" i="1"/>
  <c r="I10081" i="1"/>
  <c r="J10081" i="1"/>
  <c r="G10082" i="1"/>
  <c r="H10082" i="1"/>
  <c r="I10082" i="1"/>
  <c r="J10082" i="1"/>
  <c r="G10083" i="1"/>
  <c r="H10083" i="1"/>
  <c r="I10083" i="1"/>
  <c r="J10083" i="1"/>
  <c r="G10084" i="1"/>
  <c r="H10084" i="1"/>
  <c r="I10084" i="1"/>
  <c r="J10084" i="1"/>
  <c r="G10085" i="1"/>
  <c r="H10085" i="1"/>
  <c r="I10085" i="1"/>
  <c r="J10085" i="1"/>
  <c r="G10086" i="1"/>
  <c r="H10086" i="1"/>
  <c r="I10086" i="1"/>
  <c r="J10086" i="1"/>
  <c r="G10087" i="1"/>
  <c r="H10087" i="1"/>
  <c r="I10087" i="1"/>
  <c r="J10087" i="1"/>
  <c r="G10088" i="1"/>
  <c r="H10088" i="1"/>
  <c r="I10088" i="1"/>
  <c r="J10088" i="1"/>
  <c r="G10089" i="1"/>
  <c r="H10089" i="1"/>
  <c r="I10089" i="1"/>
  <c r="J10089" i="1"/>
  <c r="G10090" i="1"/>
  <c r="H10090" i="1"/>
  <c r="I10090" i="1"/>
  <c r="J10090" i="1"/>
  <c r="G10091" i="1"/>
  <c r="H10091" i="1"/>
  <c r="I10091" i="1"/>
  <c r="J10091" i="1"/>
  <c r="G10092" i="1"/>
  <c r="H10092" i="1"/>
  <c r="I10092" i="1"/>
  <c r="J10092" i="1"/>
  <c r="G10093" i="1"/>
  <c r="H10093" i="1"/>
  <c r="I10093" i="1"/>
  <c r="J10093" i="1"/>
  <c r="G10094" i="1"/>
  <c r="H10094" i="1"/>
  <c r="I10094" i="1"/>
  <c r="J10094" i="1"/>
  <c r="G10095" i="1"/>
  <c r="H10095" i="1"/>
  <c r="I10095" i="1"/>
  <c r="J10095" i="1"/>
  <c r="G10096" i="1"/>
  <c r="H10096" i="1"/>
  <c r="I10096" i="1"/>
  <c r="J10096" i="1"/>
  <c r="G10097" i="1"/>
  <c r="H10097" i="1"/>
  <c r="I10097" i="1"/>
  <c r="J10097" i="1"/>
  <c r="G10098" i="1"/>
  <c r="H10098" i="1"/>
  <c r="I10098" i="1"/>
  <c r="J10098" i="1"/>
  <c r="G10099" i="1"/>
  <c r="H10099" i="1"/>
  <c r="I10099" i="1"/>
  <c r="J10099" i="1"/>
  <c r="G10100" i="1"/>
  <c r="H10100" i="1"/>
  <c r="I10100" i="1"/>
  <c r="J10100" i="1"/>
  <c r="G10101" i="1"/>
  <c r="H10101" i="1"/>
  <c r="I10101" i="1"/>
  <c r="J10101" i="1"/>
  <c r="G10102" i="1"/>
  <c r="H10102" i="1"/>
  <c r="I10102" i="1"/>
  <c r="J10102" i="1"/>
  <c r="G10103" i="1"/>
  <c r="H10103" i="1"/>
  <c r="I10103" i="1"/>
  <c r="J10103" i="1"/>
  <c r="G10104" i="1"/>
  <c r="H10104" i="1"/>
  <c r="I10104" i="1"/>
  <c r="J10104" i="1"/>
  <c r="G10105" i="1"/>
  <c r="H10105" i="1"/>
  <c r="I10105" i="1"/>
  <c r="J10105" i="1"/>
  <c r="G10106" i="1"/>
  <c r="H10106" i="1"/>
  <c r="I10106" i="1"/>
  <c r="J10106" i="1"/>
  <c r="G10107" i="1"/>
  <c r="H10107" i="1"/>
  <c r="I10107" i="1"/>
  <c r="J10107" i="1"/>
  <c r="G10108" i="1"/>
  <c r="H10108" i="1"/>
  <c r="I10108" i="1"/>
  <c r="J10108" i="1"/>
  <c r="G10109" i="1"/>
  <c r="H10109" i="1"/>
  <c r="I10109" i="1"/>
  <c r="J10109" i="1"/>
  <c r="G10110" i="1"/>
  <c r="H10110" i="1"/>
  <c r="I10110" i="1"/>
  <c r="J10110" i="1"/>
  <c r="G10111" i="1"/>
  <c r="H10111" i="1"/>
  <c r="I10111" i="1"/>
  <c r="J10111" i="1"/>
  <c r="G10112" i="1"/>
  <c r="H10112" i="1"/>
  <c r="I10112" i="1"/>
  <c r="J10112" i="1"/>
  <c r="G10113" i="1"/>
  <c r="H10113" i="1"/>
  <c r="I10113" i="1"/>
  <c r="J10113" i="1"/>
  <c r="G10114" i="1"/>
  <c r="H10114" i="1"/>
  <c r="I10114" i="1"/>
  <c r="J10114" i="1"/>
  <c r="G10115" i="1"/>
  <c r="H10115" i="1"/>
  <c r="I10115" i="1"/>
  <c r="J10115" i="1"/>
  <c r="G10116" i="1"/>
  <c r="H10116" i="1"/>
  <c r="I10116" i="1"/>
  <c r="J10116" i="1"/>
  <c r="G10117" i="1"/>
  <c r="H10117" i="1"/>
  <c r="I10117" i="1"/>
  <c r="J10117" i="1"/>
  <c r="G10118" i="1"/>
  <c r="H10118" i="1"/>
  <c r="I10118" i="1"/>
  <c r="J10118" i="1"/>
  <c r="G10119" i="1"/>
  <c r="H10119" i="1"/>
  <c r="I10119" i="1"/>
  <c r="J10119" i="1"/>
  <c r="G10120" i="1"/>
  <c r="H10120" i="1"/>
  <c r="I10120" i="1"/>
  <c r="J10120" i="1"/>
  <c r="G10121" i="1"/>
  <c r="H10121" i="1"/>
  <c r="I10121" i="1"/>
  <c r="J10121" i="1"/>
  <c r="G10122" i="1"/>
  <c r="H10122" i="1"/>
  <c r="I10122" i="1"/>
  <c r="J10122" i="1"/>
  <c r="G10123" i="1"/>
  <c r="H10123" i="1"/>
  <c r="I10123" i="1"/>
  <c r="J10123" i="1"/>
  <c r="G10124" i="1"/>
  <c r="H10124" i="1"/>
  <c r="I10124" i="1"/>
  <c r="J10124" i="1"/>
  <c r="G10125" i="1"/>
  <c r="H10125" i="1"/>
  <c r="I10125" i="1"/>
  <c r="J10125" i="1"/>
  <c r="G10126" i="1"/>
  <c r="H10126" i="1"/>
  <c r="I10126" i="1"/>
  <c r="J10126" i="1"/>
  <c r="G10127" i="1"/>
  <c r="H10127" i="1"/>
  <c r="I10127" i="1"/>
  <c r="J10127" i="1"/>
  <c r="G10128" i="1"/>
  <c r="H10128" i="1"/>
  <c r="I10128" i="1"/>
  <c r="J10128" i="1"/>
  <c r="G10129" i="1"/>
  <c r="H10129" i="1"/>
  <c r="I10129" i="1"/>
  <c r="J10129" i="1"/>
  <c r="G10130" i="1"/>
  <c r="H10130" i="1"/>
  <c r="I10130" i="1"/>
  <c r="J10130" i="1"/>
  <c r="G10131" i="1"/>
  <c r="H10131" i="1"/>
  <c r="I10131" i="1"/>
  <c r="J10131" i="1"/>
  <c r="G10132" i="1"/>
  <c r="H10132" i="1"/>
  <c r="I10132" i="1"/>
  <c r="J10132" i="1"/>
  <c r="G10133" i="1"/>
  <c r="H10133" i="1"/>
  <c r="I10133" i="1"/>
  <c r="J10133" i="1"/>
  <c r="G10134" i="1"/>
  <c r="H10134" i="1"/>
  <c r="I10134" i="1"/>
  <c r="J10134" i="1"/>
  <c r="G10135" i="1"/>
  <c r="H10135" i="1"/>
  <c r="I10135" i="1"/>
  <c r="J10135" i="1"/>
  <c r="G10136" i="1"/>
  <c r="H10136" i="1"/>
  <c r="I10136" i="1"/>
  <c r="J10136" i="1"/>
  <c r="G10137" i="1"/>
  <c r="H10137" i="1"/>
  <c r="I10137" i="1"/>
  <c r="J10137" i="1"/>
  <c r="G10138" i="1"/>
  <c r="H10138" i="1"/>
  <c r="I10138" i="1"/>
  <c r="J10138" i="1"/>
  <c r="G10139" i="1"/>
  <c r="H10139" i="1"/>
  <c r="I10139" i="1"/>
  <c r="J10139" i="1"/>
  <c r="G10140" i="1"/>
  <c r="H10140" i="1"/>
  <c r="I10140" i="1"/>
  <c r="J10140" i="1"/>
  <c r="G10141" i="1"/>
  <c r="H10141" i="1"/>
  <c r="I10141" i="1"/>
  <c r="J10141" i="1"/>
  <c r="G10142" i="1"/>
  <c r="H10142" i="1"/>
  <c r="I10142" i="1"/>
  <c r="J10142" i="1"/>
  <c r="G10143" i="1"/>
  <c r="H10143" i="1"/>
  <c r="I10143" i="1"/>
  <c r="J10143" i="1"/>
  <c r="G10144" i="1"/>
  <c r="H10144" i="1"/>
  <c r="I10144" i="1"/>
  <c r="J10144" i="1"/>
  <c r="G10145" i="1"/>
  <c r="H10145" i="1"/>
  <c r="I10145" i="1"/>
  <c r="J10145" i="1"/>
  <c r="G10146" i="1"/>
  <c r="H10146" i="1"/>
  <c r="I10146" i="1"/>
  <c r="J10146" i="1"/>
  <c r="G10147" i="1"/>
  <c r="H10147" i="1"/>
  <c r="I10147" i="1"/>
  <c r="J10147" i="1"/>
  <c r="G10148" i="1"/>
  <c r="H10148" i="1"/>
  <c r="I10148" i="1"/>
  <c r="J10148" i="1"/>
  <c r="G10149" i="1"/>
  <c r="H10149" i="1"/>
  <c r="I10149" i="1"/>
  <c r="J10149" i="1"/>
  <c r="G10150" i="1"/>
  <c r="H10150" i="1"/>
  <c r="I10150" i="1"/>
  <c r="J10150" i="1"/>
  <c r="G10151" i="1"/>
  <c r="H10151" i="1"/>
  <c r="I10151" i="1"/>
  <c r="J10151" i="1"/>
  <c r="G10152" i="1"/>
  <c r="H10152" i="1"/>
  <c r="I10152" i="1"/>
  <c r="J10152" i="1"/>
  <c r="G10153" i="1"/>
  <c r="H10153" i="1"/>
  <c r="I10153" i="1"/>
  <c r="J10153" i="1"/>
  <c r="G10154" i="1"/>
  <c r="H10154" i="1"/>
  <c r="I10154" i="1"/>
  <c r="J10154" i="1"/>
  <c r="G10155" i="1"/>
  <c r="H10155" i="1"/>
  <c r="I10155" i="1"/>
  <c r="J10155" i="1"/>
  <c r="G10156" i="1"/>
  <c r="H10156" i="1"/>
  <c r="I10156" i="1"/>
  <c r="J10156" i="1"/>
  <c r="G10157" i="1"/>
  <c r="H10157" i="1"/>
  <c r="I10157" i="1"/>
  <c r="J10157" i="1"/>
  <c r="G10158" i="1"/>
  <c r="H10158" i="1"/>
  <c r="I10158" i="1"/>
  <c r="J10158" i="1"/>
  <c r="G10159" i="1"/>
  <c r="H10159" i="1"/>
  <c r="I10159" i="1"/>
  <c r="J10159" i="1"/>
  <c r="G10160" i="1"/>
  <c r="H10160" i="1"/>
  <c r="I10160" i="1"/>
  <c r="J10160" i="1"/>
  <c r="G10161" i="1"/>
  <c r="H10161" i="1"/>
  <c r="I10161" i="1"/>
  <c r="J10161" i="1"/>
  <c r="G10162" i="1"/>
  <c r="H10162" i="1"/>
  <c r="I10162" i="1"/>
  <c r="J10162" i="1"/>
  <c r="G10163" i="1"/>
  <c r="H10163" i="1"/>
  <c r="I10163" i="1"/>
  <c r="J10163" i="1"/>
  <c r="G10164" i="1"/>
  <c r="H10164" i="1"/>
  <c r="I10164" i="1"/>
  <c r="J10164" i="1"/>
  <c r="G10165" i="1"/>
  <c r="H10165" i="1"/>
  <c r="I10165" i="1"/>
  <c r="J10165" i="1"/>
  <c r="G10166" i="1"/>
  <c r="H10166" i="1"/>
  <c r="I10166" i="1"/>
  <c r="J10166" i="1"/>
  <c r="G10167" i="1"/>
  <c r="H10167" i="1"/>
  <c r="I10167" i="1"/>
  <c r="J10167" i="1"/>
  <c r="G10168" i="1"/>
  <c r="H10168" i="1"/>
  <c r="I10168" i="1"/>
  <c r="J10168" i="1"/>
  <c r="G10169" i="1"/>
  <c r="H10169" i="1"/>
  <c r="I10169" i="1"/>
  <c r="J10169" i="1"/>
  <c r="G10170" i="1"/>
  <c r="H10170" i="1"/>
  <c r="I10170" i="1"/>
  <c r="J10170" i="1"/>
  <c r="G10171" i="1"/>
  <c r="H10171" i="1"/>
  <c r="I10171" i="1"/>
  <c r="J10171" i="1"/>
  <c r="G10172" i="1"/>
  <c r="H10172" i="1"/>
  <c r="I10172" i="1"/>
  <c r="J10172" i="1"/>
  <c r="G10173" i="1"/>
  <c r="H10173" i="1"/>
  <c r="I10173" i="1"/>
  <c r="J10173" i="1"/>
  <c r="G10174" i="1"/>
  <c r="H10174" i="1"/>
  <c r="I10174" i="1"/>
  <c r="J10174" i="1"/>
  <c r="G10175" i="1"/>
  <c r="H10175" i="1"/>
  <c r="I10175" i="1"/>
  <c r="J10175" i="1"/>
  <c r="G10176" i="1"/>
  <c r="H10176" i="1"/>
  <c r="I10176" i="1"/>
  <c r="J10176" i="1"/>
  <c r="G10177" i="1"/>
  <c r="H10177" i="1"/>
  <c r="I10177" i="1"/>
  <c r="J10177" i="1"/>
  <c r="G10178" i="1"/>
  <c r="H10178" i="1"/>
  <c r="I10178" i="1"/>
  <c r="J10178" i="1"/>
  <c r="G10179" i="1"/>
  <c r="H10179" i="1"/>
  <c r="I10179" i="1"/>
  <c r="J10179" i="1"/>
  <c r="G10180" i="1"/>
  <c r="H10180" i="1"/>
  <c r="I10180" i="1"/>
  <c r="J10180" i="1"/>
  <c r="G10181" i="1"/>
  <c r="H10181" i="1"/>
  <c r="I10181" i="1"/>
  <c r="J10181" i="1"/>
  <c r="G10182" i="1"/>
  <c r="H10182" i="1"/>
  <c r="I10182" i="1"/>
  <c r="J10182" i="1"/>
  <c r="G10183" i="1"/>
  <c r="H10183" i="1"/>
  <c r="I10183" i="1"/>
  <c r="J10183" i="1"/>
  <c r="G10184" i="1"/>
  <c r="H10184" i="1"/>
  <c r="I10184" i="1"/>
  <c r="J10184" i="1"/>
  <c r="G10185" i="1"/>
  <c r="H10185" i="1"/>
  <c r="I10185" i="1"/>
  <c r="J10185" i="1"/>
  <c r="G10186" i="1"/>
  <c r="H10186" i="1"/>
  <c r="I10186" i="1"/>
  <c r="J10186" i="1"/>
  <c r="G10187" i="1"/>
  <c r="H10187" i="1"/>
  <c r="I10187" i="1"/>
  <c r="J10187" i="1"/>
  <c r="G10188" i="1"/>
  <c r="H10188" i="1"/>
  <c r="I10188" i="1"/>
  <c r="J10188" i="1"/>
  <c r="G10189" i="1"/>
  <c r="H10189" i="1"/>
  <c r="I10189" i="1"/>
  <c r="J10189" i="1"/>
  <c r="G10190" i="1"/>
  <c r="H10190" i="1"/>
  <c r="I10190" i="1"/>
  <c r="J10190" i="1"/>
  <c r="G10191" i="1"/>
  <c r="H10191" i="1"/>
  <c r="I10191" i="1"/>
  <c r="J10191" i="1"/>
  <c r="G10192" i="1"/>
  <c r="H10192" i="1"/>
  <c r="I10192" i="1"/>
  <c r="J10192" i="1"/>
  <c r="G10193" i="1"/>
  <c r="H10193" i="1"/>
  <c r="I10193" i="1"/>
  <c r="J10193" i="1"/>
  <c r="G10194" i="1"/>
  <c r="H10194" i="1"/>
  <c r="I10194" i="1"/>
  <c r="J10194" i="1"/>
  <c r="G10195" i="1"/>
  <c r="H10195" i="1"/>
  <c r="I10195" i="1"/>
  <c r="J10195" i="1"/>
  <c r="G10196" i="1"/>
  <c r="H10196" i="1"/>
  <c r="I10196" i="1"/>
  <c r="J10196" i="1"/>
  <c r="G10197" i="1"/>
  <c r="H10197" i="1"/>
  <c r="I10197" i="1"/>
  <c r="J10197" i="1"/>
  <c r="G10198" i="1"/>
  <c r="H10198" i="1"/>
  <c r="I10198" i="1"/>
  <c r="J10198" i="1"/>
  <c r="G10199" i="1"/>
  <c r="H10199" i="1"/>
  <c r="I10199" i="1"/>
  <c r="J10199" i="1"/>
  <c r="G10200" i="1"/>
  <c r="H10200" i="1"/>
  <c r="I10200" i="1"/>
  <c r="J10200" i="1"/>
  <c r="G10201" i="1"/>
  <c r="H10201" i="1"/>
  <c r="I10201" i="1"/>
  <c r="J10201" i="1"/>
  <c r="G10202" i="1"/>
  <c r="H10202" i="1"/>
  <c r="I10202" i="1"/>
  <c r="J10202" i="1"/>
  <c r="G10203" i="1"/>
  <c r="H10203" i="1"/>
  <c r="I10203" i="1"/>
  <c r="J10203" i="1"/>
  <c r="G10204" i="1"/>
  <c r="H10204" i="1"/>
  <c r="I10204" i="1"/>
  <c r="J10204" i="1"/>
  <c r="G10205" i="1"/>
  <c r="H10205" i="1"/>
  <c r="I10205" i="1"/>
  <c r="J10205" i="1"/>
  <c r="G10206" i="1"/>
  <c r="H10206" i="1"/>
  <c r="I10206" i="1"/>
  <c r="J10206" i="1"/>
  <c r="G10207" i="1"/>
  <c r="H10207" i="1"/>
  <c r="I10207" i="1"/>
  <c r="J10207" i="1"/>
  <c r="G10208" i="1"/>
  <c r="H10208" i="1"/>
  <c r="I10208" i="1"/>
  <c r="J10208" i="1"/>
  <c r="G10209" i="1"/>
  <c r="H10209" i="1"/>
  <c r="I10209" i="1"/>
  <c r="J10209" i="1"/>
  <c r="G10210" i="1"/>
  <c r="H10210" i="1"/>
  <c r="I10210" i="1"/>
  <c r="J10210" i="1"/>
  <c r="G10211" i="1"/>
  <c r="H10211" i="1"/>
  <c r="I10211" i="1"/>
  <c r="J10211" i="1"/>
  <c r="G10212" i="1"/>
  <c r="H10212" i="1"/>
  <c r="I10212" i="1"/>
  <c r="J10212" i="1"/>
  <c r="G10213" i="1"/>
  <c r="H10213" i="1"/>
  <c r="I10213" i="1"/>
  <c r="J10213" i="1"/>
  <c r="G10214" i="1"/>
  <c r="H10214" i="1"/>
  <c r="I10214" i="1"/>
  <c r="J10214" i="1"/>
  <c r="G10215" i="1"/>
  <c r="H10215" i="1"/>
  <c r="I10215" i="1"/>
  <c r="J10215" i="1"/>
  <c r="G10216" i="1"/>
  <c r="H10216" i="1"/>
  <c r="I10216" i="1"/>
  <c r="J10216" i="1"/>
  <c r="G10217" i="1"/>
  <c r="H10217" i="1"/>
  <c r="I10217" i="1"/>
  <c r="J10217" i="1"/>
  <c r="G10218" i="1"/>
  <c r="H10218" i="1"/>
  <c r="I10218" i="1"/>
  <c r="J10218" i="1"/>
  <c r="G10219" i="1"/>
  <c r="H10219" i="1"/>
  <c r="I10219" i="1"/>
  <c r="J10219" i="1"/>
  <c r="G10220" i="1"/>
  <c r="H10220" i="1"/>
  <c r="I10220" i="1"/>
  <c r="J10220" i="1"/>
  <c r="G10221" i="1"/>
  <c r="H10221" i="1"/>
  <c r="I10221" i="1"/>
  <c r="J10221" i="1"/>
  <c r="G10222" i="1"/>
  <c r="H10222" i="1"/>
  <c r="I10222" i="1"/>
  <c r="J10222" i="1"/>
  <c r="G10223" i="1"/>
  <c r="H10223" i="1"/>
  <c r="I10223" i="1"/>
  <c r="J10223" i="1"/>
  <c r="G10224" i="1"/>
  <c r="H10224" i="1"/>
  <c r="I10224" i="1"/>
  <c r="J10224" i="1"/>
  <c r="G10225" i="1"/>
  <c r="H10225" i="1"/>
  <c r="I10225" i="1"/>
  <c r="J10225" i="1"/>
  <c r="G10226" i="1"/>
  <c r="H10226" i="1"/>
  <c r="I10226" i="1"/>
  <c r="J10226" i="1"/>
  <c r="G10227" i="1"/>
  <c r="H10227" i="1"/>
  <c r="I10227" i="1"/>
  <c r="J10227" i="1"/>
  <c r="G10228" i="1"/>
  <c r="H10228" i="1"/>
  <c r="I10228" i="1"/>
  <c r="J10228" i="1"/>
  <c r="G10229" i="1"/>
  <c r="H10229" i="1"/>
  <c r="I10229" i="1"/>
  <c r="J10229" i="1"/>
  <c r="G10230" i="1"/>
  <c r="H10230" i="1"/>
  <c r="I10230" i="1"/>
  <c r="J10230" i="1"/>
  <c r="G10231" i="1"/>
  <c r="H10231" i="1"/>
  <c r="I10231" i="1"/>
  <c r="J10231" i="1"/>
  <c r="G10232" i="1"/>
  <c r="H10232" i="1"/>
  <c r="I10232" i="1"/>
  <c r="J10232" i="1"/>
  <c r="G10233" i="1"/>
  <c r="H10233" i="1"/>
  <c r="I10233" i="1"/>
  <c r="J10233" i="1"/>
  <c r="G10234" i="1"/>
  <c r="H10234" i="1"/>
  <c r="I10234" i="1"/>
  <c r="J10234" i="1"/>
  <c r="G10235" i="1"/>
  <c r="H10235" i="1"/>
  <c r="I10235" i="1"/>
  <c r="J10235" i="1"/>
  <c r="G10236" i="1"/>
  <c r="H10236" i="1"/>
  <c r="I10236" i="1"/>
  <c r="J10236" i="1"/>
  <c r="G10237" i="1"/>
  <c r="H10237" i="1"/>
  <c r="I10237" i="1"/>
  <c r="J10237" i="1"/>
  <c r="G10238" i="1"/>
  <c r="H10238" i="1"/>
  <c r="I10238" i="1"/>
  <c r="J10238" i="1"/>
  <c r="G10239" i="1"/>
  <c r="H10239" i="1"/>
  <c r="I10239" i="1"/>
  <c r="J10239" i="1"/>
  <c r="G10240" i="1"/>
  <c r="H10240" i="1"/>
  <c r="I10240" i="1"/>
  <c r="J10240" i="1"/>
  <c r="G10241" i="1"/>
  <c r="H10241" i="1"/>
  <c r="I10241" i="1"/>
  <c r="J10241" i="1"/>
  <c r="G10242" i="1"/>
  <c r="H10242" i="1"/>
  <c r="I10242" i="1"/>
  <c r="J10242" i="1"/>
  <c r="G10243" i="1"/>
  <c r="H10243" i="1"/>
  <c r="I10243" i="1"/>
  <c r="J10243" i="1"/>
  <c r="G10244" i="1"/>
  <c r="H10244" i="1"/>
  <c r="I10244" i="1"/>
  <c r="J10244" i="1"/>
  <c r="G10245" i="1"/>
  <c r="H10245" i="1"/>
  <c r="I10245" i="1"/>
  <c r="J10245" i="1"/>
  <c r="G10246" i="1"/>
  <c r="H10246" i="1"/>
  <c r="I10246" i="1"/>
  <c r="J10246" i="1"/>
  <c r="G10247" i="1"/>
  <c r="H10247" i="1"/>
  <c r="I10247" i="1"/>
  <c r="J10247" i="1"/>
  <c r="G10248" i="1"/>
  <c r="H10248" i="1"/>
  <c r="I10248" i="1"/>
  <c r="J10248" i="1"/>
  <c r="G10249" i="1"/>
  <c r="H10249" i="1"/>
  <c r="I10249" i="1"/>
  <c r="J10249" i="1"/>
  <c r="G10250" i="1"/>
  <c r="H10250" i="1"/>
  <c r="I10250" i="1"/>
  <c r="J10250" i="1"/>
  <c r="G10251" i="1"/>
  <c r="H10251" i="1"/>
  <c r="I10251" i="1"/>
  <c r="J10251" i="1"/>
  <c r="G10252" i="1"/>
  <c r="H10252" i="1"/>
  <c r="I10252" i="1"/>
  <c r="J10252" i="1"/>
  <c r="G10253" i="1"/>
  <c r="H10253" i="1"/>
  <c r="I10253" i="1"/>
  <c r="J10253" i="1"/>
  <c r="G10254" i="1"/>
  <c r="H10254" i="1"/>
  <c r="I10254" i="1"/>
  <c r="J10254" i="1"/>
  <c r="G10255" i="1"/>
  <c r="H10255" i="1"/>
  <c r="I10255" i="1"/>
  <c r="J10255" i="1"/>
  <c r="G10256" i="1"/>
  <c r="H10256" i="1"/>
  <c r="I10256" i="1"/>
  <c r="J10256" i="1"/>
  <c r="G10257" i="1"/>
  <c r="H10257" i="1"/>
  <c r="I10257" i="1"/>
  <c r="J10257" i="1"/>
  <c r="G10258" i="1"/>
  <c r="H10258" i="1"/>
  <c r="I10258" i="1"/>
  <c r="J10258" i="1"/>
  <c r="G10259" i="1"/>
  <c r="H10259" i="1"/>
  <c r="I10259" i="1"/>
  <c r="J10259" i="1"/>
  <c r="G10260" i="1"/>
  <c r="H10260" i="1"/>
  <c r="I10260" i="1"/>
  <c r="J10260" i="1"/>
  <c r="G10261" i="1"/>
  <c r="H10261" i="1"/>
  <c r="I10261" i="1"/>
  <c r="J10261" i="1"/>
  <c r="G10262" i="1"/>
  <c r="H10262" i="1"/>
  <c r="I10262" i="1"/>
  <c r="J10262" i="1"/>
  <c r="G10263" i="1"/>
  <c r="H10263" i="1"/>
  <c r="I10263" i="1"/>
  <c r="J10263" i="1"/>
  <c r="G10264" i="1"/>
  <c r="H10264" i="1"/>
  <c r="I10264" i="1"/>
  <c r="J10264" i="1"/>
  <c r="G10265" i="1"/>
  <c r="H10265" i="1"/>
  <c r="I10265" i="1"/>
  <c r="J10265" i="1"/>
  <c r="G10266" i="1"/>
  <c r="H10266" i="1"/>
  <c r="I10266" i="1"/>
  <c r="J10266" i="1"/>
  <c r="G10267" i="1"/>
  <c r="H10267" i="1"/>
  <c r="I10267" i="1"/>
  <c r="J10267" i="1"/>
  <c r="G10268" i="1"/>
  <c r="H10268" i="1"/>
  <c r="I10268" i="1"/>
  <c r="J10268" i="1"/>
  <c r="G10269" i="1"/>
  <c r="H10269" i="1"/>
  <c r="I10269" i="1"/>
  <c r="J10269" i="1"/>
  <c r="G10270" i="1"/>
  <c r="H10270" i="1"/>
  <c r="I10270" i="1"/>
  <c r="J10270" i="1"/>
  <c r="G10271" i="1"/>
  <c r="H10271" i="1"/>
  <c r="I10271" i="1"/>
  <c r="J10271" i="1"/>
  <c r="G10272" i="1"/>
  <c r="H10272" i="1"/>
  <c r="I10272" i="1"/>
  <c r="J10272" i="1"/>
  <c r="G10273" i="1"/>
  <c r="H10273" i="1"/>
  <c r="I10273" i="1"/>
  <c r="J10273" i="1"/>
  <c r="G10274" i="1"/>
  <c r="H10274" i="1"/>
  <c r="I10274" i="1"/>
  <c r="J10274" i="1"/>
  <c r="G10275" i="1"/>
  <c r="H10275" i="1"/>
  <c r="I10275" i="1"/>
  <c r="J10275" i="1"/>
  <c r="G10276" i="1"/>
  <c r="H10276" i="1"/>
  <c r="I10276" i="1"/>
  <c r="J10276" i="1"/>
  <c r="G10277" i="1"/>
  <c r="H10277" i="1"/>
  <c r="I10277" i="1"/>
  <c r="J10277" i="1"/>
  <c r="G10278" i="1"/>
  <c r="H10278" i="1"/>
  <c r="I10278" i="1"/>
  <c r="J10278" i="1"/>
  <c r="G10279" i="1"/>
  <c r="H10279" i="1"/>
  <c r="I10279" i="1"/>
  <c r="J10279" i="1"/>
  <c r="G10280" i="1"/>
  <c r="H10280" i="1"/>
  <c r="I10280" i="1"/>
  <c r="J10280" i="1"/>
  <c r="G10281" i="1"/>
  <c r="H10281" i="1"/>
  <c r="I10281" i="1"/>
  <c r="J10281" i="1"/>
  <c r="G10282" i="1"/>
  <c r="H10282" i="1"/>
  <c r="I10282" i="1"/>
  <c r="J10282" i="1"/>
  <c r="G10283" i="1"/>
  <c r="H10283" i="1"/>
  <c r="I10283" i="1"/>
  <c r="J10283" i="1"/>
  <c r="G10284" i="1"/>
  <c r="H10284" i="1"/>
  <c r="I10284" i="1"/>
  <c r="J10284" i="1"/>
  <c r="G10285" i="1"/>
  <c r="H10285" i="1"/>
  <c r="I10285" i="1"/>
  <c r="J10285" i="1"/>
  <c r="G10286" i="1"/>
  <c r="H10286" i="1"/>
  <c r="I10286" i="1"/>
  <c r="J10286" i="1"/>
  <c r="G10287" i="1"/>
  <c r="H10287" i="1"/>
  <c r="I10287" i="1"/>
  <c r="J10287" i="1"/>
  <c r="G10288" i="1"/>
  <c r="H10288" i="1"/>
  <c r="I10288" i="1"/>
  <c r="J10288" i="1"/>
  <c r="G10289" i="1"/>
  <c r="H10289" i="1"/>
  <c r="I10289" i="1"/>
  <c r="J10289" i="1"/>
  <c r="G10290" i="1"/>
  <c r="H10290" i="1"/>
  <c r="I10290" i="1"/>
  <c r="J10290" i="1"/>
  <c r="G10291" i="1"/>
  <c r="H10291" i="1"/>
  <c r="I10291" i="1"/>
  <c r="J10291" i="1"/>
  <c r="G10292" i="1"/>
  <c r="H10292" i="1"/>
  <c r="I10292" i="1"/>
  <c r="J10292" i="1"/>
  <c r="G10293" i="1"/>
  <c r="H10293" i="1"/>
  <c r="I10293" i="1"/>
  <c r="J10293" i="1"/>
  <c r="G10294" i="1"/>
  <c r="H10294" i="1"/>
  <c r="I10294" i="1"/>
  <c r="J10294" i="1"/>
  <c r="G10295" i="1"/>
  <c r="H10295" i="1"/>
  <c r="I10295" i="1"/>
  <c r="J10295" i="1"/>
  <c r="G10296" i="1"/>
  <c r="H10296" i="1"/>
  <c r="I10296" i="1"/>
  <c r="J10296" i="1"/>
  <c r="G10297" i="1"/>
  <c r="H10297" i="1"/>
  <c r="I10297" i="1"/>
  <c r="J10297" i="1"/>
  <c r="G10298" i="1"/>
  <c r="H10298" i="1"/>
  <c r="I10298" i="1"/>
  <c r="J10298" i="1"/>
  <c r="G10299" i="1"/>
  <c r="H10299" i="1"/>
  <c r="I10299" i="1"/>
  <c r="J10299" i="1"/>
  <c r="G10300" i="1"/>
  <c r="H10300" i="1"/>
  <c r="I10300" i="1"/>
  <c r="J10300" i="1"/>
  <c r="G10301" i="1"/>
  <c r="H10301" i="1"/>
  <c r="I10301" i="1"/>
  <c r="J10301" i="1"/>
  <c r="G10302" i="1"/>
  <c r="H10302" i="1"/>
  <c r="I10302" i="1"/>
  <c r="J10302" i="1"/>
  <c r="G10303" i="1"/>
  <c r="H10303" i="1"/>
  <c r="I10303" i="1"/>
  <c r="J10303" i="1"/>
  <c r="G10304" i="1"/>
  <c r="H10304" i="1"/>
  <c r="I10304" i="1"/>
  <c r="J10304" i="1"/>
  <c r="G10305" i="1"/>
  <c r="H10305" i="1"/>
  <c r="I10305" i="1"/>
  <c r="J10305" i="1"/>
  <c r="G10306" i="1"/>
  <c r="H10306" i="1"/>
  <c r="I10306" i="1"/>
  <c r="J10306" i="1"/>
  <c r="G10307" i="1"/>
  <c r="H10307" i="1"/>
  <c r="I10307" i="1"/>
  <c r="J10307" i="1"/>
  <c r="G10308" i="1"/>
  <c r="H10308" i="1"/>
  <c r="I10308" i="1"/>
  <c r="J10308" i="1"/>
  <c r="G10309" i="1"/>
  <c r="H10309" i="1"/>
  <c r="I10309" i="1"/>
  <c r="J10309" i="1"/>
  <c r="G10310" i="1"/>
  <c r="H10310" i="1"/>
  <c r="I10310" i="1"/>
  <c r="J10310" i="1"/>
  <c r="G10311" i="1"/>
  <c r="H10311" i="1"/>
  <c r="I10311" i="1"/>
  <c r="J10311" i="1"/>
  <c r="G10312" i="1"/>
  <c r="H10312" i="1"/>
  <c r="I10312" i="1"/>
  <c r="J10312" i="1"/>
  <c r="G10313" i="1"/>
  <c r="H10313" i="1"/>
  <c r="I10313" i="1"/>
  <c r="J10313" i="1"/>
  <c r="G10314" i="1"/>
  <c r="H10314" i="1"/>
  <c r="I10314" i="1"/>
  <c r="J10314" i="1"/>
  <c r="G10315" i="1"/>
  <c r="H10315" i="1"/>
  <c r="I10315" i="1"/>
  <c r="J10315" i="1"/>
  <c r="G10316" i="1"/>
  <c r="H10316" i="1"/>
  <c r="I10316" i="1"/>
  <c r="J10316" i="1"/>
  <c r="G10317" i="1"/>
  <c r="H10317" i="1"/>
  <c r="I10317" i="1"/>
  <c r="J10317" i="1"/>
  <c r="G10318" i="1"/>
  <c r="H10318" i="1"/>
  <c r="I10318" i="1"/>
  <c r="J10318" i="1"/>
  <c r="G10319" i="1"/>
  <c r="H10319" i="1"/>
  <c r="I10319" i="1"/>
  <c r="J10319" i="1"/>
  <c r="G10320" i="1"/>
  <c r="H10320" i="1"/>
  <c r="I10320" i="1"/>
  <c r="J10320" i="1"/>
  <c r="G10321" i="1"/>
  <c r="H10321" i="1"/>
  <c r="I10321" i="1"/>
  <c r="J10321" i="1"/>
  <c r="G10322" i="1"/>
  <c r="H10322" i="1"/>
  <c r="I10322" i="1"/>
  <c r="J10322" i="1"/>
  <c r="G10323" i="1"/>
  <c r="H10323" i="1"/>
  <c r="I10323" i="1"/>
  <c r="J10323" i="1"/>
  <c r="G10324" i="1"/>
  <c r="H10324" i="1"/>
  <c r="I10324" i="1"/>
  <c r="J10324" i="1"/>
  <c r="G10325" i="1"/>
  <c r="H10325" i="1"/>
  <c r="I10325" i="1"/>
  <c r="J10325" i="1"/>
  <c r="G10326" i="1"/>
  <c r="H10326" i="1"/>
  <c r="I10326" i="1"/>
  <c r="J10326" i="1"/>
  <c r="G10327" i="1"/>
  <c r="H10327" i="1"/>
  <c r="I10327" i="1"/>
  <c r="J10327" i="1"/>
  <c r="G10328" i="1"/>
  <c r="H10328" i="1"/>
  <c r="I10328" i="1"/>
  <c r="J10328" i="1"/>
  <c r="G10329" i="1"/>
  <c r="H10329" i="1"/>
  <c r="I10329" i="1"/>
  <c r="J10329" i="1"/>
  <c r="G10330" i="1"/>
  <c r="H10330" i="1"/>
  <c r="I10330" i="1"/>
  <c r="J10330" i="1"/>
  <c r="G10331" i="1"/>
  <c r="H10331" i="1"/>
  <c r="I10331" i="1"/>
  <c r="J10331" i="1"/>
  <c r="G10332" i="1"/>
  <c r="H10332" i="1"/>
  <c r="I10332" i="1"/>
  <c r="J10332" i="1"/>
  <c r="G10333" i="1"/>
  <c r="H10333" i="1"/>
  <c r="I10333" i="1"/>
  <c r="J10333" i="1"/>
  <c r="G10334" i="1"/>
  <c r="H10334" i="1"/>
  <c r="I10334" i="1"/>
  <c r="J10334" i="1"/>
  <c r="G10335" i="1"/>
  <c r="H10335" i="1"/>
  <c r="I10335" i="1"/>
  <c r="J10335" i="1"/>
  <c r="G10336" i="1"/>
  <c r="H10336" i="1"/>
  <c r="I10336" i="1"/>
  <c r="J10336" i="1"/>
  <c r="G10337" i="1"/>
  <c r="H10337" i="1"/>
  <c r="I10337" i="1"/>
  <c r="J10337" i="1"/>
  <c r="G10338" i="1"/>
  <c r="H10338" i="1"/>
  <c r="I10338" i="1"/>
  <c r="J10338" i="1"/>
  <c r="G10339" i="1"/>
  <c r="H10339" i="1"/>
  <c r="I10339" i="1"/>
  <c r="J10339" i="1"/>
  <c r="G10340" i="1"/>
  <c r="H10340" i="1"/>
  <c r="I10340" i="1"/>
  <c r="J10340" i="1"/>
  <c r="G10341" i="1"/>
  <c r="H10341" i="1"/>
  <c r="I10341" i="1"/>
  <c r="J10341" i="1"/>
  <c r="G10342" i="1"/>
  <c r="H10342" i="1"/>
  <c r="I10342" i="1"/>
  <c r="J10342" i="1"/>
  <c r="G10343" i="1"/>
  <c r="H10343" i="1"/>
  <c r="I10343" i="1"/>
  <c r="J10343" i="1"/>
  <c r="G10344" i="1"/>
  <c r="H10344" i="1"/>
  <c r="I10344" i="1"/>
  <c r="J10344" i="1"/>
  <c r="G10345" i="1"/>
  <c r="H10345" i="1"/>
  <c r="I10345" i="1"/>
  <c r="J10345" i="1"/>
  <c r="G10346" i="1"/>
  <c r="H10346" i="1"/>
  <c r="I10346" i="1"/>
  <c r="J10346" i="1"/>
  <c r="G10347" i="1"/>
  <c r="H10347" i="1"/>
  <c r="I10347" i="1"/>
  <c r="J10347" i="1"/>
  <c r="G10348" i="1"/>
  <c r="H10348" i="1"/>
  <c r="I10348" i="1"/>
  <c r="J10348" i="1"/>
  <c r="G10349" i="1"/>
  <c r="H10349" i="1"/>
  <c r="I10349" i="1"/>
  <c r="J10349" i="1"/>
  <c r="G10350" i="1"/>
  <c r="H10350" i="1"/>
  <c r="I10350" i="1"/>
  <c r="J10350" i="1"/>
  <c r="G10351" i="1"/>
  <c r="H10351" i="1"/>
  <c r="I10351" i="1"/>
  <c r="J10351" i="1"/>
  <c r="G10352" i="1"/>
  <c r="H10352" i="1"/>
  <c r="I10352" i="1"/>
  <c r="J10352" i="1"/>
  <c r="G10353" i="1"/>
  <c r="H10353" i="1"/>
  <c r="I10353" i="1"/>
  <c r="J10353" i="1"/>
  <c r="G10354" i="1"/>
  <c r="H10354" i="1"/>
  <c r="I10354" i="1"/>
  <c r="J10354" i="1"/>
  <c r="G10355" i="1"/>
  <c r="H10355" i="1"/>
  <c r="I10355" i="1"/>
  <c r="J10355" i="1"/>
  <c r="G10356" i="1"/>
  <c r="H10356" i="1"/>
  <c r="I10356" i="1"/>
  <c r="J10356" i="1"/>
  <c r="G10357" i="1"/>
  <c r="H10357" i="1"/>
  <c r="I10357" i="1"/>
  <c r="J10357" i="1"/>
  <c r="G10358" i="1"/>
  <c r="H10358" i="1"/>
  <c r="I10358" i="1"/>
  <c r="J10358" i="1"/>
  <c r="G10359" i="1"/>
  <c r="H10359" i="1"/>
  <c r="I10359" i="1"/>
  <c r="J10359" i="1"/>
  <c r="G10360" i="1"/>
  <c r="H10360" i="1"/>
  <c r="I10360" i="1"/>
  <c r="J10360" i="1"/>
  <c r="G10361" i="1"/>
  <c r="H10361" i="1"/>
  <c r="I10361" i="1"/>
  <c r="J10361" i="1"/>
  <c r="G10362" i="1"/>
  <c r="H10362" i="1"/>
  <c r="I10362" i="1"/>
  <c r="J10362" i="1"/>
  <c r="G10363" i="1"/>
  <c r="H10363" i="1"/>
  <c r="I10363" i="1"/>
  <c r="J10363" i="1"/>
  <c r="G10364" i="1"/>
  <c r="H10364" i="1"/>
  <c r="I10364" i="1"/>
  <c r="J10364" i="1"/>
  <c r="G10365" i="1"/>
  <c r="H10365" i="1"/>
  <c r="I10365" i="1"/>
  <c r="J10365" i="1"/>
  <c r="G10366" i="1"/>
  <c r="H10366" i="1"/>
  <c r="I10366" i="1"/>
  <c r="J10366" i="1"/>
  <c r="G10367" i="1"/>
  <c r="H10367" i="1"/>
  <c r="I10367" i="1"/>
  <c r="J10367" i="1"/>
  <c r="G10368" i="1"/>
  <c r="H10368" i="1"/>
  <c r="I10368" i="1"/>
  <c r="J10368" i="1"/>
  <c r="G10369" i="1"/>
  <c r="H10369" i="1"/>
  <c r="I10369" i="1"/>
  <c r="J10369" i="1"/>
  <c r="G10370" i="1"/>
  <c r="H10370" i="1"/>
  <c r="I10370" i="1"/>
  <c r="J10370" i="1"/>
  <c r="G10371" i="1"/>
  <c r="H10371" i="1"/>
  <c r="I10371" i="1"/>
  <c r="J10371" i="1"/>
  <c r="G10372" i="1"/>
  <c r="H10372" i="1"/>
  <c r="I10372" i="1"/>
  <c r="J10372" i="1"/>
  <c r="G10373" i="1"/>
  <c r="H10373" i="1"/>
  <c r="I10373" i="1"/>
  <c r="J10373" i="1"/>
  <c r="G10374" i="1"/>
  <c r="H10374" i="1"/>
  <c r="I10374" i="1"/>
  <c r="J10374" i="1"/>
  <c r="G10375" i="1"/>
  <c r="H10375" i="1"/>
  <c r="I10375" i="1"/>
  <c r="J10375" i="1"/>
  <c r="G10376" i="1"/>
  <c r="H10376" i="1"/>
  <c r="I10376" i="1"/>
  <c r="J10376" i="1"/>
  <c r="G10377" i="1"/>
  <c r="H10377" i="1"/>
  <c r="I10377" i="1"/>
  <c r="J10377" i="1"/>
  <c r="G10378" i="1"/>
  <c r="H10378" i="1"/>
  <c r="I10378" i="1"/>
  <c r="J10378" i="1"/>
  <c r="G10379" i="1"/>
  <c r="H10379" i="1"/>
  <c r="I10379" i="1"/>
  <c r="J10379" i="1"/>
  <c r="G10380" i="1"/>
  <c r="H10380" i="1"/>
  <c r="I10380" i="1"/>
  <c r="J10380" i="1"/>
  <c r="G10381" i="1"/>
  <c r="H10381" i="1"/>
  <c r="I10381" i="1"/>
  <c r="J10381" i="1"/>
  <c r="G10382" i="1"/>
  <c r="H10382" i="1"/>
  <c r="I10382" i="1"/>
  <c r="J10382" i="1"/>
  <c r="G10383" i="1"/>
  <c r="H10383" i="1"/>
  <c r="I10383" i="1"/>
  <c r="J10383" i="1"/>
  <c r="G10384" i="1"/>
  <c r="H10384" i="1"/>
  <c r="I10384" i="1"/>
  <c r="J10384" i="1"/>
  <c r="G10385" i="1"/>
  <c r="H10385" i="1"/>
  <c r="I10385" i="1"/>
  <c r="J10385" i="1"/>
  <c r="G10386" i="1"/>
  <c r="H10386" i="1"/>
  <c r="I10386" i="1"/>
  <c r="J10386" i="1"/>
  <c r="G10387" i="1"/>
  <c r="H10387" i="1"/>
  <c r="I10387" i="1"/>
  <c r="J10387" i="1"/>
  <c r="G10388" i="1"/>
  <c r="H10388" i="1"/>
  <c r="I10388" i="1"/>
  <c r="J10388" i="1"/>
  <c r="G10389" i="1"/>
  <c r="H10389" i="1"/>
  <c r="I10389" i="1"/>
  <c r="J10389" i="1"/>
  <c r="G10390" i="1"/>
  <c r="H10390" i="1"/>
  <c r="I10390" i="1"/>
  <c r="J10390" i="1"/>
  <c r="G10391" i="1"/>
  <c r="H10391" i="1"/>
  <c r="I10391" i="1"/>
  <c r="J10391" i="1"/>
  <c r="G10392" i="1"/>
  <c r="H10392" i="1"/>
  <c r="I10392" i="1"/>
  <c r="J10392" i="1"/>
  <c r="G10393" i="1"/>
  <c r="H10393" i="1"/>
  <c r="I10393" i="1"/>
  <c r="J10393" i="1"/>
  <c r="G10394" i="1"/>
  <c r="H10394" i="1"/>
  <c r="I10394" i="1"/>
  <c r="J10394" i="1"/>
  <c r="G10395" i="1"/>
  <c r="H10395" i="1"/>
  <c r="I10395" i="1"/>
  <c r="J10395" i="1"/>
  <c r="G10396" i="1"/>
  <c r="H10396" i="1"/>
  <c r="I10396" i="1"/>
  <c r="J10396" i="1"/>
  <c r="G10397" i="1"/>
  <c r="H10397" i="1"/>
  <c r="I10397" i="1"/>
  <c r="J10397" i="1"/>
  <c r="G10398" i="1"/>
  <c r="H10398" i="1"/>
  <c r="I10398" i="1"/>
  <c r="J10398" i="1"/>
  <c r="G10399" i="1"/>
  <c r="H10399" i="1"/>
  <c r="I10399" i="1"/>
  <c r="J10399" i="1"/>
  <c r="G10400" i="1"/>
  <c r="H10400" i="1"/>
  <c r="I10400" i="1"/>
  <c r="J10400" i="1"/>
  <c r="G10401" i="1"/>
  <c r="H10401" i="1"/>
  <c r="I10401" i="1"/>
  <c r="J10401" i="1"/>
  <c r="G10402" i="1"/>
  <c r="H10402" i="1"/>
  <c r="I10402" i="1"/>
  <c r="J10402" i="1"/>
  <c r="G10403" i="1"/>
  <c r="H10403" i="1"/>
  <c r="I10403" i="1"/>
  <c r="J10403" i="1"/>
  <c r="G10404" i="1"/>
  <c r="H10404" i="1"/>
  <c r="I10404" i="1"/>
  <c r="J10404" i="1"/>
  <c r="G10405" i="1"/>
  <c r="H10405" i="1"/>
  <c r="I10405" i="1"/>
  <c r="J10405" i="1"/>
  <c r="G10406" i="1"/>
  <c r="H10406" i="1"/>
  <c r="I10406" i="1"/>
  <c r="J10406" i="1"/>
  <c r="G10407" i="1"/>
  <c r="H10407" i="1"/>
  <c r="I10407" i="1"/>
  <c r="J10407" i="1"/>
  <c r="G10408" i="1"/>
  <c r="H10408" i="1"/>
  <c r="I10408" i="1"/>
  <c r="J10408" i="1"/>
  <c r="G10409" i="1"/>
  <c r="H10409" i="1"/>
  <c r="I10409" i="1"/>
  <c r="J10409" i="1"/>
  <c r="G10410" i="1"/>
  <c r="H10410" i="1"/>
  <c r="I10410" i="1"/>
  <c r="J10410" i="1"/>
  <c r="G10411" i="1"/>
  <c r="H10411" i="1"/>
  <c r="I10411" i="1"/>
  <c r="J10411" i="1"/>
  <c r="G10412" i="1"/>
  <c r="H10412" i="1"/>
  <c r="I10412" i="1"/>
  <c r="J10412" i="1"/>
  <c r="G10413" i="1"/>
  <c r="H10413" i="1"/>
  <c r="I10413" i="1"/>
  <c r="J10413" i="1"/>
  <c r="G10414" i="1"/>
  <c r="H10414" i="1"/>
  <c r="I10414" i="1"/>
  <c r="J10414" i="1"/>
  <c r="G10415" i="1"/>
  <c r="H10415" i="1"/>
  <c r="I10415" i="1"/>
  <c r="J10415" i="1"/>
  <c r="G10416" i="1"/>
  <c r="H10416" i="1"/>
  <c r="I10416" i="1"/>
  <c r="J10416" i="1"/>
  <c r="G10417" i="1"/>
  <c r="H10417" i="1"/>
  <c r="I10417" i="1"/>
  <c r="J10417" i="1"/>
  <c r="G10418" i="1"/>
  <c r="H10418" i="1"/>
  <c r="I10418" i="1"/>
  <c r="J10418" i="1"/>
  <c r="G10419" i="1"/>
  <c r="H10419" i="1"/>
  <c r="I10419" i="1"/>
  <c r="J10419" i="1"/>
  <c r="G10420" i="1"/>
  <c r="H10420" i="1"/>
  <c r="I10420" i="1"/>
  <c r="J10420" i="1"/>
  <c r="G10421" i="1"/>
  <c r="H10421" i="1"/>
  <c r="I10421" i="1"/>
  <c r="J10421" i="1"/>
  <c r="G10422" i="1"/>
  <c r="H10422" i="1"/>
  <c r="I10422" i="1"/>
  <c r="J10422" i="1"/>
  <c r="G10423" i="1"/>
  <c r="H10423" i="1"/>
  <c r="I10423" i="1"/>
  <c r="J10423" i="1"/>
  <c r="G10424" i="1"/>
  <c r="H10424" i="1"/>
  <c r="I10424" i="1"/>
  <c r="J10424" i="1"/>
  <c r="G10425" i="1"/>
  <c r="H10425" i="1"/>
  <c r="I10425" i="1"/>
  <c r="J10425" i="1"/>
  <c r="G10426" i="1"/>
  <c r="H10426" i="1"/>
  <c r="I10426" i="1"/>
  <c r="J10426" i="1"/>
  <c r="G10427" i="1"/>
  <c r="H10427" i="1"/>
  <c r="I10427" i="1"/>
  <c r="J10427" i="1"/>
  <c r="G10428" i="1"/>
  <c r="H10428" i="1"/>
  <c r="I10428" i="1"/>
  <c r="J10428" i="1"/>
  <c r="G10429" i="1"/>
  <c r="H10429" i="1"/>
  <c r="I10429" i="1"/>
  <c r="J10429" i="1"/>
  <c r="G10430" i="1"/>
  <c r="H10430" i="1"/>
  <c r="I10430" i="1"/>
  <c r="J10430" i="1"/>
  <c r="G10431" i="1"/>
  <c r="H10431" i="1"/>
  <c r="I10431" i="1"/>
  <c r="J10431" i="1"/>
  <c r="G10432" i="1"/>
  <c r="H10432" i="1"/>
  <c r="I10432" i="1"/>
  <c r="J10432" i="1"/>
  <c r="G10433" i="1"/>
  <c r="H10433" i="1"/>
  <c r="I10433" i="1"/>
  <c r="J10433" i="1"/>
  <c r="G10434" i="1"/>
  <c r="H10434" i="1"/>
  <c r="I10434" i="1"/>
  <c r="J10434" i="1"/>
  <c r="G10435" i="1"/>
  <c r="H10435" i="1"/>
  <c r="I10435" i="1"/>
  <c r="J10435" i="1"/>
  <c r="G10436" i="1"/>
  <c r="H10436" i="1"/>
  <c r="I10436" i="1"/>
  <c r="J10436" i="1"/>
  <c r="G10437" i="1"/>
  <c r="H10437" i="1"/>
  <c r="I10437" i="1"/>
  <c r="J10437" i="1"/>
  <c r="G10438" i="1"/>
  <c r="H10438" i="1"/>
  <c r="I10438" i="1"/>
  <c r="J10438" i="1"/>
  <c r="G10439" i="1"/>
  <c r="H10439" i="1"/>
  <c r="I10439" i="1"/>
  <c r="J10439" i="1"/>
  <c r="G10440" i="1"/>
  <c r="H10440" i="1"/>
  <c r="I10440" i="1"/>
  <c r="J10440" i="1"/>
  <c r="G10441" i="1"/>
  <c r="H10441" i="1"/>
  <c r="I10441" i="1"/>
  <c r="J10441" i="1"/>
  <c r="G10442" i="1"/>
  <c r="H10442" i="1"/>
  <c r="I10442" i="1"/>
  <c r="J10442" i="1"/>
  <c r="G10443" i="1"/>
  <c r="H10443" i="1"/>
  <c r="I10443" i="1"/>
  <c r="J10443" i="1"/>
  <c r="G10444" i="1"/>
  <c r="H10444" i="1"/>
  <c r="I10444" i="1"/>
  <c r="J10444" i="1"/>
  <c r="G10445" i="1"/>
  <c r="H10445" i="1"/>
  <c r="I10445" i="1"/>
  <c r="J10445" i="1"/>
  <c r="G10446" i="1"/>
  <c r="H10446" i="1"/>
  <c r="I10446" i="1"/>
  <c r="J10446" i="1"/>
  <c r="G10447" i="1"/>
  <c r="H10447" i="1"/>
  <c r="I10447" i="1"/>
  <c r="J10447" i="1"/>
  <c r="G10448" i="1"/>
  <c r="H10448" i="1"/>
  <c r="I10448" i="1"/>
  <c r="J10448" i="1"/>
  <c r="G10449" i="1"/>
  <c r="H10449" i="1"/>
  <c r="I10449" i="1"/>
  <c r="J10449" i="1"/>
  <c r="G10450" i="1"/>
  <c r="H10450" i="1"/>
  <c r="I10450" i="1"/>
  <c r="J10450" i="1"/>
  <c r="G10451" i="1"/>
  <c r="H10451" i="1"/>
  <c r="I10451" i="1"/>
  <c r="J10451" i="1"/>
  <c r="G10452" i="1"/>
  <c r="H10452" i="1"/>
  <c r="I10452" i="1"/>
  <c r="J10452" i="1"/>
  <c r="G10453" i="1"/>
  <c r="H10453" i="1"/>
  <c r="I10453" i="1"/>
  <c r="J10453" i="1"/>
  <c r="G10454" i="1"/>
  <c r="H10454" i="1"/>
  <c r="I10454" i="1"/>
  <c r="J10454" i="1"/>
  <c r="G10455" i="1"/>
  <c r="H10455" i="1"/>
  <c r="I10455" i="1"/>
  <c r="J10455" i="1"/>
  <c r="G10456" i="1"/>
  <c r="H10456" i="1"/>
  <c r="I10456" i="1"/>
  <c r="J10456" i="1"/>
  <c r="G10457" i="1"/>
  <c r="H10457" i="1"/>
  <c r="I10457" i="1"/>
  <c r="J10457" i="1"/>
  <c r="G10458" i="1"/>
  <c r="H10458" i="1"/>
  <c r="I10458" i="1"/>
  <c r="J10458" i="1"/>
  <c r="G10459" i="1"/>
  <c r="H10459" i="1"/>
  <c r="I10459" i="1"/>
  <c r="J10459" i="1"/>
  <c r="G10460" i="1"/>
  <c r="H10460" i="1"/>
  <c r="I10460" i="1"/>
  <c r="J10460" i="1"/>
  <c r="G10461" i="1"/>
  <c r="H10461" i="1"/>
  <c r="I10461" i="1"/>
  <c r="J10461" i="1"/>
  <c r="G10462" i="1"/>
  <c r="H10462" i="1"/>
  <c r="I10462" i="1"/>
  <c r="J10462" i="1"/>
  <c r="G10463" i="1"/>
  <c r="H10463" i="1"/>
  <c r="I10463" i="1"/>
  <c r="J10463" i="1"/>
  <c r="G10464" i="1"/>
  <c r="H10464" i="1"/>
  <c r="I10464" i="1"/>
  <c r="J10464" i="1"/>
  <c r="G10465" i="1"/>
  <c r="H10465" i="1"/>
  <c r="I10465" i="1"/>
  <c r="J10465" i="1"/>
  <c r="G10466" i="1"/>
  <c r="H10466" i="1"/>
  <c r="I10466" i="1"/>
  <c r="J10466" i="1"/>
  <c r="G10467" i="1"/>
  <c r="H10467" i="1"/>
  <c r="I10467" i="1"/>
  <c r="J10467" i="1"/>
  <c r="G10468" i="1"/>
  <c r="H10468" i="1"/>
  <c r="I10468" i="1"/>
  <c r="J10468" i="1"/>
  <c r="G10469" i="1"/>
  <c r="H10469" i="1"/>
  <c r="I10469" i="1"/>
  <c r="J10469" i="1"/>
  <c r="G10470" i="1"/>
  <c r="H10470" i="1"/>
  <c r="I10470" i="1"/>
  <c r="J10470" i="1"/>
  <c r="G10471" i="1"/>
  <c r="H10471" i="1"/>
  <c r="I10471" i="1"/>
  <c r="J10471" i="1"/>
  <c r="G10472" i="1"/>
  <c r="H10472" i="1"/>
  <c r="I10472" i="1"/>
  <c r="J10472" i="1"/>
  <c r="G10473" i="1"/>
  <c r="H10473" i="1"/>
  <c r="I10473" i="1"/>
  <c r="J10473" i="1"/>
  <c r="G10474" i="1"/>
  <c r="H10474" i="1"/>
  <c r="I10474" i="1"/>
  <c r="J10474" i="1"/>
  <c r="G10475" i="1"/>
  <c r="H10475" i="1"/>
  <c r="I10475" i="1"/>
  <c r="J10475" i="1"/>
  <c r="G10476" i="1"/>
  <c r="H10476" i="1"/>
  <c r="I10476" i="1"/>
  <c r="J10476" i="1"/>
  <c r="G10477" i="1"/>
  <c r="H10477" i="1"/>
  <c r="I10477" i="1"/>
  <c r="J10477" i="1"/>
  <c r="G10478" i="1"/>
  <c r="H10478" i="1"/>
  <c r="I10478" i="1"/>
  <c r="J10478" i="1"/>
  <c r="G10479" i="1"/>
  <c r="H10479" i="1"/>
  <c r="I10479" i="1"/>
  <c r="J10479" i="1"/>
  <c r="G10480" i="1"/>
  <c r="H10480" i="1"/>
  <c r="I10480" i="1"/>
  <c r="J10480" i="1"/>
  <c r="G10481" i="1"/>
  <c r="H10481" i="1"/>
  <c r="I10481" i="1"/>
  <c r="J10481" i="1"/>
  <c r="G10482" i="1"/>
  <c r="H10482" i="1"/>
  <c r="I10482" i="1"/>
  <c r="J10482" i="1"/>
  <c r="G10483" i="1"/>
  <c r="H10483" i="1"/>
  <c r="I10483" i="1"/>
  <c r="J10483" i="1"/>
  <c r="G10484" i="1"/>
  <c r="H10484" i="1"/>
  <c r="I10484" i="1"/>
  <c r="J10484" i="1"/>
  <c r="G10485" i="1"/>
  <c r="H10485" i="1"/>
  <c r="I10485" i="1"/>
  <c r="J10485" i="1"/>
  <c r="G10486" i="1"/>
  <c r="H10486" i="1"/>
  <c r="I10486" i="1"/>
  <c r="J10486" i="1"/>
  <c r="G10487" i="1"/>
  <c r="H10487" i="1"/>
  <c r="I10487" i="1"/>
  <c r="J10487" i="1"/>
  <c r="G10488" i="1"/>
  <c r="H10488" i="1"/>
  <c r="I10488" i="1"/>
  <c r="J10488" i="1"/>
  <c r="G10489" i="1"/>
  <c r="H10489" i="1"/>
  <c r="I10489" i="1"/>
  <c r="J10489" i="1"/>
  <c r="G10490" i="1"/>
  <c r="H10490" i="1"/>
  <c r="I10490" i="1"/>
  <c r="J10490" i="1"/>
  <c r="G10491" i="1"/>
  <c r="H10491" i="1"/>
  <c r="I10491" i="1"/>
  <c r="J10491" i="1"/>
  <c r="G10492" i="1"/>
  <c r="H10492" i="1"/>
  <c r="I10492" i="1"/>
  <c r="J10492" i="1"/>
  <c r="G10493" i="1"/>
  <c r="H10493" i="1"/>
  <c r="I10493" i="1"/>
  <c r="J10493" i="1"/>
  <c r="G10494" i="1"/>
  <c r="H10494" i="1"/>
  <c r="I10494" i="1"/>
  <c r="J10494" i="1"/>
  <c r="G10495" i="1"/>
  <c r="H10495" i="1"/>
  <c r="I10495" i="1"/>
  <c r="J10495" i="1"/>
  <c r="G10496" i="1"/>
  <c r="H10496" i="1"/>
  <c r="I10496" i="1"/>
  <c r="J10496" i="1"/>
  <c r="G10497" i="1"/>
  <c r="H10497" i="1"/>
  <c r="I10497" i="1"/>
  <c r="J10497" i="1"/>
  <c r="G10498" i="1"/>
  <c r="H10498" i="1"/>
  <c r="I10498" i="1"/>
  <c r="J10498" i="1"/>
  <c r="G10499" i="1"/>
  <c r="H10499" i="1"/>
  <c r="I10499" i="1"/>
  <c r="J10499" i="1"/>
  <c r="G10500" i="1"/>
  <c r="H10500" i="1"/>
  <c r="I10500" i="1"/>
  <c r="J10500" i="1"/>
  <c r="G10501" i="1"/>
  <c r="H10501" i="1"/>
  <c r="I10501" i="1"/>
  <c r="J10501" i="1"/>
  <c r="G10502" i="1"/>
  <c r="H10502" i="1"/>
  <c r="I10502" i="1"/>
  <c r="J10502" i="1"/>
  <c r="G10503" i="1"/>
  <c r="H10503" i="1"/>
  <c r="I10503" i="1"/>
  <c r="J10503" i="1"/>
  <c r="G10504" i="1"/>
  <c r="H10504" i="1"/>
  <c r="I10504" i="1"/>
  <c r="J10504" i="1"/>
  <c r="G10505" i="1"/>
  <c r="H10505" i="1"/>
  <c r="I10505" i="1"/>
  <c r="J10505" i="1"/>
  <c r="G10506" i="1"/>
  <c r="H10506" i="1"/>
  <c r="I10506" i="1"/>
  <c r="J10506" i="1"/>
  <c r="G10507" i="1"/>
  <c r="H10507" i="1"/>
  <c r="I10507" i="1"/>
  <c r="J10507" i="1"/>
  <c r="G10508" i="1"/>
  <c r="H10508" i="1"/>
  <c r="I10508" i="1"/>
  <c r="J10508" i="1"/>
  <c r="G10509" i="1"/>
  <c r="H10509" i="1"/>
  <c r="I10509" i="1"/>
  <c r="J10509" i="1"/>
  <c r="G10510" i="1"/>
  <c r="H10510" i="1"/>
  <c r="I10510" i="1"/>
  <c r="J10510" i="1"/>
  <c r="G10511" i="1"/>
  <c r="H10511" i="1"/>
  <c r="I10511" i="1"/>
  <c r="J10511" i="1"/>
  <c r="G10512" i="1"/>
  <c r="H10512" i="1"/>
  <c r="I10512" i="1"/>
  <c r="J10512" i="1"/>
  <c r="G10513" i="1"/>
  <c r="H10513" i="1"/>
  <c r="I10513" i="1"/>
  <c r="J10513" i="1"/>
  <c r="G10514" i="1"/>
  <c r="H10514" i="1"/>
  <c r="I10514" i="1"/>
  <c r="J10514" i="1"/>
  <c r="G10515" i="1"/>
  <c r="H10515" i="1"/>
  <c r="I10515" i="1"/>
  <c r="J10515" i="1"/>
  <c r="G10516" i="1"/>
  <c r="H10516" i="1"/>
  <c r="I10516" i="1"/>
  <c r="J10516" i="1"/>
  <c r="G10517" i="1"/>
  <c r="H10517" i="1"/>
  <c r="I10517" i="1"/>
  <c r="J10517" i="1"/>
  <c r="G10518" i="1"/>
  <c r="H10518" i="1"/>
  <c r="I10518" i="1"/>
  <c r="J10518" i="1"/>
  <c r="G10519" i="1"/>
  <c r="H10519" i="1"/>
  <c r="I10519" i="1"/>
  <c r="J10519" i="1"/>
  <c r="G10520" i="1"/>
  <c r="H10520" i="1"/>
  <c r="I10520" i="1"/>
  <c r="J10520" i="1"/>
  <c r="G10521" i="1"/>
  <c r="H10521" i="1"/>
  <c r="I10521" i="1"/>
  <c r="J10521" i="1"/>
  <c r="G10522" i="1"/>
  <c r="H10522" i="1"/>
  <c r="I10522" i="1"/>
  <c r="J10522" i="1"/>
  <c r="G10523" i="1"/>
  <c r="H10523" i="1"/>
  <c r="I10523" i="1"/>
  <c r="J10523" i="1"/>
  <c r="G10524" i="1"/>
  <c r="H10524" i="1"/>
  <c r="I10524" i="1"/>
  <c r="J10524" i="1"/>
  <c r="G10525" i="1"/>
  <c r="H10525" i="1"/>
  <c r="I10525" i="1"/>
  <c r="J10525" i="1"/>
  <c r="G10526" i="1"/>
  <c r="H10526" i="1"/>
  <c r="I10526" i="1"/>
  <c r="J10526" i="1"/>
  <c r="G10527" i="1"/>
  <c r="H10527" i="1"/>
  <c r="I10527" i="1"/>
  <c r="J10527" i="1"/>
  <c r="G10528" i="1"/>
  <c r="H10528" i="1"/>
  <c r="I10528" i="1"/>
  <c r="J10528" i="1"/>
  <c r="G10529" i="1"/>
  <c r="H10529" i="1"/>
  <c r="I10529" i="1"/>
  <c r="J10529" i="1"/>
  <c r="G10530" i="1"/>
  <c r="H10530" i="1"/>
  <c r="I10530" i="1"/>
  <c r="J10530" i="1"/>
  <c r="G10531" i="1"/>
  <c r="H10531" i="1"/>
  <c r="I10531" i="1"/>
  <c r="J10531" i="1"/>
  <c r="G10532" i="1"/>
  <c r="H10532" i="1"/>
  <c r="I10532" i="1"/>
  <c r="J10532" i="1"/>
  <c r="G10533" i="1"/>
  <c r="H10533" i="1"/>
  <c r="I10533" i="1"/>
  <c r="J10533" i="1"/>
  <c r="G10534" i="1"/>
  <c r="H10534" i="1"/>
  <c r="I10534" i="1"/>
  <c r="J10534" i="1"/>
  <c r="G10535" i="1"/>
  <c r="H10535" i="1"/>
  <c r="I10535" i="1"/>
  <c r="J10535" i="1"/>
  <c r="G10536" i="1"/>
  <c r="H10536" i="1"/>
  <c r="I10536" i="1"/>
  <c r="J10536" i="1"/>
  <c r="G10537" i="1"/>
  <c r="H10537" i="1"/>
  <c r="I10537" i="1"/>
  <c r="J10537" i="1"/>
  <c r="G10538" i="1"/>
  <c r="H10538" i="1"/>
  <c r="I10538" i="1"/>
  <c r="J10538" i="1"/>
  <c r="G10539" i="1"/>
  <c r="H10539" i="1"/>
  <c r="I10539" i="1"/>
  <c r="J10539" i="1"/>
  <c r="G10540" i="1"/>
  <c r="H10540" i="1"/>
  <c r="I10540" i="1"/>
  <c r="J10540" i="1"/>
  <c r="G10541" i="1"/>
  <c r="H10541" i="1"/>
  <c r="I10541" i="1"/>
  <c r="J10541" i="1"/>
  <c r="G10542" i="1"/>
  <c r="H10542" i="1"/>
  <c r="I10542" i="1"/>
  <c r="J10542" i="1"/>
  <c r="G10543" i="1"/>
  <c r="H10543" i="1"/>
  <c r="I10543" i="1"/>
  <c r="J10543" i="1"/>
  <c r="G10544" i="1"/>
  <c r="H10544" i="1"/>
  <c r="I10544" i="1"/>
  <c r="J10544" i="1"/>
  <c r="G10545" i="1"/>
  <c r="H10545" i="1"/>
  <c r="I10545" i="1"/>
  <c r="J10545" i="1"/>
  <c r="G10546" i="1"/>
  <c r="H10546" i="1"/>
  <c r="I10546" i="1"/>
  <c r="J10546" i="1"/>
  <c r="G10547" i="1"/>
  <c r="H10547" i="1"/>
  <c r="I10547" i="1"/>
  <c r="J10547" i="1"/>
  <c r="G10548" i="1"/>
  <c r="H10548" i="1"/>
  <c r="I10548" i="1"/>
  <c r="J10548" i="1"/>
  <c r="G10549" i="1"/>
  <c r="H10549" i="1"/>
  <c r="I10549" i="1"/>
  <c r="J10549" i="1"/>
  <c r="G10550" i="1"/>
  <c r="H10550" i="1"/>
  <c r="I10550" i="1"/>
  <c r="J10550" i="1"/>
  <c r="G10551" i="1"/>
  <c r="H10551" i="1"/>
  <c r="I10551" i="1"/>
  <c r="J10551" i="1"/>
  <c r="G10552" i="1"/>
  <c r="H10552" i="1"/>
  <c r="I10552" i="1"/>
  <c r="J10552" i="1"/>
  <c r="G10553" i="1"/>
  <c r="H10553" i="1"/>
  <c r="I10553" i="1"/>
  <c r="J10553" i="1"/>
  <c r="G10554" i="1"/>
  <c r="H10554" i="1"/>
  <c r="I10554" i="1"/>
  <c r="J10554" i="1"/>
  <c r="G10555" i="1"/>
  <c r="H10555" i="1"/>
  <c r="I10555" i="1"/>
  <c r="J10555" i="1"/>
  <c r="G10556" i="1"/>
  <c r="H10556" i="1"/>
  <c r="I10556" i="1"/>
  <c r="J10556" i="1"/>
  <c r="G10557" i="1"/>
  <c r="H10557" i="1"/>
  <c r="I10557" i="1"/>
  <c r="J10557" i="1"/>
  <c r="G10558" i="1"/>
  <c r="H10558" i="1"/>
  <c r="I10558" i="1"/>
  <c r="J10558" i="1"/>
  <c r="G10559" i="1"/>
  <c r="H10559" i="1"/>
  <c r="I10559" i="1"/>
  <c r="J10559" i="1"/>
  <c r="G10560" i="1"/>
  <c r="H10560" i="1"/>
  <c r="I10560" i="1"/>
  <c r="J10560" i="1"/>
  <c r="G10561" i="1"/>
  <c r="H10561" i="1"/>
  <c r="I10561" i="1"/>
  <c r="J10561" i="1"/>
  <c r="G10562" i="1"/>
  <c r="H10562" i="1"/>
  <c r="I10562" i="1"/>
  <c r="J10562" i="1"/>
  <c r="G10563" i="1"/>
  <c r="H10563" i="1"/>
  <c r="I10563" i="1"/>
  <c r="J10563" i="1"/>
  <c r="G10564" i="1"/>
  <c r="H10564" i="1"/>
  <c r="I10564" i="1"/>
  <c r="J10564" i="1"/>
  <c r="G10565" i="1"/>
  <c r="H10565" i="1"/>
  <c r="I10565" i="1"/>
  <c r="J10565" i="1"/>
  <c r="G10566" i="1"/>
  <c r="H10566" i="1"/>
  <c r="I10566" i="1"/>
  <c r="J10566" i="1"/>
  <c r="G10567" i="1"/>
  <c r="H10567" i="1"/>
  <c r="I10567" i="1"/>
  <c r="J10567" i="1"/>
  <c r="G10568" i="1"/>
  <c r="H10568" i="1"/>
  <c r="I10568" i="1"/>
  <c r="J10568" i="1"/>
  <c r="G10569" i="1"/>
  <c r="H10569" i="1"/>
  <c r="I10569" i="1"/>
  <c r="J10569" i="1"/>
  <c r="G10570" i="1"/>
  <c r="H10570" i="1"/>
  <c r="I10570" i="1"/>
  <c r="J10570" i="1"/>
  <c r="G10571" i="1"/>
  <c r="H10571" i="1"/>
  <c r="I10571" i="1"/>
  <c r="J10571" i="1"/>
  <c r="G10572" i="1"/>
  <c r="H10572" i="1"/>
  <c r="I10572" i="1"/>
  <c r="J10572" i="1"/>
  <c r="G10573" i="1"/>
  <c r="H10573" i="1"/>
  <c r="I10573" i="1"/>
  <c r="J10573" i="1"/>
  <c r="G10574" i="1"/>
  <c r="H10574" i="1"/>
  <c r="I10574" i="1"/>
  <c r="J10574" i="1"/>
  <c r="G10575" i="1"/>
  <c r="H10575" i="1"/>
  <c r="I10575" i="1"/>
  <c r="J10575" i="1"/>
  <c r="G10576" i="1"/>
  <c r="H10576" i="1"/>
  <c r="I10576" i="1"/>
  <c r="J10576" i="1"/>
  <c r="G10577" i="1"/>
  <c r="H10577" i="1"/>
  <c r="I10577" i="1"/>
  <c r="J10577" i="1"/>
  <c r="G10578" i="1"/>
  <c r="H10578" i="1"/>
  <c r="I10578" i="1"/>
  <c r="J10578" i="1"/>
  <c r="G10579" i="1"/>
  <c r="H10579" i="1"/>
  <c r="I10579" i="1"/>
  <c r="J10579" i="1"/>
  <c r="G10580" i="1"/>
  <c r="H10580" i="1"/>
  <c r="I10580" i="1"/>
  <c r="J10580" i="1"/>
  <c r="G10581" i="1"/>
  <c r="H10581" i="1"/>
  <c r="I10581" i="1"/>
  <c r="J10581" i="1"/>
  <c r="G10582" i="1"/>
  <c r="H10582" i="1"/>
  <c r="I10582" i="1"/>
  <c r="J10582" i="1"/>
  <c r="G10583" i="1"/>
  <c r="H10583" i="1"/>
  <c r="I10583" i="1"/>
  <c r="J10583" i="1"/>
  <c r="G10584" i="1"/>
  <c r="H10584" i="1"/>
  <c r="I10584" i="1"/>
  <c r="J10584" i="1"/>
  <c r="G10585" i="1"/>
  <c r="H10585" i="1"/>
  <c r="I10585" i="1"/>
  <c r="J10585" i="1"/>
  <c r="G10586" i="1"/>
  <c r="H10586" i="1"/>
  <c r="I10586" i="1"/>
  <c r="J10586" i="1"/>
  <c r="G10587" i="1"/>
  <c r="H10587" i="1"/>
  <c r="I10587" i="1"/>
  <c r="J10587" i="1"/>
  <c r="G10588" i="1"/>
  <c r="H10588" i="1"/>
  <c r="I10588" i="1"/>
  <c r="J10588" i="1"/>
  <c r="G10589" i="1"/>
  <c r="H10589" i="1"/>
  <c r="I10589" i="1"/>
  <c r="J10589" i="1"/>
  <c r="G10590" i="1"/>
  <c r="H10590" i="1"/>
  <c r="I10590" i="1"/>
  <c r="J10590" i="1"/>
  <c r="G10591" i="1"/>
  <c r="H10591" i="1"/>
  <c r="I10591" i="1"/>
  <c r="J10591" i="1"/>
  <c r="G10592" i="1"/>
  <c r="H10592" i="1"/>
  <c r="I10592" i="1"/>
  <c r="J10592" i="1"/>
  <c r="G10593" i="1"/>
  <c r="H10593" i="1"/>
  <c r="I10593" i="1"/>
  <c r="J10593" i="1"/>
  <c r="G10594" i="1"/>
  <c r="H10594" i="1"/>
  <c r="I10594" i="1"/>
  <c r="J10594" i="1"/>
  <c r="G10595" i="1"/>
  <c r="H10595" i="1"/>
  <c r="I10595" i="1"/>
  <c r="J10595" i="1"/>
  <c r="G10596" i="1"/>
  <c r="H10596" i="1"/>
  <c r="I10596" i="1"/>
  <c r="J10596" i="1"/>
  <c r="G10597" i="1"/>
  <c r="H10597" i="1"/>
  <c r="I10597" i="1"/>
  <c r="J10597" i="1"/>
  <c r="G10598" i="1"/>
  <c r="H10598" i="1"/>
  <c r="I10598" i="1"/>
  <c r="J10598" i="1"/>
  <c r="G10599" i="1"/>
  <c r="H10599" i="1"/>
  <c r="I10599" i="1"/>
  <c r="J10599" i="1"/>
  <c r="G10600" i="1"/>
  <c r="H10600" i="1"/>
  <c r="I10600" i="1"/>
  <c r="J10600" i="1"/>
  <c r="G10601" i="1"/>
  <c r="H10601" i="1"/>
  <c r="I10601" i="1"/>
  <c r="J10601" i="1"/>
  <c r="G10602" i="1"/>
  <c r="H10602" i="1"/>
  <c r="I10602" i="1"/>
  <c r="J10602" i="1"/>
  <c r="G10603" i="1"/>
  <c r="H10603" i="1"/>
  <c r="I10603" i="1"/>
  <c r="J10603" i="1"/>
  <c r="G10604" i="1"/>
  <c r="H10604" i="1"/>
  <c r="I10604" i="1"/>
  <c r="J10604" i="1"/>
  <c r="G10605" i="1"/>
  <c r="H10605" i="1"/>
  <c r="I10605" i="1"/>
  <c r="J10605" i="1"/>
  <c r="G10606" i="1"/>
  <c r="H10606" i="1"/>
  <c r="I10606" i="1"/>
  <c r="J10606" i="1"/>
  <c r="G10607" i="1"/>
  <c r="H10607" i="1"/>
  <c r="I10607" i="1"/>
  <c r="J10607" i="1"/>
  <c r="G10608" i="1"/>
  <c r="H10608" i="1"/>
  <c r="I10608" i="1"/>
  <c r="J10608" i="1"/>
  <c r="G10609" i="1"/>
  <c r="H10609" i="1"/>
  <c r="I10609" i="1"/>
  <c r="J10609" i="1"/>
  <c r="G10610" i="1"/>
  <c r="H10610" i="1"/>
  <c r="I10610" i="1"/>
  <c r="J10610" i="1"/>
  <c r="G10611" i="1"/>
  <c r="H10611" i="1"/>
  <c r="I10611" i="1"/>
  <c r="J10611" i="1"/>
  <c r="G10612" i="1"/>
  <c r="H10612" i="1"/>
  <c r="I10612" i="1"/>
  <c r="J10612" i="1"/>
  <c r="G10613" i="1"/>
  <c r="H10613" i="1"/>
  <c r="I10613" i="1"/>
  <c r="J10613" i="1"/>
  <c r="G10614" i="1"/>
  <c r="H10614" i="1"/>
  <c r="I10614" i="1"/>
  <c r="J10614" i="1"/>
  <c r="G10615" i="1"/>
  <c r="H10615" i="1"/>
  <c r="I10615" i="1"/>
  <c r="J10615" i="1"/>
  <c r="G10616" i="1"/>
  <c r="H10616" i="1"/>
  <c r="I10616" i="1"/>
  <c r="J10616" i="1"/>
  <c r="G10617" i="1"/>
  <c r="H10617" i="1"/>
  <c r="I10617" i="1"/>
  <c r="J10617" i="1"/>
  <c r="G10618" i="1"/>
  <c r="H10618" i="1"/>
  <c r="I10618" i="1"/>
  <c r="J10618" i="1"/>
  <c r="G10619" i="1"/>
  <c r="H10619" i="1"/>
  <c r="I10619" i="1"/>
  <c r="J10619" i="1"/>
  <c r="G10620" i="1"/>
  <c r="H10620" i="1"/>
  <c r="I10620" i="1"/>
  <c r="J10620" i="1"/>
  <c r="G10621" i="1"/>
  <c r="H10621" i="1"/>
  <c r="I10621" i="1"/>
  <c r="J10621" i="1"/>
  <c r="G10622" i="1"/>
  <c r="H10622" i="1"/>
  <c r="I10622" i="1"/>
  <c r="J10622" i="1"/>
  <c r="G10623" i="1"/>
  <c r="H10623" i="1"/>
  <c r="I10623" i="1"/>
  <c r="J10623" i="1"/>
  <c r="G10624" i="1"/>
  <c r="H10624" i="1"/>
  <c r="I10624" i="1"/>
  <c r="J10624" i="1"/>
  <c r="G10625" i="1"/>
  <c r="H10625" i="1"/>
  <c r="I10625" i="1"/>
  <c r="J10625" i="1"/>
  <c r="G10626" i="1"/>
  <c r="H10626" i="1"/>
  <c r="I10626" i="1"/>
  <c r="J10626" i="1"/>
  <c r="G10627" i="1"/>
  <c r="H10627" i="1"/>
  <c r="I10627" i="1"/>
  <c r="J10627" i="1"/>
  <c r="G10628" i="1"/>
  <c r="H10628" i="1"/>
  <c r="I10628" i="1"/>
  <c r="J10628" i="1"/>
  <c r="G10629" i="1"/>
  <c r="H10629" i="1"/>
  <c r="I10629" i="1"/>
  <c r="J10629" i="1"/>
  <c r="G10630" i="1"/>
  <c r="H10630" i="1"/>
  <c r="I10630" i="1"/>
  <c r="J10630" i="1"/>
  <c r="G10631" i="1"/>
  <c r="H10631" i="1"/>
  <c r="I10631" i="1"/>
  <c r="J10631" i="1"/>
  <c r="G10632" i="1"/>
  <c r="H10632" i="1"/>
  <c r="I10632" i="1"/>
  <c r="J10632" i="1"/>
  <c r="G10633" i="1"/>
  <c r="H10633" i="1"/>
  <c r="I10633" i="1"/>
  <c r="J10633" i="1"/>
  <c r="G10634" i="1"/>
  <c r="H10634" i="1"/>
  <c r="I10634" i="1"/>
  <c r="J10634" i="1"/>
  <c r="G10635" i="1"/>
  <c r="H10635" i="1"/>
  <c r="I10635" i="1"/>
  <c r="J10635" i="1"/>
  <c r="G10636" i="1"/>
  <c r="H10636" i="1"/>
  <c r="I10636" i="1"/>
  <c r="J10636" i="1"/>
  <c r="G10637" i="1"/>
  <c r="H10637" i="1"/>
  <c r="I10637" i="1"/>
  <c r="J10637" i="1"/>
  <c r="G10638" i="1"/>
  <c r="H10638" i="1"/>
  <c r="I10638" i="1"/>
  <c r="J10638" i="1"/>
  <c r="G10639" i="1"/>
  <c r="H10639" i="1"/>
  <c r="I10639" i="1"/>
  <c r="J10639" i="1"/>
  <c r="G10640" i="1"/>
  <c r="H10640" i="1"/>
  <c r="I10640" i="1"/>
  <c r="J10640" i="1"/>
  <c r="G10641" i="1"/>
  <c r="H10641" i="1"/>
  <c r="I10641" i="1"/>
  <c r="J10641" i="1"/>
  <c r="G10642" i="1"/>
  <c r="H10642" i="1"/>
  <c r="I10642" i="1"/>
  <c r="J10642" i="1"/>
  <c r="G10643" i="1"/>
  <c r="H10643" i="1"/>
  <c r="I10643" i="1"/>
  <c r="J10643" i="1"/>
  <c r="G10644" i="1"/>
  <c r="H10644" i="1"/>
  <c r="I10644" i="1"/>
  <c r="J10644" i="1"/>
  <c r="G10645" i="1"/>
  <c r="H10645" i="1"/>
  <c r="I10645" i="1"/>
  <c r="J10645" i="1"/>
  <c r="G10646" i="1"/>
  <c r="H10646" i="1"/>
  <c r="I10646" i="1"/>
  <c r="J10646" i="1"/>
  <c r="G10647" i="1"/>
  <c r="H10647" i="1"/>
  <c r="I10647" i="1"/>
  <c r="J10647" i="1"/>
  <c r="G10648" i="1"/>
  <c r="H10648" i="1"/>
  <c r="I10648" i="1"/>
  <c r="J10648" i="1"/>
  <c r="G10649" i="1"/>
  <c r="H10649" i="1"/>
  <c r="I10649" i="1"/>
  <c r="J10649" i="1"/>
  <c r="G10650" i="1"/>
  <c r="H10650" i="1"/>
  <c r="I10650" i="1"/>
  <c r="J10650" i="1"/>
  <c r="G10651" i="1"/>
  <c r="H10651" i="1"/>
  <c r="I10651" i="1"/>
  <c r="J10651" i="1"/>
  <c r="G10652" i="1"/>
  <c r="H10652" i="1"/>
  <c r="I10652" i="1"/>
  <c r="J10652" i="1"/>
  <c r="G10653" i="1"/>
  <c r="H10653" i="1"/>
  <c r="I10653" i="1"/>
  <c r="J10653" i="1"/>
  <c r="G10654" i="1"/>
  <c r="H10654" i="1"/>
  <c r="I10654" i="1"/>
  <c r="J10654" i="1"/>
  <c r="G10655" i="1"/>
  <c r="H10655" i="1"/>
  <c r="I10655" i="1"/>
  <c r="J10655" i="1"/>
  <c r="G10656" i="1"/>
  <c r="H10656" i="1"/>
  <c r="I10656" i="1"/>
  <c r="J10656" i="1"/>
  <c r="G10657" i="1"/>
  <c r="H10657" i="1"/>
  <c r="I10657" i="1"/>
  <c r="J10657" i="1"/>
  <c r="G10658" i="1"/>
  <c r="H10658" i="1"/>
  <c r="I10658" i="1"/>
  <c r="J10658" i="1"/>
  <c r="G10659" i="1"/>
  <c r="H10659" i="1"/>
  <c r="I10659" i="1"/>
  <c r="J10659" i="1"/>
  <c r="G10660" i="1"/>
  <c r="H10660" i="1"/>
  <c r="I10660" i="1"/>
  <c r="J10660" i="1"/>
  <c r="G10661" i="1"/>
  <c r="H10661" i="1"/>
  <c r="I10661" i="1"/>
  <c r="J10661" i="1"/>
  <c r="G10662" i="1"/>
  <c r="H10662" i="1"/>
  <c r="I10662" i="1"/>
  <c r="J10662" i="1"/>
  <c r="G10663" i="1"/>
  <c r="H10663" i="1"/>
  <c r="I10663" i="1"/>
  <c r="J10663" i="1"/>
  <c r="G10664" i="1"/>
  <c r="H10664" i="1"/>
  <c r="I10664" i="1"/>
  <c r="J10664" i="1"/>
  <c r="G10665" i="1"/>
  <c r="H10665" i="1"/>
  <c r="I10665" i="1"/>
  <c r="J10665" i="1"/>
  <c r="G10666" i="1"/>
  <c r="H10666" i="1"/>
  <c r="I10666" i="1"/>
  <c r="J10666" i="1"/>
  <c r="G10667" i="1"/>
  <c r="H10667" i="1"/>
  <c r="I10667" i="1"/>
  <c r="J10667" i="1"/>
  <c r="G10668" i="1"/>
  <c r="H10668" i="1"/>
  <c r="I10668" i="1"/>
  <c r="J10668" i="1"/>
  <c r="G10669" i="1"/>
  <c r="H10669" i="1"/>
  <c r="I10669" i="1"/>
  <c r="J10669" i="1"/>
  <c r="G10670" i="1"/>
  <c r="H10670" i="1"/>
  <c r="I10670" i="1"/>
  <c r="J10670" i="1"/>
  <c r="G10671" i="1"/>
  <c r="H10671" i="1"/>
  <c r="I10671" i="1"/>
  <c r="J10671" i="1"/>
  <c r="G10672" i="1"/>
  <c r="H10672" i="1"/>
  <c r="I10672" i="1"/>
  <c r="J10672" i="1"/>
  <c r="G10673" i="1"/>
  <c r="H10673" i="1"/>
  <c r="I10673" i="1"/>
  <c r="J10673" i="1"/>
  <c r="G10674" i="1"/>
  <c r="H10674" i="1"/>
  <c r="I10674" i="1"/>
  <c r="J10674" i="1"/>
  <c r="G10675" i="1"/>
  <c r="H10675" i="1"/>
  <c r="I10675" i="1"/>
  <c r="J10675" i="1"/>
  <c r="G10676" i="1"/>
  <c r="H10676" i="1"/>
  <c r="I10676" i="1"/>
  <c r="J10676" i="1"/>
  <c r="G10677" i="1"/>
  <c r="H10677" i="1"/>
  <c r="I10677" i="1"/>
  <c r="J10677" i="1"/>
  <c r="G10678" i="1"/>
  <c r="H10678" i="1"/>
  <c r="I10678" i="1"/>
  <c r="J10678" i="1"/>
  <c r="G10679" i="1"/>
  <c r="H10679" i="1"/>
  <c r="I10679" i="1"/>
  <c r="J10679" i="1"/>
  <c r="G10680" i="1"/>
  <c r="H10680" i="1"/>
  <c r="I10680" i="1"/>
  <c r="J10680" i="1"/>
  <c r="G10681" i="1"/>
  <c r="H10681" i="1"/>
  <c r="I10681" i="1"/>
  <c r="J10681" i="1"/>
  <c r="G10682" i="1"/>
  <c r="H10682" i="1"/>
  <c r="I10682" i="1"/>
  <c r="J10682" i="1"/>
  <c r="G10683" i="1"/>
  <c r="H10683" i="1"/>
  <c r="I10683" i="1"/>
  <c r="J10683" i="1"/>
  <c r="G10684" i="1"/>
  <c r="H10684" i="1"/>
  <c r="I10684" i="1"/>
  <c r="J10684" i="1"/>
  <c r="G10685" i="1"/>
  <c r="H10685" i="1"/>
  <c r="I10685" i="1"/>
  <c r="J10685" i="1"/>
  <c r="G10686" i="1"/>
  <c r="H10686" i="1"/>
  <c r="I10686" i="1"/>
  <c r="J10686" i="1"/>
  <c r="G10687" i="1"/>
  <c r="H10687" i="1"/>
  <c r="I10687" i="1"/>
  <c r="J10687" i="1"/>
  <c r="G10688" i="1"/>
  <c r="H10688" i="1"/>
  <c r="I10688" i="1"/>
  <c r="J10688" i="1"/>
  <c r="G10689" i="1"/>
  <c r="H10689" i="1"/>
  <c r="I10689" i="1"/>
  <c r="J10689" i="1"/>
  <c r="G10690" i="1"/>
  <c r="H10690" i="1"/>
  <c r="I10690" i="1"/>
  <c r="J10690" i="1"/>
  <c r="G10691" i="1"/>
  <c r="H10691" i="1"/>
  <c r="I10691" i="1"/>
  <c r="J10691" i="1"/>
  <c r="G10692" i="1"/>
  <c r="H10692" i="1"/>
  <c r="I10692" i="1"/>
  <c r="J10692" i="1"/>
  <c r="G10693" i="1"/>
  <c r="H10693" i="1"/>
  <c r="I10693" i="1"/>
  <c r="J10693" i="1"/>
  <c r="G10694" i="1"/>
  <c r="H10694" i="1"/>
  <c r="I10694" i="1"/>
  <c r="J10694" i="1"/>
  <c r="G10695" i="1"/>
  <c r="H10695" i="1"/>
  <c r="I10695" i="1"/>
  <c r="J10695" i="1"/>
  <c r="G10696" i="1"/>
  <c r="H10696" i="1"/>
  <c r="I10696" i="1"/>
  <c r="J10696" i="1"/>
  <c r="G10697" i="1"/>
  <c r="H10697" i="1"/>
  <c r="I10697" i="1"/>
  <c r="J10697" i="1"/>
  <c r="G10698" i="1"/>
  <c r="H10698" i="1"/>
  <c r="I10698" i="1"/>
  <c r="J10698" i="1"/>
  <c r="G10699" i="1"/>
  <c r="H10699" i="1"/>
  <c r="I10699" i="1"/>
  <c r="J10699" i="1"/>
  <c r="G10700" i="1"/>
  <c r="H10700" i="1"/>
  <c r="I10700" i="1"/>
  <c r="J10700" i="1"/>
  <c r="G10701" i="1"/>
  <c r="H10701" i="1"/>
  <c r="I10701" i="1"/>
  <c r="J10701" i="1"/>
  <c r="G10702" i="1"/>
  <c r="H10702" i="1"/>
  <c r="I10702" i="1"/>
  <c r="J10702" i="1"/>
  <c r="G10703" i="1"/>
  <c r="H10703" i="1"/>
  <c r="I10703" i="1"/>
  <c r="J10703" i="1"/>
  <c r="G10704" i="1"/>
  <c r="H10704" i="1"/>
  <c r="I10704" i="1"/>
  <c r="J10704" i="1"/>
  <c r="G10705" i="1"/>
  <c r="H10705" i="1"/>
  <c r="I10705" i="1"/>
  <c r="J10705" i="1"/>
  <c r="G10706" i="1"/>
  <c r="H10706" i="1"/>
  <c r="I10706" i="1"/>
  <c r="J10706" i="1"/>
  <c r="G10707" i="1"/>
  <c r="H10707" i="1"/>
  <c r="I10707" i="1"/>
  <c r="J10707" i="1"/>
  <c r="G10708" i="1"/>
  <c r="H10708" i="1"/>
  <c r="I10708" i="1"/>
  <c r="J10708" i="1"/>
  <c r="G10709" i="1"/>
  <c r="H10709" i="1"/>
  <c r="I10709" i="1"/>
  <c r="J10709" i="1"/>
  <c r="G10710" i="1"/>
  <c r="H10710" i="1"/>
  <c r="I10710" i="1"/>
  <c r="J10710" i="1"/>
  <c r="G10711" i="1"/>
  <c r="H10711" i="1"/>
  <c r="I10711" i="1"/>
  <c r="J10711" i="1"/>
  <c r="G10712" i="1"/>
  <c r="H10712" i="1"/>
  <c r="I10712" i="1"/>
  <c r="J10712" i="1"/>
  <c r="G10713" i="1"/>
  <c r="H10713" i="1"/>
  <c r="I10713" i="1"/>
  <c r="J10713" i="1"/>
  <c r="G10714" i="1"/>
  <c r="H10714" i="1"/>
  <c r="I10714" i="1"/>
  <c r="J10714" i="1"/>
  <c r="G10715" i="1"/>
  <c r="H10715" i="1"/>
  <c r="I10715" i="1"/>
  <c r="J10715" i="1"/>
  <c r="G10716" i="1"/>
  <c r="H10716" i="1"/>
  <c r="I10716" i="1"/>
  <c r="J10716" i="1"/>
  <c r="G10717" i="1"/>
  <c r="H10717" i="1"/>
  <c r="I10717" i="1"/>
  <c r="J10717" i="1"/>
  <c r="G10718" i="1"/>
  <c r="H10718" i="1"/>
  <c r="I10718" i="1"/>
  <c r="J10718" i="1"/>
  <c r="G10719" i="1"/>
  <c r="H10719" i="1"/>
  <c r="I10719" i="1"/>
  <c r="J10719" i="1"/>
  <c r="G10720" i="1"/>
  <c r="H10720" i="1"/>
  <c r="I10720" i="1"/>
  <c r="J10720" i="1"/>
  <c r="G10721" i="1"/>
  <c r="H10721" i="1"/>
  <c r="I10721" i="1"/>
  <c r="J10721" i="1"/>
  <c r="G10722" i="1"/>
  <c r="H10722" i="1"/>
  <c r="I10722" i="1"/>
  <c r="J10722" i="1"/>
  <c r="G10723" i="1"/>
  <c r="H10723" i="1"/>
  <c r="I10723" i="1"/>
  <c r="J10723" i="1"/>
  <c r="G10724" i="1"/>
  <c r="H10724" i="1"/>
  <c r="I10724" i="1"/>
  <c r="J10724" i="1"/>
  <c r="G10725" i="1"/>
  <c r="H10725" i="1"/>
  <c r="I10725" i="1"/>
  <c r="J10725" i="1"/>
  <c r="G10726" i="1"/>
  <c r="H10726" i="1"/>
  <c r="I10726" i="1"/>
  <c r="J10726" i="1"/>
  <c r="G10727" i="1"/>
  <c r="H10727" i="1"/>
  <c r="I10727" i="1"/>
  <c r="J10727" i="1"/>
  <c r="G10728" i="1"/>
  <c r="H10728" i="1"/>
  <c r="I10728" i="1"/>
  <c r="J10728" i="1"/>
  <c r="G10729" i="1"/>
  <c r="H10729" i="1"/>
  <c r="I10729" i="1"/>
  <c r="J10729" i="1"/>
  <c r="G10730" i="1"/>
  <c r="H10730" i="1"/>
  <c r="I10730" i="1"/>
  <c r="J10730" i="1"/>
  <c r="G10731" i="1"/>
  <c r="H10731" i="1"/>
  <c r="I10731" i="1"/>
  <c r="J10731" i="1"/>
  <c r="G10732" i="1"/>
  <c r="H10732" i="1"/>
  <c r="I10732" i="1"/>
  <c r="J10732" i="1"/>
  <c r="G10733" i="1"/>
  <c r="H10733" i="1"/>
  <c r="I10733" i="1"/>
  <c r="J10733" i="1"/>
  <c r="G10734" i="1"/>
  <c r="H10734" i="1"/>
  <c r="I10734" i="1"/>
  <c r="J10734" i="1"/>
  <c r="G10735" i="1"/>
  <c r="H10735" i="1"/>
  <c r="I10735" i="1"/>
  <c r="J10735" i="1"/>
  <c r="G10736" i="1"/>
  <c r="H10736" i="1"/>
  <c r="I10736" i="1"/>
  <c r="J10736" i="1"/>
  <c r="G10737" i="1"/>
  <c r="H10737" i="1"/>
  <c r="I10737" i="1"/>
  <c r="J10737" i="1"/>
  <c r="G10738" i="1"/>
  <c r="H10738" i="1"/>
  <c r="I10738" i="1"/>
  <c r="J10738" i="1"/>
  <c r="G10739" i="1"/>
  <c r="H10739" i="1"/>
  <c r="I10739" i="1"/>
  <c r="J10739" i="1"/>
  <c r="G10740" i="1"/>
  <c r="H10740" i="1"/>
  <c r="I10740" i="1"/>
  <c r="J10740" i="1"/>
  <c r="G10741" i="1"/>
  <c r="H10741" i="1"/>
  <c r="I10741" i="1"/>
  <c r="J10741" i="1"/>
  <c r="G10742" i="1"/>
  <c r="H10742" i="1"/>
  <c r="I10742" i="1"/>
  <c r="J10742" i="1"/>
  <c r="G10743" i="1"/>
  <c r="H10743" i="1"/>
  <c r="I10743" i="1"/>
  <c r="J10743" i="1"/>
  <c r="G10744" i="1"/>
  <c r="H10744" i="1"/>
  <c r="I10744" i="1"/>
  <c r="J10744" i="1"/>
  <c r="G10745" i="1"/>
  <c r="H10745" i="1"/>
  <c r="I10745" i="1"/>
  <c r="J10745" i="1"/>
  <c r="G10746" i="1"/>
  <c r="H10746" i="1"/>
  <c r="I10746" i="1"/>
  <c r="J10746" i="1"/>
  <c r="G10747" i="1"/>
  <c r="H10747" i="1"/>
  <c r="I10747" i="1"/>
  <c r="J10747" i="1"/>
  <c r="G10748" i="1"/>
  <c r="H10748" i="1"/>
  <c r="I10748" i="1"/>
  <c r="J10748" i="1"/>
  <c r="G10749" i="1"/>
  <c r="H10749" i="1"/>
  <c r="I10749" i="1"/>
  <c r="J10749" i="1"/>
  <c r="G10750" i="1"/>
  <c r="H10750" i="1"/>
  <c r="I10750" i="1"/>
  <c r="J10750" i="1"/>
  <c r="G10751" i="1"/>
  <c r="H10751" i="1"/>
  <c r="I10751" i="1"/>
  <c r="J10751" i="1"/>
  <c r="G10752" i="1"/>
  <c r="H10752" i="1"/>
  <c r="I10752" i="1"/>
  <c r="J10752" i="1"/>
  <c r="G10753" i="1"/>
  <c r="H10753" i="1"/>
  <c r="I10753" i="1"/>
  <c r="J10753" i="1"/>
  <c r="G10754" i="1"/>
  <c r="H10754" i="1"/>
  <c r="I10754" i="1"/>
  <c r="J10754" i="1"/>
  <c r="G10755" i="1"/>
  <c r="H10755" i="1"/>
  <c r="I10755" i="1"/>
  <c r="J10755" i="1"/>
  <c r="G10756" i="1"/>
  <c r="H10756" i="1"/>
  <c r="I10756" i="1"/>
  <c r="J10756" i="1"/>
  <c r="G10757" i="1"/>
  <c r="H10757" i="1"/>
  <c r="I10757" i="1"/>
  <c r="J10757" i="1"/>
  <c r="G10758" i="1"/>
  <c r="H10758" i="1"/>
  <c r="I10758" i="1"/>
  <c r="J10758" i="1"/>
  <c r="G10759" i="1"/>
  <c r="H10759" i="1"/>
  <c r="I10759" i="1"/>
  <c r="J10759" i="1"/>
  <c r="G10760" i="1"/>
  <c r="H10760" i="1"/>
  <c r="I10760" i="1"/>
  <c r="J10760" i="1"/>
  <c r="G10761" i="1"/>
  <c r="H10761" i="1"/>
  <c r="I10761" i="1"/>
  <c r="J10761" i="1"/>
  <c r="G10762" i="1"/>
  <c r="H10762" i="1"/>
  <c r="I10762" i="1"/>
  <c r="J10762" i="1"/>
  <c r="G10763" i="1"/>
  <c r="H10763" i="1"/>
  <c r="I10763" i="1"/>
  <c r="J10763" i="1"/>
  <c r="G10764" i="1"/>
  <c r="H10764" i="1"/>
  <c r="I10764" i="1"/>
  <c r="J10764" i="1"/>
  <c r="G10765" i="1"/>
  <c r="H10765" i="1"/>
  <c r="I10765" i="1"/>
  <c r="J10765" i="1"/>
  <c r="G10766" i="1"/>
  <c r="H10766" i="1"/>
  <c r="I10766" i="1"/>
  <c r="J10766" i="1"/>
  <c r="G10767" i="1"/>
  <c r="H10767" i="1"/>
  <c r="I10767" i="1"/>
  <c r="J10767" i="1"/>
  <c r="G10768" i="1"/>
  <c r="H10768" i="1"/>
  <c r="I10768" i="1"/>
  <c r="J10768" i="1"/>
  <c r="G10769" i="1"/>
  <c r="H10769" i="1"/>
  <c r="I10769" i="1"/>
  <c r="J10769" i="1"/>
  <c r="G10770" i="1"/>
  <c r="H10770" i="1"/>
  <c r="I10770" i="1"/>
  <c r="J10770" i="1"/>
  <c r="G10771" i="1"/>
  <c r="H10771" i="1"/>
  <c r="I10771" i="1"/>
  <c r="J10771" i="1"/>
  <c r="G10772" i="1"/>
  <c r="H10772" i="1"/>
  <c r="I10772" i="1"/>
  <c r="J10772" i="1"/>
  <c r="G10773" i="1"/>
  <c r="H10773" i="1"/>
  <c r="I10773" i="1"/>
  <c r="J10773" i="1"/>
  <c r="G10774" i="1"/>
  <c r="H10774" i="1"/>
  <c r="I10774" i="1"/>
  <c r="J10774" i="1"/>
  <c r="G10775" i="1"/>
  <c r="H10775" i="1"/>
  <c r="I10775" i="1"/>
  <c r="J10775" i="1"/>
  <c r="G10776" i="1"/>
  <c r="H10776" i="1"/>
  <c r="I10776" i="1"/>
  <c r="J10776" i="1"/>
  <c r="G10777" i="1"/>
  <c r="H10777" i="1"/>
  <c r="I10777" i="1"/>
  <c r="J10777" i="1"/>
  <c r="G10778" i="1"/>
  <c r="H10778" i="1"/>
  <c r="I10778" i="1"/>
  <c r="J10778" i="1"/>
  <c r="G10779" i="1"/>
  <c r="H10779" i="1"/>
  <c r="I10779" i="1"/>
  <c r="J10779" i="1"/>
  <c r="G10780" i="1"/>
  <c r="H10780" i="1"/>
  <c r="I10780" i="1"/>
  <c r="J10780" i="1"/>
  <c r="G10781" i="1"/>
  <c r="H10781" i="1"/>
  <c r="I10781" i="1"/>
  <c r="J10781" i="1"/>
  <c r="G10782" i="1"/>
  <c r="H10782" i="1"/>
  <c r="I10782" i="1"/>
  <c r="J10782" i="1"/>
  <c r="G10783" i="1"/>
  <c r="H10783" i="1"/>
  <c r="I10783" i="1"/>
  <c r="J10783" i="1"/>
  <c r="G10784" i="1"/>
  <c r="H10784" i="1"/>
  <c r="I10784" i="1"/>
  <c r="J10784" i="1"/>
  <c r="G10785" i="1"/>
  <c r="H10785" i="1"/>
  <c r="I10785" i="1"/>
  <c r="J10785" i="1"/>
  <c r="G10786" i="1"/>
  <c r="H10786" i="1"/>
  <c r="I10786" i="1"/>
  <c r="J10786" i="1"/>
  <c r="G10787" i="1"/>
  <c r="H10787" i="1"/>
  <c r="I10787" i="1"/>
  <c r="J10787" i="1"/>
  <c r="G10788" i="1"/>
  <c r="H10788" i="1"/>
  <c r="I10788" i="1"/>
  <c r="J10788" i="1"/>
  <c r="G10789" i="1"/>
  <c r="H10789" i="1"/>
  <c r="I10789" i="1"/>
  <c r="J10789" i="1"/>
  <c r="G10790" i="1"/>
  <c r="H10790" i="1"/>
  <c r="I10790" i="1"/>
  <c r="J10790" i="1"/>
  <c r="G10791" i="1"/>
  <c r="H10791" i="1"/>
  <c r="I10791" i="1"/>
  <c r="J10791" i="1"/>
  <c r="G10792" i="1"/>
  <c r="H10792" i="1"/>
  <c r="I10792" i="1"/>
  <c r="J10792" i="1"/>
  <c r="G10793" i="1"/>
  <c r="H10793" i="1"/>
  <c r="I10793" i="1"/>
  <c r="J10793" i="1"/>
  <c r="G10794" i="1"/>
  <c r="H10794" i="1"/>
  <c r="I10794" i="1"/>
  <c r="J10794" i="1"/>
  <c r="G10795" i="1"/>
  <c r="H10795" i="1"/>
  <c r="I10795" i="1"/>
  <c r="J10795" i="1"/>
  <c r="G10796" i="1"/>
  <c r="H10796" i="1"/>
  <c r="I10796" i="1"/>
  <c r="J10796" i="1"/>
  <c r="G10797" i="1"/>
  <c r="H10797" i="1"/>
  <c r="I10797" i="1"/>
  <c r="J10797" i="1"/>
  <c r="G10798" i="1"/>
  <c r="H10798" i="1"/>
  <c r="I10798" i="1"/>
  <c r="J10798" i="1"/>
  <c r="G10799" i="1"/>
  <c r="H10799" i="1"/>
  <c r="I10799" i="1"/>
  <c r="J10799" i="1"/>
  <c r="G10800" i="1"/>
  <c r="H10800" i="1"/>
  <c r="I10800" i="1"/>
  <c r="J10800" i="1"/>
  <c r="G10801" i="1"/>
  <c r="H10801" i="1"/>
  <c r="I10801" i="1"/>
  <c r="J10801" i="1"/>
  <c r="G10802" i="1"/>
  <c r="H10802" i="1"/>
  <c r="I10802" i="1"/>
  <c r="J10802" i="1"/>
  <c r="G10803" i="1"/>
  <c r="H10803" i="1"/>
  <c r="I10803" i="1"/>
  <c r="J10803" i="1"/>
  <c r="G10804" i="1"/>
  <c r="H10804" i="1"/>
  <c r="I10804" i="1"/>
  <c r="J10804" i="1"/>
  <c r="G10805" i="1"/>
  <c r="H10805" i="1"/>
  <c r="I10805" i="1"/>
  <c r="J10805" i="1"/>
  <c r="G10806" i="1"/>
  <c r="H10806" i="1"/>
  <c r="I10806" i="1"/>
  <c r="J10806" i="1"/>
  <c r="G10807" i="1"/>
  <c r="H10807" i="1"/>
  <c r="I10807" i="1"/>
  <c r="J10807" i="1"/>
  <c r="G10808" i="1"/>
  <c r="H10808" i="1"/>
  <c r="I10808" i="1"/>
  <c r="J10808" i="1"/>
  <c r="G10809" i="1"/>
  <c r="H10809" i="1"/>
  <c r="I10809" i="1"/>
  <c r="J10809" i="1"/>
  <c r="G10810" i="1"/>
  <c r="H10810" i="1"/>
  <c r="I10810" i="1"/>
  <c r="J10810" i="1"/>
  <c r="G10811" i="1"/>
  <c r="H10811" i="1"/>
  <c r="I10811" i="1"/>
  <c r="J10811" i="1"/>
  <c r="G10812" i="1"/>
  <c r="H10812" i="1"/>
  <c r="I10812" i="1"/>
  <c r="J10812" i="1"/>
  <c r="G10813" i="1"/>
  <c r="H10813" i="1"/>
  <c r="I10813" i="1"/>
  <c r="J10813" i="1"/>
  <c r="G10814" i="1"/>
  <c r="H10814" i="1"/>
  <c r="I10814" i="1"/>
  <c r="J10814" i="1"/>
  <c r="G10815" i="1"/>
  <c r="H10815" i="1"/>
  <c r="I10815" i="1"/>
  <c r="J10815" i="1"/>
  <c r="G10816" i="1"/>
  <c r="H10816" i="1"/>
  <c r="I10816" i="1"/>
  <c r="J10816" i="1"/>
  <c r="G10817" i="1"/>
  <c r="H10817" i="1"/>
  <c r="I10817" i="1"/>
  <c r="J10817" i="1"/>
  <c r="G10818" i="1"/>
  <c r="H10818" i="1"/>
  <c r="I10818" i="1"/>
  <c r="J10818" i="1"/>
  <c r="G10819" i="1"/>
  <c r="H10819" i="1"/>
  <c r="I10819" i="1"/>
  <c r="J10819" i="1"/>
  <c r="G10820" i="1"/>
  <c r="H10820" i="1"/>
  <c r="I10820" i="1"/>
  <c r="J10820" i="1"/>
  <c r="G10821" i="1"/>
  <c r="H10821" i="1"/>
  <c r="I10821" i="1"/>
  <c r="J10821" i="1"/>
  <c r="G10822" i="1"/>
  <c r="H10822" i="1"/>
  <c r="I10822" i="1"/>
  <c r="J10822" i="1"/>
  <c r="G10823" i="1"/>
  <c r="H10823" i="1"/>
  <c r="I10823" i="1"/>
  <c r="J10823" i="1"/>
  <c r="G10824" i="1"/>
  <c r="H10824" i="1"/>
  <c r="I10824" i="1"/>
  <c r="J10824" i="1"/>
  <c r="G10825" i="1"/>
  <c r="H10825" i="1"/>
  <c r="I10825" i="1"/>
  <c r="J10825" i="1"/>
  <c r="G10826" i="1"/>
  <c r="H10826" i="1"/>
  <c r="I10826" i="1"/>
  <c r="J10826" i="1"/>
  <c r="G10827" i="1"/>
  <c r="H10827" i="1"/>
  <c r="I10827" i="1"/>
  <c r="J10827" i="1"/>
  <c r="G10828" i="1"/>
  <c r="H10828" i="1"/>
  <c r="I10828" i="1"/>
  <c r="J10828" i="1"/>
  <c r="G10829" i="1"/>
  <c r="H10829" i="1"/>
  <c r="I10829" i="1"/>
  <c r="J10829" i="1"/>
  <c r="G10830" i="1"/>
  <c r="H10830" i="1"/>
  <c r="I10830" i="1"/>
  <c r="J10830" i="1"/>
  <c r="G10831" i="1"/>
  <c r="H10831" i="1"/>
  <c r="I10831" i="1"/>
  <c r="J10831" i="1"/>
  <c r="G10832" i="1"/>
  <c r="H10832" i="1"/>
  <c r="I10832" i="1"/>
  <c r="J10832" i="1"/>
  <c r="G10833" i="1"/>
  <c r="H10833" i="1"/>
  <c r="I10833" i="1"/>
  <c r="J10833" i="1"/>
  <c r="G10834" i="1"/>
  <c r="H10834" i="1"/>
  <c r="I10834" i="1"/>
  <c r="J10834" i="1"/>
  <c r="G10835" i="1"/>
  <c r="H10835" i="1"/>
  <c r="I10835" i="1"/>
  <c r="J10835" i="1"/>
  <c r="G10836" i="1"/>
  <c r="H10836" i="1"/>
  <c r="I10836" i="1"/>
  <c r="J10836" i="1"/>
  <c r="G10837" i="1"/>
  <c r="H10837" i="1"/>
  <c r="I10837" i="1"/>
  <c r="J10837" i="1"/>
  <c r="G10838" i="1"/>
  <c r="H10838" i="1"/>
  <c r="I10838" i="1"/>
  <c r="J10838" i="1"/>
  <c r="G10839" i="1"/>
  <c r="H10839" i="1"/>
  <c r="I10839" i="1"/>
  <c r="J10839" i="1"/>
  <c r="G10840" i="1"/>
  <c r="H10840" i="1"/>
  <c r="I10840" i="1"/>
  <c r="J10840" i="1"/>
  <c r="G10841" i="1"/>
  <c r="H10841" i="1"/>
  <c r="I10841" i="1"/>
  <c r="J10841" i="1"/>
  <c r="G10842" i="1"/>
  <c r="H10842" i="1"/>
  <c r="I10842" i="1"/>
  <c r="J10842" i="1"/>
  <c r="G10843" i="1"/>
  <c r="H10843" i="1"/>
  <c r="I10843" i="1"/>
  <c r="J10843" i="1"/>
  <c r="G10844" i="1"/>
  <c r="H10844" i="1"/>
  <c r="I10844" i="1"/>
  <c r="J10844" i="1"/>
  <c r="G10845" i="1"/>
  <c r="H10845" i="1"/>
  <c r="I10845" i="1"/>
  <c r="J10845" i="1"/>
  <c r="G10846" i="1"/>
  <c r="H10846" i="1"/>
  <c r="I10846" i="1"/>
  <c r="J10846" i="1"/>
  <c r="G10847" i="1"/>
  <c r="H10847" i="1"/>
  <c r="I10847" i="1"/>
  <c r="J10847" i="1"/>
  <c r="G10848" i="1"/>
  <c r="H10848" i="1"/>
  <c r="I10848" i="1"/>
  <c r="J10848" i="1"/>
  <c r="G10849" i="1"/>
  <c r="H10849" i="1"/>
  <c r="I10849" i="1"/>
  <c r="J10849" i="1"/>
  <c r="G10850" i="1"/>
  <c r="H10850" i="1"/>
  <c r="I10850" i="1"/>
  <c r="J10850" i="1"/>
  <c r="G10851" i="1"/>
  <c r="H10851" i="1"/>
  <c r="I10851" i="1"/>
  <c r="J10851" i="1"/>
  <c r="G10852" i="1"/>
  <c r="H10852" i="1"/>
  <c r="I10852" i="1"/>
  <c r="J10852" i="1"/>
  <c r="G10853" i="1"/>
  <c r="H10853" i="1"/>
  <c r="I10853" i="1"/>
  <c r="J10853" i="1"/>
  <c r="G10854" i="1"/>
  <c r="H10854" i="1"/>
  <c r="I10854" i="1"/>
  <c r="J10854" i="1"/>
  <c r="G10855" i="1"/>
  <c r="H10855" i="1"/>
  <c r="I10855" i="1"/>
  <c r="J10855" i="1"/>
  <c r="G10856" i="1"/>
  <c r="H10856" i="1"/>
  <c r="I10856" i="1"/>
  <c r="J10856" i="1"/>
  <c r="G10857" i="1"/>
  <c r="H10857" i="1"/>
  <c r="I10857" i="1"/>
  <c r="J10857" i="1"/>
  <c r="G10858" i="1"/>
  <c r="H10858" i="1"/>
  <c r="I10858" i="1"/>
  <c r="J10858" i="1"/>
  <c r="G10859" i="1"/>
  <c r="H10859" i="1"/>
  <c r="I10859" i="1"/>
  <c r="J10859" i="1"/>
  <c r="G10860" i="1"/>
  <c r="H10860" i="1"/>
  <c r="I10860" i="1"/>
  <c r="J10860" i="1"/>
  <c r="G10861" i="1"/>
  <c r="H10861" i="1"/>
  <c r="I10861" i="1"/>
  <c r="J10861" i="1"/>
  <c r="G10862" i="1"/>
  <c r="H10862" i="1"/>
  <c r="I10862" i="1"/>
  <c r="J10862" i="1"/>
  <c r="G10863" i="1"/>
  <c r="H10863" i="1"/>
  <c r="I10863" i="1"/>
  <c r="J10863" i="1"/>
  <c r="G10864" i="1"/>
  <c r="H10864" i="1"/>
  <c r="I10864" i="1"/>
  <c r="J10864" i="1"/>
  <c r="G10865" i="1"/>
  <c r="H10865" i="1"/>
  <c r="I10865" i="1"/>
  <c r="J10865" i="1"/>
  <c r="G10866" i="1"/>
  <c r="H10866" i="1"/>
  <c r="I10866" i="1"/>
  <c r="J10866" i="1"/>
  <c r="G10867" i="1"/>
  <c r="H10867" i="1"/>
  <c r="I10867" i="1"/>
  <c r="J10867" i="1"/>
  <c r="G10868" i="1"/>
  <c r="H10868" i="1"/>
  <c r="I10868" i="1"/>
  <c r="J10868" i="1"/>
  <c r="G10869" i="1"/>
  <c r="H10869" i="1"/>
  <c r="I10869" i="1"/>
  <c r="J10869" i="1"/>
  <c r="G10870" i="1"/>
  <c r="H10870" i="1"/>
  <c r="I10870" i="1"/>
  <c r="J10870" i="1"/>
  <c r="G10871" i="1"/>
  <c r="H10871" i="1"/>
  <c r="I10871" i="1"/>
  <c r="J10871" i="1"/>
  <c r="G10872" i="1"/>
  <c r="H10872" i="1"/>
  <c r="I10872" i="1"/>
  <c r="J10872" i="1"/>
  <c r="G10873" i="1"/>
  <c r="H10873" i="1"/>
  <c r="I10873" i="1"/>
  <c r="J10873" i="1"/>
  <c r="G10874" i="1"/>
  <c r="H10874" i="1"/>
  <c r="I10874" i="1"/>
  <c r="J10874" i="1"/>
  <c r="G10875" i="1"/>
  <c r="H10875" i="1"/>
  <c r="I10875" i="1"/>
  <c r="J10875" i="1"/>
  <c r="G10876" i="1"/>
  <c r="H10876" i="1"/>
  <c r="I10876" i="1"/>
  <c r="J10876" i="1"/>
  <c r="G10877" i="1"/>
  <c r="H10877" i="1"/>
  <c r="I10877" i="1"/>
  <c r="J10877" i="1"/>
  <c r="G10878" i="1"/>
  <c r="H10878" i="1"/>
  <c r="I10878" i="1"/>
  <c r="J10878" i="1"/>
  <c r="G10879" i="1"/>
  <c r="H10879" i="1"/>
  <c r="I10879" i="1"/>
  <c r="J10879" i="1"/>
  <c r="G10880" i="1"/>
  <c r="H10880" i="1"/>
  <c r="I10880" i="1"/>
  <c r="J10880" i="1"/>
  <c r="G10881" i="1"/>
  <c r="H10881" i="1"/>
  <c r="I10881" i="1"/>
  <c r="J10881" i="1"/>
  <c r="G10882" i="1"/>
  <c r="H10882" i="1"/>
  <c r="I10882" i="1"/>
  <c r="J10882" i="1"/>
  <c r="G10883" i="1"/>
  <c r="H10883" i="1"/>
  <c r="I10883" i="1"/>
  <c r="J10883" i="1"/>
  <c r="G10884" i="1"/>
  <c r="H10884" i="1"/>
  <c r="I10884" i="1"/>
  <c r="J10884" i="1"/>
  <c r="G10885" i="1"/>
  <c r="H10885" i="1"/>
  <c r="I10885" i="1"/>
  <c r="J10885" i="1"/>
  <c r="G10886" i="1"/>
  <c r="H10886" i="1"/>
  <c r="I10886" i="1"/>
  <c r="J10886" i="1"/>
  <c r="G10887" i="1"/>
  <c r="H10887" i="1"/>
  <c r="I10887" i="1"/>
  <c r="J10887" i="1"/>
  <c r="G10888" i="1"/>
  <c r="H10888" i="1"/>
  <c r="I10888" i="1"/>
  <c r="J10888" i="1"/>
  <c r="G10889" i="1"/>
  <c r="H10889" i="1"/>
  <c r="I10889" i="1"/>
  <c r="J10889" i="1"/>
  <c r="G10890" i="1"/>
  <c r="H10890" i="1"/>
  <c r="I10890" i="1"/>
  <c r="J10890" i="1"/>
  <c r="G10891" i="1"/>
  <c r="H10891" i="1"/>
  <c r="I10891" i="1"/>
  <c r="J10891" i="1"/>
  <c r="G10892" i="1"/>
  <c r="H10892" i="1"/>
  <c r="I10892" i="1"/>
  <c r="J10892" i="1"/>
  <c r="G10893" i="1"/>
  <c r="H10893" i="1"/>
  <c r="I10893" i="1"/>
  <c r="J10893" i="1"/>
  <c r="G10894" i="1"/>
  <c r="H10894" i="1"/>
  <c r="I10894" i="1"/>
  <c r="J10894" i="1"/>
  <c r="G10895" i="1"/>
  <c r="H10895" i="1"/>
  <c r="I10895" i="1"/>
  <c r="J10895" i="1"/>
  <c r="G10896" i="1"/>
  <c r="H10896" i="1"/>
  <c r="I10896" i="1"/>
  <c r="J10896" i="1"/>
  <c r="G10897" i="1"/>
  <c r="H10897" i="1"/>
  <c r="I10897" i="1"/>
  <c r="J10897" i="1"/>
  <c r="G10898" i="1"/>
  <c r="H10898" i="1"/>
  <c r="I10898" i="1"/>
  <c r="J10898" i="1"/>
  <c r="G10899" i="1"/>
  <c r="H10899" i="1"/>
  <c r="I10899" i="1"/>
  <c r="J10899" i="1"/>
  <c r="G10900" i="1"/>
  <c r="H10900" i="1"/>
  <c r="I10900" i="1"/>
  <c r="J10900" i="1"/>
  <c r="G10901" i="1"/>
  <c r="H10901" i="1"/>
  <c r="I10901" i="1"/>
  <c r="J10901" i="1"/>
  <c r="G10902" i="1"/>
  <c r="H10902" i="1"/>
  <c r="I10902" i="1"/>
  <c r="J10902" i="1"/>
  <c r="G10903" i="1"/>
  <c r="H10903" i="1"/>
  <c r="I10903" i="1"/>
  <c r="J10903" i="1"/>
  <c r="G10904" i="1"/>
  <c r="H10904" i="1"/>
  <c r="I10904" i="1"/>
  <c r="J10904" i="1"/>
  <c r="G10905" i="1"/>
  <c r="H10905" i="1"/>
  <c r="I10905" i="1"/>
  <c r="J10905" i="1"/>
  <c r="G10906" i="1"/>
  <c r="H10906" i="1"/>
  <c r="I10906" i="1"/>
  <c r="J10906" i="1"/>
  <c r="G10907" i="1"/>
  <c r="H10907" i="1"/>
  <c r="I10907" i="1"/>
  <c r="J10907" i="1"/>
  <c r="G10908" i="1"/>
  <c r="H10908" i="1"/>
  <c r="I10908" i="1"/>
  <c r="J10908" i="1"/>
  <c r="G10909" i="1"/>
  <c r="H10909" i="1"/>
  <c r="I10909" i="1"/>
  <c r="J10909" i="1"/>
  <c r="G10910" i="1"/>
  <c r="H10910" i="1"/>
  <c r="I10910" i="1"/>
  <c r="J10910" i="1"/>
  <c r="G10911" i="1"/>
  <c r="H10911" i="1"/>
  <c r="I10911" i="1"/>
  <c r="J10911" i="1"/>
  <c r="G10912" i="1"/>
  <c r="H10912" i="1"/>
  <c r="I10912" i="1"/>
  <c r="J10912" i="1"/>
  <c r="G10913" i="1"/>
  <c r="H10913" i="1"/>
  <c r="I10913" i="1"/>
  <c r="J10913" i="1"/>
  <c r="G10914" i="1"/>
  <c r="H10914" i="1"/>
  <c r="I10914" i="1"/>
  <c r="J10914" i="1"/>
  <c r="G10915" i="1"/>
  <c r="H10915" i="1"/>
  <c r="I10915" i="1"/>
  <c r="J10915" i="1"/>
  <c r="G10916" i="1"/>
  <c r="H10916" i="1"/>
  <c r="I10916" i="1"/>
  <c r="J10916" i="1"/>
  <c r="G10917" i="1"/>
  <c r="H10917" i="1"/>
  <c r="I10917" i="1"/>
  <c r="J10917" i="1"/>
  <c r="G10918" i="1"/>
  <c r="H10918" i="1"/>
  <c r="I10918" i="1"/>
  <c r="J10918" i="1"/>
  <c r="G10919" i="1"/>
  <c r="H10919" i="1"/>
  <c r="I10919" i="1"/>
  <c r="J10919" i="1"/>
  <c r="G10920" i="1"/>
  <c r="H10920" i="1"/>
  <c r="I10920" i="1"/>
  <c r="J10920" i="1"/>
  <c r="G10921" i="1"/>
  <c r="H10921" i="1"/>
  <c r="I10921" i="1"/>
  <c r="J10921" i="1"/>
  <c r="G10922" i="1"/>
  <c r="H10922" i="1"/>
  <c r="I10922" i="1"/>
  <c r="J10922" i="1"/>
  <c r="G10923" i="1"/>
  <c r="H10923" i="1"/>
  <c r="I10923" i="1"/>
  <c r="J10923" i="1"/>
  <c r="G10924" i="1"/>
  <c r="H10924" i="1"/>
  <c r="I10924" i="1"/>
  <c r="J10924" i="1"/>
  <c r="G10925" i="1"/>
  <c r="H10925" i="1"/>
  <c r="I10925" i="1"/>
  <c r="J10925" i="1"/>
  <c r="G10926" i="1"/>
  <c r="H10926" i="1"/>
  <c r="I10926" i="1"/>
  <c r="J10926" i="1"/>
  <c r="G10927" i="1"/>
  <c r="H10927" i="1"/>
  <c r="I10927" i="1"/>
  <c r="J10927" i="1"/>
  <c r="G10928" i="1"/>
  <c r="H10928" i="1"/>
  <c r="I10928" i="1"/>
  <c r="J10928" i="1"/>
  <c r="G10929" i="1"/>
  <c r="H10929" i="1"/>
  <c r="I10929" i="1"/>
  <c r="J10929" i="1"/>
  <c r="G10930" i="1"/>
  <c r="H10930" i="1"/>
  <c r="I10930" i="1"/>
  <c r="J10930" i="1"/>
  <c r="G10931" i="1"/>
  <c r="H10931" i="1"/>
  <c r="I10931" i="1"/>
  <c r="J10931" i="1"/>
  <c r="G10932" i="1"/>
  <c r="H10932" i="1"/>
  <c r="I10932" i="1"/>
  <c r="J10932" i="1"/>
  <c r="G10933" i="1"/>
  <c r="H10933" i="1"/>
  <c r="I10933" i="1"/>
  <c r="J10933" i="1"/>
  <c r="G10934" i="1"/>
  <c r="H10934" i="1"/>
  <c r="I10934" i="1"/>
  <c r="J10934" i="1"/>
  <c r="G10935" i="1"/>
  <c r="H10935" i="1"/>
  <c r="I10935" i="1"/>
  <c r="J10935" i="1"/>
  <c r="G10936" i="1"/>
  <c r="H10936" i="1"/>
  <c r="I10936" i="1"/>
  <c r="J10936" i="1"/>
  <c r="G10937" i="1"/>
  <c r="H10937" i="1"/>
  <c r="I10937" i="1"/>
  <c r="J10937" i="1"/>
  <c r="G10938" i="1"/>
  <c r="H10938" i="1"/>
  <c r="I10938" i="1"/>
  <c r="J10938" i="1"/>
  <c r="G10939" i="1"/>
  <c r="H10939" i="1"/>
  <c r="I10939" i="1"/>
  <c r="J10939" i="1"/>
  <c r="G10940" i="1"/>
  <c r="H10940" i="1"/>
  <c r="I10940" i="1"/>
  <c r="J10940" i="1"/>
  <c r="G10941" i="1"/>
  <c r="H10941" i="1"/>
  <c r="I10941" i="1"/>
  <c r="J10941" i="1"/>
  <c r="G10942" i="1"/>
  <c r="H10942" i="1"/>
  <c r="I10942" i="1"/>
  <c r="J10942" i="1"/>
  <c r="G10943" i="1"/>
  <c r="H10943" i="1"/>
  <c r="I10943" i="1"/>
  <c r="J10943" i="1"/>
  <c r="G10944" i="1"/>
  <c r="H10944" i="1"/>
  <c r="I10944" i="1"/>
  <c r="J10944" i="1"/>
  <c r="G10945" i="1"/>
  <c r="H10945" i="1"/>
  <c r="I10945" i="1"/>
  <c r="J10945" i="1"/>
  <c r="G10946" i="1"/>
  <c r="H10946" i="1"/>
  <c r="I10946" i="1"/>
  <c r="J10946" i="1"/>
  <c r="G10947" i="1"/>
  <c r="H10947" i="1"/>
  <c r="I10947" i="1"/>
  <c r="J10947" i="1"/>
  <c r="G10948" i="1"/>
  <c r="H10948" i="1"/>
  <c r="I10948" i="1"/>
  <c r="J10948" i="1"/>
  <c r="G10949" i="1"/>
  <c r="H10949" i="1"/>
  <c r="I10949" i="1"/>
  <c r="J10949" i="1"/>
  <c r="G10950" i="1"/>
  <c r="H10950" i="1"/>
  <c r="I10950" i="1"/>
  <c r="J10950" i="1"/>
  <c r="G10951" i="1"/>
  <c r="H10951" i="1"/>
  <c r="I10951" i="1"/>
  <c r="J10951" i="1"/>
  <c r="G10952" i="1"/>
  <c r="H10952" i="1"/>
  <c r="I10952" i="1"/>
  <c r="J10952" i="1"/>
  <c r="G10953" i="1"/>
  <c r="H10953" i="1"/>
  <c r="I10953" i="1"/>
  <c r="J10953" i="1"/>
  <c r="G10954" i="1"/>
  <c r="H10954" i="1"/>
  <c r="I10954" i="1"/>
  <c r="J10954" i="1"/>
  <c r="G10955" i="1"/>
  <c r="H10955" i="1"/>
  <c r="I10955" i="1"/>
  <c r="J10955" i="1"/>
  <c r="G10956" i="1"/>
  <c r="H10956" i="1"/>
  <c r="I10956" i="1"/>
  <c r="J10956" i="1"/>
  <c r="G10957" i="1"/>
  <c r="H10957" i="1"/>
  <c r="I10957" i="1"/>
  <c r="J10957" i="1"/>
  <c r="G10958" i="1"/>
  <c r="H10958" i="1"/>
  <c r="I10958" i="1"/>
  <c r="J10958" i="1"/>
  <c r="G10959" i="1"/>
  <c r="H10959" i="1"/>
  <c r="I10959" i="1"/>
  <c r="J10959" i="1"/>
  <c r="G10960" i="1"/>
  <c r="H10960" i="1"/>
  <c r="I10960" i="1"/>
  <c r="J10960" i="1"/>
  <c r="G10961" i="1"/>
  <c r="H10961" i="1"/>
  <c r="I10961" i="1"/>
  <c r="J10961" i="1"/>
  <c r="G10962" i="1"/>
  <c r="H10962" i="1"/>
  <c r="I10962" i="1"/>
  <c r="J10962" i="1"/>
  <c r="G10963" i="1"/>
  <c r="H10963" i="1"/>
  <c r="I10963" i="1"/>
  <c r="J10963" i="1"/>
  <c r="G10964" i="1"/>
  <c r="H10964" i="1"/>
  <c r="I10964" i="1"/>
  <c r="J10964" i="1"/>
  <c r="G10965" i="1"/>
  <c r="H10965" i="1"/>
  <c r="I10965" i="1"/>
  <c r="J10965" i="1"/>
  <c r="G10966" i="1"/>
  <c r="H10966" i="1"/>
  <c r="I10966" i="1"/>
  <c r="J10966" i="1"/>
  <c r="G10967" i="1"/>
  <c r="H10967" i="1"/>
  <c r="I10967" i="1"/>
  <c r="J10967" i="1"/>
  <c r="G10968" i="1"/>
  <c r="H10968" i="1"/>
  <c r="I10968" i="1"/>
  <c r="J10968" i="1"/>
  <c r="G10969" i="1"/>
  <c r="H10969" i="1"/>
  <c r="I10969" i="1"/>
  <c r="J10969" i="1"/>
  <c r="G10970" i="1"/>
  <c r="H10970" i="1"/>
  <c r="I10970" i="1"/>
  <c r="J10970" i="1"/>
  <c r="G10971" i="1"/>
  <c r="H10971" i="1"/>
  <c r="I10971" i="1"/>
  <c r="J10971" i="1"/>
  <c r="G10972" i="1"/>
  <c r="H10972" i="1"/>
  <c r="I10972" i="1"/>
  <c r="J10972" i="1"/>
  <c r="G10973" i="1"/>
  <c r="H10973" i="1"/>
  <c r="I10973" i="1"/>
  <c r="J10973" i="1"/>
  <c r="G10974" i="1"/>
  <c r="H10974" i="1"/>
  <c r="I10974" i="1"/>
  <c r="J10974" i="1"/>
  <c r="G10975" i="1"/>
  <c r="H10975" i="1"/>
  <c r="I10975" i="1"/>
  <c r="J10975" i="1"/>
  <c r="G10976" i="1"/>
  <c r="H10976" i="1"/>
  <c r="I10976" i="1"/>
  <c r="J10976" i="1"/>
  <c r="G10977" i="1"/>
  <c r="H10977" i="1"/>
  <c r="I10977" i="1"/>
  <c r="J10977" i="1"/>
  <c r="G10978" i="1"/>
  <c r="H10978" i="1"/>
  <c r="I10978" i="1"/>
  <c r="J10978" i="1"/>
  <c r="G10979" i="1"/>
  <c r="H10979" i="1"/>
  <c r="I10979" i="1"/>
  <c r="J10979" i="1"/>
  <c r="G10980" i="1"/>
  <c r="H10980" i="1"/>
  <c r="I10980" i="1"/>
  <c r="J10980" i="1"/>
  <c r="G10981" i="1"/>
  <c r="H10981" i="1"/>
  <c r="I10981" i="1"/>
  <c r="J10981" i="1"/>
  <c r="G10982" i="1"/>
  <c r="H10982" i="1"/>
  <c r="I10982" i="1"/>
  <c r="J10982" i="1"/>
  <c r="G10983" i="1"/>
  <c r="H10983" i="1"/>
  <c r="I10983" i="1"/>
  <c r="J10983" i="1"/>
  <c r="G10984" i="1"/>
  <c r="H10984" i="1"/>
  <c r="I10984" i="1"/>
  <c r="J10984" i="1"/>
  <c r="G10985" i="1"/>
  <c r="H10985" i="1"/>
  <c r="I10985" i="1"/>
  <c r="J10985" i="1"/>
  <c r="G10986" i="1"/>
  <c r="H10986" i="1"/>
  <c r="I10986" i="1"/>
  <c r="J10986" i="1"/>
  <c r="G10987" i="1"/>
  <c r="H10987" i="1"/>
  <c r="I10987" i="1"/>
  <c r="J10987" i="1"/>
  <c r="G10988" i="1"/>
  <c r="H10988" i="1"/>
  <c r="I10988" i="1"/>
  <c r="J10988" i="1"/>
  <c r="G10989" i="1"/>
  <c r="H10989" i="1"/>
  <c r="I10989" i="1"/>
  <c r="J10989" i="1"/>
  <c r="G10990" i="1"/>
  <c r="H10990" i="1"/>
  <c r="I10990" i="1"/>
  <c r="J10990" i="1"/>
  <c r="G10991" i="1"/>
  <c r="H10991" i="1"/>
  <c r="I10991" i="1"/>
  <c r="J10991" i="1"/>
  <c r="G10992" i="1"/>
  <c r="H10992" i="1"/>
  <c r="I10992" i="1"/>
  <c r="J10992" i="1"/>
  <c r="G10993" i="1"/>
  <c r="H10993" i="1"/>
  <c r="I10993" i="1"/>
  <c r="J10993" i="1"/>
  <c r="G10994" i="1"/>
  <c r="H10994" i="1"/>
  <c r="I10994" i="1"/>
  <c r="J10994" i="1"/>
  <c r="G10995" i="1"/>
  <c r="H10995" i="1"/>
  <c r="I10995" i="1"/>
  <c r="J10995" i="1"/>
  <c r="G10996" i="1"/>
  <c r="H10996" i="1"/>
  <c r="I10996" i="1"/>
  <c r="J10996" i="1"/>
  <c r="G10997" i="1"/>
  <c r="H10997" i="1"/>
  <c r="I10997" i="1"/>
  <c r="J10997" i="1"/>
  <c r="G10998" i="1"/>
  <c r="H10998" i="1"/>
  <c r="I10998" i="1"/>
  <c r="J10998" i="1"/>
  <c r="G10999" i="1"/>
  <c r="H10999" i="1"/>
  <c r="I10999" i="1"/>
  <c r="J10999" i="1"/>
  <c r="G11000" i="1"/>
  <c r="H11000" i="1"/>
  <c r="I11000" i="1"/>
  <c r="J11000" i="1"/>
  <c r="G11001" i="1"/>
  <c r="H11001" i="1"/>
  <c r="I11001" i="1"/>
  <c r="J11001" i="1"/>
  <c r="G11002" i="1"/>
  <c r="H11002" i="1"/>
  <c r="I11002" i="1"/>
  <c r="J11002" i="1"/>
  <c r="G11003" i="1"/>
  <c r="H11003" i="1"/>
  <c r="I11003" i="1"/>
  <c r="J11003" i="1"/>
  <c r="G11004" i="1"/>
  <c r="H11004" i="1"/>
  <c r="I11004" i="1"/>
  <c r="J11004" i="1"/>
  <c r="G11005" i="1"/>
  <c r="H11005" i="1"/>
  <c r="I11005" i="1"/>
  <c r="J11005" i="1"/>
  <c r="G11006" i="1"/>
  <c r="H11006" i="1"/>
  <c r="I11006" i="1"/>
  <c r="J11006" i="1"/>
  <c r="G11007" i="1"/>
  <c r="H11007" i="1"/>
  <c r="I11007" i="1"/>
  <c r="J11007" i="1"/>
  <c r="G11008" i="1"/>
  <c r="H11008" i="1"/>
  <c r="I11008" i="1"/>
  <c r="J11008" i="1"/>
  <c r="G11009" i="1"/>
  <c r="H11009" i="1"/>
  <c r="I11009" i="1"/>
  <c r="J11009" i="1"/>
  <c r="G11010" i="1"/>
  <c r="H11010" i="1"/>
  <c r="I11010" i="1"/>
  <c r="J11010" i="1"/>
  <c r="G11011" i="1"/>
  <c r="H11011" i="1"/>
  <c r="I11011" i="1"/>
  <c r="J11011" i="1"/>
  <c r="G11012" i="1"/>
  <c r="H11012" i="1"/>
  <c r="I11012" i="1"/>
  <c r="J11012" i="1"/>
  <c r="G11013" i="1"/>
  <c r="H11013" i="1"/>
  <c r="I11013" i="1"/>
  <c r="J11013" i="1"/>
  <c r="G11014" i="1"/>
  <c r="H11014" i="1"/>
  <c r="I11014" i="1"/>
  <c r="J11014" i="1"/>
  <c r="G11015" i="1"/>
  <c r="H11015" i="1"/>
  <c r="I11015" i="1"/>
  <c r="J11015" i="1"/>
  <c r="G11016" i="1"/>
  <c r="H11016" i="1"/>
  <c r="I11016" i="1"/>
  <c r="J11016" i="1"/>
  <c r="G11017" i="1"/>
  <c r="H11017" i="1"/>
  <c r="I11017" i="1"/>
  <c r="J11017" i="1"/>
  <c r="G11018" i="1"/>
  <c r="H11018" i="1"/>
  <c r="I11018" i="1"/>
  <c r="J11018" i="1"/>
  <c r="G11019" i="1"/>
  <c r="H11019" i="1"/>
  <c r="I11019" i="1"/>
  <c r="J11019" i="1"/>
  <c r="G11020" i="1"/>
  <c r="H11020" i="1"/>
  <c r="I11020" i="1"/>
  <c r="J11020" i="1"/>
  <c r="G11021" i="1"/>
  <c r="H11021" i="1"/>
  <c r="I11021" i="1"/>
  <c r="J11021" i="1"/>
  <c r="G11022" i="1"/>
  <c r="H11022" i="1"/>
  <c r="I11022" i="1"/>
  <c r="J11022" i="1"/>
  <c r="G11023" i="1"/>
  <c r="H11023" i="1"/>
  <c r="I11023" i="1"/>
  <c r="J11023" i="1"/>
  <c r="G11024" i="1"/>
  <c r="H11024" i="1"/>
  <c r="I11024" i="1"/>
  <c r="J11024" i="1"/>
  <c r="G11025" i="1"/>
  <c r="H11025" i="1"/>
  <c r="I11025" i="1"/>
  <c r="J11025" i="1"/>
  <c r="G11026" i="1"/>
  <c r="H11026" i="1"/>
  <c r="I11026" i="1"/>
  <c r="J11026" i="1"/>
  <c r="G11027" i="1"/>
  <c r="H11027" i="1"/>
  <c r="I11027" i="1"/>
  <c r="J11027" i="1"/>
  <c r="G11028" i="1"/>
  <c r="H11028" i="1"/>
  <c r="I11028" i="1"/>
  <c r="J11028" i="1"/>
  <c r="G11029" i="1"/>
  <c r="H11029" i="1"/>
  <c r="I11029" i="1"/>
  <c r="J11029" i="1"/>
  <c r="G11030" i="1"/>
  <c r="H11030" i="1"/>
  <c r="I11030" i="1"/>
  <c r="J11030" i="1"/>
  <c r="G11031" i="1"/>
  <c r="H11031" i="1"/>
  <c r="I11031" i="1"/>
  <c r="J11031" i="1"/>
  <c r="G11032" i="1"/>
  <c r="H11032" i="1"/>
  <c r="I11032" i="1"/>
  <c r="J11032" i="1"/>
  <c r="G11033" i="1"/>
  <c r="H11033" i="1"/>
  <c r="I11033" i="1"/>
  <c r="J11033" i="1"/>
  <c r="G11034" i="1"/>
  <c r="H11034" i="1"/>
  <c r="I11034" i="1"/>
  <c r="J11034" i="1"/>
  <c r="G11035" i="1"/>
  <c r="H11035" i="1"/>
  <c r="I11035" i="1"/>
  <c r="J11035" i="1"/>
  <c r="G11036" i="1"/>
  <c r="H11036" i="1"/>
  <c r="I11036" i="1"/>
  <c r="J11036" i="1"/>
  <c r="G11037" i="1"/>
  <c r="H11037" i="1"/>
  <c r="I11037" i="1"/>
  <c r="J11037" i="1"/>
  <c r="G11038" i="1"/>
  <c r="H11038" i="1"/>
  <c r="I11038" i="1"/>
  <c r="J11038" i="1"/>
  <c r="G11039" i="1"/>
  <c r="H11039" i="1"/>
  <c r="I11039" i="1"/>
  <c r="J11039" i="1"/>
  <c r="G11040" i="1"/>
  <c r="H11040" i="1"/>
  <c r="I11040" i="1"/>
  <c r="J11040" i="1"/>
  <c r="G11041" i="1"/>
  <c r="H11041" i="1"/>
  <c r="I11041" i="1"/>
  <c r="J11041" i="1"/>
  <c r="G11042" i="1"/>
  <c r="H11042" i="1"/>
  <c r="I11042" i="1"/>
  <c r="J11042" i="1"/>
  <c r="G11043" i="1"/>
  <c r="H11043" i="1"/>
  <c r="I11043" i="1"/>
  <c r="J11043" i="1"/>
  <c r="G11044" i="1"/>
  <c r="H11044" i="1"/>
  <c r="I11044" i="1"/>
  <c r="J11044" i="1"/>
  <c r="G11045" i="1"/>
  <c r="H11045" i="1"/>
  <c r="I11045" i="1"/>
  <c r="J11045" i="1"/>
  <c r="G11046" i="1"/>
  <c r="H11046" i="1"/>
  <c r="I11046" i="1"/>
  <c r="J11046" i="1"/>
  <c r="G11047" i="1"/>
  <c r="H11047" i="1"/>
  <c r="I11047" i="1"/>
  <c r="J11047" i="1"/>
  <c r="G11048" i="1"/>
  <c r="H11048" i="1"/>
  <c r="I11048" i="1"/>
  <c r="J11048" i="1"/>
  <c r="G11049" i="1"/>
  <c r="H11049" i="1"/>
  <c r="I11049" i="1"/>
  <c r="J11049" i="1"/>
  <c r="G11050" i="1"/>
  <c r="H11050" i="1"/>
  <c r="I11050" i="1"/>
  <c r="J11050" i="1"/>
  <c r="G11051" i="1"/>
  <c r="H11051" i="1"/>
  <c r="I11051" i="1"/>
  <c r="J11051" i="1"/>
  <c r="G11052" i="1"/>
  <c r="H11052" i="1"/>
  <c r="I11052" i="1"/>
  <c r="J11052" i="1"/>
  <c r="G11053" i="1"/>
  <c r="H11053" i="1"/>
  <c r="I11053" i="1"/>
  <c r="J11053" i="1"/>
  <c r="G11054" i="1"/>
  <c r="H11054" i="1"/>
  <c r="I11054" i="1"/>
  <c r="J11054" i="1"/>
  <c r="G11055" i="1"/>
  <c r="H11055" i="1"/>
  <c r="I11055" i="1"/>
  <c r="J11055" i="1"/>
  <c r="G11056" i="1"/>
  <c r="H11056" i="1"/>
  <c r="I11056" i="1"/>
  <c r="J11056" i="1"/>
  <c r="G11057" i="1"/>
  <c r="H11057" i="1"/>
  <c r="I11057" i="1"/>
  <c r="J11057" i="1"/>
  <c r="G11058" i="1"/>
  <c r="H11058" i="1"/>
  <c r="I11058" i="1"/>
  <c r="J11058" i="1"/>
  <c r="G11059" i="1"/>
  <c r="H11059" i="1"/>
  <c r="I11059" i="1"/>
  <c r="J11059" i="1"/>
  <c r="G11060" i="1"/>
  <c r="H11060" i="1"/>
  <c r="I11060" i="1"/>
  <c r="J11060" i="1"/>
  <c r="G11061" i="1"/>
  <c r="H11061" i="1"/>
  <c r="I11061" i="1"/>
  <c r="J11061" i="1"/>
  <c r="G11062" i="1"/>
  <c r="H11062" i="1"/>
  <c r="I11062" i="1"/>
  <c r="J11062" i="1"/>
  <c r="G11063" i="1"/>
  <c r="H11063" i="1"/>
  <c r="I11063" i="1"/>
  <c r="J11063" i="1"/>
  <c r="G11064" i="1"/>
  <c r="H11064" i="1"/>
  <c r="I11064" i="1"/>
  <c r="J11064" i="1"/>
  <c r="G11065" i="1"/>
  <c r="H11065" i="1"/>
  <c r="I11065" i="1"/>
  <c r="J11065" i="1"/>
  <c r="G11066" i="1"/>
  <c r="H11066" i="1"/>
  <c r="I11066" i="1"/>
  <c r="J11066" i="1"/>
  <c r="G11067" i="1"/>
  <c r="H11067" i="1"/>
  <c r="I11067" i="1"/>
  <c r="J11067" i="1"/>
  <c r="G11068" i="1"/>
  <c r="H11068" i="1"/>
  <c r="I11068" i="1"/>
  <c r="J11068" i="1"/>
  <c r="G11069" i="1"/>
  <c r="H11069" i="1"/>
  <c r="I11069" i="1"/>
  <c r="J11069" i="1"/>
  <c r="G11070" i="1"/>
  <c r="H11070" i="1"/>
  <c r="I11070" i="1"/>
  <c r="J11070" i="1"/>
  <c r="G11071" i="1"/>
  <c r="H11071" i="1"/>
  <c r="I11071" i="1"/>
  <c r="J11071" i="1"/>
  <c r="G11072" i="1"/>
  <c r="H11072" i="1"/>
  <c r="I11072" i="1"/>
  <c r="J11072" i="1"/>
  <c r="G11073" i="1"/>
  <c r="H11073" i="1"/>
  <c r="I11073" i="1"/>
  <c r="J11073" i="1"/>
  <c r="G11074" i="1"/>
  <c r="H11074" i="1"/>
  <c r="I11074" i="1"/>
  <c r="J11074" i="1"/>
  <c r="G11075" i="1"/>
  <c r="H11075" i="1"/>
  <c r="I11075" i="1"/>
  <c r="J11075" i="1"/>
  <c r="G11076" i="1"/>
  <c r="H11076" i="1"/>
  <c r="I11076" i="1"/>
  <c r="J11076" i="1"/>
  <c r="G11077" i="1"/>
  <c r="H11077" i="1"/>
  <c r="I11077" i="1"/>
  <c r="J11077" i="1"/>
  <c r="G11078" i="1"/>
  <c r="H11078" i="1"/>
  <c r="I11078" i="1"/>
  <c r="J11078" i="1"/>
  <c r="G11079" i="1"/>
  <c r="H11079" i="1"/>
  <c r="I11079" i="1"/>
  <c r="J11079" i="1"/>
  <c r="G11080" i="1"/>
  <c r="H11080" i="1"/>
  <c r="I11080" i="1"/>
  <c r="J11080" i="1"/>
  <c r="G11081" i="1"/>
  <c r="H11081" i="1"/>
  <c r="I11081" i="1"/>
  <c r="J11081" i="1"/>
  <c r="G11082" i="1"/>
  <c r="H11082" i="1"/>
  <c r="I11082" i="1"/>
  <c r="J11082" i="1"/>
  <c r="G11083" i="1"/>
  <c r="H11083" i="1"/>
  <c r="I11083" i="1"/>
  <c r="J11083" i="1"/>
  <c r="G11084" i="1"/>
  <c r="H11084" i="1"/>
  <c r="I11084" i="1"/>
  <c r="J11084" i="1"/>
  <c r="G11085" i="1"/>
  <c r="H11085" i="1"/>
  <c r="I11085" i="1"/>
  <c r="J11085" i="1"/>
  <c r="G11086" i="1"/>
  <c r="H11086" i="1"/>
  <c r="I11086" i="1"/>
  <c r="J11086" i="1"/>
  <c r="G11087" i="1"/>
  <c r="H11087" i="1"/>
  <c r="I11087" i="1"/>
  <c r="J11087" i="1"/>
  <c r="G11088" i="1"/>
  <c r="H11088" i="1"/>
  <c r="I11088" i="1"/>
  <c r="J11088" i="1"/>
  <c r="G11089" i="1"/>
  <c r="H11089" i="1"/>
  <c r="I11089" i="1"/>
  <c r="J11089" i="1"/>
  <c r="G11090" i="1"/>
  <c r="H11090" i="1"/>
  <c r="I11090" i="1"/>
  <c r="J11090" i="1"/>
  <c r="G11091" i="1"/>
  <c r="H11091" i="1"/>
  <c r="I11091" i="1"/>
  <c r="J11091" i="1"/>
  <c r="G11092" i="1"/>
  <c r="H11092" i="1"/>
  <c r="I11092" i="1"/>
  <c r="J11092" i="1"/>
  <c r="G11093" i="1"/>
  <c r="H11093" i="1"/>
  <c r="I11093" i="1"/>
  <c r="J11093" i="1"/>
  <c r="G11094" i="1"/>
  <c r="H11094" i="1"/>
  <c r="I11094" i="1"/>
  <c r="J11094" i="1"/>
  <c r="G11095" i="1"/>
  <c r="H11095" i="1"/>
  <c r="I11095" i="1"/>
  <c r="J11095" i="1"/>
  <c r="G11096" i="1"/>
  <c r="H11096" i="1"/>
  <c r="I11096" i="1"/>
  <c r="J11096" i="1"/>
  <c r="G11097" i="1"/>
  <c r="H11097" i="1"/>
  <c r="I11097" i="1"/>
  <c r="J11097" i="1"/>
  <c r="G11098" i="1"/>
  <c r="H11098" i="1"/>
  <c r="I11098" i="1"/>
  <c r="J11098" i="1"/>
  <c r="G11099" i="1"/>
  <c r="H11099" i="1"/>
  <c r="I11099" i="1"/>
  <c r="J11099" i="1"/>
  <c r="G11100" i="1"/>
  <c r="H11100" i="1"/>
  <c r="I11100" i="1"/>
  <c r="J11100" i="1"/>
  <c r="G11101" i="1"/>
  <c r="H11101" i="1"/>
  <c r="I11101" i="1"/>
  <c r="J11101" i="1"/>
  <c r="G11102" i="1"/>
  <c r="H11102" i="1"/>
  <c r="I11102" i="1"/>
  <c r="J11102" i="1"/>
  <c r="G11103" i="1"/>
  <c r="H11103" i="1"/>
  <c r="I11103" i="1"/>
  <c r="J11103" i="1"/>
  <c r="G11104" i="1"/>
  <c r="H11104" i="1"/>
  <c r="I11104" i="1"/>
  <c r="J11104" i="1"/>
  <c r="G11105" i="1"/>
  <c r="H11105" i="1"/>
  <c r="I11105" i="1"/>
  <c r="J11105" i="1"/>
  <c r="G11106" i="1"/>
  <c r="H11106" i="1"/>
  <c r="I11106" i="1"/>
  <c r="J11106" i="1"/>
  <c r="G11107" i="1"/>
  <c r="H11107" i="1"/>
  <c r="I11107" i="1"/>
  <c r="J11107" i="1"/>
  <c r="G11108" i="1"/>
  <c r="H11108" i="1"/>
  <c r="I11108" i="1"/>
  <c r="J11108" i="1"/>
  <c r="G11109" i="1"/>
  <c r="H11109" i="1"/>
  <c r="I11109" i="1"/>
  <c r="J11109" i="1"/>
  <c r="G11110" i="1"/>
  <c r="H11110" i="1"/>
  <c r="I11110" i="1"/>
  <c r="J11110" i="1"/>
  <c r="G11111" i="1"/>
  <c r="H11111" i="1"/>
  <c r="I11111" i="1"/>
  <c r="J11111" i="1"/>
  <c r="G11112" i="1"/>
  <c r="H11112" i="1"/>
  <c r="I11112" i="1"/>
  <c r="J11112" i="1"/>
  <c r="G11113" i="1"/>
  <c r="H11113" i="1"/>
  <c r="I11113" i="1"/>
  <c r="J11113" i="1"/>
  <c r="G11114" i="1"/>
  <c r="H11114" i="1"/>
  <c r="I11114" i="1"/>
  <c r="J11114" i="1"/>
  <c r="G11115" i="1"/>
  <c r="H11115" i="1"/>
  <c r="I11115" i="1"/>
  <c r="J11115" i="1"/>
  <c r="G11116" i="1"/>
  <c r="H11116" i="1"/>
  <c r="I11116" i="1"/>
  <c r="J11116" i="1"/>
  <c r="G11117" i="1"/>
  <c r="H11117" i="1"/>
  <c r="I11117" i="1"/>
  <c r="J11117" i="1"/>
  <c r="G11118" i="1"/>
  <c r="H11118" i="1"/>
  <c r="I11118" i="1"/>
  <c r="J11118" i="1"/>
  <c r="G11119" i="1"/>
  <c r="H11119" i="1"/>
  <c r="I11119" i="1"/>
  <c r="J11119" i="1"/>
  <c r="G11120" i="1"/>
  <c r="H11120" i="1"/>
  <c r="I11120" i="1"/>
  <c r="J11120" i="1"/>
  <c r="G11121" i="1"/>
  <c r="H11121" i="1"/>
  <c r="I11121" i="1"/>
  <c r="J11121" i="1"/>
  <c r="G11122" i="1"/>
  <c r="H11122" i="1"/>
  <c r="I11122" i="1"/>
  <c r="J11122" i="1"/>
  <c r="G11123" i="1"/>
  <c r="H11123" i="1"/>
  <c r="I11123" i="1"/>
  <c r="J11123" i="1"/>
  <c r="G11124" i="1"/>
  <c r="H11124" i="1"/>
  <c r="I11124" i="1"/>
  <c r="J11124" i="1"/>
  <c r="G11125" i="1"/>
  <c r="H11125" i="1"/>
  <c r="I11125" i="1"/>
  <c r="J11125" i="1"/>
  <c r="G11126" i="1"/>
  <c r="H11126" i="1"/>
  <c r="I11126" i="1"/>
  <c r="J11126" i="1"/>
  <c r="G11127" i="1"/>
  <c r="H11127" i="1"/>
  <c r="I11127" i="1"/>
  <c r="J11127" i="1"/>
  <c r="G11128" i="1"/>
  <c r="H11128" i="1"/>
  <c r="I11128" i="1"/>
  <c r="J11128" i="1"/>
  <c r="G11129" i="1"/>
  <c r="H11129" i="1"/>
  <c r="I11129" i="1"/>
  <c r="J11129" i="1"/>
  <c r="G11130" i="1"/>
  <c r="H11130" i="1"/>
  <c r="I11130" i="1"/>
  <c r="J11130" i="1"/>
  <c r="G11131" i="1"/>
  <c r="H11131" i="1"/>
  <c r="I11131" i="1"/>
  <c r="J11131" i="1"/>
  <c r="G11132" i="1"/>
  <c r="H11132" i="1"/>
  <c r="I11132" i="1"/>
  <c r="J11132" i="1"/>
  <c r="G11133" i="1"/>
  <c r="H11133" i="1"/>
  <c r="I11133" i="1"/>
  <c r="J11133" i="1"/>
  <c r="G11134" i="1"/>
  <c r="H11134" i="1"/>
  <c r="I11134" i="1"/>
  <c r="J11134" i="1"/>
  <c r="G11135" i="1"/>
  <c r="H11135" i="1"/>
  <c r="I11135" i="1"/>
  <c r="J11135" i="1"/>
  <c r="G11136" i="1"/>
  <c r="H11136" i="1"/>
  <c r="I11136" i="1"/>
  <c r="J11136" i="1"/>
  <c r="G11137" i="1"/>
  <c r="H11137" i="1"/>
  <c r="I11137" i="1"/>
  <c r="J11137" i="1"/>
  <c r="G11138" i="1"/>
  <c r="H11138" i="1"/>
  <c r="I11138" i="1"/>
  <c r="J11138" i="1"/>
  <c r="G11139" i="1"/>
  <c r="H11139" i="1"/>
  <c r="I11139" i="1"/>
  <c r="J11139" i="1"/>
  <c r="G11140" i="1"/>
  <c r="H11140" i="1"/>
  <c r="I11140" i="1"/>
  <c r="J11140" i="1"/>
  <c r="G11141" i="1"/>
  <c r="H11141" i="1"/>
  <c r="I11141" i="1"/>
  <c r="J11141" i="1"/>
  <c r="G11142" i="1"/>
  <c r="H11142" i="1"/>
  <c r="I11142" i="1"/>
  <c r="J11142" i="1"/>
  <c r="G11143" i="1"/>
  <c r="H11143" i="1"/>
  <c r="I11143" i="1"/>
  <c r="J11143" i="1"/>
  <c r="G11144" i="1"/>
  <c r="H11144" i="1"/>
  <c r="I11144" i="1"/>
  <c r="J11144" i="1"/>
  <c r="G11145" i="1"/>
  <c r="H11145" i="1"/>
  <c r="I11145" i="1"/>
  <c r="J11145" i="1"/>
  <c r="G11146" i="1"/>
  <c r="H11146" i="1"/>
  <c r="I11146" i="1"/>
  <c r="J11146" i="1"/>
  <c r="G11147" i="1"/>
  <c r="H11147" i="1"/>
  <c r="I11147" i="1"/>
  <c r="J11147" i="1"/>
  <c r="G11148" i="1"/>
  <c r="H11148" i="1"/>
  <c r="I11148" i="1"/>
  <c r="J11148" i="1"/>
  <c r="G11149" i="1"/>
  <c r="H11149" i="1"/>
  <c r="I11149" i="1"/>
  <c r="J11149" i="1"/>
  <c r="G11150" i="1"/>
  <c r="H11150" i="1"/>
  <c r="I11150" i="1"/>
  <c r="J11150" i="1"/>
  <c r="G11151" i="1"/>
  <c r="H11151" i="1"/>
  <c r="I11151" i="1"/>
  <c r="J11151" i="1"/>
  <c r="G11152" i="1"/>
  <c r="H11152" i="1"/>
  <c r="I11152" i="1"/>
  <c r="J11152" i="1"/>
  <c r="G11153" i="1"/>
  <c r="H11153" i="1"/>
  <c r="I11153" i="1"/>
  <c r="J11153" i="1"/>
  <c r="G11154" i="1"/>
  <c r="H11154" i="1"/>
  <c r="I11154" i="1"/>
  <c r="J11154" i="1"/>
  <c r="G11155" i="1"/>
  <c r="H11155" i="1"/>
  <c r="I11155" i="1"/>
  <c r="J11155" i="1"/>
  <c r="G11156" i="1"/>
  <c r="H11156" i="1"/>
  <c r="I11156" i="1"/>
  <c r="J11156" i="1"/>
  <c r="G11157" i="1"/>
  <c r="H11157" i="1"/>
  <c r="I11157" i="1"/>
  <c r="J11157" i="1"/>
  <c r="G11158" i="1"/>
  <c r="H11158" i="1"/>
  <c r="I11158" i="1"/>
  <c r="J11158" i="1"/>
  <c r="G11159" i="1"/>
  <c r="H11159" i="1"/>
  <c r="I11159" i="1"/>
  <c r="J11159" i="1"/>
  <c r="G11160" i="1"/>
  <c r="H11160" i="1"/>
  <c r="I11160" i="1"/>
  <c r="J11160" i="1"/>
  <c r="G11161" i="1"/>
  <c r="H11161" i="1"/>
  <c r="I11161" i="1"/>
  <c r="J11161" i="1"/>
  <c r="G11162" i="1"/>
  <c r="H11162" i="1"/>
  <c r="I11162" i="1"/>
  <c r="J11162" i="1"/>
  <c r="G11163" i="1"/>
  <c r="H11163" i="1"/>
  <c r="I11163" i="1"/>
  <c r="J11163" i="1"/>
  <c r="G11164" i="1"/>
  <c r="H11164" i="1"/>
  <c r="I11164" i="1"/>
  <c r="J11164" i="1"/>
  <c r="G11165" i="1"/>
  <c r="H11165" i="1"/>
  <c r="I11165" i="1"/>
  <c r="J11165" i="1"/>
  <c r="G11166" i="1"/>
  <c r="H11166" i="1"/>
  <c r="I11166" i="1"/>
  <c r="J11166" i="1"/>
  <c r="G11167" i="1"/>
  <c r="H11167" i="1"/>
  <c r="I11167" i="1"/>
  <c r="J11167" i="1"/>
  <c r="G11168" i="1"/>
  <c r="H11168" i="1"/>
  <c r="I11168" i="1"/>
  <c r="J11168" i="1"/>
  <c r="G11169" i="1"/>
  <c r="H11169" i="1"/>
  <c r="I11169" i="1"/>
  <c r="J11169" i="1"/>
  <c r="G11170" i="1"/>
  <c r="H11170" i="1"/>
  <c r="I11170" i="1"/>
  <c r="J11170" i="1"/>
  <c r="G11171" i="1"/>
  <c r="H11171" i="1"/>
  <c r="I11171" i="1"/>
  <c r="J11171" i="1"/>
  <c r="G11172" i="1"/>
  <c r="H11172" i="1"/>
  <c r="I11172" i="1"/>
  <c r="J11172" i="1"/>
  <c r="G11173" i="1"/>
  <c r="H11173" i="1"/>
  <c r="I11173" i="1"/>
  <c r="J11173" i="1"/>
  <c r="G11174" i="1"/>
  <c r="H11174" i="1"/>
  <c r="I11174" i="1"/>
  <c r="J11174" i="1"/>
  <c r="G11175" i="1"/>
  <c r="H11175" i="1"/>
  <c r="I11175" i="1"/>
  <c r="J11175" i="1"/>
  <c r="G11176" i="1"/>
  <c r="H11176" i="1"/>
  <c r="I11176" i="1"/>
  <c r="J11176" i="1"/>
  <c r="G11177" i="1"/>
  <c r="H11177" i="1"/>
  <c r="I11177" i="1"/>
  <c r="J11177" i="1"/>
  <c r="G11178" i="1"/>
  <c r="H11178" i="1"/>
  <c r="I11178" i="1"/>
  <c r="J11178" i="1"/>
  <c r="G11179" i="1"/>
  <c r="H11179" i="1"/>
  <c r="I11179" i="1"/>
  <c r="J11179" i="1"/>
  <c r="G11180" i="1"/>
  <c r="H11180" i="1"/>
  <c r="I11180" i="1"/>
  <c r="J11180" i="1"/>
  <c r="G11181" i="1"/>
  <c r="H11181" i="1"/>
  <c r="I11181" i="1"/>
  <c r="J11181" i="1"/>
  <c r="G11182" i="1"/>
  <c r="H11182" i="1"/>
  <c r="I11182" i="1"/>
  <c r="J11182" i="1"/>
  <c r="G11183" i="1"/>
  <c r="H11183" i="1"/>
  <c r="I11183" i="1"/>
  <c r="J11183" i="1"/>
  <c r="G11184" i="1"/>
  <c r="H11184" i="1"/>
  <c r="I11184" i="1"/>
  <c r="J11184" i="1"/>
  <c r="G11185" i="1"/>
  <c r="H11185" i="1"/>
  <c r="I11185" i="1"/>
  <c r="J11185" i="1"/>
  <c r="G11186" i="1"/>
  <c r="H11186" i="1"/>
  <c r="I11186" i="1"/>
  <c r="J11186" i="1"/>
  <c r="G11187" i="1"/>
  <c r="H11187" i="1"/>
  <c r="I11187" i="1"/>
  <c r="J11187" i="1"/>
  <c r="G11188" i="1"/>
  <c r="H11188" i="1"/>
  <c r="I11188" i="1"/>
  <c r="J11188" i="1"/>
  <c r="G11189" i="1"/>
  <c r="H11189" i="1"/>
  <c r="I11189" i="1"/>
  <c r="J11189" i="1"/>
  <c r="G11190" i="1"/>
  <c r="H11190" i="1"/>
  <c r="I11190" i="1"/>
  <c r="J11190" i="1"/>
  <c r="G11191" i="1"/>
  <c r="H11191" i="1"/>
  <c r="I11191" i="1"/>
  <c r="J11191" i="1"/>
  <c r="G11192" i="1"/>
  <c r="H11192" i="1"/>
  <c r="I11192" i="1"/>
  <c r="J11192" i="1"/>
  <c r="G11193" i="1"/>
  <c r="H11193" i="1"/>
  <c r="I11193" i="1"/>
  <c r="J11193" i="1"/>
  <c r="G11194" i="1"/>
  <c r="H11194" i="1"/>
  <c r="I11194" i="1"/>
  <c r="J11194" i="1"/>
  <c r="G11195" i="1"/>
  <c r="H11195" i="1"/>
  <c r="I11195" i="1"/>
  <c r="J11195" i="1"/>
  <c r="G11196" i="1"/>
  <c r="H11196" i="1"/>
  <c r="I11196" i="1"/>
  <c r="J11196" i="1"/>
  <c r="G11197" i="1"/>
  <c r="H11197" i="1"/>
  <c r="I11197" i="1"/>
  <c r="J11197" i="1"/>
  <c r="G11198" i="1"/>
  <c r="H11198" i="1"/>
  <c r="I11198" i="1"/>
  <c r="J11198" i="1"/>
  <c r="G11199" i="1"/>
  <c r="H11199" i="1"/>
  <c r="I11199" i="1"/>
  <c r="J11199" i="1"/>
  <c r="G11200" i="1"/>
  <c r="H11200" i="1"/>
  <c r="I11200" i="1"/>
  <c r="J11200" i="1"/>
  <c r="G11201" i="1"/>
  <c r="H11201" i="1"/>
  <c r="I11201" i="1"/>
  <c r="J11201" i="1"/>
  <c r="G11202" i="1"/>
  <c r="H11202" i="1"/>
  <c r="I11202" i="1"/>
  <c r="J11202" i="1"/>
  <c r="G11203" i="1"/>
  <c r="H11203" i="1"/>
  <c r="I11203" i="1"/>
  <c r="J11203" i="1"/>
  <c r="G11204" i="1"/>
  <c r="H11204" i="1"/>
  <c r="I11204" i="1"/>
  <c r="J11204" i="1"/>
  <c r="G11205" i="1"/>
  <c r="H11205" i="1"/>
  <c r="I11205" i="1"/>
  <c r="J11205" i="1"/>
  <c r="G11206" i="1"/>
  <c r="H11206" i="1"/>
  <c r="I11206" i="1"/>
  <c r="J11206" i="1"/>
  <c r="G11207" i="1"/>
  <c r="H11207" i="1"/>
  <c r="I11207" i="1"/>
  <c r="J11207" i="1"/>
  <c r="G11208" i="1"/>
  <c r="H11208" i="1"/>
  <c r="I11208" i="1"/>
  <c r="J11208" i="1"/>
  <c r="G11209" i="1"/>
  <c r="H11209" i="1"/>
  <c r="I11209" i="1"/>
  <c r="J11209" i="1"/>
  <c r="G11210" i="1"/>
  <c r="H11210" i="1"/>
  <c r="I11210" i="1"/>
  <c r="J11210" i="1"/>
  <c r="G11211" i="1"/>
  <c r="H11211" i="1"/>
  <c r="I11211" i="1"/>
  <c r="J11211" i="1"/>
  <c r="G11212" i="1"/>
  <c r="H11212" i="1"/>
  <c r="I11212" i="1"/>
  <c r="J11212" i="1"/>
  <c r="G11213" i="1"/>
  <c r="H11213" i="1"/>
  <c r="I11213" i="1"/>
  <c r="J11213" i="1"/>
  <c r="G11214" i="1"/>
  <c r="H11214" i="1"/>
  <c r="I11214" i="1"/>
  <c r="J11214" i="1"/>
  <c r="G11215" i="1"/>
  <c r="H11215" i="1"/>
  <c r="I11215" i="1"/>
  <c r="J11215" i="1"/>
  <c r="G11216" i="1"/>
  <c r="H11216" i="1"/>
  <c r="I11216" i="1"/>
  <c r="J11216" i="1"/>
  <c r="G11217" i="1"/>
  <c r="H11217" i="1"/>
  <c r="I11217" i="1"/>
  <c r="J11217" i="1"/>
  <c r="G11218" i="1"/>
  <c r="H11218" i="1"/>
  <c r="I11218" i="1"/>
  <c r="J11218" i="1"/>
  <c r="G11219" i="1"/>
  <c r="H11219" i="1"/>
  <c r="I11219" i="1"/>
  <c r="J11219" i="1"/>
  <c r="G11220" i="1"/>
  <c r="H11220" i="1"/>
  <c r="I11220" i="1"/>
  <c r="J11220" i="1"/>
  <c r="G11221" i="1"/>
  <c r="H11221" i="1"/>
  <c r="I11221" i="1"/>
  <c r="J11221" i="1"/>
  <c r="G11222" i="1"/>
  <c r="H11222" i="1"/>
  <c r="I11222" i="1"/>
  <c r="J11222" i="1"/>
  <c r="G11223" i="1"/>
  <c r="H11223" i="1"/>
  <c r="I11223" i="1"/>
  <c r="J11223" i="1"/>
  <c r="G11224" i="1"/>
  <c r="H11224" i="1"/>
  <c r="I11224" i="1"/>
  <c r="J11224" i="1"/>
  <c r="G11225" i="1"/>
  <c r="H11225" i="1"/>
  <c r="I11225" i="1"/>
  <c r="J11225" i="1"/>
  <c r="G11226" i="1"/>
  <c r="H11226" i="1"/>
  <c r="I11226" i="1"/>
  <c r="J11226" i="1"/>
  <c r="G11227" i="1"/>
  <c r="H11227" i="1"/>
  <c r="I11227" i="1"/>
  <c r="J11227" i="1"/>
  <c r="G11228" i="1"/>
  <c r="H11228" i="1"/>
  <c r="I11228" i="1"/>
  <c r="J11228" i="1"/>
  <c r="G11229" i="1"/>
  <c r="H11229" i="1"/>
  <c r="I11229" i="1"/>
  <c r="J11229" i="1"/>
  <c r="G11230" i="1"/>
  <c r="H11230" i="1"/>
  <c r="I11230" i="1"/>
  <c r="J11230" i="1"/>
  <c r="G11231" i="1"/>
  <c r="H11231" i="1"/>
  <c r="I11231" i="1"/>
  <c r="J11231" i="1"/>
  <c r="G11232" i="1"/>
  <c r="H11232" i="1"/>
  <c r="I11232" i="1"/>
  <c r="J11232" i="1"/>
  <c r="G11233" i="1"/>
  <c r="H11233" i="1"/>
  <c r="I11233" i="1"/>
  <c r="J11233" i="1"/>
  <c r="G11234" i="1"/>
  <c r="H11234" i="1"/>
  <c r="I11234" i="1"/>
  <c r="J11234" i="1"/>
  <c r="G11235" i="1"/>
  <c r="H11235" i="1"/>
  <c r="I11235" i="1"/>
  <c r="J11235" i="1"/>
  <c r="G11236" i="1"/>
  <c r="H11236" i="1"/>
  <c r="I11236" i="1"/>
  <c r="J11236" i="1"/>
  <c r="G11237" i="1"/>
  <c r="H11237" i="1"/>
  <c r="I11237" i="1"/>
  <c r="J11237" i="1"/>
  <c r="G11238" i="1"/>
  <c r="H11238" i="1"/>
  <c r="I11238" i="1"/>
  <c r="J11238" i="1"/>
  <c r="G11239" i="1"/>
  <c r="H11239" i="1"/>
  <c r="I11239" i="1"/>
  <c r="J11239" i="1"/>
  <c r="G11240" i="1"/>
  <c r="H11240" i="1"/>
  <c r="I11240" i="1"/>
  <c r="J11240" i="1"/>
  <c r="G11241" i="1"/>
  <c r="H11241" i="1"/>
  <c r="I11241" i="1"/>
  <c r="J11241" i="1"/>
  <c r="G11242" i="1"/>
  <c r="H11242" i="1"/>
  <c r="I11242" i="1"/>
  <c r="J11242" i="1"/>
  <c r="G11243" i="1"/>
  <c r="H11243" i="1"/>
  <c r="I11243" i="1"/>
  <c r="J11243" i="1"/>
  <c r="G11244" i="1"/>
  <c r="H11244" i="1"/>
  <c r="I11244" i="1"/>
  <c r="J11244" i="1"/>
  <c r="G11245" i="1"/>
  <c r="H11245" i="1"/>
  <c r="I11245" i="1"/>
  <c r="J11245" i="1"/>
  <c r="G11246" i="1"/>
  <c r="H11246" i="1"/>
  <c r="I11246" i="1"/>
  <c r="J11246" i="1"/>
  <c r="G11247" i="1"/>
  <c r="H11247" i="1"/>
  <c r="I11247" i="1"/>
  <c r="J11247" i="1"/>
  <c r="G11248" i="1"/>
  <c r="H11248" i="1"/>
  <c r="I11248" i="1"/>
  <c r="J11248" i="1"/>
  <c r="G11249" i="1"/>
  <c r="H11249" i="1"/>
  <c r="I11249" i="1"/>
  <c r="J11249" i="1"/>
  <c r="G11250" i="1"/>
  <c r="H11250" i="1"/>
  <c r="I11250" i="1"/>
  <c r="J11250" i="1"/>
  <c r="G11251" i="1"/>
  <c r="H11251" i="1"/>
  <c r="I11251" i="1"/>
  <c r="J11251" i="1"/>
  <c r="G11252" i="1"/>
  <c r="H11252" i="1"/>
  <c r="I11252" i="1"/>
  <c r="J11252" i="1"/>
  <c r="G11253" i="1"/>
  <c r="H11253" i="1"/>
  <c r="I11253" i="1"/>
  <c r="J11253" i="1"/>
  <c r="G11254" i="1"/>
  <c r="H11254" i="1"/>
  <c r="I11254" i="1"/>
  <c r="J11254" i="1"/>
  <c r="G11255" i="1"/>
  <c r="H11255" i="1"/>
  <c r="I11255" i="1"/>
  <c r="J11255" i="1"/>
  <c r="G11256" i="1"/>
  <c r="H11256" i="1"/>
  <c r="I11256" i="1"/>
  <c r="J11256" i="1"/>
  <c r="G11257" i="1"/>
  <c r="H11257" i="1"/>
  <c r="I11257" i="1"/>
  <c r="J11257" i="1"/>
  <c r="G11258" i="1"/>
  <c r="H11258" i="1"/>
  <c r="I11258" i="1"/>
  <c r="J11258" i="1"/>
  <c r="G11259" i="1"/>
  <c r="H11259" i="1"/>
  <c r="I11259" i="1"/>
  <c r="J11259" i="1"/>
  <c r="G11260" i="1"/>
  <c r="H11260" i="1"/>
  <c r="I11260" i="1"/>
  <c r="J11260" i="1"/>
  <c r="G11261" i="1"/>
  <c r="H11261" i="1"/>
  <c r="I11261" i="1"/>
  <c r="J11261" i="1"/>
  <c r="G11262" i="1"/>
  <c r="H11262" i="1"/>
  <c r="I11262" i="1"/>
  <c r="J11262" i="1"/>
  <c r="G11263" i="1"/>
  <c r="H11263" i="1"/>
  <c r="I11263" i="1"/>
  <c r="J11263" i="1"/>
  <c r="G11264" i="1"/>
  <c r="H11264" i="1"/>
  <c r="I11264" i="1"/>
  <c r="J11264" i="1"/>
  <c r="G11265" i="1"/>
  <c r="H11265" i="1"/>
  <c r="I11265" i="1"/>
  <c r="J11265" i="1"/>
  <c r="G11266" i="1"/>
  <c r="H11266" i="1"/>
  <c r="I11266" i="1"/>
  <c r="J11266" i="1"/>
  <c r="G11267" i="1"/>
  <c r="H11267" i="1"/>
  <c r="I11267" i="1"/>
  <c r="J11267" i="1"/>
  <c r="G11268" i="1"/>
  <c r="H11268" i="1"/>
  <c r="I11268" i="1"/>
  <c r="J11268" i="1"/>
  <c r="G11269" i="1"/>
  <c r="H11269" i="1"/>
  <c r="I11269" i="1"/>
  <c r="J11269" i="1"/>
  <c r="G11270" i="1"/>
  <c r="H11270" i="1"/>
  <c r="I11270" i="1"/>
  <c r="J11270" i="1"/>
  <c r="G11271" i="1"/>
  <c r="H11271" i="1"/>
  <c r="I11271" i="1"/>
  <c r="J11271" i="1"/>
  <c r="G11272" i="1"/>
  <c r="H11272" i="1"/>
  <c r="I11272" i="1"/>
  <c r="J11272" i="1"/>
  <c r="G11273" i="1"/>
  <c r="H11273" i="1"/>
  <c r="I11273" i="1"/>
  <c r="J11273" i="1"/>
  <c r="G11274" i="1"/>
  <c r="H11274" i="1"/>
  <c r="I11274" i="1"/>
  <c r="J11274" i="1"/>
  <c r="G11275" i="1"/>
  <c r="H11275" i="1"/>
  <c r="I11275" i="1"/>
  <c r="J11275" i="1"/>
  <c r="G11276" i="1"/>
  <c r="H11276" i="1"/>
  <c r="I11276" i="1"/>
  <c r="J11276" i="1"/>
  <c r="G11277" i="1"/>
  <c r="H11277" i="1"/>
  <c r="I11277" i="1"/>
  <c r="J11277" i="1"/>
  <c r="G11278" i="1"/>
  <c r="H11278" i="1"/>
  <c r="I11278" i="1"/>
  <c r="J11278" i="1"/>
  <c r="G11279" i="1"/>
  <c r="H11279" i="1"/>
  <c r="I11279" i="1"/>
  <c r="J11279" i="1"/>
  <c r="G11280" i="1"/>
  <c r="H11280" i="1"/>
  <c r="I11280" i="1"/>
  <c r="J11280" i="1"/>
  <c r="G11281" i="1"/>
  <c r="H11281" i="1"/>
  <c r="I11281" i="1"/>
  <c r="J11281" i="1"/>
  <c r="G11282" i="1"/>
  <c r="H11282" i="1"/>
  <c r="I11282" i="1"/>
  <c r="J11282" i="1"/>
  <c r="G11283" i="1"/>
  <c r="H11283" i="1"/>
  <c r="I11283" i="1"/>
  <c r="J11283" i="1"/>
  <c r="G11284" i="1"/>
  <c r="H11284" i="1"/>
  <c r="I11284" i="1"/>
  <c r="J11284" i="1"/>
  <c r="G11285" i="1"/>
  <c r="H11285" i="1"/>
  <c r="I11285" i="1"/>
  <c r="J11285" i="1"/>
  <c r="G11286" i="1"/>
  <c r="H11286" i="1"/>
  <c r="I11286" i="1"/>
  <c r="J11286" i="1"/>
  <c r="G11287" i="1"/>
  <c r="H11287" i="1"/>
  <c r="I11287" i="1"/>
  <c r="J11287" i="1"/>
  <c r="G11288" i="1"/>
  <c r="H11288" i="1"/>
  <c r="I11288" i="1"/>
  <c r="J11288" i="1"/>
  <c r="G11289" i="1"/>
  <c r="H11289" i="1"/>
  <c r="I11289" i="1"/>
  <c r="J11289" i="1"/>
  <c r="G11290" i="1"/>
  <c r="H11290" i="1"/>
  <c r="I11290" i="1"/>
  <c r="J11290" i="1"/>
  <c r="G11291" i="1"/>
  <c r="H11291" i="1"/>
  <c r="I11291" i="1"/>
  <c r="J11291" i="1"/>
  <c r="G11292" i="1"/>
  <c r="H11292" i="1"/>
  <c r="I11292" i="1"/>
  <c r="J11292" i="1"/>
  <c r="G11293" i="1"/>
  <c r="H11293" i="1"/>
  <c r="I11293" i="1"/>
  <c r="J11293" i="1"/>
  <c r="G11294" i="1"/>
  <c r="H11294" i="1"/>
  <c r="I11294" i="1"/>
  <c r="J11294" i="1"/>
  <c r="G11295" i="1"/>
  <c r="H11295" i="1"/>
  <c r="I11295" i="1"/>
  <c r="J11295" i="1"/>
  <c r="G11296" i="1"/>
  <c r="H11296" i="1"/>
  <c r="I11296" i="1"/>
  <c r="J11296" i="1"/>
  <c r="G11297" i="1"/>
  <c r="H11297" i="1"/>
  <c r="I11297" i="1"/>
  <c r="J11297" i="1"/>
  <c r="G11298" i="1"/>
  <c r="H11298" i="1"/>
  <c r="I11298" i="1"/>
  <c r="J11298" i="1"/>
  <c r="G11299" i="1"/>
  <c r="H11299" i="1"/>
  <c r="I11299" i="1"/>
  <c r="J11299" i="1"/>
  <c r="G11300" i="1"/>
  <c r="H11300" i="1"/>
  <c r="I11300" i="1"/>
  <c r="J11300" i="1"/>
  <c r="G11301" i="1"/>
  <c r="H11301" i="1"/>
  <c r="I11301" i="1"/>
  <c r="J11301" i="1"/>
  <c r="G11302" i="1"/>
  <c r="H11302" i="1"/>
  <c r="I11302" i="1"/>
  <c r="J11302" i="1"/>
  <c r="G11303" i="1"/>
  <c r="H11303" i="1"/>
  <c r="I11303" i="1"/>
  <c r="J11303" i="1"/>
  <c r="G11304" i="1"/>
  <c r="H11304" i="1"/>
  <c r="I11304" i="1"/>
  <c r="J11304" i="1"/>
  <c r="G11305" i="1"/>
  <c r="H11305" i="1"/>
  <c r="I11305" i="1"/>
  <c r="J11305" i="1"/>
  <c r="G11306" i="1"/>
  <c r="H11306" i="1"/>
  <c r="I11306" i="1"/>
  <c r="J11306" i="1"/>
  <c r="G11307" i="1"/>
  <c r="H11307" i="1"/>
  <c r="I11307" i="1"/>
  <c r="J11307" i="1"/>
  <c r="G11308" i="1"/>
  <c r="H11308" i="1"/>
  <c r="I11308" i="1"/>
  <c r="J11308" i="1"/>
  <c r="G11309" i="1"/>
  <c r="H11309" i="1"/>
  <c r="I11309" i="1"/>
  <c r="J11309" i="1"/>
  <c r="G11310" i="1"/>
  <c r="H11310" i="1"/>
  <c r="I11310" i="1"/>
  <c r="J11310" i="1"/>
  <c r="G11311" i="1"/>
  <c r="H11311" i="1"/>
  <c r="I11311" i="1"/>
  <c r="J11311" i="1"/>
  <c r="G11312" i="1"/>
  <c r="H11312" i="1"/>
  <c r="I11312" i="1"/>
  <c r="J11312" i="1"/>
  <c r="G11313" i="1"/>
  <c r="H11313" i="1"/>
  <c r="I11313" i="1"/>
  <c r="J11313" i="1"/>
  <c r="G11314" i="1"/>
  <c r="H11314" i="1"/>
  <c r="I11314" i="1"/>
  <c r="J11314" i="1"/>
  <c r="G11315" i="1"/>
  <c r="H11315" i="1"/>
  <c r="I11315" i="1"/>
  <c r="J11315" i="1"/>
  <c r="G11316" i="1"/>
  <c r="H11316" i="1"/>
  <c r="I11316" i="1"/>
  <c r="J11316" i="1"/>
  <c r="G11317" i="1"/>
  <c r="H11317" i="1"/>
  <c r="I11317" i="1"/>
  <c r="J11317" i="1"/>
  <c r="G11318" i="1"/>
  <c r="H11318" i="1"/>
  <c r="I11318" i="1"/>
  <c r="J11318" i="1"/>
  <c r="G11319" i="1"/>
  <c r="H11319" i="1"/>
  <c r="I11319" i="1"/>
  <c r="J11319" i="1"/>
  <c r="G11320" i="1"/>
  <c r="H11320" i="1"/>
  <c r="I11320" i="1"/>
  <c r="J11320" i="1"/>
  <c r="G11321" i="1"/>
  <c r="H11321" i="1"/>
  <c r="I11321" i="1"/>
  <c r="J11321" i="1"/>
  <c r="G11322" i="1"/>
  <c r="H11322" i="1"/>
  <c r="I11322" i="1"/>
  <c r="J11322" i="1"/>
  <c r="G11323" i="1"/>
  <c r="H11323" i="1"/>
  <c r="I11323" i="1"/>
  <c r="J11323" i="1"/>
  <c r="G11324" i="1"/>
  <c r="H11324" i="1"/>
  <c r="I11324" i="1"/>
  <c r="J11324" i="1"/>
  <c r="G11325" i="1"/>
  <c r="H11325" i="1"/>
  <c r="I11325" i="1"/>
  <c r="J11325" i="1"/>
  <c r="G11326" i="1"/>
  <c r="H11326" i="1"/>
  <c r="I11326" i="1"/>
  <c r="J11326" i="1"/>
  <c r="G11327" i="1"/>
  <c r="H11327" i="1"/>
  <c r="I11327" i="1"/>
  <c r="J11327" i="1"/>
  <c r="G11328" i="1"/>
  <c r="H11328" i="1"/>
  <c r="I11328" i="1"/>
  <c r="J11328" i="1"/>
  <c r="G11329" i="1"/>
  <c r="H11329" i="1"/>
  <c r="I11329" i="1"/>
  <c r="J11329" i="1"/>
  <c r="G11330" i="1"/>
  <c r="H11330" i="1"/>
  <c r="I11330" i="1"/>
  <c r="J11330" i="1"/>
  <c r="G11331" i="1"/>
  <c r="H11331" i="1"/>
  <c r="I11331" i="1"/>
  <c r="J11331" i="1"/>
  <c r="G11332" i="1"/>
  <c r="H11332" i="1"/>
  <c r="I11332" i="1"/>
  <c r="J11332" i="1"/>
  <c r="G11333" i="1"/>
  <c r="H11333" i="1"/>
  <c r="I11333" i="1"/>
  <c r="J11333" i="1"/>
  <c r="G11334" i="1"/>
  <c r="H11334" i="1"/>
  <c r="I11334" i="1"/>
  <c r="J11334" i="1"/>
  <c r="G11335" i="1"/>
  <c r="H11335" i="1"/>
  <c r="I11335" i="1"/>
  <c r="J11335" i="1"/>
  <c r="G11336" i="1"/>
  <c r="H11336" i="1"/>
  <c r="I11336" i="1"/>
  <c r="J11336" i="1"/>
  <c r="G11337" i="1"/>
  <c r="H11337" i="1"/>
  <c r="I11337" i="1"/>
  <c r="J11337" i="1"/>
  <c r="G11338" i="1"/>
  <c r="H11338" i="1"/>
  <c r="I11338" i="1"/>
  <c r="J11338" i="1"/>
  <c r="G11339" i="1"/>
  <c r="H11339" i="1"/>
  <c r="I11339" i="1"/>
  <c r="J11339" i="1"/>
  <c r="G11340" i="1"/>
  <c r="H11340" i="1"/>
  <c r="I11340" i="1"/>
  <c r="J11340" i="1"/>
  <c r="G11341" i="1"/>
  <c r="H11341" i="1"/>
  <c r="I11341" i="1"/>
  <c r="J11341" i="1"/>
  <c r="G11342" i="1"/>
  <c r="H11342" i="1"/>
  <c r="I11342" i="1"/>
  <c r="J11342" i="1"/>
  <c r="G11343" i="1"/>
  <c r="H11343" i="1"/>
  <c r="I11343" i="1"/>
  <c r="J11343" i="1"/>
  <c r="G11344" i="1"/>
  <c r="H11344" i="1"/>
  <c r="I11344" i="1"/>
  <c r="J11344" i="1"/>
  <c r="G11345" i="1"/>
  <c r="H11345" i="1"/>
  <c r="I11345" i="1"/>
  <c r="J11345" i="1"/>
  <c r="G11346" i="1"/>
  <c r="H11346" i="1"/>
  <c r="I11346" i="1"/>
  <c r="J11346" i="1"/>
  <c r="G11347" i="1"/>
  <c r="H11347" i="1"/>
  <c r="I11347" i="1"/>
  <c r="J11347" i="1"/>
  <c r="G11348" i="1"/>
  <c r="H11348" i="1"/>
  <c r="I11348" i="1"/>
  <c r="J11348" i="1"/>
  <c r="G11349" i="1"/>
  <c r="H11349" i="1"/>
  <c r="I11349" i="1"/>
  <c r="J11349" i="1"/>
  <c r="G11350" i="1"/>
  <c r="H11350" i="1"/>
  <c r="I11350" i="1"/>
  <c r="J11350" i="1"/>
  <c r="G11351" i="1"/>
  <c r="H11351" i="1"/>
  <c r="I11351" i="1"/>
  <c r="J11351" i="1"/>
  <c r="G11352" i="1"/>
  <c r="H11352" i="1"/>
  <c r="I11352" i="1"/>
  <c r="J11352" i="1"/>
  <c r="G11353" i="1"/>
  <c r="H11353" i="1"/>
  <c r="I11353" i="1"/>
  <c r="J11353" i="1"/>
  <c r="G11354" i="1"/>
  <c r="H11354" i="1"/>
  <c r="I11354" i="1"/>
  <c r="J11354" i="1"/>
  <c r="G11355" i="1"/>
  <c r="H11355" i="1"/>
  <c r="I11355" i="1"/>
  <c r="J11355" i="1"/>
  <c r="G11356" i="1"/>
  <c r="H11356" i="1"/>
  <c r="I11356" i="1"/>
  <c r="J11356" i="1"/>
  <c r="G11357" i="1"/>
  <c r="H11357" i="1"/>
  <c r="I11357" i="1"/>
  <c r="J11357" i="1"/>
  <c r="G11358" i="1"/>
  <c r="H11358" i="1"/>
  <c r="I11358" i="1"/>
  <c r="J11358" i="1"/>
  <c r="G11359" i="1"/>
  <c r="H11359" i="1"/>
  <c r="I11359" i="1"/>
  <c r="J11359" i="1"/>
  <c r="G11360" i="1"/>
  <c r="H11360" i="1"/>
  <c r="I11360" i="1"/>
  <c r="J11360" i="1"/>
  <c r="G11361" i="1"/>
  <c r="H11361" i="1"/>
  <c r="I11361" i="1"/>
  <c r="J11361" i="1"/>
  <c r="G11362" i="1"/>
  <c r="H11362" i="1"/>
  <c r="I11362" i="1"/>
  <c r="J11362" i="1"/>
  <c r="G11363" i="1"/>
  <c r="H11363" i="1"/>
  <c r="I11363" i="1"/>
  <c r="J11363" i="1"/>
  <c r="G11364" i="1"/>
  <c r="H11364" i="1"/>
  <c r="I11364" i="1"/>
  <c r="J11364" i="1"/>
  <c r="G11365" i="1"/>
  <c r="H11365" i="1"/>
  <c r="I11365" i="1"/>
  <c r="J11365" i="1"/>
  <c r="G11366" i="1"/>
  <c r="H11366" i="1"/>
  <c r="I11366" i="1"/>
  <c r="J11366" i="1"/>
  <c r="G11367" i="1"/>
  <c r="H11367" i="1"/>
  <c r="I11367" i="1"/>
  <c r="J11367" i="1"/>
  <c r="G11368" i="1"/>
  <c r="H11368" i="1"/>
  <c r="I11368" i="1"/>
  <c r="J11368" i="1"/>
  <c r="G11369" i="1"/>
  <c r="H11369" i="1"/>
  <c r="I11369" i="1"/>
  <c r="J11369" i="1"/>
  <c r="G11370" i="1"/>
  <c r="H11370" i="1"/>
  <c r="I11370" i="1"/>
  <c r="J11370" i="1"/>
  <c r="G11371" i="1"/>
  <c r="H11371" i="1"/>
  <c r="I11371" i="1"/>
  <c r="J11371" i="1"/>
  <c r="G11372" i="1"/>
  <c r="H11372" i="1"/>
  <c r="I11372" i="1"/>
  <c r="J11372" i="1"/>
  <c r="G11373" i="1"/>
  <c r="H11373" i="1"/>
  <c r="I11373" i="1"/>
  <c r="J11373" i="1"/>
  <c r="G11374" i="1"/>
  <c r="H11374" i="1"/>
  <c r="I11374" i="1"/>
  <c r="J11374" i="1"/>
  <c r="G11375" i="1"/>
  <c r="H11375" i="1"/>
  <c r="I11375" i="1"/>
  <c r="J11375" i="1"/>
  <c r="G11376" i="1"/>
  <c r="H11376" i="1"/>
  <c r="I11376" i="1"/>
  <c r="J11376" i="1"/>
  <c r="G11377" i="1"/>
  <c r="H11377" i="1"/>
  <c r="I11377" i="1"/>
  <c r="J11377" i="1"/>
  <c r="G11378" i="1"/>
  <c r="H11378" i="1"/>
  <c r="I11378" i="1"/>
  <c r="J11378" i="1"/>
  <c r="G11379" i="1"/>
  <c r="H11379" i="1"/>
  <c r="I11379" i="1"/>
  <c r="J11379" i="1"/>
  <c r="G11380" i="1"/>
  <c r="H11380" i="1"/>
  <c r="I11380" i="1"/>
  <c r="J11380" i="1"/>
  <c r="G11381" i="1"/>
  <c r="H11381" i="1"/>
  <c r="I11381" i="1"/>
  <c r="J11381" i="1"/>
  <c r="G11382" i="1"/>
  <c r="H11382" i="1"/>
  <c r="I11382" i="1"/>
  <c r="J11382" i="1"/>
  <c r="G11383" i="1"/>
  <c r="H11383" i="1"/>
  <c r="I11383" i="1"/>
  <c r="J11383" i="1"/>
  <c r="G11384" i="1"/>
  <c r="H11384" i="1"/>
  <c r="I11384" i="1"/>
  <c r="J11384" i="1"/>
  <c r="G11385" i="1"/>
  <c r="H11385" i="1"/>
  <c r="I11385" i="1"/>
  <c r="J11385" i="1"/>
  <c r="G11386" i="1"/>
  <c r="H11386" i="1"/>
  <c r="I11386" i="1"/>
  <c r="J11386" i="1"/>
  <c r="G11387" i="1"/>
  <c r="H11387" i="1"/>
  <c r="I11387" i="1"/>
  <c r="J11387" i="1"/>
  <c r="G11388" i="1"/>
  <c r="H11388" i="1"/>
  <c r="I11388" i="1"/>
  <c r="J11388" i="1"/>
  <c r="G11389" i="1"/>
  <c r="H11389" i="1"/>
  <c r="I11389" i="1"/>
  <c r="J11389" i="1"/>
  <c r="G11390" i="1"/>
  <c r="H11390" i="1"/>
  <c r="I11390" i="1"/>
  <c r="J11390" i="1"/>
  <c r="G11391" i="1"/>
  <c r="H11391" i="1"/>
  <c r="I11391" i="1"/>
  <c r="J11391" i="1"/>
  <c r="G11392" i="1"/>
  <c r="H11392" i="1"/>
  <c r="I11392" i="1"/>
  <c r="J11392" i="1"/>
  <c r="G11393" i="1"/>
  <c r="H11393" i="1"/>
  <c r="I11393" i="1"/>
  <c r="J11393" i="1"/>
  <c r="G11394" i="1"/>
  <c r="H11394" i="1"/>
  <c r="I11394" i="1"/>
  <c r="J11394" i="1"/>
  <c r="G11395" i="1"/>
  <c r="H11395" i="1"/>
  <c r="I11395" i="1"/>
  <c r="J11395" i="1"/>
  <c r="G11396" i="1"/>
  <c r="H11396" i="1"/>
  <c r="I11396" i="1"/>
  <c r="J11396" i="1"/>
  <c r="G11397" i="1"/>
  <c r="H11397" i="1"/>
  <c r="I11397" i="1"/>
  <c r="J11397" i="1"/>
  <c r="G11398" i="1"/>
  <c r="H11398" i="1"/>
  <c r="I11398" i="1"/>
  <c r="J11398" i="1"/>
  <c r="G11399" i="1"/>
  <c r="H11399" i="1"/>
  <c r="I11399" i="1"/>
  <c r="J11399" i="1"/>
  <c r="G11400" i="1"/>
  <c r="H11400" i="1"/>
  <c r="I11400" i="1"/>
  <c r="J11400" i="1"/>
  <c r="G11401" i="1"/>
  <c r="H11401" i="1"/>
  <c r="I11401" i="1"/>
  <c r="J11401" i="1"/>
  <c r="G11402" i="1"/>
  <c r="H11402" i="1"/>
  <c r="I11402" i="1"/>
  <c r="J11402" i="1"/>
  <c r="G11403" i="1"/>
  <c r="H11403" i="1"/>
  <c r="I11403" i="1"/>
  <c r="J11403" i="1"/>
  <c r="G11404" i="1"/>
  <c r="H11404" i="1"/>
  <c r="I11404" i="1"/>
  <c r="J11404" i="1"/>
  <c r="G11405" i="1"/>
  <c r="H11405" i="1"/>
  <c r="I11405" i="1"/>
  <c r="J11405" i="1"/>
  <c r="G11406" i="1"/>
  <c r="H11406" i="1"/>
  <c r="I11406" i="1"/>
  <c r="J11406" i="1"/>
  <c r="G11407" i="1"/>
  <c r="H11407" i="1"/>
  <c r="I11407" i="1"/>
  <c r="J11407" i="1"/>
  <c r="G11408" i="1"/>
  <c r="H11408" i="1"/>
  <c r="I11408" i="1"/>
  <c r="J11408" i="1"/>
  <c r="G11409" i="1"/>
  <c r="H11409" i="1"/>
  <c r="I11409" i="1"/>
  <c r="J11409" i="1"/>
  <c r="G11410" i="1"/>
  <c r="H11410" i="1"/>
  <c r="I11410" i="1"/>
  <c r="J11410" i="1"/>
  <c r="G11411" i="1"/>
  <c r="H11411" i="1"/>
  <c r="I11411" i="1"/>
  <c r="J11411" i="1"/>
  <c r="G11412" i="1"/>
  <c r="H11412" i="1"/>
  <c r="I11412" i="1"/>
  <c r="J11412" i="1"/>
  <c r="G11413" i="1"/>
  <c r="H11413" i="1"/>
  <c r="I11413" i="1"/>
  <c r="J11413" i="1"/>
  <c r="G11414" i="1"/>
  <c r="H11414" i="1"/>
  <c r="I11414" i="1"/>
  <c r="J11414" i="1"/>
  <c r="G11415" i="1"/>
  <c r="H11415" i="1"/>
  <c r="I11415" i="1"/>
  <c r="J11415" i="1"/>
  <c r="G11416" i="1"/>
  <c r="H11416" i="1"/>
  <c r="I11416" i="1"/>
  <c r="J11416" i="1"/>
  <c r="G11417" i="1"/>
  <c r="H11417" i="1"/>
  <c r="I11417" i="1"/>
  <c r="J11417" i="1"/>
  <c r="G11418" i="1"/>
  <c r="H11418" i="1"/>
  <c r="I11418" i="1"/>
  <c r="J11418" i="1"/>
  <c r="G11419" i="1"/>
  <c r="H11419" i="1"/>
  <c r="I11419" i="1"/>
  <c r="J11419" i="1"/>
  <c r="G11420" i="1"/>
  <c r="H11420" i="1"/>
  <c r="I11420" i="1"/>
  <c r="J11420" i="1"/>
  <c r="G11421" i="1"/>
  <c r="H11421" i="1"/>
  <c r="I11421" i="1"/>
  <c r="J11421" i="1"/>
  <c r="G11422" i="1"/>
  <c r="H11422" i="1"/>
  <c r="I11422" i="1"/>
  <c r="J11422" i="1"/>
  <c r="G11423" i="1"/>
  <c r="H11423" i="1"/>
  <c r="I11423" i="1"/>
  <c r="J11423" i="1"/>
  <c r="G11424" i="1"/>
  <c r="H11424" i="1"/>
  <c r="I11424" i="1"/>
  <c r="J11424" i="1"/>
  <c r="G11425" i="1"/>
  <c r="H11425" i="1"/>
  <c r="I11425" i="1"/>
  <c r="J11425" i="1"/>
  <c r="G11426" i="1"/>
  <c r="H11426" i="1"/>
  <c r="I11426" i="1"/>
  <c r="J11426" i="1"/>
  <c r="G11427" i="1"/>
  <c r="H11427" i="1"/>
  <c r="I11427" i="1"/>
  <c r="J11427" i="1"/>
  <c r="G11428" i="1"/>
  <c r="H11428" i="1"/>
  <c r="I11428" i="1"/>
  <c r="J11428" i="1"/>
  <c r="G11429" i="1"/>
  <c r="H11429" i="1"/>
  <c r="I11429" i="1"/>
  <c r="J11429" i="1"/>
  <c r="G11430" i="1"/>
  <c r="H11430" i="1"/>
  <c r="I11430" i="1"/>
  <c r="J11430" i="1"/>
  <c r="G11431" i="1"/>
  <c r="H11431" i="1"/>
  <c r="I11431" i="1"/>
  <c r="J11431" i="1"/>
  <c r="G11432" i="1"/>
  <c r="H11432" i="1"/>
  <c r="I11432" i="1"/>
  <c r="J11432" i="1"/>
  <c r="G11433" i="1"/>
  <c r="H11433" i="1"/>
  <c r="I11433" i="1"/>
  <c r="J11433" i="1"/>
  <c r="G11434" i="1"/>
  <c r="H11434" i="1"/>
  <c r="I11434" i="1"/>
  <c r="J11434" i="1"/>
  <c r="G11435" i="1"/>
  <c r="H11435" i="1"/>
  <c r="I11435" i="1"/>
  <c r="J11435" i="1"/>
  <c r="G11436" i="1"/>
  <c r="H11436" i="1"/>
  <c r="I11436" i="1"/>
  <c r="J11436" i="1"/>
  <c r="G11437" i="1"/>
  <c r="H11437" i="1"/>
  <c r="I11437" i="1"/>
  <c r="J11437" i="1"/>
  <c r="G11438" i="1"/>
  <c r="H11438" i="1"/>
  <c r="I11438" i="1"/>
  <c r="J11438" i="1"/>
  <c r="G11439" i="1"/>
  <c r="H11439" i="1"/>
  <c r="I11439" i="1"/>
  <c r="J11439" i="1"/>
  <c r="G11440" i="1"/>
  <c r="H11440" i="1"/>
  <c r="I11440" i="1"/>
  <c r="J11440" i="1"/>
  <c r="G11441" i="1"/>
  <c r="H11441" i="1"/>
  <c r="I11441" i="1"/>
  <c r="J11441" i="1"/>
  <c r="G11442" i="1"/>
  <c r="H11442" i="1"/>
  <c r="I11442" i="1"/>
  <c r="J11442" i="1"/>
  <c r="G11443" i="1"/>
  <c r="H11443" i="1"/>
  <c r="I11443" i="1"/>
  <c r="J11443" i="1"/>
  <c r="G11444" i="1"/>
  <c r="H11444" i="1"/>
  <c r="I11444" i="1"/>
  <c r="J11444" i="1"/>
  <c r="G11445" i="1"/>
  <c r="H11445" i="1"/>
  <c r="I11445" i="1"/>
  <c r="J11445" i="1"/>
  <c r="G11446" i="1"/>
  <c r="H11446" i="1"/>
  <c r="I11446" i="1"/>
  <c r="J11446" i="1"/>
  <c r="G11447" i="1"/>
  <c r="H11447" i="1"/>
  <c r="I11447" i="1"/>
  <c r="J11447" i="1"/>
  <c r="G11448" i="1"/>
  <c r="H11448" i="1"/>
  <c r="I11448" i="1"/>
  <c r="J11448" i="1"/>
  <c r="G11449" i="1"/>
  <c r="H11449" i="1"/>
  <c r="I11449" i="1"/>
  <c r="J11449" i="1"/>
  <c r="G11450" i="1"/>
  <c r="H11450" i="1"/>
  <c r="I11450" i="1"/>
  <c r="J11450" i="1"/>
  <c r="G11451" i="1"/>
  <c r="H11451" i="1"/>
  <c r="I11451" i="1"/>
  <c r="J11451" i="1"/>
  <c r="G11452" i="1"/>
  <c r="H11452" i="1"/>
  <c r="I11452" i="1"/>
  <c r="J11452" i="1"/>
  <c r="G11453" i="1"/>
  <c r="H11453" i="1"/>
  <c r="I11453" i="1"/>
  <c r="J11453" i="1"/>
  <c r="G11454" i="1"/>
  <c r="H11454" i="1"/>
  <c r="I11454" i="1"/>
  <c r="J11454" i="1"/>
  <c r="G11455" i="1"/>
  <c r="H11455" i="1"/>
  <c r="I11455" i="1"/>
  <c r="J11455" i="1"/>
  <c r="G11456" i="1"/>
  <c r="H11456" i="1"/>
  <c r="I11456" i="1"/>
  <c r="J11456" i="1"/>
  <c r="G11457" i="1"/>
  <c r="H11457" i="1"/>
  <c r="I11457" i="1"/>
  <c r="J11457" i="1"/>
  <c r="G11458" i="1"/>
  <c r="H11458" i="1"/>
  <c r="I11458" i="1"/>
  <c r="J11458" i="1"/>
  <c r="G11459" i="1"/>
  <c r="H11459" i="1"/>
  <c r="I11459" i="1"/>
  <c r="J11459" i="1"/>
  <c r="G11460" i="1"/>
  <c r="H11460" i="1"/>
  <c r="I11460" i="1"/>
  <c r="J11460" i="1"/>
  <c r="G11461" i="1"/>
  <c r="H11461" i="1"/>
  <c r="I11461" i="1"/>
  <c r="J11461" i="1"/>
  <c r="G11462" i="1"/>
  <c r="H11462" i="1"/>
  <c r="I11462" i="1"/>
  <c r="J11462" i="1"/>
  <c r="G11463" i="1"/>
  <c r="H11463" i="1"/>
  <c r="I11463" i="1"/>
  <c r="J11463" i="1"/>
  <c r="G11464" i="1"/>
  <c r="H11464" i="1"/>
  <c r="I11464" i="1"/>
  <c r="J11464" i="1"/>
  <c r="G11465" i="1"/>
  <c r="H11465" i="1"/>
  <c r="I11465" i="1"/>
  <c r="J11465" i="1"/>
  <c r="G11466" i="1"/>
  <c r="H11466" i="1"/>
  <c r="I11466" i="1"/>
  <c r="J11466" i="1"/>
  <c r="G11467" i="1"/>
  <c r="H11467" i="1"/>
  <c r="I11467" i="1"/>
  <c r="J11467" i="1"/>
  <c r="G11468" i="1"/>
  <c r="H11468" i="1"/>
  <c r="I11468" i="1"/>
  <c r="J11468" i="1"/>
  <c r="G11469" i="1"/>
  <c r="H11469" i="1"/>
  <c r="I11469" i="1"/>
  <c r="J11469" i="1"/>
  <c r="G11470" i="1"/>
  <c r="H11470" i="1"/>
  <c r="I11470" i="1"/>
  <c r="J11470" i="1"/>
  <c r="G11471" i="1"/>
  <c r="H11471" i="1"/>
  <c r="I11471" i="1"/>
  <c r="J11471" i="1"/>
  <c r="G11472" i="1"/>
  <c r="H11472" i="1"/>
  <c r="I11472" i="1"/>
  <c r="J11472" i="1"/>
  <c r="G11473" i="1"/>
  <c r="H11473" i="1"/>
  <c r="I11473" i="1"/>
  <c r="J11473" i="1"/>
  <c r="G11474" i="1"/>
  <c r="H11474" i="1"/>
  <c r="I11474" i="1"/>
  <c r="J11474" i="1"/>
  <c r="G11475" i="1"/>
  <c r="H11475" i="1"/>
  <c r="I11475" i="1"/>
  <c r="J11475" i="1"/>
  <c r="G11476" i="1"/>
  <c r="H11476" i="1"/>
  <c r="I11476" i="1"/>
  <c r="J11476" i="1"/>
  <c r="G11477" i="1"/>
  <c r="H11477" i="1"/>
  <c r="I11477" i="1"/>
  <c r="J11477" i="1"/>
  <c r="G11478" i="1"/>
  <c r="H11478" i="1"/>
  <c r="I11478" i="1"/>
  <c r="J11478" i="1"/>
  <c r="G11479" i="1"/>
  <c r="H11479" i="1"/>
  <c r="I11479" i="1"/>
  <c r="J11479" i="1"/>
  <c r="G11480" i="1"/>
  <c r="H11480" i="1"/>
  <c r="I11480" i="1"/>
  <c r="J11480" i="1"/>
  <c r="G11481" i="1"/>
  <c r="H11481" i="1"/>
  <c r="I11481" i="1"/>
  <c r="J11481" i="1"/>
  <c r="G11482" i="1"/>
  <c r="H11482" i="1"/>
  <c r="I11482" i="1"/>
  <c r="J11482" i="1"/>
  <c r="G11483" i="1"/>
  <c r="H11483" i="1"/>
  <c r="I11483" i="1"/>
  <c r="J11483" i="1"/>
  <c r="G11484" i="1"/>
  <c r="H11484" i="1"/>
  <c r="I11484" i="1"/>
  <c r="J11484" i="1"/>
  <c r="G11485" i="1"/>
  <c r="H11485" i="1"/>
  <c r="I11485" i="1"/>
  <c r="J11485" i="1"/>
  <c r="G11486" i="1"/>
  <c r="H11486" i="1"/>
  <c r="I11486" i="1"/>
  <c r="J11486" i="1"/>
  <c r="G11487" i="1"/>
  <c r="H11487" i="1"/>
  <c r="I11487" i="1"/>
  <c r="J11487" i="1"/>
  <c r="G11488" i="1"/>
  <c r="H11488" i="1"/>
  <c r="I11488" i="1"/>
  <c r="J11488" i="1"/>
  <c r="G11489" i="1"/>
  <c r="H11489" i="1"/>
  <c r="I11489" i="1"/>
  <c r="J11489" i="1"/>
  <c r="G11490" i="1"/>
  <c r="H11490" i="1"/>
  <c r="I11490" i="1"/>
  <c r="J11490" i="1"/>
  <c r="G11491" i="1"/>
  <c r="H11491" i="1"/>
  <c r="I11491" i="1"/>
  <c r="J11491" i="1"/>
  <c r="G11492" i="1"/>
  <c r="H11492" i="1"/>
  <c r="I11492" i="1"/>
  <c r="J11492" i="1"/>
  <c r="G11493" i="1"/>
  <c r="H11493" i="1"/>
  <c r="I11493" i="1"/>
  <c r="J11493" i="1"/>
  <c r="G11494" i="1"/>
  <c r="H11494" i="1"/>
  <c r="I11494" i="1"/>
  <c r="J11494" i="1"/>
  <c r="G11495" i="1"/>
  <c r="H11495" i="1"/>
  <c r="I11495" i="1"/>
  <c r="J11495" i="1"/>
  <c r="G11496" i="1"/>
  <c r="H11496" i="1"/>
  <c r="I11496" i="1"/>
  <c r="J11496" i="1"/>
  <c r="G11497" i="1"/>
  <c r="H11497" i="1"/>
  <c r="I11497" i="1"/>
  <c r="J11497" i="1"/>
  <c r="G11498" i="1"/>
  <c r="H11498" i="1"/>
  <c r="I11498" i="1"/>
  <c r="J11498" i="1"/>
  <c r="G11499" i="1"/>
  <c r="H11499" i="1"/>
  <c r="I11499" i="1"/>
  <c r="J11499" i="1"/>
  <c r="G11500" i="1"/>
  <c r="H11500" i="1"/>
  <c r="I11500" i="1"/>
  <c r="J11500" i="1"/>
  <c r="G11501" i="1"/>
  <c r="H11501" i="1"/>
  <c r="I11501" i="1"/>
  <c r="J11501" i="1"/>
  <c r="G11502" i="1"/>
  <c r="H11502" i="1"/>
  <c r="I11502" i="1"/>
  <c r="J11502" i="1"/>
  <c r="G11503" i="1"/>
  <c r="H11503" i="1"/>
  <c r="I11503" i="1"/>
  <c r="J11503" i="1"/>
  <c r="G11504" i="1"/>
  <c r="H11504" i="1"/>
  <c r="I11504" i="1"/>
  <c r="J11504" i="1"/>
  <c r="G11505" i="1"/>
  <c r="H11505" i="1"/>
  <c r="I11505" i="1"/>
  <c r="J11505" i="1"/>
  <c r="G11506" i="1"/>
  <c r="H11506" i="1"/>
  <c r="I11506" i="1"/>
  <c r="J11506" i="1"/>
  <c r="G11507" i="1"/>
  <c r="H11507" i="1"/>
  <c r="I11507" i="1"/>
  <c r="J11507" i="1"/>
  <c r="G11508" i="1"/>
  <c r="H11508" i="1"/>
  <c r="I11508" i="1"/>
  <c r="J11508" i="1"/>
  <c r="G11509" i="1"/>
  <c r="H11509" i="1"/>
  <c r="I11509" i="1"/>
  <c r="J11509" i="1"/>
  <c r="G11510" i="1"/>
  <c r="H11510" i="1"/>
  <c r="I11510" i="1"/>
  <c r="J11510" i="1"/>
  <c r="G11511" i="1"/>
  <c r="H11511" i="1"/>
  <c r="I11511" i="1"/>
  <c r="J11511" i="1"/>
  <c r="G11512" i="1"/>
  <c r="H11512" i="1"/>
  <c r="I11512" i="1"/>
  <c r="J11512" i="1"/>
  <c r="G11513" i="1"/>
  <c r="H11513" i="1"/>
  <c r="I11513" i="1"/>
  <c r="J11513" i="1"/>
  <c r="G11514" i="1"/>
  <c r="H11514" i="1"/>
  <c r="I11514" i="1"/>
  <c r="J11514" i="1"/>
  <c r="G11515" i="1"/>
  <c r="H11515" i="1"/>
  <c r="I11515" i="1"/>
  <c r="J11515" i="1"/>
  <c r="G11516" i="1"/>
  <c r="H11516" i="1"/>
  <c r="I11516" i="1"/>
  <c r="J11516" i="1"/>
  <c r="G11517" i="1"/>
  <c r="H11517" i="1"/>
  <c r="I11517" i="1"/>
  <c r="J11517" i="1"/>
  <c r="G11518" i="1"/>
  <c r="H11518" i="1"/>
  <c r="I11518" i="1"/>
  <c r="J11518" i="1"/>
  <c r="G11519" i="1"/>
  <c r="H11519" i="1"/>
  <c r="I11519" i="1"/>
  <c r="J11519" i="1"/>
  <c r="G11520" i="1"/>
  <c r="H11520" i="1"/>
  <c r="I11520" i="1"/>
  <c r="J11520" i="1"/>
  <c r="G11521" i="1"/>
  <c r="H11521" i="1"/>
  <c r="I11521" i="1"/>
  <c r="J11521" i="1"/>
  <c r="G11522" i="1"/>
  <c r="H11522" i="1"/>
  <c r="I11522" i="1"/>
  <c r="J11522" i="1"/>
  <c r="G11523" i="1"/>
  <c r="H11523" i="1"/>
  <c r="I11523" i="1"/>
  <c r="J11523" i="1"/>
  <c r="G11524" i="1"/>
  <c r="H11524" i="1"/>
  <c r="I11524" i="1"/>
  <c r="J11524" i="1"/>
  <c r="G11525" i="1"/>
  <c r="H11525" i="1"/>
  <c r="I11525" i="1"/>
  <c r="J11525" i="1"/>
  <c r="G11526" i="1"/>
  <c r="H11526" i="1"/>
  <c r="I11526" i="1"/>
  <c r="J11526" i="1"/>
  <c r="G11527" i="1"/>
  <c r="H11527" i="1"/>
  <c r="I11527" i="1"/>
  <c r="J11527" i="1"/>
  <c r="G11528" i="1"/>
  <c r="H11528" i="1"/>
  <c r="I11528" i="1"/>
  <c r="J11528" i="1"/>
  <c r="G11529" i="1"/>
  <c r="H11529" i="1"/>
  <c r="I11529" i="1"/>
  <c r="J11529" i="1"/>
  <c r="G11530" i="1"/>
  <c r="H11530" i="1"/>
  <c r="I11530" i="1"/>
  <c r="J11530" i="1"/>
  <c r="G11531" i="1"/>
  <c r="H11531" i="1"/>
  <c r="I11531" i="1"/>
  <c r="J11531" i="1"/>
  <c r="G11532" i="1"/>
  <c r="H11532" i="1"/>
  <c r="I11532" i="1"/>
  <c r="J11532" i="1"/>
  <c r="G11533" i="1"/>
  <c r="H11533" i="1"/>
  <c r="I11533" i="1"/>
  <c r="J11533" i="1"/>
  <c r="G11534" i="1"/>
  <c r="H11534" i="1"/>
  <c r="I11534" i="1"/>
  <c r="J11534" i="1"/>
  <c r="G11535" i="1"/>
  <c r="H11535" i="1"/>
  <c r="I11535" i="1"/>
  <c r="J11535" i="1"/>
  <c r="G11536" i="1"/>
  <c r="H11536" i="1"/>
  <c r="I11536" i="1"/>
  <c r="J11536" i="1"/>
  <c r="G11537" i="1"/>
  <c r="H11537" i="1"/>
  <c r="I11537" i="1"/>
  <c r="J11537" i="1"/>
  <c r="G11538" i="1"/>
  <c r="H11538" i="1"/>
  <c r="I11538" i="1"/>
  <c r="J11538" i="1"/>
  <c r="G11539" i="1"/>
  <c r="H11539" i="1"/>
  <c r="I11539" i="1"/>
  <c r="J11539" i="1"/>
  <c r="G11540" i="1"/>
  <c r="H11540" i="1"/>
  <c r="I11540" i="1"/>
  <c r="J11540" i="1"/>
  <c r="G11541" i="1"/>
  <c r="H11541" i="1"/>
  <c r="I11541" i="1"/>
  <c r="J11541" i="1"/>
  <c r="G11542" i="1"/>
  <c r="H11542" i="1"/>
  <c r="I11542" i="1"/>
  <c r="J11542" i="1"/>
  <c r="G11543" i="1"/>
  <c r="H11543" i="1"/>
  <c r="I11543" i="1"/>
  <c r="J11543" i="1"/>
  <c r="G11544" i="1"/>
  <c r="H11544" i="1"/>
  <c r="I11544" i="1"/>
  <c r="J11544" i="1"/>
  <c r="G11545" i="1"/>
  <c r="H11545" i="1"/>
  <c r="I11545" i="1"/>
  <c r="J11545" i="1"/>
  <c r="G11546" i="1"/>
  <c r="H11546" i="1"/>
  <c r="I11546" i="1"/>
  <c r="J11546" i="1"/>
  <c r="G11547" i="1"/>
  <c r="H11547" i="1"/>
  <c r="I11547" i="1"/>
  <c r="J11547" i="1"/>
  <c r="G11548" i="1"/>
  <c r="H11548" i="1"/>
  <c r="I11548" i="1"/>
  <c r="J11548" i="1"/>
  <c r="G11549" i="1"/>
  <c r="H11549" i="1"/>
  <c r="I11549" i="1"/>
  <c r="J11549" i="1"/>
  <c r="G11550" i="1"/>
  <c r="H11550" i="1"/>
  <c r="I11550" i="1"/>
  <c r="J11550" i="1"/>
  <c r="G11551" i="1"/>
  <c r="H11551" i="1"/>
  <c r="I11551" i="1"/>
  <c r="J11551" i="1"/>
  <c r="G11552" i="1"/>
  <c r="H11552" i="1"/>
  <c r="I11552" i="1"/>
  <c r="J11552" i="1"/>
  <c r="G11553" i="1"/>
  <c r="H11553" i="1"/>
  <c r="I11553" i="1"/>
  <c r="J11553" i="1"/>
  <c r="G11554" i="1"/>
  <c r="H11554" i="1"/>
  <c r="I11554" i="1"/>
  <c r="J11554" i="1"/>
  <c r="G11555" i="1"/>
  <c r="H11555" i="1"/>
  <c r="I11555" i="1"/>
  <c r="J11555" i="1"/>
  <c r="G11556" i="1"/>
  <c r="H11556" i="1"/>
  <c r="I11556" i="1"/>
  <c r="J11556" i="1"/>
  <c r="G11557" i="1"/>
  <c r="H11557" i="1"/>
  <c r="I11557" i="1"/>
  <c r="J11557" i="1"/>
  <c r="G11558" i="1"/>
  <c r="H11558" i="1"/>
  <c r="I11558" i="1"/>
  <c r="J11558" i="1"/>
  <c r="G11559" i="1"/>
  <c r="H11559" i="1"/>
  <c r="I11559" i="1"/>
  <c r="J11559" i="1"/>
  <c r="G11560" i="1"/>
  <c r="H11560" i="1"/>
  <c r="I11560" i="1"/>
  <c r="J11560" i="1"/>
  <c r="G11561" i="1"/>
  <c r="H11561" i="1"/>
  <c r="I11561" i="1"/>
  <c r="J11561" i="1"/>
  <c r="G11562" i="1"/>
  <c r="H11562" i="1"/>
  <c r="I11562" i="1"/>
  <c r="J11562" i="1"/>
  <c r="G11563" i="1"/>
  <c r="H11563" i="1"/>
  <c r="I11563" i="1"/>
  <c r="J11563" i="1"/>
  <c r="G11564" i="1"/>
  <c r="H11564" i="1"/>
  <c r="I11564" i="1"/>
  <c r="J11564" i="1"/>
  <c r="G11565" i="1"/>
  <c r="H11565" i="1"/>
  <c r="I11565" i="1"/>
  <c r="J11565" i="1"/>
  <c r="G11566" i="1"/>
  <c r="H11566" i="1"/>
  <c r="I11566" i="1"/>
  <c r="J11566" i="1"/>
  <c r="G11567" i="1"/>
  <c r="H11567" i="1"/>
  <c r="I11567" i="1"/>
  <c r="J11567" i="1"/>
  <c r="G11568" i="1"/>
  <c r="H11568" i="1"/>
  <c r="I11568" i="1"/>
  <c r="J11568" i="1"/>
  <c r="G11569" i="1"/>
  <c r="H11569" i="1"/>
  <c r="I11569" i="1"/>
  <c r="J11569" i="1"/>
  <c r="G11570" i="1"/>
  <c r="H11570" i="1"/>
  <c r="I11570" i="1"/>
  <c r="J11570" i="1"/>
  <c r="G11571" i="1"/>
  <c r="H11571" i="1"/>
  <c r="I11571" i="1"/>
  <c r="J11571" i="1"/>
  <c r="G11572" i="1"/>
  <c r="H11572" i="1"/>
  <c r="I11572" i="1"/>
  <c r="J11572" i="1"/>
  <c r="G11573" i="1"/>
  <c r="H11573" i="1"/>
  <c r="I11573" i="1"/>
  <c r="J11573" i="1"/>
  <c r="G11574" i="1"/>
  <c r="H11574" i="1"/>
  <c r="I11574" i="1"/>
  <c r="J11574" i="1"/>
  <c r="G11575" i="1"/>
  <c r="H11575" i="1"/>
  <c r="I11575" i="1"/>
  <c r="J11575" i="1"/>
  <c r="G11576" i="1"/>
  <c r="H11576" i="1"/>
  <c r="I11576" i="1"/>
  <c r="J11576" i="1"/>
  <c r="G11577" i="1"/>
  <c r="H11577" i="1"/>
  <c r="I11577" i="1"/>
  <c r="J11577" i="1"/>
  <c r="G11578" i="1"/>
  <c r="H11578" i="1"/>
  <c r="I11578" i="1"/>
  <c r="J11578" i="1"/>
  <c r="G11579" i="1"/>
  <c r="H11579" i="1"/>
  <c r="I11579" i="1"/>
  <c r="J11579" i="1"/>
  <c r="G11580" i="1"/>
  <c r="H11580" i="1"/>
  <c r="I11580" i="1"/>
  <c r="J11580" i="1"/>
  <c r="G11581" i="1"/>
  <c r="H11581" i="1"/>
  <c r="I11581" i="1"/>
  <c r="J11581" i="1"/>
  <c r="G11582" i="1"/>
  <c r="H11582" i="1"/>
  <c r="I11582" i="1"/>
  <c r="J11582" i="1"/>
  <c r="G11583" i="1"/>
  <c r="H11583" i="1"/>
  <c r="I11583" i="1"/>
  <c r="J11583" i="1"/>
  <c r="G11584" i="1"/>
  <c r="H11584" i="1"/>
  <c r="I11584" i="1"/>
  <c r="J11584" i="1"/>
  <c r="G11585" i="1"/>
  <c r="H11585" i="1"/>
  <c r="I11585" i="1"/>
  <c r="J11585" i="1"/>
  <c r="G11586" i="1"/>
  <c r="H11586" i="1"/>
  <c r="I11586" i="1"/>
  <c r="J11586" i="1"/>
  <c r="G11587" i="1"/>
  <c r="H11587" i="1"/>
  <c r="I11587" i="1"/>
  <c r="J11587" i="1"/>
  <c r="G11588" i="1"/>
  <c r="H11588" i="1"/>
  <c r="I11588" i="1"/>
  <c r="J11588" i="1"/>
  <c r="G11589" i="1"/>
  <c r="H11589" i="1"/>
  <c r="I11589" i="1"/>
  <c r="J11589" i="1"/>
  <c r="G11590" i="1"/>
  <c r="H11590" i="1"/>
  <c r="I11590" i="1"/>
  <c r="J11590" i="1"/>
  <c r="G11591" i="1"/>
  <c r="H11591" i="1"/>
  <c r="I11591" i="1"/>
  <c r="J11591" i="1"/>
  <c r="G11592" i="1"/>
  <c r="H11592" i="1"/>
  <c r="I11592" i="1"/>
  <c r="J11592" i="1"/>
  <c r="G11593" i="1"/>
  <c r="H11593" i="1"/>
  <c r="I11593" i="1"/>
  <c r="J11593" i="1"/>
  <c r="G11594" i="1"/>
  <c r="H11594" i="1"/>
  <c r="I11594" i="1"/>
  <c r="J11594" i="1"/>
  <c r="G11595" i="1"/>
  <c r="H11595" i="1"/>
  <c r="I11595" i="1"/>
  <c r="J11595" i="1"/>
  <c r="G11596" i="1"/>
  <c r="H11596" i="1"/>
  <c r="I11596" i="1"/>
  <c r="J11596" i="1"/>
  <c r="G11597" i="1"/>
  <c r="H11597" i="1"/>
  <c r="I11597" i="1"/>
  <c r="J11597" i="1"/>
  <c r="G11598" i="1"/>
  <c r="H11598" i="1"/>
  <c r="I11598" i="1"/>
  <c r="J11598" i="1"/>
  <c r="G11599" i="1"/>
  <c r="H11599" i="1"/>
  <c r="I11599" i="1"/>
  <c r="J11599" i="1"/>
  <c r="G11600" i="1"/>
  <c r="H11600" i="1"/>
  <c r="I11600" i="1"/>
  <c r="J11600" i="1"/>
  <c r="G11601" i="1"/>
  <c r="H11601" i="1"/>
  <c r="I11601" i="1"/>
  <c r="J11601" i="1"/>
  <c r="G11602" i="1"/>
  <c r="H11602" i="1"/>
  <c r="I11602" i="1"/>
  <c r="J11602" i="1"/>
  <c r="G11603" i="1"/>
  <c r="H11603" i="1"/>
  <c r="I11603" i="1"/>
  <c r="J11603" i="1"/>
  <c r="G11604" i="1"/>
  <c r="H11604" i="1"/>
  <c r="I11604" i="1"/>
  <c r="J11604" i="1"/>
  <c r="G11605" i="1"/>
  <c r="H11605" i="1"/>
  <c r="I11605" i="1"/>
  <c r="J11605" i="1"/>
  <c r="G11606" i="1"/>
  <c r="H11606" i="1"/>
  <c r="I11606" i="1"/>
  <c r="J11606" i="1"/>
  <c r="G11607" i="1"/>
  <c r="H11607" i="1"/>
  <c r="I11607" i="1"/>
  <c r="J11607" i="1"/>
  <c r="G11608" i="1"/>
  <c r="H11608" i="1"/>
  <c r="I11608" i="1"/>
  <c r="J11608" i="1"/>
  <c r="G11609" i="1"/>
  <c r="H11609" i="1"/>
  <c r="I11609" i="1"/>
  <c r="J11609" i="1"/>
  <c r="G11610" i="1"/>
  <c r="H11610" i="1"/>
  <c r="I11610" i="1"/>
  <c r="J11610" i="1"/>
  <c r="G11611" i="1"/>
  <c r="H11611" i="1"/>
  <c r="I11611" i="1"/>
  <c r="J11611" i="1"/>
  <c r="G11612" i="1"/>
  <c r="H11612" i="1"/>
  <c r="I11612" i="1"/>
  <c r="J11612" i="1"/>
  <c r="G11613" i="1"/>
  <c r="H11613" i="1"/>
  <c r="I11613" i="1"/>
  <c r="J11613" i="1"/>
  <c r="G11614" i="1"/>
  <c r="H11614" i="1"/>
  <c r="I11614" i="1"/>
  <c r="J11614" i="1"/>
  <c r="G11615" i="1"/>
  <c r="H11615" i="1"/>
  <c r="I11615" i="1"/>
  <c r="J11615" i="1"/>
  <c r="G11616" i="1"/>
  <c r="H11616" i="1"/>
  <c r="I11616" i="1"/>
  <c r="J11616" i="1"/>
  <c r="G11617" i="1"/>
  <c r="H11617" i="1"/>
  <c r="I11617" i="1"/>
  <c r="J11617" i="1"/>
  <c r="G11618" i="1"/>
  <c r="H11618" i="1"/>
  <c r="I11618" i="1"/>
  <c r="J11618" i="1"/>
  <c r="G11619" i="1"/>
  <c r="H11619" i="1"/>
  <c r="I11619" i="1"/>
  <c r="J11619" i="1"/>
  <c r="G11620" i="1"/>
  <c r="H11620" i="1"/>
  <c r="I11620" i="1"/>
  <c r="J11620" i="1"/>
  <c r="G11621" i="1"/>
  <c r="H11621" i="1"/>
  <c r="I11621" i="1"/>
  <c r="J11621" i="1"/>
  <c r="G11622" i="1"/>
  <c r="H11622" i="1"/>
  <c r="I11622" i="1"/>
  <c r="J11622" i="1"/>
  <c r="G11623" i="1"/>
  <c r="H11623" i="1"/>
  <c r="I11623" i="1"/>
  <c r="J11623" i="1"/>
  <c r="G11624" i="1"/>
  <c r="H11624" i="1"/>
  <c r="I11624" i="1"/>
  <c r="J11624" i="1"/>
  <c r="G11625" i="1"/>
  <c r="H11625" i="1"/>
  <c r="I11625" i="1"/>
  <c r="J11625" i="1"/>
  <c r="G11626" i="1"/>
  <c r="H11626" i="1"/>
  <c r="I11626" i="1"/>
  <c r="J11626" i="1"/>
  <c r="G11627" i="1"/>
  <c r="H11627" i="1"/>
  <c r="I11627" i="1"/>
  <c r="J11627" i="1"/>
  <c r="G11628" i="1"/>
  <c r="H11628" i="1"/>
  <c r="I11628" i="1"/>
  <c r="J11628" i="1"/>
  <c r="G11629" i="1"/>
  <c r="H11629" i="1"/>
  <c r="I11629" i="1"/>
  <c r="J11629" i="1"/>
  <c r="G11630" i="1"/>
  <c r="H11630" i="1"/>
  <c r="I11630" i="1"/>
  <c r="J11630" i="1"/>
  <c r="G11631" i="1"/>
  <c r="H11631" i="1"/>
  <c r="I11631" i="1"/>
  <c r="J11631" i="1"/>
  <c r="G11632" i="1"/>
  <c r="H11632" i="1"/>
  <c r="I11632" i="1"/>
  <c r="J11632" i="1"/>
  <c r="G11633" i="1"/>
  <c r="H11633" i="1"/>
  <c r="I11633" i="1"/>
  <c r="J11633" i="1"/>
  <c r="G11634" i="1"/>
  <c r="H11634" i="1"/>
  <c r="I11634" i="1"/>
  <c r="J11634" i="1"/>
  <c r="G11635" i="1"/>
  <c r="H11635" i="1"/>
  <c r="I11635" i="1"/>
  <c r="J11635" i="1"/>
  <c r="G11636" i="1"/>
  <c r="H11636" i="1"/>
  <c r="I11636" i="1"/>
  <c r="J11636" i="1"/>
  <c r="G11637" i="1"/>
  <c r="H11637" i="1"/>
  <c r="I11637" i="1"/>
  <c r="J11637" i="1"/>
  <c r="G11638" i="1"/>
  <c r="H11638" i="1"/>
  <c r="I11638" i="1"/>
  <c r="J11638" i="1"/>
  <c r="G11639" i="1"/>
  <c r="H11639" i="1"/>
  <c r="I11639" i="1"/>
  <c r="J11639" i="1"/>
  <c r="G11640" i="1"/>
  <c r="H11640" i="1"/>
  <c r="I11640" i="1"/>
  <c r="J11640" i="1"/>
  <c r="G11641" i="1"/>
  <c r="H11641" i="1"/>
  <c r="I11641" i="1"/>
  <c r="J11641" i="1"/>
  <c r="G11642" i="1"/>
  <c r="H11642" i="1"/>
  <c r="I11642" i="1"/>
  <c r="J11642" i="1"/>
  <c r="G11643" i="1"/>
  <c r="H11643" i="1"/>
  <c r="I11643" i="1"/>
  <c r="J11643" i="1"/>
  <c r="G11644" i="1"/>
  <c r="H11644" i="1"/>
  <c r="I11644" i="1"/>
  <c r="J11644" i="1"/>
  <c r="G11645" i="1"/>
  <c r="H11645" i="1"/>
  <c r="I11645" i="1"/>
  <c r="J11645" i="1"/>
  <c r="G11646" i="1"/>
  <c r="H11646" i="1"/>
  <c r="I11646" i="1"/>
  <c r="J11646" i="1"/>
  <c r="G11647" i="1"/>
  <c r="H11647" i="1"/>
  <c r="I11647" i="1"/>
  <c r="J11647" i="1"/>
  <c r="G11648" i="1"/>
  <c r="H11648" i="1"/>
  <c r="I11648" i="1"/>
  <c r="J11648" i="1"/>
  <c r="G11649" i="1"/>
  <c r="H11649" i="1"/>
  <c r="I11649" i="1"/>
  <c r="J11649" i="1"/>
  <c r="G11650" i="1"/>
  <c r="H11650" i="1"/>
  <c r="I11650" i="1"/>
  <c r="J11650" i="1"/>
  <c r="G11651" i="1"/>
  <c r="H11651" i="1"/>
  <c r="I11651" i="1"/>
  <c r="J11651" i="1"/>
  <c r="G11652" i="1"/>
  <c r="H11652" i="1"/>
  <c r="I11652" i="1"/>
  <c r="J11652" i="1"/>
  <c r="G11653" i="1"/>
  <c r="H11653" i="1"/>
  <c r="I11653" i="1"/>
  <c r="J11653" i="1"/>
  <c r="G11654" i="1"/>
  <c r="H11654" i="1"/>
  <c r="I11654" i="1"/>
  <c r="J11654" i="1"/>
  <c r="G11655" i="1"/>
  <c r="H11655" i="1"/>
  <c r="I11655" i="1"/>
  <c r="J11655" i="1"/>
  <c r="G11656" i="1"/>
  <c r="H11656" i="1"/>
  <c r="I11656" i="1"/>
  <c r="J11656" i="1"/>
  <c r="G11657" i="1"/>
  <c r="H11657" i="1"/>
  <c r="I11657" i="1"/>
  <c r="J11657" i="1"/>
  <c r="G11658" i="1"/>
  <c r="H11658" i="1"/>
  <c r="I11658" i="1"/>
  <c r="J11658" i="1"/>
  <c r="G11659" i="1"/>
  <c r="H11659" i="1"/>
  <c r="I11659" i="1"/>
  <c r="J11659" i="1"/>
  <c r="G11660" i="1"/>
  <c r="H11660" i="1"/>
  <c r="I11660" i="1"/>
  <c r="J11660" i="1"/>
  <c r="G11661" i="1"/>
  <c r="H11661" i="1"/>
  <c r="I11661" i="1"/>
  <c r="J11661" i="1"/>
  <c r="G11662" i="1"/>
  <c r="H11662" i="1"/>
  <c r="I11662" i="1"/>
  <c r="J11662" i="1"/>
  <c r="G11663" i="1"/>
  <c r="H11663" i="1"/>
  <c r="I11663" i="1"/>
  <c r="J11663" i="1"/>
  <c r="G11664" i="1"/>
  <c r="H11664" i="1"/>
  <c r="I11664" i="1"/>
  <c r="J11664" i="1"/>
  <c r="G11665" i="1"/>
  <c r="H11665" i="1"/>
  <c r="I11665" i="1"/>
  <c r="J11665" i="1"/>
  <c r="G11666" i="1"/>
  <c r="H11666" i="1"/>
  <c r="I11666" i="1"/>
  <c r="J11666" i="1"/>
  <c r="G11667" i="1"/>
  <c r="H11667" i="1"/>
  <c r="I11667" i="1"/>
  <c r="J11667" i="1"/>
  <c r="G11668" i="1"/>
  <c r="H11668" i="1"/>
  <c r="I11668" i="1"/>
  <c r="J11668" i="1"/>
  <c r="G11669" i="1"/>
  <c r="H11669" i="1"/>
  <c r="I11669" i="1"/>
  <c r="J11669" i="1"/>
  <c r="G11670" i="1"/>
  <c r="H11670" i="1"/>
  <c r="I11670" i="1"/>
  <c r="J11670" i="1"/>
  <c r="G11671" i="1"/>
  <c r="H11671" i="1"/>
  <c r="I11671" i="1"/>
  <c r="J11671" i="1"/>
  <c r="G11672" i="1"/>
  <c r="H11672" i="1"/>
  <c r="I11672" i="1"/>
  <c r="J11672" i="1"/>
  <c r="G11673" i="1"/>
  <c r="H11673" i="1"/>
  <c r="I11673" i="1"/>
  <c r="J11673" i="1"/>
  <c r="G11674" i="1"/>
  <c r="H11674" i="1"/>
  <c r="I11674" i="1"/>
  <c r="J11674" i="1"/>
  <c r="G11675" i="1"/>
  <c r="H11675" i="1"/>
  <c r="I11675" i="1"/>
  <c r="J11675" i="1"/>
  <c r="G11676" i="1"/>
  <c r="H11676" i="1"/>
  <c r="I11676" i="1"/>
  <c r="J11676" i="1"/>
  <c r="G11677" i="1"/>
  <c r="H11677" i="1"/>
  <c r="I11677" i="1"/>
  <c r="J11677" i="1"/>
  <c r="G11678" i="1"/>
  <c r="H11678" i="1"/>
  <c r="I11678" i="1"/>
  <c r="J11678" i="1"/>
  <c r="G11679" i="1"/>
  <c r="H11679" i="1"/>
  <c r="I11679" i="1"/>
  <c r="J11679" i="1"/>
  <c r="G11680" i="1"/>
  <c r="H11680" i="1"/>
  <c r="I11680" i="1"/>
  <c r="J11680" i="1"/>
  <c r="G11681" i="1"/>
  <c r="H11681" i="1"/>
  <c r="I11681" i="1"/>
  <c r="J11681" i="1"/>
  <c r="G11682" i="1"/>
  <c r="H11682" i="1"/>
  <c r="I11682" i="1"/>
  <c r="J11682" i="1"/>
  <c r="G11683" i="1"/>
  <c r="H11683" i="1"/>
  <c r="I11683" i="1"/>
  <c r="J11683" i="1"/>
  <c r="G11684" i="1"/>
  <c r="H11684" i="1"/>
  <c r="I11684" i="1"/>
  <c r="J11684" i="1"/>
  <c r="G11685" i="1"/>
  <c r="H11685" i="1"/>
  <c r="I11685" i="1"/>
  <c r="J11685" i="1"/>
  <c r="G11686" i="1"/>
  <c r="H11686" i="1"/>
  <c r="I11686" i="1"/>
  <c r="J11686" i="1"/>
  <c r="G11687" i="1"/>
  <c r="H11687" i="1"/>
  <c r="I11687" i="1"/>
  <c r="J11687" i="1"/>
  <c r="G11688" i="1"/>
  <c r="H11688" i="1"/>
  <c r="I11688" i="1"/>
  <c r="J11688" i="1"/>
  <c r="G11689" i="1"/>
  <c r="H11689" i="1"/>
  <c r="I11689" i="1"/>
  <c r="J11689" i="1"/>
  <c r="G11690" i="1"/>
  <c r="H11690" i="1"/>
  <c r="I11690" i="1"/>
  <c r="J11690" i="1"/>
  <c r="G11691" i="1"/>
  <c r="H11691" i="1"/>
  <c r="I11691" i="1"/>
  <c r="J11691" i="1"/>
  <c r="G11692" i="1"/>
  <c r="H11692" i="1"/>
  <c r="I11692" i="1"/>
  <c r="J11692" i="1"/>
  <c r="G11693" i="1"/>
  <c r="H11693" i="1"/>
  <c r="I11693" i="1"/>
  <c r="J11693" i="1"/>
  <c r="G11694" i="1"/>
  <c r="H11694" i="1"/>
  <c r="I11694" i="1"/>
  <c r="J11694" i="1"/>
  <c r="G11695" i="1"/>
  <c r="H11695" i="1"/>
  <c r="I11695" i="1"/>
  <c r="J11695" i="1"/>
  <c r="G11696" i="1"/>
  <c r="H11696" i="1"/>
  <c r="I11696" i="1"/>
  <c r="J11696" i="1"/>
  <c r="G11697" i="1"/>
  <c r="H11697" i="1"/>
  <c r="I11697" i="1"/>
  <c r="J11697" i="1"/>
  <c r="G11698" i="1"/>
  <c r="H11698" i="1"/>
  <c r="I11698" i="1"/>
  <c r="J11698" i="1"/>
  <c r="G11699" i="1"/>
  <c r="H11699" i="1"/>
  <c r="I11699" i="1"/>
  <c r="J11699" i="1"/>
  <c r="G11700" i="1"/>
  <c r="H11700" i="1"/>
  <c r="I11700" i="1"/>
  <c r="J11700" i="1"/>
  <c r="G11701" i="1"/>
  <c r="H11701" i="1"/>
  <c r="I11701" i="1"/>
  <c r="J11701" i="1"/>
  <c r="G11702" i="1"/>
  <c r="H11702" i="1"/>
  <c r="I11702" i="1"/>
  <c r="J11702" i="1"/>
  <c r="G11703" i="1"/>
  <c r="H11703" i="1"/>
  <c r="I11703" i="1"/>
  <c r="J11703" i="1"/>
  <c r="G11704" i="1"/>
  <c r="H11704" i="1"/>
  <c r="I11704" i="1"/>
  <c r="J11704" i="1"/>
  <c r="G11705" i="1"/>
  <c r="H11705" i="1"/>
  <c r="I11705" i="1"/>
  <c r="J11705" i="1"/>
  <c r="G11706" i="1"/>
  <c r="H11706" i="1"/>
  <c r="I11706" i="1"/>
  <c r="J11706" i="1"/>
  <c r="G11707" i="1"/>
  <c r="H11707" i="1"/>
  <c r="I11707" i="1"/>
  <c r="J11707" i="1"/>
  <c r="G11708" i="1"/>
  <c r="H11708" i="1"/>
  <c r="I11708" i="1"/>
  <c r="J11708" i="1"/>
  <c r="G11709" i="1"/>
  <c r="H11709" i="1"/>
  <c r="I11709" i="1"/>
  <c r="J11709" i="1"/>
  <c r="G11710" i="1"/>
  <c r="H11710" i="1"/>
  <c r="I11710" i="1"/>
  <c r="J11710" i="1"/>
  <c r="G11711" i="1"/>
  <c r="H11711" i="1"/>
  <c r="I11711" i="1"/>
  <c r="J11711" i="1"/>
  <c r="G11712" i="1"/>
  <c r="H11712" i="1"/>
  <c r="I11712" i="1"/>
  <c r="J11712" i="1"/>
  <c r="G11713" i="1"/>
  <c r="H11713" i="1"/>
  <c r="I11713" i="1"/>
  <c r="J11713" i="1"/>
  <c r="G11714" i="1"/>
  <c r="H11714" i="1"/>
  <c r="I11714" i="1"/>
  <c r="J11714" i="1"/>
  <c r="G11715" i="1"/>
  <c r="H11715" i="1"/>
  <c r="I11715" i="1"/>
  <c r="J11715" i="1"/>
  <c r="G11716" i="1"/>
  <c r="H11716" i="1"/>
  <c r="I11716" i="1"/>
  <c r="J11716" i="1"/>
  <c r="G11717" i="1"/>
  <c r="H11717" i="1"/>
  <c r="I11717" i="1"/>
  <c r="J11717" i="1"/>
  <c r="G11718" i="1"/>
  <c r="H11718" i="1"/>
  <c r="I11718" i="1"/>
  <c r="J11718" i="1"/>
  <c r="G11719" i="1"/>
  <c r="H11719" i="1"/>
  <c r="I11719" i="1"/>
  <c r="J11719" i="1"/>
  <c r="G11720" i="1"/>
  <c r="H11720" i="1"/>
  <c r="I11720" i="1"/>
  <c r="J11720" i="1"/>
  <c r="G11721" i="1"/>
  <c r="H11721" i="1"/>
  <c r="I11721" i="1"/>
  <c r="J11721" i="1"/>
  <c r="G11722" i="1"/>
  <c r="H11722" i="1"/>
  <c r="I11722" i="1"/>
  <c r="J11722" i="1"/>
  <c r="G11723" i="1"/>
  <c r="H11723" i="1"/>
  <c r="I11723" i="1"/>
  <c r="J11723" i="1"/>
  <c r="G11724" i="1"/>
  <c r="H11724" i="1"/>
  <c r="I11724" i="1"/>
  <c r="J11724" i="1"/>
  <c r="G11725" i="1"/>
  <c r="H11725" i="1"/>
  <c r="I11725" i="1"/>
  <c r="J11725" i="1"/>
  <c r="G11726" i="1"/>
  <c r="H11726" i="1"/>
  <c r="I11726" i="1"/>
  <c r="J11726" i="1"/>
  <c r="G11727" i="1"/>
  <c r="H11727" i="1"/>
  <c r="I11727" i="1"/>
  <c r="J11727" i="1"/>
  <c r="G11728" i="1"/>
  <c r="H11728" i="1"/>
  <c r="I11728" i="1"/>
  <c r="J11728" i="1"/>
  <c r="G11729" i="1"/>
  <c r="H11729" i="1"/>
  <c r="I11729" i="1"/>
  <c r="J11729" i="1"/>
  <c r="G11730" i="1"/>
  <c r="H11730" i="1"/>
  <c r="I11730" i="1"/>
  <c r="J11730" i="1"/>
  <c r="G11731" i="1"/>
  <c r="H11731" i="1"/>
  <c r="I11731" i="1"/>
  <c r="J11731" i="1"/>
  <c r="G11732" i="1"/>
  <c r="H11732" i="1"/>
  <c r="I11732" i="1"/>
  <c r="J11732" i="1"/>
  <c r="G11733" i="1"/>
  <c r="H11733" i="1"/>
  <c r="I11733" i="1"/>
  <c r="J11733" i="1"/>
  <c r="G11734" i="1"/>
  <c r="H11734" i="1"/>
  <c r="I11734" i="1"/>
  <c r="J11734" i="1"/>
  <c r="G11735" i="1"/>
  <c r="H11735" i="1"/>
  <c r="I11735" i="1"/>
  <c r="J11735" i="1"/>
  <c r="G11736" i="1"/>
  <c r="H11736" i="1"/>
  <c r="I11736" i="1"/>
  <c r="J11736" i="1"/>
  <c r="G11737" i="1"/>
  <c r="H11737" i="1"/>
  <c r="I11737" i="1"/>
  <c r="J11737" i="1"/>
  <c r="G11738" i="1"/>
  <c r="H11738" i="1"/>
  <c r="I11738" i="1"/>
  <c r="J11738" i="1"/>
  <c r="G11739" i="1"/>
  <c r="H11739" i="1"/>
  <c r="I11739" i="1"/>
  <c r="J11739" i="1"/>
  <c r="G11740" i="1"/>
  <c r="H11740" i="1"/>
  <c r="I11740" i="1"/>
  <c r="J11740" i="1"/>
  <c r="G11741" i="1"/>
  <c r="H11741" i="1"/>
  <c r="I11741" i="1"/>
  <c r="J11741" i="1"/>
  <c r="G11742" i="1"/>
  <c r="H11742" i="1"/>
  <c r="I11742" i="1"/>
  <c r="J11742" i="1"/>
  <c r="G11743" i="1"/>
  <c r="H11743" i="1"/>
  <c r="I11743" i="1"/>
  <c r="J11743" i="1"/>
  <c r="G11744" i="1"/>
  <c r="H11744" i="1"/>
  <c r="I11744" i="1"/>
  <c r="J11744" i="1"/>
  <c r="G11745" i="1"/>
  <c r="H11745" i="1"/>
  <c r="I11745" i="1"/>
  <c r="J11745" i="1"/>
  <c r="G11746" i="1"/>
  <c r="H11746" i="1"/>
  <c r="I11746" i="1"/>
  <c r="J11746" i="1"/>
  <c r="G11747" i="1"/>
  <c r="H11747" i="1"/>
  <c r="I11747" i="1"/>
  <c r="J11747" i="1"/>
  <c r="G11748" i="1"/>
  <c r="H11748" i="1"/>
  <c r="I11748" i="1"/>
  <c r="J11748" i="1"/>
  <c r="G11749" i="1"/>
  <c r="H11749" i="1"/>
  <c r="I11749" i="1"/>
  <c r="J11749" i="1"/>
  <c r="G11750" i="1"/>
  <c r="H11750" i="1"/>
  <c r="I11750" i="1"/>
  <c r="J11750" i="1"/>
  <c r="G11751" i="1"/>
  <c r="H11751" i="1"/>
  <c r="I11751" i="1"/>
  <c r="J11751" i="1"/>
  <c r="G11752" i="1"/>
  <c r="H11752" i="1"/>
  <c r="I11752" i="1"/>
  <c r="J11752" i="1"/>
  <c r="G11753" i="1"/>
  <c r="H11753" i="1"/>
  <c r="I11753" i="1"/>
  <c r="J11753" i="1"/>
  <c r="G11754" i="1"/>
  <c r="H11754" i="1"/>
  <c r="I11754" i="1"/>
  <c r="J11754" i="1"/>
  <c r="G11755" i="1"/>
  <c r="H11755" i="1"/>
  <c r="I11755" i="1"/>
  <c r="J11755" i="1"/>
  <c r="G11756" i="1"/>
  <c r="H11756" i="1"/>
  <c r="I11756" i="1"/>
  <c r="J11756" i="1"/>
  <c r="G11757" i="1"/>
  <c r="H11757" i="1"/>
  <c r="I11757" i="1"/>
  <c r="J11757" i="1"/>
  <c r="G11758" i="1"/>
  <c r="H11758" i="1"/>
  <c r="I11758" i="1"/>
  <c r="J11758" i="1"/>
  <c r="G11759" i="1"/>
  <c r="H11759" i="1"/>
  <c r="I11759" i="1"/>
  <c r="J11759" i="1"/>
  <c r="G11760" i="1"/>
  <c r="H11760" i="1"/>
  <c r="I11760" i="1"/>
  <c r="J11760" i="1"/>
  <c r="G11761" i="1"/>
  <c r="H11761" i="1"/>
  <c r="I11761" i="1"/>
  <c r="J11761" i="1"/>
  <c r="G11762" i="1"/>
  <c r="H11762" i="1"/>
  <c r="I11762" i="1"/>
  <c r="J11762" i="1"/>
  <c r="G11763" i="1"/>
  <c r="H11763" i="1"/>
  <c r="I11763" i="1"/>
  <c r="J11763" i="1"/>
  <c r="G11764" i="1"/>
  <c r="H11764" i="1"/>
  <c r="I11764" i="1"/>
  <c r="J11764" i="1"/>
  <c r="G11765" i="1"/>
  <c r="H11765" i="1"/>
  <c r="I11765" i="1"/>
  <c r="J11765" i="1"/>
  <c r="G11766" i="1"/>
  <c r="H11766" i="1"/>
  <c r="I11766" i="1"/>
  <c r="J11766" i="1"/>
  <c r="G11767" i="1"/>
  <c r="H11767" i="1"/>
  <c r="I11767" i="1"/>
  <c r="J11767" i="1"/>
  <c r="G11768" i="1"/>
  <c r="H11768" i="1"/>
  <c r="I11768" i="1"/>
  <c r="J11768" i="1"/>
  <c r="G11769" i="1"/>
  <c r="H11769" i="1"/>
  <c r="I11769" i="1"/>
  <c r="J11769" i="1"/>
  <c r="G11770" i="1"/>
  <c r="H11770" i="1"/>
  <c r="I11770" i="1"/>
  <c r="J11770" i="1"/>
  <c r="G11771" i="1"/>
  <c r="H11771" i="1"/>
  <c r="I11771" i="1"/>
  <c r="J11771" i="1"/>
  <c r="G11772" i="1"/>
  <c r="H11772" i="1"/>
  <c r="I11772" i="1"/>
  <c r="J11772" i="1"/>
  <c r="G11773" i="1"/>
  <c r="H11773" i="1"/>
  <c r="I11773" i="1"/>
  <c r="J11773" i="1"/>
  <c r="G11774" i="1"/>
  <c r="H11774" i="1"/>
  <c r="I11774" i="1"/>
  <c r="J11774" i="1"/>
  <c r="G11775" i="1"/>
  <c r="H11775" i="1"/>
  <c r="I11775" i="1"/>
  <c r="J11775" i="1"/>
  <c r="G11776" i="1"/>
  <c r="H11776" i="1"/>
  <c r="I11776" i="1"/>
  <c r="J11776" i="1"/>
  <c r="G11777" i="1"/>
  <c r="H11777" i="1"/>
  <c r="I11777" i="1"/>
  <c r="J11777" i="1"/>
  <c r="G11778" i="1"/>
  <c r="H11778" i="1"/>
  <c r="I11778" i="1"/>
  <c r="J11778" i="1"/>
  <c r="G11779" i="1"/>
  <c r="H11779" i="1"/>
  <c r="I11779" i="1"/>
  <c r="J11779" i="1"/>
  <c r="G11780" i="1"/>
  <c r="H11780" i="1"/>
  <c r="I11780" i="1"/>
  <c r="J11780" i="1"/>
  <c r="G11781" i="1"/>
  <c r="H11781" i="1"/>
  <c r="I11781" i="1"/>
  <c r="J11781" i="1"/>
  <c r="G11782" i="1"/>
  <c r="H11782" i="1"/>
  <c r="I11782" i="1"/>
  <c r="J11782" i="1"/>
  <c r="G11783" i="1"/>
  <c r="H11783" i="1"/>
  <c r="I11783" i="1"/>
  <c r="J11783" i="1"/>
  <c r="G11784" i="1"/>
  <c r="H11784" i="1"/>
  <c r="I11784" i="1"/>
  <c r="J11784" i="1"/>
  <c r="G11785" i="1"/>
  <c r="H11785" i="1"/>
  <c r="I11785" i="1"/>
  <c r="J11785" i="1"/>
  <c r="G11786" i="1"/>
  <c r="H11786" i="1"/>
  <c r="I11786" i="1"/>
  <c r="J11786" i="1"/>
  <c r="G11787" i="1"/>
  <c r="H11787" i="1"/>
  <c r="I11787" i="1"/>
  <c r="J11787" i="1"/>
  <c r="G11788" i="1"/>
  <c r="H11788" i="1"/>
  <c r="I11788" i="1"/>
  <c r="J11788" i="1"/>
  <c r="G11789" i="1"/>
  <c r="H11789" i="1"/>
  <c r="I11789" i="1"/>
  <c r="J11789" i="1"/>
  <c r="G11790" i="1"/>
  <c r="H11790" i="1"/>
  <c r="I11790" i="1"/>
  <c r="J11790" i="1"/>
  <c r="G11791" i="1"/>
  <c r="H11791" i="1"/>
  <c r="I11791" i="1"/>
  <c r="J11791" i="1"/>
  <c r="G11792" i="1"/>
  <c r="H11792" i="1"/>
  <c r="I11792" i="1"/>
  <c r="J11792" i="1"/>
  <c r="G11793" i="1"/>
  <c r="H11793" i="1"/>
  <c r="I11793" i="1"/>
  <c r="J11793" i="1"/>
  <c r="G11794" i="1"/>
  <c r="H11794" i="1"/>
  <c r="I11794" i="1"/>
  <c r="J11794" i="1"/>
  <c r="G11795" i="1"/>
  <c r="H11795" i="1"/>
  <c r="I11795" i="1"/>
  <c r="J11795" i="1"/>
  <c r="G11796" i="1"/>
  <c r="H11796" i="1"/>
  <c r="I11796" i="1"/>
  <c r="J11796" i="1"/>
  <c r="G11797" i="1"/>
  <c r="H11797" i="1"/>
  <c r="I11797" i="1"/>
  <c r="J11797" i="1"/>
  <c r="G11798" i="1"/>
  <c r="H11798" i="1"/>
  <c r="I11798" i="1"/>
  <c r="J11798" i="1"/>
  <c r="G11799" i="1"/>
  <c r="H11799" i="1"/>
  <c r="I11799" i="1"/>
  <c r="J11799" i="1"/>
  <c r="G11800" i="1"/>
  <c r="H11800" i="1"/>
  <c r="I11800" i="1"/>
  <c r="J11800" i="1"/>
  <c r="G11801" i="1"/>
  <c r="H11801" i="1"/>
  <c r="I11801" i="1"/>
  <c r="J11801" i="1"/>
  <c r="G11802" i="1"/>
  <c r="H11802" i="1"/>
  <c r="I11802" i="1"/>
  <c r="J11802" i="1"/>
  <c r="G11803" i="1"/>
  <c r="H11803" i="1"/>
  <c r="I11803" i="1"/>
  <c r="J11803" i="1"/>
  <c r="G11804" i="1"/>
  <c r="H11804" i="1"/>
  <c r="I11804" i="1"/>
  <c r="J11804" i="1"/>
  <c r="G11805" i="1"/>
  <c r="H11805" i="1"/>
  <c r="I11805" i="1"/>
  <c r="J11805" i="1"/>
  <c r="G11806" i="1"/>
  <c r="H11806" i="1"/>
  <c r="I11806" i="1"/>
  <c r="J11806" i="1"/>
  <c r="G11807" i="1"/>
  <c r="H11807" i="1"/>
  <c r="I11807" i="1"/>
  <c r="J11807" i="1"/>
  <c r="G11808" i="1"/>
  <c r="H11808" i="1"/>
  <c r="I11808" i="1"/>
  <c r="J11808" i="1"/>
  <c r="G11809" i="1"/>
  <c r="H11809" i="1"/>
  <c r="I11809" i="1"/>
  <c r="J11809" i="1"/>
  <c r="G11810" i="1"/>
  <c r="H11810" i="1"/>
  <c r="I11810" i="1"/>
  <c r="J11810" i="1"/>
  <c r="G11811" i="1"/>
  <c r="H11811" i="1"/>
  <c r="I11811" i="1"/>
  <c r="J11811" i="1"/>
  <c r="G11812" i="1"/>
  <c r="H11812" i="1"/>
  <c r="I11812" i="1"/>
  <c r="J11812" i="1"/>
  <c r="G11813" i="1"/>
  <c r="H11813" i="1"/>
  <c r="I11813" i="1"/>
  <c r="J11813" i="1"/>
  <c r="G11814" i="1"/>
  <c r="H11814" i="1"/>
  <c r="I11814" i="1"/>
  <c r="J11814" i="1"/>
  <c r="G11815" i="1"/>
  <c r="H11815" i="1"/>
  <c r="I11815" i="1"/>
  <c r="J11815" i="1"/>
  <c r="G11816" i="1"/>
  <c r="H11816" i="1"/>
  <c r="I11816" i="1"/>
  <c r="J11816" i="1"/>
  <c r="G11817" i="1"/>
  <c r="H11817" i="1"/>
  <c r="I11817" i="1"/>
  <c r="J11817" i="1"/>
  <c r="G11818" i="1"/>
  <c r="H11818" i="1"/>
  <c r="I11818" i="1"/>
  <c r="J11818" i="1"/>
  <c r="G11819" i="1"/>
  <c r="H11819" i="1"/>
  <c r="I11819" i="1"/>
  <c r="J11819" i="1"/>
  <c r="G11820" i="1"/>
  <c r="H11820" i="1"/>
  <c r="I11820" i="1"/>
  <c r="J11820" i="1"/>
  <c r="G11821" i="1"/>
  <c r="H11821" i="1"/>
  <c r="I11821" i="1"/>
  <c r="J11821" i="1"/>
  <c r="G11822" i="1"/>
  <c r="H11822" i="1"/>
  <c r="I11822" i="1"/>
  <c r="J11822" i="1"/>
  <c r="G11823" i="1"/>
  <c r="H11823" i="1"/>
  <c r="I11823" i="1"/>
  <c r="J11823" i="1"/>
  <c r="G11824" i="1"/>
  <c r="H11824" i="1"/>
  <c r="I11824" i="1"/>
  <c r="J11824" i="1"/>
  <c r="G11825" i="1"/>
  <c r="H11825" i="1"/>
  <c r="I11825" i="1"/>
  <c r="J11825" i="1"/>
  <c r="G11826" i="1"/>
  <c r="H11826" i="1"/>
  <c r="I11826" i="1"/>
  <c r="J11826" i="1"/>
  <c r="G11827" i="1"/>
  <c r="H11827" i="1"/>
  <c r="I11827" i="1"/>
  <c r="J11827" i="1"/>
  <c r="G11828" i="1"/>
  <c r="H11828" i="1"/>
  <c r="I11828" i="1"/>
  <c r="J11828" i="1"/>
  <c r="G11829" i="1"/>
  <c r="H11829" i="1"/>
  <c r="I11829" i="1"/>
  <c r="J11829" i="1"/>
  <c r="G11830" i="1"/>
  <c r="H11830" i="1"/>
  <c r="I11830" i="1"/>
  <c r="J11830" i="1"/>
  <c r="G11831" i="1"/>
  <c r="H11831" i="1"/>
  <c r="I11831" i="1"/>
  <c r="J11831" i="1"/>
  <c r="G11832" i="1"/>
  <c r="H11832" i="1"/>
  <c r="I11832" i="1"/>
  <c r="J11832" i="1"/>
  <c r="G11833" i="1"/>
  <c r="H11833" i="1"/>
  <c r="I11833" i="1"/>
  <c r="J11833" i="1"/>
  <c r="G11834" i="1"/>
  <c r="H11834" i="1"/>
  <c r="I11834" i="1"/>
  <c r="J11834" i="1"/>
  <c r="G11835" i="1"/>
  <c r="H11835" i="1"/>
  <c r="I11835" i="1"/>
  <c r="J11835" i="1"/>
  <c r="G11836" i="1"/>
  <c r="H11836" i="1"/>
  <c r="I11836" i="1"/>
  <c r="J11836" i="1"/>
  <c r="G11837" i="1"/>
  <c r="H11837" i="1"/>
  <c r="I11837" i="1"/>
  <c r="J11837" i="1"/>
  <c r="G11838" i="1"/>
  <c r="H11838" i="1"/>
  <c r="I11838" i="1"/>
  <c r="J11838" i="1"/>
  <c r="G11839" i="1"/>
  <c r="H11839" i="1"/>
  <c r="I11839" i="1"/>
  <c r="J11839" i="1"/>
  <c r="G11840" i="1"/>
  <c r="H11840" i="1"/>
  <c r="I11840" i="1"/>
  <c r="J11840" i="1"/>
  <c r="G11841" i="1"/>
  <c r="H11841" i="1"/>
  <c r="I11841" i="1"/>
  <c r="J11841" i="1"/>
  <c r="G11842" i="1"/>
  <c r="H11842" i="1"/>
  <c r="I11842" i="1"/>
  <c r="J11842" i="1"/>
  <c r="G11843" i="1"/>
  <c r="H11843" i="1"/>
  <c r="I11843" i="1"/>
  <c r="J11843" i="1"/>
  <c r="G11844" i="1"/>
  <c r="H11844" i="1"/>
  <c r="I11844" i="1"/>
  <c r="J11844" i="1"/>
  <c r="G11845" i="1"/>
  <c r="H11845" i="1"/>
  <c r="I11845" i="1"/>
  <c r="J11845" i="1"/>
  <c r="G11846" i="1"/>
  <c r="H11846" i="1"/>
  <c r="I11846" i="1"/>
  <c r="J11846" i="1"/>
  <c r="G11847" i="1"/>
  <c r="H11847" i="1"/>
  <c r="I11847" i="1"/>
  <c r="J11847" i="1"/>
  <c r="G11848" i="1"/>
  <c r="H11848" i="1"/>
  <c r="I11848" i="1"/>
  <c r="J11848" i="1"/>
  <c r="G11849" i="1"/>
  <c r="H11849" i="1"/>
  <c r="I11849" i="1"/>
  <c r="J11849" i="1"/>
  <c r="G11850" i="1"/>
  <c r="H11850" i="1"/>
  <c r="I11850" i="1"/>
  <c r="J11850" i="1"/>
  <c r="G11851" i="1"/>
  <c r="H11851" i="1"/>
  <c r="I11851" i="1"/>
  <c r="J11851" i="1"/>
  <c r="G11852" i="1"/>
  <c r="H11852" i="1"/>
  <c r="I11852" i="1"/>
  <c r="J11852" i="1"/>
  <c r="G11853" i="1"/>
  <c r="H11853" i="1"/>
  <c r="I11853" i="1"/>
  <c r="J11853" i="1"/>
  <c r="G11854" i="1"/>
  <c r="H11854" i="1"/>
  <c r="I11854" i="1"/>
  <c r="J11854" i="1"/>
  <c r="G11855" i="1"/>
  <c r="H11855" i="1"/>
  <c r="I11855" i="1"/>
  <c r="J11855" i="1"/>
  <c r="G11856" i="1"/>
  <c r="H11856" i="1"/>
  <c r="I11856" i="1"/>
  <c r="J11856" i="1"/>
  <c r="G11857" i="1"/>
  <c r="H11857" i="1"/>
  <c r="I11857" i="1"/>
  <c r="J11857" i="1"/>
  <c r="G11858" i="1"/>
  <c r="H11858" i="1"/>
  <c r="I11858" i="1"/>
  <c r="J11858" i="1"/>
  <c r="G11859" i="1"/>
  <c r="H11859" i="1"/>
  <c r="I11859" i="1"/>
  <c r="J11859" i="1"/>
  <c r="G11860" i="1"/>
  <c r="H11860" i="1"/>
  <c r="I11860" i="1"/>
  <c r="J11860" i="1"/>
  <c r="G11861" i="1"/>
  <c r="H11861" i="1"/>
  <c r="I11861" i="1"/>
  <c r="J11861" i="1"/>
  <c r="G11862" i="1"/>
  <c r="H11862" i="1"/>
  <c r="I11862" i="1"/>
  <c r="J11862" i="1"/>
  <c r="G11863" i="1"/>
  <c r="H11863" i="1"/>
  <c r="I11863" i="1"/>
  <c r="J11863" i="1"/>
  <c r="G11864" i="1"/>
  <c r="H11864" i="1"/>
  <c r="I11864" i="1"/>
  <c r="J11864" i="1"/>
  <c r="G11865" i="1"/>
  <c r="H11865" i="1"/>
  <c r="I11865" i="1"/>
  <c r="J11865" i="1"/>
  <c r="G11866" i="1"/>
  <c r="H11866" i="1"/>
  <c r="I11866" i="1"/>
  <c r="J11866" i="1"/>
  <c r="G11867" i="1"/>
  <c r="H11867" i="1"/>
  <c r="I11867" i="1"/>
  <c r="J11867" i="1"/>
  <c r="G11868" i="1"/>
  <c r="H11868" i="1"/>
  <c r="I11868" i="1"/>
  <c r="J11868" i="1"/>
  <c r="G11869" i="1"/>
  <c r="H11869" i="1"/>
  <c r="I11869" i="1"/>
  <c r="J11869" i="1"/>
  <c r="G11870" i="1"/>
  <c r="H11870" i="1"/>
  <c r="I11870" i="1"/>
  <c r="J11870" i="1"/>
  <c r="G11871" i="1"/>
  <c r="H11871" i="1"/>
  <c r="I11871" i="1"/>
  <c r="J11871" i="1"/>
  <c r="G11872" i="1"/>
  <c r="H11872" i="1"/>
  <c r="I11872" i="1"/>
  <c r="J11872" i="1"/>
  <c r="G11873" i="1"/>
  <c r="H11873" i="1"/>
  <c r="I11873" i="1"/>
  <c r="J11873" i="1"/>
  <c r="G11874" i="1"/>
  <c r="H11874" i="1"/>
  <c r="I11874" i="1"/>
  <c r="J11874" i="1"/>
  <c r="G11875" i="1"/>
  <c r="H11875" i="1"/>
  <c r="I11875" i="1"/>
  <c r="J11875" i="1"/>
  <c r="G11876" i="1"/>
  <c r="H11876" i="1"/>
  <c r="I11876" i="1"/>
  <c r="J11876" i="1"/>
  <c r="G11877" i="1"/>
  <c r="H11877" i="1"/>
  <c r="I11877" i="1"/>
  <c r="J11877" i="1"/>
  <c r="G11878" i="1"/>
  <c r="H11878" i="1"/>
  <c r="I11878" i="1"/>
  <c r="J11878" i="1"/>
  <c r="G11879" i="1"/>
  <c r="H11879" i="1"/>
  <c r="I11879" i="1"/>
  <c r="J11879" i="1"/>
  <c r="G11880" i="1"/>
  <c r="H11880" i="1"/>
  <c r="I11880" i="1"/>
  <c r="J11880" i="1"/>
  <c r="G11881" i="1"/>
  <c r="H11881" i="1"/>
  <c r="I11881" i="1"/>
  <c r="J11881" i="1"/>
  <c r="G11882" i="1"/>
  <c r="H11882" i="1"/>
  <c r="I11882" i="1"/>
  <c r="J11882" i="1"/>
  <c r="G11883" i="1"/>
  <c r="H11883" i="1"/>
  <c r="I11883" i="1"/>
  <c r="J11883" i="1"/>
  <c r="G11884" i="1"/>
  <c r="H11884" i="1"/>
  <c r="I11884" i="1"/>
  <c r="J11884" i="1"/>
  <c r="G11885" i="1"/>
  <c r="H11885" i="1"/>
  <c r="I11885" i="1"/>
  <c r="J11885" i="1"/>
  <c r="G11886" i="1"/>
  <c r="H11886" i="1"/>
  <c r="I11886" i="1"/>
  <c r="J11886" i="1"/>
  <c r="G11887" i="1"/>
  <c r="H11887" i="1"/>
  <c r="I11887" i="1"/>
  <c r="J11887" i="1"/>
  <c r="G11888" i="1"/>
  <c r="H11888" i="1"/>
  <c r="I11888" i="1"/>
  <c r="J11888" i="1"/>
  <c r="G11889" i="1"/>
  <c r="H11889" i="1"/>
  <c r="I11889" i="1"/>
  <c r="J11889" i="1"/>
  <c r="G11890" i="1"/>
  <c r="H11890" i="1"/>
  <c r="I11890" i="1"/>
  <c r="J11890" i="1"/>
  <c r="G11891" i="1"/>
  <c r="H11891" i="1"/>
  <c r="I11891" i="1"/>
  <c r="J11891" i="1"/>
  <c r="G11892" i="1"/>
  <c r="H11892" i="1"/>
  <c r="I11892" i="1"/>
  <c r="J11892" i="1"/>
  <c r="G11893" i="1"/>
  <c r="H11893" i="1"/>
  <c r="I11893" i="1"/>
  <c r="J11893" i="1"/>
  <c r="G11894" i="1"/>
  <c r="H11894" i="1"/>
  <c r="I11894" i="1"/>
  <c r="J11894" i="1"/>
  <c r="G11895" i="1"/>
  <c r="H11895" i="1"/>
  <c r="I11895" i="1"/>
  <c r="J11895" i="1"/>
  <c r="G11896" i="1"/>
  <c r="H11896" i="1"/>
  <c r="I11896" i="1"/>
  <c r="J11896" i="1"/>
  <c r="G11897" i="1"/>
  <c r="H11897" i="1"/>
  <c r="I11897" i="1"/>
  <c r="J11897" i="1"/>
  <c r="G11898" i="1"/>
  <c r="H11898" i="1"/>
  <c r="I11898" i="1"/>
  <c r="J11898" i="1"/>
  <c r="G11899" i="1"/>
  <c r="H11899" i="1"/>
  <c r="I11899" i="1"/>
  <c r="J11899" i="1"/>
  <c r="G11900" i="1"/>
  <c r="H11900" i="1"/>
  <c r="I11900" i="1"/>
  <c r="J11900" i="1"/>
  <c r="G11901" i="1"/>
  <c r="H11901" i="1"/>
  <c r="I11901" i="1"/>
  <c r="J11901" i="1"/>
  <c r="G11902" i="1"/>
  <c r="H11902" i="1"/>
  <c r="I11902" i="1"/>
  <c r="J11902" i="1"/>
  <c r="G11903" i="1"/>
  <c r="H11903" i="1"/>
  <c r="I11903" i="1"/>
  <c r="J11903" i="1"/>
  <c r="G11904" i="1"/>
  <c r="H11904" i="1"/>
  <c r="I11904" i="1"/>
  <c r="J11904" i="1"/>
  <c r="G11905" i="1"/>
  <c r="H11905" i="1"/>
  <c r="I11905" i="1"/>
  <c r="J11905" i="1"/>
  <c r="G11906" i="1"/>
  <c r="H11906" i="1"/>
  <c r="I11906" i="1"/>
  <c r="J11906" i="1"/>
  <c r="G11907" i="1"/>
  <c r="H11907" i="1"/>
  <c r="I11907" i="1"/>
  <c r="J11907" i="1"/>
  <c r="G11908" i="1"/>
  <c r="H11908" i="1"/>
  <c r="I11908" i="1"/>
  <c r="J11908" i="1"/>
  <c r="G11909" i="1"/>
  <c r="H11909" i="1"/>
  <c r="I11909" i="1"/>
  <c r="J11909" i="1"/>
  <c r="G11910" i="1"/>
  <c r="H11910" i="1"/>
  <c r="I11910" i="1"/>
  <c r="J11910" i="1"/>
  <c r="G11911" i="1"/>
  <c r="H11911" i="1"/>
  <c r="I11911" i="1"/>
  <c r="J11911" i="1"/>
  <c r="G11912" i="1"/>
  <c r="H11912" i="1"/>
  <c r="I11912" i="1"/>
  <c r="J11912" i="1"/>
  <c r="G11913" i="1"/>
  <c r="H11913" i="1"/>
  <c r="I11913" i="1"/>
  <c r="J11913" i="1"/>
  <c r="G11914" i="1"/>
  <c r="H11914" i="1"/>
  <c r="I11914" i="1"/>
  <c r="J11914" i="1"/>
  <c r="G11915" i="1"/>
  <c r="H11915" i="1"/>
  <c r="I11915" i="1"/>
  <c r="J11915" i="1"/>
  <c r="G11916" i="1"/>
  <c r="H11916" i="1"/>
  <c r="I11916" i="1"/>
  <c r="J11916" i="1"/>
  <c r="G11917" i="1"/>
  <c r="H11917" i="1"/>
  <c r="I11917" i="1"/>
  <c r="J11917" i="1"/>
  <c r="G11918" i="1"/>
  <c r="H11918" i="1"/>
  <c r="I11918" i="1"/>
  <c r="J11918" i="1"/>
  <c r="G11919" i="1"/>
  <c r="H11919" i="1"/>
  <c r="I11919" i="1"/>
  <c r="J11919" i="1"/>
  <c r="G11920" i="1"/>
  <c r="H11920" i="1"/>
  <c r="I11920" i="1"/>
  <c r="J11920" i="1"/>
  <c r="G11921" i="1"/>
  <c r="H11921" i="1"/>
  <c r="I11921" i="1"/>
  <c r="J11921" i="1"/>
  <c r="G11922" i="1"/>
  <c r="H11922" i="1"/>
  <c r="I11922" i="1"/>
  <c r="J11922" i="1"/>
  <c r="G11923" i="1"/>
  <c r="H11923" i="1"/>
  <c r="I11923" i="1"/>
  <c r="J11923" i="1"/>
  <c r="G11924" i="1"/>
  <c r="H11924" i="1"/>
  <c r="I11924" i="1"/>
  <c r="J11924" i="1"/>
  <c r="G11925" i="1"/>
  <c r="H11925" i="1"/>
  <c r="I11925" i="1"/>
  <c r="J11925" i="1"/>
  <c r="G11926" i="1"/>
  <c r="H11926" i="1"/>
  <c r="I11926" i="1"/>
  <c r="J11926" i="1"/>
  <c r="G11927" i="1"/>
  <c r="H11927" i="1"/>
  <c r="I11927" i="1"/>
  <c r="J11927" i="1"/>
  <c r="G11928" i="1"/>
  <c r="H11928" i="1"/>
  <c r="I11928" i="1"/>
  <c r="J11928" i="1"/>
  <c r="G11929" i="1"/>
  <c r="H11929" i="1"/>
  <c r="I11929" i="1"/>
  <c r="J11929" i="1"/>
  <c r="G11930" i="1"/>
  <c r="H11930" i="1"/>
  <c r="I11930" i="1"/>
  <c r="J11930" i="1"/>
  <c r="G11931" i="1"/>
  <c r="H11931" i="1"/>
  <c r="I11931" i="1"/>
  <c r="J11931" i="1"/>
  <c r="G11932" i="1"/>
  <c r="H11932" i="1"/>
  <c r="I11932" i="1"/>
  <c r="J11932" i="1"/>
  <c r="G11933" i="1"/>
  <c r="H11933" i="1"/>
  <c r="I11933" i="1"/>
  <c r="J11933" i="1"/>
  <c r="G11934" i="1"/>
  <c r="H11934" i="1"/>
  <c r="I11934" i="1"/>
  <c r="J11934" i="1"/>
  <c r="G11935" i="1"/>
  <c r="H11935" i="1"/>
  <c r="I11935" i="1"/>
  <c r="J11935" i="1"/>
  <c r="G11936" i="1"/>
  <c r="H11936" i="1"/>
  <c r="I11936" i="1"/>
  <c r="J11936" i="1"/>
  <c r="G11937" i="1"/>
  <c r="H11937" i="1"/>
  <c r="I11937" i="1"/>
  <c r="J11937" i="1"/>
  <c r="G11938" i="1"/>
  <c r="H11938" i="1"/>
  <c r="I11938" i="1"/>
  <c r="J11938" i="1"/>
  <c r="G11939" i="1"/>
  <c r="H11939" i="1"/>
  <c r="I11939" i="1"/>
  <c r="J11939" i="1"/>
  <c r="G11940" i="1"/>
  <c r="H11940" i="1"/>
  <c r="I11940" i="1"/>
  <c r="J11940" i="1"/>
  <c r="G11941" i="1"/>
  <c r="H11941" i="1"/>
  <c r="I11941" i="1"/>
  <c r="J11941" i="1"/>
  <c r="G11942" i="1"/>
  <c r="H11942" i="1"/>
  <c r="I11942" i="1"/>
  <c r="J11942" i="1"/>
  <c r="G11943" i="1"/>
  <c r="H11943" i="1"/>
  <c r="I11943" i="1"/>
  <c r="J11943" i="1"/>
  <c r="G11944" i="1"/>
  <c r="H11944" i="1"/>
  <c r="I11944" i="1"/>
  <c r="J11944" i="1"/>
  <c r="G11945" i="1"/>
  <c r="H11945" i="1"/>
  <c r="I11945" i="1"/>
  <c r="J11945" i="1"/>
  <c r="G11946" i="1"/>
  <c r="H11946" i="1"/>
  <c r="I11946" i="1"/>
  <c r="J11946" i="1"/>
  <c r="G11947" i="1"/>
  <c r="H11947" i="1"/>
  <c r="I11947" i="1"/>
  <c r="J11947" i="1"/>
  <c r="G11948" i="1"/>
  <c r="H11948" i="1"/>
  <c r="I11948" i="1"/>
  <c r="J11948" i="1"/>
  <c r="G11949" i="1"/>
  <c r="H11949" i="1"/>
  <c r="I11949" i="1"/>
  <c r="J11949" i="1"/>
  <c r="G11950" i="1"/>
  <c r="H11950" i="1"/>
  <c r="I11950" i="1"/>
  <c r="J11950" i="1"/>
  <c r="G11951" i="1"/>
  <c r="H11951" i="1"/>
  <c r="I11951" i="1"/>
  <c r="J11951" i="1"/>
  <c r="G11952" i="1"/>
  <c r="H11952" i="1"/>
  <c r="I11952" i="1"/>
  <c r="J11952" i="1"/>
  <c r="G11953" i="1"/>
  <c r="H11953" i="1"/>
  <c r="I11953" i="1"/>
  <c r="J11953" i="1"/>
  <c r="G11954" i="1"/>
  <c r="H11954" i="1"/>
  <c r="I11954" i="1"/>
  <c r="J11954" i="1"/>
  <c r="G11955" i="1"/>
  <c r="H11955" i="1"/>
  <c r="I11955" i="1"/>
  <c r="J11955" i="1"/>
  <c r="G11956" i="1"/>
  <c r="H11956" i="1"/>
  <c r="I11956" i="1"/>
  <c r="J11956" i="1"/>
  <c r="G11957" i="1"/>
  <c r="H11957" i="1"/>
  <c r="I11957" i="1"/>
  <c r="J11957" i="1"/>
  <c r="G11958" i="1"/>
  <c r="H11958" i="1"/>
  <c r="I11958" i="1"/>
  <c r="J11958" i="1"/>
  <c r="G11959" i="1"/>
  <c r="H11959" i="1"/>
  <c r="I11959" i="1"/>
  <c r="J11959" i="1"/>
  <c r="G11960" i="1"/>
  <c r="H11960" i="1"/>
  <c r="I11960" i="1"/>
  <c r="J11960" i="1"/>
  <c r="G11961" i="1"/>
  <c r="H11961" i="1"/>
  <c r="I11961" i="1"/>
  <c r="J11961" i="1"/>
  <c r="G11962" i="1"/>
  <c r="H11962" i="1"/>
  <c r="I11962" i="1"/>
  <c r="J11962" i="1"/>
  <c r="G11963" i="1"/>
  <c r="H11963" i="1"/>
  <c r="I11963" i="1"/>
  <c r="J11963" i="1"/>
  <c r="G11964" i="1"/>
  <c r="H11964" i="1"/>
  <c r="I11964" i="1"/>
  <c r="J11964" i="1"/>
  <c r="G11965" i="1"/>
  <c r="H11965" i="1"/>
  <c r="I11965" i="1"/>
  <c r="J11965" i="1"/>
  <c r="G11966" i="1"/>
  <c r="H11966" i="1"/>
  <c r="I11966" i="1"/>
  <c r="J11966" i="1"/>
  <c r="G11967" i="1"/>
  <c r="H11967" i="1"/>
  <c r="I11967" i="1"/>
  <c r="J11967" i="1"/>
  <c r="G11968" i="1"/>
  <c r="H11968" i="1"/>
  <c r="I11968" i="1"/>
  <c r="J11968" i="1"/>
  <c r="G11969" i="1"/>
  <c r="H11969" i="1"/>
  <c r="I11969" i="1"/>
  <c r="J11969" i="1"/>
  <c r="G11970" i="1"/>
  <c r="H11970" i="1"/>
  <c r="I11970" i="1"/>
  <c r="J11970" i="1"/>
  <c r="G11971" i="1"/>
  <c r="H11971" i="1"/>
  <c r="I11971" i="1"/>
  <c r="J11971" i="1"/>
  <c r="G11972" i="1"/>
  <c r="H11972" i="1"/>
  <c r="I11972" i="1"/>
  <c r="J11972" i="1"/>
  <c r="G11973" i="1"/>
  <c r="H11973" i="1"/>
  <c r="I11973" i="1"/>
  <c r="J11973" i="1"/>
  <c r="G11974" i="1"/>
  <c r="H11974" i="1"/>
  <c r="I11974" i="1"/>
  <c r="J11974" i="1"/>
  <c r="G11975" i="1"/>
  <c r="H11975" i="1"/>
  <c r="I11975" i="1"/>
  <c r="J11975" i="1"/>
  <c r="G11976" i="1"/>
  <c r="H11976" i="1"/>
  <c r="I11976" i="1"/>
  <c r="J11976" i="1"/>
  <c r="G11977" i="1"/>
  <c r="H11977" i="1"/>
  <c r="I11977" i="1"/>
  <c r="J11977" i="1"/>
  <c r="G11978" i="1"/>
  <c r="H11978" i="1"/>
  <c r="I11978" i="1"/>
  <c r="J11978" i="1"/>
  <c r="G11979" i="1"/>
  <c r="H11979" i="1"/>
  <c r="I11979" i="1"/>
  <c r="J11979" i="1"/>
  <c r="G11980" i="1"/>
  <c r="H11980" i="1"/>
  <c r="I11980" i="1"/>
  <c r="J11980" i="1"/>
  <c r="G11981" i="1"/>
  <c r="H11981" i="1"/>
  <c r="I11981" i="1"/>
  <c r="J11981" i="1"/>
  <c r="G11982" i="1"/>
  <c r="H11982" i="1"/>
  <c r="I11982" i="1"/>
  <c r="J11982" i="1"/>
  <c r="G11983" i="1"/>
  <c r="H11983" i="1"/>
  <c r="I11983" i="1"/>
  <c r="J11983" i="1"/>
  <c r="G11984" i="1"/>
  <c r="H11984" i="1"/>
  <c r="I11984" i="1"/>
  <c r="J11984" i="1"/>
  <c r="G11985" i="1"/>
  <c r="H11985" i="1"/>
  <c r="I11985" i="1"/>
  <c r="J11985" i="1"/>
  <c r="G11986" i="1"/>
  <c r="H11986" i="1"/>
  <c r="I11986" i="1"/>
  <c r="J11986" i="1"/>
  <c r="G11987" i="1"/>
  <c r="H11987" i="1"/>
  <c r="I11987" i="1"/>
  <c r="J11987" i="1"/>
  <c r="G11988" i="1"/>
  <c r="H11988" i="1"/>
  <c r="I11988" i="1"/>
  <c r="J11988" i="1"/>
  <c r="G11989" i="1"/>
  <c r="H11989" i="1"/>
  <c r="I11989" i="1"/>
  <c r="J11989" i="1"/>
  <c r="G11990" i="1"/>
  <c r="H11990" i="1"/>
  <c r="I11990" i="1"/>
  <c r="J11990" i="1"/>
  <c r="G11991" i="1"/>
  <c r="H11991" i="1"/>
  <c r="I11991" i="1"/>
  <c r="J11991" i="1"/>
  <c r="G11992" i="1"/>
  <c r="H11992" i="1"/>
  <c r="I11992" i="1"/>
  <c r="J11992" i="1"/>
  <c r="G11993" i="1"/>
  <c r="H11993" i="1"/>
  <c r="I11993" i="1"/>
  <c r="J11993" i="1"/>
  <c r="G11994" i="1"/>
  <c r="H11994" i="1"/>
  <c r="I11994" i="1"/>
  <c r="J11994" i="1"/>
  <c r="G11995" i="1"/>
  <c r="H11995" i="1"/>
  <c r="I11995" i="1"/>
  <c r="J11995" i="1"/>
  <c r="G11996" i="1"/>
  <c r="H11996" i="1"/>
  <c r="I11996" i="1"/>
  <c r="J11996" i="1"/>
  <c r="G11997" i="1"/>
  <c r="H11997" i="1"/>
  <c r="I11997" i="1"/>
  <c r="J11997" i="1"/>
  <c r="G11998" i="1"/>
  <c r="H11998" i="1"/>
  <c r="I11998" i="1"/>
  <c r="J11998" i="1"/>
  <c r="G11999" i="1"/>
  <c r="H11999" i="1"/>
  <c r="I11999" i="1"/>
  <c r="J11999" i="1"/>
  <c r="G12000" i="1"/>
  <c r="H12000" i="1"/>
  <c r="I12000" i="1"/>
  <c r="J12000" i="1"/>
  <c r="G12001" i="1"/>
  <c r="H12001" i="1"/>
  <c r="I12001" i="1"/>
  <c r="J12001" i="1"/>
  <c r="G12002" i="1"/>
  <c r="H12002" i="1"/>
  <c r="I12002" i="1"/>
  <c r="J12002" i="1"/>
  <c r="G12003" i="1"/>
  <c r="H12003" i="1"/>
  <c r="I12003" i="1"/>
  <c r="J12003" i="1"/>
  <c r="G12004" i="1"/>
  <c r="H12004" i="1"/>
  <c r="I12004" i="1"/>
  <c r="J12004" i="1"/>
  <c r="G12005" i="1"/>
  <c r="H12005" i="1"/>
  <c r="I12005" i="1"/>
  <c r="J12005" i="1"/>
  <c r="G12006" i="1"/>
  <c r="H12006" i="1"/>
  <c r="I12006" i="1"/>
  <c r="J12006" i="1"/>
  <c r="G12007" i="1"/>
  <c r="H12007" i="1"/>
  <c r="I12007" i="1"/>
  <c r="J12007" i="1"/>
  <c r="G12008" i="1"/>
  <c r="H12008" i="1"/>
  <c r="I12008" i="1"/>
  <c r="J12008" i="1"/>
  <c r="G12009" i="1"/>
  <c r="H12009" i="1"/>
  <c r="I12009" i="1"/>
  <c r="J12009" i="1"/>
  <c r="G12010" i="1"/>
  <c r="H12010" i="1"/>
  <c r="I12010" i="1"/>
  <c r="J12010" i="1"/>
  <c r="G12011" i="1"/>
  <c r="H12011" i="1"/>
  <c r="I12011" i="1"/>
  <c r="J12011" i="1"/>
  <c r="G12012" i="1"/>
  <c r="H12012" i="1"/>
  <c r="I12012" i="1"/>
  <c r="J12012" i="1"/>
  <c r="G12013" i="1"/>
  <c r="H12013" i="1"/>
  <c r="I12013" i="1"/>
  <c r="J12013" i="1"/>
  <c r="G12014" i="1"/>
  <c r="H12014" i="1"/>
  <c r="I12014" i="1"/>
  <c r="J12014" i="1"/>
  <c r="G12015" i="1"/>
  <c r="H12015" i="1"/>
  <c r="I12015" i="1"/>
  <c r="J12015" i="1"/>
  <c r="G12016" i="1"/>
  <c r="H12016" i="1"/>
  <c r="I12016" i="1"/>
  <c r="J12016" i="1"/>
  <c r="G12017" i="1"/>
  <c r="H12017" i="1"/>
  <c r="I12017" i="1"/>
  <c r="J12017" i="1"/>
  <c r="G12018" i="1"/>
  <c r="H12018" i="1"/>
  <c r="I12018" i="1"/>
  <c r="J12018" i="1"/>
  <c r="G12019" i="1"/>
  <c r="H12019" i="1"/>
  <c r="I12019" i="1"/>
  <c r="J12019" i="1"/>
  <c r="G12020" i="1"/>
  <c r="H12020" i="1"/>
  <c r="I12020" i="1"/>
  <c r="J12020" i="1"/>
  <c r="G12021" i="1"/>
  <c r="H12021" i="1"/>
  <c r="I12021" i="1"/>
  <c r="J12021" i="1"/>
  <c r="G12022" i="1"/>
  <c r="H12022" i="1"/>
  <c r="I12022" i="1"/>
  <c r="J12022" i="1"/>
  <c r="G12023" i="1"/>
  <c r="H12023" i="1"/>
  <c r="I12023" i="1"/>
  <c r="J12023" i="1"/>
  <c r="G12024" i="1"/>
  <c r="H12024" i="1"/>
  <c r="I12024" i="1"/>
  <c r="J12024" i="1"/>
  <c r="G12025" i="1"/>
  <c r="H12025" i="1"/>
  <c r="I12025" i="1"/>
  <c r="J12025" i="1"/>
  <c r="G12026" i="1"/>
  <c r="H12026" i="1"/>
  <c r="I12026" i="1"/>
  <c r="J12026" i="1"/>
  <c r="G12027" i="1"/>
  <c r="H12027" i="1"/>
  <c r="I12027" i="1"/>
  <c r="J12027" i="1"/>
  <c r="G12028" i="1"/>
  <c r="H12028" i="1"/>
  <c r="I12028" i="1"/>
  <c r="J12028" i="1"/>
  <c r="G12029" i="1"/>
  <c r="H12029" i="1"/>
  <c r="I12029" i="1"/>
  <c r="J12029" i="1"/>
  <c r="G12030" i="1"/>
  <c r="H12030" i="1"/>
  <c r="I12030" i="1"/>
  <c r="J12030" i="1"/>
  <c r="G12031" i="1"/>
  <c r="H12031" i="1"/>
  <c r="I12031" i="1"/>
  <c r="J12031" i="1"/>
  <c r="G12032" i="1"/>
  <c r="H12032" i="1"/>
  <c r="I12032" i="1"/>
  <c r="J12032" i="1"/>
  <c r="G12033" i="1"/>
  <c r="H12033" i="1"/>
  <c r="I12033" i="1"/>
  <c r="J12033" i="1"/>
  <c r="G12034" i="1"/>
  <c r="H12034" i="1"/>
  <c r="I12034" i="1"/>
  <c r="J12034" i="1"/>
  <c r="G12035" i="1"/>
  <c r="H12035" i="1"/>
  <c r="I12035" i="1"/>
  <c r="J12035" i="1"/>
  <c r="G12036" i="1"/>
  <c r="H12036" i="1"/>
  <c r="I12036" i="1"/>
  <c r="J12036" i="1"/>
  <c r="G12037" i="1"/>
  <c r="H12037" i="1"/>
  <c r="I12037" i="1"/>
  <c r="J12037" i="1"/>
  <c r="G12038" i="1"/>
  <c r="H12038" i="1"/>
  <c r="I12038" i="1"/>
  <c r="J12038" i="1"/>
  <c r="G12039" i="1"/>
  <c r="H12039" i="1"/>
  <c r="I12039" i="1"/>
  <c r="J12039" i="1"/>
  <c r="G12040" i="1"/>
  <c r="H12040" i="1"/>
  <c r="I12040" i="1"/>
  <c r="J12040" i="1"/>
  <c r="G12041" i="1"/>
  <c r="H12041" i="1"/>
  <c r="I12041" i="1"/>
  <c r="J12041" i="1"/>
  <c r="G12042" i="1"/>
  <c r="H12042" i="1"/>
  <c r="I12042" i="1"/>
  <c r="J12042" i="1"/>
  <c r="G12043" i="1"/>
  <c r="H12043" i="1"/>
  <c r="I12043" i="1"/>
  <c r="J12043" i="1"/>
  <c r="G12044" i="1"/>
  <c r="H12044" i="1"/>
  <c r="I12044" i="1"/>
  <c r="J12044" i="1"/>
  <c r="G12045" i="1"/>
  <c r="H12045" i="1"/>
  <c r="I12045" i="1"/>
  <c r="J12045" i="1"/>
  <c r="G12046" i="1"/>
  <c r="H12046" i="1"/>
  <c r="I12046" i="1"/>
  <c r="J12046" i="1"/>
  <c r="G12047" i="1"/>
  <c r="H12047" i="1"/>
  <c r="I12047" i="1"/>
  <c r="J12047" i="1"/>
  <c r="G12048" i="1"/>
  <c r="H12048" i="1"/>
  <c r="I12048" i="1"/>
  <c r="J12048" i="1"/>
  <c r="G12049" i="1"/>
  <c r="H12049" i="1"/>
  <c r="I12049" i="1"/>
  <c r="J12049" i="1"/>
  <c r="G12050" i="1"/>
  <c r="H12050" i="1"/>
  <c r="I12050" i="1"/>
  <c r="J12050" i="1"/>
  <c r="G12051" i="1"/>
  <c r="H12051" i="1"/>
  <c r="I12051" i="1"/>
  <c r="J12051" i="1"/>
  <c r="G12052" i="1"/>
  <c r="H12052" i="1"/>
  <c r="I12052" i="1"/>
  <c r="J12052" i="1"/>
  <c r="G12053" i="1"/>
  <c r="H12053" i="1"/>
  <c r="I12053" i="1"/>
  <c r="J12053" i="1"/>
  <c r="G12054" i="1"/>
  <c r="H12054" i="1"/>
  <c r="I12054" i="1"/>
  <c r="J12054" i="1"/>
  <c r="G12055" i="1"/>
  <c r="H12055" i="1"/>
  <c r="I12055" i="1"/>
  <c r="J12055" i="1"/>
  <c r="G12056" i="1"/>
  <c r="H12056" i="1"/>
  <c r="I12056" i="1"/>
  <c r="J12056" i="1"/>
  <c r="G12057" i="1"/>
  <c r="H12057" i="1"/>
  <c r="I12057" i="1"/>
  <c r="J12057" i="1"/>
  <c r="G12058" i="1"/>
  <c r="H12058" i="1"/>
  <c r="I12058" i="1"/>
  <c r="J12058" i="1"/>
  <c r="G12059" i="1"/>
  <c r="H12059" i="1"/>
  <c r="I12059" i="1"/>
  <c r="J12059" i="1"/>
  <c r="G12060" i="1"/>
  <c r="H12060" i="1"/>
  <c r="I12060" i="1"/>
  <c r="J12060" i="1"/>
  <c r="G12061" i="1"/>
  <c r="H12061" i="1"/>
  <c r="I12061" i="1"/>
  <c r="J12061" i="1"/>
  <c r="G12062" i="1"/>
  <c r="H12062" i="1"/>
  <c r="I12062" i="1"/>
  <c r="J12062" i="1"/>
  <c r="G12063" i="1"/>
  <c r="H12063" i="1"/>
  <c r="I12063" i="1"/>
  <c r="J12063" i="1"/>
  <c r="G12064" i="1"/>
  <c r="H12064" i="1"/>
  <c r="I12064" i="1"/>
  <c r="J12064" i="1"/>
  <c r="G12065" i="1"/>
  <c r="H12065" i="1"/>
  <c r="I12065" i="1"/>
  <c r="J12065" i="1"/>
  <c r="G12066" i="1"/>
  <c r="H12066" i="1"/>
  <c r="I12066" i="1"/>
  <c r="J12066" i="1"/>
  <c r="G12067" i="1"/>
  <c r="H12067" i="1"/>
  <c r="I12067" i="1"/>
  <c r="J12067" i="1"/>
  <c r="G12068" i="1"/>
  <c r="H12068" i="1"/>
  <c r="I12068" i="1"/>
  <c r="J12068" i="1"/>
  <c r="G12069" i="1"/>
  <c r="H12069" i="1"/>
  <c r="I12069" i="1"/>
  <c r="J12069" i="1"/>
  <c r="G12070" i="1"/>
  <c r="H12070" i="1"/>
  <c r="I12070" i="1"/>
  <c r="J12070" i="1"/>
  <c r="G12071" i="1"/>
  <c r="H12071" i="1"/>
  <c r="I12071" i="1"/>
  <c r="J12071" i="1"/>
  <c r="G12072" i="1"/>
  <c r="H12072" i="1"/>
  <c r="I12072" i="1"/>
  <c r="J12072" i="1"/>
  <c r="G12073" i="1"/>
  <c r="H12073" i="1"/>
  <c r="I12073" i="1"/>
  <c r="J12073" i="1"/>
  <c r="G12074" i="1"/>
  <c r="H12074" i="1"/>
  <c r="I12074" i="1"/>
  <c r="J12074" i="1"/>
  <c r="G12075" i="1"/>
  <c r="H12075" i="1"/>
  <c r="I12075" i="1"/>
  <c r="J12075" i="1"/>
  <c r="G12076" i="1"/>
  <c r="H12076" i="1"/>
  <c r="I12076" i="1"/>
  <c r="J12076" i="1"/>
  <c r="G12077" i="1"/>
  <c r="H12077" i="1"/>
  <c r="I12077" i="1"/>
  <c r="J12077" i="1"/>
  <c r="G12078" i="1"/>
  <c r="H12078" i="1"/>
  <c r="I12078" i="1"/>
  <c r="J12078" i="1"/>
  <c r="G12079" i="1"/>
  <c r="H12079" i="1"/>
  <c r="I12079" i="1"/>
  <c r="J12079" i="1"/>
  <c r="G12080" i="1"/>
  <c r="H12080" i="1"/>
  <c r="I12080" i="1"/>
  <c r="J12080" i="1"/>
  <c r="G12081" i="1"/>
  <c r="H12081" i="1"/>
  <c r="I12081" i="1"/>
  <c r="J12081" i="1"/>
  <c r="G12082" i="1"/>
  <c r="H12082" i="1"/>
  <c r="I12082" i="1"/>
  <c r="J12082" i="1"/>
  <c r="G12083" i="1"/>
  <c r="H12083" i="1"/>
  <c r="I12083" i="1"/>
  <c r="J12083" i="1"/>
  <c r="G12084" i="1"/>
  <c r="H12084" i="1"/>
  <c r="I12084" i="1"/>
  <c r="J12084" i="1"/>
  <c r="G12085" i="1"/>
  <c r="H12085" i="1"/>
  <c r="I12085" i="1"/>
  <c r="J12085" i="1"/>
  <c r="G12086" i="1"/>
  <c r="H12086" i="1"/>
  <c r="I12086" i="1"/>
  <c r="J12086" i="1"/>
  <c r="G12087" i="1"/>
  <c r="H12087" i="1"/>
  <c r="I12087" i="1"/>
  <c r="J12087" i="1"/>
  <c r="G12088" i="1"/>
  <c r="H12088" i="1"/>
  <c r="I12088" i="1"/>
  <c r="J12088" i="1"/>
  <c r="G12089" i="1"/>
  <c r="H12089" i="1"/>
  <c r="I12089" i="1"/>
  <c r="J12089" i="1"/>
  <c r="G12090" i="1"/>
  <c r="H12090" i="1"/>
  <c r="I12090" i="1"/>
  <c r="J12090" i="1"/>
  <c r="G12091" i="1"/>
  <c r="H12091" i="1"/>
  <c r="I12091" i="1"/>
  <c r="J12091" i="1"/>
  <c r="G12092" i="1"/>
  <c r="H12092" i="1"/>
  <c r="I12092" i="1"/>
  <c r="J12092" i="1"/>
  <c r="G12093" i="1"/>
  <c r="H12093" i="1"/>
  <c r="I12093" i="1"/>
  <c r="J12093" i="1"/>
  <c r="G12094" i="1"/>
  <c r="H12094" i="1"/>
  <c r="I12094" i="1"/>
  <c r="J12094" i="1"/>
  <c r="G12095" i="1"/>
  <c r="H12095" i="1"/>
  <c r="I12095" i="1"/>
  <c r="J12095" i="1"/>
  <c r="G12096" i="1"/>
  <c r="H12096" i="1"/>
  <c r="I12096" i="1"/>
  <c r="J12096" i="1"/>
  <c r="G12097" i="1"/>
  <c r="H12097" i="1"/>
  <c r="I12097" i="1"/>
  <c r="J12097" i="1"/>
  <c r="G12098" i="1"/>
  <c r="H12098" i="1"/>
  <c r="I12098" i="1"/>
  <c r="J12098" i="1"/>
  <c r="G12099" i="1"/>
  <c r="H12099" i="1"/>
  <c r="I12099" i="1"/>
  <c r="J12099" i="1"/>
  <c r="G12100" i="1"/>
  <c r="H12100" i="1"/>
  <c r="I12100" i="1"/>
  <c r="J12100" i="1"/>
  <c r="G12101" i="1"/>
  <c r="H12101" i="1"/>
  <c r="I12101" i="1"/>
  <c r="J12101" i="1"/>
  <c r="G12102" i="1"/>
  <c r="H12102" i="1"/>
  <c r="I12102" i="1"/>
  <c r="J12102" i="1"/>
  <c r="G12103" i="1"/>
  <c r="H12103" i="1"/>
  <c r="I12103" i="1"/>
  <c r="J12103" i="1"/>
  <c r="G12104" i="1"/>
  <c r="H12104" i="1"/>
  <c r="I12104" i="1"/>
  <c r="J12104" i="1"/>
  <c r="G12105" i="1"/>
  <c r="H12105" i="1"/>
  <c r="I12105" i="1"/>
  <c r="J12105" i="1"/>
  <c r="G12106" i="1"/>
  <c r="H12106" i="1"/>
  <c r="I12106" i="1"/>
  <c r="J12106" i="1"/>
  <c r="G12107" i="1"/>
  <c r="H12107" i="1"/>
  <c r="I12107" i="1"/>
  <c r="J12107" i="1"/>
  <c r="G12108" i="1"/>
  <c r="H12108" i="1"/>
  <c r="I12108" i="1"/>
  <c r="J12108" i="1"/>
  <c r="G12109" i="1"/>
  <c r="H12109" i="1"/>
  <c r="I12109" i="1"/>
  <c r="J12109" i="1"/>
  <c r="G12110" i="1"/>
  <c r="H12110" i="1"/>
  <c r="I12110" i="1"/>
  <c r="J12110" i="1"/>
  <c r="G12111" i="1"/>
  <c r="H12111" i="1"/>
  <c r="I12111" i="1"/>
  <c r="J12111" i="1"/>
  <c r="G12112" i="1"/>
  <c r="H12112" i="1"/>
  <c r="I12112" i="1"/>
  <c r="J12112" i="1"/>
  <c r="G12113" i="1"/>
  <c r="H12113" i="1"/>
  <c r="I12113" i="1"/>
  <c r="J12113" i="1"/>
  <c r="G12114" i="1"/>
  <c r="H12114" i="1"/>
  <c r="I12114" i="1"/>
  <c r="J12114" i="1"/>
  <c r="G12115" i="1"/>
  <c r="H12115" i="1"/>
  <c r="I12115" i="1"/>
  <c r="J12115" i="1"/>
  <c r="G12116" i="1"/>
  <c r="H12116" i="1"/>
  <c r="I12116" i="1"/>
  <c r="J12116" i="1"/>
  <c r="G12117" i="1"/>
  <c r="H12117" i="1"/>
  <c r="I12117" i="1"/>
  <c r="J12117" i="1"/>
  <c r="G12118" i="1"/>
  <c r="H12118" i="1"/>
  <c r="I12118" i="1"/>
  <c r="J12118" i="1"/>
  <c r="G12119" i="1"/>
  <c r="H12119" i="1"/>
  <c r="I12119" i="1"/>
  <c r="J12119" i="1"/>
  <c r="G12120" i="1"/>
  <c r="H12120" i="1"/>
  <c r="I12120" i="1"/>
  <c r="J12120" i="1"/>
  <c r="G12121" i="1"/>
  <c r="H12121" i="1"/>
  <c r="I12121" i="1"/>
  <c r="J12121" i="1"/>
  <c r="G12122" i="1"/>
  <c r="H12122" i="1"/>
  <c r="I12122" i="1"/>
  <c r="J12122" i="1"/>
  <c r="G12123" i="1"/>
  <c r="H12123" i="1"/>
  <c r="I12123" i="1"/>
  <c r="J12123" i="1"/>
  <c r="G12124" i="1"/>
  <c r="H12124" i="1"/>
  <c r="I12124" i="1"/>
  <c r="J12124" i="1"/>
  <c r="G12125" i="1"/>
  <c r="H12125" i="1"/>
  <c r="I12125" i="1"/>
  <c r="J12125" i="1"/>
  <c r="G12126" i="1"/>
  <c r="H12126" i="1"/>
  <c r="I12126" i="1"/>
  <c r="J12126" i="1"/>
  <c r="G12127" i="1"/>
  <c r="H12127" i="1"/>
  <c r="I12127" i="1"/>
  <c r="J12127" i="1"/>
  <c r="G12128" i="1"/>
  <c r="H12128" i="1"/>
  <c r="I12128" i="1"/>
  <c r="J12128" i="1"/>
  <c r="G12129" i="1"/>
  <c r="H12129" i="1"/>
  <c r="I12129" i="1"/>
  <c r="J12129" i="1"/>
  <c r="G12130" i="1"/>
  <c r="H12130" i="1"/>
  <c r="I12130" i="1"/>
  <c r="J12130" i="1"/>
  <c r="G12131" i="1"/>
  <c r="H12131" i="1"/>
  <c r="I12131" i="1"/>
  <c r="J12131" i="1"/>
  <c r="G12132" i="1"/>
  <c r="H12132" i="1"/>
  <c r="I12132" i="1"/>
  <c r="J12132" i="1"/>
  <c r="G12133" i="1"/>
  <c r="H12133" i="1"/>
  <c r="I12133" i="1"/>
  <c r="J12133" i="1"/>
  <c r="G12134" i="1"/>
  <c r="H12134" i="1"/>
  <c r="I12134" i="1"/>
  <c r="J12134" i="1"/>
  <c r="G12135" i="1"/>
  <c r="H12135" i="1"/>
  <c r="I12135" i="1"/>
  <c r="J12135" i="1"/>
  <c r="G12136" i="1"/>
  <c r="H12136" i="1"/>
  <c r="I12136" i="1"/>
  <c r="J12136" i="1"/>
  <c r="G12137" i="1"/>
  <c r="H12137" i="1"/>
  <c r="I12137" i="1"/>
  <c r="J12137" i="1"/>
  <c r="G12138" i="1"/>
  <c r="H12138" i="1"/>
  <c r="I12138" i="1"/>
  <c r="J12138" i="1"/>
  <c r="G12139" i="1"/>
  <c r="H12139" i="1"/>
  <c r="I12139" i="1"/>
  <c r="J12139" i="1"/>
  <c r="G12140" i="1"/>
  <c r="H12140" i="1"/>
  <c r="I12140" i="1"/>
  <c r="J12140" i="1"/>
  <c r="G12141" i="1"/>
  <c r="H12141" i="1"/>
  <c r="I12141" i="1"/>
  <c r="J12141" i="1"/>
  <c r="G12142" i="1"/>
  <c r="H12142" i="1"/>
  <c r="I12142" i="1"/>
  <c r="J12142" i="1"/>
  <c r="G12143" i="1"/>
  <c r="H12143" i="1"/>
  <c r="I12143" i="1"/>
  <c r="J12143" i="1"/>
  <c r="G12144" i="1"/>
  <c r="H12144" i="1"/>
  <c r="I12144" i="1"/>
  <c r="J12144" i="1"/>
  <c r="G12145" i="1"/>
  <c r="H12145" i="1"/>
  <c r="I12145" i="1"/>
  <c r="J12145" i="1"/>
  <c r="G12146" i="1"/>
  <c r="H12146" i="1"/>
  <c r="I12146" i="1"/>
  <c r="J12146" i="1"/>
  <c r="G12147" i="1"/>
  <c r="H12147" i="1"/>
  <c r="I12147" i="1"/>
  <c r="J12147" i="1"/>
  <c r="G12148" i="1"/>
  <c r="H12148" i="1"/>
  <c r="I12148" i="1"/>
  <c r="J12148" i="1"/>
  <c r="G12149" i="1"/>
  <c r="H12149" i="1"/>
  <c r="I12149" i="1"/>
  <c r="J12149" i="1"/>
  <c r="G12150" i="1"/>
  <c r="H12150" i="1"/>
  <c r="I12150" i="1"/>
  <c r="J12150" i="1"/>
  <c r="G12151" i="1"/>
  <c r="H12151" i="1"/>
  <c r="I12151" i="1"/>
  <c r="J12151" i="1"/>
  <c r="G12152" i="1"/>
  <c r="H12152" i="1"/>
  <c r="I12152" i="1"/>
  <c r="J12152" i="1"/>
  <c r="G12153" i="1"/>
  <c r="H12153" i="1"/>
  <c r="I12153" i="1"/>
  <c r="J12153" i="1"/>
  <c r="G12154" i="1"/>
  <c r="H12154" i="1"/>
  <c r="I12154" i="1"/>
  <c r="J12154" i="1"/>
  <c r="G12155" i="1"/>
  <c r="H12155" i="1"/>
  <c r="I12155" i="1"/>
  <c r="J12155" i="1"/>
  <c r="G12156" i="1"/>
  <c r="H12156" i="1"/>
  <c r="I12156" i="1"/>
  <c r="J12156" i="1"/>
  <c r="G12157" i="1"/>
  <c r="H12157" i="1"/>
  <c r="I12157" i="1"/>
  <c r="J12157" i="1"/>
  <c r="G12158" i="1"/>
  <c r="H12158" i="1"/>
  <c r="I12158" i="1"/>
  <c r="J12158" i="1"/>
  <c r="G12159" i="1"/>
  <c r="H12159" i="1"/>
  <c r="I12159" i="1"/>
  <c r="J12159" i="1"/>
  <c r="G12160" i="1"/>
  <c r="H12160" i="1"/>
  <c r="I12160" i="1"/>
  <c r="J12160" i="1"/>
  <c r="G12161" i="1"/>
  <c r="H12161" i="1"/>
  <c r="I12161" i="1"/>
  <c r="J12161" i="1"/>
  <c r="G12162" i="1"/>
  <c r="H12162" i="1"/>
  <c r="I12162" i="1"/>
  <c r="J12162" i="1"/>
  <c r="G12163" i="1"/>
  <c r="H12163" i="1"/>
  <c r="I12163" i="1"/>
  <c r="J12163" i="1"/>
  <c r="G12164" i="1"/>
  <c r="H12164" i="1"/>
  <c r="I12164" i="1"/>
  <c r="J12164" i="1"/>
  <c r="G12165" i="1"/>
  <c r="H12165" i="1"/>
  <c r="I12165" i="1"/>
  <c r="J12165" i="1"/>
  <c r="G12166" i="1"/>
  <c r="H12166" i="1"/>
  <c r="I12166" i="1"/>
  <c r="J12166" i="1"/>
  <c r="G12167" i="1"/>
  <c r="H12167" i="1"/>
  <c r="I12167" i="1"/>
  <c r="J12167" i="1"/>
  <c r="G12168" i="1"/>
  <c r="H12168" i="1"/>
  <c r="I12168" i="1"/>
  <c r="J12168" i="1"/>
  <c r="G12169" i="1"/>
  <c r="H12169" i="1"/>
  <c r="I12169" i="1"/>
  <c r="J12169" i="1"/>
  <c r="G12170" i="1"/>
  <c r="H12170" i="1"/>
  <c r="I12170" i="1"/>
  <c r="J12170" i="1"/>
  <c r="G12171" i="1"/>
  <c r="H12171" i="1"/>
  <c r="I12171" i="1"/>
  <c r="J12171" i="1"/>
  <c r="G12172" i="1"/>
  <c r="H12172" i="1"/>
  <c r="I12172" i="1"/>
  <c r="J12172" i="1"/>
  <c r="G12173" i="1"/>
  <c r="H12173" i="1"/>
  <c r="I12173" i="1"/>
  <c r="J12173" i="1"/>
  <c r="G12174" i="1"/>
  <c r="H12174" i="1"/>
  <c r="I12174" i="1"/>
  <c r="J12174" i="1"/>
  <c r="G12175" i="1"/>
  <c r="H12175" i="1"/>
  <c r="I12175" i="1"/>
  <c r="J12175" i="1"/>
  <c r="G12176" i="1"/>
  <c r="H12176" i="1"/>
  <c r="I12176" i="1"/>
  <c r="J12176" i="1"/>
  <c r="G12177" i="1"/>
  <c r="H12177" i="1"/>
  <c r="I12177" i="1"/>
  <c r="J12177" i="1"/>
  <c r="G12178" i="1"/>
  <c r="H12178" i="1"/>
  <c r="I12178" i="1"/>
  <c r="J12178" i="1"/>
  <c r="G12179" i="1"/>
  <c r="H12179" i="1"/>
  <c r="I12179" i="1"/>
  <c r="J12179" i="1"/>
  <c r="G12180" i="1"/>
  <c r="H12180" i="1"/>
  <c r="I12180" i="1"/>
  <c r="J12180" i="1"/>
  <c r="G12181" i="1"/>
  <c r="H12181" i="1"/>
  <c r="I12181" i="1"/>
  <c r="J12181" i="1"/>
  <c r="G12182" i="1"/>
  <c r="H12182" i="1"/>
  <c r="I12182" i="1"/>
  <c r="J12182" i="1"/>
  <c r="G12183" i="1"/>
  <c r="H12183" i="1"/>
  <c r="I12183" i="1"/>
  <c r="J12183" i="1"/>
  <c r="G12184" i="1"/>
  <c r="H12184" i="1"/>
  <c r="I12184" i="1"/>
  <c r="J12184" i="1"/>
  <c r="G12185" i="1"/>
  <c r="H12185" i="1"/>
  <c r="I12185" i="1"/>
  <c r="J12185" i="1"/>
  <c r="G12186" i="1"/>
  <c r="H12186" i="1"/>
  <c r="I12186" i="1"/>
  <c r="J12186" i="1"/>
  <c r="G12187" i="1"/>
  <c r="H12187" i="1"/>
  <c r="I12187" i="1"/>
  <c r="J12187" i="1"/>
  <c r="G12188" i="1"/>
  <c r="H12188" i="1"/>
  <c r="I12188" i="1"/>
  <c r="J12188" i="1"/>
  <c r="G12189" i="1"/>
  <c r="H12189" i="1"/>
  <c r="I12189" i="1"/>
  <c r="J12189" i="1"/>
  <c r="G12190" i="1"/>
  <c r="H12190" i="1"/>
  <c r="I12190" i="1"/>
  <c r="J12190" i="1"/>
  <c r="G12191" i="1"/>
  <c r="H12191" i="1"/>
  <c r="I12191" i="1"/>
  <c r="J12191" i="1"/>
  <c r="G12192" i="1"/>
  <c r="H12192" i="1"/>
  <c r="I12192" i="1"/>
  <c r="J12192" i="1"/>
  <c r="G12193" i="1"/>
  <c r="H12193" i="1"/>
  <c r="I12193" i="1"/>
  <c r="J12193" i="1"/>
  <c r="G12194" i="1"/>
  <c r="H12194" i="1"/>
  <c r="I12194" i="1"/>
  <c r="J12194" i="1"/>
  <c r="G12195" i="1"/>
  <c r="H12195" i="1"/>
  <c r="I12195" i="1"/>
  <c r="J12195" i="1"/>
  <c r="G12196" i="1"/>
  <c r="H12196" i="1"/>
  <c r="I12196" i="1"/>
  <c r="J12196" i="1"/>
  <c r="G12197" i="1"/>
  <c r="H12197" i="1"/>
  <c r="I12197" i="1"/>
  <c r="J12197" i="1"/>
  <c r="G12198" i="1"/>
  <c r="H12198" i="1"/>
  <c r="I12198" i="1"/>
  <c r="J12198" i="1"/>
  <c r="G12199" i="1"/>
  <c r="H12199" i="1"/>
  <c r="I12199" i="1"/>
  <c r="J12199" i="1"/>
  <c r="G12200" i="1"/>
  <c r="H12200" i="1"/>
  <c r="I12200" i="1"/>
  <c r="J12200" i="1"/>
  <c r="G12201" i="1"/>
  <c r="H12201" i="1"/>
  <c r="I12201" i="1"/>
  <c r="J12201" i="1"/>
  <c r="G12202" i="1"/>
  <c r="H12202" i="1"/>
  <c r="I12202" i="1"/>
  <c r="J12202" i="1"/>
  <c r="G12203" i="1"/>
  <c r="H12203" i="1"/>
  <c r="I12203" i="1"/>
  <c r="J12203" i="1"/>
  <c r="G12204" i="1"/>
  <c r="H12204" i="1"/>
  <c r="I12204" i="1"/>
  <c r="J12204" i="1"/>
  <c r="G12205" i="1"/>
  <c r="H12205" i="1"/>
  <c r="I12205" i="1"/>
  <c r="J12205" i="1"/>
  <c r="G12206" i="1"/>
  <c r="H12206" i="1"/>
  <c r="I12206" i="1"/>
  <c r="J12206" i="1"/>
  <c r="G12207" i="1"/>
  <c r="H12207" i="1"/>
  <c r="I12207" i="1"/>
  <c r="J12207" i="1"/>
  <c r="G12208" i="1"/>
  <c r="H12208" i="1"/>
  <c r="I12208" i="1"/>
  <c r="J12208" i="1"/>
  <c r="G12209" i="1"/>
  <c r="H12209" i="1"/>
  <c r="I12209" i="1"/>
  <c r="J12209" i="1"/>
  <c r="G12210" i="1"/>
  <c r="H12210" i="1"/>
  <c r="I12210" i="1"/>
  <c r="J12210" i="1"/>
  <c r="G12211" i="1"/>
  <c r="H12211" i="1"/>
  <c r="I12211" i="1"/>
  <c r="J12211" i="1"/>
  <c r="G12212" i="1"/>
  <c r="H12212" i="1"/>
  <c r="I12212" i="1"/>
  <c r="J12212" i="1"/>
  <c r="G12213" i="1"/>
  <c r="H12213" i="1"/>
  <c r="I12213" i="1"/>
  <c r="J12213" i="1"/>
  <c r="G12214" i="1"/>
  <c r="H12214" i="1"/>
  <c r="I12214" i="1"/>
  <c r="J12214" i="1"/>
  <c r="G12215" i="1"/>
  <c r="H12215" i="1"/>
  <c r="I12215" i="1"/>
  <c r="J12215" i="1"/>
  <c r="G12216" i="1"/>
  <c r="H12216" i="1"/>
  <c r="I12216" i="1"/>
  <c r="J12216" i="1"/>
  <c r="G12217" i="1"/>
  <c r="H12217" i="1"/>
  <c r="I12217" i="1"/>
  <c r="J12217" i="1"/>
  <c r="G12218" i="1"/>
  <c r="H12218" i="1"/>
  <c r="I12218" i="1"/>
  <c r="J12218" i="1"/>
  <c r="G12219" i="1"/>
  <c r="H12219" i="1"/>
  <c r="I12219" i="1"/>
  <c r="J12219" i="1"/>
  <c r="G12220" i="1"/>
  <c r="H12220" i="1"/>
  <c r="I12220" i="1"/>
  <c r="J12220" i="1"/>
  <c r="G12221" i="1"/>
  <c r="H12221" i="1"/>
  <c r="I12221" i="1"/>
  <c r="J12221" i="1"/>
  <c r="G12222" i="1"/>
  <c r="H12222" i="1"/>
  <c r="I12222" i="1"/>
  <c r="J12222" i="1"/>
  <c r="G12223" i="1"/>
  <c r="H12223" i="1"/>
  <c r="I12223" i="1"/>
  <c r="J12223" i="1"/>
  <c r="G12224" i="1"/>
  <c r="H12224" i="1"/>
  <c r="I12224" i="1"/>
  <c r="J12224" i="1"/>
  <c r="G12225" i="1"/>
  <c r="H12225" i="1"/>
  <c r="I12225" i="1"/>
  <c r="J12225" i="1"/>
  <c r="G12226" i="1"/>
  <c r="H12226" i="1"/>
  <c r="I12226" i="1"/>
  <c r="J12226" i="1"/>
  <c r="G12227" i="1"/>
  <c r="H12227" i="1"/>
  <c r="I12227" i="1"/>
  <c r="J12227" i="1"/>
  <c r="G12228" i="1"/>
  <c r="H12228" i="1"/>
  <c r="I12228" i="1"/>
  <c r="J12228" i="1"/>
  <c r="G12229" i="1"/>
  <c r="H12229" i="1"/>
  <c r="I12229" i="1"/>
  <c r="J12229" i="1"/>
  <c r="G12230" i="1"/>
  <c r="H12230" i="1"/>
  <c r="I12230" i="1"/>
  <c r="J12230" i="1"/>
  <c r="G12231" i="1"/>
  <c r="H12231" i="1"/>
  <c r="I12231" i="1"/>
  <c r="J12231" i="1"/>
  <c r="G12232" i="1"/>
  <c r="H12232" i="1"/>
  <c r="I12232" i="1"/>
  <c r="J12232" i="1"/>
  <c r="G12233" i="1"/>
  <c r="H12233" i="1"/>
  <c r="I12233" i="1"/>
  <c r="J12233" i="1"/>
  <c r="G12234" i="1"/>
  <c r="H12234" i="1"/>
  <c r="I12234" i="1"/>
  <c r="J12234" i="1"/>
  <c r="G12235" i="1"/>
  <c r="H12235" i="1"/>
  <c r="I12235" i="1"/>
  <c r="J12235" i="1"/>
  <c r="G12236" i="1"/>
  <c r="H12236" i="1"/>
  <c r="I12236" i="1"/>
  <c r="J12236" i="1"/>
  <c r="G12237" i="1"/>
  <c r="H12237" i="1"/>
  <c r="I12237" i="1"/>
  <c r="J12237" i="1"/>
  <c r="G12238" i="1"/>
  <c r="H12238" i="1"/>
  <c r="I12238" i="1"/>
  <c r="J12238" i="1"/>
  <c r="G12239" i="1"/>
  <c r="H12239" i="1"/>
  <c r="I12239" i="1"/>
  <c r="J12239" i="1"/>
  <c r="G12240" i="1"/>
  <c r="H12240" i="1"/>
  <c r="I12240" i="1"/>
  <c r="J12240" i="1"/>
  <c r="G12241" i="1"/>
  <c r="H12241" i="1"/>
  <c r="I12241" i="1"/>
  <c r="J12241" i="1"/>
  <c r="G12242" i="1"/>
  <c r="H12242" i="1"/>
  <c r="I12242" i="1"/>
  <c r="J12242" i="1"/>
  <c r="G12243" i="1"/>
  <c r="H12243" i="1"/>
  <c r="I12243" i="1"/>
  <c r="J12243" i="1"/>
  <c r="G12244" i="1"/>
  <c r="H12244" i="1"/>
  <c r="I12244" i="1"/>
  <c r="J12244" i="1"/>
  <c r="G12245" i="1"/>
  <c r="H12245" i="1"/>
  <c r="I12245" i="1"/>
  <c r="J12245" i="1"/>
  <c r="G12246" i="1"/>
  <c r="H12246" i="1"/>
  <c r="I12246" i="1"/>
  <c r="J12246" i="1"/>
  <c r="G12247" i="1"/>
  <c r="H12247" i="1"/>
  <c r="I12247" i="1"/>
  <c r="J12247" i="1"/>
  <c r="G12248" i="1"/>
  <c r="H12248" i="1"/>
  <c r="I12248" i="1"/>
  <c r="J12248" i="1"/>
  <c r="G12249" i="1"/>
  <c r="H12249" i="1"/>
  <c r="I12249" i="1"/>
  <c r="J12249" i="1"/>
  <c r="G12250" i="1"/>
  <c r="H12250" i="1"/>
  <c r="I12250" i="1"/>
  <c r="J12250" i="1"/>
  <c r="G12251" i="1"/>
  <c r="H12251" i="1"/>
  <c r="I12251" i="1"/>
  <c r="J12251" i="1"/>
  <c r="G12252" i="1"/>
  <c r="H12252" i="1"/>
  <c r="I12252" i="1"/>
  <c r="J12252" i="1"/>
  <c r="G12253" i="1"/>
  <c r="H12253" i="1"/>
  <c r="I12253" i="1"/>
  <c r="J12253" i="1"/>
  <c r="G12254" i="1"/>
  <c r="H12254" i="1"/>
  <c r="I12254" i="1"/>
  <c r="J12254" i="1"/>
  <c r="G12255" i="1"/>
  <c r="H12255" i="1"/>
  <c r="I12255" i="1"/>
  <c r="J12255" i="1"/>
  <c r="G12256" i="1"/>
  <c r="H12256" i="1"/>
  <c r="I12256" i="1"/>
  <c r="J12256" i="1"/>
  <c r="G12257" i="1"/>
  <c r="H12257" i="1"/>
  <c r="I12257" i="1"/>
  <c r="J12257" i="1"/>
  <c r="G12258" i="1"/>
  <c r="H12258" i="1"/>
  <c r="I12258" i="1"/>
  <c r="J12258" i="1"/>
  <c r="G12259" i="1"/>
  <c r="H12259" i="1"/>
  <c r="I12259" i="1"/>
  <c r="J12259" i="1"/>
  <c r="G12260" i="1"/>
  <c r="H12260" i="1"/>
  <c r="I12260" i="1"/>
  <c r="J12260" i="1"/>
  <c r="G12261" i="1"/>
  <c r="H12261" i="1"/>
  <c r="I12261" i="1"/>
  <c r="J12261" i="1"/>
  <c r="G12262" i="1"/>
  <c r="H12262" i="1"/>
  <c r="I12262" i="1"/>
  <c r="J12262" i="1"/>
  <c r="G12263" i="1"/>
  <c r="H12263" i="1"/>
  <c r="I12263" i="1"/>
  <c r="J12263" i="1"/>
  <c r="G12264" i="1"/>
  <c r="H12264" i="1"/>
  <c r="I12264" i="1"/>
  <c r="J12264" i="1"/>
  <c r="G12265" i="1"/>
  <c r="H12265" i="1"/>
  <c r="I12265" i="1"/>
  <c r="J12265" i="1"/>
  <c r="G12266" i="1"/>
  <c r="H12266" i="1"/>
  <c r="I12266" i="1"/>
  <c r="J12266" i="1"/>
  <c r="G12267" i="1"/>
  <c r="H12267" i="1"/>
  <c r="I12267" i="1"/>
  <c r="J12267" i="1"/>
  <c r="G12268" i="1"/>
  <c r="H12268" i="1"/>
  <c r="I12268" i="1"/>
  <c r="J12268" i="1"/>
  <c r="G12269" i="1"/>
  <c r="H12269" i="1"/>
  <c r="I12269" i="1"/>
  <c r="J12269" i="1"/>
  <c r="G12270" i="1"/>
  <c r="H12270" i="1"/>
  <c r="I12270" i="1"/>
  <c r="J12270" i="1"/>
  <c r="G12271" i="1"/>
  <c r="H12271" i="1"/>
  <c r="I12271" i="1"/>
  <c r="J12271" i="1"/>
  <c r="G12272" i="1"/>
  <c r="H12272" i="1"/>
  <c r="I12272" i="1"/>
  <c r="J12272" i="1"/>
  <c r="G12273" i="1"/>
  <c r="H12273" i="1"/>
  <c r="I12273" i="1"/>
  <c r="J12273" i="1"/>
  <c r="G12274" i="1"/>
  <c r="H12274" i="1"/>
  <c r="I12274" i="1"/>
  <c r="J12274" i="1"/>
  <c r="G12275" i="1"/>
  <c r="H12275" i="1"/>
  <c r="I12275" i="1"/>
  <c r="J12275" i="1"/>
  <c r="G12276" i="1"/>
  <c r="H12276" i="1"/>
  <c r="I12276" i="1"/>
  <c r="J12276" i="1"/>
  <c r="G12277" i="1"/>
  <c r="H12277" i="1"/>
  <c r="I12277" i="1"/>
  <c r="J12277" i="1"/>
  <c r="G12278" i="1"/>
  <c r="H12278" i="1"/>
  <c r="I12278" i="1"/>
  <c r="J12278" i="1"/>
  <c r="G12279" i="1"/>
  <c r="H12279" i="1"/>
  <c r="I12279" i="1"/>
  <c r="J12279" i="1"/>
  <c r="G12280" i="1"/>
  <c r="H12280" i="1"/>
  <c r="I12280" i="1"/>
  <c r="J12280" i="1"/>
  <c r="G12281" i="1"/>
  <c r="H12281" i="1"/>
  <c r="I12281" i="1"/>
  <c r="J12281" i="1"/>
  <c r="G12282" i="1"/>
  <c r="H12282" i="1"/>
  <c r="I12282" i="1"/>
  <c r="J12282" i="1"/>
  <c r="G12283" i="1"/>
  <c r="H12283" i="1"/>
  <c r="I12283" i="1"/>
  <c r="J12283" i="1"/>
  <c r="G12284" i="1"/>
  <c r="H12284" i="1"/>
  <c r="I12284" i="1"/>
  <c r="J12284" i="1"/>
  <c r="G12285" i="1"/>
  <c r="H12285" i="1"/>
  <c r="I12285" i="1"/>
  <c r="J12285" i="1"/>
  <c r="G12286" i="1"/>
  <c r="H12286" i="1"/>
  <c r="I12286" i="1"/>
  <c r="J12286" i="1"/>
  <c r="G12287" i="1"/>
  <c r="H12287" i="1"/>
  <c r="I12287" i="1"/>
  <c r="J12287" i="1"/>
  <c r="G12288" i="1"/>
  <c r="H12288" i="1"/>
  <c r="I12288" i="1"/>
  <c r="J12288" i="1"/>
  <c r="G12289" i="1"/>
  <c r="H12289" i="1"/>
  <c r="I12289" i="1"/>
  <c r="J12289" i="1"/>
  <c r="G12290" i="1"/>
  <c r="H12290" i="1"/>
  <c r="I12290" i="1"/>
  <c r="J12290" i="1"/>
  <c r="G12291" i="1"/>
  <c r="H12291" i="1"/>
  <c r="I12291" i="1"/>
  <c r="J12291" i="1"/>
  <c r="G12292" i="1"/>
  <c r="H12292" i="1"/>
  <c r="I12292" i="1"/>
  <c r="J12292" i="1"/>
  <c r="G12293" i="1"/>
  <c r="H12293" i="1"/>
  <c r="I12293" i="1"/>
  <c r="J12293" i="1"/>
  <c r="G12294" i="1"/>
  <c r="H12294" i="1"/>
  <c r="I12294" i="1"/>
  <c r="J12294" i="1"/>
  <c r="G12295" i="1"/>
  <c r="H12295" i="1"/>
  <c r="I12295" i="1"/>
  <c r="J12295" i="1"/>
  <c r="G12296" i="1"/>
  <c r="H12296" i="1"/>
  <c r="I12296" i="1"/>
  <c r="J12296" i="1"/>
  <c r="G12297" i="1"/>
  <c r="H12297" i="1"/>
  <c r="I12297" i="1"/>
  <c r="J12297" i="1"/>
  <c r="G12298" i="1"/>
  <c r="H12298" i="1"/>
  <c r="I12298" i="1"/>
  <c r="J12298" i="1"/>
  <c r="G12299" i="1"/>
  <c r="H12299" i="1"/>
  <c r="I12299" i="1"/>
  <c r="J12299" i="1"/>
  <c r="G12300" i="1"/>
  <c r="H12300" i="1"/>
  <c r="I12300" i="1"/>
  <c r="J12300" i="1"/>
  <c r="G12301" i="1"/>
  <c r="H12301" i="1"/>
  <c r="I12301" i="1"/>
  <c r="J12301" i="1"/>
  <c r="G12302" i="1"/>
  <c r="H12302" i="1"/>
  <c r="I12302" i="1"/>
  <c r="J12302" i="1"/>
  <c r="G12303" i="1"/>
  <c r="H12303" i="1"/>
  <c r="I12303" i="1"/>
  <c r="J12303" i="1"/>
  <c r="G12304" i="1"/>
  <c r="H12304" i="1"/>
  <c r="I12304" i="1"/>
  <c r="J12304" i="1"/>
  <c r="G12305" i="1"/>
  <c r="H12305" i="1"/>
  <c r="I12305" i="1"/>
  <c r="J12305" i="1"/>
  <c r="G12306" i="1"/>
  <c r="H12306" i="1"/>
  <c r="I12306" i="1"/>
  <c r="J12306" i="1"/>
  <c r="G12307" i="1"/>
  <c r="H12307" i="1"/>
  <c r="I12307" i="1"/>
  <c r="J12307" i="1"/>
  <c r="G12308" i="1"/>
  <c r="H12308" i="1"/>
  <c r="I12308" i="1"/>
  <c r="J12308" i="1"/>
  <c r="G12309" i="1"/>
  <c r="H12309" i="1"/>
  <c r="I12309" i="1"/>
  <c r="J12309" i="1"/>
  <c r="G12310" i="1"/>
  <c r="H12310" i="1"/>
  <c r="I12310" i="1"/>
  <c r="J12310" i="1"/>
  <c r="G12311" i="1"/>
  <c r="H12311" i="1"/>
  <c r="I12311" i="1"/>
  <c r="J12311" i="1"/>
  <c r="G12312" i="1"/>
  <c r="H12312" i="1"/>
  <c r="I12312" i="1"/>
  <c r="J12312" i="1"/>
  <c r="G12313" i="1"/>
  <c r="H12313" i="1"/>
  <c r="I12313" i="1"/>
  <c r="J12313" i="1"/>
  <c r="G12314" i="1"/>
  <c r="H12314" i="1"/>
  <c r="I12314" i="1"/>
  <c r="J12314" i="1"/>
  <c r="G12315" i="1"/>
  <c r="H12315" i="1"/>
  <c r="I12315" i="1"/>
  <c r="J12315" i="1"/>
  <c r="G12316" i="1"/>
  <c r="H12316" i="1"/>
  <c r="I12316" i="1"/>
  <c r="J12316" i="1"/>
  <c r="G12317" i="1"/>
  <c r="H12317" i="1"/>
  <c r="I12317" i="1"/>
  <c r="J12317" i="1"/>
  <c r="G12318" i="1"/>
  <c r="H12318" i="1"/>
  <c r="I12318" i="1"/>
  <c r="J12318" i="1"/>
  <c r="G12319" i="1"/>
  <c r="H12319" i="1"/>
  <c r="I12319" i="1"/>
  <c r="J12319" i="1"/>
  <c r="G12320" i="1"/>
  <c r="H12320" i="1"/>
  <c r="I12320" i="1"/>
  <c r="J12320" i="1"/>
  <c r="G12321" i="1"/>
  <c r="H12321" i="1"/>
  <c r="I12321" i="1"/>
  <c r="J12321" i="1"/>
  <c r="G12322" i="1"/>
  <c r="H12322" i="1"/>
  <c r="I12322" i="1"/>
  <c r="J12322" i="1"/>
  <c r="G12323" i="1"/>
  <c r="H12323" i="1"/>
  <c r="I12323" i="1"/>
  <c r="J12323" i="1"/>
  <c r="G12324" i="1"/>
  <c r="H12324" i="1"/>
  <c r="I12324" i="1"/>
  <c r="J12324" i="1"/>
  <c r="G12325" i="1"/>
  <c r="H12325" i="1"/>
  <c r="I12325" i="1"/>
  <c r="J12325" i="1"/>
  <c r="G12326" i="1"/>
  <c r="H12326" i="1"/>
  <c r="I12326" i="1"/>
  <c r="J12326" i="1"/>
  <c r="G12327" i="1"/>
  <c r="H12327" i="1"/>
  <c r="I12327" i="1"/>
  <c r="J12327" i="1"/>
  <c r="G12328" i="1"/>
  <c r="H12328" i="1"/>
  <c r="I12328" i="1"/>
  <c r="J12328" i="1"/>
  <c r="G12329" i="1"/>
  <c r="H12329" i="1"/>
  <c r="I12329" i="1"/>
  <c r="J12329" i="1"/>
  <c r="G12330" i="1"/>
  <c r="H12330" i="1"/>
  <c r="I12330" i="1"/>
  <c r="J12330" i="1"/>
  <c r="G12331" i="1"/>
  <c r="H12331" i="1"/>
  <c r="I12331" i="1"/>
  <c r="J12331" i="1"/>
  <c r="G12332" i="1"/>
  <c r="H12332" i="1"/>
  <c r="I12332" i="1"/>
  <c r="J12332" i="1"/>
  <c r="G12333" i="1"/>
  <c r="H12333" i="1"/>
  <c r="I12333" i="1"/>
  <c r="J12333" i="1"/>
  <c r="G12334" i="1"/>
  <c r="H12334" i="1"/>
  <c r="I12334" i="1"/>
  <c r="J12334" i="1"/>
  <c r="G12335" i="1"/>
  <c r="H12335" i="1"/>
  <c r="I12335" i="1"/>
  <c r="J12335" i="1"/>
  <c r="G12336" i="1"/>
  <c r="H12336" i="1"/>
  <c r="I12336" i="1"/>
  <c r="J12336" i="1"/>
  <c r="G12337" i="1"/>
  <c r="H12337" i="1"/>
  <c r="I12337" i="1"/>
  <c r="J12337" i="1"/>
  <c r="G12338" i="1"/>
  <c r="H12338" i="1"/>
  <c r="I12338" i="1"/>
  <c r="J12338" i="1"/>
  <c r="G12339" i="1"/>
  <c r="H12339" i="1"/>
  <c r="I12339" i="1"/>
  <c r="J12339" i="1"/>
  <c r="G12340" i="1"/>
  <c r="H12340" i="1"/>
  <c r="I12340" i="1"/>
  <c r="J12340" i="1"/>
  <c r="G12341" i="1"/>
  <c r="H12341" i="1"/>
  <c r="I12341" i="1"/>
  <c r="J12341" i="1"/>
  <c r="G12342" i="1"/>
  <c r="H12342" i="1"/>
  <c r="I12342" i="1"/>
  <c r="J12342" i="1"/>
  <c r="G12343" i="1"/>
  <c r="H12343" i="1"/>
  <c r="I12343" i="1"/>
  <c r="J12343" i="1"/>
  <c r="G12344" i="1"/>
  <c r="H12344" i="1"/>
  <c r="I12344" i="1"/>
  <c r="J12344" i="1"/>
  <c r="G12345" i="1"/>
  <c r="H12345" i="1"/>
  <c r="I12345" i="1"/>
  <c r="J12345" i="1"/>
  <c r="G12346" i="1"/>
  <c r="H12346" i="1"/>
  <c r="I12346" i="1"/>
  <c r="J12346" i="1"/>
  <c r="G12347" i="1"/>
  <c r="H12347" i="1"/>
  <c r="I12347" i="1"/>
  <c r="J12347" i="1"/>
  <c r="G12348" i="1"/>
  <c r="H12348" i="1"/>
  <c r="I12348" i="1"/>
  <c r="J12348" i="1"/>
  <c r="G12349" i="1"/>
  <c r="H12349" i="1"/>
  <c r="I12349" i="1"/>
  <c r="J12349" i="1"/>
  <c r="G12350" i="1"/>
  <c r="H12350" i="1"/>
  <c r="I12350" i="1"/>
  <c r="J12350" i="1"/>
  <c r="G12351" i="1"/>
  <c r="H12351" i="1"/>
  <c r="I12351" i="1"/>
  <c r="J12351" i="1"/>
  <c r="G12352" i="1"/>
  <c r="H12352" i="1"/>
  <c r="I12352" i="1"/>
  <c r="J12352" i="1"/>
  <c r="G12353" i="1"/>
  <c r="H12353" i="1"/>
  <c r="I12353" i="1"/>
  <c r="J12353" i="1"/>
  <c r="G12354" i="1"/>
  <c r="H12354" i="1"/>
  <c r="I12354" i="1"/>
  <c r="J12354" i="1"/>
  <c r="G12355" i="1"/>
  <c r="H12355" i="1"/>
  <c r="I12355" i="1"/>
  <c r="J12355" i="1"/>
  <c r="G12356" i="1"/>
  <c r="H12356" i="1"/>
  <c r="I12356" i="1"/>
  <c r="J12356" i="1"/>
  <c r="G12357" i="1"/>
  <c r="H12357" i="1"/>
  <c r="I12357" i="1"/>
  <c r="J12357" i="1"/>
  <c r="G12358" i="1"/>
  <c r="H12358" i="1"/>
  <c r="I12358" i="1"/>
  <c r="J12358" i="1"/>
  <c r="G12359" i="1"/>
  <c r="H12359" i="1"/>
  <c r="I12359" i="1"/>
  <c r="J12359" i="1"/>
  <c r="G12360" i="1"/>
  <c r="H12360" i="1"/>
  <c r="I12360" i="1"/>
  <c r="J12360" i="1"/>
  <c r="G12361" i="1"/>
  <c r="H12361" i="1"/>
  <c r="I12361" i="1"/>
  <c r="J12361" i="1"/>
  <c r="G12362" i="1"/>
  <c r="H12362" i="1"/>
  <c r="I12362" i="1"/>
  <c r="J12362" i="1"/>
  <c r="G12363" i="1"/>
  <c r="H12363" i="1"/>
  <c r="I12363" i="1"/>
  <c r="J12363" i="1"/>
  <c r="G12364" i="1"/>
  <c r="H12364" i="1"/>
  <c r="I12364" i="1"/>
  <c r="J12364" i="1"/>
  <c r="G12365" i="1"/>
  <c r="H12365" i="1"/>
  <c r="I12365" i="1"/>
  <c r="J12365" i="1"/>
  <c r="G12366" i="1"/>
  <c r="H12366" i="1"/>
  <c r="I12366" i="1"/>
  <c r="J12366" i="1"/>
  <c r="G12367" i="1"/>
  <c r="H12367" i="1"/>
  <c r="I12367" i="1"/>
  <c r="J12367" i="1"/>
  <c r="G12368" i="1"/>
  <c r="H12368" i="1"/>
  <c r="I12368" i="1"/>
  <c r="J12368" i="1"/>
  <c r="G12369" i="1"/>
  <c r="H12369" i="1"/>
  <c r="I12369" i="1"/>
  <c r="J12369" i="1"/>
  <c r="G12370" i="1"/>
  <c r="H12370" i="1"/>
  <c r="I12370" i="1"/>
  <c r="J12370" i="1"/>
  <c r="G12371" i="1"/>
  <c r="H12371" i="1"/>
  <c r="I12371" i="1"/>
  <c r="J12371" i="1"/>
  <c r="G12372" i="1"/>
  <c r="H12372" i="1"/>
  <c r="I12372" i="1"/>
  <c r="J12372" i="1"/>
  <c r="G12373" i="1"/>
  <c r="H12373" i="1"/>
  <c r="I12373" i="1"/>
  <c r="J12373" i="1"/>
  <c r="G12374" i="1"/>
  <c r="H12374" i="1"/>
  <c r="I12374" i="1"/>
  <c r="J12374" i="1"/>
  <c r="G12375" i="1"/>
  <c r="H12375" i="1"/>
  <c r="I12375" i="1"/>
  <c r="J12375" i="1"/>
  <c r="G12376" i="1"/>
  <c r="H12376" i="1"/>
  <c r="I12376" i="1"/>
  <c r="J12376" i="1"/>
  <c r="G12377" i="1"/>
  <c r="H12377" i="1"/>
  <c r="I12377" i="1"/>
  <c r="J12377" i="1"/>
  <c r="G12378" i="1"/>
  <c r="H12378" i="1"/>
  <c r="I12378" i="1"/>
  <c r="J12378" i="1"/>
  <c r="G12379" i="1"/>
  <c r="H12379" i="1"/>
  <c r="I12379" i="1"/>
  <c r="J12379" i="1"/>
  <c r="G12380" i="1"/>
  <c r="H12380" i="1"/>
  <c r="I12380" i="1"/>
  <c r="J12380" i="1"/>
  <c r="G12381" i="1"/>
  <c r="H12381" i="1"/>
  <c r="I12381" i="1"/>
  <c r="J12381" i="1"/>
  <c r="G12382" i="1"/>
  <c r="H12382" i="1"/>
  <c r="I12382" i="1"/>
  <c r="J12382" i="1"/>
  <c r="G12383" i="1"/>
  <c r="H12383" i="1"/>
  <c r="I12383" i="1"/>
  <c r="J12383" i="1"/>
  <c r="G12384" i="1"/>
  <c r="H12384" i="1"/>
  <c r="I12384" i="1"/>
  <c r="J12384" i="1"/>
  <c r="G12385" i="1"/>
  <c r="H12385" i="1"/>
  <c r="I12385" i="1"/>
  <c r="J12385" i="1"/>
  <c r="G12386" i="1"/>
  <c r="H12386" i="1"/>
  <c r="I12386" i="1"/>
  <c r="J12386" i="1"/>
  <c r="G12387" i="1"/>
  <c r="H12387" i="1"/>
  <c r="I12387" i="1"/>
  <c r="J12387" i="1"/>
  <c r="G12388" i="1"/>
  <c r="H12388" i="1"/>
  <c r="I12388" i="1"/>
  <c r="J12388" i="1"/>
  <c r="G12389" i="1"/>
  <c r="H12389" i="1"/>
  <c r="I12389" i="1"/>
  <c r="J12389" i="1"/>
  <c r="G12390" i="1"/>
  <c r="H12390" i="1"/>
  <c r="I12390" i="1"/>
  <c r="J12390" i="1"/>
  <c r="G12391" i="1"/>
  <c r="H12391" i="1"/>
  <c r="I12391" i="1"/>
  <c r="J12391" i="1"/>
  <c r="G12392" i="1"/>
  <c r="H12392" i="1"/>
  <c r="I12392" i="1"/>
  <c r="J12392" i="1"/>
  <c r="G12393" i="1"/>
  <c r="H12393" i="1"/>
  <c r="I12393" i="1"/>
  <c r="J12393" i="1"/>
  <c r="G12394" i="1"/>
  <c r="H12394" i="1"/>
  <c r="I12394" i="1"/>
  <c r="J12394" i="1"/>
  <c r="G12395" i="1"/>
  <c r="H12395" i="1"/>
  <c r="I12395" i="1"/>
  <c r="J12395" i="1"/>
  <c r="G12396" i="1"/>
  <c r="H12396" i="1"/>
  <c r="I12396" i="1"/>
  <c r="J12396" i="1"/>
  <c r="G12397" i="1"/>
  <c r="H12397" i="1"/>
  <c r="I12397" i="1"/>
  <c r="J12397" i="1"/>
  <c r="G12398" i="1"/>
  <c r="H12398" i="1"/>
  <c r="I12398" i="1"/>
  <c r="J12398" i="1"/>
  <c r="G12399" i="1"/>
  <c r="H12399" i="1"/>
  <c r="I12399" i="1"/>
  <c r="J12399" i="1"/>
  <c r="G12400" i="1"/>
  <c r="H12400" i="1"/>
  <c r="I12400" i="1"/>
  <c r="J12400" i="1"/>
  <c r="G12401" i="1"/>
  <c r="H12401" i="1"/>
  <c r="I12401" i="1"/>
  <c r="J12401" i="1"/>
  <c r="G12402" i="1"/>
  <c r="H12402" i="1"/>
  <c r="I12402" i="1"/>
  <c r="J12402" i="1"/>
  <c r="G12403" i="1"/>
  <c r="H12403" i="1"/>
  <c r="I12403" i="1"/>
  <c r="J12403" i="1"/>
  <c r="G12404" i="1"/>
  <c r="H12404" i="1"/>
  <c r="I12404" i="1"/>
  <c r="J12404" i="1"/>
  <c r="G12405" i="1"/>
  <c r="H12405" i="1"/>
  <c r="I12405" i="1"/>
  <c r="J12405" i="1"/>
  <c r="G12406" i="1"/>
  <c r="H12406" i="1"/>
  <c r="I12406" i="1"/>
  <c r="J12406" i="1"/>
  <c r="G12407" i="1"/>
  <c r="H12407" i="1"/>
  <c r="I12407" i="1"/>
  <c r="J12407" i="1"/>
  <c r="G12408" i="1"/>
  <c r="H12408" i="1"/>
  <c r="I12408" i="1"/>
  <c r="J12408" i="1"/>
  <c r="G12409" i="1"/>
  <c r="H12409" i="1"/>
  <c r="I12409" i="1"/>
  <c r="J12409" i="1"/>
  <c r="G12410" i="1"/>
  <c r="H12410" i="1"/>
  <c r="I12410" i="1"/>
  <c r="J12410" i="1"/>
  <c r="G12411" i="1"/>
  <c r="H12411" i="1"/>
  <c r="I12411" i="1"/>
  <c r="J12411" i="1"/>
  <c r="G12412" i="1"/>
  <c r="H12412" i="1"/>
  <c r="I12412" i="1"/>
  <c r="J12412" i="1"/>
  <c r="G12413" i="1"/>
  <c r="H12413" i="1"/>
  <c r="I12413" i="1"/>
  <c r="J12413" i="1"/>
  <c r="G12414" i="1"/>
  <c r="H12414" i="1"/>
  <c r="I12414" i="1"/>
  <c r="J12414" i="1"/>
  <c r="G12415" i="1"/>
  <c r="H12415" i="1"/>
  <c r="I12415" i="1"/>
  <c r="J12415" i="1"/>
  <c r="G12416" i="1"/>
  <c r="H12416" i="1"/>
  <c r="I12416" i="1"/>
  <c r="J12416" i="1"/>
  <c r="G12417" i="1"/>
  <c r="H12417" i="1"/>
  <c r="I12417" i="1"/>
  <c r="J12417" i="1"/>
  <c r="G12418" i="1"/>
  <c r="H12418" i="1"/>
  <c r="I12418" i="1"/>
  <c r="J12418" i="1"/>
  <c r="G12419" i="1"/>
  <c r="H12419" i="1"/>
  <c r="I12419" i="1"/>
  <c r="J12419" i="1"/>
  <c r="G12420" i="1"/>
  <c r="H12420" i="1"/>
  <c r="I12420" i="1"/>
  <c r="J12420" i="1"/>
  <c r="G12421" i="1"/>
  <c r="H12421" i="1"/>
  <c r="I12421" i="1"/>
  <c r="J12421" i="1"/>
  <c r="G12422" i="1"/>
  <c r="H12422" i="1"/>
  <c r="I12422" i="1"/>
  <c r="J12422" i="1"/>
  <c r="G12423" i="1"/>
  <c r="H12423" i="1"/>
  <c r="I12423" i="1"/>
  <c r="J12423" i="1"/>
  <c r="G12424" i="1"/>
  <c r="H12424" i="1"/>
  <c r="I12424" i="1"/>
  <c r="J12424" i="1"/>
  <c r="G12425" i="1"/>
  <c r="H12425" i="1"/>
  <c r="I12425" i="1"/>
  <c r="J12425" i="1"/>
  <c r="G12426" i="1"/>
  <c r="H12426" i="1"/>
  <c r="I12426" i="1"/>
  <c r="J12426" i="1"/>
  <c r="G12427" i="1"/>
  <c r="H12427" i="1"/>
  <c r="I12427" i="1"/>
  <c r="J12427" i="1"/>
  <c r="G12428" i="1"/>
  <c r="H12428" i="1"/>
  <c r="I12428" i="1"/>
  <c r="J12428" i="1"/>
  <c r="G12429" i="1"/>
  <c r="H12429" i="1"/>
  <c r="I12429" i="1"/>
  <c r="J12429" i="1"/>
  <c r="G12430" i="1"/>
  <c r="H12430" i="1"/>
  <c r="I12430" i="1"/>
  <c r="J12430" i="1"/>
  <c r="G12431" i="1"/>
  <c r="H12431" i="1"/>
  <c r="I12431" i="1"/>
  <c r="J12431" i="1"/>
  <c r="G12432" i="1"/>
  <c r="H12432" i="1"/>
  <c r="I12432" i="1"/>
  <c r="J12432" i="1"/>
  <c r="G12433" i="1"/>
  <c r="H12433" i="1"/>
  <c r="I12433" i="1"/>
  <c r="J12433" i="1"/>
  <c r="G12434" i="1"/>
  <c r="H12434" i="1"/>
  <c r="I12434" i="1"/>
  <c r="J12434" i="1"/>
  <c r="G12435" i="1"/>
  <c r="H12435" i="1"/>
  <c r="I12435" i="1"/>
  <c r="J12435" i="1"/>
  <c r="G12436" i="1"/>
  <c r="H12436" i="1"/>
  <c r="I12436" i="1"/>
  <c r="J12436" i="1"/>
  <c r="G12437" i="1"/>
  <c r="H12437" i="1"/>
  <c r="I12437" i="1"/>
  <c r="J12437" i="1"/>
  <c r="G12438" i="1"/>
  <c r="H12438" i="1"/>
  <c r="I12438" i="1"/>
  <c r="J12438" i="1"/>
  <c r="G12439" i="1"/>
  <c r="H12439" i="1"/>
  <c r="I12439" i="1"/>
  <c r="J12439" i="1"/>
  <c r="G12440" i="1"/>
  <c r="H12440" i="1"/>
  <c r="I12440" i="1"/>
  <c r="J12440" i="1"/>
  <c r="G12441" i="1"/>
  <c r="H12441" i="1"/>
  <c r="I12441" i="1"/>
  <c r="J12441" i="1"/>
  <c r="G12442" i="1"/>
  <c r="H12442" i="1"/>
  <c r="I12442" i="1"/>
  <c r="J12442" i="1"/>
  <c r="G12443" i="1"/>
  <c r="H12443" i="1"/>
  <c r="I12443" i="1"/>
  <c r="J12443" i="1"/>
  <c r="G12444" i="1"/>
  <c r="H12444" i="1"/>
  <c r="I12444" i="1"/>
  <c r="J12444" i="1"/>
  <c r="G12445" i="1"/>
  <c r="H12445" i="1"/>
  <c r="I12445" i="1"/>
  <c r="J12445" i="1"/>
  <c r="G12446" i="1"/>
  <c r="H12446" i="1"/>
  <c r="I12446" i="1"/>
  <c r="J12446" i="1"/>
  <c r="G12447" i="1"/>
  <c r="H12447" i="1"/>
  <c r="I12447" i="1"/>
  <c r="J12447" i="1"/>
  <c r="G12448" i="1"/>
  <c r="H12448" i="1"/>
  <c r="I12448" i="1"/>
  <c r="J12448" i="1"/>
  <c r="G12449" i="1"/>
  <c r="H12449" i="1"/>
  <c r="I12449" i="1"/>
  <c r="J12449" i="1"/>
  <c r="G12450" i="1"/>
  <c r="H12450" i="1"/>
  <c r="I12450" i="1"/>
  <c r="J12450" i="1"/>
  <c r="G12451" i="1"/>
  <c r="H12451" i="1"/>
  <c r="I12451" i="1"/>
  <c r="J12451" i="1"/>
  <c r="G12452" i="1"/>
  <c r="H12452" i="1"/>
  <c r="I12452" i="1"/>
  <c r="J12452" i="1"/>
  <c r="G12453" i="1"/>
  <c r="H12453" i="1"/>
  <c r="I12453" i="1"/>
  <c r="J12453" i="1"/>
  <c r="G12454" i="1"/>
  <c r="H12454" i="1"/>
  <c r="I12454" i="1"/>
  <c r="J12454" i="1"/>
  <c r="G12455" i="1"/>
  <c r="H12455" i="1"/>
  <c r="I12455" i="1"/>
  <c r="J12455" i="1"/>
  <c r="G12456" i="1"/>
  <c r="H12456" i="1"/>
  <c r="I12456" i="1"/>
  <c r="J12456" i="1"/>
  <c r="G12457" i="1"/>
  <c r="H12457" i="1"/>
  <c r="I12457" i="1"/>
  <c r="J12457" i="1"/>
  <c r="G12458" i="1"/>
  <c r="H12458" i="1"/>
  <c r="I12458" i="1"/>
  <c r="J12458" i="1"/>
  <c r="G12459" i="1"/>
  <c r="H12459" i="1"/>
  <c r="I12459" i="1"/>
  <c r="J12459" i="1"/>
  <c r="G12460" i="1"/>
  <c r="H12460" i="1"/>
  <c r="I12460" i="1"/>
  <c r="J12460" i="1"/>
  <c r="G12461" i="1"/>
  <c r="H12461" i="1"/>
  <c r="I12461" i="1"/>
  <c r="J12461" i="1"/>
  <c r="G12462" i="1"/>
  <c r="H12462" i="1"/>
  <c r="I12462" i="1"/>
  <c r="J12462" i="1"/>
  <c r="G12463" i="1"/>
  <c r="H12463" i="1"/>
  <c r="I12463" i="1"/>
  <c r="J12463" i="1"/>
  <c r="G12464" i="1"/>
  <c r="H12464" i="1"/>
  <c r="I12464" i="1"/>
  <c r="J12464" i="1"/>
  <c r="G12465" i="1"/>
  <c r="H12465" i="1"/>
  <c r="I12465" i="1"/>
  <c r="J12465" i="1"/>
  <c r="G12466" i="1"/>
  <c r="H12466" i="1"/>
  <c r="I12466" i="1"/>
  <c r="J12466" i="1"/>
  <c r="G12467" i="1"/>
  <c r="H12467" i="1"/>
  <c r="I12467" i="1"/>
  <c r="J12467" i="1"/>
  <c r="G12468" i="1"/>
  <c r="H12468" i="1"/>
  <c r="I12468" i="1"/>
  <c r="J12468" i="1"/>
  <c r="G12469" i="1"/>
  <c r="H12469" i="1"/>
  <c r="I12469" i="1"/>
  <c r="J12469" i="1"/>
  <c r="G12470" i="1"/>
  <c r="H12470" i="1"/>
  <c r="I12470" i="1"/>
  <c r="J12470" i="1"/>
  <c r="G12471" i="1"/>
  <c r="H12471" i="1"/>
  <c r="I12471" i="1"/>
  <c r="J12471" i="1"/>
  <c r="G12472" i="1"/>
  <c r="H12472" i="1"/>
  <c r="I12472" i="1"/>
  <c r="J12472" i="1"/>
  <c r="G12473" i="1"/>
  <c r="H12473" i="1"/>
  <c r="I12473" i="1"/>
  <c r="J12473" i="1"/>
  <c r="G12474" i="1"/>
  <c r="H12474" i="1"/>
  <c r="I12474" i="1"/>
  <c r="J12474" i="1"/>
  <c r="G12475" i="1"/>
  <c r="H12475" i="1"/>
  <c r="I12475" i="1"/>
  <c r="J12475" i="1"/>
  <c r="G12476" i="1"/>
  <c r="H12476" i="1"/>
  <c r="I12476" i="1"/>
  <c r="J12476" i="1"/>
  <c r="G12477" i="1"/>
  <c r="H12477" i="1"/>
  <c r="I12477" i="1"/>
  <c r="J12477" i="1"/>
  <c r="G12478" i="1"/>
  <c r="H12478" i="1"/>
  <c r="I12478" i="1"/>
  <c r="J12478" i="1"/>
  <c r="G12479" i="1"/>
  <c r="H12479" i="1"/>
  <c r="I12479" i="1"/>
  <c r="J12479" i="1"/>
  <c r="G12480" i="1"/>
  <c r="H12480" i="1"/>
  <c r="I12480" i="1"/>
  <c r="J12480" i="1"/>
  <c r="G12481" i="1"/>
  <c r="H12481" i="1"/>
  <c r="I12481" i="1"/>
  <c r="J12481" i="1"/>
  <c r="G12482" i="1"/>
  <c r="H12482" i="1"/>
  <c r="I12482" i="1"/>
  <c r="J12482" i="1"/>
  <c r="G12483" i="1"/>
  <c r="H12483" i="1"/>
  <c r="I12483" i="1"/>
  <c r="J12483" i="1"/>
  <c r="G12484" i="1"/>
  <c r="H12484" i="1"/>
  <c r="I12484" i="1"/>
  <c r="J12484" i="1"/>
  <c r="G12485" i="1"/>
  <c r="H12485" i="1"/>
  <c r="I12485" i="1"/>
  <c r="J12485" i="1"/>
  <c r="G12486" i="1"/>
  <c r="H12486" i="1"/>
  <c r="I12486" i="1"/>
  <c r="J12486" i="1"/>
  <c r="G12487" i="1"/>
  <c r="H12487" i="1"/>
  <c r="I12487" i="1"/>
  <c r="J12487" i="1"/>
  <c r="G12488" i="1"/>
  <c r="H12488" i="1"/>
  <c r="I12488" i="1"/>
  <c r="J12488" i="1"/>
  <c r="G12489" i="1"/>
  <c r="H12489" i="1"/>
  <c r="I12489" i="1"/>
  <c r="J12489" i="1"/>
  <c r="G12490" i="1"/>
  <c r="H12490" i="1"/>
  <c r="I12490" i="1"/>
  <c r="J12490" i="1"/>
  <c r="G12491" i="1"/>
  <c r="H12491" i="1"/>
  <c r="I12491" i="1"/>
  <c r="J12491" i="1"/>
  <c r="G12492" i="1"/>
  <c r="H12492" i="1"/>
  <c r="I12492" i="1"/>
  <c r="J12492" i="1"/>
  <c r="G12493" i="1"/>
  <c r="H12493" i="1"/>
  <c r="I12493" i="1"/>
  <c r="J12493" i="1"/>
  <c r="G12494" i="1"/>
  <c r="H12494" i="1"/>
  <c r="I12494" i="1"/>
  <c r="J12494" i="1"/>
  <c r="G12495" i="1"/>
  <c r="H12495" i="1"/>
  <c r="I12495" i="1"/>
  <c r="J12495" i="1"/>
  <c r="G12496" i="1"/>
  <c r="H12496" i="1"/>
  <c r="I12496" i="1"/>
  <c r="J12496" i="1"/>
  <c r="G12497" i="1"/>
  <c r="H12497" i="1"/>
  <c r="I12497" i="1"/>
  <c r="J12497" i="1"/>
  <c r="G12498" i="1"/>
  <c r="H12498" i="1"/>
  <c r="I12498" i="1"/>
  <c r="J12498" i="1"/>
  <c r="G12499" i="1"/>
  <c r="H12499" i="1"/>
  <c r="I12499" i="1"/>
  <c r="J12499" i="1"/>
  <c r="G12500" i="1"/>
  <c r="H12500" i="1"/>
  <c r="I12500" i="1"/>
  <c r="J12500" i="1"/>
  <c r="G12501" i="1"/>
  <c r="H12501" i="1"/>
  <c r="I12501" i="1"/>
  <c r="J12501" i="1"/>
  <c r="G12502" i="1"/>
  <c r="H12502" i="1"/>
  <c r="I12502" i="1"/>
  <c r="J12502" i="1"/>
  <c r="G12503" i="1"/>
  <c r="H12503" i="1"/>
  <c r="I12503" i="1"/>
  <c r="J12503" i="1"/>
  <c r="G12504" i="1"/>
  <c r="H12504" i="1"/>
  <c r="I12504" i="1"/>
  <c r="J12504" i="1"/>
  <c r="G12505" i="1"/>
  <c r="H12505" i="1"/>
  <c r="I12505" i="1"/>
  <c r="J12505" i="1"/>
  <c r="G12506" i="1"/>
  <c r="H12506" i="1"/>
  <c r="I12506" i="1"/>
  <c r="J12506" i="1"/>
  <c r="G12507" i="1"/>
  <c r="H12507" i="1"/>
  <c r="I12507" i="1"/>
  <c r="J12507" i="1"/>
  <c r="G12508" i="1"/>
  <c r="H12508" i="1"/>
  <c r="I12508" i="1"/>
  <c r="J12508" i="1"/>
  <c r="G12509" i="1"/>
  <c r="H12509" i="1"/>
  <c r="I12509" i="1"/>
  <c r="J12509" i="1"/>
  <c r="G12510" i="1"/>
  <c r="H12510" i="1"/>
  <c r="I12510" i="1"/>
  <c r="J12510" i="1"/>
  <c r="G12511" i="1"/>
  <c r="H12511" i="1"/>
  <c r="I12511" i="1"/>
  <c r="J12511" i="1"/>
  <c r="G12512" i="1"/>
  <c r="H12512" i="1"/>
  <c r="I12512" i="1"/>
  <c r="J12512" i="1"/>
  <c r="G12513" i="1"/>
  <c r="H12513" i="1"/>
  <c r="I12513" i="1"/>
  <c r="J12513" i="1"/>
  <c r="G12514" i="1"/>
  <c r="H12514" i="1"/>
  <c r="I12514" i="1"/>
  <c r="J12514" i="1"/>
  <c r="G12515" i="1"/>
  <c r="H12515" i="1"/>
  <c r="I12515" i="1"/>
  <c r="J12515" i="1"/>
  <c r="G12516" i="1"/>
  <c r="H12516" i="1"/>
  <c r="I12516" i="1"/>
  <c r="J12516" i="1"/>
  <c r="G12517" i="1"/>
  <c r="H12517" i="1"/>
  <c r="I12517" i="1"/>
  <c r="J12517" i="1"/>
  <c r="G12518" i="1"/>
  <c r="H12518" i="1"/>
  <c r="I12518" i="1"/>
  <c r="J12518" i="1"/>
  <c r="G12519" i="1"/>
  <c r="H12519" i="1"/>
  <c r="I12519" i="1"/>
  <c r="J12519" i="1"/>
  <c r="G12520" i="1"/>
  <c r="H12520" i="1"/>
  <c r="I12520" i="1"/>
  <c r="J12520" i="1"/>
  <c r="G12521" i="1"/>
  <c r="H12521" i="1"/>
  <c r="I12521" i="1"/>
  <c r="J12521" i="1"/>
  <c r="G12522" i="1"/>
  <c r="H12522" i="1"/>
  <c r="I12522" i="1"/>
  <c r="J12522" i="1"/>
  <c r="G12523" i="1"/>
  <c r="H12523" i="1"/>
  <c r="I12523" i="1"/>
  <c r="J12523" i="1"/>
  <c r="G12524" i="1"/>
  <c r="H12524" i="1"/>
  <c r="I12524" i="1"/>
  <c r="J12524" i="1"/>
  <c r="G12525" i="1"/>
  <c r="H12525" i="1"/>
  <c r="I12525" i="1"/>
  <c r="J12525" i="1"/>
  <c r="G12526" i="1"/>
  <c r="H12526" i="1"/>
  <c r="I12526" i="1"/>
  <c r="J12526" i="1"/>
  <c r="G12527" i="1"/>
  <c r="H12527" i="1"/>
  <c r="I12527" i="1"/>
  <c r="J12527" i="1"/>
  <c r="G12528" i="1"/>
  <c r="H12528" i="1"/>
  <c r="I12528" i="1"/>
  <c r="J12528" i="1"/>
  <c r="G12529" i="1"/>
  <c r="H12529" i="1"/>
  <c r="I12529" i="1"/>
  <c r="J12529" i="1"/>
  <c r="G12530" i="1"/>
  <c r="H12530" i="1"/>
  <c r="I12530" i="1"/>
  <c r="J12530" i="1"/>
  <c r="G12531" i="1"/>
  <c r="H12531" i="1"/>
  <c r="I12531" i="1"/>
  <c r="J12531" i="1"/>
  <c r="G12532" i="1"/>
  <c r="H12532" i="1"/>
  <c r="I12532" i="1"/>
  <c r="J12532" i="1"/>
  <c r="G12533" i="1"/>
  <c r="H12533" i="1"/>
  <c r="I12533" i="1"/>
  <c r="J12533" i="1"/>
  <c r="G12534" i="1"/>
  <c r="H12534" i="1"/>
  <c r="I12534" i="1"/>
  <c r="J12534" i="1"/>
  <c r="G12535" i="1"/>
  <c r="H12535" i="1"/>
  <c r="I12535" i="1"/>
  <c r="J12535" i="1"/>
  <c r="G12536" i="1"/>
  <c r="H12536" i="1"/>
  <c r="I12536" i="1"/>
  <c r="J12536" i="1"/>
  <c r="G12537" i="1"/>
  <c r="H12537" i="1"/>
  <c r="I12537" i="1"/>
  <c r="J12537" i="1"/>
  <c r="G12538" i="1"/>
  <c r="H12538" i="1"/>
  <c r="I12538" i="1"/>
  <c r="J12538" i="1"/>
  <c r="G12539" i="1"/>
  <c r="H12539" i="1"/>
  <c r="I12539" i="1"/>
  <c r="J12539" i="1"/>
  <c r="G12540" i="1"/>
  <c r="H12540" i="1"/>
  <c r="I12540" i="1"/>
  <c r="J12540" i="1"/>
  <c r="G12541" i="1"/>
  <c r="H12541" i="1"/>
  <c r="I12541" i="1"/>
  <c r="J12541" i="1"/>
  <c r="G12542" i="1"/>
  <c r="H12542" i="1"/>
  <c r="I12542" i="1"/>
  <c r="J12542" i="1"/>
  <c r="G12543" i="1"/>
  <c r="H12543" i="1"/>
  <c r="I12543" i="1"/>
  <c r="J12543" i="1"/>
  <c r="G12544" i="1"/>
  <c r="H12544" i="1"/>
  <c r="I12544" i="1"/>
  <c r="J12544" i="1"/>
  <c r="G12545" i="1"/>
  <c r="H12545" i="1"/>
  <c r="I12545" i="1"/>
  <c r="J12545" i="1"/>
  <c r="G12546" i="1"/>
  <c r="H12546" i="1"/>
  <c r="I12546" i="1"/>
  <c r="J12546" i="1"/>
  <c r="G12547" i="1"/>
  <c r="H12547" i="1"/>
  <c r="I12547" i="1"/>
  <c r="J12547" i="1"/>
  <c r="G12548" i="1"/>
  <c r="H12548" i="1"/>
  <c r="I12548" i="1"/>
  <c r="J12548" i="1"/>
  <c r="G12549" i="1"/>
  <c r="H12549" i="1"/>
  <c r="I12549" i="1"/>
  <c r="J12549" i="1"/>
  <c r="G12550" i="1"/>
  <c r="H12550" i="1"/>
  <c r="I12550" i="1"/>
  <c r="J12550" i="1"/>
  <c r="G12551" i="1"/>
  <c r="H12551" i="1"/>
  <c r="I12551" i="1"/>
  <c r="J12551" i="1"/>
  <c r="G12552" i="1"/>
  <c r="H12552" i="1"/>
  <c r="I12552" i="1"/>
  <c r="J12552" i="1"/>
  <c r="G12553" i="1"/>
  <c r="H12553" i="1"/>
  <c r="I12553" i="1"/>
  <c r="J12553" i="1"/>
  <c r="G12554" i="1"/>
  <c r="H12554" i="1"/>
  <c r="I12554" i="1"/>
  <c r="J12554" i="1"/>
  <c r="G12555" i="1"/>
  <c r="H12555" i="1"/>
  <c r="I12555" i="1"/>
  <c r="J12555" i="1"/>
  <c r="G12556" i="1"/>
  <c r="H12556" i="1"/>
  <c r="I12556" i="1"/>
  <c r="J12556" i="1"/>
  <c r="G12557" i="1"/>
  <c r="H12557" i="1"/>
  <c r="I12557" i="1"/>
  <c r="J12557" i="1"/>
  <c r="G12558" i="1"/>
  <c r="H12558" i="1"/>
  <c r="I12558" i="1"/>
  <c r="J12558" i="1"/>
  <c r="G12559" i="1"/>
  <c r="H12559" i="1"/>
  <c r="I12559" i="1"/>
  <c r="J12559" i="1"/>
  <c r="G12560" i="1"/>
  <c r="H12560" i="1"/>
  <c r="I12560" i="1"/>
  <c r="J12560" i="1"/>
  <c r="G12561" i="1"/>
  <c r="H12561" i="1"/>
  <c r="I12561" i="1"/>
  <c r="J12561" i="1"/>
  <c r="G12562" i="1"/>
  <c r="H12562" i="1"/>
  <c r="I12562" i="1"/>
  <c r="J12562" i="1"/>
  <c r="G12563" i="1"/>
  <c r="H12563" i="1"/>
  <c r="I12563" i="1"/>
  <c r="J12563" i="1"/>
  <c r="G12564" i="1"/>
  <c r="H12564" i="1"/>
  <c r="I12564" i="1"/>
  <c r="J12564" i="1"/>
  <c r="G12565" i="1"/>
  <c r="H12565" i="1"/>
  <c r="I12565" i="1"/>
  <c r="J12565" i="1"/>
  <c r="G12566" i="1"/>
  <c r="H12566" i="1"/>
  <c r="I12566" i="1"/>
  <c r="J12566" i="1"/>
  <c r="G12567" i="1"/>
  <c r="H12567" i="1"/>
  <c r="I12567" i="1"/>
  <c r="J12567" i="1"/>
  <c r="G12568" i="1"/>
  <c r="H12568" i="1"/>
  <c r="I12568" i="1"/>
  <c r="J12568" i="1"/>
  <c r="G12569" i="1"/>
  <c r="H12569" i="1"/>
  <c r="I12569" i="1"/>
  <c r="J12569" i="1"/>
  <c r="G12570" i="1"/>
  <c r="H12570" i="1"/>
  <c r="I12570" i="1"/>
  <c r="J12570" i="1"/>
  <c r="G12571" i="1"/>
  <c r="H12571" i="1"/>
  <c r="I12571" i="1"/>
  <c r="J12571" i="1"/>
  <c r="G12572" i="1"/>
  <c r="H12572" i="1"/>
  <c r="I12572" i="1"/>
  <c r="J12572" i="1"/>
  <c r="G12573" i="1"/>
  <c r="H12573" i="1"/>
  <c r="I12573" i="1"/>
  <c r="J12573" i="1"/>
  <c r="G12574" i="1"/>
  <c r="H12574" i="1"/>
  <c r="I12574" i="1"/>
  <c r="J12574" i="1"/>
  <c r="G12575" i="1"/>
  <c r="H12575" i="1"/>
  <c r="I12575" i="1"/>
  <c r="J12575" i="1"/>
  <c r="G12576" i="1"/>
  <c r="H12576" i="1"/>
  <c r="I12576" i="1"/>
  <c r="J12576" i="1"/>
  <c r="G12577" i="1"/>
  <c r="H12577" i="1"/>
  <c r="I12577" i="1"/>
  <c r="J12577" i="1"/>
  <c r="G12578" i="1"/>
  <c r="H12578" i="1"/>
  <c r="I12578" i="1"/>
  <c r="J12578" i="1"/>
  <c r="G12579" i="1"/>
  <c r="H12579" i="1"/>
  <c r="I12579" i="1"/>
  <c r="J12579" i="1"/>
  <c r="G12580" i="1"/>
  <c r="H12580" i="1"/>
  <c r="I12580" i="1"/>
  <c r="J12580" i="1"/>
  <c r="G12581" i="1"/>
  <c r="H12581" i="1"/>
  <c r="I12581" i="1"/>
  <c r="J12581" i="1"/>
  <c r="G12582" i="1"/>
  <c r="H12582" i="1"/>
  <c r="I12582" i="1"/>
  <c r="J12582" i="1"/>
  <c r="G12583" i="1"/>
  <c r="H12583" i="1"/>
  <c r="I12583" i="1"/>
  <c r="J12583" i="1"/>
  <c r="G12584" i="1"/>
  <c r="H12584" i="1"/>
  <c r="I12584" i="1"/>
  <c r="J12584" i="1"/>
  <c r="G12585" i="1"/>
  <c r="H12585" i="1"/>
  <c r="I12585" i="1"/>
  <c r="J12585" i="1"/>
  <c r="G12586" i="1"/>
  <c r="H12586" i="1"/>
  <c r="I12586" i="1"/>
  <c r="J12586" i="1"/>
  <c r="G12587" i="1"/>
  <c r="H12587" i="1"/>
  <c r="I12587" i="1"/>
  <c r="J12587" i="1"/>
  <c r="G12588" i="1"/>
  <c r="H12588" i="1"/>
  <c r="I12588" i="1"/>
  <c r="J12588" i="1"/>
  <c r="G12589" i="1"/>
  <c r="H12589" i="1"/>
  <c r="I12589" i="1"/>
  <c r="J12589" i="1"/>
  <c r="G12590" i="1"/>
  <c r="H12590" i="1"/>
  <c r="I12590" i="1"/>
  <c r="J12590" i="1"/>
  <c r="G12591" i="1"/>
  <c r="H12591" i="1"/>
  <c r="I12591" i="1"/>
  <c r="J12591" i="1"/>
  <c r="G12592" i="1"/>
  <c r="H12592" i="1"/>
  <c r="I12592" i="1"/>
  <c r="J12592" i="1"/>
  <c r="G12593" i="1"/>
  <c r="H12593" i="1"/>
  <c r="I12593" i="1"/>
  <c r="J12593" i="1"/>
  <c r="G12594" i="1"/>
  <c r="H12594" i="1"/>
  <c r="I12594" i="1"/>
  <c r="J12594" i="1"/>
  <c r="G12595" i="1"/>
  <c r="H12595" i="1"/>
  <c r="I12595" i="1"/>
  <c r="J12595" i="1"/>
  <c r="G12596" i="1"/>
  <c r="H12596" i="1"/>
  <c r="I12596" i="1"/>
  <c r="J12596" i="1"/>
  <c r="G12597" i="1"/>
  <c r="H12597" i="1"/>
  <c r="I12597" i="1"/>
  <c r="J12597" i="1"/>
  <c r="G12598" i="1"/>
  <c r="H12598" i="1"/>
  <c r="I12598" i="1"/>
  <c r="J12598" i="1"/>
  <c r="G12599" i="1"/>
  <c r="H12599" i="1"/>
  <c r="I12599" i="1"/>
  <c r="J12599" i="1"/>
  <c r="G12600" i="1"/>
  <c r="H12600" i="1"/>
  <c r="I12600" i="1"/>
  <c r="J12600" i="1"/>
  <c r="G12601" i="1"/>
  <c r="H12601" i="1"/>
  <c r="I12601" i="1"/>
  <c r="J12601" i="1"/>
  <c r="G12602" i="1"/>
  <c r="H12602" i="1"/>
  <c r="I12602" i="1"/>
  <c r="J12602" i="1"/>
  <c r="G12603" i="1"/>
  <c r="H12603" i="1"/>
  <c r="I12603" i="1"/>
  <c r="J12603" i="1"/>
  <c r="G12604" i="1"/>
  <c r="H12604" i="1"/>
  <c r="I12604" i="1"/>
  <c r="J12604" i="1"/>
  <c r="G12605" i="1"/>
  <c r="H12605" i="1"/>
  <c r="I12605" i="1"/>
  <c r="J12605" i="1"/>
  <c r="G12606" i="1"/>
  <c r="H12606" i="1"/>
  <c r="I12606" i="1"/>
  <c r="J12606" i="1"/>
  <c r="G12607" i="1"/>
  <c r="H12607" i="1"/>
  <c r="I12607" i="1"/>
  <c r="J12607" i="1"/>
  <c r="G12608" i="1"/>
  <c r="H12608" i="1"/>
  <c r="I12608" i="1"/>
  <c r="J12608" i="1"/>
  <c r="G12609" i="1"/>
  <c r="H12609" i="1"/>
  <c r="I12609" i="1"/>
  <c r="J12609" i="1"/>
  <c r="G12610" i="1"/>
  <c r="H12610" i="1"/>
  <c r="I12610" i="1"/>
  <c r="J12610" i="1"/>
  <c r="G12611" i="1"/>
  <c r="H12611" i="1"/>
  <c r="I12611" i="1"/>
  <c r="J12611" i="1"/>
  <c r="G12612" i="1"/>
  <c r="H12612" i="1"/>
  <c r="I12612" i="1"/>
  <c r="J12612" i="1"/>
  <c r="G12613" i="1"/>
  <c r="H12613" i="1"/>
  <c r="I12613" i="1"/>
  <c r="J12613" i="1"/>
  <c r="G12614" i="1"/>
  <c r="H12614" i="1"/>
  <c r="I12614" i="1"/>
  <c r="J12614" i="1"/>
  <c r="J2" i="1"/>
  <c r="I2" i="1"/>
  <c r="H2" i="1"/>
  <c r="G2" i="1"/>
</calcChain>
</file>

<file path=xl/sharedStrings.xml><?xml version="1.0" encoding="utf-8"?>
<sst xmlns="http://schemas.openxmlformats.org/spreadsheetml/2006/main" count="75431" uniqueCount="5228">
  <si>
    <t>GENERAL FUNDS</t>
  </si>
  <si>
    <t>ACCOUNTS RECEIVABLE</t>
  </si>
  <si>
    <t>BANK OF AMERICA</t>
  </si>
  <si>
    <t>A</t>
  </si>
  <si>
    <t>ACCOUNTS PAYABLE</t>
  </si>
  <si>
    <t>L</t>
  </si>
  <si>
    <t>CLATSKANIE SCHOOL DISTRICT #6J</t>
  </si>
  <si>
    <t>MACDONALD-MILLER FACILITY SOLUTIONS, INC</t>
  </si>
  <si>
    <t>SERVPRO OF HILLSBORO/FOREST GROVE</t>
  </si>
  <si>
    <t>TOM'S  CLEANING SERVICE</t>
  </si>
  <si>
    <t xml:space="preserve">MORRIS, CAROLINE  </t>
  </si>
  <si>
    <t>ONE DIVERSIFIED, LLC</t>
  </si>
  <si>
    <t>SCHULER, RICHARD R</t>
  </si>
  <si>
    <t>GERGICK, ELIZABETH</t>
  </si>
  <si>
    <t xml:space="preserve">BOUCHER, CARON  </t>
  </si>
  <si>
    <t>OREGON LIONS SIGHT AND HEARING</t>
  </si>
  <si>
    <t xml:space="preserve">POPICK, EADI  </t>
  </si>
  <si>
    <t>PRUE, SARA</t>
  </si>
  <si>
    <t>MAPLETON SCHOOL DISTRICT 32</t>
  </si>
  <si>
    <t>OREGON VIRTUAL EDUCATION</t>
  </si>
  <si>
    <t>HEARING EDUCATION AND RESOURCE TECH</t>
  </si>
  <si>
    <t>ASTORIA SCHOOL DISTRICT #1C</t>
  </si>
  <si>
    <t>NORTHWEST REGIONAL ESD FOUNDATION</t>
  </si>
  <si>
    <t>Payroll Payable</t>
  </si>
  <si>
    <t>NON - CHECK - DIRECT DEPOSIT</t>
  </si>
  <si>
    <t>MILLSAP, BRANDY</t>
  </si>
  <si>
    <t>PAYROLL DEDUCTIONS &amp; WITHHOLDINGS</t>
  </si>
  <si>
    <t>IRS-INCOME TAX FED W/H</t>
  </si>
  <si>
    <t>IRS-SS/MED CARE FICA</t>
  </si>
  <si>
    <t>OREGON DEPT REVENUE-STATE TAX</t>
  </si>
  <si>
    <t>OREGON UNEMPLOYMENT DEPARTMENT</t>
  </si>
  <si>
    <t>OREGON DEPT REVENUE-WBF ASSESSMENT</t>
  </si>
  <si>
    <t>SAIF CORPORATION</t>
  </si>
  <si>
    <t>PR VOLUNTARY DEDUCTIONS</t>
  </si>
  <si>
    <t>AMERICAN FUNDS SERVICE CO</t>
  </si>
  <si>
    <t>AMERIPRISE FINANCIAL SERVICES</t>
  </si>
  <si>
    <t>EQUI-VEST UNIT ANNUITY LOCKBOX</t>
  </si>
  <si>
    <t>FIDELITY INVESTMENTS</t>
  </si>
  <si>
    <t>FORESTERS FINANCIAL</t>
  </si>
  <si>
    <t>KEMPER INVESTORS (KILICO)</t>
  </si>
  <si>
    <t>LINCOLN NATIONAL PENSION</t>
  </si>
  <si>
    <t>OPPENHEIMER FUNDS SERVICE</t>
  </si>
  <si>
    <t>VALIC</t>
  </si>
  <si>
    <t>VANGUARD FIDUCIARY</t>
  </si>
  <si>
    <t>VOYA - OREGON SAVING GROWTH PLAN</t>
  </si>
  <si>
    <t>VOYA RETIREMENT INSURANCE &amp; ANNUNITY CO</t>
  </si>
  <si>
    <t>BRIGHTHOUSE FINANCIAL</t>
  </si>
  <si>
    <t>T. ROWE PRICE RETIREMENT OPRATIONS GROUP</t>
  </si>
  <si>
    <t>WADDELL &amp; REED INC</t>
  </si>
  <si>
    <t>NEWPORT TRUST COMPANY</t>
  </si>
  <si>
    <t>OREGON SCHOOL EMPLOYEES ASSN CHAPTER 101</t>
  </si>
  <si>
    <t>OREGON SCHOOL EMPLOYEES ASSN.</t>
  </si>
  <si>
    <t>NORTHWEST REGIONAL ESD EA</t>
  </si>
  <si>
    <t>OREGON EDUCATION ASSOCIATION</t>
  </si>
  <si>
    <t>LEGALSHIELD</t>
  </si>
  <si>
    <t>ANDERSON, MARY B</t>
  </si>
  <si>
    <t>DRAPEAU, MEGAN B</t>
  </si>
  <si>
    <t>MCFARLAND, KRISTOPHER R</t>
  </si>
  <si>
    <t>ROSE, MARDITH E</t>
  </si>
  <si>
    <t>VANDYKE, TERA</t>
  </si>
  <si>
    <t>PROSSER, TIMOTHY F</t>
  </si>
  <si>
    <t>BERGERSON, JACKIE L</t>
  </si>
  <si>
    <t>BISPHAM, AMINGA ANGELA</t>
  </si>
  <si>
    <t>BISPHAM, LESLIE P</t>
  </si>
  <si>
    <t>JOLLY, BONNIE</t>
  </si>
  <si>
    <t>SPOFFORD, BENJAMIN</t>
  </si>
  <si>
    <t>SPRAGUE, MARK E</t>
  </si>
  <si>
    <t>RUE, JENNIFER L</t>
  </si>
  <si>
    <t>UNITED WAY OF CLATSOP COUNTY</t>
  </si>
  <si>
    <t>TILLAMOOK COUNTY UNITED WAY</t>
  </si>
  <si>
    <t>AMERICAN FAMILY LIFE INSURANCE</t>
  </si>
  <si>
    <t>TEXAS LIFE INSURANCE</t>
  </si>
  <si>
    <t>OREGON DEPARTMENT OF JUSTICE CHILD SUPPO</t>
  </si>
  <si>
    <t>WASH. STATE SUPPORT REGISTRY</t>
  </si>
  <si>
    <t>US DEPARTMENT OF EDUCATION</t>
  </si>
  <si>
    <t>OREGON DEPT REVENUE</t>
  </si>
  <si>
    <t>TRI MET-FN4</t>
  </si>
  <si>
    <t>SUNSHINE COMMITTEE</t>
  </si>
  <si>
    <t>PAYROLL BENEFITS</t>
  </si>
  <si>
    <t>PERS_1973</t>
  </si>
  <si>
    <t>HRA VEBA Trust Contributions</t>
  </si>
  <si>
    <t>OREGON EDUCATORS BENEFIT BOARD</t>
  </si>
  <si>
    <t>AMERICAN FIDELITY</t>
  </si>
  <si>
    <t>OPTUM</t>
  </si>
  <si>
    <t>AMERICAN FIDELITY ASSURANCE CO</t>
  </si>
  <si>
    <t>FIRST TECH FEDERAL CREDIT UNION</t>
  </si>
  <si>
    <t>HSA DEPT AT UMB</t>
  </si>
  <si>
    <t>AMERICAN FIDELITY -</t>
  </si>
  <si>
    <t>AMERICAN FIDELITY.</t>
  </si>
  <si>
    <t>IN DISTRICT MTG/TRAVEL</t>
  </si>
  <si>
    <t>PETERSON, PAUL</t>
  </si>
  <si>
    <t>E</t>
  </si>
  <si>
    <t>WEICHBRODT, JANINE M</t>
  </si>
  <si>
    <t>BEBEREIA, GREGG A</t>
  </si>
  <si>
    <t>SMITH, KERRI</t>
  </si>
  <si>
    <t>OUT OF DIST MTG/TRAVEL</t>
  </si>
  <si>
    <t>WING, TAMMIE</t>
  </si>
  <si>
    <t>POSTAGE</t>
  </si>
  <si>
    <t>PRINTING</t>
  </si>
  <si>
    <t>CONSUMABLE MATER/SUPPLIES</t>
  </si>
  <si>
    <t>VEHICLE OPERATION SUPPLY</t>
  </si>
  <si>
    <t>SHAFER'S DIESEL SERVICES INC</t>
  </si>
  <si>
    <t>BRETTHAUER OIL CO</t>
  </si>
  <si>
    <t>INITIAL &amp; ADDTL EQUIPMENT</t>
  </si>
  <si>
    <t>DEALERS MARKET LLC</t>
  </si>
  <si>
    <t>DUES &amp; FEES</t>
  </si>
  <si>
    <t>INSTR PROF TECH SVCS</t>
  </si>
  <si>
    <t>SUSAN SNYDER</t>
  </si>
  <si>
    <t>LYONS, SARAH MARIE</t>
  </si>
  <si>
    <t>SCHILLING, THOMAS</t>
  </si>
  <si>
    <t>OLIVA, ANA LIA</t>
  </si>
  <si>
    <t>BJORNSKOV, MARY</t>
  </si>
  <si>
    <t>FARRAR, DARLIENE</t>
  </si>
  <si>
    <t>WINTERSCHEID, GEORGE</t>
  </si>
  <si>
    <t>HEAVENRICH, OTIS</t>
  </si>
  <si>
    <t>CONFERENCE REGISTR FEES</t>
  </si>
  <si>
    <t>COSA</t>
  </si>
  <si>
    <t>KLAUSMAN, MICHAEL</t>
  </si>
  <si>
    <t>BECRAFT, BONNIE</t>
  </si>
  <si>
    <t>PANKIEWICZ-WALDRAM, JASON W</t>
  </si>
  <si>
    <t>HEUBERGER, CARRIE</t>
  </si>
  <si>
    <t>MEEUWSEN, SHARON E</t>
  </si>
  <si>
    <t>ALLEN, CLAUDE</t>
  </si>
  <si>
    <t xml:space="preserve">AUNGIER, JOHN H </t>
  </si>
  <si>
    <t>CLAPP, LISA</t>
  </si>
  <si>
    <t>GERING, JEANNE</t>
  </si>
  <si>
    <t>SCHIMMELPFENNIG, SUSAN</t>
  </si>
  <si>
    <t>CATERING &amp; FOOD SUPPLIES</t>
  </si>
  <si>
    <t>INGALLINA'S BOX LUNCH PORTLAND, INC</t>
  </si>
  <si>
    <t>ARRINGTON-PICKERING, ROBIN</t>
  </si>
  <si>
    <t>MARY MOELLER</t>
  </si>
  <si>
    <t>WILLIAM B. RHOADES</t>
  </si>
  <si>
    <t>RENTALS</t>
  </si>
  <si>
    <t>LOLICH, ERIN</t>
  </si>
  <si>
    <t>VALVEZAN, BIANCA SCHMIDT</t>
  </si>
  <si>
    <t>POPE, SARAH</t>
  </si>
  <si>
    <t>GONZALEZ SANTOS, SIRENIA</t>
  </si>
  <si>
    <t>HUGHES, KENDRA</t>
  </si>
  <si>
    <t>IVERSEN, RENAE M</t>
  </si>
  <si>
    <t>JIMENEZ, RUTH</t>
  </si>
  <si>
    <t>ADVERTISING</t>
  </si>
  <si>
    <t xml:space="preserve">O'DRISCOLL, LAUREN SLYH </t>
  </si>
  <si>
    <t>BLAIR, STEPHANIE R</t>
  </si>
  <si>
    <t>KAM'S FINE FOODS INC</t>
  </si>
  <si>
    <t>EQUITY COLLABORATIVE, LLC</t>
  </si>
  <si>
    <t>CONFEDERATED TRIBES OF GRAND RONDE, THE</t>
  </si>
  <si>
    <t>OREGON ASSOC OF LATINO ADMINISTRATORS</t>
  </si>
  <si>
    <t>VALERIE SWITZLER</t>
  </si>
  <si>
    <t>ANTOINE STOUDAMIRE</t>
  </si>
  <si>
    <t>BUNKER, VANESSA</t>
  </si>
  <si>
    <t>JOHN H. ASHFORD JR</t>
  </si>
  <si>
    <t>JADE GONZALES &amp; CO., LLC</t>
  </si>
  <si>
    <t>MARIA L VARGAS SIERRA</t>
  </si>
  <si>
    <t>MORELIA GARCIA HERNANDEZ</t>
  </si>
  <si>
    <t>SOVALTI</t>
  </si>
  <si>
    <t>OTHR INSTR,PROF,TECH SVCS</t>
  </si>
  <si>
    <t>NATIONAL EQUITY PROJECT</t>
  </si>
  <si>
    <t>TENORIO HUGHES, CARLOS</t>
  </si>
  <si>
    <t>TIJERINA-BEACH, VICTORIA</t>
  </si>
  <si>
    <t>HILLSBORO SCHOOL DISTRICT 1J</t>
  </si>
  <si>
    <t>TUCKER, SETH</t>
  </si>
  <si>
    <t>MCGLASSON, MARILYN</t>
  </si>
  <si>
    <t>BRUCE, RENEE</t>
  </si>
  <si>
    <t>HOLLANDSWORTH, DAVE</t>
  </si>
  <si>
    <t>MILLER NASH WIENER HAGER &amp; CARLSON LLP*</t>
  </si>
  <si>
    <t>OREGONIAN</t>
  </si>
  <si>
    <t>COUNTRY MEDIA</t>
  </si>
  <si>
    <t>DAILY ASTORIAN</t>
  </si>
  <si>
    <t>LEGAL SERVICES</t>
  </si>
  <si>
    <t>OREGON SCHOOL BOARDS ASSN</t>
  </si>
  <si>
    <t>PAULY, ROGERS &amp; CO. PC</t>
  </si>
  <si>
    <t>NONCONSUMABLE ITEMS</t>
  </si>
  <si>
    <t>APPLE COMPUTER INC *</t>
  </si>
  <si>
    <t xml:space="preserve">NATIONAL SCHOOL BOARDS ASSN </t>
  </si>
  <si>
    <t>WILLAMETTE ESD</t>
  </si>
  <si>
    <t>SAXTON, ROB S</t>
  </si>
  <si>
    <t>OREGON SMALL SCHOOLS ASSOC</t>
  </si>
  <si>
    <t>OTH NON-INST PROF TECH SV</t>
  </si>
  <si>
    <t>EDUCATION NORTHWEST</t>
  </si>
  <si>
    <t>ROSE, ROBERT "OZZIE"</t>
  </si>
  <si>
    <t>CLAEYS CATERING INC</t>
  </si>
  <si>
    <t>OREGON FINE FOODS</t>
  </si>
  <si>
    <t>OREGON GOVERNMENT ETHICS COMMISSION</t>
  </si>
  <si>
    <t>CRYSTAL GREENE</t>
  </si>
  <si>
    <t>AWARD SPECIALTIES *</t>
  </si>
  <si>
    <t>PDX READING SPECIALIST, LLC</t>
  </si>
  <si>
    <t>MARIE MILLS CENTER INC VOCATIONAL &amp; RESI</t>
  </si>
  <si>
    <t>CLEANING SERVICES</t>
  </si>
  <si>
    <t>CINTAS CORPORATION NO 3</t>
  </si>
  <si>
    <t>NATIONAL MAINTENANCE CONTRACTORS, LLC</t>
  </si>
  <si>
    <t>NORTHWEST COMMERCIAL CARPET &amp; FLOOR</t>
  </si>
  <si>
    <t>JANI-KING</t>
  </si>
  <si>
    <t>TILLAMOOK CO  SCHOOL DIST # 9</t>
  </si>
  <si>
    <t>REPAIR &amp; MAINTENANCE SVCS</t>
  </si>
  <si>
    <t>NORTHWEST COMMUNITY ALLIANCE</t>
  </si>
  <si>
    <t>WADSWORTH ELECTRIC</t>
  </si>
  <si>
    <t>GLASCO GLASS CO., LLC</t>
  </si>
  <si>
    <t>TIMBERLAND LAWN CARE &amp; HOME MAINT. LLC</t>
  </si>
  <si>
    <t>J P PLUMBING COMPANY INC</t>
  </si>
  <si>
    <t xml:space="preserve">DIAMOND HEATING INC </t>
  </si>
  <si>
    <t>A COASTAL LOCK-N-KEY</t>
  </si>
  <si>
    <t xml:space="preserve">COLUMBIA FIRE &amp; SAFETY </t>
  </si>
  <si>
    <t>COASTAL RESTORATION LLC</t>
  </si>
  <si>
    <t>TERMINIX</t>
  </si>
  <si>
    <t>GLOBAL ELECTRIC, INC</t>
  </si>
  <si>
    <t>ALLEN GUTTERS LLC</t>
  </si>
  <si>
    <t xml:space="preserve">SHARP'S PLUMBING COMPANY INC </t>
  </si>
  <si>
    <t>CRYSTAL CLEAR AUDIO-MEDICAL</t>
  </si>
  <si>
    <t>MYBINDING.COM *</t>
  </si>
  <si>
    <t>SECURITY MONITORING</t>
  </si>
  <si>
    <t>STANLEY CONVERGENT SECURITY SOLUTIONS</t>
  </si>
  <si>
    <t>ELECTRICITY</t>
  </si>
  <si>
    <t>PACIFIC POWER</t>
  </si>
  <si>
    <t>COLUMBIA RIVER PUD</t>
  </si>
  <si>
    <t>FUEL</t>
  </si>
  <si>
    <t>NORTHWEST NATURAL GAS</t>
  </si>
  <si>
    <t>WATER &amp; SEWAGE</t>
  </si>
  <si>
    <t>CITY OF ASTORIA</t>
  </si>
  <si>
    <t>CITY OF ST. HELENS</t>
  </si>
  <si>
    <t>GARBAGE</t>
  </si>
  <si>
    <t>RECOLOGY WESTERN OREGON</t>
  </si>
  <si>
    <t>HUDSON  GARBAGE SERVICE</t>
  </si>
  <si>
    <t>FRIEDMAN, ELIZABETH R</t>
  </si>
  <si>
    <t>HARRINGTON, ANGIE</t>
  </si>
  <si>
    <t xml:space="preserve">DOLBER, ANN  </t>
  </si>
  <si>
    <t>JAEGER, CYNTHIA M</t>
  </si>
  <si>
    <t>FARMER, RUSS</t>
  </si>
  <si>
    <t>AKIN, MARY E</t>
  </si>
  <si>
    <t>ROLDAN, KAREN</t>
  </si>
  <si>
    <t>LYON, KIMBERLY</t>
  </si>
  <si>
    <t>BROWN-ROTONDO, AMIE</t>
  </si>
  <si>
    <t>KENNETH JON RAYA</t>
  </si>
  <si>
    <t>TELEPHONE</t>
  </si>
  <si>
    <t>CENTURYLINK</t>
  </si>
  <si>
    <t>AT&amp;T *</t>
  </si>
  <si>
    <t>PURCHASE POWER PITNEY BOWES</t>
  </si>
  <si>
    <t>PITNEY BOWES</t>
  </si>
  <si>
    <t>PETTY CASH-CLATSOP SERV CENTER</t>
  </si>
  <si>
    <t>SAFEWAY STORES INC.</t>
  </si>
  <si>
    <t>PETTY CASH - COLUMBIA SERVICE CTR</t>
  </si>
  <si>
    <t xml:space="preserve">KIWANIS CLUB OF ST. HELENS </t>
  </si>
  <si>
    <t>WINTERSCHEID, MARIE</t>
  </si>
  <si>
    <t>COASTAL ENTERPRISES LLC</t>
  </si>
  <si>
    <t>EARTH2O</t>
  </si>
  <si>
    <t>ANDERSON, LAURA L.</t>
  </si>
  <si>
    <t>SUNSHINE PIZZA</t>
  </si>
  <si>
    <t>PERIODICALS</t>
  </si>
  <si>
    <t>OREGON LABOR LAW PUBLICATIONS</t>
  </si>
  <si>
    <t>VERNONIA'S VOICE</t>
  </si>
  <si>
    <t>NU-WAY CARPET</t>
  </si>
  <si>
    <t>COMPUTER HARDWARE</t>
  </si>
  <si>
    <t>TELECOM SPOT, THE</t>
  </si>
  <si>
    <t>MILLIMAN INC.</t>
  </si>
  <si>
    <t>ESSENBERG, JANICE</t>
  </si>
  <si>
    <t>ORTEGA REYES, DANILIZ</t>
  </si>
  <si>
    <t>SCHELLHAAS, ANDRE</t>
  </si>
  <si>
    <t>GUISINGER, ELISABETH</t>
  </si>
  <si>
    <t xml:space="preserve">JOHNSON, ROGER R </t>
  </si>
  <si>
    <t>CASTELLANO, PRISCILLA</t>
  </si>
  <si>
    <t xml:space="preserve">VOSS, PAMELA R </t>
  </si>
  <si>
    <t>CARRUTH COMPLIANCE CONSULTING INC</t>
  </si>
  <si>
    <t>NANCY BARTOW CONSULTING</t>
  </si>
  <si>
    <t>FORM IDEAS INC.</t>
  </si>
  <si>
    <t xml:space="preserve">SCHUH, CYNTHIA  </t>
  </si>
  <si>
    <t>COMPUTER SOFTWARE</t>
  </si>
  <si>
    <t>COMPUTER SOFTWARE ASSOC INC</t>
  </si>
  <si>
    <t>BANK OF NEW YORK MELLON, THE</t>
  </si>
  <si>
    <t>US BANK - CC</t>
  </si>
  <si>
    <t>GOVERNMENT FINANCE OFFICERS ASSOCIATION</t>
  </si>
  <si>
    <t>FRONTLINE TECHNOLOGIES GROUP LLC</t>
  </si>
  <si>
    <t>OASBO-OR ASSOC OF SCHOOL BUS OFFICIALS</t>
  </si>
  <si>
    <t>HAWTHORN FARM LANDOWNERS ASSOCIATION</t>
  </si>
  <si>
    <t>SECRETARY OF STATE OREGON AUDITS DIVISIO</t>
  </si>
  <si>
    <t>LIABILITY INSURANCE</t>
  </si>
  <si>
    <t>PROPERTY AND CASUALTY COVERAGE</t>
  </si>
  <si>
    <t>WHA INSURANCE AGENCY, INC.</t>
  </si>
  <si>
    <t>OLD REPUBLIC SURETY GROUP</t>
  </si>
  <si>
    <t>PERS PRIOR YEAR ADJUSMENTS</t>
  </si>
  <si>
    <t>SCHOOLDUDE.COM</t>
  </si>
  <si>
    <t>EXODUS PEST ELIMINATION LLC</t>
  </si>
  <si>
    <t>PACIFIC LANDSCAPE MANAGEMENT</t>
  </si>
  <si>
    <t>PAVEMENT MAINTENANCE INC</t>
  </si>
  <si>
    <t>DAVIS LOCK &amp; SAFE</t>
  </si>
  <si>
    <t>FIRE EXTINGUISHER SERVICE CENTER INC</t>
  </si>
  <si>
    <t>TI DESIGN GROUP INC.</t>
  </si>
  <si>
    <t>VORTEX INDUSTRIES INC *</t>
  </si>
  <si>
    <t>BEAVERTON PLUMBING *</t>
  </si>
  <si>
    <t>BLUE HORIZONS TECHNICAL SOLUTIONS</t>
  </si>
  <si>
    <t>CITY OF HILLSBORO</t>
  </si>
  <si>
    <t>ONESOURCE OFFICE INTERIORS, INC.</t>
  </si>
  <si>
    <t>RAYBORN'S PLUMBING</t>
  </si>
  <si>
    <t>RB SQUARED LLC</t>
  </si>
  <si>
    <t>BLUE STAR INSTALLATIONS</t>
  </si>
  <si>
    <t>COMPVIEW</t>
  </si>
  <si>
    <t>RIVER CITY NW MECHANICAL LLC</t>
  </si>
  <si>
    <t>BLUE STAR TRANSPORTATION</t>
  </si>
  <si>
    <t>REXEL USA, INC</t>
  </si>
  <si>
    <t>SIMPLEXGRINNELL</t>
  </si>
  <si>
    <t>OPPENLANDER INC</t>
  </si>
  <si>
    <t>SONITROL PACIFIC DIV OF SOUND SECURITY I</t>
  </si>
  <si>
    <t>UNITED PARCEL SERVICE *</t>
  </si>
  <si>
    <t>MOORE MEDICAL, LLC</t>
  </si>
  <si>
    <t>MALING, GERALD</t>
  </si>
  <si>
    <t>PORTLAND GENERAL ELECTRIC</t>
  </si>
  <si>
    <t>CITY OF HILLSBORO UTILITIES</t>
  </si>
  <si>
    <t>ALLIED WASTE SERVICES *</t>
  </si>
  <si>
    <t>HILLSBORO GARBAGE DISPOSAL INC</t>
  </si>
  <si>
    <t>WASTE MANAGEMENT OF OREGON *</t>
  </si>
  <si>
    <t>IRON MOUNTAIN RECORDS MANAGEMENT INC</t>
  </si>
  <si>
    <t>ALLSTREAM BUSINESS US, INC.</t>
  </si>
  <si>
    <t>FRONTIER COMMUNICATIONS</t>
  </si>
  <si>
    <t>GRANITE TELECOMMUNICATIONS*</t>
  </si>
  <si>
    <t>CANTEEN REFRESHMENT SERVICES</t>
  </si>
  <si>
    <t>VERITIV OPERATING COMPANY</t>
  </si>
  <si>
    <t>ARAMARK REFRESHMENT SERVICES</t>
  </si>
  <si>
    <t>QUALTRICS, LLC</t>
  </si>
  <si>
    <t>HENRY B. WEINTRAUB II</t>
  </si>
  <si>
    <t>STENBERG, MEGAN</t>
  </si>
  <si>
    <t>CRAIG WALKER COMUNICATIONS INC</t>
  </si>
  <si>
    <t>STAFF RECOGNITION SUPPLY</t>
  </si>
  <si>
    <t>OTH EMPLOYEE BENEFIT - CLASSIFIED</t>
  </si>
  <si>
    <t>NORTHWEST AMERICAN SIGN LANGUAGE ASSOC</t>
  </si>
  <si>
    <t>JULIA MCKAY MOTT</t>
  </si>
  <si>
    <t>IDENTISYS INC</t>
  </si>
  <si>
    <t>LYON, BARBARA</t>
  </si>
  <si>
    <t>BEAN, ROBYN L</t>
  </si>
  <si>
    <t>FERNANDEZ, KATHY</t>
  </si>
  <si>
    <t>NON-INSTR PROF TECH SVCS</t>
  </si>
  <si>
    <t>LAWRENCE COMPANY</t>
  </si>
  <si>
    <t>ACCESS SERVICES NORTHWEST, LLC</t>
  </si>
  <si>
    <t>RICOH USA INC</t>
  </si>
  <si>
    <t>OREGON SCHOOL PERSONNEL ASSN</t>
  </si>
  <si>
    <t>UNIVERSITY OF PUGET SOUND</t>
  </si>
  <si>
    <t>MULLINS, DUANE</t>
  </si>
  <si>
    <t>ANGEL HANDS CPR</t>
  </si>
  <si>
    <t>CPR LIFELINE</t>
  </si>
  <si>
    <t>COLUMBIA GORGE E.S.D.</t>
  </si>
  <si>
    <t>WAHLSTROM, RICK A</t>
  </si>
  <si>
    <t xml:space="preserve">GRANT, POLLY  </t>
  </si>
  <si>
    <t>HATTORI, SADAKO K</t>
  </si>
  <si>
    <t xml:space="preserve">SAMPSON, GREGORY  </t>
  </si>
  <si>
    <t>MANN, SVETLANA</t>
  </si>
  <si>
    <t>OTHER TECH SERVICES</t>
  </si>
  <si>
    <t>FOOD SUPPLIES</t>
  </si>
  <si>
    <t>QDOBA MEXICAN GRILL</t>
  </si>
  <si>
    <t>POPESCU, ANDREI R</t>
  </si>
  <si>
    <t>COMPUTER SOFTWARE - MAINT</t>
  </si>
  <si>
    <t>WYATT, JUSTIN</t>
  </si>
  <si>
    <t>WELCOME, EVE L</t>
  </si>
  <si>
    <t>JACOBSON, MARK S</t>
  </si>
  <si>
    <t>KUJALA, TROY A</t>
  </si>
  <si>
    <t>PROQUEST, LLC</t>
  </si>
  <si>
    <t>FILEWAVE (USA), INC.</t>
  </si>
  <si>
    <t>OETC</t>
  </si>
  <si>
    <t>INTEREST</t>
  </si>
  <si>
    <t>TRANSITS</t>
  </si>
  <si>
    <t>TECHNOLOGY REPLACEMENT</t>
  </si>
  <si>
    <t>COPIER RENTAL &amp; SUPPLIES</t>
  </si>
  <si>
    <t>DELL COMPUTERS LLP</t>
  </si>
  <si>
    <t>CDWG GOVERNMENT *</t>
  </si>
  <si>
    <t>INSTRUCTURE, INC</t>
  </si>
  <si>
    <t>SOLARWINDS INC.</t>
  </si>
  <si>
    <t>THYCOTIC SOFTWARE, LLC</t>
  </si>
  <si>
    <t>STRUCTURED COMMUNICATIONS SYSTEMS INC</t>
  </si>
  <si>
    <t>HYPERION COMMUNICATIONS LLC</t>
  </si>
  <si>
    <t>XTREME COMMUNICATIONS INC</t>
  </si>
  <si>
    <t>GREEN CENTURY ELECTRONICS RECYCLING, LLC</t>
  </si>
  <si>
    <t>TUITION REIMBURSEMENT</t>
  </si>
  <si>
    <t>BARRETO, ELENA</t>
  </si>
  <si>
    <t xml:space="preserve">GROSHANS, MARIE  </t>
  </si>
  <si>
    <t>TRANT, KELLYE A</t>
  </si>
  <si>
    <t>ABOUJAOUDE, BARBARA R</t>
  </si>
  <si>
    <t>DOUGLAS ESD</t>
  </si>
  <si>
    <t>HANSON-HOLTRY, ALEXANDRA T</t>
  </si>
  <si>
    <t xml:space="preserve">SANTOS RACINES, MARIVEL  </t>
  </si>
  <si>
    <t>WONDERLICK, BRET</t>
  </si>
  <si>
    <t>ESSER, KERI</t>
  </si>
  <si>
    <t xml:space="preserve">HAMAR, ASHLEY  </t>
  </si>
  <si>
    <t xml:space="preserve">HENDRIX, KATHRYN A </t>
  </si>
  <si>
    <t>HOGAN, CARRIE</t>
  </si>
  <si>
    <t>KINZLER, ALYSON</t>
  </si>
  <si>
    <t>STEWART, CLAIRE CYNTHIA</t>
  </si>
  <si>
    <t>FASCHING, GRACE</t>
  </si>
  <si>
    <t>FLOMER, CATHY JO</t>
  </si>
  <si>
    <t>FRAME, TAMRA D</t>
  </si>
  <si>
    <t xml:space="preserve">FRANCE, OLIVIA  </t>
  </si>
  <si>
    <t>GOMEZ-RIOS, ISABELL</t>
  </si>
  <si>
    <t>HAMERMAN, SHANNON</t>
  </si>
  <si>
    <t>HENRY, SHANNON J</t>
  </si>
  <si>
    <t>LUTSKOVSKY, ABIGAIL</t>
  </si>
  <si>
    <t>MACE, JULIA A</t>
  </si>
  <si>
    <t>MINTHORNE, LAURA</t>
  </si>
  <si>
    <t>NGUYEN, THANH</t>
  </si>
  <si>
    <t>PETERSON-FREY, GAIL</t>
  </si>
  <si>
    <t>SHARP, LAURA</t>
  </si>
  <si>
    <t>SPAKE, MARGUERITE</t>
  </si>
  <si>
    <t>BECKWITH, JAMIE L</t>
  </si>
  <si>
    <t>KRUEGER, CHERYL</t>
  </si>
  <si>
    <t xml:space="preserve">SWEENEY, TAMERA  </t>
  </si>
  <si>
    <t>TREAT, LARISSA</t>
  </si>
  <si>
    <t xml:space="preserve">ANDRE, SHANNON  </t>
  </si>
  <si>
    <t>AUSTIN, ADRIANA</t>
  </si>
  <si>
    <t>BISSET, ALISON</t>
  </si>
  <si>
    <t>BROWN, TONIA R</t>
  </si>
  <si>
    <t>ROBINSON, VANESSA R</t>
  </si>
  <si>
    <t>SMITH, KIMBERLY A</t>
  </si>
  <si>
    <t>WERNET, JERILYN</t>
  </si>
  <si>
    <t>ZEPEDA, NOEMI</t>
  </si>
  <si>
    <t>BRYANT, ROSS A</t>
  </si>
  <si>
    <t>DELANGE, JOHANNA</t>
  </si>
  <si>
    <t>HILL, KARI</t>
  </si>
  <si>
    <t>KNOEDLER, AMY</t>
  </si>
  <si>
    <t>THOMAS, RHONDA L</t>
  </si>
  <si>
    <t>HAROON, MINDY</t>
  </si>
  <si>
    <t xml:space="preserve">HURST-MARINO, DANIELLE  </t>
  </si>
  <si>
    <t>LILLEY, KENYA</t>
  </si>
  <si>
    <t>SOUTH, JENNIFER</t>
  </si>
  <si>
    <t>BEAVERS, ERIN EILEEN</t>
  </si>
  <si>
    <t>COPELAND, SHANNON</t>
  </si>
  <si>
    <t>DIXON, KIMBERLEE A</t>
  </si>
  <si>
    <t>GARRISON, MINDY</t>
  </si>
  <si>
    <t>HALVERSON, MELINDA</t>
  </si>
  <si>
    <t>HERNANDEZ, LUISA</t>
  </si>
  <si>
    <t>LERMON, JOHN H</t>
  </si>
  <si>
    <t>ROBISON, PAMELA A</t>
  </si>
  <si>
    <t>BERRYMAN, ADAM</t>
  </si>
  <si>
    <t>BERTUCCI, MARGARET</t>
  </si>
  <si>
    <t>BROTT, JENNIFER</t>
  </si>
  <si>
    <t>CRISI, LISA</t>
  </si>
  <si>
    <t>CUCITI, JANICE</t>
  </si>
  <si>
    <t>DOXTATOR, JACOB</t>
  </si>
  <si>
    <t>HANNAFORD, TAMI</t>
  </si>
  <si>
    <t>LLOYD, ERIC L</t>
  </si>
  <si>
    <t xml:space="preserve">MONTES, NICOLE  </t>
  </si>
  <si>
    <t>NEVE, JANICE L</t>
  </si>
  <si>
    <t>PRITCHARD, KATE</t>
  </si>
  <si>
    <t>REILLEY, AMY</t>
  </si>
  <si>
    <t>SACKETT, AARON</t>
  </si>
  <si>
    <t>SALSE, LAURIE</t>
  </si>
  <si>
    <t>SICKLER, AMY</t>
  </si>
  <si>
    <t>SMITH, CARLENE M</t>
  </si>
  <si>
    <t>SPARKS-SMITH, MICHELLE J.</t>
  </si>
  <si>
    <t>OTH EMPLOYEE BENEFIT - LICENSED</t>
  </si>
  <si>
    <t>ECK, KARA</t>
  </si>
  <si>
    <t xml:space="preserve">SCHUDER, JONNA  </t>
  </si>
  <si>
    <t>DVORAK, ERIN</t>
  </si>
  <si>
    <t>SANCHEZ, ERICA</t>
  </si>
  <si>
    <t>BALINT, JOYCE</t>
  </si>
  <si>
    <t>CALLAWAY, JOAN H</t>
  </si>
  <si>
    <t>CARINI, AMBER</t>
  </si>
  <si>
    <t>CHAPPELL, LIANE</t>
  </si>
  <si>
    <t xml:space="preserve">CLEVELAND, BRITTNEE M </t>
  </si>
  <si>
    <t xml:space="preserve">DINNEEN, SARA  </t>
  </si>
  <si>
    <t>EYRE, LISA</t>
  </si>
  <si>
    <t>GOLEC, ALISHA</t>
  </si>
  <si>
    <t>HOWELL, JOYCE R</t>
  </si>
  <si>
    <t>ISAACSON, JEANNETTE</t>
  </si>
  <si>
    <t>MCGRATH, MEREDITH N</t>
  </si>
  <si>
    <t>MOREHOUSE, ANA MARIA</t>
  </si>
  <si>
    <t>NORRIS, DIA</t>
  </si>
  <si>
    <t>PENNER, KEVIN J</t>
  </si>
  <si>
    <t>SHOEPE, ANNE</t>
  </si>
  <si>
    <t>SMITH, KARAH</t>
  </si>
  <si>
    <t>STANDISH, CAITLIN</t>
  </si>
  <si>
    <t>STEPHENS, PATRICIA</t>
  </si>
  <si>
    <t>SUPNICK, ALLISON</t>
  </si>
  <si>
    <t>WALLACE, LISA</t>
  </si>
  <si>
    <t>ANDREWS, SARAH C.</t>
  </si>
  <si>
    <t>BOECK, HANNAH J</t>
  </si>
  <si>
    <t>BOWERS, BETHANY J</t>
  </si>
  <si>
    <t>COFFEY, JENNIFER</t>
  </si>
  <si>
    <t>COLES, JOSHUA M</t>
  </si>
  <si>
    <t>D'AMICO-ERLANDSON, SARALINA</t>
  </si>
  <si>
    <t>DOUGHERTY, KATHLEEN</t>
  </si>
  <si>
    <t>DUNGAY, JODY</t>
  </si>
  <si>
    <t>GALLAGHER, KELLY</t>
  </si>
  <si>
    <t>GOLD, DANA M</t>
  </si>
  <si>
    <t xml:space="preserve">GRIMSHAW, DEBORAH  </t>
  </si>
  <si>
    <t>HEALY-FORSTER, EILEEN</t>
  </si>
  <si>
    <t>JENNINGS, RACHEL ANN</t>
  </si>
  <si>
    <t>MINTZ, JESSICA</t>
  </si>
  <si>
    <t>NOLAN, COLLEEN</t>
  </si>
  <si>
    <t>O'HARROW, MOLLY E</t>
  </si>
  <si>
    <t>PIHLSTROM, KELLY</t>
  </si>
  <si>
    <t>RAPHAEL, LEILA</t>
  </si>
  <si>
    <t>RYAN, STEVEN M</t>
  </si>
  <si>
    <t>SCOTT, KRISTIN L</t>
  </si>
  <si>
    <t>SPIES, SAMANTHA</t>
  </si>
  <si>
    <t>STEADMAN, CATHERINE E</t>
  </si>
  <si>
    <t>TOTTEN, LEAH</t>
  </si>
  <si>
    <t>WINELAND, LINDSEY</t>
  </si>
  <si>
    <t>YOUNG, ELSA</t>
  </si>
  <si>
    <t>ZELL, TRACY A</t>
  </si>
  <si>
    <t>BROWN, KATHLEEN</t>
  </si>
  <si>
    <t>CROWLEY, KAREN S</t>
  </si>
  <si>
    <t>HANCOCK, BRENDA K</t>
  </si>
  <si>
    <t>JOHNSON, JOSHUA S</t>
  </si>
  <si>
    <t>SCHLEY, RIKKIE</t>
  </si>
  <si>
    <t xml:space="preserve">STARR, CARLA MOODY </t>
  </si>
  <si>
    <t>JOHNSON, ERIN</t>
  </si>
  <si>
    <t>SEELEY, LAURA</t>
  </si>
  <si>
    <t>IRIS, MOLLY</t>
  </si>
  <si>
    <t>RULIS, JILL</t>
  </si>
  <si>
    <t>STONE, LILLIE MAE</t>
  </si>
  <si>
    <t>ABBENHAUS, MARK</t>
  </si>
  <si>
    <t>ANDRE, KATHLEEN C</t>
  </si>
  <si>
    <t>DUFFETT, JESSICA</t>
  </si>
  <si>
    <t>DYER, LORI ANN</t>
  </si>
  <si>
    <t>HARA, KENYE</t>
  </si>
  <si>
    <t>HUDANISH, JILL A</t>
  </si>
  <si>
    <t>JACKSON, KRISTA MARIE</t>
  </si>
  <si>
    <t>LEONETTI, JENNIFER A</t>
  </si>
  <si>
    <t>RUTLEDGE, MALLORY</t>
  </si>
  <si>
    <t>SNOW, MEGAN</t>
  </si>
  <si>
    <t>SWEDO, JANA</t>
  </si>
  <si>
    <t>TALBOT, JASON</t>
  </si>
  <si>
    <t>WILSON, ANNA</t>
  </si>
  <si>
    <t>CHRISTENSEN, LAURA S.</t>
  </si>
  <si>
    <t>BRISBO, CAMILLE</t>
  </si>
  <si>
    <t>CREEL, EMILY J</t>
  </si>
  <si>
    <t>DAVIS, SARAH M</t>
  </si>
  <si>
    <t xml:space="preserve">DICKEY, SEAN WILLIAM </t>
  </si>
  <si>
    <t>FRANCE, MARY C</t>
  </si>
  <si>
    <t xml:space="preserve">GAMBOA, GINGER  </t>
  </si>
  <si>
    <t>GARCIA, JILLYNN</t>
  </si>
  <si>
    <t>GILLASPY, COURTNEY</t>
  </si>
  <si>
    <t>HAN, COURTNEY</t>
  </si>
  <si>
    <t>HEINTZ, HILLARY</t>
  </si>
  <si>
    <t xml:space="preserve">HOYT, KRISTIE  </t>
  </si>
  <si>
    <t>KELLY, ELIZABETH WL</t>
  </si>
  <si>
    <t>LARKIN, TERESA</t>
  </si>
  <si>
    <t>MARCHANT, PEGGY</t>
  </si>
  <si>
    <t>MATVEYENKO, ALLA</t>
  </si>
  <si>
    <t>MILES, TIMOTHY D</t>
  </si>
  <si>
    <t>PITCHER, JULIA</t>
  </si>
  <si>
    <t>REYNOLDS, JEROME</t>
  </si>
  <si>
    <t>SCHMOLL, BREE</t>
  </si>
  <si>
    <t>STOUT, RHIANNON</t>
  </si>
  <si>
    <t>THELEN, TALIA M</t>
  </si>
  <si>
    <t>TULBERG, CANDICE</t>
  </si>
  <si>
    <t>DONALDSON, JENNIFER</t>
  </si>
  <si>
    <t>ERICKSON, ANN G</t>
  </si>
  <si>
    <t>FIASCA, LAURA LEA</t>
  </si>
  <si>
    <t>FISHBACK, ANGELA</t>
  </si>
  <si>
    <t>FORD, NANCY M</t>
  </si>
  <si>
    <t>FRIDAY, KRISTINA</t>
  </si>
  <si>
    <t>HALL, TIFFANY</t>
  </si>
  <si>
    <t>JOHNSON, TODD</t>
  </si>
  <si>
    <t>LETHRUD, CHRISTINA MARIE</t>
  </si>
  <si>
    <t>LODWIG, ALEXANDRA</t>
  </si>
  <si>
    <t>MCCUTCHEN, MICHAWN</t>
  </si>
  <si>
    <t xml:space="preserve">REILLY, JEANNE  </t>
  </si>
  <si>
    <t>RUBIO, PAULETTE</t>
  </si>
  <si>
    <t>SIGURDSON, REYNA D</t>
  </si>
  <si>
    <t>STEVENS, AMY</t>
  </si>
  <si>
    <t>SULLIVAN, JEAN</t>
  </si>
  <si>
    <t>ZIENKIEWICZ, STEPHANIE A</t>
  </si>
  <si>
    <t>O'DONNELL, JENNIFER</t>
  </si>
  <si>
    <t>PAZIENZA, CONNIE</t>
  </si>
  <si>
    <t>DOLEN, RONALD</t>
  </si>
  <si>
    <t>LISSMAN, JESSICA</t>
  </si>
  <si>
    <t>MELLMAN, LISA</t>
  </si>
  <si>
    <t>EDMONDS, LAUREN T</t>
  </si>
  <si>
    <t>LAMB, JOY</t>
  </si>
  <si>
    <t>MEDLIN, KIMBERLY</t>
  </si>
  <si>
    <t>RAMIREZ, DANIEL L</t>
  </si>
  <si>
    <t>OTH EMPLOYEE BENEFIT - ADMIN</t>
  </si>
  <si>
    <t>KELLOGG, LORI</t>
  </si>
  <si>
    <t>BATES, LISA D</t>
  </si>
  <si>
    <t>FREUND, PEGGY</t>
  </si>
  <si>
    <t>HARRISON, LAUREL E</t>
  </si>
  <si>
    <t>JENSEN, CATHLEEN A</t>
  </si>
  <si>
    <t>RAGER, STACY L</t>
  </si>
  <si>
    <t>KIRNAK, ALLYN</t>
  </si>
  <si>
    <t>SMITH, BENJAMIN</t>
  </si>
  <si>
    <t>REEVES, JODI</t>
  </si>
  <si>
    <t xml:space="preserve">BROWN, MARGARET C </t>
  </si>
  <si>
    <t>RIVAS, KRISTEN</t>
  </si>
  <si>
    <t xml:space="preserve">OLSON SAWYER, CARA  </t>
  </si>
  <si>
    <t xml:space="preserve">KNIGHT, MARIE  </t>
  </si>
  <si>
    <t>AUTISM REGIONAL PROJECT</t>
  </si>
  <si>
    <t>MEIER-NOWELL, CHRISTINA M.</t>
  </si>
  <si>
    <t>MOORE, PATRICIA</t>
  </si>
  <si>
    <t>ROFINI, SHARI</t>
  </si>
  <si>
    <t>SP ED MISC GRANTS</t>
  </si>
  <si>
    <t>LICENSED SALARIES</t>
  </si>
  <si>
    <t>CLASSIFIED TEMPORARY</t>
  </si>
  <si>
    <t>ANDERSON, DEANNA</t>
  </si>
  <si>
    <t>REGIONAL INNOVATIONS FUND</t>
  </si>
  <si>
    <t>CARLA CULLEY</t>
  </si>
  <si>
    <t>NANCY ANDERSON</t>
  </si>
  <si>
    <t>RAINIER SCHOOL DISTRICT #13</t>
  </si>
  <si>
    <t>ST. HELENS SCHOOL DISTRICT</t>
  </si>
  <si>
    <t>VERNONIA SCHOOL DIST. 47J</t>
  </si>
  <si>
    <t>HEALTHY BUSINESS SYSTEMS &amp; ASSOCIATES</t>
  </si>
  <si>
    <t>PORTLAND COMMUNITY COLLEGE</t>
  </si>
  <si>
    <t>JODI H TANNER TELL</t>
  </si>
  <si>
    <t>REBECCA TATUM</t>
  </si>
  <si>
    <t>WRITE SISTERS LLC</t>
  </si>
  <si>
    <t>PETREA C. HAGEN-GILDEN</t>
  </si>
  <si>
    <t>PATTISON, KATHARINE L.</t>
  </si>
  <si>
    <t>MCKEON, SASCHA NAOMI</t>
  </si>
  <si>
    <t>STEPHANIE BLAIR</t>
  </si>
  <si>
    <t>LAURA KANTER FELLOWS</t>
  </si>
  <si>
    <t>NIEBERGALL, JOHN</t>
  </si>
  <si>
    <t>SCHIDING, MYRONDA</t>
  </si>
  <si>
    <t>OREGON TECH</t>
  </si>
  <si>
    <t>MATHESON TRI-GAS INC</t>
  </si>
  <si>
    <t>EARLY INTERVENTION</t>
  </si>
  <si>
    <t>MULTNOMAH ESD_444</t>
  </si>
  <si>
    <t>NORTHCOAST TRANSLATION SERVICES LLC</t>
  </si>
  <si>
    <t>NORTHWEST CAPITAL INVESTMENT GROUP LLC</t>
  </si>
  <si>
    <t xml:space="preserve">SEASIDE SCHOOL DIST. #10 </t>
  </si>
  <si>
    <t>COMPHEALTH MEDICAL STAFFING</t>
  </si>
  <si>
    <t>PORTLAND STATE UNIVERSITY</t>
  </si>
  <si>
    <t xml:space="preserve">FOREST GROVE SCHOOL DISTRICT </t>
  </si>
  <si>
    <t>COLLEEN OVERMAN</t>
  </si>
  <si>
    <t>IMMIGRANT AND REFUGEE COMMUNITY ORG.</t>
  </si>
  <si>
    <t>LINGUAVA INTERPRETERS</t>
  </si>
  <si>
    <t>PEDIATRIC SERVICES OF AMERICA, INC.</t>
  </si>
  <si>
    <t>PROFESSIONAL PLACEMENT RESOURCES LLC</t>
  </si>
  <si>
    <t>TELELANGUAGE INC</t>
  </si>
  <si>
    <t>HAWTHORN FARM LEARNING YEARS</t>
  </si>
  <si>
    <t>PACIFIC UNIVERSITY</t>
  </si>
  <si>
    <t>MACKENZIE WEINTRAUB</t>
  </si>
  <si>
    <t>CAREERSTAFF UNLIMITED INC</t>
  </si>
  <si>
    <t>SOLIANT HEALTH</t>
  </si>
  <si>
    <t>BEAVERTON SCHOOL DIST. #48</t>
  </si>
  <si>
    <t>e3 DIAGNOSTICS INC</t>
  </si>
  <si>
    <t>ORKIN LLC</t>
  </si>
  <si>
    <t>SYLVIA B. GIUSTINA C/O DEERING MGMT INC.</t>
  </si>
  <si>
    <t>VAV NIMBUS HOLDINGS LLC</t>
  </si>
  <si>
    <t>FIRST RESPONSE INC</t>
  </si>
  <si>
    <t>CHILD AND FAMILY DEVELOPMENTAL PROGRAMS</t>
  </si>
  <si>
    <t>IPERS NIMBUS OAKS-OREGON INC.</t>
  </si>
  <si>
    <t>CITY OF SEASIDE</t>
  </si>
  <si>
    <t>BARLOW, CYNTHIA L</t>
  </si>
  <si>
    <t>LUTH, SANDI</t>
  </si>
  <si>
    <t>GERMOND, LAURA</t>
  </si>
  <si>
    <t>LEADER, HEATHER</t>
  </si>
  <si>
    <t xml:space="preserve">BOISVERT, PEGGY  </t>
  </si>
  <si>
    <t>BARNETT, LISA</t>
  </si>
  <si>
    <t>ELLETT, FAY</t>
  </si>
  <si>
    <t>ZACHER, KATHRYN A</t>
  </si>
  <si>
    <t xml:space="preserve">BUFFORD, BRITTNEY  </t>
  </si>
  <si>
    <t>COLLINS, ELSJE</t>
  </si>
  <si>
    <t>PUMPHREY, PAMELA</t>
  </si>
  <si>
    <t>DOROFEY, SUSAN</t>
  </si>
  <si>
    <t>FINLEY, RENEE D</t>
  </si>
  <si>
    <t>KESTER, KEN</t>
  </si>
  <si>
    <t>ULSCHMID, JOLEA</t>
  </si>
  <si>
    <t>CARLSON, TAMMIE L</t>
  </si>
  <si>
    <t>DORRY, MARY</t>
  </si>
  <si>
    <t>ERLANDSON, CARRIE</t>
  </si>
  <si>
    <t>HOLDNER-WILSON, LAURIE ELLEN</t>
  </si>
  <si>
    <t xml:space="preserve">LARSON, NICOLE ANNE </t>
  </si>
  <si>
    <t>STOUT, SHELLY</t>
  </si>
  <si>
    <t>BURRIS, MISTY</t>
  </si>
  <si>
    <t>HERNANDEZ, GAYLE</t>
  </si>
  <si>
    <t>ROBERTSON, JANET R</t>
  </si>
  <si>
    <t>HARRELL, MAGDALENE</t>
  </si>
  <si>
    <t>TURNBOW, KIMBERLY</t>
  </si>
  <si>
    <t>ELLIS, LINDSAY</t>
  </si>
  <si>
    <t>SABETTINI, DEBORAH M</t>
  </si>
  <si>
    <t>BEARDEN, LORI</t>
  </si>
  <si>
    <t>BICKFORD, JANELLE</t>
  </si>
  <si>
    <t xml:space="preserve">COYNE, KACIE  </t>
  </si>
  <si>
    <t>CRAWFORD, STEPHANIE</t>
  </si>
  <si>
    <t>HUERTA, ROSA</t>
  </si>
  <si>
    <t>OCHOA, CLAUDIA</t>
  </si>
  <si>
    <t>ORELLANA, ALDINA L</t>
  </si>
  <si>
    <t>SULLIVAN, DEBORAH W</t>
  </si>
  <si>
    <t>TERHAAR, KIMBERLYN</t>
  </si>
  <si>
    <t xml:space="preserve">FONDER, MELISSA  </t>
  </si>
  <si>
    <t>RYAN AHMED, SARAH M</t>
  </si>
  <si>
    <t>BRADFORD, ALYSHA</t>
  </si>
  <si>
    <t>DURKEE, JUDY S</t>
  </si>
  <si>
    <t>MASEK, KELLY</t>
  </si>
  <si>
    <t xml:space="preserve">MCCLURE, CONNER  </t>
  </si>
  <si>
    <t>MCLAUGHLIN, FELICIA</t>
  </si>
  <si>
    <t xml:space="preserve">TONER, SUZANNE  </t>
  </si>
  <si>
    <t>COMO, MARIANNE</t>
  </si>
  <si>
    <t>HERINCKX, JENNIFER</t>
  </si>
  <si>
    <t>O'CONNELL, MARY A.</t>
  </si>
  <si>
    <t>LOPEZ, MARIA</t>
  </si>
  <si>
    <t>SANDERSON, ERIN</t>
  </si>
  <si>
    <t>DASGUPTA, MITHU</t>
  </si>
  <si>
    <t>HENDERSON, KIMBERLEE</t>
  </si>
  <si>
    <t>REGIER, LISA M</t>
  </si>
  <si>
    <t xml:space="preserve">LAVERY, LAUREN  </t>
  </si>
  <si>
    <t>JOHNSON, GABRIELLA</t>
  </si>
  <si>
    <t xml:space="preserve">DIXON, KIMBERLEE ANN </t>
  </si>
  <si>
    <t>PARKER, BONNIE S</t>
  </si>
  <si>
    <t>STUDENT TUITION</t>
  </si>
  <si>
    <t>SCAPPOOSE SCHOOL DISTRICT 1J</t>
  </si>
  <si>
    <t>TILLAMOOK EARLY LEARNING CENTER</t>
  </si>
  <si>
    <t>TIGARD-TUALATIN SCH DIST #23J</t>
  </si>
  <si>
    <t>WORKS INTERNATIONAL, INC.</t>
  </si>
  <si>
    <t>HANEN CENTRE THE</t>
  </si>
  <si>
    <t>ESPECIAL NEEDS, LLC</t>
  </si>
  <si>
    <t>LAKESHORE LEARNING MATERIALS *</t>
  </si>
  <si>
    <t>LONGBOTTOM COFFEE HOUSE</t>
  </si>
  <si>
    <t>KROGER-FRED MEYER CUSTOMER CHG</t>
  </si>
  <si>
    <t>FLAGHOUSE</t>
  </si>
  <si>
    <t>SUPER DUPER PUBLICATIONS *</t>
  </si>
  <si>
    <t>COAST PRINTING</t>
  </si>
  <si>
    <t>HUDGINS, KATHRYN M</t>
  </si>
  <si>
    <t>SCOTT, JENNIFER L</t>
  </si>
  <si>
    <t>DISCOUNT SCHOOL SUPPLY *</t>
  </si>
  <si>
    <t>PEARSON, CLINICAL ASSESSMENT</t>
  </si>
  <si>
    <t>RANDI COOPER CONSULTING</t>
  </si>
  <si>
    <t>TEXTBOOKS</t>
  </si>
  <si>
    <t>LIBRARY BOOKS</t>
  </si>
  <si>
    <t>BELLEVUE HEALTHCARE</t>
  </si>
  <si>
    <t>FILM MASTERS WINDOW TINTING, LLC</t>
  </si>
  <si>
    <t>LIPPINCOTT WILLIAMS AND WILKINS</t>
  </si>
  <si>
    <t>STEWART, JENA</t>
  </si>
  <si>
    <t>CITY OF TUALATIN</t>
  </si>
  <si>
    <t>COUNCIL FOR EXCEPTIONAL CHILDREN</t>
  </si>
  <si>
    <t>SHEPHERD, KAREN S</t>
  </si>
  <si>
    <t>LOW INCIDENCE REGIONAL</t>
  </si>
  <si>
    <t>RECOUPING CURRENT EXPENSE</t>
  </si>
  <si>
    <t>R</t>
  </si>
  <si>
    <t>ALTERNATIVE SERVICES - OREGON INC.</t>
  </si>
  <si>
    <t>GASTON SD #511-555JT</t>
  </si>
  <si>
    <t>TECH ADAPT</t>
  </si>
  <si>
    <t>CAPITAL DRIVE GROUP, LLC</t>
  </si>
  <si>
    <t>NON-REIMB STUDENT TRANSP</t>
  </si>
  <si>
    <t>OSHIRO, WAYNE</t>
  </si>
  <si>
    <t>PEELER, STACIE</t>
  </si>
  <si>
    <t>COX, JESSICA</t>
  </si>
  <si>
    <t>DOWLEN, ANGELA M</t>
  </si>
  <si>
    <t>LAMB, NOELLE</t>
  </si>
  <si>
    <t>HOSTETTER, ABIGAIL G</t>
  </si>
  <si>
    <t>CLARK, VICTORIA R</t>
  </si>
  <si>
    <t>MARTIN, CLAUDIA</t>
  </si>
  <si>
    <t>LOWING, SARA</t>
  </si>
  <si>
    <t>MCGRANAHAN, SYD</t>
  </si>
  <si>
    <t>RADCLIFFE, MARAYA L</t>
  </si>
  <si>
    <t>FIVECOAT, MARY JEAN</t>
  </si>
  <si>
    <t>DAVIS, HEATHER</t>
  </si>
  <si>
    <t>WESTON, JAMIE</t>
  </si>
  <si>
    <t>CARLSON, SHARON MARIE</t>
  </si>
  <si>
    <t>MARTOS, CARISSA M</t>
  </si>
  <si>
    <t>STUDENT TRAVEL OUT/DIST</t>
  </si>
  <si>
    <t>PHONAK INC *</t>
  </si>
  <si>
    <t>WESTONE LABORATORIES, INC *</t>
  </si>
  <si>
    <t>COCHLEAR AMERICAS</t>
  </si>
  <si>
    <t>RESOUND</t>
  </si>
  <si>
    <t>MICROSONIC</t>
  </si>
  <si>
    <t>OTICON INC</t>
  </si>
  <si>
    <t>SONOVA USA INC.</t>
  </si>
  <si>
    <t>ADVANCED BIONICS CORPORATION</t>
  </si>
  <si>
    <t>OAKTREE PRODUCTS, INC</t>
  </si>
  <si>
    <t>WESTERN PSYCHOLOGICAL SERVICES</t>
  </si>
  <si>
    <t>MULTI-HEALTH SYSTEMS INC</t>
  </si>
  <si>
    <t>SUPPORTING SUCCESS FOR CHILDREN</t>
  </si>
  <si>
    <t>PRO-ED</t>
  </si>
  <si>
    <t>GALLAUDET UNIVERSITY</t>
  </si>
  <si>
    <t>BRL2 PUBLISHING</t>
  </si>
  <si>
    <t>BRUCE CHEVROLET</t>
  </si>
  <si>
    <t>LES SCHWAB - WALKER ROAD #241</t>
  </si>
  <si>
    <t>DISTRICT MATCH</t>
  </si>
  <si>
    <t>STATE OF OREGON COMMISSION FOR THE BLIND</t>
  </si>
  <si>
    <t>ENHANCED VISION SYSTEMS INC</t>
  </si>
  <si>
    <t>FREEDOM SCIENTIFIC BLIND LOW VISION GROU</t>
  </si>
  <si>
    <t>THERAPY SHOPPE</t>
  </si>
  <si>
    <t>ENABLING DEVICES</t>
  </si>
  <si>
    <t>ABLENET INC</t>
  </si>
  <si>
    <t>HUMANWARE</t>
  </si>
  <si>
    <t>RIFTON EQUIPMENT COMMUNITY PLAYTHINGS</t>
  </si>
  <si>
    <t>WOLF PRODUCTS INC</t>
  </si>
  <si>
    <t>BOUNDLESS ASSISTIVE TECHNOLOGY LLC dba</t>
  </si>
  <si>
    <t>ADAPTIVEMALL.COM, LLC</t>
  </si>
  <si>
    <t>RJ COOPER &amp; ASSOCIATES, INC.</t>
  </si>
  <si>
    <t>OREGON SCHOOL FOR THE BLIND</t>
  </si>
  <si>
    <t xml:space="preserve">HIGH DESERT ESD </t>
  </si>
  <si>
    <t>LINCOLN COUNTY SCHOOL DISTRICT</t>
  </si>
  <si>
    <t>SOUTHERN OREGON ESD</t>
  </si>
  <si>
    <t>WASHINGTON STATE SCHOOL FOR THE BLIND</t>
  </si>
  <si>
    <t>HINOJOSA, SONIA</t>
  </si>
  <si>
    <t>BETHEL SCHOOL DISTRICT</t>
  </si>
  <si>
    <t>LANE COUNTY ESD</t>
  </si>
  <si>
    <t>NORTHWEST ASSOCIATION FOR BLIND ATHLETES</t>
  </si>
  <si>
    <t>ORAL HULL FOUNDATION FOR THE BLIND</t>
  </si>
  <si>
    <t>LINN-BENTON ESD</t>
  </si>
  <si>
    <t>VIEWPLUS TECHNOLOGIES, INC.</t>
  </si>
  <si>
    <t>COUNCIL OF SCHOOLS FOR THE BLIND INC.</t>
  </si>
  <si>
    <t xml:space="preserve">OREGON DEPARTMENT OF EDUCATION </t>
  </si>
  <si>
    <t>PORTLAND PUBLIC SCHOOLS</t>
  </si>
  <si>
    <t>CANBY SCHOOL DISTRICT</t>
  </si>
  <si>
    <t>BEND LA PINE SCHOOLS</t>
  </si>
  <si>
    <t>NW EARLY LEARNING HUB</t>
  </si>
  <si>
    <t>AIMEE CRAIG</t>
  </si>
  <si>
    <t>CLATSOP COUNTY JUVENILE DEPT.</t>
  </si>
  <si>
    <t xml:space="preserve">JEWELL SCHOOL DISTRICT NO 8 </t>
  </si>
  <si>
    <t>OREGON STATE  UNIVERSITY</t>
  </si>
  <si>
    <t>SIMPLY KIDS</t>
  </si>
  <si>
    <t>TEACHSTONE TRAINING, LLC</t>
  </si>
  <si>
    <t>WARRENTON-HAMMOND SCH. DST.30</t>
  </si>
  <si>
    <t>KNAPPA SCHOOL DISTRICT #4</t>
  </si>
  <si>
    <t>NEAH-KAH-NIE SD NO 56</t>
  </si>
  <si>
    <t>OREGON HEALTH &amp; SCIENCE UNIVERSITY</t>
  </si>
  <si>
    <t>TILLAMOOK COUNTY COMMUNITY HEALTH CTRS</t>
  </si>
  <si>
    <t>COLUMBIA MEMORIAL HOSPITAL</t>
  </si>
  <si>
    <t>OREGON HEALTH AND SCIENCES UNIVERSITY</t>
  </si>
  <si>
    <t>COMMUNITY ACTION ORGANIZATION</t>
  </si>
  <si>
    <t>MANDERSON, EVA</t>
  </si>
  <si>
    <t>SPENCE, DOROTHY</t>
  </si>
  <si>
    <t>DANIELLE JEAN BOYLAN</t>
  </si>
  <si>
    <t>GAFFNEY, DANIEL P</t>
  </si>
  <si>
    <t>ELIZABETH A HENDRICKSON</t>
  </si>
  <si>
    <t>ROBINSON, GRACE MARIE</t>
  </si>
  <si>
    <t>WESTERN OREGON UNIVERSITY</t>
  </si>
  <si>
    <t>BE STRONG FAMILIES, NFP</t>
  </si>
  <si>
    <t>COLUMBIA COUNTY PUBLIC HEALTH FOUNDATION</t>
  </si>
  <si>
    <t>JUMPSTART FOR YOUNG CHILDREN, INC.</t>
  </si>
  <si>
    <t>TITLE III ELL GRANT</t>
  </si>
  <si>
    <t>SVC PROVIDED OTHR DISTS</t>
  </si>
  <si>
    <t>ORANGE COUNTY DEPARTMENT OF EDUCATION</t>
  </si>
  <si>
    <t>CLASSIFIED SALARIES</t>
  </si>
  <si>
    <t>LICENSED TEMPORARY</t>
  </si>
  <si>
    <t>E. L. ACHIEVE</t>
  </si>
  <si>
    <t>THIRD PARTY BILLING</t>
  </si>
  <si>
    <t>MISC OBJECTS</t>
  </si>
  <si>
    <t>DEPT OF HUMAN SERVICES - FFS</t>
  </si>
  <si>
    <t>REIMBURSEMENT PROGRAMS</t>
  </si>
  <si>
    <t>DEPT. OF HUMAN SERVICES</t>
  </si>
  <si>
    <t>CASCADE SCHOOL DISTRICT</t>
  </si>
  <si>
    <t>CENTRAL SCHOOL DISTRICT 13J</t>
  </si>
  <si>
    <t>DALLAS SCHOOL DISTRICT NO. 2</t>
  </si>
  <si>
    <t>NORTH MARION SCHOOL DISTRICT</t>
  </si>
  <si>
    <t>SHERWOOD SD #88JT</t>
  </si>
  <si>
    <t>YAMHILL CARLTON DISTRICT NO. 1</t>
  </si>
  <si>
    <t>CAREER TECHNICAL</t>
  </si>
  <si>
    <t>CLATSOP COMMUNITY COLLEGE</t>
  </si>
  <si>
    <t>STOWELL, TERIN ELIZABETH</t>
  </si>
  <si>
    <t>BANKS FIRE DISTRICT #13</t>
  </si>
  <si>
    <t>VIKING LIFE-SAVING EQUIPMENT(AMERICA)</t>
  </si>
  <si>
    <t>TITLE IC MIGRANT PROJECT</t>
  </si>
  <si>
    <t>GOMEZ, LILIANA</t>
  </si>
  <si>
    <t>CESAR E. CHAVEZ LEADERSHIP CONFERENCE</t>
  </si>
  <si>
    <t>CLOSE UP FOUNDATION</t>
  </si>
  <si>
    <t>OREGON 4-H FOUNDATION</t>
  </si>
  <si>
    <t>ALVAREZ, MARINA</t>
  </si>
  <si>
    <t>DE PAUL, GABRIELA</t>
  </si>
  <si>
    <t>PATINO-CABRERA, NELLY</t>
  </si>
  <si>
    <t>BANKS SD #13</t>
  </si>
  <si>
    <t>COLUMBIA COUNTY RIDER TRANSPORTATION</t>
  </si>
  <si>
    <t>FUEL EDUCATION LLC</t>
  </si>
  <si>
    <t>SITES RESOURCE FUNDS</t>
  </si>
  <si>
    <t>STEWART, WILLIAM D.</t>
  </si>
  <si>
    <t>SPORLEDER CONSULTING</t>
  </si>
  <si>
    <t>ST. FREDERIC CATHOLIC CHURCH</t>
  </si>
  <si>
    <t>CARE OREGON GRANT</t>
  </si>
  <si>
    <t>PR PATTI MARKETING &amp; COMMUNICATIONS, LLC</t>
  </si>
  <si>
    <t>RICK MCDONALD ROBINSON</t>
  </si>
  <si>
    <t>SOUND DISCIPLINE</t>
  </si>
  <si>
    <t>RETHERFORD, MARIANNE</t>
  </si>
  <si>
    <t>IXTAPA MEXICAN RESTAURANT</t>
  </si>
  <si>
    <t>CHILD CARE RESOURCE AND REFERRAL SERVICES</t>
  </si>
  <si>
    <t>BERTHA CAMACHO</t>
  </si>
  <si>
    <t>GARCIA, VIRGINIA K</t>
  </si>
  <si>
    <t>REED, DEBRA L</t>
  </si>
  <si>
    <t>MID WILLAMETTE COMMUNITY ACTION AGENCY</t>
  </si>
  <si>
    <t>YOUTH TRANSITION PROGRAM</t>
  </si>
  <si>
    <t>CONTRACT EMPLOYEE BENEFIT</t>
  </si>
  <si>
    <t>MACDONALD, TAMMY L</t>
  </si>
  <si>
    <t>EMOTIONALLY DISTURBED</t>
  </si>
  <si>
    <t>ST. MARYS HOME FOR BOYS</t>
  </si>
  <si>
    <t>J. MICHAEL STUMP</t>
  </si>
  <si>
    <t>LIFEWORKS NORTHWEST</t>
  </si>
  <si>
    <t>WHITE, JULIE</t>
  </si>
  <si>
    <t>UPHAM, LESLEY</t>
  </si>
  <si>
    <t>MORTON, JAYNE MARIE</t>
  </si>
  <si>
    <t>DELBERT ENODUNTF</t>
  </si>
  <si>
    <t>SCHOLASTIC *</t>
  </si>
  <si>
    <t>CONFER, MELANIE H</t>
  </si>
  <si>
    <t>NORTHWEST TEXTBOOK DEPOSITORY</t>
  </si>
  <si>
    <t>UMBENHOWER, TIM</t>
  </si>
  <si>
    <t>QBS, INC.</t>
  </si>
  <si>
    <t>ROBERT MARTIN SLATER</t>
  </si>
  <si>
    <t>CAROL LYNN SWEENEY</t>
  </si>
  <si>
    <t>PARROW, DARLENE M.</t>
  </si>
  <si>
    <t>PETERS PROPERTY PRESERVATION, LLC</t>
  </si>
  <si>
    <t>TTM PLUMBING, INC</t>
  </si>
  <si>
    <t>FMKTR BTC, LLC.</t>
  </si>
  <si>
    <t>LAKESIDE_SPORTS_FACILITIES</t>
  </si>
  <si>
    <t>FIRST STUDENT</t>
  </si>
  <si>
    <t>GOLDNER, RICHARD P</t>
  </si>
  <si>
    <t>BURROS, PATRICIA</t>
  </si>
  <si>
    <t>STALEY, KENDRA I</t>
  </si>
  <si>
    <t>OSBORNE, SCOTT H</t>
  </si>
  <si>
    <t xml:space="preserve">THOMPSON, PAUL J </t>
  </si>
  <si>
    <t xml:space="preserve">VARGO, MEERA  </t>
  </si>
  <si>
    <t>FAUST, KRISTEN</t>
  </si>
  <si>
    <t>MOMMA'S COUNTRY KITCHEN</t>
  </si>
  <si>
    <t>WASHINGTON COUNTY HEALTH AND HUMAN SERVI</t>
  </si>
  <si>
    <t>DEVELOPMENTALLY DISABLED</t>
  </si>
  <si>
    <t>PROFESSIONAL DEVELOPMENT SCHOOL PROGRAMS</t>
  </si>
  <si>
    <t>JORDAN SPIKES</t>
  </si>
  <si>
    <t>PSYCHOLOGICAL SERVICES</t>
  </si>
  <si>
    <t>MEDISCAN STAFFING SERVICES</t>
  </si>
  <si>
    <t>WHITMAN, DAVID L</t>
  </si>
  <si>
    <t>SHUMAKER, MARGARET A</t>
  </si>
  <si>
    <t>TURNER, CATHERINE</t>
  </si>
  <si>
    <t>HOUGHTON MIFFLIN HARCOURT *</t>
  </si>
  <si>
    <t>NATIONAL ASSOCIATION OF SCHOOL PSYCHOLOG</t>
  </si>
  <si>
    <t>PSYCHOLOGICAL ASSESSMENT RESOURCES INC</t>
  </si>
  <si>
    <t>SPEECH PATHOLOGY</t>
  </si>
  <si>
    <t>APRICOT, INC</t>
  </si>
  <si>
    <t>MSR WEST INC</t>
  </si>
  <si>
    <t>DAMM, DONITA S</t>
  </si>
  <si>
    <t>MOON, ANJANETTE S</t>
  </si>
  <si>
    <t>NEILSON, MARJORIE</t>
  </si>
  <si>
    <t>SESSA, MARGO</t>
  </si>
  <si>
    <t>GARCIA-HURD, MARIA ELENA</t>
  </si>
  <si>
    <t>OVERHOLSER, JOAN</t>
  </si>
  <si>
    <t xml:space="preserve">WERNER, JENNIFER  </t>
  </si>
  <si>
    <t>TOBII DYNAVOX LLC</t>
  </si>
  <si>
    <t>CONNELL, CLAIRE</t>
  </si>
  <si>
    <t>MILLER, JENNIE</t>
  </si>
  <si>
    <t>CONTRACTED MOTOR SERVICES</t>
  </si>
  <si>
    <t>EDU HEALTHCARE, LLC</t>
  </si>
  <si>
    <t>NORTHWEST MEDICAL FOUNDATION-TILLAMOO</t>
  </si>
  <si>
    <t>ROSE, KINDLE</t>
  </si>
  <si>
    <t>ROSSAKIS, JOHN</t>
  </si>
  <si>
    <t>CLARK, MONICA</t>
  </si>
  <si>
    <t>HANSON, BRANDI</t>
  </si>
  <si>
    <t>BAKER, LISA G</t>
  </si>
  <si>
    <t>STOTLER, EMMA A</t>
  </si>
  <si>
    <t>THERAPRO, INC.</t>
  </si>
  <si>
    <t>VORT CORPORATION</t>
  </si>
  <si>
    <t>STATE IMP ESD ASSESS SUPP</t>
  </si>
  <si>
    <t>GED TESTING</t>
  </si>
  <si>
    <t>HOOGE, HOLLY</t>
  </si>
  <si>
    <t>STEM (SCIENCE, TECH, ENG &amp; MATH)</t>
  </si>
  <si>
    <t>NW PROMISE</t>
  </si>
  <si>
    <t>BLUE MOUNTAIN COMMUNITY COLLEGE</t>
  </si>
  <si>
    <t>NESTUCCA VALLEY SCHOOL DIST</t>
  </si>
  <si>
    <t>ALYSSA CHATTERJEE</t>
  </si>
  <si>
    <t>CASCADE EDUCATION CORPS</t>
  </si>
  <si>
    <t>SCHOLARSHIPS</t>
  </si>
  <si>
    <t>HIGHER EDUCATION COORDINATING COMMISSION</t>
  </si>
  <si>
    <t>OREGON FAB LAB FUND</t>
  </si>
  <si>
    <t>MISTY LEWIS</t>
  </si>
  <si>
    <t>MICHAEL VIEIRA</t>
  </si>
  <si>
    <t>ALASKA TECHNICAL SERVICES</t>
  </si>
  <si>
    <t>YCEP SOUTH JETTY HS</t>
  </si>
  <si>
    <t>OREGON YOUTH AUTHORITY</t>
  </si>
  <si>
    <t>PETTY CASH - SOUTH JETTY HS</t>
  </si>
  <si>
    <t>SASHA D. RAICHL. CONSTRUCTION</t>
  </si>
  <si>
    <t>SHERIDAN, JANET</t>
  </si>
  <si>
    <t>CLATSOP DISCRETIONARY</t>
  </si>
  <si>
    <t>CLATSOP ECONOMIC DEVELOPMENT RESOURCES</t>
  </si>
  <si>
    <t>COLUMBIA DISCRETIONARY</t>
  </si>
  <si>
    <t>COLUMBIA COMMUNITY MENTAL HEALTH AGENCY</t>
  </si>
  <si>
    <t>NURSING SERVICES</t>
  </si>
  <si>
    <t>SUPPLEMENTAL HEALTH CARE SERVICES</t>
  </si>
  <si>
    <t>MAXIM HEALTHCARE SERVICES INC.</t>
  </si>
  <si>
    <t xml:space="preserve">LUMAGUE-TEST, JULY  </t>
  </si>
  <si>
    <t>CHURCH, LISA M</t>
  </si>
  <si>
    <t>AC/AT CONTRACT SERVICES</t>
  </si>
  <si>
    <t>NW OUTDOOR SCIENCE SCHOOL</t>
  </si>
  <si>
    <t>PETTY CASH</t>
  </si>
  <si>
    <t>PETTY CASH - ODS - CEDAR RIDGE</t>
  </si>
  <si>
    <t>PETTY CASH - ODS - TRICKLE CREEK</t>
  </si>
  <si>
    <t>PETTY CASH - ODS MAGRUDER</t>
  </si>
  <si>
    <t>PETTY CASH - ODS WESTWIND</t>
  </si>
  <si>
    <t>CONFLUENCE ENVIRONMENTAL CENTER</t>
  </si>
  <si>
    <t>WESTWIND STEWARDSHIP GROUP</t>
  </si>
  <si>
    <t>CAMP MAGRUDER</t>
  </si>
  <si>
    <t>SPORT PEOPLE NORTHWEST CEDAR RIDGE CAMP</t>
  </si>
  <si>
    <t>NORTH CLACKAMAS S.D. #12</t>
  </si>
  <si>
    <t>STEWART, CHAD R</t>
  </si>
  <si>
    <t>SHIPLEY, ZOE</t>
  </si>
  <si>
    <t xml:space="preserve">FRANKE, OLIVIAH  </t>
  </si>
  <si>
    <t>HOSKINS, ANDREW J</t>
  </si>
  <si>
    <t>KELLEY, BRIAN</t>
  </si>
  <si>
    <t>KRAHEL, JOSLYN</t>
  </si>
  <si>
    <t>MARTINEZ, ADRIANA</t>
  </si>
  <si>
    <t>MIESLE, KATHRYN</t>
  </si>
  <si>
    <t>PAHLKA, ERIC</t>
  </si>
  <si>
    <t>SHIERK, CALEB</t>
  </si>
  <si>
    <t>JACKSON, JOHN D</t>
  </si>
  <si>
    <t>O' BRIEN-DUNN, PETER F</t>
  </si>
  <si>
    <t>ANDREW, BRITTNIE</t>
  </si>
  <si>
    <t xml:space="preserve">KOSE, BAILEY  </t>
  </si>
  <si>
    <t xml:space="preserve">VANDEHEY, SHANE E </t>
  </si>
  <si>
    <t>R &amp; S MARKET</t>
  </si>
  <si>
    <t>ORCHARD WOOD PRODUCTS</t>
  </si>
  <si>
    <t>CAROLINA BIOLOGICAL SUPPLY COMPANY</t>
  </si>
  <si>
    <t>BI-MART CORP</t>
  </si>
  <si>
    <t>LONE MOUNTAIN SPORTSWEAR</t>
  </si>
  <si>
    <t>ODS - SUPPLIES FOR RESALE</t>
  </si>
  <si>
    <t>SYSCO FOOD SERV OF PORTLAND</t>
  </si>
  <si>
    <t xml:space="preserve">ROTH'S IGA </t>
  </si>
  <si>
    <t>OREGON CHILD NUTRITON COALITION</t>
  </si>
  <si>
    <t>LICC</t>
  </si>
  <si>
    <t>TILLAMOOK ED CONSORTIUM</t>
  </si>
  <si>
    <t>SCHILD, TAMI</t>
  </si>
  <si>
    <t>EI/ECSE EVALUATION</t>
  </si>
  <si>
    <t>STEIN, TIFFANY NOEL</t>
  </si>
  <si>
    <t>LEAL, YOLANDA A</t>
  </si>
  <si>
    <t>PEARSON VUE</t>
  </si>
  <si>
    <t>SCHOOL SPECIALTY INC *</t>
  </si>
  <si>
    <t>PROFESSIONAL LEARNING</t>
  </si>
  <si>
    <t>EMMA VILLARALDO</t>
  </si>
  <si>
    <t>KARLA ZAMORA</t>
  </si>
  <si>
    <t>KELSEY BETSAIDA ORNELAS</t>
  </si>
  <si>
    <t>HENRY REYES CRUZ</t>
  </si>
  <si>
    <t>INSTRUCTION FIRST LLC</t>
  </si>
  <si>
    <t>WHITNEY GRUBBS</t>
  </si>
  <si>
    <t>EDNIE, KIMBERLY</t>
  </si>
  <si>
    <t>CAPITAL CONSTRUCTION FUND</t>
  </si>
  <si>
    <t>ARCHITECT/ENGINEER SVCS</t>
  </si>
  <si>
    <t>BUILDINGS &amp; IMPROVEMENTS</t>
  </si>
  <si>
    <t>UMPQUA ROOFING COMPANY, INC.</t>
  </si>
  <si>
    <t>BNK CONSTRUCTION INC.</t>
  </si>
  <si>
    <t>FISCAL SERVICES</t>
  </si>
  <si>
    <t>ERICKSON, SCOTTI</t>
  </si>
  <si>
    <t>SAFEGUARD BUSINESS SYSTEMS</t>
  </si>
  <si>
    <t>SAUVIE ISLAND ACADEMY</t>
  </si>
  <si>
    <t>HUMAN RESOURCE SERVICES</t>
  </si>
  <si>
    <t>STEDI LLC</t>
  </si>
  <si>
    <t>CONTRACTED TECHNOLOGY SVC</t>
  </si>
  <si>
    <t>INSTILL SECURITY, LLC</t>
  </si>
  <si>
    <t>SULLIVAN, BRADIE</t>
  </si>
  <si>
    <t>REINHARDT, JESSA</t>
  </si>
  <si>
    <t>BUCHANAN, MELISSA</t>
  </si>
  <si>
    <t>WASSON, HUNG</t>
  </si>
  <si>
    <t>KEIFER, ANDREA</t>
  </si>
  <si>
    <t>GREEN, KRISTINE M.</t>
  </si>
  <si>
    <t>POPESCU, ALEXANDRU</t>
  </si>
  <si>
    <t>STEVENS, SARAH C</t>
  </si>
  <si>
    <t>WINKELMAN, DONALD L</t>
  </si>
  <si>
    <t>NETWORK CONNECTION</t>
  </si>
  <si>
    <t>CHARTER COMMUNICATIONS</t>
  </si>
  <si>
    <t>OTH COMMUNICATION SERVICE</t>
  </si>
  <si>
    <t>COGENT COMMUNICATIONS</t>
  </si>
  <si>
    <t>COMCAST INSTITUTIONAL BUSINESS COMMUN*</t>
  </si>
  <si>
    <t>DEPT OF ADMINISTRATIVE SVCS STATE OF OR</t>
  </si>
  <si>
    <t>HURRICANE ELECTRIC</t>
  </si>
  <si>
    <t>WAVE BUSINESS</t>
  </si>
  <si>
    <t>LEARN 360 INFOBASE LEARNING</t>
  </si>
  <si>
    <t>DATA PROCESSING SERVICES</t>
  </si>
  <si>
    <t>CRIMINAL INFORMATION SERV INC</t>
  </si>
  <si>
    <t>ARIN-AMERICAN REGISTRY FOR INTERNET NUMB</t>
  </si>
  <si>
    <t>EDUPOINT EDUCATIONAL SYSTEMS LLC</t>
  </si>
  <si>
    <t>HOONUIT I, LLC</t>
  </si>
  <si>
    <t>COMPUTER TECHNOLOGY LINK</t>
  </si>
  <si>
    <t>PAPERCUT SOFTWARE INTERNATIONAL PTY LTD</t>
  </si>
  <si>
    <t>BORDERLAN SECURITY</t>
  </si>
  <si>
    <t>MAKEMUSIC, INC</t>
  </si>
  <si>
    <t>CITRIX SYSTEMS C/O SUBSCRIPTION ADVANTAG</t>
  </si>
  <si>
    <t>FOLLETT SCHOOL SOLUTIONS INC</t>
  </si>
  <si>
    <t>NATIVE AMERICAN PROFESSIONAL LEARNING COMMUNITY</t>
  </si>
  <si>
    <t>SHORELINE CONSULTING</t>
  </si>
  <si>
    <t>ANDERSON, LYNN</t>
  </si>
  <si>
    <t>BRAINARD, ANNETTE M.</t>
  </si>
  <si>
    <t>CAFFEY, NANCY ROSE</t>
  </si>
  <si>
    <t>GRAHEK, DARCY</t>
  </si>
  <si>
    <t>HENDERSON, TAMARA</t>
  </si>
  <si>
    <t>LOUISE WILMES</t>
  </si>
  <si>
    <t>MAERZ, SHELBY</t>
  </si>
  <si>
    <t>MAREZ, JULIANA D.</t>
  </si>
  <si>
    <t>MORRILL, ANGELA</t>
  </si>
  <si>
    <t>SABZALIAN, LEILANI</t>
  </si>
  <si>
    <t>SMITH, DEANIE R.</t>
  </si>
  <si>
    <t>TREFREN, NORMA RAY</t>
  </si>
  <si>
    <t>DAWN R. MALLIETT</t>
  </si>
  <si>
    <t>SONYA MOODY-JURADO</t>
  </si>
  <si>
    <t>MELISSA L. SCHACHNER</t>
  </si>
  <si>
    <t>BARRY, TIMOTHY B.</t>
  </si>
  <si>
    <t>EDMO, PRISCILLA A.R. SE-AH-DOM</t>
  </si>
  <si>
    <t>MERCEDES JONES</t>
  </si>
  <si>
    <t>ASTORIA SD</t>
  </si>
  <si>
    <t>OREGON DHS RECEIVING</t>
  </si>
  <si>
    <t>BEAVERTON SD</t>
  </si>
  <si>
    <t>CLATSKANIE SD</t>
  </si>
  <si>
    <t>FOREST GROVE SD</t>
  </si>
  <si>
    <t>GASTON SD</t>
  </si>
  <si>
    <t>DAILY JOURNAL OF COMMERCE</t>
  </si>
  <si>
    <t>HILLSBORO SD</t>
  </si>
  <si>
    <t>JEWELL SD</t>
  </si>
  <si>
    <t>KNAPPA SD</t>
  </si>
  <si>
    <t>NEAH-KAH-NIE SD</t>
  </si>
  <si>
    <t>RAINIER SD</t>
  </si>
  <si>
    <t>SEASIDE SD</t>
  </si>
  <si>
    <t>ST. HELENS SD</t>
  </si>
  <si>
    <t>TIGARD-TUALATIN SD</t>
  </si>
  <si>
    <t>TILLAMOOK SD</t>
  </si>
  <si>
    <t>VERNONIA SD</t>
  </si>
  <si>
    <t>WARRENTON-HAMMOND SD</t>
  </si>
  <si>
    <t>PEOPLEADMIN, INC.</t>
  </si>
  <si>
    <t>CLACKAMAS ESD</t>
  </si>
  <si>
    <t>COMPT_OBJ</t>
  </si>
  <si>
    <t>COMPT_OBJ_TITLE</t>
  </si>
  <si>
    <t>VENDOR_NAME</t>
  </si>
  <si>
    <t>CASH_EXPENSE</t>
  </si>
  <si>
    <t>FUND NAME</t>
  </si>
  <si>
    <t>VENDOR_STREET ADDRESS</t>
  </si>
  <si>
    <t>VENDOR_CITY</t>
  </si>
  <si>
    <t>VENDOR_STATE</t>
  </si>
  <si>
    <t>VENDOR_ZIP</t>
  </si>
  <si>
    <t>ESD #</t>
  </si>
  <si>
    <t>ESD NAME</t>
  </si>
  <si>
    <t xml:space="preserve">NW REGIONAL ESD </t>
  </si>
  <si>
    <t>**LAKESIDE SPORTS FACILITIES</t>
  </si>
  <si>
    <t>BEAVERTON</t>
  </si>
  <si>
    <t>OR</t>
  </si>
  <si>
    <t>97005-0000</t>
  </si>
  <si>
    <t>000-PROPOSED VENDOR</t>
  </si>
  <si>
    <t>.</t>
  </si>
  <si>
    <t>16HERTZ LLC.</t>
  </si>
  <si>
    <t>LONG ISLAND</t>
  </si>
  <si>
    <t>NY</t>
  </si>
  <si>
    <t>11101</t>
  </si>
  <si>
    <t>2ND GEAR, LLC</t>
  </si>
  <si>
    <t>COSTA MESA</t>
  </si>
  <si>
    <t>CA</t>
  </si>
  <si>
    <t>92626</t>
  </si>
  <si>
    <t>321INSIGHT</t>
  </si>
  <si>
    <t>PORTLAND</t>
  </si>
  <si>
    <t>97219</t>
  </si>
  <si>
    <t>3D LANDSCAPE INC</t>
  </si>
  <si>
    <t>WARRENTON</t>
  </si>
  <si>
    <t>97146</t>
  </si>
  <si>
    <t>4 IMPRINT</t>
  </si>
  <si>
    <t>OSHKOSH</t>
  </si>
  <si>
    <t>WI</t>
  </si>
  <si>
    <t>54901</t>
  </si>
  <si>
    <t>CHICAGO</t>
  </si>
  <si>
    <t>IL</t>
  </si>
  <si>
    <t>ASTORIA</t>
  </si>
  <si>
    <t>97103</t>
  </si>
  <si>
    <t>A&amp;A PEST CONTROL, INC.</t>
  </si>
  <si>
    <t>97266</t>
  </si>
  <si>
    <t>AAA STATE OF PLAY</t>
  </si>
  <si>
    <t>GREENFIELD</t>
  </si>
  <si>
    <t>IN</t>
  </si>
  <si>
    <t>46140</t>
  </si>
  <si>
    <t>FOREST GROVE</t>
  </si>
  <si>
    <t>97116</t>
  </si>
  <si>
    <t>97215</t>
  </si>
  <si>
    <t>ABC FOR LIFE TRAINING CENTER</t>
  </si>
  <si>
    <t>SCAPPOOSE</t>
  </si>
  <si>
    <t>97056</t>
  </si>
  <si>
    <t>ABC ROOFING CO. INC</t>
  </si>
  <si>
    <t>CLACKAMAS</t>
  </si>
  <si>
    <t>97015</t>
  </si>
  <si>
    <t>ABECO OFFICE SYSTEMS</t>
  </si>
  <si>
    <t>ROSEVILLE</t>
  </si>
  <si>
    <t>MN</t>
  </si>
  <si>
    <t>55113-1308</t>
  </si>
  <si>
    <t>97229</t>
  </si>
  <si>
    <t>ACADEMIC ENTERTAINMENT, INC.</t>
  </si>
  <si>
    <t>SNOHOMISH</t>
  </si>
  <si>
    <t>WA</t>
  </si>
  <si>
    <t>98296</t>
  </si>
  <si>
    <t>ACADEMIC THERAPY PUBLICATIONS INC</t>
  </si>
  <si>
    <t>NOVATO</t>
  </si>
  <si>
    <t>94949-6191</t>
  </si>
  <si>
    <t>97008</t>
  </si>
  <si>
    <t>97006</t>
  </si>
  <si>
    <t>ACE HARDWARE</t>
  </si>
  <si>
    <t>ST. HELENS</t>
  </si>
  <si>
    <t>97051</t>
  </si>
  <si>
    <t>ACHIEVEMENT PRODUCTS INC</t>
  </si>
  <si>
    <t>CAROL STREAM</t>
  </si>
  <si>
    <t>60197-6013</t>
  </si>
  <si>
    <t>ACPE</t>
  </si>
  <si>
    <t>97228-6053</t>
  </si>
  <si>
    <t>MT</t>
  </si>
  <si>
    <t>ADAPTEDMIND</t>
  </si>
  <si>
    <t>SANTA CLARA</t>
  </si>
  <si>
    <t>95054</t>
  </si>
  <si>
    <t>ADAPTIVE SPORTS NORTHWEST</t>
  </si>
  <si>
    <t>97005</t>
  </si>
  <si>
    <t>DOLGEVILLE</t>
  </si>
  <si>
    <t>13329</t>
  </si>
  <si>
    <t>ADELANTE MUJERES</t>
  </si>
  <si>
    <t>FOEST GROVE</t>
  </si>
  <si>
    <t>ADVANCE EDUCATION INC</t>
  </si>
  <si>
    <t>ALPHARETTA</t>
  </si>
  <si>
    <t>GA</t>
  </si>
  <si>
    <t>30009</t>
  </si>
  <si>
    <t>VALENCIA</t>
  </si>
  <si>
    <t>91355</t>
  </si>
  <si>
    <t>ADVANCED MULTIMEDIA DEVICES</t>
  </si>
  <si>
    <t>FARMINGDALE</t>
  </si>
  <si>
    <t>11735</t>
  </si>
  <si>
    <t>AESA</t>
  </si>
  <si>
    <t>ARLINGTON</t>
  </si>
  <si>
    <t>VA</t>
  </si>
  <si>
    <t>22203-1730</t>
  </si>
  <si>
    <t>CT</t>
  </si>
  <si>
    <t>AGES AND STAGES, LLC</t>
  </si>
  <si>
    <t>LAS VEGAS</t>
  </si>
  <si>
    <t>NV</t>
  </si>
  <si>
    <t>89141</t>
  </si>
  <si>
    <t>AHA! PROCESSING INCORPORATED</t>
  </si>
  <si>
    <t>HIGHLANDS</t>
  </si>
  <si>
    <t>TX</t>
  </si>
  <si>
    <t>77562-0727</t>
  </si>
  <si>
    <t>AI SQUARED</t>
  </si>
  <si>
    <t>MANCHESTER CENTER</t>
  </si>
  <si>
    <t>VT</t>
  </si>
  <si>
    <t>05255</t>
  </si>
  <si>
    <t>97206</t>
  </si>
  <si>
    <t>CLATSKANIE</t>
  </si>
  <si>
    <t>97016</t>
  </si>
  <si>
    <t>HILLSBORO</t>
  </si>
  <si>
    <t>97123</t>
  </si>
  <si>
    <t>SITKA</t>
  </si>
  <si>
    <t>AK</t>
  </si>
  <si>
    <t>99835</t>
  </si>
  <si>
    <t>97225</t>
  </si>
  <si>
    <t>ALL IN ONE CONTRACTING, LLC</t>
  </si>
  <si>
    <t>ISLAND CITY</t>
  </si>
  <si>
    <t>97850</t>
  </si>
  <si>
    <t>ALL STARR SIGNS</t>
  </si>
  <si>
    <t>TILLAMOOK</t>
  </si>
  <si>
    <t>97141</t>
  </si>
  <si>
    <t>ST HELENS</t>
  </si>
  <si>
    <t>ALLEN, EVELYN C</t>
  </si>
  <si>
    <t>ALLEN, KERRI</t>
  </si>
  <si>
    <t>WILSONVILLE</t>
  </si>
  <si>
    <t>97070</t>
  </si>
  <si>
    <t>PHOENIX</t>
  </si>
  <si>
    <t>AZ</t>
  </si>
  <si>
    <t>VANCOUVER</t>
  </si>
  <si>
    <t>98683</t>
  </si>
  <si>
    <t>MILWAUKEE</t>
  </si>
  <si>
    <t>ALPHA CARD SYSTEMS LLC</t>
  </si>
  <si>
    <t>97281</t>
  </si>
  <si>
    <t>ALPHAGRAPHICS</t>
  </si>
  <si>
    <t>97124-0000</t>
  </si>
  <si>
    <t>TIGARD</t>
  </si>
  <si>
    <t>97223</t>
  </si>
  <si>
    <t>97003</t>
  </si>
  <si>
    <t>SALEM</t>
  </si>
  <si>
    <t>97302</t>
  </si>
  <si>
    <t>AMBUTECH INC</t>
  </si>
  <si>
    <t>WINNIPEG</t>
  </si>
  <si>
    <t>MB</t>
  </si>
  <si>
    <t>R2J 3S9</t>
  </si>
  <si>
    <t>AMERICAN AED</t>
  </si>
  <si>
    <t>HALLANDALE BEACH</t>
  </si>
  <si>
    <t>FL</t>
  </si>
  <si>
    <t>33009</t>
  </si>
  <si>
    <t>AMERICAN ASSOC. OF SCHOOL ADMINISTRATORS</t>
  </si>
  <si>
    <t>22203</t>
  </si>
  <si>
    <t>AMERICAN EXPRESS</t>
  </si>
  <si>
    <t>DALLAS</t>
  </si>
  <si>
    <t>75265-0448</t>
  </si>
  <si>
    <t>COLUMBUS</t>
  </si>
  <si>
    <t>31999-0000</t>
  </si>
  <si>
    <t>OKLAHOMA CITY</t>
  </si>
  <si>
    <t>OK</t>
  </si>
  <si>
    <t>73106</t>
  </si>
  <si>
    <t>73126</t>
  </si>
  <si>
    <t>American Fidelity Assurance</t>
  </si>
  <si>
    <t>73196-0267</t>
  </si>
  <si>
    <t>73196-0324</t>
  </si>
  <si>
    <t>73125-0520</t>
  </si>
  <si>
    <t>AMERICAN FOUNDATION FOR THE BLIND</t>
  </si>
  <si>
    <t>HUNTINGTON</t>
  </si>
  <si>
    <t>WV</t>
  </si>
  <si>
    <t>25701</t>
  </si>
  <si>
    <t>INDIANAPOLIS</t>
  </si>
  <si>
    <t>46206-6164</t>
  </si>
  <si>
    <t>AMERICAN GENERAL FINANCIAL SERVICES</t>
  </si>
  <si>
    <t>AMERICAN PSYCHOLOGICAL ASSOCIATION</t>
  </si>
  <si>
    <t>WASHINGTON</t>
  </si>
  <si>
    <t>DC</t>
  </si>
  <si>
    <t>20002-4242</t>
  </si>
  <si>
    <t>MINNEAPOLIS</t>
  </si>
  <si>
    <t>55474-0702</t>
  </si>
  <si>
    <t>AMEX - FACILITIES</t>
  </si>
  <si>
    <t>AMEX - HUMAN RESCOURCES</t>
  </si>
  <si>
    <t>AMI LEE LIZARRAGA-HIRSCH</t>
  </si>
  <si>
    <t>AMITY SCHOOL DISTRICT 4J</t>
  </si>
  <si>
    <t>AMITY</t>
  </si>
  <si>
    <t>97101-0138</t>
  </si>
  <si>
    <t>97232</t>
  </si>
  <si>
    <t>AMY ATKINSON</t>
  </si>
  <si>
    <t>AMY COSTALES</t>
  </si>
  <si>
    <t>EUGENE</t>
  </si>
  <si>
    <t>97403</t>
  </si>
  <si>
    <t>ANDERSON &amp; ASSOCIATES CREDIT SERVICES</t>
  </si>
  <si>
    <t>97124</t>
  </si>
  <si>
    <t>FLORENCE</t>
  </si>
  <si>
    <t>97439</t>
  </si>
  <si>
    <t>CLOVERDALE</t>
  </si>
  <si>
    <t>97112</t>
  </si>
  <si>
    <t>LAKE OSWEGO</t>
  </si>
  <si>
    <t>97035</t>
  </si>
  <si>
    <t>ANDRADE, DAVID</t>
  </si>
  <si>
    <t>97124-2911</t>
  </si>
  <si>
    <t>ANDREW JAY GOODMAN</t>
  </si>
  <si>
    <t>LOS ANGELES</t>
  </si>
  <si>
    <t>90004-3030</t>
  </si>
  <si>
    <t>GRESHAM</t>
  </si>
  <si>
    <t>97080</t>
  </si>
  <si>
    <t>ANNAND, LESLIE</t>
  </si>
  <si>
    <t>ANSMAR PUBLISHERS, INC.</t>
  </si>
  <si>
    <t>POWAY</t>
  </si>
  <si>
    <t>92064-7102</t>
  </si>
  <si>
    <t>97231</t>
  </si>
  <si>
    <t>APEX ENVIRONMENTAL CONSULTING SERVICES</t>
  </si>
  <si>
    <t>75284-6095</t>
  </si>
  <si>
    <t>HOOD RIVER</t>
  </si>
  <si>
    <t>97031</t>
  </si>
  <si>
    <t>97281-0138</t>
  </si>
  <si>
    <t>MILWAUKIE</t>
  </si>
  <si>
    <t>97222-4634</t>
  </si>
  <si>
    <t>ARCHITECTURAL SPECIALTIES</t>
  </si>
  <si>
    <t>97269</t>
  </si>
  <si>
    <t>97222</t>
  </si>
  <si>
    <t>ARCO IRIS SPANISH IMMERSION CHARTER SCH</t>
  </si>
  <si>
    <t>CHANTILLY</t>
  </si>
  <si>
    <t>20151-0000</t>
  </si>
  <si>
    <t>BALTIMORE</t>
  </si>
  <si>
    <t>MD</t>
  </si>
  <si>
    <t>97202</t>
  </si>
  <si>
    <t>ROCKAWAY BEACH</t>
  </si>
  <si>
    <t>97136</t>
  </si>
  <si>
    <t>ASCD</t>
  </si>
  <si>
    <t>ALEXANDRIA</t>
  </si>
  <si>
    <t>22311-1714</t>
  </si>
  <si>
    <t>ASEBA-CHILD BEHAVIOR CHECKLIST</t>
  </si>
  <si>
    <t>BURLINGTON</t>
  </si>
  <si>
    <t>05401-3456</t>
  </si>
  <si>
    <t>ASHI AQUISITION</t>
  </si>
  <si>
    <t>97402</t>
  </si>
  <si>
    <t>ASK PHOENIX SOLUTIONS LLC</t>
  </si>
  <si>
    <t>97233</t>
  </si>
  <si>
    <t>ASSET SYSTEMS, INC</t>
  </si>
  <si>
    <t>97293</t>
  </si>
  <si>
    <t>ASSOC. FOR POSITIVE BEHAVIOR SUPPORT</t>
  </si>
  <si>
    <t>BLOOMSBURG</t>
  </si>
  <si>
    <t>PA</t>
  </si>
  <si>
    <t>17815</t>
  </si>
  <si>
    <t>ASSOC. OF WORKPLACE INVESTIGATORS INC</t>
  </si>
  <si>
    <t>SEATTLE</t>
  </si>
  <si>
    <t>98133</t>
  </si>
  <si>
    <t>97103-0000</t>
  </si>
  <si>
    <t>ATLANTA</t>
  </si>
  <si>
    <t>30348-5068</t>
  </si>
  <si>
    <t>ATTAINMENT COMPANY OPTIONS</t>
  </si>
  <si>
    <t>VERONA</t>
  </si>
  <si>
    <t>53593-0160</t>
  </si>
  <si>
    <t>AUDIOLOGY SYSTEMS INC.</t>
  </si>
  <si>
    <t>SCHAUMBURG</t>
  </si>
  <si>
    <t>60173</t>
  </si>
  <si>
    <t>AUDUBON SOCIETY OF PORTLAND</t>
  </si>
  <si>
    <t>97210</t>
  </si>
  <si>
    <t>97034</t>
  </si>
  <si>
    <t>AUTISM ASPERGER PUBLISHING COMPANY</t>
  </si>
  <si>
    <t>LENEXA</t>
  </si>
  <si>
    <t>KS</t>
  </si>
  <si>
    <t>66215</t>
  </si>
  <si>
    <t>AUTISM RESOURCE NETWORK INC.</t>
  </si>
  <si>
    <t>HOPKINS</t>
  </si>
  <si>
    <t>55343</t>
  </si>
  <si>
    <t>97224</t>
  </si>
  <si>
    <t>97123-4289</t>
  </si>
  <si>
    <t>AYLWORTH, MATTHEW R.</t>
  </si>
  <si>
    <t>MCMINNVILLE</t>
  </si>
  <si>
    <t>97128</t>
  </si>
  <si>
    <t>BAKER, PATRICIA</t>
  </si>
  <si>
    <t>97007</t>
  </si>
  <si>
    <t>EL PASO</t>
  </si>
  <si>
    <t>79998-2238</t>
  </si>
  <si>
    <t>DE</t>
  </si>
  <si>
    <t>NEWARK</t>
  </si>
  <si>
    <t>NJ</t>
  </si>
  <si>
    <t>19445A</t>
  </si>
  <si>
    <t>BANKS</t>
  </si>
  <si>
    <t>97106</t>
  </si>
  <si>
    <t>97106-0000</t>
  </si>
  <si>
    <t>BARAJAS, IRENE MARIE</t>
  </si>
  <si>
    <t>BARNARD SLP, GAIL</t>
  </si>
  <si>
    <t>97304</t>
  </si>
  <si>
    <t>BARNES &amp; NOBLE BOOKSELLER</t>
  </si>
  <si>
    <t>97006-0000</t>
  </si>
  <si>
    <t>CORNELIUS</t>
  </si>
  <si>
    <t>97113</t>
  </si>
  <si>
    <t>97212</t>
  </si>
  <si>
    <t>MONMOUTH</t>
  </si>
  <si>
    <t>97361</t>
  </si>
  <si>
    <t>97217</t>
  </si>
  <si>
    <t>BATTERIES PLUS</t>
  </si>
  <si>
    <t>97005-2175</t>
  </si>
  <si>
    <t>97305</t>
  </si>
  <si>
    <t>BAUDVILLE, INC</t>
  </si>
  <si>
    <t>GRAND RAPIDS</t>
  </si>
  <si>
    <t>MI</t>
  </si>
  <si>
    <t>49512-9765</t>
  </si>
  <si>
    <t>EVANSTON</t>
  </si>
  <si>
    <t>60201</t>
  </si>
  <si>
    <t>BEARDSLEY, CARMIN</t>
  </si>
  <si>
    <t>97062</t>
  </si>
  <si>
    <t>BEAVERTON SCHOOL DIST TRANPORT</t>
  </si>
  <si>
    <t>97008-0000</t>
  </si>
  <si>
    <t>YAMHILL</t>
  </si>
  <si>
    <t>97148</t>
  </si>
  <si>
    <t>ALOHA</t>
  </si>
  <si>
    <t>97078</t>
  </si>
  <si>
    <t>BEDORTHA, DARCY J.</t>
  </si>
  <si>
    <t>PRINEVILLE</t>
  </si>
  <si>
    <t>97754</t>
  </si>
  <si>
    <t>BEE-LINE ROOFING COMPANY</t>
  </si>
  <si>
    <t>BELLEVUE</t>
  </si>
  <si>
    <t>BENCHMARK EDUCATION COMPANY, LLC</t>
  </si>
  <si>
    <t>NEW ROCHELLE</t>
  </si>
  <si>
    <t>10801</t>
  </si>
  <si>
    <t>BEND</t>
  </si>
  <si>
    <t>97703</t>
  </si>
  <si>
    <t>VERNONIA</t>
  </si>
  <si>
    <t>97064</t>
  </si>
  <si>
    <t>BERNELL CORPORATION</t>
  </si>
  <si>
    <t>MISHAWAKA</t>
  </si>
  <si>
    <t>46545</t>
  </si>
  <si>
    <t>BERQUIST, SENA</t>
  </si>
  <si>
    <t>BETH GEBSTADT CONSULTING</t>
  </si>
  <si>
    <t>BETH PUTZ</t>
  </si>
  <si>
    <t>SC</t>
  </si>
  <si>
    <t>BEYOND PLAY</t>
  </si>
  <si>
    <t>BERKELEY</t>
  </si>
  <si>
    <t>94709-0000</t>
  </si>
  <si>
    <t>BEYOND UNIFORMS AND APPAREL</t>
  </si>
  <si>
    <t>97402-0000</t>
  </si>
  <si>
    <t>97218</t>
  </si>
  <si>
    <t>BICOASTAL MEDIA LLC</t>
  </si>
  <si>
    <t>LONGVIEW</t>
  </si>
  <si>
    <t>98632</t>
  </si>
  <si>
    <t>BIOMETRIC INFORMATION MANAGEMENT</t>
  </si>
  <si>
    <t>DUBLIN</t>
  </si>
  <si>
    <t>OH</t>
  </si>
  <si>
    <t>43017</t>
  </si>
  <si>
    <t>BIORIDGE PHARMA LLC</t>
  </si>
  <si>
    <t>FLORHAM PARK</t>
  </si>
  <si>
    <t>07932</t>
  </si>
  <si>
    <t>BIRKES, JACQUELINE LEIGH</t>
  </si>
  <si>
    <t>CANBY</t>
  </si>
  <si>
    <t>97013</t>
  </si>
  <si>
    <t>DUNDEE</t>
  </si>
  <si>
    <t>97115</t>
  </si>
  <si>
    <t>BIZEAU DENTISTRY</t>
  </si>
  <si>
    <t>BLACK BOX NETWORK SERVICES</t>
  </si>
  <si>
    <t>LAWRENCE</t>
  </si>
  <si>
    <t>15055-1018</t>
  </si>
  <si>
    <t>BLACKBIRD CATERING</t>
  </si>
  <si>
    <t>BLACKBURN MASONRY, LLC</t>
  </si>
  <si>
    <t>BLANKENSHIP, KAREN E</t>
  </si>
  <si>
    <t>MADISON</t>
  </si>
  <si>
    <t>TN</t>
  </si>
  <si>
    <t>37115</t>
  </si>
  <si>
    <t>BLICK ART MATERIALS</t>
  </si>
  <si>
    <t>GALESBURG</t>
  </si>
  <si>
    <t>61402</t>
  </si>
  <si>
    <t>GEARHART</t>
  </si>
  <si>
    <t>BLUE HEALTHCARE BANK</t>
  </si>
  <si>
    <t>PLAINSBORO</t>
  </si>
  <si>
    <t>08536</t>
  </si>
  <si>
    <t>BLUE HERON SEPTIC AND DRAIN SERVICE INC</t>
  </si>
  <si>
    <t>PENDLETON</t>
  </si>
  <si>
    <t>97801</t>
  </si>
  <si>
    <t>BLUE SKY DESIGNS INC</t>
  </si>
  <si>
    <t>55406</t>
  </si>
  <si>
    <t>97211</t>
  </si>
  <si>
    <t>GLADSTONE</t>
  </si>
  <si>
    <t>97027</t>
  </si>
  <si>
    <t>97205</t>
  </si>
  <si>
    <t>SAN MARCOS</t>
  </si>
  <si>
    <t>92078</t>
  </si>
  <si>
    <t>SANDY</t>
  </si>
  <si>
    <t>97055</t>
  </si>
  <si>
    <t>Portland</t>
  </si>
  <si>
    <t>BOWMAN, SCOTT R.</t>
  </si>
  <si>
    <t>98686</t>
  </si>
  <si>
    <t>BOYLE SAFETY TRAINING LLC</t>
  </si>
  <si>
    <t>KING CITY</t>
  </si>
  <si>
    <t>BOYS &amp; GIRLS CLUB OF THE PORTLAND</t>
  </si>
  <si>
    <t>BOYS AND GIRLS CLUB</t>
  </si>
  <si>
    <t>98685</t>
  </si>
  <si>
    <t>BRAATZ, PATRICK D.</t>
  </si>
  <si>
    <t>BRADLEY E. CARLSON</t>
  </si>
  <si>
    <t>NORTH BEND</t>
  </si>
  <si>
    <t>97459</t>
  </si>
  <si>
    <t>BRAUN THERAPY STAFFING, LLC</t>
  </si>
  <si>
    <t>97306</t>
  </si>
  <si>
    <t>97123-0000</t>
  </si>
  <si>
    <t>BREVIS CORPORATION</t>
  </si>
  <si>
    <t>SALT LAKE CITY</t>
  </si>
  <si>
    <t>UT</t>
  </si>
  <si>
    <t>84115</t>
  </si>
  <si>
    <t>BRIANNA WILSON</t>
  </si>
  <si>
    <t>Groveland</t>
  </si>
  <si>
    <t>MA</t>
  </si>
  <si>
    <t>01834</t>
  </si>
  <si>
    <t>BRIEN, HEATHER MH</t>
  </si>
  <si>
    <t>SEASIDE</t>
  </si>
  <si>
    <t>97138</t>
  </si>
  <si>
    <t>BRIGHAM YOUNG UNIVERSITY</t>
  </si>
  <si>
    <t>PROVO</t>
  </si>
  <si>
    <t>84602</t>
  </si>
  <si>
    <t>DES MOINES</t>
  </si>
  <si>
    <t>IA</t>
  </si>
  <si>
    <t>50306-0356</t>
  </si>
  <si>
    <t>BRIGHTSTAR CARE</t>
  </si>
  <si>
    <t>97239</t>
  </si>
  <si>
    <t>97221</t>
  </si>
  <si>
    <t>84092-7329</t>
  </si>
  <si>
    <t>BROADSOFT ILINC COMMUNICATIONS INC</t>
  </si>
  <si>
    <t>85018</t>
  </si>
  <si>
    <t>PASADENA</t>
  </si>
  <si>
    <t>BRODER SODER</t>
  </si>
  <si>
    <t>SILVERTON</t>
  </si>
  <si>
    <t>97381</t>
  </si>
  <si>
    <t>BROOKES PUBLISHING</t>
  </si>
  <si>
    <t>21285-0624</t>
  </si>
  <si>
    <t>LONG BEACH</t>
  </si>
  <si>
    <t>97203</t>
  </si>
  <si>
    <t>BRUCE, PATRICIA L</t>
  </si>
  <si>
    <t>SNOHMISH</t>
  </si>
  <si>
    <t>98290</t>
  </si>
  <si>
    <t>Hillsboro</t>
  </si>
  <si>
    <t>BUCK, JIM</t>
  </si>
  <si>
    <t>ASHLAND</t>
  </si>
  <si>
    <t>97520</t>
  </si>
  <si>
    <t>BUREAU FOR CHILD SUPPORT ENFORCEMENT</t>
  </si>
  <si>
    <t>CHARLESTON</t>
  </si>
  <si>
    <t>25321</t>
  </si>
  <si>
    <t>BUREAU OF EDUCATION &amp; RESEARCH, INC.</t>
  </si>
  <si>
    <t>98009-9668</t>
  </si>
  <si>
    <t>BUREAU OF LABOR &amp; INDUSTRIES</t>
  </si>
  <si>
    <t>97232-2180</t>
  </si>
  <si>
    <t>BURGER, JENNIFER</t>
  </si>
  <si>
    <t>NEWBERG</t>
  </si>
  <si>
    <t>97132</t>
  </si>
  <si>
    <t>TROUTDALE</t>
  </si>
  <si>
    <t>97060</t>
  </si>
  <si>
    <t>C.S. LEWIS ACADEMY</t>
  </si>
  <si>
    <t>COOS BAY</t>
  </si>
  <si>
    <t>97420</t>
  </si>
  <si>
    <t>SHERWOOD</t>
  </si>
  <si>
    <t>97140</t>
  </si>
  <si>
    <t>CALIFORNIA NEWSREEL</t>
  </si>
  <si>
    <t>SAN FRANCISCO</t>
  </si>
  <si>
    <t>94103</t>
  </si>
  <si>
    <t>97267</t>
  </si>
  <si>
    <t>CAMBIUM LEARNING *</t>
  </si>
  <si>
    <t>60676-1249</t>
  </si>
  <si>
    <t>97338</t>
  </si>
  <si>
    <t>CANON USA, INC.</t>
  </si>
  <si>
    <t>LAKE SUCCESS</t>
  </si>
  <si>
    <t>11042</t>
  </si>
  <si>
    <t>BOSTON</t>
  </si>
  <si>
    <t>CARDNO WRG</t>
  </si>
  <si>
    <t>CAREER CRUISING</t>
  </si>
  <si>
    <t>CANADA</t>
  </si>
  <si>
    <t>97214</t>
  </si>
  <si>
    <t>CARNAHAN, JON</t>
  </si>
  <si>
    <t>BAY CITY</t>
  </si>
  <si>
    <t>97107</t>
  </si>
  <si>
    <t>NC</t>
  </si>
  <si>
    <t>27215</t>
  </si>
  <si>
    <t>CHARLOTTE</t>
  </si>
  <si>
    <t>GASTON</t>
  </si>
  <si>
    <t>97119</t>
  </si>
  <si>
    <t>CARRIE PALENSKE</t>
  </si>
  <si>
    <t>97224-0000</t>
  </si>
  <si>
    <t>CARSON DELLOSA PUBLISHING LLC</t>
  </si>
  <si>
    <t>GREENSBORO</t>
  </si>
  <si>
    <t>27409</t>
  </si>
  <si>
    <t>CARUS PUBLISHING COMPANY</t>
  </si>
  <si>
    <t>PERU</t>
  </si>
  <si>
    <t>61354</t>
  </si>
  <si>
    <t>CASCADE COLLECTIONS, INC.</t>
  </si>
  <si>
    <t>TURNER</t>
  </si>
  <si>
    <t>97392</t>
  </si>
  <si>
    <t>CASCADIA WILD</t>
  </si>
  <si>
    <t>SAINT HELENS</t>
  </si>
  <si>
    <t>CASH &amp; CARRY - ALOHA</t>
  </si>
  <si>
    <t>CASH AND CARRY STORES LLC - WARRENTON</t>
  </si>
  <si>
    <t>Warrenton</t>
  </si>
  <si>
    <t>CASTANON, JULIANA</t>
  </si>
  <si>
    <t>NORTH PLAINS</t>
  </si>
  <si>
    <t>97133</t>
  </si>
  <si>
    <t>CBT NUGGETS, LLC</t>
  </si>
  <si>
    <t>97401</t>
  </si>
  <si>
    <t>VERNON HILLS</t>
  </si>
  <si>
    <t>60061-0000</t>
  </si>
  <si>
    <t>97301</t>
  </si>
  <si>
    <t>CENGAGE LEARNING</t>
  </si>
  <si>
    <t>KY</t>
  </si>
  <si>
    <t>41062-0000</t>
  </si>
  <si>
    <t>CENTENNIAL SCHOOL DISTRICT #28JT</t>
  </si>
  <si>
    <t>97236-1235</t>
  </si>
  <si>
    <t>CENTER FOR EDUC &amp; EMPLOYTMENT LAW</t>
  </si>
  <si>
    <t>MALVERN</t>
  </si>
  <si>
    <t>19355-9562</t>
  </si>
  <si>
    <t>19355</t>
  </si>
  <si>
    <t>CENTRAL FINANCE CO.</t>
  </si>
  <si>
    <t>OAK GROVE</t>
  </si>
  <si>
    <t>97268</t>
  </si>
  <si>
    <t>INDEPENDENCE</t>
  </si>
  <si>
    <t>97351-1809</t>
  </si>
  <si>
    <t>CENTRO CULTURAL DE WASHINGTON COUNTY</t>
  </si>
  <si>
    <t>CENTURY NOVELTY COMPANY</t>
  </si>
  <si>
    <t>LIVONIA</t>
  </si>
  <si>
    <t>48150</t>
  </si>
  <si>
    <t>OVERLAND PARK</t>
  </si>
  <si>
    <t>66251-0000</t>
  </si>
  <si>
    <t>CFR/POWR-FLITE</t>
  </si>
  <si>
    <t>FORT WORTH</t>
  </si>
  <si>
    <t>76140</t>
  </si>
  <si>
    <t>CHARLES H BERESFORD CO INC</t>
  </si>
  <si>
    <t>98119</t>
  </si>
  <si>
    <t>98684</t>
  </si>
  <si>
    <t>CHELSEA HOUSE PUBLISHERS</t>
  </si>
  <si>
    <t>NEW YORK</t>
  </si>
  <si>
    <t>10001</t>
  </si>
  <si>
    <t>97051-0000</t>
  </si>
  <si>
    <t>CHILD CARE RESOURCES</t>
  </si>
  <si>
    <t>98144</t>
  </si>
  <si>
    <t>CHRISTENSON ELECTRIC, INC.</t>
  </si>
  <si>
    <t>97201</t>
  </si>
  <si>
    <t xml:space="preserve">CHRONICLE/SENTINEL-MIST </t>
  </si>
  <si>
    <t>75265-0838</t>
  </si>
  <si>
    <t>31193-2841</t>
  </si>
  <si>
    <t>CITY OF FOREST GROVE</t>
  </si>
  <si>
    <t>97123-4028</t>
  </si>
  <si>
    <t>TUALATIN</t>
  </si>
  <si>
    <t>CLAPP, MICHAEL R</t>
  </si>
  <si>
    <t>CLARK'S SIGN SERVICES</t>
  </si>
  <si>
    <t>CLATSKANIE CHIEF</t>
  </si>
  <si>
    <t>97016-0000</t>
  </si>
  <si>
    <t>CLATSOP BEHAVIORAL HEALTHCARE</t>
  </si>
  <si>
    <t>CLATSOP COUNTY  DEPT OF PUBLIC HEALTH</t>
  </si>
  <si>
    <t>CLAYBAUGH REPAIR &amp; REMODEL INC</t>
  </si>
  <si>
    <t>CLEAR PERSPECTIVE BEHAVIOR CONSULTATION</t>
  </si>
  <si>
    <t>CLEVERBRIDGE, INC.</t>
  </si>
  <si>
    <t>60601-3805</t>
  </si>
  <si>
    <t>CLM GROUP INC, THE</t>
  </si>
  <si>
    <t>22314</t>
  </si>
  <si>
    <t>CMI EDUCATION</t>
  </si>
  <si>
    <t>EAU CLAIRE</t>
  </si>
  <si>
    <t>54702</t>
  </si>
  <si>
    <t>COAKLEY, PAUL E.</t>
  </si>
  <si>
    <t>97236</t>
  </si>
  <si>
    <t>97141-0000</t>
  </si>
  <si>
    <t>COASTWIDE LABORATORIES INC</t>
  </si>
  <si>
    <t>97070-6614</t>
  </si>
  <si>
    <t>CENTENNIAL</t>
  </si>
  <si>
    <t>CO</t>
  </si>
  <si>
    <t>80111</t>
  </si>
  <si>
    <t>21279-1088</t>
  </si>
  <si>
    <t>97086</t>
  </si>
  <si>
    <t>COLLECTION TECHNOLOGY, INC.</t>
  </si>
  <si>
    <t>RANCHO CUCAMONGA</t>
  </si>
  <si>
    <t>91729</t>
  </si>
  <si>
    <t>COLTON SCHOOL DISTRICT</t>
  </si>
  <si>
    <t>COLTON</t>
  </si>
  <si>
    <t>97017</t>
  </si>
  <si>
    <t>COLUMBIA COLLECTION SERVICE INC.</t>
  </si>
  <si>
    <t>COLUMBIA COUNTY ASSESSOR</t>
  </si>
  <si>
    <t>COLUMBIA COUNTY COMMISSION</t>
  </si>
  <si>
    <t>THE DALLES</t>
  </si>
  <si>
    <t>97058</t>
  </si>
  <si>
    <t>COLUMBIA NORTHWEST HEATING INC</t>
  </si>
  <si>
    <t>97056-0000</t>
  </si>
  <si>
    <t>COLUMBIA REGIONAL PROGRAM</t>
  </si>
  <si>
    <t>97213-6232</t>
  </si>
  <si>
    <t>COMMITTEE FOR CHILDREN</t>
  </si>
  <si>
    <t>98121</t>
  </si>
  <si>
    <t>COMMUNICATION ACROSS BARRIERS, INC.</t>
  </si>
  <si>
    <t>97281-3071</t>
  </si>
  <si>
    <t>COMMUNICATION CLINIC LLC, THE</t>
  </si>
  <si>
    <t xml:space="preserve">COMMUNITY NEWSPAPERS INC </t>
  </si>
  <si>
    <t>97269-2109</t>
  </si>
  <si>
    <t>49546</t>
  </si>
  <si>
    <t>BILLINGS</t>
  </si>
  <si>
    <t>59101-0000</t>
  </si>
  <si>
    <t>GRAND RONDE</t>
  </si>
  <si>
    <t>97347</t>
  </si>
  <si>
    <t>CONLEY, KATHERINE</t>
  </si>
  <si>
    <t>98663</t>
  </si>
  <si>
    <t>COOS BAY SCHOOL DISTRICT</t>
  </si>
  <si>
    <t>COPIER NETWORK, THE</t>
  </si>
  <si>
    <t>OAKLAND</t>
  </si>
  <si>
    <t>94621</t>
  </si>
  <si>
    <t>CORBETT CHARTER SCHOOL ASSOCIATION</t>
  </si>
  <si>
    <t>CORBETT</t>
  </si>
  <si>
    <t>97019</t>
  </si>
  <si>
    <t>CORBETT SCHOOL DISTRICT #39</t>
  </si>
  <si>
    <t>CORVALLIS SCHOOL DISTRICT</t>
  </si>
  <si>
    <t>CORVALLIS</t>
  </si>
  <si>
    <t>97333</t>
  </si>
  <si>
    <t>CORY TORPPA</t>
  </si>
  <si>
    <t>97301-4035</t>
  </si>
  <si>
    <t>22201-5704</t>
  </si>
  <si>
    <t>GOODING</t>
  </si>
  <si>
    <t>ID</t>
  </si>
  <si>
    <t>83330</t>
  </si>
  <si>
    <t>97204</t>
  </si>
  <si>
    <t>COUNTY OF DOUGLAS SCHOOL DISTRICT 21</t>
  </si>
  <si>
    <t>CAMAS VALLEY</t>
  </si>
  <si>
    <t>97416</t>
  </si>
  <si>
    <t>COUNTY OF UMATILLA</t>
  </si>
  <si>
    <t>ECHO</t>
  </si>
  <si>
    <t>97826</t>
  </si>
  <si>
    <t>COURTNEY CASSANDRA FREITAG</t>
  </si>
  <si>
    <t>97227</t>
  </si>
  <si>
    <t>ROSEBURG</t>
  </si>
  <si>
    <t>97471</t>
  </si>
  <si>
    <t>COX, KEN</t>
  </si>
  <si>
    <t>COYLE, SARA</t>
  </si>
  <si>
    <t>CAMAS</t>
  </si>
  <si>
    <t>98607</t>
  </si>
  <si>
    <t>CRAZY AARON ENTERPRISES</t>
  </si>
  <si>
    <t>NARBERTH</t>
  </si>
  <si>
    <t>19072</t>
  </si>
  <si>
    <t>CREDIT CONCEPTS, INC.</t>
  </si>
  <si>
    <t>CREDIT SERVICES OF OREGON, INC.</t>
  </si>
  <si>
    <t>97470</t>
  </si>
  <si>
    <t>97007-0000</t>
  </si>
  <si>
    <t>CRISIS MANAGEMENT INSTITUTE</t>
  </si>
  <si>
    <t>97308-0000</t>
  </si>
  <si>
    <t>CROOK COUNTY SCHOOL DISTRICT</t>
  </si>
  <si>
    <t>97030-0000</t>
  </si>
  <si>
    <t>CULLEN, JULIANNE</t>
  </si>
  <si>
    <t>CURRICULUM ASSOCIATES INC</t>
  </si>
  <si>
    <t>N. BILLERICA</t>
  </si>
  <si>
    <t>01862-0000</t>
  </si>
  <si>
    <t>CVE TECHNOLOGIES GROUP INC.</t>
  </si>
  <si>
    <t>LOGAN</t>
  </si>
  <si>
    <t>84321</t>
  </si>
  <si>
    <t>CYNTHIA A. PLOTTS</t>
  </si>
  <si>
    <t>78666</t>
  </si>
  <si>
    <t>DALLAS COMMUNITY SCHOOL</t>
  </si>
  <si>
    <t>DANMAR PRODUCTS, INC.</t>
  </si>
  <si>
    <t>ANN ARBOR</t>
  </si>
  <si>
    <t>48103</t>
  </si>
  <si>
    <t>DAS STATE PROCUREMENT OFFICE</t>
  </si>
  <si>
    <t>97301-4285</t>
  </si>
  <si>
    <t>DATASPAN, INC</t>
  </si>
  <si>
    <t>BOTHELL</t>
  </si>
  <si>
    <t>98012</t>
  </si>
  <si>
    <t>97405</t>
  </si>
  <si>
    <t>DAYAAN O. CONTRERAS DELGADO</t>
  </si>
  <si>
    <t>DAYTON SCHOOL DISTRICT</t>
  </si>
  <si>
    <t>DAYTON</t>
  </si>
  <si>
    <t>97114</t>
  </si>
  <si>
    <t>WEST LINN</t>
  </si>
  <si>
    <t>97068</t>
  </si>
  <si>
    <t>DEAN, DENISE</t>
  </si>
  <si>
    <t>ROUND ROCK</t>
  </si>
  <si>
    <t>78682-0000</t>
  </si>
  <si>
    <t>DELTA MANAGEMENT ASSOCIATIONS INC</t>
  </si>
  <si>
    <t>CHELSEA</t>
  </si>
  <si>
    <t>02150</t>
  </si>
  <si>
    <t>DEMCO, INC.</t>
  </si>
  <si>
    <t>53707-7488</t>
  </si>
  <si>
    <t>DEPARTMENT OF EDUCATION (581)</t>
  </si>
  <si>
    <t>97310-0203</t>
  </si>
  <si>
    <t>DEPARTMENT OF PMR</t>
  </si>
  <si>
    <t>RICHMOND</t>
  </si>
  <si>
    <t>23284</t>
  </si>
  <si>
    <t>DEPARTMENT OF STATE LANDS</t>
  </si>
  <si>
    <t>97208-4395</t>
  </si>
  <si>
    <t>DEPT OF ADMINISTRATIVE SVCS</t>
  </si>
  <si>
    <t>97208-9992</t>
  </si>
  <si>
    <t>97309-5030</t>
  </si>
  <si>
    <t>DEWITT &amp; ASSOCIATES, INC</t>
  </si>
  <si>
    <t>MIDLAND PARK</t>
  </si>
  <si>
    <t>07432</t>
  </si>
  <si>
    <t>97138-0055</t>
  </si>
  <si>
    <t>DICK'S EVERGREEN FENCE &amp; DECK CO., INC.</t>
  </si>
  <si>
    <t>DICK'S MACKENZIE FORD</t>
  </si>
  <si>
    <t>DILLS, STACEY</t>
  </si>
  <si>
    <t>WHEELER</t>
  </si>
  <si>
    <t>97147</t>
  </si>
  <si>
    <t>DIMAC DESIGNS</t>
  </si>
  <si>
    <t>FOUNTAIN VALLEY</t>
  </si>
  <si>
    <t>92708</t>
  </si>
  <si>
    <t>SPECKELS</t>
  </si>
  <si>
    <t>93962-3847</t>
  </si>
  <si>
    <t>DISCOVERY EDUCATION</t>
  </si>
  <si>
    <t>SILVER SPRING</t>
  </si>
  <si>
    <t>20910</t>
  </si>
  <si>
    <t>DK WINDOW WORKS INC</t>
  </si>
  <si>
    <t>DON JOHNSTON INCORPORATED</t>
  </si>
  <si>
    <t>VOLO</t>
  </si>
  <si>
    <t>60073-0000</t>
  </si>
  <si>
    <t>DORR, MARY</t>
  </si>
  <si>
    <t>97470-0000</t>
  </si>
  <si>
    <t>DOWNHILL PUBLISHING LLC</t>
  </si>
  <si>
    <t>07105</t>
  </si>
  <si>
    <t>DRC/CTB</t>
  </si>
  <si>
    <t>46208-1002</t>
  </si>
  <si>
    <t>DREW S. HINDS</t>
  </si>
  <si>
    <t>DUKE, DANNY CLIFTON</t>
  </si>
  <si>
    <t>DURAN, ERIC</t>
  </si>
  <si>
    <t>DURHAM SCHOOL SERVICES, LP</t>
  </si>
  <si>
    <t>WARRENVILLE</t>
  </si>
  <si>
    <t>60555</t>
  </si>
  <si>
    <t>DUXBURY SYSTEMS, INC.</t>
  </si>
  <si>
    <t>WESTFORD</t>
  </si>
  <si>
    <t>01886-3523</t>
  </si>
  <si>
    <t>DYE, LORENA L.</t>
  </si>
  <si>
    <t>E-COMPLETE LLC</t>
  </si>
  <si>
    <t>SPARKS</t>
  </si>
  <si>
    <t>89431</t>
  </si>
  <si>
    <t>RANCHO SANTA MARGARITA</t>
  </si>
  <si>
    <t>92688</t>
  </si>
  <si>
    <t>EAGLE CREST</t>
  </si>
  <si>
    <t>REDMOND</t>
  </si>
  <si>
    <t>97756-0000</t>
  </si>
  <si>
    <t>CULVER</t>
  </si>
  <si>
    <t>97734</t>
  </si>
  <si>
    <t>EBAGS, INC.</t>
  </si>
  <si>
    <t>GREENWOOD VILLAGE</t>
  </si>
  <si>
    <t>ECONORTHWEST</t>
  </si>
  <si>
    <t>EDMENTUM HOLDINGS INC</t>
  </si>
  <si>
    <t>BLOOMINGTON</t>
  </si>
  <si>
    <t>55437</t>
  </si>
  <si>
    <t>97230</t>
  </si>
  <si>
    <t>EDNETICS INC</t>
  </si>
  <si>
    <t>POST FALLS</t>
  </si>
  <si>
    <t>83854</t>
  </si>
  <si>
    <t>28269</t>
  </si>
  <si>
    <t>EDUCATION.COM</t>
  </si>
  <si>
    <t>SAN MATEO</t>
  </si>
  <si>
    <t>94401</t>
  </si>
  <si>
    <t>EDUCATIONAL AUDIOLOGY ASSOC.</t>
  </si>
  <si>
    <t>WESTMINSTER</t>
  </si>
  <si>
    <t>80234</t>
  </si>
  <si>
    <t>PITTSBURGH</t>
  </si>
  <si>
    <t>EDUCATIONAL BASED SERVICES INC</t>
  </si>
  <si>
    <t>WEST CHESTER</t>
  </si>
  <si>
    <t>19382</t>
  </si>
  <si>
    <t>EDUCATIONAL FONTWARE INC</t>
  </si>
  <si>
    <t>GREEN BAY</t>
  </si>
  <si>
    <t>54311</t>
  </si>
  <si>
    <t>EDUCATIONAL SERVICES</t>
  </si>
  <si>
    <t>MESA</t>
  </si>
  <si>
    <t>85204-7307</t>
  </si>
  <si>
    <t>98665</t>
  </si>
  <si>
    <t>RAINIER</t>
  </si>
  <si>
    <t>97048</t>
  </si>
  <si>
    <t>ELLISON EDUCATIONAL EQUIPMENT INC</t>
  </si>
  <si>
    <t>LAKE FOREST</t>
  </si>
  <si>
    <t>92630</t>
  </si>
  <si>
    <t>EMERGENCY RESOTRATION SERVICES, LLC</t>
  </si>
  <si>
    <t>KELSO</t>
  </si>
  <si>
    <t>98626</t>
  </si>
  <si>
    <t>EMMA WEAVER</t>
  </si>
  <si>
    <t>EMMERT MOTORS</t>
  </si>
  <si>
    <t>EMPLOYMENT DEPARTMENT</t>
  </si>
  <si>
    <t>HAWTHORNE</t>
  </si>
  <si>
    <t>10532</t>
  </si>
  <si>
    <t>ENABLING TECHNOLOGIES, INC</t>
  </si>
  <si>
    <t>JENSEN BEACH</t>
  </si>
  <si>
    <t>34957</t>
  </si>
  <si>
    <t xml:space="preserve">ENDICOTT, MICHELLE  </t>
  </si>
  <si>
    <t>ENGILIS, JASON</t>
  </si>
  <si>
    <t>HUNTINGTON BEACH</t>
  </si>
  <si>
    <t>92649</t>
  </si>
  <si>
    <t>ENU INC</t>
  </si>
  <si>
    <t>ENUMCLAW INSURANCE GROUP</t>
  </si>
  <si>
    <t>ENUMCLAW</t>
  </si>
  <si>
    <t>98022</t>
  </si>
  <si>
    <t>ENVIRONMENTAL COMMUTER OPTIONS CO.</t>
  </si>
  <si>
    <t>EPRINT</t>
  </si>
  <si>
    <t>07188-0463</t>
  </si>
  <si>
    <t>EQUITABLE FINANCE COMPANY, THE</t>
  </si>
  <si>
    <t>ORINDA</t>
  </si>
  <si>
    <t>94563</t>
  </si>
  <si>
    <t>ERIC ARMIN INC.</t>
  </si>
  <si>
    <t>07436</t>
  </si>
  <si>
    <t>ERIC KOLA</t>
  </si>
  <si>
    <t>ERICA HIATT</t>
  </si>
  <si>
    <t>ERICA J. STOCKDALE</t>
  </si>
  <si>
    <t>SWEET HOME</t>
  </si>
  <si>
    <t>97386</t>
  </si>
  <si>
    <t>ESCHENBACH OPTICK OF AMERICA INC</t>
  </si>
  <si>
    <t>DANBURY</t>
  </si>
  <si>
    <t>06810</t>
  </si>
  <si>
    <t>ESP SOLUTIONS GROUP, INC.</t>
  </si>
  <si>
    <t>AUSTIN</t>
  </si>
  <si>
    <t>78759</t>
  </si>
  <si>
    <t>ST. LOUIS</t>
  </si>
  <si>
    <t>MO</t>
  </si>
  <si>
    <t>63146</t>
  </si>
  <si>
    <t>OREGON CITY</t>
  </si>
  <si>
    <t>97045</t>
  </si>
  <si>
    <t>EUGENE SCHOOL DISTRICT 4J</t>
  </si>
  <si>
    <t>FALLS CITY SCHOOL DISTRICT</t>
  </si>
  <si>
    <t>FALLS CITY</t>
  </si>
  <si>
    <t>97344</t>
  </si>
  <si>
    <t>FAMILY DEVELOPMENT RESOURCES, INC</t>
  </si>
  <si>
    <t>PARK CITY</t>
  </si>
  <si>
    <t>84098</t>
  </si>
  <si>
    <t>FEEDBACK LOOP LLC</t>
  </si>
  <si>
    <t>97213</t>
  </si>
  <si>
    <t>CINCINNATI</t>
  </si>
  <si>
    <t>45277-0089</t>
  </si>
  <si>
    <t>FISHERS</t>
  </si>
  <si>
    <t>46038</t>
  </si>
  <si>
    <t>FINGER GUARD LLC</t>
  </si>
  <si>
    <t>POMPANO BEACH</t>
  </si>
  <si>
    <t>33069</t>
  </si>
  <si>
    <t>97075-0000</t>
  </si>
  <si>
    <t>97075</t>
  </si>
  <si>
    <t>FIRE MOUNTAIN GEM &amp; BEADS, INC</t>
  </si>
  <si>
    <t>GRANTS PASS</t>
  </si>
  <si>
    <t>97526-2373</t>
  </si>
  <si>
    <t>97526</t>
  </si>
  <si>
    <t>FIRST AMERICAN TITLE INS. CO. OF OREGON</t>
  </si>
  <si>
    <t xml:space="preserve">HILLSBORO </t>
  </si>
  <si>
    <t>FIRST CHOICE HEALTH NETWORK</t>
  </si>
  <si>
    <t>98101</t>
  </si>
  <si>
    <t>97005-3039</t>
  </si>
  <si>
    <t>60673-1221</t>
  </si>
  <si>
    <t>FIRST STUDENT INC</t>
  </si>
  <si>
    <t>FIRST STUDENT INC.</t>
  </si>
  <si>
    <t>97075-2100</t>
  </si>
  <si>
    <t>FISHER, EARL_37</t>
  </si>
  <si>
    <t>FIVE STAR BUILDERS</t>
  </si>
  <si>
    <t>HASBROUCK HEIGHTS</t>
  </si>
  <si>
    <t>07604</t>
  </si>
  <si>
    <t>FLOYD MATTSON</t>
  </si>
  <si>
    <t>FMI TRUCK SALES AND SERVICE INC</t>
  </si>
  <si>
    <t>97211-0000</t>
  </si>
  <si>
    <t>97293-0746</t>
  </si>
  <si>
    <t>60693-0918</t>
  </si>
  <si>
    <t>FORD, ELAINE RENE</t>
  </si>
  <si>
    <t>97229-2724</t>
  </si>
  <si>
    <t>97116-0000</t>
  </si>
  <si>
    <t>FORESTRY SUPPLIERS INC</t>
  </si>
  <si>
    <t>JACKSON</t>
  </si>
  <si>
    <t>MS</t>
  </si>
  <si>
    <t>39284-8397</t>
  </si>
  <si>
    <t>ST PETERSBURG</t>
  </si>
  <si>
    <t>33716-0000</t>
  </si>
  <si>
    <t>FREEDOM WRITERS OUTREACH PROGRAM</t>
  </si>
  <si>
    <t>90853</t>
  </si>
  <si>
    <t>FRENCH'S GUTTERS AND SHEET METAL, INC.</t>
  </si>
  <si>
    <t>STAMFORD</t>
  </si>
  <si>
    <t>06905</t>
  </si>
  <si>
    <t>FROST, SHERRIE DAWN</t>
  </si>
  <si>
    <t>FRYE ELECTRONIC'S INC</t>
  </si>
  <si>
    <t>97281-3391</t>
  </si>
  <si>
    <t>HERNDON</t>
  </si>
  <si>
    <t>20171</t>
  </si>
  <si>
    <t>FULTANO'S FAMILY PIZZA, INC.</t>
  </si>
  <si>
    <t>FUN AND FUNCTION LLC</t>
  </si>
  <si>
    <t>MERION STATION</t>
  </si>
  <si>
    <t>19066</t>
  </si>
  <si>
    <t>20002</t>
  </si>
  <si>
    <t>GALLAUDET UNIVERSITY PRESS-SIGN LANGUAGE</t>
  </si>
  <si>
    <t>2002</t>
  </si>
  <si>
    <t>GALLUP INC</t>
  </si>
  <si>
    <t>OMAHA</t>
  </si>
  <si>
    <t>NE</t>
  </si>
  <si>
    <t>68102</t>
  </si>
  <si>
    <t xml:space="preserve">GARLOCK, JENNIFER L </t>
  </si>
  <si>
    <t>GARMENT GRAPHICS</t>
  </si>
  <si>
    <t>GARRETT HEMANN ROBERTSON PC</t>
  </si>
  <si>
    <t>97119-0000</t>
  </si>
  <si>
    <t>GED STATE ADMINISTRATIVE SERV PUBLIC SER</t>
  </si>
  <si>
    <t>GERVAIS SCHOOL DISTRICT #1</t>
  </si>
  <si>
    <t>GERVAIS</t>
  </si>
  <si>
    <t>97026</t>
  </si>
  <si>
    <t>STAYTON</t>
  </si>
  <si>
    <t>97383</t>
  </si>
  <si>
    <t>GILAN M. MENEGAT</t>
  </si>
  <si>
    <t>GILES, KRISTY</t>
  </si>
  <si>
    <t>GILL, JOHN I.</t>
  </si>
  <si>
    <t>GINGER SLAVENS</t>
  </si>
  <si>
    <t>BEAVER</t>
  </si>
  <si>
    <t>97108</t>
  </si>
  <si>
    <t>GL GROUP, INC</t>
  </si>
  <si>
    <t>SAINT LOUIS</t>
  </si>
  <si>
    <t>63110</t>
  </si>
  <si>
    <t>GLASS PEOPLE, THE</t>
  </si>
  <si>
    <t>GLENDALE SCHOOL DISTRICT</t>
  </si>
  <si>
    <t>GLENDALE</t>
  </si>
  <si>
    <t>97442</t>
  </si>
  <si>
    <t>GLIDE SCHOOL DISTRICT</t>
  </si>
  <si>
    <t>GLIDE</t>
  </si>
  <si>
    <t>NASELLE</t>
  </si>
  <si>
    <t>98638</t>
  </si>
  <si>
    <t>97133-0000</t>
  </si>
  <si>
    <t>GORDHAM, KELLEY M.</t>
  </si>
  <si>
    <t xml:space="preserve">GOTTER, CHRISTIANNE </t>
  </si>
  <si>
    <t>60601-9700</t>
  </si>
  <si>
    <t>GRACE LUTHERAN CHURCH</t>
  </si>
  <si>
    <t>BANDON</t>
  </si>
  <si>
    <t>97411</t>
  </si>
  <si>
    <t>QUINCY</t>
  </si>
  <si>
    <t>02171-0000</t>
  </si>
  <si>
    <t>GRANT COUNTY E.S.D.</t>
  </si>
  <si>
    <t>JOHN DAY</t>
  </si>
  <si>
    <t>97845</t>
  </si>
  <si>
    <t>GRANTS PASS SCHOOL DISTRICT</t>
  </si>
  <si>
    <t>BORING</t>
  </si>
  <si>
    <t>97009</t>
  </si>
  <si>
    <t>GREATER ALBANY PUBLIC SCHOOL DIST. 8J</t>
  </si>
  <si>
    <t>ALBANY</t>
  </si>
  <si>
    <t>97321</t>
  </si>
  <si>
    <t>GREEN, JAMES H.</t>
  </si>
  <si>
    <t>GREGG, KATHERINE A.</t>
  </si>
  <si>
    <t>EAST WENATCHEE</t>
  </si>
  <si>
    <t>98802</t>
  </si>
  <si>
    <t>GRESHAM BARLOW SCHOOL DISTRICT #10</t>
  </si>
  <si>
    <t>97030-3185</t>
  </si>
  <si>
    <t>GROTHE, MELISSA</t>
  </si>
  <si>
    <t>GROWING LEADERS INC.</t>
  </si>
  <si>
    <t>NORCROSS</t>
  </si>
  <si>
    <t>30092</t>
  </si>
  <si>
    <t>GUEST COMMUNICATIONS CORPORATION</t>
  </si>
  <si>
    <t>SHAWNEE MISSION</t>
  </si>
  <si>
    <t>GUNDERSON'S CANNERY CAFE</t>
  </si>
  <si>
    <t>GWEN GARDNER CONSULTING</t>
  </si>
  <si>
    <t>FAIRVIEW</t>
  </si>
  <si>
    <t>97024</t>
  </si>
  <si>
    <t>HACH COMPANY</t>
  </si>
  <si>
    <t>LOVELAND</t>
  </si>
  <si>
    <t>80539-0389</t>
  </si>
  <si>
    <t>HAMILTON, JERED</t>
  </si>
  <si>
    <t xml:space="preserve">PORTLAND </t>
  </si>
  <si>
    <t>DURHAM</t>
  </si>
  <si>
    <t>HANDWRITING WITHOUT TEARS</t>
  </si>
  <si>
    <t>CABIN JOHN</t>
  </si>
  <si>
    <t>20818-0000</t>
  </si>
  <si>
    <t>HANNA REBECCA BOGEN</t>
  </si>
  <si>
    <t>9007</t>
  </si>
  <si>
    <t>LINCOLN CITY</t>
  </si>
  <si>
    <t>97367</t>
  </si>
  <si>
    <t>HARA, MOTOAKI</t>
  </si>
  <si>
    <t>97207</t>
  </si>
  <si>
    <t>AURORA</t>
  </si>
  <si>
    <t>97002</t>
  </si>
  <si>
    <t>HARLAND TECHNOLOGY SERVICES *</t>
  </si>
  <si>
    <t>68130</t>
  </si>
  <si>
    <t>HARNEY COUNTY SCHOOL DISTRICT #3</t>
  </si>
  <si>
    <t>BURNS</t>
  </si>
  <si>
    <t>97720</t>
  </si>
  <si>
    <t>HASS, TAMRA</t>
  </si>
  <si>
    <t>HAWTHORNE EDUCATIONAL SERVICES</t>
  </si>
  <si>
    <t>COLUMBIA</t>
  </si>
  <si>
    <t>65201</t>
  </si>
  <si>
    <t>HAYS, LACEY</t>
  </si>
  <si>
    <t>HEAD, KATHLEEN</t>
  </si>
  <si>
    <t>HEADLIGHT HERALD OREGON COAST NEWSPAPERS</t>
  </si>
  <si>
    <t>HEALING HANDS</t>
  </si>
  <si>
    <t>CALLAWAY</t>
  </si>
  <si>
    <t>24067</t>
  </si>
  <si>
    <t>HELENA'S DRUG SCREENING SVCS</t>
  </si>
  <si>
    <t>HELIX SD</t>
  </si>
  <si>
    <t>HELIX</t>
  </si>
  <si>
    <t>97835-0000</t>
  </si>
  <si>
    <t>HELLO FOUNDATION LLC, THE</t>
  </si>
  <si>
    <t>SHERIDAN</t>
  </si>
  <si>
    <t>97378</t>
  </si>
  <si>
    <t>HERMISTON SCHOOL DISTRICT</t>
  </si>
  <si>
    <t>HERMISTON</t>
  </si>
  <si>
    <t>97838</t>
  </si>
  <si>
    <t>HERNANDEZ, FRANK</t>
  </si>
  <si>
    <t>97701</t>
  </si>
  <si>
    <t>97310</t>
  </si>
  <si>
    <t>97209</t>
  </si>
  <si>
    <t>HILLSBORO PARKS &amp; REC DEPT</t>
  </si>
  <si>
    <t>HILLSBORO PHARMACY</t>
  </si>
  <si>
    <t>97124-6009</t>
  </si>
  <si>
    <t>HILTON EUGENE &amp; CONFERENCE CENTER</t>
  </si>
  <si>
    <t xml:space="preserve">EUGENE </t>
  </si>
  <si>
    <t>97401-2667</t>
  </si>
  <si>
    <t>HIMS INC</t>
  </si>
  <si>
    <t>78728</t>
  </si>
  <si>
    <t>HISE, JERI</t>
  </si>
  <si>
    <t>HOFFMAN, KATHLEEN G.</t>
  </si>
  <si>
    <t>HOLIDAY INN EXPRESS - ASTORIA *</t>
  </si>
  <si>
    <t>HOLSEY, ERICK F.</t>
  </si>
  <si>
    <t>HOLTE, CHRISTIE</t>
  </si>
  <si>
    <t>HOOD RIVER COUNTY SCHOOL DISTRICT</t>
  </si>
  <si>
    <t>LITTLE FALLS</t>
  </si>
  <si>
    <t>56345</t>
  </si>
  <si>
    <t>HORNING'S HIDEOUT</t>
  </si>
  <si>
    <t>GENEVA</t>
  </si>
  <si>
    <t>60134-0000</t>
  </si>
  <si>
    <t>HOUGHTON MIFFLIN HARCOURT PUBLISH. CO.</t>
  </si>
  <si>
    <t>02116-3764</t>
  </si>
  <si>
    <t>HOWSER, MIKE</t>
  </si>
  <si>
    <t>Spokane</t>
  </si>
  <si>
    <t>99210-1074</t>
  </si>
  <si>
    <t>KANSAS CITY</t>
  </si>
  <si>
    <t>64141</t>
  </si>
  <si>
    <t>CHAPEL HILL</t>
  </si>
  <si>
    <t>27514</t>
  </si>
  <si>
    <t>HUMAN CAPITAL ENTERPRISES</t>
  </si>
  <si>
    <t>20005</t>
  </si>
  <si>
    <t>HUMAN RELATIONS MEDIA</t>
  </si>
  <si>
    <t>MOUNT KISCO</t>
  </si>
  <si>
    <t>10549</t>
  </si>
  <si>
    <t>CHAMPLAIN</t>
  </si>
  <si>
    <t>12919</t>
  </si>
  <si>
    <t>HUNDLEY, RACHEL</t>
  </si>
  <si>
    <t>NASHVILLE</t>
  </si>
  <si>
    <t>37206</t>
  </si>
  <si>
    <t>HUNGERFORD LAW FIRM, THE</t>
  </si>
  <si>
    <t>97045-0000</t>
  </si>
  <si>
    <t>FREMONT</t>
  </si>
  <si>
    <t>94539</t>
  </si>
  <si>
    <t>I TECH PAINTING PROFESSIONALS INC.</t>
  </si>
  <si>
    <t>EDEN PRAIRIE</t>
  </si>
  <si>
    <t>55344</t>
  </si>
  <si>
    <t>97220</t>
  </si>
  <si>
    <t>INFORMED DECISION RESEARCH</t>
  </si>
  <si>
    <t>INN AT CAPE KIWANDA</t>
  </si>
  <si>
    <t>PACIFIC CITY</t>
  </si>
  <si>
    <t>97135</t>
  </si>
  <si>
    <t>INNOVATIVE LEARNING CONCEPTS</t>
  </si>
  <si>
    <t>COLORADO SPRINGS</t>
  </si>
  <si>
    <t>80918</t>
  </si>
  <si>
    <t>INSIGHT PRINT MANAGEMENT</t>
  </si>
  <si>
    <t>INSOMNIA COFFEE COMPANY</t>
  </si>
  <si>
    <t>INSPIRATION SOFTWARE, INC.</t>
  </si>
  <si>
    <t>97005-3300</t>
  </si>
  <si>
    <t>INSTITUTE OF MANAGEMENT ACCOUNTANTS INC</t>
  </si>
  <si>
    <t>MONTVALE</t>
  </si>
  <si>
    <t>07645-1760</t>
  </si>
  <si>
    <t>97702</t>
  </si>
  <si>
    <t>INSTRUCTIONAL COACHING GROUP</t>
  </si>
  <si>
    <t>NORTH LOUP</t>
  </si>
  <si>
    <t>68859</t>
  </si>
  <si>
    <t>84121</t>
  </si>
  <si>
    <t>INTEGRATED POWER SYSTEMS, INC</t>
  </si>
  <si>
    <t>INTELLITOOLS INC</t>
  </si>
  <si>
    <t>FREDERICK</t>
  </si>
  <si>
    <t>80504</t>
  </si>
  <si>
    <t>INTERIOR TECHNOLOGY INC</t>
  </si>
  <si>
    <t>97280</t>
  </si>
  <si>
    <t>INTERMOUNTAIN EDUCATION SERVICE DISTRICT</t>
  </si>
  <si>
    <t>INTERNAL REVENUE SERVICE</t>
  </si>
  <si>
    <t>45250-5566</t>
  </si>
  <si>
    <t>IPSWITCH INC.</t>
  </si>
  <si>
    <t>LEXINGTON</t>
  </si>
  <si>
    <t>02421-3127</t>
  </si>
  <si>
    <t>IRIE-AT INC</t>
  </si>
  <si>
    <t>97209-0000</t>
  </si>
  <si>
    <t>ISRAEL PLUMBING LLC</t>
  </si>
  <si>
    <t>IXL LEARNING INC</t>
  </si>
  <si>
    <t>94404</t>
  </si>
  <si>
    <t>J A CONSULTING</t>
  </si>
  <si>
    <t>J. HACK CONSULTING LLC</t>
  </si>
  <si>
    <t>JAMES CARLILE</t>
  </si>
  <si>
    <t>JAMES F MCKETHAN LLC</t>
  </si>
  <si>
    <t>FAYETTEVILLE</t>
  </si>
  <si>
    <t>28304</t>
  </si>
  <si>
    <t>JAMF SOFTWARE, LLC</t>
  </si>
  <si>
    <t>55401</t>
  </si>
  <si>
    <t>JANTINA CLIFFORD, PHD</t>
  </si>
  <si>
    <t>JARON CHRISTMAN</t>
  </si>
  <si>
    <t>HAPPY VALLEY</t>
  </si>
  <si>
    <t>JEFFERSON COUNTY E.S.D.</t>
  </si>
  <si>
    <t>MADRAS</t>
  </si>
  <si>
    <t>97741</t>
  </si>
  <si>
    <t>JEFFERSON COUNTY SCHOOL DISTRICT 509J</t>
  </si>
  <si>
    <t>JEFFERSON SCHOOL DISTRICT 14J</t>
  </si>
  <si>
    <t>JEFFERSON</t>
  </si>
  <si>
    <t>97352</t>
  </si>
  <si>
    <t>JEMMETT, PATRICIA ANN</t>
  </si>
  <si>
    <t>97138-0000</t>
  </si>
  <si>
    <t>JIM THOMAS MAINTENANCE</t>
  </si>
  <si>
    <t>JOHN PATTISON</t>
  </si>
  <si>
    <t>JOHNSON MARK LLC</t>
  </si>
  <si>
    <t>JOHNSON, JULIE</t>
  </si>
  <si>
    <t>973.17</t>
  </si>
  <si>
    <t>JONES SCHOOL SUPPLY</t>
  </si>
  <si>
    <t>29202-3197</t>
  </si>
  <si>
    <t>JONES, LEIGH</t>
  </si>
  <si>
    <t>02210</t>
  </si>
  <si>
    <t>K-12 INSIGHT</t>
  </si>
  <si>
    <t>K. L. &amp; C. INC</t>
  </si>
  <si>
    <t>KAGAN PUBLISHING</t>
  </si>
  <si>
    <t>SAN CLEMENTE</t>
  </si>
  <si>
    <t>92673</t>
  </si>
  <si>
    <t>KAH-NEE-TA HIGH DESERT RESORT</t>
  </si>
  <si>
    <t>WARM SPRINGS</t>
  </si>
  <si>
    <t>97761</t>
  </si>
  <si>
    <t>KAPLAN COMPANIES INC *</t>
  </si>
  <si>
    <t>LEWISVILLE</t>
  </si>
  <si>
    <t>27023-0000</t>
  </si>
  <si>
    <t>KATHERINA F. ZETTL-SCHAFFER</t>
  </si>
  <si>
    <t>KATYE ATWOOD</t>
  </si>
  <si>
    <t>KAYE PRODUCTS INC</t>
  </si>
  <si>
    <t>HILLSBOROUGH</t>
  </si>
  <si>
    <t>27278-0000</t>
  </si>
  <si>
    <t>KEENAN, CARA</t>
  </si>
  <si>
    <t>TOPEKA</t>
  </si>
  <si>
    <t>66606-0001</t>
  </si>
  <si>
    <t>KENNA, JANET L.</t>
  </si>
  <si>
    <t>WARREN</t>
  </si>
  <si>
    <t>97053</t>
  </si>
  <si>
    <t>KESSI CONSTRUCTION, INC</t>
  </si>
  <si>
    <t>KEY GOVERNMENT FINANCE, INC.</t>
  </si>
  <si>
    <t>CLEVELAND</t>
  </si>
  <si>
    <t>44194-0002</t>
  </si>
  <si>
    <t>KIDCARE AFTER SCHOOL PROGRAM</t>
  </si>
  <si>
    <t>KIDS DISCOVER</t>
  </si>
  <si>
    <t>10016</t>
  </si>
  <si>
    <t>KIMBERLY CHAMBERS</t>
  </si>
  <si>
    <t>KIMBERLY LINN BABB</t>
  </si>
  <si>
    <t>MOLALLA</t>
  </si>
  <si>
    <t>97038</t>
  </si>
  <si>
    <t>KIRNAK, VINCE</t>
  </si>
  <si>
    <t>KITTLESON &amp; ASSOCIATES INC</t>
  </si>
  <si>
    <t>KJ SECURITY SOLUTIONS &amp; LOCKSMITH, LLC</t>
  </si>
  <si>
    <t>KLAMATH FALLS CITY SCHOOL DISTRICT</t>
  </si>
  <si>
    <t>KLAMATH FALLS</t>
  </si>
  <si>
    <t>97603</t>
  </si>
  <si>
    <t>KLEIN EDUCATIONAL SYSTEMS, INC.</t>
  </si>
  <si>
    <t>DAVIS</t>
  </si>
  <si>
    <t>95616</t>
  </si>
  <si>
    <t>KOHI RADIO</t>
  </si>
  <si>
    <t>KOLINI FUSITUA</t>
  </si>
  <si>
    <t>NESKOWIN</t>
  </si>
  <si>
    <t>97149</t>
  </si>
  <si>
    <t>KUYPERS CONSULTING, INC.</t>
  </si>
  <si>
    <t>55417</t>
  </si>
  <si>
    <t>LAKE E.S.D.</t>
  </si>
  <si>
    <t>LAKEVIEW</t>
  </si>
  <si>
    <t>97630</t>
  </si>
  <si>
    <t>LAKE OSWEGO SCHOOL DISTRICT</t>
  </si>
  <si>
    <t>CARSON</t>
  </si>
  <si>
    <t>90895</t>
  </si>
  <si>
    <t>97402-4295</t>
  </si>
  <si>
    <t>LANE COUNTY HEALTH &amp; HUMAN SERVICES</t>
  </si>
  <si>
    <t>LANE COUNTY SCHOOL DISTRICT N. 4J</t>
  </si>
  <si>
    <t>LANGER STORAGE LLC</t>
  </si>
  <si>
    <t>LANGSTON ELECTRIC LLC</t>
  </si>
  <si>
    <t>LANGUAGE CIRCLE ENTERPRISES, INC</t>
  </si>
  <si>
    <t>55431</t>
  </si>
  <si>
    <t>LARSEN WIRELESS</t>
  </si>
  <si>
    <t>HILSBORO</t>
  </si>
  <si>
    <t>LASKEY, STEVE</t>
  </si>
  <si>
    <t>98687</t>
  </si>
  <si>
    <t>LEAMY PRINTING &amp; DESIGN LLC</t>
  </si>
  <si>
    <t>LEARNING A-Z AND EXPLORELEARNING</t>
  </si>
  <si>
    <t>75287</t>
  </si>
  <si>
    <t>LEBANON SCHOOL DISTRCT</t>
  </si>
  <si>
    <t>LEBANON</t>
  </si>
  <si>
    <t>97355</t>
  </si>
  <si>
    <t>LEE, JOOHYUNG</t>
  </si>
  <si>
    <t>97035-8877</t>
  </si>
  <si>
    <t>LEGACY LABORATORY SERVICES *</t>
  </si>
  <si>
    <t>97228-5337</t>
  </si>
  <si>
    <t>ADA</t>
  </si>
  <si>
    <t>74821</t>
  </si>
  <si>
    <t>LEGO EDUCATION</t>
  </si>
  <si>
    <t>ENFIELD</t>
  </si>
  <si>
    <t>06082</t>
  </si>
  <si>
    <t>LEMAY MOBILE SHREDDING</t>
  </si>
  <si>
    <t>LACEY</t>
  </si>
  <si>
    <t>98409</t>
  </si>
  <si>
    <t>LET'S GO LEARN, INC.</t>
  </si>
  <si>
    <t>KENSINGTON</t>
  </si>
  <si>
    <t>94708-0000</t>
  </si>
  <si>
    <t>LIBERTY RESTORATION, INC.</t>
  </si>
  <si>
    <t>LIFECOURSE ASSOCIATES</t>
  </si>
  <si>
    <t>GREAT FALLS</t>
  </si>
  <si>
    <t>22066</t>
  </si>
  <si>
    <t>LIFETOUCH NATIONAL SCHOOL STUDIOS INC</t>
  </si>
  <si>
    <t>KENT</t>
  </si>
  <si>
    <t>98032</t>
  </si>
  <si>
    <t>97229-0000</t>
  </si>
  <si>
    <t>LIGHTSPEED TECHNOLOGIES INC</t>
  </si>
  <si>
    <t>LINCOLN CITY FEED STORE LLC</t>
  </si>
  <si>
    <t>LINCOLN COUNTY HEALTH &amp; HUMAN SERVICES</t>
  </si>
  <si>
    <t>NEWPORT</t>
  </si>
  <si>
    <t>97365</t>
  </si>
  <si>
    <t>FORT WAYNE</t>
  </si>
  <si>
    <t>46801-0000</t>
  </si>
  <si>
    <t>LINCOLN, DEBORAH</t>
  </si>
  <si>
    <t>KEIZER</t>
  </si>
  <si>
    <t>97303</t>
  </si>
  <si>
    <t>LINDA TAMURA</t>
  </si>
  <si>
    <t xml:space="preserve">LINGUI SYSTEMS INC </t>
  </si>
  <si>
    <t>EAST MOLINE</t>
  </si>
  <si>
    <t>61244-9700</t>
  </si>
  <si>
    <t>LINN-BENTON SCHOOL DIST 8J</t>
  </si>
  <si>
    <t>HAGERSTOWN</t>
  </si>
  <si>
    <t>21741-0000</t>
  </si>
  <si>
    <t xml:space="preserve">LITTLE TIGER'S PRESCHOOL </t>
  </si>
  <si>
    <t>LOMA LINDA UNIVERSITY</t>
  </si>
  <si>
    <t>LOMA LINDA</t>
  </si>
  <si>
    <t>92354</t>
  </si>
  <si>
    <t>97223-0000</t>
  </si>
  <si>
    <t>LOOS, CAITLIN</t>
  </si>
  <si>
    <t>LOPEZ, SARA MILCA</t>
  </si>
  <si>
    <t>97051-9211</t>
  </si>
  <si>
    <t>LOWER COLUMBIA HISPANIC COUNCIL</t>
  </si>
  <si>
    <t>LOYOLA, JULIIO</t>
  </si>
  <si>
    <t>LRP PUBLICATIONS, INC.</t>
  </si>
  <si>
    <t>PALM BEACH GARDENS</t>
  </si>
  <si>
    <t>33418</t>
  </si>
  <si>
    <t>LULU ELECTRA LAFEVER</t>
  </si>
  <si>
    <t>MACC</t>
  </si>
  <si>
    <t>98106</t>
  </si>
  <si>
    <t>MAD SCIENCE OF PORTLAND AND VANCOUVER</t>
  </si>
  <si>
    <t>MAGGIE'S BUN</t>
  </si>
  <si>
    <t>BOULDER</t>
  </si>
  <si>
    <t>80301</t>
  </si>
  <si>
    <t>MALHEUR E.S.D.</t>
  </si>
  <si>
    <t>VALE</t>
  </si>
  <si>
    <t>97918</t>
  </si>
  <si>
    <t>MALLORY SAFETY AND SUPPLY, LLC</t>
  </si>
  <si>
    <t>MALLORY, AMY</t>
  </si>
  <si>
    <t>MANAGEMENT &amp; TRAINING CORPORATION</t>
  </si>
  <si>
    <t>MANLEY SERVICES</t>
  </si>
  <si>
    <t>97401-0110</t>
  </si>
  <si>
    <t>MAPLETON</t>
  </si>
  <si>
    <t>97453</t>
  </si>
  <si>
    <t>MAPS AUTO CENTER</t>
  </si>
  <si>
    <t>MARCUS ANDRE CARTER II</t>
  </si>
  <si>
    <t xml:space="preserve">MARSHALL, MICHAEL K. </t>
  </si>
  <si>
    <t>BROOKLINE</t>
  </si>
  <si>
    <t>02445</t>
  </si>
  <si>
    <t>MARTINE BARNETT</t>
  </si>
  <si>
    <t>60647</t>
  </si>
  <si>
    <t>MASSACHUSETTS GENERAL PHYSICIANS ORG INC</t>
  </si>
  <si>
    <t>02241-3662</t>
  </si>
  <si>
    <t>MASTERY IN MOTION INC.</t>
  </si>
  <si>
    <t>MASUNE MEDCO SUPPLY COMPANY</t>
  </si>
  <si>
    <t>60673-0000</t>
  </si>
  <si>
    <t>MATH LEARNING CENTER, THE</t>
  </si>
  <si>
    <t>97309-0929</t>
  </si>
  <si>
    <t>91185-3793</t>
  </si>
  <si>
    <t>MAUREEN CATHERINE FELDMAN</t>
  </si>
  <si>
    <t xml:space="preserve">MAXI AIDS </t>
  </si>
  <si>
    <t>11735-0000</t>
  </si>
  <si>
    <t>60693-0125</t>
  </si>
  <si>
    <t>MBM IMPAC, LLC</t>
  </si>
  <si>
    <t>MCARTHUR-DIDRIKSEN, JADE</t>
  </si>
  <si>
    <t>MCDONALD &amp; WETLE, INC</t>
  </si>
  <si>
    <t>MCGLYNN ASSOCIATES, INC.</t>
  </si>
  <si>
    <t>MCGRATH TRAINING SYSTEMS</t>
  </si>
  <si>
    <t>SANTA BARBARA</t>
  </si>
  <si>
    <t>93103</t>
  </si>
  <si>
    <t>MCGRAW-HILL EDUCATION</t>
  </si>
  <si>
    <t>43218-2605</t>
  </si>
  <si>
    <t>MCGRAW-HILL SCHOOL EDUC HOLDINGS LLC*</t>
  </si>
  <si>
    <t>10121</t>
  </si>
  <si>
    <t>MCLEOD, TIMOTHY</t>
  </si>
  <si>
    <t>MCPC INC</t>
  </si>
  <si>
    <t>44114</t>
  </si>
  <si>
    <t>MEADOWS BROADCASTING, LLC</t>
  </si>
  <si>
    <t>MECHTRONICS</t>
  </si>
  <si>
    <t>MED-EL CORPORATION</t>
  </si>
  <si>
    <t>27713</t>
  </si>
  <si>
    <t>MEDFORD SCHOOL DISTRICT</t>
  </si>
  <si>
    <t>MEDFORD</t>
  </si>
  <si>
    <t>97501-3531</t>
  </si>
  <si>
    <t>MEDIATION NORTHWEST</t>
  </si>
  <si>
    <t>WOODLAND HILLS</t>
  </si>
  <si>
    <t>91367</t>
  </si>
  <si>
    <t>MEDS-PDN</t>
  </si>
  <si>
    <t>MERCY CORPS</t>
  </si>
  <si>
    <t>97208-2669</t>
  </si>
  <si>
    <t>MERIT NETWORK, INC.</t>
  </si>
  <si>
    <t>48104-6794</t>
  </si>
  <si>
    <t>METROPOLITIAN AGENCIES INC</t>
  </si>
  <si>
    <t>MCMINNVILEE</t>
  </si>
  <si>
    <t>MICHAEL FLOWERS ARCHITECT, INC.</t>
  </si>
  <si>
    <t>MICHAEL J. DUGAS</t>
  </si>
  <si>
    <t>AMBRIDGE</t>
  </si>
  <si>
    <t>15003-0000</t>
  </si>
  <si>
    <t>MID COLUMBIA BUS COMPANY INC</t>
  </si>
  <si>
    <t>PENDELTON</t>
  </si>
  <si>
    <t>97216</t>
  </si>
  <si>
    <t>MILLEMAN &amp; ASSOCIATES</t>
  </si>
  <si>
    <t>MILLENNIUM GRAPHICS &amp; FORMS</t>
  </si>
  <si>
    <t>97208-3585</t>
  </si>
  <si>
    <t>MILLER, JEAN A.</t>
  </si>
  <si>
    <t>MILTON YARD MAINTENANCE</t>
  </si>
  <si>
    <t>97075-2006</t>
  </si>
  <si>
    <t>MINDSET WORKS, INC.</t>
  </si>
  <si>
    <t>WALNUT</t>
  </si>
  <si>
    <t>91789-2706</t>
  </si>
  <si>
    <t>MISTI L. WADDELL</t>
  </si>
  <si>
    <t>MODEL ME KIDS, LLC</t>
  </si>
  <si>
    <t>ROCKVILLE</t>
  </si>
  <si>
    <t>20849</t>
  </si>
  <si>
    <t>MODULARHOSE.COM</t>
  </si>
  <si>
    <t>LISLE</t>
  </si>
  <si>
    <t>60532</t>
  </si>
  <si>
    <t>MOELLER, LONNIE</t>
  </si>
  <si>
    <t>HEBO</t>
  </si>
  <si>
    <t>97122</t>
  </si>
  <si>
    <t>MOLALLA SCHOOL DISTRICT</t>
  </si>
  <si>
    <t>MOLONEY, O'NEILL, CORKERY &amp; JONES, INC.</t>
  </si>
  <si>
    <t>SPOKANE</t>
  </si>
  <si>
    <t>99201</t>
  </si>
  <si>
    <t>MONHEIMER, PAUL</t>
  </si>
  <si>
    <t>MONKEY TREE LEARNING CENTER</t>
  </si>
  <si>
    <t>CANNON BEACH</t>
  </si>
  <si>
    <t>97110</t>
  </si>
  <si>
    <t>FARMINGTON</t>
  </si>
  <si>
    <t>06032</t>
  </si>
  <si>
    <t>MOORE, CHRISTOPHER PAUL</t>
  </si>
  <si>
    <t>MORGAN'S ELECTRIC</t>
  </si>
  <si>
    <t>MORGAN, GERALD</t>
  </si>
  <si>
    <t>97440-0384</t>
  </si>
  <si>
    <t>MORTON, CHELSEA MAE</t>
  </si>
  <si>
    <t>MOSS AND STEEL</t>
  </si>
  <si>
    <t>MOUNTAIN VIEW CARPET &amp; UPHOLSTERY</t>
  </si>
  <si>
    <t>MOVIE LICENSING USA</t>
  </si>
  <si>
    <t>63127</t>
  </si>
  <si>
    <t>80308</t>
  </si>
  <si>
    <t>TORONTO</t>
  </si>
  <si>
    <t>ON</t>
  </si>
  <si>
    <t>M2H 3M6</t>
  </si>
  <si>
    <t>97230-9017</t>
  </si>
  <si>
    <t>MULTNOMAH TREE EXPERTS, LTD</t>
  </si>
  <si>
    <t>97219-3518</t>
  </si>
  <si>
    <t>MULVIHILL, KRIS</t>
  </si>
  <si>
    <t>MUSLIM EDUCATIONAL TRUST</t>
  </si>
  <si>
    <t>MY FAVORITE MUFFIN</t>
  </si>
  <si>
    <t>MYERS, SHARON</t>
  </si>
  <si>
    <t>MYLANGUAGE360.COM</t>
  </si>
  <si>
    <t>78746</t>
  </si>
  <si>
    <t>NASP, INC</t>
  </si>
  <si>
    <t>WALDO</t>
  </si>
  <si>
    <t>53093</t>
  </si>
  <si>
    <t>NATACHA A AKSHOOMOFF</t>
  </si>
  <si>
    <t>SAN DIEGO</t>
  </si>
  <si>
    <t>92131</t>
  </si>
  <si>
    <t>NATIONAL ASSOC OF EDUCATION FOR YOUNG CH</t>
  </si>
  <si>
    <t>20005-4101</t>
  </si>
  <si>
    <t>BETHESDA</t>
  </si>
  <si>
    <t>20814-0000</t>
  </si>
  <si>
    <t>NATIONAL AUTISM RESOURCES</t>
  </si>
  <si>
    <t>BENICIA</t>
  </si>
  <si>
    <t>94510</t>
  </si>
  <si>
    <t>94612</t>
  </si>
  <si>
    <t>NATIONAL FEDERATION OF THE BLIND OF OR</t>
  </si>
  <si>
    <t>SPRINGFIELD</t>
  </si>
  <si>
    <t>97478</t>
  </si>
  <si>
    <t>NATIONAL GEOGRAPHIC SCHOOL PUBLISHING</t>
  </si>
  <si>
    <t>MONTEREY</t>
  </si>
  <si>
    <t>93940</t>
  </si>
  <si>
    <t>98124-6863</t>
  </si>
  <si>
    <t>NATIONAL PROFESSIONAL RESOURCES, INC.</t>
  </si>
  <si>
    <t>PORT CHESTER</t>
  </si>
  <si>
    <t>10573-0000</t>
  </si>
  <si>
    <t>22314-3493</t>
  </si>
  <si>
    <t>NATIONAL SCHOOL PUBLIC RELATIONS  ASSOC*</t>
  </si>
  <si>
    <t>20855-0000</t>
  </si>
  <si>
    <t>NATIONAL UNION FIRE INSURANCE COMPANY</t>
  </si>
  <si>
    <t>10038</t>
  </si>
  <si>
    <t>NATIONAL WELLNESS INSTITUTE INC</t>
  </si>
  <si>
    <t>STEVENS POINT</t>
  </si>
  <si>
    <t>54481</t>
  </si>
  <si>
    <t>NATIONAL WILDLIFE FEDERATION</t>
  </si>
  <si>
    <t>RESTON</t>
  </si>
  <si>
    <t>20190-5362</t>
  </si>
  <si>
    <t>NATURAL LEARNING CONCEPTS, INC.</t>
  </si>
  <si>
    <t>DIX HILLS</t>
  </si>
  <si>
    <t>11746</t>
  </si>
  <si>
    <t>NATUS MEDICAL INCORPORATED</t>
  </si>
  <si>
    <t>60132-3604</t>
  </si>
  <si>
    <t>97136-0028</t>
  </si>
  <si>
    <t>NELSON, LESLIE</t>
  </si>
  <si>
    <t>NESTUCCA VALLEY EARLY LEARNING CENTER</t>
  </si>
  <si>
    <t>NETCHEMIA, LLC</t>
  </si>
  <si>
    <t>NETOP TECH INC</t>
  </si>
  <si>
    <t>NEVILLE, STEPHANI</t>
  </si>
  <si>
    <t>NEWARK ELEMENT14</t>
  </si>
  <si>
    <t>60606</t>
  </si>
  <si>
    <t>NEWBERG SCHOOL DISTRICT #29J</t>
  </si>
  <si>
    <t>97132-0000</t>
  </si>
  <si>
    <t>NEWJEE LLC dba</t>
  </si>
  <si>
    <t>15264-5252</t>
  </si>
  <si>
    <t>NEXT LEVEL ASSISTIVE TECHNOLOGY INC</t>
  </si>
  <si>
    <t>98685-2899</t>
  </si>
  <si>
    <t>NIKE WOODSIDE II, LLC</t>
  </si>
  <si>
    <t>NON-CHECK - PAYROLL</t>
  </si>
  <si>
    <t>NORRIS, BEGGS &amp; SIMPSON NW LMTD</t>
  </si>
  <si>
    <t>NORTH AMERICAN SOLUTIONS LLC</t>
  </si>
  <si>
    <t>NORTH CENTRAL ESD</t>
  </si>
  <si>
    <t>CONDON</t>
  </si>
  <si>
    <t>97823</t>
  </si>
  <si>
    <t>97222-0000</t>
  </si>
  <si>
    <t>NORTH COAST LAWN</t>
  </si>
  <si>
    <t>NORTH PACIFIC EXCAVATION</t>
  </si>
  <si>
    <t>NORTH SANTIAM SCHOOL DISTRICT 29J</t>
  </si>
  <si>
    <t>98665-0009</t>
  </si>
  <si>
    <t>NORTHWEST CHILDREN'S THEATER &amp; SCHOOL</t>
  </si>
  <si>
    <t>NORTHWEST EVALUATION ASSOCIATION</t>
  </si>
  <si>
    <t>NORTHWEST FAMILY SERVICES</t>
  </si>
  <si>
    <t>NORTHWEST INDUSTRIAL SERVICES INC</t>
  </si>
  <si>
    <t>NORTHWEST LEADERSHIP ASSOCIATES</t>
  </si>
  <si>
    <t>LIBERTY LAKE</t>
  </si>
  <si>
    <t>99019</t>
  </si>
  <si>
    <t>97228-6017</t>
  </si>
  <si>
    <t>NORTHWEST PBIS NETWORK INC</t>
  </si>
  <si>
    <t>98134</t>
  </si>
  <si>
    <t>NORTHWEST TECHREP INC.</t>
  </si>
  <si>
    <t>NORTHWEST TREE SPECIALISTS</t>
  </si>
  <si>
    <t>NOVELL, INC.</t>
  </si>
  <si>
    <t>84606</t>
  </si>
  <si>
    <t>NRSPRO.COM, LLC</t>
  </si>
  <si>
    <t>SPANISH FORK</t>
  </si>
  <si>
    <t>84660</t>
  </si>
  <si>
    <t>NUANCE COMMUNICATIONS INC.</t>
  </si>
  <si>
    <t>01803</t>
  </si>
  <si>
    <t>NURNBERG SCIENTIFIC</t>
  </si>
  <si>
    <t>NURSINGALE</t>
  </si>
  <si>
    <t>OAESD</t>
  </si>
  <si>
    <t>97294-9039</t>
  </si>
  <si>
    <t>CHESTERFIELD</t>
  </si>
  <si>
    <t>63005</t>
  </si>
  <si>
    <t>OCCUPATIONAL THERAPY ASSOC. OF OREGON</t>
  </si>
  <si>
    <t>OCTAVE SYSTEMS, INC.</t>
  </si>
  <si>
    <t>95051</t>
  </si>
  <si>
    <t>OIS/ATCBS</t>
  </si>
  <si>
    <t>BROOKFIELD</t>
  </si>
  <si>
    <t>53005</t>
  </si>
  <si>
    <t>OLSON, SHANNON S.</t>
  </si>
  <si>
    <t>DENVER</t>
  </si>
  <si>
    <t>80217-5390</t>
  </si>
  <si>
    <t>FARGO</t>
  </si>
  <si>
    <t>ND</t>
  </si>
  <si>
    <t>58108-6122</t>
  </si>
  <si>
    <t>ORACLE AMERICA, INC.</t>
  </si>
  <si>
    <t>60694</t>
  </si>
  <si>
    <t xml:space="preserve">Sandy </t>
  </si>
  <si>
    <t>92628-9050</t>
  </si>
  <si>
    <t>BAKER CITY</t>
  </si>
  <si>
    <t>97814-0000</t>
  </si>
  <si>
    <t>97331</t>
  </si>
  <si>
    <t>97113-0000</t>
  </si>
  <si>
    <t>OREGON ASSOC. OF BILINGUAL EDUCATORS</t>
  </si>
  <si>
    <t>OREGON ASSOCIATION FOR COMPREHENSIVE EDU</t>
  </si>
  <si>
    <t>WOODBURN</t>
  </si>
  <si>
    <t>97071-0000</t>
  </si>
  <si>
    <t>OREGON ASSOCIATION OF TEACHER EDUCATION</t>
  </si>
  <si>
    <t xml:space="preserve">NEWBERG </t>
  </si>
  <si>
    <t>97132-2699</t>
  </si>
  <si>
    <t>OREGON CAREER INFORMATION SYSTEM</t>
  </si>
  <si>
    <t>OREGON CENTER FOR EDUCATIONAL EQUITY</t>
  </si>
  <si>
    <t>OREGON CHILDREN THEATRE</t>
  </si>
  <si>
    <t>97205-0000</t>
  </si>
  <si>
    <t>97309-0000</t>
  </si>
  <si>
    <t>OREGON DEPARTMENT OF REVENUE</t>
  </si>
  <si>
    <t>97309-0920</t>
  </si>
  <si>
    <t>97309-5018</t>
  </si>
  <si>
    <t>97309-9899</t>
  </si>
  <si>
    <t>OREGON DMV</t>
  </si>
  <si>
    <t>97314-2250</t>
  </si>
  <si>
    <t>97208-5000</t>
  </si>
  <si>
    <t>97301-4281</t>
  </si>
  <si>
    <t>OREGON HEALTH &amp; SCIENCES UNIVERSITY</t>
  </si>
  <si>
    <t>OREGON HUMAN DEVELOPMENT CORP</t>
  </si>
  <si>
    <t>OREGON JANITORIAL SERVICE</t>
  </si>
  <si>
    <t>97146-0000</t>
  </si>
  <si>
    <t>OREGON PHYSICAL THERAPY ASSOCIATION</t>
  </si>
  <si>
    <t>OREGON PUBLICATIONS CORP</t>
  </si>
  <si>
    <t>OREGON RESTAURANT &amp; LODGING ASSOCIATION</t>
  </si>
  <si>
    <t>97070-9633</t>
  </si>
  <si>
    <t>97301-0000</t>
  </si>
  <si>
    <t>97302-1027</t>
  </si>
  <si>
    <t>OREGON SCHOOL FOR THE DEAF</t>
  </si>
  <si>
    <t>OREGON SCHOOL PSYCHOLOGISTS ASSOCIATION</t>
  </si>
  <si>
    <t>97210-5599</t>
  </si>
  <si>
    <t>97301-3376</t>
  </si>
  <si>
    <t>OREGON SPEECH-LANGUAGE &amp; HEARING ASSOCIA</t>
  </si>
  <si>
    <t>97339-1086</t>
  </si>
  <si>
    <t>OREGON STATE LIBRARY</t>
  </si>
  <si>
    <t>97301-3950</t>
  </si>
  <si>
    <t>OREGON STATE UNIV. EXTENSION SERVICE</t>
  </si>
  <si>
    <t>OREGON STREET STUDIOS, INC.</t>
  </si>
  <si>
    <t>97601</t>
  </si>
  <si>
    <t>OREGON TRAIL SCHOOL DISTRICT 46</t>
  </si>
  <si>
    <t>97055-0547</t>
  </si>
  <si>
    <t>OREGON VIRTUAL ACADEMY</t>
  </si>
  <si>
    <t xml:space="preserve">OREGON YOUTH CONSERVATION CORP </t>
  </si>
  <si>
    <t>97310-0000</t>
  </si>
  <si>
    <t>OREGON ZOO, THE</t>
  </si>
  <si>
    <t>OREGONIAN, THE_2371</t>
  </si>
  <si>
    <t>97201-3499</t>
  </si>
  <si>
    <t>ORFOODHANDLERS.COM</t>
  </si>
  <si>
    <t>ORGANICALLY GROWN COMPANY</t>
  </si>
  <si>
    <t>ORID</t>
  </si>
  <si>
    <t>97304-0275</t>
  </si>
  <si>
    <t>ORIENTAL TRADING CO INC</t>
  </si>
  <si>
    <t>68103-2308</t>
  </si>
  <si>
    <t>ORIGINAL BABY CO. INC.</t>
  </si>
  <si>
    <t>CHARLTON</t>
  </si>
  <si>
    <t>01507</t>
  </si>
  <si>
    <t>FIFE</t>
  </si>
  <si>
    <t>98424</t>
  </si>
  <si>
    <t>ORPTI - OREGON PARENT TRAINING &amp;</t>
  </si>
  <si>
    <t>OSCPA</t>
  </si>
  <si>
    <t>97076-4555</t>
  </si>
  <si>
    <t>OSPA</t>
  </si>
  <si>
    <t>OSU CONFERENCE SERVICES</t>
  </si>
  <si>
    <t>SOMERSET</t>
  </si>
  <si>
    <t>08875-6724</t>
  </si>
  <si>
    <t>OTICON MEDICAL LLC</t>
  </si>
  <si>
    <t>08873</t>
  </si>
  <si>
    <t>OVESON GREENHOUSE</t>
  </si>
  <si>
    <t>WALLOWA</t>
  </si>
  <si>
    <t>97885</t>
  </si>
  <si>
    <t>P&amp;L JOHNSON MECHANICAL INC.</t>
  </si>
  <si>
    <t>P.A. CORP DBA: BULLETAINBOARDS.COM</t>
  </si>
  <si>
    <t>MELBOURNE</t>
  </si>
  <si>
    <t>32951</t>
  </si>
  <si>
    <t>P.A.R.  PROFESSIONAL ASSESSMENT RESOURCE</t>
  </si>
  <si>
    <t>LUTZ</t>
  </si>
  <si>
    <t>33549-0000</t>
  </si>
  <si>
    <t>PACFOREST SUPPLY COMPANY</t>
  </si>
  <si>
    <t>97477</t>
  </si>
  <si>
    <t>PACIFIC COAST CREDIT</t>
  </si>
  <si>
    <t>97404</t>
  </si>
  <si>
    <t>PACIFIC COAST PAINT</t>
  </si>
  <si>
    <t>97207-0400</t>
  </si>
  <si>
    <t>PACIFIC REHAB INC</t>
  </si>
  <si>
    <t>CAREFREE</t>
  </si>
  <si>
    <t>85377</t>
  </si>
  <si>
    <t>PALENSKE, CARRIE</t>
  </si>
  <si>
    <t>AUSTRALIA 3122</t>
  </si>
  <si>
    <t>PASSANANTE, MARK</t>
  </si>
  <si>
    <t>PATENAUDE &amp; FELIX, A.P.C.</t>
  </si>
  <si>
    <t>PATRICK KRAFT</t>
  </si>
  <si>
    <t>PAYROLL VENDOR</t>
  </si>
  <si>
    <t>-</t>
  </si>
  <si>
    <t>PEARSON ACHIEVEMENT SOLUTIONS</t>
  </si>
  <si>
    <t>PEARSON EDUCATION</t>
  </si>
  <si>
    <t>60673-0935</t>
  </si>
  <si>
    <t>PEARSON NCS - SERVICE</t>
  </si>
  <si>
    <t>EAGAN</t>
  </si>
  <si>
    <t>55121-1334</t>
  </si>
  <si>
    <t>85210-0000</t>
  </si>
  <si>
    <t>SAN ANTONIO</t>
  </si>
  <si>
    <t>78259-3701</t>
  </si>
  <si>
    <t>PEOPLE'S PAUSE, THE</t>
  </si>
  <si>
    <t>75320-5748</t>
  </si>
  <si>
    <t>PERKINS SCHOOL FOR THE BLIND</t>
  </si>
  <si>
    <t>WATERTOWN</t>
  </si>
  <si>
    <t>02472</t>
  </si>
  <si>
    <t>97281-3700</t>
  </si>
  <si>
    <t>PERSONALIZEDDRINKWARE.COM</t>
  </si>
  <si>
    <t>08518</t>
  </si>
  <si>
    <t>PETER PAPPAS</t>
  </si>
  <si>
    <t>PETERSON POWER SYSTEMS INC</t>
  </si>
  <si>
    <t>SAN LEANDRO</t>
  </si>
  <si>
    <t>94577</t>
  </si>
  <si>
    <t>PETTI, DR. AMY D.</t>
  </si>
  <si>
    <t>SUNRIVER</t>
  </si>
  <si>
    <t>97707</t>
  </si>
  <si>
    <t>PETTY CASH - DEP SUPT - DARLIENE FARRAR</t>
  </si>
  <si>
    <t>PETTY CASH - ODS- OFFICE</t>
  </si>
  <si>
    <t>PETTY CASH - SUBSTITUTE SERVICES</t>
  </si>
  <si>
    <t>PETTY CASH-LEVI ANDERSON</t>
  </si>
  <si>
    <t>PI COMMUNICATION MATERIALS, INC.</t>
  </si>
  <si>
    <t>GLEN ALLEN</t>
  </si>
  <si>
    <t>23058-2508</t>
  </si>
  <si>
    <t>PIKE AWNING CO. INC</t>
  </si>
  <si>
    <t>PINON, ENRIQUE</t>
  </si>
  <si>
    <t>15250-7887</t>
  </si>
  <si>
    <t>PLATT ELECTRIC SUPPLY INC</t>
  </si>
  <si>
    <t>PNWAER</t>
  </si>
  <si>
    <t>KENMORE</t>
  </si>
  <si>
    <t>98028</t>
  </si>
  <si>
    <t>POEHLITZ, LISA</t>
  </si>
  <si>
    <t>POLK COUNTY</t>
  </si>
  <si>
    <t>PORTABLEPARTITIONS.COM</t>
  </si>
  <si>
    <t>55418</t>
  </si>
  <si>
    <t>PORTLAND  STATE UNIVERSITY FOUNDATION</t>
  </si>
  <si>
    <t>PORTLAND ARENA MANAGEMENT, LLC</t>
  </si>
  <si>
    <t>PORTLAND CHILDREN'S MUSEUM</t>
  </si>
  <si>
    <t>PORTLAND CREDIT, INC.</t>
  </si>
  <si>
    <t>97208-4438</t>
  </si>
  <si>
    <t>PORTLAND HUMAN RESOURCE MANAGEMENT ASSOC</t>
  </si>
  <si>
    <t>97208-0000</t>
  </si>
  <si>
    <t>97207-0751</t>
  </si>
  <si>
    <t>PORTLAND TIMBERS</t>
  </si>
  <si>
    <t>POVERTY &amp; RACE RESEARCH ACTION COUNCIL</t>
  </si>
  <si>
    <t>PRECISION HEATING &amp; INDOOR AIR</t>
  </si>
  <si>
    <t>PRENTKE-ROMICH</t>
  </si>
  <si>
    <t>WOOSTER</t>
  </si>
  <si>
    <t>44691-0000</t>
  </si>
  <si>
    <t>PRESENCE LEARNING, INC.</t>
  </si>
  <si>
    <t>94104</t>
  </si>
  <si>
    <t>PRINT BOX INC, THE</t>
  </si>
  <si>
    <t>HUNTINGTON STATION</t>
  </si>
  <si>
    <t>PRINTING SOLUTIONS, INC.</t>
  </si>
  <si>
    <t>78757-6897</t>
  </si>
  <si>
    <t>PROCARE THERAPY INC.</t>
  </si>
  <si>
    <t>JACKSONVILLE</t>
  </si>
  <si>
    <t>32256</t>
  </si>
  <si>
    <t>60055-4430</t>
  </si>
  <si>
    <t>PROFESSIONAL CREDIT SERVICE</t>
  </si>
  <si>
    <t>JACKSONVILLE BEACH</t>
  </si>
  <si>
    <t>32250</t>
  </si>
  <si>
    <t>PROFESSIONAL ROOF CONSULTANTS, INC.</t>
  </si>
  <si>
    <t>PROFOUND KNOWLEDGE RESOURCES, INC.</t>
  </si>
  <si>
    <t>BOZEMAN</t>
  </si>
  <si>
    <t>59715</t>
  </si>
  <si>
    <t>97308-1068</t>
  </si>
  <si>
    <t>97309</t>
  </si>
  <si>
    <t>48106-1346</t>
  </si>
  <si>
    <t>PROVIDENCE BUSINSS HEALTH SERV</t>
  </si>
  <si>
    <t>97213-0993</t>
  </si>
  <si>
    <t>97208</t>
  </si>
  <si>
    <t>COMMERCE CITY</t>
  </si>
  <si>
    <t>80022</t>
  </si>
  <si>
    <t>PUENTE CONSULTING SERVICES</t>
  </si>
  <si>
    <t>97071</t>
  </si>
  <si>
    <t>15250-7874</t>
  </si>
  <si>
    <t>PYRAMID EDUCATIONAL CONSULTANTS INC</t>
  </si>
  <si>
    <t>NEW CASTLE</t>
  </si>
  <si>
    <t>19720</t>
  </si>
  <si>
    <t>PYSANKY CRAZY</t>
  </si>
  <si>
    <t>GRAFTON</t>
  </si>
  <si>
    <t>44044</t>
  </si>
  <si>
    <t>NORTH ATTLEBORO</t>
  </si>
  <si>
    <t>02760</t>
  </si>
  <si>
    <t>QUALITY LINE STRIPING LLC</t>
  </si>
  <si>
    <t>84604</t>
  </si>
  <si>
    <t>QUANTUM CORPORATION</t>
  </si>
  <si>
    <t>75312-0596</t>
  </si>
  <si>
    <t>QUINN L. ELLINGSEN</t>
  </si>
  <si>
    <t>97048-0000</t>
  </si>
  <si>
    <t>RASMUSSEN, KRISTEN</t>
  </si>
  <si>
    <t>97007-8455</t>
  </si>
  <si>
    <t>RDA PROJECT MANAGEMENT LLC</t>
  </si>
  <si>
    <t>RECORDING FOR THE BLIND &amp; DYSLEXIC, INC.</t>
  </si>
  <si>
    <t>PRINSTON</t>
  </si>
  <si>
    <t>08540</t>
  </si>
  <si>
    <t>RED GATE SOFTWARE LTD</t>
  </si>
  <si>
    <t>CAMBRIDGE</t>
  </si>
  <si>
    <t>UK</t>
  </si>
  <si>
    <t>CBR 0WZ</t>
  </si>
  <si>
    <t>REEDSPORT SCHOOL DISTRICT 105</t>
  </si>
  <si>
    <t>REEDSPORT</t>
  </si>
  <si>
    <t>97467</t>
  </si>
  <si>
    <t>REGION 18  E.S.D.</t>
  </si>
  <si>
    <t>ENTERPRISE</t>
  </si>
  <si>
    <t>97828</t>
  </si>
  <si>
    <t>REMEDIA PUBLICATIONS</t>
  </si>
  <si>
    <t>SCOTTSDALE</t>
  </si>
  <si>
    <t>85260-0000</t>
  </si>
  <si>
    <t>RESEARCH PRESS</t>
  </si>
  <si>
    <t>CHAMPAIGN</t>
  </si>
  <si>
    <t>61826-9177</t>
  </si>
  <si>
    <t>RESOLUTIONS NORTHWEST</t>
  </si>
  <si>
    <t>55420</t>
  </si>
  <si>
    <t>REVOLUTION ENTERPRISES INC</t>
  </si>
  <si>
    <t>92064</t>
  </si>
  <si>
    <t>97293-0000</t>
  </si>
  <si>
    <t>REYNOLDS SCHOOL DISTRICT #7</t>
  </si>
  <si>
    <t>RICHARD RITCHEY</t>
  </si>
  <si>
    <t>75265-0073</t>
  </si>
  <si>
    <t>RICOH USA, INC</t>
  </si>
  <si>
    <t>91110-0850</t>
  </si>
  <si>
    <t>RIFTON</t>
  </si>
  <si>
    <t>12471</t>
  </si>
  <si>
    <t>RIGERT, BECCA</t>
  </si>
  <si>
    <t>RILEY, CHRISTINE A.</t>
  </si>
  <si>
    <t>RIOUX, BRENDA J.</t>
  </si>
  <si>
    <t>RIVERSIDE PUBLISHING CO</t>
  </si>
  <si>
    <t>ROLLING MEADOWS</t>
  </si>
  <si>
    <t>60008</t>
  </si>
  <si>
    <t>ROBERTSON, SHANA</t>
  </si>
  <si>
    <t>ROBIN TURNER</t>
  </si>
  <si>
    <t>ROBOT MESH</t>
  </si>
  <si>
    <t>98052</t>
  </si>
  <si>
    <t>ROCKY MOUNTAIN LEARNING SYSTEMS</t>
  </si>
  <si>
    <t>PARKER</t>
  </si>
  <si>
    <t>80134</t>
  </si>
  <si>
    <t>ROGERS, ASHLEY</t>
  </si>
  <si>
    <t>ROLLING THUNDER BBQ</t>
  </si>
  <si>
    <t>ROSEBURG PUBLIC SCHOOLS</t>
  </si>
  <si>
    <t>ROSENBURGS *</t>
  </si>
  <si>
    <t>97304-0000</t>
  </si>
  <si>
    <t>ROTO ROOTER PLUMBING AND SERVICE</t>
  </si>
  <si>
    <t>ROWLAND, MARIE</t>
  </si>
  <si>
    <t>ALBUQUERQUE</t>
  </si>
  <si>
    <t>NM</t>
  </si>
  <si>
    <t>87109</t>
  </si>
  <si>
    <t>97015-0000</t>
  </si>
  <si>
    <t>97312</t>
  </si>
  <si>
    <t>SALEM-KEIZER SCHOOL DISTRICT</t>
  </si>
  <si>
    <t>SALISBURY, ANGELA M.</t>
  </si>
  <si>
    <t>SAMSEL, KATHY</t>
  </si>
  <si>
    <t>SAMUEL O. ORTIZ, PHD.</t>
  </si>
  <si>
    <t>CORAM</t>
  </si>
  <si>
    <t>11727</t>
  </si>
  <si>
    <t>SAMUELSON, ANN</t>
  </si>
  <si>
    <t>SANDRA RENE COOPER</t>
  </si>
  <si>
    <t>SARAH COBB</t>
  </si>
  <si>
    <t>97231-1402</t>
  </si>
  <si>
    <t>SCAPPOOSE OUTFITTERS</t>
  </si>
  <si>
    <t>97056-0317</t>
  </si>
  <si>
    <t>SCENARIO LEARNING LLC</t>
  </si>
  <si>
    <t>45207</t>
  </si>
  <si>
    <t>SCHAFER, HEIDI</t>
  </si>
  <si>
    <t>JEFFERSON CITY</t>
  </si>
  <si>
    <t>65102-3720</t>
  </si>
  <si>
    <t>SCHOOL OUTFITTERS LLC</t>
  </si>
  <si>
    <t>45212-3724</t>
  </si>
  <si>
    <t>APPLETON</t>
  </si>
  <si>
    <t>54912-1579</t>
  </si>
  <si>
    <t>CARY</t>
  </si>
  <si>
    <t>27518</t>
  </si>
  <si>
    <t>SCIO SCHOOL DISTRICT 95C</t>
  </si>
  <si>
    <t>SCIO</t>
  </si>
  <si>
    <t>97374</t>
  </si>
  <si>
    <t>SCREEN ADS LLC</t>
  </si>
  <si>
    <t>SEAN P. ROBERT</t>
  </si>
  <si>
    <t>SEARS, LISA CHRISTINE</t>
  </si>
  <si>
    <t>SEASIDE AQUARIUM</t>
  </si>
  <si>
    <t>SEASIDE CIVIC AND CONVENTION CENTER</t>
  </si>
  <si>
    <t>SECURE CONTENT SOLUTIONS, INC.</t>
  </si>
  <si>
    <t>ORANGE</t>
  </si>
  <si>
    <t>92683-6113</t>
  </si>
  <si>
    <t>SENTINEL STORAGE LLC</t>
  </si>
  <si>
    <t>SERRA, ED</t>
  </si>
  <si>
    <t>SHARON ZENGER</t>
  </si>
  <si>
    <t>SHERIDAN SCHOOL DISTRICT</t>
  </si>
  <si>
    <t>SHERWIN WILLIAMS COMPANY</t>
  </si>
  <si>
    <t>44101</t>
  </si>
  <si>
    <t>SHERWOOD CHARTER SCHOOL</t>
  </si>
  <si>
    <t xml:space="preserve">SHERWOOD </t>
  </si>
  <si>
    <t>97140-9104</t>
  </si>
  <si>
    <t xml:space="preserve">SHIPLEY, JOHN D </t>
  </si>
  <si>
    <t>SIGN ONE SIGNCRAFTERS</t>
  </si>
  <si>
    <t>97035-0000</t>
  </si>
  <si>
    <t>SISTERS SCHOOL DISTRICT</t>
  </si>
  <si>
    <t>SISTERS</t>
  </si>
  <si>
    <t>97759</t>
  </si>
  <si>
    <t>SMILEMAKERS INC</t>
  </si>
  <si>
    <t>SPARTANBURG</t>
  </si>
  <si>
    <t>29307</t>
  </si>
  <si>
    <t>SNUG SEAT, INC</t>
  </si>
  <si>
    <t>MATTHEWS</t>
  </si>
  <si>
    <t>28106</t>
  </si>
  <si>
    <t>SOCIAL THINKING PUBLISHING</t>
  </si>
  <si>
    <t>95128-5130</t>
  </si>
  <si>
    <t>SOCIETY FOR HUMAN RESOURCE MGMNT.</t>
  </si>
  <si>
    <t>21279-1139</t>
  </si>
  <si>
    <t>SODERSTROM ARCHITECTS PC</t>
  </si>
  <si>
    <t>75373-0720</t>
  </si>
  <si>
    <t>PALANTINE</t>
  </si>
  <si>
    <t>SOLUTIONS YES, LLC</t>
  </si>
  <si>
    <t>97201-0000</t>
  </si>
  <si>
    <t>60555-3927</t>
  </si>
  <si>
    <t>SOUTH COAST E.S.D.</t>
  </si>
  <si>
    <t>97501-0000</t>
  </si>
  <si>
    <t>WALLA WALLA</t>
  </si>
  <si>
    <t>99362</t>
  </si>
  <si>
    <t>97064-0000</t>
  </si>
  <si>
    <t>SSA ONLINE STORES INC.</t>
  </si>
  <si>
    <t>SPOKANE VALLEY</t>
  </si>
  <si>
    <t>99206</t>
  </si>
  <si>
    <t>ST. HELENS HIGH SCHOOL</t>
  </si>
  <si>
    <t>ST. HELENS MIDDLE SCHOOL</t>
  </si>
  <si>
    <t>STACONA, EUGENA</t>
  </si>
  <si>
    <t>STAN'S REFRIGERATION &amp; A/C INC.</t>
  </si>
  <si>
    <t>STANDARD TV &amp; APPLIANCE</t>
  </si>
  <si>
    <t>STAR AUTISM SUPPORT, INC.</t>
  </si>
  <si>
    <t>STATE OF OREGON - DEPT OF ADMIN SVCS</t>
  </si>
  <si>
    <t>97303-4238</t>
  </si>
  <si>
    <t>97214-0000</t>
  </si>
  <si>
    <t>STATE OF OREGON EMPLOYMENT DEPARTMENT</t>
  </si>
  <si>
    <t>STATE OF WASHINGTON</t>
  </si>
  <si>
    <t>OLYMPIA</t>
  </si>
  <si>
    <t>98504-7200</t>
  </si>
  <si>
    <t xml:space="preserve">STEWART, TRISTAN J </t>
  </si>
  <si>
    <t>BEAVERCREEK</t>
  </si>
  <si>
    <t>97004</t>
  </si>
  <si>
    <t>STICKNEY, JANE M.</t>
  </si>
  <si>
    <t>STILL MOVING YOGA, LLC</t>
  </si>
  <si>
    <t>972219</t>
  </si>
  <si>
    <t>STROH, KIRSTEN E.</t>
  </si>
  <si>
    <t>SUNSET PARK COMMUNITY CHURCH</t>
  </si>
  <si>
    <t>SUNSHINE COTTAGE SCHOOL FOR DEAF CHILDRN</t>
  </si>
  <si>
    <t>78212</t>
  </si>
  <si>
    <t>GREENVILLE</t>
  </si>
  <si>
    <t>29616-2497</t>
  </si>
  <si>
    <t>SUPPAH, JAYLYN</t>
  </si>
  <si>
    <t>SUPPORT PAYMENT CLEARINGHOUSE</t>
  </si>
  <si>
    <t>PHEONIX</t>
  </si>
  <si>
    <t>85072-2107</t>
  </si>
  <si>
    <t>SUSANNE S. DAGGETT</t>
  </si>
  <si>
    <t>SWANK MOVIE LICENSING USA</t>
  </si>
  <si>
    <t>SWEET HOME SCHOOL DISTRICT</t>
  </si>
  <si>
    <t>SWEET TOMATOES</t>
  </si>
  <si>
    <t>92127</t>
  </si>
  <si>
    <t>SYCLE.NET</t>
  </si>
  <si>
    <t>94109</t>
  </si>
  <si>
    <t>97070-0527</t>
  </si>
  <si>
    <t>21298-9014</t>
  </si>
  <si>
    <t>TABLEAU SOFTWARE INC.</t>
  </si>
  <si>
    <t>98103</t>
  </si>
  <si>
    <t>TACO DEL MAR-TANASBOURNE WEST</t>
  </si>
  <si>
    <t>TALK TOOLS</t>
  </si>
  <si>
    <t>29403</t>
  </si>
  <si>
    <t>TARA J. CHURCHILL</t>
  </si>
  <si>
    <t>TAUSCHER AND DAUGHTERS, BRUCE</t>
  </si>
  <si>
    <t>TD SOCIAL SKILLS</t>
  </si>
  <si>
    <t>FRYEBURG</t>
  </si>
  <si>
    <t>ME</t>
  </si>
  <si>
    <t>04037</t>
  </si>
  <si>
    <t>Teaching Strategies,LLC</t>
  </si>
  <si>
    <t>Bethesda</t>
  </si>
  <si>
    <t>20814</t>
  </si>
  <si>
    <t>CHARLOTTESVILLE</t>
  </si>
  <si>
    <t>22911</t>
  </si>
  <si>
    <t>TED R. MORRIS</t>
  </si>
  <si>
    <t>TELECOACH INC</t>
  </si>
  <si>
    <t>LOUISVILLE</t>
  </si>
  <si>
    <t>40241</t>
  </si>
  <si>
    <t>78754</t>
  </si>
  <si>
    <t>97204-0000</t>
  </si>
  <si>
    <t>97070-7680</t>
  </si>
  <si>
    <t>WACO</t>
  </si>
  <si>
    <t>76701</t>
  </si>
  <si>
    <t>TEXAS SCHOOL FOR THE BLIND AND</t>
  </si>
  <si>
    <t>78756</t>
  </si>
  <si>
    <t xml:space="preserve">THE BERC GROUP, INC. </t>
  </si>
  <si>
    <t>98021</t>
  </si>
  <si>
    <t>THE DOLLYWOOD FOUNDATION</t>
  </si>
  <si>
    <t>PIGEON FORGE</t>
  </si>
  <si>
    <t>37863</t>
  </si>
  <si>
    <t>FRAMINGHAM</t>
  </si>
  <si>
    <t>01702-8723</t>
  </si>
  <si>
    <t>49518-0000</t>
  </si>
  <si>
    <t>THORNBURG, LON L.</t>
  </si>
  <si>
    <t>MEACHAM</t>
  </si>
  <si>
    <t>97859</t>
  </si>
  <si>
    <t>THORNEWOOD, ELIZABETH</t>
  </si>
  <si>
    <t>THUY-CHIEU NGUYEN</t>
  </si>
  <si>
    <t>20036</t>
  </si>
  <si>
    <t>TIDES CENTER</t>
  </si>
  <si>
    <t>94129</t>
  </si>
  <si>
    <t>TIGERDIRECT.COM</t>
  </si>
  <si>
    <t>NAPERVILLE</t>
  </si>
  <si>
    <t>60540</t>
  </si>
  <si>
    <t>MIAMI</t>
  </si>
  <si>
    <t>TILIKUM: CTR FOR RETREATS &amp; OUTDOOR MIN.</t>
  </si>
  <si>
    <t>TILLAMOOK BAY COMMUNITY COLLEGE</t>
  </si>
  <si>
    <t>TILLAMOOK COUNTY FAIR</t>
  </si>
  <si>
    <t>TILLAMOOK COUNTY SHOPPER</t>
  </si>
  <si>
    <t>TILLAMOOK FAMILY COUNSELING CENTER</t>
  </si>
  <si>
    <t>TIM LISZT DESIGN</t>
  </si>
  <si>
    <t>TKO ELECTRONICS INC</t>
  </si>
  <si>
    <t>WEST LAKE VILLAGE</t>
  </si>
  <si>
    <t>91362</t>
  </si>
  <si>
    <t>15203</t>
  </si>
  <si>
    <t>TOP ECHELON CONTRACTING INC.</t>
  </si>
  <si>
    <t>CANTON</t>
  </si>
  <si>
    <t>44718</t>
  </si>
  <si>
    <t>TOYS "R" US</t>
  </si>
  <si>
    <t>TRANSDISCIPLINARY WORKSHOPS, INC.</t>
  </si>
  <si>
    <t>YARMOUTH</t>
  </si>
  <si>
    <t>04096</t>
  </si>
  <si>
    <t>TRAUMA STEWARDSHIP, LLC</t>
  </si>
  <si>
    <t>98118</t>
  </si>
  <si>
    <t>97208-4300</t>
  </si>
  <si>
    <t>TRI-MET</t>
  </si>
  <si>
    <t>97232-2168</t>
  </si>
  <si>
    <t>TRICIA ALMASSI</t>
  </si>
  <si>
    <t>TUALATIN HILLS ATHLETIC CENTER</t>
  </si>
  <si>
    <t>TUALATIN HILLS PARK &amp; REC DISTRICT</t>
  </si>
  <si>
    <t>TUALATIN VALLEY FIRE &amp; RESCUE</t>
  </si>
  <si>
    <t>97223-9196</t>
  </si>
  <si>
    <t>TUALATIN VALLEY WATER DISTRICT</t>
  </si>
  <si>
    <t>TUGG, INC.</t>
  </si>
  <si>
    <t>78717</t>
  </si>
  <si>
    <t>TWEED, KIMBERLY</t>
  </si>
  <si>
    <t>97402-0418</t>
  </si>
  <si>
    <t>CARROLLTON</t>
  </si>
  <si>
    <t>75006-0000</t>
  </si>
  <si>
    <t>UNITED STATES POSTAL SERVICE</t>
  </si>
  <si>
    <t>UNITED STATES POSTAL SERVICE.</t>
  </si>
  <si>
    <t>UNITED STATES TREASURY IRS</t>
  </si>
  <si>
    <t>OGDEN</t>
  </si>
  <si>
    <t>84201-0039</t>
  </si>
  <si>
    <t>UNITED STUDENT AID FUNDS</t>
  </si>
  <si>
    <t>31145-9409</t>
  </si>
  <si>
    <t>UNIV OF MONTANA - PHYSICAL THERAPY</t>
  </si>
  <si>
    <t>MISSOULA</t>
  </si>
  <si>
    <t>59812</t>
  </si>
  <si>
    <t>UNIV OF WASH - PHYSICAL THERAPY</t>
  </si>
  <si>
    <t>98195-6490</t>
  </si>
  <si>
    <t>UNIVERSAL LOW VISION AIDS, INC.</t>
  </si>
  <si>
    <t>43215</t>
  </si>
  <si>
    <t>UNIVERSITY OF OREGON</t>
  </si>
  <si>
    <t>TACOMA</t>
  </si>
  <si>
    <t>98416-1076</t>
  </si>
  <si>
    <t>ST LOUIS</t>
  </si>
  <si>
    <t>63179-0428</t>
  </si>
  <si>
    <t>US BANK - HSA</t>
  </si>
  <si>
    <t>53212</t>
  </si>
  <si>
    <t>US BANKRUPTCY COURT</t>
  </si>
  <si>
    <t>MEMPHIS</t>
  </si>
  <si>
    <t>38101-0420</t>
  </si>
  <si>
    <t>30348-5081</t>
  </si>
  <si>
    <t>75303-1104</t>
  </si>
  <si>
    <t>VANDERHOWEN &amp; ASSOCIATES INC</t>
  </si>
  <si>
    <t>97258</t>
  </si>
  <si>
    <t>97222-000</t>
  </si>
  <si>
    <t>VERIZON WIRELESS *</t>
  </si>
  <si>
    <t>75266-0108</t>
  </si>
  <si>
    <t>VERMEIRE, JOSEPH</t>
  </si>
  <si>
    <t>97064-1298</t>
  </si>
  <si>
    <t>VIAL FOTHERINGHAM LLP</t>
  </si>
  <si>
    <t>97223-8006</t>
  </si>
  <si>
    <t>33178</t>
  </si>
  <si>
    <t>VIRCO INC</t>
  </si>
  <si>
    <t>TORRANCE</t>
  </si>
  <si>
    <t>90501-0000</t>
  </si>
  <si>
    <t>VISION ACTION NETWORK</t>
  </si>
  <si>
    <t>VISPERO</t>
  </si>
  <si>
    <t>CLEARWATER</t>
  </si>
  <si>
    <t>33764</t>
  </si>
  <si>
    <t>VMWARE, INC</t>
  </si>
  <si>
    <t>30338</t>
  </si>
  <si>
    <t>MENLO PARK</t>
  </si>
  <si>
    <t>94025</t>
  </si>
  <si>
    <t>VOTE YES 4 KIDS</t>
  </si>
  <si>
    <t>02206-0000</t>
  </si>
  <si>
    <t>10116-2215</t>
  </si>
  <si>
    <t>66201-9075</t>
  </si>
  <si>
    <t>WALLOWA SCHOOL DISTRICT</t>
  </si>
  <si>
    <t>WANDELL, MARK</t>
  </si>
  <si>
    <t xml:space="preserve">WASHINGTON COUNTY </t>
  </si>
  <si>
    <t>WASHINGTON COUNTY COMMISSION ON</t>
  </si>
  <si>
    <t>97124-3072</t>
  </si>
  <si>
    <t>WASHINGTON COUNTY FIRE DISTRICT #2</t>
  </si>
  <si>
    <t>97124-3702</t>
  </si>
  <si>
    <t>WASHINGTON LEARNING SYSTEMS</t>
  </si>
  <si>
    <t>98109</t>
  </si>
  <si>
    <t>98661-4120</t>
  </si>
  <si>
    <t>WASHINGTON STATE UNIVERSITY</t>
  </si>
  <si>
    <t>PULLMAN</t>
  </si>
  <si>
    <t>99164-1025</t>
  </si>
  <si>
    <t>97218-0000</t>
  </si>
  <si>
    <t>WAUNA FEDERAL CREDIT UNION</t>
  </si>
  <si>
    <t>KIRKLAND</t>
  </si>
  <si>
    <t>98033</t>
  </si>
  <si>
    <t>WAYFAIR LLC</t>
  </si>
  <si>
    <t>02116</t>
  </si>
  <si>
    <t>WEBER ASSOCIATES INC</t>
  </si>
  <si>
    <t>KENNESAW</t>
  </si>
  <si>
    <t>30144</t>
  </si>
  <si>
    <t>WELLS FARGO BANK</t>
  </si>
  <si>
    <t>SACRAMENTO</t>
  </si>
  <si>
    <t>95834</t>
  </si>
  <si>
    <t>WERNER, WERINGS &amp; STAUFFER BUILDERS INC</t>
  </si>
  <si>
    <t>WEST LINN - WILSONVILLE SD 3JT</t>
  </si>
  <si>
    <t>WEST, INGA</t>
  </si>
  <si>
    <t>WESTERN BUS SALES, INC.</t>
  </si>
  <si>
    <t>WESTERN HEALTH RESOURCES</t>
  </si>
  <si>
    <t>WESTERN MERCANTILE AGENCY, INC</t>
  </si>
  <si>
    <t>WESTERN PACIFIC CATERING CO.</t>
  </si>
  <si>
    <t>90025-0000</t>
  </si>
  <si>
    <t>80906</t>
  </si>
  <si>
    <t>OTIS</t>
  </si>
  <si>
    <t>97368-0000</t>
  </si>
  <si>
    <t>97440-1421</t>
  </si>
  <si>
    <t>WHITE, CAROL</t>
  </si>
  <si>
    <t>WHYE-COOPER, GABRIELLE</t>
  </si>
  <si>
    <t>WILKINSON, DIANE</t>
  </si>
  <si>
    <t>97302-0000</t>
  </si>
  <si>
    <t>WILSON, KRISTA LYNN</t>
  </si>
  <si>
    <t>WINSTON-DILLARD SCHOOL DISTRICT #116</t>
  </si>
  <si>
    <t>WINSTON</t>
  </si>
  <si>
    <t>97496-8568</t>
  </si>
  <si>
    <t>BUTLER</t>
  </si>
  <si>
    <t>16001-0000</t>
  </si>
  <si>
    <t>WORKFORCE CONSOLIDATION TEAM</t>
  </si>
  <si>
    <t>97141-0764</t>
  </si>
  <si>
    <t>45208</t>
  </si>
  <si>
    <t>WORKSYSTEMS INC</t>
  </si>
  <si>
    <t>WOOD VILLAGE</t>
  </si>
  <si>
    <t>YES ACCESSIBLE!</t>
  </si>
  <si>
    <t>MONROVIA</t>
  </si>
  <si>
    <t>91016</t>
  </si>
  <si>
    <t>YMCA OF THE OZARKS</t>
  </si>
  <si>
    <t>POTOSI</t>
  </si>
  <si>
    <t>63664-0000</t>
  </si>
  <si>
    <t>YOURMEMBERSHIP.COM, INC</t>
  </si>
  <si>
    <t>GROTON</t>
  </si>
  <si>
    <t>06340</t>
  </si>
  <si>
    <t>ZIMMERMAN, GEORGE J</t>
  </si>
  <si>
    <t>15206</t>
  </si>
  <si>
    <t xml:space="preserve">14523 SW MILLIKAN WAY #110 </t>
  </si>
  <si>
    <t xml:space="preserve">PLEASE ATTACH W9 &amp; SAM.GOV VERIFICATION </t>
  </si>
  <si>
    <t xml:space="preserve">11-22 44TH ROAD, SUITE 203 </t>
  </si>
  <si>
    <t xml:space="preserve">611 ANTON BOULEVARD, SUITE 700 </t>
  </si>
  <si>
    <t>7912 SW 35TH AVE SUITE 5</t>
  </si>
  <si>
    <t xml:space="preserve">PO BOX 113 </t>
  </si>
  <si>
    <t xml:space="preserve">101 COMMERCE ST. </t>
  </si>
  <si>
    <t xml:space="preserve">49 7TH STREET </t>
  </si>
  <si>
    <t xml:space="preserve">5827 SE 91ST AVE. </t>
  </si>
  <si>
    <t xml:space="preserve">3623 N 700 W </t>
  </si>
  <si>
    <t xml:space="preserve">51704 SE 4TH ST </t>
  </si>
  <si>
    <t xml:space="preserve">10123 SE BRITTANY CT </t>
  </si>
  <si>
    <t>LATHAM ENTERPRISES INC dba 1332 COMMERCIAL STREET</t>
  </si>
  <si>
    <t xml:space="preserve">2625 PATTON RD </t>
  </si>
  <si>
    <t xml:space="preserve">19909 78TH AVE. SE </t>
  </si>
  <si>
    <t xml:space="preserve">20 COMMERCIAL BLVD </t>
  </si>
  <si>
    <t xml:space="preserve">10125 S.W. EXMOOR PLACE </t>
  </si>
  <si>
    <t xml:space="preserve">155 S. COLUMBIA RIVER HWY </t>
  </si>
  <si>
    <t xml:space="preserve">P.O. BOX 6013 </t>
  </si>
  <si>
    <t xml:space="preserve">PO BOX 6053 </t>
  </si>
  <si>
    <t xml:space="preserve">4390 WATSON CIR </t>
  </si>
  <si>
    <t xml:space="preserve">4840 SW WESTERN AVENUE </t>
  </si>
  <si>
    <t xml:space="preserve">15 SOUTH SECOND STREET </t>
  </si>
  <si>
    <t>2030 MAIN STREET SUITE A</t>
  </si>
  <si>
    <t xml:space="preserve">9115 WESTSIDE PARKWAY </t>
  </si>
  <si>
    <t xml:space="preserve">28515 WESTINGHOUSE PLACE </t>
  </si>
  <si>
    <t xml:space="preserve">95 SHERWOOD AVE </t>
  </si>
  <si>
    <t xml:space="preserve">801 N. QUINCY ST. SUITE 750 </t>
  </si>
  <si>
    <t xml:space="preserve">11390 PATORES ST </t>
  </si>
  <si>
    <t xml:space="preserve">421 JONES ROAD </t>
  </si>
  <si>
    <t xml:space="preserve">PO BOX 669 </t>
  </si>
  <si>
    <t xml:space="preserve">4121 SE 56TH AVE </t>
  </si>
  <si>
    <t xml:space="preserve">220 LAKEVIEW DRIVE </t>
  </si>
  <si>
    <t xml:space="preserve">10305 S. VALLEY AVE </t>
  </si>
  <si>
    <t xml:space="preserve">516 MAIN </t>
  </si>
  <si>
    <t xml:space="preserve">474 SOUTH 11TH </t>
  </si>
  <si>
    <t xml:space="preserve">92638 FERN HILL ROAD </t>
  </si>
  <si>
    <t xml:space="preserve">1220 SW 66TH AVENUE 32226 </t>
  </si>
  <si>
    <t xml:space="preserve">10295 SW RIDDER ROAD </t>
  </si>
  <si>
    <t xml:space="preserve">18110 SE 24ST., BUILDING ONE, SUITE 100 </t>
  </si>
  <si>
    <t xml:space="preserve">PO BOX 231179 </t>
  </si>
  <si>
    <t xml:space="preserve">7235 NW EVERGREEN PKWY, SUITE 800 </t>
  </si>
  <si>
    <t xml:space="preserve">7165 SW FIR LOOP SUITE 200 </t>
  </si>
  <si>
    <t xml:space="preserve">4596 BARRETT ST. S </t>
  </si>
  <si>
    <t xml:space="preserve">34 DEBAETS ST </t>
  </si>
  <si>
    <t xml:space="preserve">405 N.W. 10TH TERRACE </t>
  </si>
  <si>
    <t>801 NORTH QUINCY STREET SUITE 700</t>
  </si>
  <si>
    <t xml:space="preserve">P.O.  BOX  650448 </t>
  </si>
  <si>
    <t xml:space="preserve">1932 WYNNTON ROAD </t>
  </si>
  <si>
    <t>AFA-HSA 2000 N CLASSEN BLVD 7E</t>
  </si>
  <si>
    <t>AFA VOLUNTARY INS. PO BOX 268805</t>
  </si>
  <si>
    <t>AFA-Annuity Premium Trust Dept 96-0267</t>
  </si>
  <si>
    <t>AFA-FLEXIBLE SPENDING DEPT 96-0324</t>
  </si>
  <si>
    <t>AFA 403b PO BOX 25520</t>
  </si>
  <si>
    <t>PRESS CUSTOMER SERVICE 1000 FIFTH AVENUE, SUITE 350</t>
  </si>
  <si>
    <t xml:space="preserve">PO BOX 6164 </t>
  </si>
  <si>
    <t xml:space="preserve">P.O. Box 1447 </t>
  </si>
  <si>
    <t>750 FIRST STREET  NE 7TH FLOOR</t>
  </si>
  <si>
    <t xml:space="preserve">70205 AXP FINANCIAL CE </t>
  </si>
  <si>
    <t xml:space="preserve">PO BOX 650448 </t>
  </si>
  <si>
    <t xml:space="preserve">1377 KENSINGTON AVE. </t>
  </si>
  <si>
    <t xml:space="preserve">807 TRADE STREET </t>
  </si>
  <si>
    <t xml:space="preserve">1197 SW PINE </t>
  </si>
  <si>
    <t xml:space="preserve">2755 UNIVERSITY STREET </t>
  </si>
  <si>
    <t xml:space="preserve">PO BOX 230286 </t>
  </si>
  <si>
    <t xml:space="preserve">P.O. BOX 1191 </t>
  </si>
  <si>
    <t xml:space="preserve">319 NW CONNELL AVE </t>
  </si>
  <si>
    <t>THE GOODMAN CENTER 444 N. LARCHMONT BLVD, SUITE 102</t>
  </si>
  <si>
    <t xml:space="preserve">240 SW 14TH ST. </t>
  </si>
  <si>
    <t xml:space="preserve">21230 NW CANNES DRIVE </t>
  </si>
  <si>
    <t xml:space="preserve">12150 TECH CENTER DRIVE </t>
  </si>
  <si>
    <t>FREEDOM TRAIN INTERNATION 18912 NW LOGIE TRAIL RD</t>
  </si>
  <si>
    <t xml:space="preserve">PO BO 1445 </t>
  </si>
  <si>
    <t xml:space="preserve">PO BOX 846095 </t>
  </si>
  <si>
    <t xml:space="preserve">PO BOX 230138 </t>
  </si>
  <si>
    <t>5851 S.E. INTERNATIONAL WAY SUITE B</t>
  </si>
  <si>
    <t xml:space="preserve">PO BOX 22325 </t>
  </si>
  <si>
    <t xml:space="preserve">11815 SW TERRA LINDA STREET </t>
  </si>
  <si>
    <t>3635 CONCORDE PARKWAY SUITE 200</t>
  </si>
  <si>
    <t xml:space="preserve">1703 N BEAUREGARD ST </t>
  </si>
  <si>
    <t>ROOM 3207 1 SOUTH PROSPECT STREE</t>
  </si>
  <si>
    <t xml:space="preserve">1450 WESTEC DRIVE </t>
  </si>
  <si>
    <t xml:space="preserve">844 SE 143RD AVE </t>
  </si>
  <si>
    <t xml:space="preserve">PO BOX 14550 </t>
  </si>
  <si>
    <t xml:space="preserve">P.O. BOX 328 </t>
  </si>
  <si>
    <t xml:space="preserve">2350 N 107TH ST, STE 205 </t>
  </si>
  <si>
    <t xml:space="preserve">785 ALAMEDA AVENUE </t>
  </si>
  <si>
    <t xml:space="preserve">PO BOX 105068 </t>
  </si>
  <si>
    <t xml:space="preserve">PO BOX 930160 </t>
  </si>
  <si>
    <t xml:space="preserve">50 COMMERCE DR., SUITE 180 </t>
  </si>
  <si>
    <t xml:space="preserve">5151 NW CORNELL ROAD </t>
  </si>
  <si>
    <t xml:space="preserve">11209 STRANG LINE RD. </t>
  </si>
  <si>
    <t xml:space="preserve">904 MAINSTREET #100 </t>
  </si>
  <si>
    <t xml:space="preserve">370 SE 4TH AVE </t>
  </si>
  <si>
    <t xml:space="preserve">4023 W. 1ST AVE </t>
  </si>
  <si>
    <t xml:space="preserve">5015 SW 149TH AVE </t>
  </si>
  <si>
    <t>BANKCARD CENTER PO BOX 982238</t>
  </si>
  <si>
    <t>FINANCIAL CONTROL BILLING DEPARTMENT P.O. BOX 19445A</t>
  </si>
  <si>
    <t xml:space="preserve">13430 NW MAIN STREET </t>
  </si>
  <si>
    <t xml:space="preserve">12950 S MAIN STREET </t>
  </si>
  <si>
    <t xml:space="preserve">16460 HWY 101 S. </t>
  </si>
  <si>
    <t xml:space="preserve">1260 ROCKINGHORSE LANE </t>
  </si>
  <si>
    <t xml:space="preserve">18300 NW EVERGREEN PKW </t>
  </si>
  <si>
    <t xml:space="preserve">1407 GWINN STREET E. </t>
  </si>
  <si>
    <t xml:space="preserve">12825 SW CANYON RD </t>
  </si>
  <si>
    <t xml:space="preserve">5380 52ND STREET SE </t>
  </si>
  <si>
    <t xml:space="preserve">1555 SHERMAN AVE., #103 </t>
  </si>
  <si>
    <t xml:space="preserve">51660 SW EM WATTS  </t>
  </si>
  <si>
    <t xml:space="preserve">13980 SW TUALATIN HWY </t>
  </si>
  <si>
    <t xml:space="preserve">10420 SW ALLEN BLVD </t>
  </si>
  <si>
    <t xml:space="preserve">16550 SW MERLO ROAD </t>
  </si>
  <si>
    <t xml:space="preserve">PO BOX 1781 </t>
  </si>
  <si>
    <t xml:space="preserve">PO BOX 204 </t>
  </si>
  <si>
    <t xml:space="preserve">4252 SE INTERNATIONAL WAY, SUITE G </t>
  </si>
  <si>
    <t xml:space="preserve">145 HUGUENOT ST, 8TH FLOOR </t>
  </si>
  <si>
    <t xml:space="preserve">520 NW WALL STREET </t>
  </si>
  <si>
    <t xml:space="preserve">4016 NORTH HOME STREET </t>
  </si>
  <si>
    <t xml:space="preserve">33625 CULLABY LAKE LANE </t>
  </si>
  <si>
    <t xml:space="preserve">PO BOX 18482 </t>
  </si>
  <si>
    <t xml:space="preserve">2813 SE 61ST AVENUE </t>
  </si>
  <si>
    <t xml:space="preserve">11450 SE LIEBE ST. </t>
  </si>
  <si>
    <t xml:space="preserve">4640 BARGER DRIVE </t>
  </si>
  <si>
    <t xml:space="preserve">1442-A WALNUT ST #52 </t>
  </si>
  <si>
    <t xml:space="preserve">3587 NW JOHN OLSEN PL </t>
  </si>
  <si>
    <t xml:space="preserve">PO BOX 2310 </t>
  </si>
  <si>
    <t xml:space="preserve">1130 14TH AVE </t>
  </si>
  <si>
    <t>555 METRO PLACE NORTH SUITE 100</t>
  </si>
  <si>
    <t xml:space="preserve">100 CAMPUS DRIVE, SUITE 300 </t>
  </si>
  <si>
    <t xml:space="preserve">7570 SW STEWART STREET </t>
  </si>
  <si>
    <t xml:space="preserve">34364 NE RAENNA LN </t>
  </si>
  <si>
    <t xml:space="preserve">2103 10TH STREET </t>
  </si>
  <si>
    <t xml:space="preserve">1000 PARK DRIVE </t>
  </si>
  <si>
    <t xml:space="preserve">170 S. 15TH STREET </t>
  </si>
  <si>
    <t>JASPER BLACKBURN 8395 PIKE RD.</t>
  </si>
  <si>
    <t xml:space="preserve">608 CHURCHILL CROSSINGS </t>
  </si>
  <si>
    <t xml:space="preserve">P.O. BOX 1267 </t>
  </si>
  <si>
    <t xml:space="preserve">103 MORGAN LANE, STE. 300 </t>
  </si>
  <si>
    <t xml:space="preserve">293 SUNSET BLVD </t>
  </si>
  <si>
    <t xml:space="preserve">1960 NE 25TH AVE. STE. 9 </t>
  </si>
  <si>
    <t xml:space="preserve">2411 NW CARDEN AVENUE </t>
  </si>
  <si>
    <t xml:space="preserve">2637 27TH AVE S, SUITE 209 </t>
  </si>
  <si>
    <t xml:space="preserve">PO BOX 2165 </t>
  </si>
  <si>
    <t xml:space="preserve">8250 NE MARTIN LUTHER KING JR BLVD </t>
  </si>
  <si>
    <t xml:space="preserve">45 82ND DRIVE, SUITE 53B </t>
  </si>
  <si>
    <t xml:space="preserve">950 BOARDWALK #300 </t>
  </si>
  <si>
    <t>BOUNDLESS AT 7490 SW Bridegeport Road</t>
  </si>
  <si>
    <t>TOTAL VISION 5800 N.E. 116TH STREET</t>
  </si>
  <si>
    <t xml:space="preserve">12365 SW KING GEORGE DR </t>
  </si>
  <si>
    <t>METROPOLITAN AREA 7119 SE MILWAUKIE AVE</t>
  </si>
  <si>
    <t>OF SOUTHWEST WASHINGTON 409 NE ANDRESON RD</t>
  </si>
  <si>
    <t xml:space="preserve">17494 SW LAWTON ST. </t>
  </si>
  <si>
    <t xml:space="preserve">PO BOX 1521 </t>
  </si>
  <si>
    <t xml:space="preserve">1691 OAK ST. </t>
  </si>
  <si>
    <t xml:space="preserve">12545 SW CABALLERO CT </t>
  </si>
  <si>
    <t xml:space="preserve">P O BOX 1299 </t>
  </si>
  <si>
    <t xml:space="preserve">225 WEST 2855 SOUTH </t>
  </si>
  <si>
    <t xml:space="preserve">242 Center St </t>
  </si>
  <si>
    <t xml:space="preserve">1021 SOUTH DOWNING #8 </t>
  </si>
  <si>
    <t xml:space="preserve">120 HCEB </t>
  </si>
  <si>
    <t xml:space="preserve">PO BOX 10356 </t>
  </si>
  <si>
    <t>1675 SW MARLOW AVENUE SUITE 400</t>
  </si>
  <si>
    <t xml:space="preserve">11647 S 2220 E. </t>
  </si>
  <si>
    <t xml:space="preserve">3033 NORTH 44TH STREET SUITE 100 </t>
  </si>
  <si>
    <t xml:space="preserve">PO BOX 14953 </t>
  </si>
  <si>
    <t xml:space="preserve">PO BOX 10624 </t>
  </si>
  <si>
    <t xml:space="preserve">1084 SW OAK STREET </t>
  </si>
  <si>
    <t xml:space="preserve">1429 D AVE PMB 362 </t>
  </si>
  <si>
    <t xml:space="preserve">7612 S.W. OVIATT DR. </t>
  </si>
  <si>
    <t xml:space="preserve">312 S.E. 15TH STREET </t>
  </si>
  <si>
    <t xml:space="preserve">5365 SW 209TH AVENUE </t>
  </si>
  <si>
    <t xml:space="preserve">PO BOX 247 </t>
  </si>
  <si>
    <t xml:space="preserve">P.O.  BOX  96068 </t>
  </si>
  <si>
    <t>PREVAILING WAGE RATE UNIT 800 NE OREGON ST. SUITE #1045</t>
  </si>
  <si>
    <t xml:space="preserve">1900 VILLA ROAD </t>
  </si>
  <si>
    <t xml:space="preserve">200 S. COLLEGE </t>
  </si>
  <si>
    <t xml:space="preserve">1080 S 10TH STREET </t>
  </si>
  <si>
    <t xml:space="preserve">44 GOUGH ST. #303 </t>
  </si>
  <si>
    <t xml:space="preserve">24949 NETWORK PLACE </t>
  </si>
  <si>
    <t xml:space="preserve">17450 OLD PACIFIC HWY </t>
  </si>
  <si>
    <t xml:space="preserve">1130 S IVY STREET </t>
  </si>
  <si>
    <t xml:space="preserve">ONE CANON PLAZA </t>
  </si>
  <si>
    <t xml:space="preserve">12670 SW HALL BLVD,. BLDG. 3 </t>
  </si>
  <si>
    <t xml:space="preserve">2750 CAPITAL DRIVE </t>
  </si>
  <si>
    <t xml:space="preserve">5415 SW WESTGATE DRIVE, SUITE 100 </t>
  </si>
  <si>
    <t>1867 YONGE STREET, SUITE 1002 TORONTO, ON  M45 145</t>
  </si>
  <si>
    <t>DBA THERAPISTS UNLIMITED 5285 SW MEADOWS ROAD  SUITE #313</t>
  </si>
  <si>
    <t xml:space="preserve">4015 SE HENRY </t>
  </si>
  <si>
    <t xml:space="preserve">P.O.  BOX  3093   </t>
  </si>
  <si>
    <t xml:space="preserve">1323 SE 46TH AVENUE </t>
  </si>
  <si>
    <t xml:space="preserve">2700 YORK ROAD </t>
  </si>
  <si>
    <t xml:space="preserve">94307 ALDRICH PT. RD. </t>
  </si>
  <si>
    <t xml:space="preserve">11515 SW DURHAM RD STE E-10 </t>
  </si>
  <si>
    <t xml:space="preserve">7027 ALBERT PICK ROAD </t>
  </si>
  <si>
    <t>CRICKET MAGAZINE GROUP 315 5TH STREET</t>
  </si>
  <si>
    <t xml:space="preserve">PO BOX 3166 </t>
  </si>
  <si>
    <t xml:space="preserve">10226 MARION ROAD S.E. </t>
  </si>
  <si>
    <t xml:space="preserve">1912 NE KILLINGSWORTH ST </t>
  </si>
  <si>
    <t xml:space="preserve">3950 SW 170TH </t>
  </si>
  <si>
    <t xml:space="preserve">595 SE Alternate Hwy. 101 </t>
  </si>
  <si>
    <t xml:space="preserve">6045 SW CHERRY HILL DR </t>
  </si>
  <si>
    <t xml:space="preserve">44 COUNTRY CLUB RD., SUITE 150 </t>
  </si>
  <si>
    <t xml:space="preserve">230 N MILWAUKEE AVE </t>
  </si>
  <si>
    <t xml:space="preserve">7625 EMPIRE DRIVE </t>
  </si>
  <si>
    <t xml:space="preserve">3424 SE 174TH </t>
  </si>
  <si>
    <t xml:space="preserve">370 TECHNOLOGY DRIVE </t>
  </si>
  <si>
    <t xml:space="preserve">PO BOX 68408 </t>
  </si>
  <si>
    <t xml:space="preserve">750 S. 5TH STREET </t>
  </si>
  <si>
    <t>PO BOX 708 1110 N ADAIR STREET</t>
  </si>
  <si>
    <t xml:space="preserve">38239 PLYMOUTH RD </t>
  </si>
  <si>
    <t>6500 SPRINT PKWY MS: HL-5AFTX</t>
  </si>
  <si>
    <t xml:space="preserve">345 N. MONMOUTH AVE N </t>
  </si>
  <si>
    <t xml:space="preserve">3101 WITCHITA COURT </t>
  </si>
  <si>
    <t xml:space="preserve">1829 10TH AVENUE W </t>
  </si>
  <si>
    <t xml:space="preserve">521 N.E. 136TH STREET </t>
  </si>
  <si>
    <t xml:space="preserve">132 WEST 31ST STREET, 17TH FLOOR </t>
  </si>
  <si>
    <t xml:space="preserve">125  N.  7TH  STREET </t>
  </si>
  <si>
    <t>1225 SOUTH WELLER SUITE 300</t>
  </si>
  <si>
    <t>111 SW COLUMBIA STREET SUITE 480</t>
  </si>
  <si>
    <t>195 S FIFTEENTH ST PO BOX 1153</t>
  </si>
  <si>
    <t>CINTAS 463 PO BOX 650838</t>
  </si>
  <si>
    <t xml:space="preserve">P.O. BOX 932841 </t>
  </si>
  <si>
    <t xml:space="preserve">1095 DUANE </t>
  </si>
  <si>
    <t xml:space="preserve">PO BOX 326 </t>
  </si>
  <si>
    <t xml:space="preserve">150 E MAIN ST </t>
  </si>
  <si>
    <t>HILLSBORO CIVIC CENTER, 1ST FLOOR 150 E. MAIN STREET</t>
  </si>
  <si>
    <t xml:space="preserve">989 BROADWAY </t>
  </si>
  <si>
    <t xml:space="preserve">PO BOX 278 </t>
  </si>
  <si>
    <t xml:space="preserve">18880 S.W. MARTINAZZI AVE </t>
  </si>
  <si>
    <t xml:space="preserve">13455 S.E. 97TH AVENUE </t>
  </si>
  <si>
    <t xml:space="preserve">PO BOX 1940 </t>
  </si>
  <si>
    <t>dba NWNATURE.NET PO BOX 784</t>
  </si>
  <si>
    <t>DALE L . CLARK PO BOX 1113</t>
  </si>
  <si>
    <t xml:space="preserve">PO BOX 8 </t>
  </si>
  <si>
    <t xml:space="preserve">P.O. BOX 678 </t>
  </si>
  <si>
    <t xml:space="preserve">2120 EXCHANGE ST. SUITE 301 </t>
  </si>
  <si>
    <t xml:space="preserve">1651 LEXINGTON AVE. </t>
  </si>
  <si>
    <t xml:space="preserve">820 EXCHANGE ST SUITE 100 </t>
  </si>
  <si>
    <t>800 EXCHANGE STREET SUITE 200</t>
  </si>
  <si>
    <t xml:space="preserve">1455 N. ROOSEVELT DR. </t>
  </si>
  <si>
    <t xml:space="preserve">2340 SE SINGING WOODS DRIVE </t>
  </si>
  <si>
    <t>AND TRAINING LLC PO BOX 1404</t>
  </si>
  <si>
    <t>360 N. MICHIGAN AVE SUITE 1900</t>
  </si>
  <si>
    <t xml:space="preserve">11000 SW STRATUS ST., SUITE 360 </t>
  </si>
  <si>
    <t xml:space="preserve">1330 BRADDOCK PLACE SUITE 400 </t>
  </si>
  <si>
    <t>PREMIER EDUCATION SOLUTIONS PO BOX 1000</t>
  </si>
  <si>
    <t xml:space="preserve">8113 SE 145TH COURT </t>
  </si>
  <si>
    <t xml:space="preserve">2106 3RD </t>
  </si>
  <si>
    <t>MARSHA ANGUS 1357 SE 11TH PLACE</t>
  </si>
  <si>
    <t xml:space="preserve">PO BOX 2038 </t>
  </si>
  <si>
    <t xml:space="preserve">10000 SW COMMERCE CIRC </t>
  </si>
  <si>
    <t xml:space="preserve">13059 E PEAKVIEW AVE </t>
  </si>
  <si>
    <t xml:space="preserve">PO BOX 791087 </t>
  </si>
  <si>
    <t xml:space="preserve">P.O. BOX 2200 </t>
  </si>
  <si>
    <t xml:space="preserve">30429 SOUTH GRAYS HILL ROAD </t>
  </si>
  <si>
    <t xml:space="preserve">P.O. BOX  22709 </t>
  </si>
  <si>
    <t xml:space="preserve">58646 MCNULTY WAY </t>
  </si>
  <si>
    <t xml:space="preserve">230 STRAND STREET </t>
  </si>
  <si>
    <t>ON CHILDREN AND FAMILIES 230 STRAND STREET</t>
  </si>
  <si>
    <t xml:space="preserve">2370 GABLE ROAD </t>
  </si>
  <si>
    <t xml:space="preserve">92228 YOUNGS RIVER RD </t>
  </si>
  <si>
    <t xml:space="preserve">400 E. SCENIC DRIVE, SUITE #207 </t>
  </si>
  <si>
    <t xml:space="preserve">2111 EXCHANGE STREET </t>
  </si>
  <si>
    <t xml:space="preserve">52760 NE 1ST </t>
  </si>
  <si>
    <t xml:space="preserve">833 NE 74TH AVENUE </t>
  </si>
  <si>
    <t xml:space="preserve">PO BOX 1193 </t>
  </si>
  <si>
    <t xml:space="preserve">9605 S.W. NIMBUS AVE. </t>
  </si>
  <si>
    <t>2815 SECOND AVE SUITE 400</t>
  </si>
  <si>
    <t xml:space="preserve">P.O. BOX 23071 </t>
  </si>
  <si>
    <t xml:space="preserve">10876 SW BROWN ST. </t>
  </si>
  <si>
    <t xml:space="preserve">1001 SW BASELINE ST </t>
  </si>
  <si>
    <t xml:space="preserve">PO BOX 22109 </t>
  </si>
  <si>
    <t>2900 CHARLEVOIX DRIVE S.E. SUITE 200</t>
  </si>
  <si>
    <t xml:space="preserve">11 N. 26TH STREET </t>
  </si>
  <si>
    <t xml:space="preserve">9700 SW HARVEST CT. BLDG #100 </t>
  </si>
  <si>
    <t xml:space="preserve">9615 GRAND RONDE RD. </t>
  </si>
  <si>
    <t>5441 SE BELMONT STREET SUITE 25</t>
  </si>
  <si>
    <t xml:space="preserve">4820 NE HAZEL DELL AVE #915 </t>
  </si>
  <si>
    <t xml:space="preserve">1255 HEMLOCK </t>
  </si>
  <si>
    <t xml:space="preserve">737 INDEPENDENT ROAD </t>
  </si>
  <si>
    <t xml:space="preserve">35800 E HISTORIC COLUMBIA RIVER HWY </t>
  </si>
  <si>
    <t>#509J 1555 SW 35TH STREET</t>
  </si>
  <si>
    <t xml:space="preserve">2514 CASCADE WAY </t>
  </si>
  <si>
    <t xml:space="preserve">707 13TH ST SE  SUITE 100 </t>
  </si>
  <si>
    <t>1110 NORTH GLEBE ROAD SUITE 300</t>
  </si>
  <si>
    <t>c/o IESOB 1450 MAIN STREET</t>
  </si>
  <si>
    <t xml:space="preserve">PO BOX 9278 </t>
  </si>
  <si>
    <t xml:space="preserve">197 MAIN CAMAS ROAD </t>
  </si>
  <si>
    <t>DBA UMATILLA CO SCHOOL DIST NO 5R 600 GERONE STREET</t>
  </si>
  <si>
    <t>dba SPECTRUMS MAGAZINE 7419 N. HURST AVE</t>
  </si>
  <si>
    <t xml:space="preserve">475 BRIDGE STREET </t>
  </si>
  <si>
    <t xml:space="preserve">955 NE SUNRISE LANE </t>
  </si>
  <si>
    <t>9320 SW BARBUR BLVD SUITE 175</t>
  </si>
  <si>
    <t xml:space="preserve">3041 N.W. GRASS VALLEY DRIVE </t>
  </si>
  <si>
    <t xml:space="preserve">201 SABINE AVE., NO. 100 </t>
  </si>
  <si>
    <t xml:space="preserve">220 W. 7TH. AVE. </t>
  </si>
  <si>
    <t>1229 SE STEPHENS P.O. BOX 1208</t>
  </si>
  <si>
    <t xml:space="preserve">P O BOX 7235 </t>
  </si>
  <si>
    <t xml:space="preserve">PO BOX 331 </t>
  </si>
  <si>
    <t xml:space="preserve">471 NE OCHOCO PLAZA DRIVE </t>
  </si>
  <si>
    <t xml:space="preserve">PO BOX 367 </t>
  </si>
  <si>
    <t xml:space="preserve">4670 SW 160TH AVE </t>
  </si>
  <si>
    <t xml:space="preserve">390 SOUTH THIRD </t>
  </si>
  <si>
    <t xml:space="preserve">153 RANGEWAY ROAD </t>
  </si>
  <si>
    <t xml:space="preserve">875 NORTH 1000 WEST </t>
  </si>
  <si>
    <t xml:space="preserve">106 W. HILLCREST </t>
  </si>
  <si>
    <t>CIRCULATION DEPARTMENT PO BOX 210</t>
  </si>
  <si>
    <t xml:space="preserve">921 SW WASHINGTON ST. SUITE 210 </t>
  </si>
  <si>
    <t xml:space="preserve">788 BIRCH STREET </t>
  </si>
  <si>
    <t xml:space="preserve">111 SW ASH ST </t>
  </si>
  <si>
    <t xml:space="preserve">355 N 2ND ST </t>
  </si>
  <si>
    <t xml:space="preserve">221 JACKSON INDUSTRIAL DRIVE </t>
  </si>
  <si>
    <t xml:space="preserve">1225 FERRY STREET S.E.,  U140 </t>
  </si>
  <si>
    <t>18323 BOTHELL-EVERETTE HWY SUITE 330</t>
  </si>
  <si>
    <t xml:space="preserve">3880 S.W. 170th AVENUE </t>
  </si>
  <si>
    <t xml:space="preserve">290 E 38TH </t>
  </si>
  <si>
    <t xml:space="preserve">PO BOX 1046 </t>
  </si>
  <si>
    <t xml:space="preserve">780 FERRY STREET </t>
  </si>
  <si>
    <t xml:space="preserve">51801 COLUMBIA RIVER HWY </t>
  </si>
  <si>
    <t xml:space="preserve">13760 KNAUS ROAD </t>
  </si>
  <si>
    <t xml:space="preserve">6130 SW RIVER ROAD </t>
  </si>
  <si>
    <t xml:space="preserve">ONE DELL WAY, RRB-BOX </t>
  </si>
  <si>
    <t>WAGE GARNISHMENT DEPT PO BOX 9242</t>
  </si>
  <si>
    <t xml:space="preserve">P.O. BOX 7488 </t>
  </si>
  <si>
    <t>255 CAPITOL STREET NE PUBLIC SERVICE BUILDING</t>
  </si>
  <si>
    <t>VIRGINIA COMMONWEALTH UNIVERSITY P.O. BOX 843035</t>
  </si>
  <si>
    <t>UNIT 18 PO BOX 4395</t>
  </si>
  <si>
    <t>955 CENTER ST. N.E. 5TH FLOOR, ROOM 510</t>
  </si>
  <si>
    <t>STATE PROCUREMENT OFFICE 1225 FERRY STREET SE, U140</t>
  </si>
  <si>
    <t>ATTN: DEBBI TRIPP (FFS) P.O. BOX 4325</t>
  </si>
  <si>
    <t>RECEIPTING UNIT - MAC P.O. BOX 14006</t>
  </si>
  <si>
    <t xml:space="preserve">700 GODWIN AVENUE- SUITE 110 </t>
  </si>
  <si>
    <t xml:space="preserve">P.O. BOX 55 </t>
  </si>
  <si>
    <t xml:space="preserve">4815 SE TV HWY </t>
  </si>
  <si>
    <t xml:space="preserve">4151 SE TV HWY </t>
  </si>
  <si>
    <t>18030 BROOKHURST ST SUITE #399</t>
  </si>
  <si>
    <t xml:space="preserve">PO BOX 7636 </t>
  </si>
  <si>
    <t xml:space="preserve">ONE DISCOVERY PLACE </t>
  </si>
  <si>
    <t xml:space="preserve">10496 SW BONANZA WAY </t>
  </si>
  <si>
    <t xml:space="preserve">35372 HWY 101 BUSINESS </t>
  </si>
  <si>
    <t xml:space="preserve">26799 W. COMMERCE DR. </t>
  </si>
  <si>
    <t xml:space="preserve">16950 NW JOSCELYN </t>
  </si>
  <si>
    <t xml:space="preserve">1871 NE STEPHENS ST </t>
  </si>
  <si>
    <t xml:space="preserve">36 CLOVER STREET </t>
  </si>
  <si>
    <t>CUSTOMER SERVICE DEPARTMENT PO BOX 881002</t>
  </si>
  <si>
    <t xml:space="preserve">1030 FOXTAIL COURT, NW </t>
  </si>
  <si>
    <t xml:space="preserve">15766 SW 81ST AVENUE </t>
  </si>
  <si>
    <t xml:space="preserve">19244 SW JAYLEE ST. </t>
  </si>
  <si>
    <t xml:space="preserve">4300 WEAVER PARKWAY </t>
  </si>
  <si>
    <t xml:space="preserve">270 LITTLETON ROAD, UNIT 6 </t>
  </si>
  <si>
    <t xml:space="preserve">22240 EAST BEAVER CREEK ROAD </t>
  </si>
  <si>
    <t xml:space="preserve">1482 LINDA WAY </t>
  </si>
  <si>
    <t xml:space="preserve">30332 ESPERANZA </t>
  </si>
  <si>
    <t>dba E3 MSR WEST 8285 SW NIMBUS AVE., SUITE 158</t>
  </si>
  <si>
    <t xml:space="preserve">P O BOX 1215 </t>
  </si>
  <si>
    <t xml:space="preserve">812 "C" STREET </t>
  </si>
  <si>
    <t xml:space="preserve">5500 GREENWOOD PLAZA BLVD., SUITE 160 </t>
  </si>
  <si>
    <t>KOIN TOWER, SUITE 1600 222 SW COLUMBIA ST</t>
  </si>
  <si>
    <t>5600 WEST 83RD ST SUITE 300, 8200 TOWER</t>
  </si>
  <si>
    <t xml:space="preserve">14170 NE FLANDERS COURT </t>
  </si>
  <si>
    <t xml:space="preserve">971 SOUTH CLEARWATER LOOP, SUITE 100 </t>
  </si>
  <si>
    <t xml:space="preserve">PO BOX 480394 </t>
  </si>
  <si>
    <t>ATTN: FINANCE OFFICE 101 SW MAIN STREET SUITE 500</t>
  </si>
  <si>
    <t xml:space="preserve">333 SOUTH B STREET, UNIT 101 </t>
  </si>
  <si>
    <t>12011 TEJON ST SUITE 700</t>
  </si>
  <si>
    <t xml:space="preserve">200 SKILES BLVD </t>
  </si>
  <si>
    <t xml:space="preserve">3150 TOBERMORY DRIVE </t>
  </si>
  <si>
    <t xml:space="preserve">4605 NW 139TH LOOP </t>
  </si>
  <si>
    <t xml:space="preserve">1955 S. VAL VISTA DRIVE, SUITE 200 </t>
  </si>
  <si>
    <t xml:space="preserve">6040 BRICKYARD RD </t>
  </si>
  <si>
    <t xml:space="preserve">25862 COMMERCENTRE DRIVE </t>
  </si>
  <si>
    <t xml:space="preserve">500 GRADE ST </t>
  </si>
  <si>
    <t xml:space="preserve">843 SE 18TH AVE </t>
  </si>
  <si>
    <t>74980 COLUMBIA RIVER HWY PO BOX 160</t>
  </si>
  <si>
    <t xml:space="preserve">2175 COLUMBIA BLVD </t>
  </si>
  <si>
    <t>COLLECTIONS UNIT 21 PO BOX 4395</t>
  </si>
  <si>
    <t xml:space="preserve">50 BROADWAY </t>
  </si>
  <si>
    <t xml:space="preserve">1601 NORTHEAST BRAILLE PLACE </t>
  </si>
  <si>
    <t xml:space="preserve">59094 WHITETAIL </t>
  </si>
  <si>
    <t xml:space="preserve">1480 SW 194TH AVE </t>
  </si>
  <si>
    <t xml:space="preserve">5882 MACHINE DRIVE </t>
  </si>
  <si>
    <t>2038 NW ALOCLEK DR  UN UNIT 213</t>
  </si>
  <si>
    <t xml:space="preserve">1460 WELLS STREET </t>
  </si>
  <si>
    <t>dba ECOSHUTTLE 25500 SW GRAHAMS FERRY RD</t>
  </si>
  <si>
    <t xml:space="preserve">9970 SW GREENBERG ROAD </t>
  </si>
  <si>
    <t xml:space="preserve">PO BOX 13463 </t>
  </si>
  <si>
    <t xml:space="preserve">7052 SW NYBERG ST. </t>
  </si>
  <si>
    <t xml:space="preserve">270 CAMINO SOBRANTE </t>
  </si>
  <si>
    <t>DBA EAI EDUCATION 118 BAUER DR.</t>
  </si>
  <si>
    <t xml:space="preserve">3434 NE US GRANT PLACE </t>
  </si>
  <si>
    <t xml:space="preserve">484 FAIRWAY CT. </t>
  </si>
  <si>
    <t>dba NEW HOPE CONSULTING LLC 1259 41ST AVE</t>
  </si>
  <si>
    <t xml:space="preserve">22 SHELTER ROCK LANE </t>
  </si>
  <si>
    <t xml:space="preserve">8627 N MOPAC STE 400 </t>
  </si>
  <si>
    <t xml:space="preserve">1850 BORMAN COURT </t>
  </si>
  <si>
    <t xml:space="preserve">200 NORTH MONROE STREET </t>
  </si>
  <si>
    <t>7325 NW IMBRIE DR SUITE 140</t>
  </si>
  <si>
    <t xml:space="preserve">111 NORTH MAIN STREET </t>
  </si>
  <si>
    <t xml:space="preserve">3070 RASMUSSEN RD #190 </t>
  </si>
  <si>
    <t xml:space="preserve">7248 SE GRANT STREET </t>
  </si>
  <si>
    <t xml:space="preserve">PO BOX 770002 </t>
  </si>
  <si>
    <t xml:space="preserve">10711 AMERICA WAY SUITE #250 </t>
  </si>
  <si>
    <t xml:space="preserve">12302 NE 21ST STREET </t>
  </si>
  <si>
    <t xml:space="preserve">2117 NW 22ND STREET </t>
  </si>
  <si>
    <t xml:space="preserve">3460 SW 209TH AVENUE </t>
  </si>
  <si>
    <t xml:space="preserve">1 FIRE MOUNTAIN WAY </t>
  </si>
  <si>
    <t xml:space="preserve">6113 NE CORNELL ROAD </t>
  </si>
  <si>
    <t xml:space="preserve">600 UNIVERSITY STREET, SUITE 1400 </t>
  </si>
  <si>
    <t xml:space="preserve">4970 SW GRIFFITH DRIVE </t>
  </si>
  <si>
    <t xml:space="preserve">22157 NETWORK PLACE </t>
  </si>
  <si>
    <t xml:space="preserve">6755 N.E. COLUMBIA BLVD. </t>
  </si>
  <si>
    <t>NEWBERG 1000 COMMERCE PARKWAY SUITE B</t>
  </si>
  <si>
    <t xml:space="preserve">PO BOX 2100 </t>
  </si>
  <si>
    <t xml:space="preserve">19509 SWEDETOWN </t>
  </si>
  <si>
    <t xml:space="preserve">PO BOX 555 </t>
  </si>
  <si>
    <t xml:space="preserve">601 FLAGHOUSE DRIVE </t>
  </si>
  <si>
    <t xml:space="preserve">PO BOX 7637 </t>
  </si>
  <si>
    <t xml:space="preserve">8305 NE MLK JR. BLVD </t>
  </si>
  <si>
    <t>c/o KELLER &amp; KELLER, P.C. PO BOX 14746</t>
  </si>
  <si>
    <t xml:space="preserve">91826 COLLECTION CENTER DR </t>
  </si>
  <si>
    <t xml:space="preserve">3832 NW 139TH PLACE </t>
  </si>
  <si>
    <t xml:space="preserve">1728 MAIN STREET </t>
  </si>
  <si>
    <t xml:space="preserve">. </t>
  </si>
  <si>
    <t xml:space="preserve">PO BOX 8397 </t>
  </si>
  <si>
    <t xml:space="preserve">52490 SE 2ND STREET, SUITE 180 </t>
  </si>
  <si>
    <t xml:space="preserve">11800 31ST COURT NORTH </t>
  </si>
  <si>
    <t xml:space="preserve">PO BOX 41505 </t>
  </si>
  <si>
    <t xml:space="preserve">PO BOX 2868 </t>
  </si>
  <si>
    <t xml:space="preserve">3 HIGH RIDGE PARK </t>
  </si>
  <si>
    <t xml:space="preserve">1400 ATWATER DRIVE </t>
  </si>
  <si>
    <t>PO BOX 93 210 SW 3RD ST.</t>
  </si>
  <si>
    <t xml:space="preserve">PO BOX 23391 </t>
  </si>
  <si>
    <t xml:space="preserve">2300 CORPORATE PARK DRIVE </t>
  </si>
  <si>
    <t>770 E. COLUMBIA RIVERY HWY P.O. BOX 416</t>
  </si>
  <si>
    <t xml:space="preserve">P.O. BOX 11 </t>
  </si>
  <si>
    <t xml:space="preserve">800 FLORIDA AVENUE NE </t>
  </si>
  <si>
    <t>STUDIES-AMERICAN ANNALS OF THE DEAF 800 FLORIDA AVENUE N.E.</t>
  </si>
  <si>
    <t xml:space="preserve">1001 GALLUP DRIVE </t>
  </si>
  <si>
    <t xml:space="preserve">2379 SW CEDAR ST #3 </t>
  </si>
  <si>
    <t xml:space="preserve">1853-A N.E. CORNELL RD. </t>
  </si>
  <si>
    <t xml:space="preserve">1011 COMMERCIAL ST NE </t>
  </si>
  <si>
    <t>PO BOX 68 300 PARK STREET</t>
  </si>
  <si>
    <t xml:space="preserve">255 CAPITOL ST NE </t>
  </si>
  <si>
    <t xml:space="preserve">290 FIRST STREET </t>
  </si>
  <si>
    <t xml:space="preserve">18637 TRILLIUM DRIVE </t>
  </si>
  <si>
    <t xml:space="preserve">16255 SW BOBOLINK ST </t>
  </si>
  <si>
    <t xml:space="preserve">1827 N. SKIDMORE STREET </t>
  </si>
  <si>
    <t xml:space="preserve">24155 MOON CREEK ROAD </t>
  </si>
  <si>
    <t xml:space="preserve">1230 MACKLIND AVE </t>
  </si>
  <si>
    <t xml:space="preserve">950 SEVENTH AVE </t>
  </si>
  <si>
    <t>2110 NW ALOCLEK DR. SUITE #611</t>
  </si>
  <si>
    <t xml:space="preserve">PO BOX E </t>
  </si>
  <si>
    <t xml:space="preserve">301 GLIDE LOOP DRIVE </t>
  </si>
  <si>
    <t xml:space="preserve">PO BOX 162 </t>
  </si>
  <si>
    <t xml:space="preserve">21243 SW SILO TERRACE </t>
  </si>
  <si>
    <t xml:space="preserve">17630 S.W. MCCORMICK HILL RD. </t>
  </si>
  <si>
    <t xml:space="preserve">203 N. LASALLE ST., SUITE 2700 </t>
  </si>
  <si>
    <t xml:space="preserve">51737 COLUMBIA RIVER HWY </t>
  </si>
  <si>
    <t xml:space="preserve">PO BOX 1714 </t>
  </si>
  <si>
    <t xml:space="preserve">100 NEWPORT AVE EXT </t>
  </si>
  <si>
    <t xml:space="preserve">835A S. CANYON BLVD. </t>
  </si>
  <si>
    <t xml:space="preserve">725 N.E. DEAN DRIVE </t>
  </si>
  <si>
    <t xml:space="preserve">718 7TH AVENUE S.W. </t>
  </si>
  <si>
    <t>2950 NW 29TH AVE SUITE 200</t>
  </si>
  <si>
    <t xml:space="preserve">13985 SW HORNESS LN </t>
  </si>
  <si>
    <t xml:space="preserve">331 VALLEY MALL PKWY, #268 </t>
  </si>
  <si>
    <t xml:space="preserve">1331 NW EASTMAN PARKWAY </t>
  </si>
  <si>
    <t xml:space="preserve">1227 ALAMEDA AVENUE </t>
  </si>
  <si>
    <t xml:space="preserve">270 SCIENTIFIC DRIVE NW, SUITE 10 </t>
  </si>
  <si>
    <t xml:space="preserve">15009 WEST 101ST TERRACE </t>
  </si>
  <si>
    <t xml:space="preserve">NO. 1 SIXTH STREET </t>
  </si>
  <si>
    <t xml:space="preserve">3770 NE 202ND AVE </t>
  </si>
  <si>
    <t xml:space="preserve">PO BOX 389 </t>
  </si>
  <si>
    <t xml:space="preserve">4239 N.E. SKIDMORE STREET </t>
  </si>
  <si>
    <t xml:space="preserve">8001 MACARTHUR BLVD </t>
  </si>
  <si>
    <t>1075 BAY STREET, SUITE 515 TORONTO, ONTARIO M5S 2B1</t>
  </si>
  <si>
    <t xml:space="preserve">1634 N. SERRANO AVE </t>
  </si>
  <si>
    <t xml:space="preserve">2721 SW RIDGE DR. </t>
  </si>
  <si>
    <t xml:space="preserve">2020 SOUTH 156TH CIRCLE </t>
  </si>
  <si>
    <t xml:space="preserve">550 N. COURT </t>
  </si>
  <si>
    <t xml:space="preserve">6390 SW RICHEY LANE </t>
  </si>
  <si>
    <t xml:space="preserve">1642 NE 63RD AVE </t>
  </si>
  <si>
    <t xml:space="preserve">5051 NE ELAM YOUNG PKWY </t>
  </si>
  <si>
    <t xml:space="preserve">800 GRAY OAK DRIVE </t>
  </si>
  <si>
    <t>21163 NW GALICE LANE APT #105</t>
  </si>
  <si>
    <t xml:space="preserve">52765 N.E. 3RD STREET </t>
  </si>
  <si>
    <t xml:space="preserve">PO BOX 444 </t>
  </si>
  <si>
    <t>CYNTHIA D. CUSTER 21 WOODWINDS RD.</t>
  </si>
  <si>
    <t xml:space="preserve">6245 SW GRAND OAKS DRIVE </t>
  </si>
  <si>
    <t xml:space="preserve">371 6TH STREET </t>
  </si>
  <si>
    <t>PIER 39 100 39TH STREET, SUITE 504</t>
  </si>
  <si>
    <t xml:space="preserve">PO BOX 398 </t>
  </si>
  <si>
    <t xml:space="preserve">PO BOX 623 </t>
  </si>
  <si>
    <t xml:space="preserve">4720 NE GLISAN STRETT, UNIT #109 </t>
  </si>
  <si>
    <t xml:space="preserve">2025 CHAMBERS ST. </t>
  </si>
  <si>
    <t xml:space="preserve">1046 NE 17TH AVE APT #11 </t>
  </si>
  <si>
    <t xml:space="preserve">305 S.W. 11TH STREET </t>
  </si>
  <si>
    <t xml:space="preserve">585 BARBARY PLACE </t>
  </si>
  <si>
    <t xml:space="preserve">145 SE SALMON AVE STE  </t>
  </si>
  <si>
    <t xml:space="preserve">255 CAPITAL ST. NE </t>
  </si>
  <si>
    <t xml:space="preserve">PO BOX 99 </t>
  </si>
  <si>
    <t xml:space="preserve">4400 NW 229TH AVENUE </t>
  </si>
  <si>
    <t xml:space="preserve">243 EAST MAIN </t>
  </si>
  <si>
    <t xml:space="preserve">3083 NE 49TH PLACE #104 </t>
  </si>
  <si>
    <t xml:space="preserve">66 EAST 6TH AVE </t>
  </si>
  <si>
    <t>4616 W HOWARD LANE SUITE 960</t>
  </si>
  <si>
    <t xml:space="preserve">980 SE DOGWOOD LANE </t>
  </si>
  <si>
    <t xml:space="preserve">3245 NW THURMAN STREET </t>
  </si>
  <si>
    <t xml:space="preserve">204 WEST MARINE DRIVE </t>
  </si>
  <si>
    <t xml:space="preserve">1808 2ND ST </t>
  </si>
  <si>
    <t xml:space="preserve">PO BOX 1114 </t>
  </si>
  <si>
    <t xml:space="preserve">4724 NE 14th Avenue </t>
  </si>
  <si>
    <t xml:space="preserve">1011 EUGENE ST </t>
  </si>
  <si>
    <t xml:space="preserve">15088 22ND AVE. NE </t>
  </si>
  <si>
    <t xml:space="preserve">21277 N.W. BRUNSWICK CANYON RD. </t>
  </si>
  <si>
    <t xml:space="preserve">11900 S BATAVIA AVENUE </t>
  </si>
  <si>
    <t xml:space="preserve">222 BERKLEY STREET </t>
  </si>
  <si>
    <t xml:space="preserve">3536 N.E. 25TH AVE. </t>
  </si>
  <si>
    <t xml:space="preserve">PO Box 807 </t>
  </si>
  <si>
    <t xml:space="preserve">PO BOX 419226 </t>
  </si>
  <si>
    <t xml:space="preserve">PO BOX 1002 </t>
  </si>
  <si>
    <t>HENRY P. HARRIS 1239* VERMONT AVE NW, STE 605</t>
  </si>
  <si>
    <t xml:space="preserve">41 KENSICO DRIVE </t>
  </si>
  <si>
    <t>P.O.  BOX  800 1 UPS WAY</t>
  </si>
  <si>
    <t xml:space="preserve">1113 SHELBY AVENUE </t>
  </si>
  <si>
    <t xml:space="preserve">PO BOX 3010 </t>
  </si>
  <si>
    <t xml:space="preserve">760 MISSION COURT </t>
  </si>
  <si>
    <t xml:space="preserve">11589 SW SPRING HILL RD </t>
  </si>
  <si>
    <t xml:space="preserve">6382 SE IMAGINE WAY </t>
  </si>
  <si>
    <t xml:space="preserve">7630 COMMERCE WAY </t>
  </si>
  <si>
    <t xml:space="preserve">10301 NE GLISAN ST </t>
  </si>
  <si>
    <t xml:space="preserve">4016 SE 79TH AVENUE </t>
  </si>
  <si>
    <t xml:space="preserve">2833 SE 15TH AVENUE </t>
  </si>
  <si>
    <t xml:space="preserve">33105 CAPE KIWANDA DRIVE </t>
  </si>
  <si>
    <t>dba TOUCHMATH 5445 MARK DABLING BLVD</t>
  </si>
  <si>
    <t xml:space="preserve">835 SE HAWTHORNE BLVD </t>
  </si>
  <si>
    <t xml:space="preserve">5389 WEST BASELINE ROAD  </t>
  </si>
  <si>
    <t>9400 SW BVTN HILLSDALE HWY  SUITE 300</t>
  </si>
  <si>
    <t xml:space="preserve">2138 17TH AVENUE </t>
  </si>
  <si>
    <t xml:space="preserve">10 PARAGON DRIVE, SUITE 1 </t>
  </si>
  <si>
    <t xml:space="preserve">61137 DAYSPRING DRIVE </t>
  </si>
  <si>
    <t xml:space="preserve">48191  HWY  22 </t>
  </si>
  <si>
    <t>6330 SOUTH 300 EAST SUITE 700</t>
  </si>
  <si>
    <t xml:space="preserve">17643 SW PILKINGTON ROAD </t>
  </si>
  <si>
    <t xml:space="preserve">4185 SALAZAR WAY </t>
  </si>
  <si>
    <t xml:space="preserve">9720 SW HILLMAN COURT, SUITE 805 </t>
  </si>
  <si>
    <t xml:space="preserve">2001 SW NYE AVE </t>
  </si>
  <si>
    <t xml:space="preserve">PO BOX 145566 </t>
  </si>
  <si>
    <t xml:space="preserve">83 HARTWELL AVE. </t>
  </si>
  <si>
    <t xml:space="preserve">1750 SW THIRD STREET, UNIT C </t>
  </si>
  <si>
    <t xml:space="preserve">2116 NW 20TH AVE </t>
  </si>
  <si>
    <t>KURTIS ISRAEL 1421 SW OAK AVE</t>
  </si>
  <si>
    <t>QUIA CORPORATION 777 MARINERS ISLAND BLVD SUITE 600</t>
  </si>
  <si>
    <t xml:space="preserve">33452 HAVLIK DR. </t>
  </si>
  <si>
    <t xml:space="preserve">13120 SW SANTA ANITA CT </t>
  </si>
  <si>
    <t xml:space="preserve">155 11TH STREET </t>
  </si>
  <si>
    <t xml:space="preserve">495 STATE ST. STE 420 </t>
  </si>
  <si>
    <t xml:space="preserve">125 S 1ST AVE </t>
  </si>
  <si>
    <t xml:space="preserve">7150 SW GABLE PARKWAY </t>
  </si>
  <si>
    <t xml:space="preserve">8989 SW WOLDS DRIVE </t>
  </si>
  <si>
    <t xml:space="preserve">1936 CULPEPPER LANE </t>
  </si>
  <si>
    <t xml:space="preserve">100 WASHINGTON AVE. S, SUITE 1100 </t>
  </si>
  <si>
    <t xml:space="preserve">11851 NE GLENN WIDING DR </t>
  </si>
  <si>
    <t xml:space="preserve">2775 ELINOR ST. </t>
  </si>
  <si>
    <t xml:space="preserve">12982 SE 127TH AVE </t>
  </si>
  <si>
    <t xml:space="preserve">295 S.E. BUFF STREET </t>
  </si>
  <si>
    <t xml:space="preserve">445 S.E. BUFF STREET </t>
  </si>
  <si>
    <t xml:space="preserve">1328 NORTH SECOND STREET </t>
  </si>
  <si>
    <t xml:space="preserve">33339 E PUNKIN CENTER </t>
  </si>
  <si>
    <t xml:space="preserve">83874 HWY103 </t>
  </si>
  <si>
    <t xml:space="preserve">9248 SW LINE DRIVE </t>
  </si>
  <si>
    <t xml:space="preserve">55 NE 47TH AVE. </t>
  </si>
  <si>
    <t xml:space="preserve">1938 NW 45TH AVE </t>
  </si>
  <si>
    <t xml:space="preserve">1638 CENTENNIAL DR. </t>
  </si>
  <si>
    <t>901 N BRUTSCHER STREET D PMB 401</t>
  </si>
  <si>
    <t xml:space="preserve">370 ELMA AVENUE SE </t>
  </si>
  <si>
    <t xml:space="preserve">PO BOX 100197 </t>
  </si>
  <si>
    <t xml:space="preserve">705 WRIGHTS CREEK DRIVE </t>
  </si>
  <si>
    <t>SPIKES CONSULTATION, LLC 16849 NW PAISELY DR</t>
  </si>
  <si>
    <t>J. MCKAY MOTT SIGN LANGUAGE INTERPRETER 3626 SE LAFAYETTE COURT</t>
  </si>
  <si>
    <t xml:space="preserve">308 CONGRESS STREET 6TH FLOOR </t>
  </si>
  <si>
    <t>13454 SUNRISE VALLEY DRIVE SUITE 440</t>
  </si>
  <si>
    <t xml:space="preserve">PO BOX 1670 </t>
  </si>
  <si>
    <t xml:space="preserve">981 CALLE AMANECER </t>
  </si>
  <si>
    <t xml:space="preserve">P.O. BOX 1240 </t>
  </si>
  <si>
    <t xml:space="preserve">10050 NW OLD CORNELIUS PASS RD </t>
  </si>
  <si>
    <t xml:space="preserve">1310 LEWISVILLE-CLEMMO </t>
  </si>
  <si>
    <t xml:space="preserve">646 SE 8TH AVE. </t>
  </si>
  <si>
    <t xml:space="preserve">18132 WESTVIEW DR </t>
  </si>
  <si>
    <t xml:space="preserve">20780 SW WYNGATEST </t>
  </si>
  <si>
    <t xml:space="preserve">535 DIMMOCKS MILL ROAD </t>
  </si>
  <si>
    <t xml:space="preserve">5906 SE 83RD AVENUE, UNIT 1 </t>
  </si>
  <si>
    <t xml:space="preserve">1821 SE MINTER BRIDGE RD. APT #13 </t>
  </si>
  <si>
    <t xml:space="preserve">5801 SW 6TH. AVE. </t>
  </si>
  <si>
    <t xml:space="preserve">PO BOX 276 </t>
  </si>
  <si>
    <t xml:space="preserve">56505 CASCADE VIEW DRIVE </t>
  </si>
  <si>
    <t xml:space="preserve">PO BOX 452 </t>
  </si>
  <si>
    <t xml:space="preserve">PO BOX 74238 </t>
  </si>
  <si>
    <t xml:space="preserve">PO BOX 657 </t>
  </si>
  <si>
    <t xml:space="preserve">192 LEXINGTON AVENUE #1003 </t>
  </si>
  <si>
    <t xml:space="preserve">768 ERIE AVE. </t>
  </si>
  <si>
    <t xml:space="preserve">33929 SE ROLLING HILLS DR. </t>
  </si>
  <si>
    <t xml:space="preserve">18430 SW JEREMY STREET </t>
  </si>
  <si>
    <t xml:space="preserve">610 SW ALDER SUITE 700 </t>
  </si>
  <si>
    <t xml:space="preserve">PO BOX 295 </t>
  </si>
  <si>
    <t xml:space="preserve">54156 SAM BLEHM RD </t>
  </si>
  <si>
    <t xml:space="preserve">1336 AVALON STREET </t>
  </si>
  <si>
    <t xml:space="preserve">523 G STREET </t>
  </si>
  <si>
    <t xml:space="preserve">41535 OLD HIGHWAY 30 </t>
  </si>
  <si>
    <t>36200 PITTSBURG ROAD SUITE C</t>
  </si>
  <si>
    <t xml:space="preserve">6979 SW IVY LANE </t>
  </si>
  <si>
    <t xml:space="preserve">2500 N. MAIN </t>
  </si>
  <si>
    <t xml:space="preserve">5532 PARK AVCENUE </t>
  </si>
  <si>
    <t xml:space="preserve">357 NORTH  L  STREET </t>
  </si>
  <si>
    <t xml:space="preserve">2455 SW COUNTRY CLUB RD </t>
  </si>
  <si>
    <t xml:space="preserve">2695 E. DOMINGUEZ STREET </t>
  </si>
  <si>
    <t xml:space="preserve">14523 SW MILLIKAN WAY </t>
  </si>
  <si>
    <t xml:space="preserve">1200 HIGHWAY 99N </t>
  </si>
  <si>
    <t xml:space="preserve">125 EAST 8TH AVENUE </t>
  </si>
  <si>
    <t xml:space="preserve">200 N. MONROE STREET </t>
  </si>
  <si>
    <t xml:space="preserve">15555 SW TUALATIN SHERWOOD RD </t>
  </si>
  <si>
    <t xml:space="preserve">PO BOX 2363 </t>
  </si>
  <si>
    <t>1620 W. 98TH STREET SUITE #130</t>
  </si>
  <si>
    <t>3075 SW 234TH AVE SUITE 207</t>
  </si>
  <si>
    <t xml:space="preserve">34100 BROOTEN RD </t>
  </si>
  <si>
    <t xml:space="preserve">PO BOX 871688 </t>
  </si>
  <si>
    <t xml:space="preserve">105 E. HISTORIC COLUMBIA RIVER HWY </t>
  </si>
  <si>
    <t xml:space="preserve">132 WEST 31ST STREET - 17TH FLOOR </t>
  </si>
  <si>
    <t>17855 N. DALLAS PARKWAY SUITE 400</t>
  </si>
  <si>
    <t xml:space="preserve">485 SOUTH 5TH STREET </t>
  </si>
  <si>
    <t xml:space="preserve">1 JEFFERSON PKWY APT # 98 </t>
  </si>
  <si>
    <t xml:space="preserve">PO BOX 5337 </t>
  </si>
  <si>
    <t xml:space="preserve">PO BOX 2629 </t>
  </si>
  <si>
    <t xml:space="preserve">555 TAYLOR ROAD </t>
  </si>
  <si>
    <t xml:space="preserve">2910 HOGUM BAY ROAD NE </t>
  </si>
  <si>
    <t xml:space="preserve">15825 SW WALKER ROAD </t>
  </si>
  <si>
    <t xml:space="preserve">705 WELLESLEY AVE </t>
  </si>
  <si>
    <t xml:space="preserve">1203 COMMERCIAL STREET </t>
  </si>
  <si>
    <t xml:space="preserve">9080 EATON PARK ROAD </t>
  </si>
  <si>
    <t>19717 62ND AVENUE S SUITE D101</t>
  </si>
  <si>
    <t xml:space="preserve">14600 NW CORNELL ROAD </t>
  </si>
  <si>
    <t xml:space="preserve">11509 SW HERMAN RD </t>
  </si>
  <si>
    <t xml:space="preserve">3219 NW HWY 101 </t>
  </si>
  <si>
    <t xml:space="preserve">36 SW NYE STREET </t>
  </si>
  <si>
    <t xml:space="preserve">459 SW COAST HWY 101 </t>
  </si>
  <si>
    <t>PAYMENT PROCESSING CEN P O BOX 2212</t>
  </si>
  <si>
    <t xml:space="preserve">712 CUMMINGS LANE </t>
  </si>
  <si>
    <t xml:space="preserve">7311 SW TENINO LANE </t>
  </si>
  <si>
    <t xml:space="preserve">12106 NE MARX ST. </t>
  </si>
  <si>
    <t xml:space="preserve">3100 4TH AVE </t>
  </si>
  <si>
    <t xml:space="preserve">905 4TH AVENUE SE </t>
  </si>
  <si>
    <t>GREATER ALBANY PUBLIC SD 8J 718 7TH AVE SW</t>
  </si>
  <si>
    <t xml:space="preserve">PO BOX 1610 </t>
  </si>
  <si>
    <t>ATTEN: MARY BOGART 9000 SW DURHAM RD</t>
  </si>
  <si>
    <t xml:space="preserve">11145 ANDERSON ST </t>
  </si>
  <si>
    <t xml:space="preserve">12180 SW 127TH AVENUE </t>
  </si>
  <si>
    <t xml:space="preserve">4893 NW 235TH AVE </t>
  </si>
  <si>
    <t xml:space="preserve">730 NW NAITO PARKWAY, E28 </t>
  </si>
  <si>
    <t xml:space="preserve">31563 DOWD ROAD </t>
  </si>
  <si>
    <t xml:space="preserve">11270 SW BLAKENEY STREET </t>
  </si>
  <si>
    <t xml:space="preserve">PO BOX 1029 </t>
  </si>
  <si>
    <t xml:space="preserve">4877 LEIF ERICKSON </t>
  </si>
  <si>
    <t xml:space="preserve">360 JOATT DROVE </t>
  </si>
  <si>
    <t xml:space="preserve">PO BOX 189 </t>
  </si>
  <si>
    <t>15201 NW GREENBRIER PARKWAY SUITE C-1</t>
  </si>
  <si>
    <t xml:space="preserve">7717 DETROIT AVE SW </t>
  </si>
  <si>
    <t xml:space="preserve">5616 SE MORRISON ST. </t>
  </si>
  <si>
    <t>EDEN CREST LLC 16453 SW CORNELIAN WAY</t>
  </si>
  <si>
    <t xml:space="preserve">28475 MCPHERSON RD#15 </t>
  </si>
  <si>
    <t xml:space="preserve">2007 21ST AVENUE </t>
  </si>
  <si>
    <t>7007 WINCHESTER CIRCLE SUITE 140</t>
  </si>
  <si>
    <t xml:space="preserve">363  A  STREET WEST </t>
  </si>
  <si>
    <t xml:space="preserve">1040 INDUSTRIAL WAY </t>
  </si>
  <si>
    <t xml:space="preserve">311 NW WARRENTON DR </t>
  </si>
  <si>
    <t xml:space="preserve">450 MARINE DRIVE, SUITE 140 </t>
  </si>
  <si>
    <t xml:space="preserve">PO BOX 70168 </t>
  </si>
  <si>
    <t xml:space="preserve">10868 EAST MAPLETON ROAD </t>
  </si>
  <si>
    <t xml:space="preserve">51801 S COLUMBIA RIVER HWY </t>
  </si>
  <si>
    <t xml:space="preserve">1318 NE 83RD DRIVE </t>
  </si>
  <si>
    <t xml:space="preserve">1042 W. HEBO </t>
  </si>
  <si>
    <t xml:space="preserve">1315 LITTLEBIT CT </t>
  </si>
  <si>
    <t xml:space="preserve">1800 FRONT STREET SUIT </t>
  </si>
  <si>
    <t xml:space="preserve">222 CLARK ROAD </t>
  </si>
  <si>
    <t xml:space="preserve">29820 RIVERVIEW DRIVE </t>
  </si>
  <si>
    <t xml:space="preserve">10022 N. IVANHOE ST. </t>
  </si>
  <si>
    <t xml:space="preserve">2529 N. TALMAN AVE. #2S </t>
  </si>
  <si>
    <t>MGPO-THINK KIDS P.O. BOX 3662</t>
  </si>
  <si>
    <t xml:space="preserve">2496 SACAGAWEA LANE </t>
  </si>
  <si>
    <t>PATTERSON MEDICAL SUPPLY INC PO BOX 21773</t>
  </si>
  <si>
    <t xml:space="preserve">PO BOX 12929 </t>
  </si>
  <si>
    <t xml:space="preserve">DEPT LA 23793 </t>
  </si>
  <si>
    <t xml:space="preserve">P.O. BOX 324 </t>
  </si>
  <si>
    <t xml:space="preserve">42 EXECUTIVE BLVD </t>
  </si>
  <si>
    <t xml:space="preserve">12559 COLLECTION CENTER DRIVE </t>
  </si>
  <si>
    <t xml:space="preserve">8245 ENCHANTED RIDGE COURT SE </t>
  </si>
  <si>
    <t xml:space="preserve">785 NW FIELDCREST WAY #R204 </t>
  </si>
  <si>
    <t xml:space="preserve">2020 NE 194TH </t>
  </si>
  <si>
    <t xml:space="preserve">382 NE HILLWOOD DRIVE </t>
  </si>
  <si>
    <t xml:space="preserve">24 MT. BOLUS ROAD </t>
  </si>
  <si>
    <t xml:space="preserve">631 N. MILPAS STREET </t>
  </si>
  <si>
    <t xml:space="preserve">PO BOX 182605 </t>
  </si>
  <si>
    <t xml:space="preserve">2 PENN PLAZA </t>
  </si>
  <si>
    <t xml:space="preserve">1412 SW 18TH ST. </t>
  </si>
  <si>
    <t xml:space="preserve">3240 FERRY ST </t>
  </si>
  <si>
    <t>1801 SUPERIOR AVENUE SUITE 300</t>
  </si>
  <si>
    <t xml:space="preserve">927 MARINE DRIVE </t>
  </si>
  <si>
    <t xml:space="preserve">4360 3RD ST. </t>
  </si>
  <si>
    <t>2511 OLD CORNWALLIS ROAD  SUITE 100</t>
  </si>
  <si>
    <t xml:space="preserve">815 S. OAKDALE AVE </t>
  </si>
  <si>
    <t xml:space="preserve">1580 VALLEY RIVER DRIVE </t>
  </si>
  <si>
    <t xml:space="preserve">21050 CALIFA ST. </t>
  </si>
  <si>
    <t xml:space="preserve">P.O. BOX 838 </t>
  </si>
  <si>
    <t xml:space="preserve">5408 N. BOWDOIN ST. </t>
  </si>
  <si>
    <t xml:space="preserve">2021 PIKES PASS CT SE </t>
  </si>
  <si>
    <t xml:space="preserve">PO BOX 2669, DEPT. W </t>
  </si>
  <si>
    <t xml:space="preserve">1000 OAKBROOK DRIVE, SUITE 200 </t>
  </si>
  <si>
    <t xml:space="preserve">316 N JOHNSON </t>
  </si>
  <si>
    <t xml:space="preserve">107 SE WASHINGTON ST. SUITE 227 </t>
  </si>
  <si>
    <t>VISION CREATION CONSULTING 15388 NW WOODED WAY</t>
  </si>
  <si>
    <t xml:space="preserve">312 ELIASON LOOP </t>
  </si>
  <si>
    <t xml:space="preserve">P O BOX 184 </t>
  </si>
  <si>
    <t xml:space="preserve">PO BOX 1108 </t>
  </si>
  <si>
    <t xml:space="preserve">2475 CENTER ST NE </t>
  </si>
  <si>
    <t xml:space="preserve">3024 N.W. MONTE VISTA TERRACE </t>
  </si>
  <si>
    <t xml:space="preserve">2850 SE 73RD AVENUE </t>
  </si>
  <si>
    <t xml:space="preserve">PO BOX 3585 </t>
  </si>
  <si>
    <t xml:space="preserve">6500 SW 198th </t>
  </si>
  <si>
    <t xml:space="preserve">1301  5TH  AVE.,  SUITE  #3800 </t>
  </si>
  <si>
    <t>2544 GABLE RD. UNIT 2</t>
  </si>
  <si>
    <t xml:space="preserve">PO BOX 2006 </t>
  </si>
  <si>
    <t xml:space="preserve">340 S. LEMON AVE #6463 </t>
  </si>
  <si>
    <t xml:space="preserve">2370 LAWRENCE ST. </t>
  </si>
  <si>
    <t xml:space="preserve">1753 LEON DRIVE </t>
  </si>
  <si>
    <t xml:space="preserve">P.O.  BOX  1901 </t>
  </si>
  <si>
    <t>EDM ZAP PARTS INC 1108 FRONT STREET</t>
  </si>
  <si>
    <t xml:space="preserve">PO BOX 318 </t>
  </si>
  <si>
    <t xml:space="preserve">412 S SWEIGLE AVE </t>
  </si>
  <si>
    <t xml:space="preserve">818 W. RIVERSIDE, #800 </t>
  </si>
  <si>
    <t xml:space="preserve">6530 SE AUSTIN </t>
  </si>
  <si>
    <t xml:space="preserve">11125 SW LYNNRIDGE AVENUE </t>
  </si>
  <si>
    <t xml:space="preserve">500 N. COLUMBIA RIVER HWY </t>
  </si>
  <si>
    <t xml:space="preserve">1690 NEW BRITAIN AVENUE </t>
  </si>
  <si>
    <t xml:space="preserve">415 RATCLIFF DR. SE, SUITE 7 </t>
  </si>
  <si>
    <t xml:space="preserve">1451 NE 192ND AVE </t>
  </si>
  <si>
    <t xml:space="preserve">707 MANOR PLACE </t>
  </si>
  <si>
    <t xml:space="preserve">P.O. BOX 384 </t>
  </si>
  <si>
    <t xml:space="preserve">9636 N. CENTRAL ST. </t>
  </si>
  <si>
    <t xml:space="preserve">21305 NW SELLERS ROAD </t>
  </si>
  <si>
    <t xml:space="preserve">5737 N. HAIGHT AVE. </t>
  </si>
  <si>
    <t>CLEANING 4092 NE OLYMPIC CT</t>
  </si>
  <si>
    <t xml:space="preserve">10795 WATSON ROAD </t>
  </si>
  <si>
    <t xml:space="preserve">PO BOX 18176 </t>
  </si>
  <si>
    <t xml:space="preserve">32778 DELAURA BEACH LANE </t>
  </si>
  <si>
    <t xml:space="preserve">3770 VICTORIA PARK AVE </t>
  </si>
  <si>
    <t xml:space="preserve">11611 NE AINSWORTH CIR </t>
  </si>
  <si>
    <t xml:space="preserve">8325 SW 42ND AVE </t>
  </si>
  <si>
    <t xml:space="preserve">1045 SE 8TH STREET </t>
  </si>
  <si>
    <t xml:space="preserve">10330 SW SCHOLLS FERRY ROAD </t>
  </si>
  <si>
    <t xml:space="preserve">16065 SW WALKER ROAD </t>
  </si>
  <si>
    <t xml:space="preserve">5500 NE MOORE COURT </t>
  </si>
  <si>
    <t xml:space="preserve">852 S.E. 39TH COURT </t>
  </si>
  <si>
    <t>PROXIMITY LEARNING INC 900 S. CAPITAL OF TEXAS HWY, SUITE 350</t>
  </si>
  <si>
    <t xml:space="preserve">6250 SW BURLINGAME AVE </t>
  </si>
  <si>
    <t xml:space="preserve">435 NW SKYLINE BLVD </t>
  </si>
  <si>
    <t xml:space="preserve">W4285 LAKE DRIVE </t>
  </si>
  <si>
    <t xml:space="preserve">12765 LEGACY PLACE </t>
  </si>
  <si>
    <t xml:space="preserve">1313 L ST NW SUITE 500 </t>
  </si>
  <si>
    <t xml:space="preserve">4340 EAST/WEST HWY  SUITE 402 </t>
  </si>
  <si>
    <t xml:space="preserve">6240 GOODYEAR RD </t>
  </si>
  <si>
    <t xml:space="preserve">1720 BROADWAY, 4TH FLOOR </t>
  </si>
  <si>
    <t xml:space="preserve">5005 MAIN STREET </t>
  </si>
  <si>
    <t>1 LOWER RAGSDALE, BUILDING 1 SUITE 200</t>
  </si>
  <si>
    <t xml:space="preserve">P O BOX 94563 </t>
  </si>
  <si>
    <t xml:space="preserve">25 SOUTH REGENT STREET </t>
  </si>
  <si>
    <t xml:space="preserve">1680 DUKE STREET </t>
  </si>
  <si>
    <t xml:space="preserve">15948 DERWOOD ROAD </t>
  </si>
  <si>
    <t>OF PITTSBURG, PA 175 WATER STREET, 18TH FLOOR</t>
  </si>
  <si>
    <t xml:space="preserve">1300 COLLEGE COURT </t>
  </si>
  <si>
    <t>RANGERRICK 11100 WILDLIFE CENTER DRIVE</t>
  </si>
  <si>
    <t xml:space="preserve">21  GALLATIN  DRIVE,  SUITE B </t>
  </si>
  <si>
    <t xml:space="preserve">PO BOX 3604 </t>
  </si>
  <si>
    <t xml:space="preserve">PO BOX 28 </t>
  </si>
  <si>
    <t xml:space="preserve">16111 NE AINSWORTH CIRCLE </t>
  </si>
  <si>
    <t xml:space="preserve">30720 HWY 101 S. </t>
  </si>
  <si>
    <t xml:space="preserve">P O BOX 99 </t>
  </si>
  <si>
    <t>805 LAS CIMAS PARKWAY SUITE 400</t>
  </si>
  <si>
    <t>220 NW 2ND AVENUE  SUITE 940</t>
  </si>
  <si>
    <t xml:space="preserve">1571 HIGHLAND DR </t>
  </si>
  <si>
    <t xml:space="preserve">300 S RIVERSIDE PLAZA, SUITE 2200 </t>
  </si>
  <si>
    <t xml:space="preserve">714 EAST 6th STREET </t>
  </si>
  <si>
    <t>HYPHN 620 NE 19TH AVE.</t>
  </si>
  <si>
    <t>ATN: VANGUARD 403(b) SERVICE #V10091223# PO BOX 645451</t>
  </si>
  <si>
    <t>800 NE TENNEY ROAD SUITE 110-330</t>
  </si>
  <si>
    <t>#766108 C/O NAI Norris, Beggs &amp; Simpson 121 SW MORRISON, SUITE 200</t>
  </si>
  <si>
    <t>. .</t>
  </si>
  <si>
    <t>NAI NORRIS, BEGGS &amp; SIMPSON 121 SW MORRISON, SUITE 200</t>
  </si>
  <si>
    <t xml:space="preserve">PO BOX 125 </t>
  </si>
  <si>
    <t xml:space="preserve">P.O. BOX 637 </t>
  </si>
  <si>
    <t xml:space="preserve">4444 SE LAKE ROAD </t>
  </si>
  <si>
    <t xml:space="preserve">3506 MAPLE LANE </t>
  </si>
  <si>
    <t xml:space="preserve">20256 GRIM ROAD NE </t>
  </si>
  <si>
    <t xml:space="preserve">580 SW JUNIPER AVE </t>
  </si>
  <si>
    <t xml:space="preserve">1155 NORTH THIRD AVENUE </t>
  </si>
  <si>
    <t>JULENE WEST DE SALAZAR 316 LEXINGTON AVE</t>
  </si>
  <si>
    <t xml:space="preserve">5748 NW 128TH TERRACE </t>
  </si>
  <si>
    <t xml:space="preserve">PO BOX 65265 </t>
  </si>
  <si>
    <t xml:space="preserve">1111 N. ROOSEVELT #202 </t>
  </si>
  <si>
    <t>1819 NW EVERETT ST. SUITE 216</t>
  </si>
  <si>
    <t>CLEANING, INC. P.O. BOX 104</t>
  </si>
  <si>
    <t xml:space="preserve">89451 HWY 101 </t>
  </si>
  <si>
    <t xml:space="preserve">121 NW EVERETT ST </t>
  </si>
  <si>
    <t xml:space="preserve">6200 S.E. KING ROAD </t>
  </si>
  <si>
    <t xml:space="preserve">5837 NW CORNELIUS PASS RD </t>
  </si>
  <si>
    <t xml:space="preserve">724 N LANCASHIRE LANE </t>
  </si>
  <si>
    <t>DBA TILLAMOOK COUNTY GENERAL HOSPITAL 1000 THIRD STREET</t>
  </si>
  <si>
    <t xml:space="preserve">PO BOX 6017 </t>
  </si>
  <si>
    <t xml:space="preserve">210 S HUDSON STREET </t>
  </si>
  <si>
    <t xml:space="preserve">P O BOX 2153 </t>
  </si>
  <si>
    <t xml:space="preserve">5825 NE RAY CIRCLE </t>
  </si>
  <si>
    <t xml:space="preserve">16702 NW ARIZONA DRIVE </t>
  </si>
  <si>
    <t xml:space="preserve">PO BOX 1629 </t>
  </si>
  <si>
    <t xml:space="preserve">2074 NW ALOCLECK DR#403 </t>
  </si>
  <si>
    <t xml:space="preserve">1800 S. NOVELL PLACE </t>
  </si>
  <si>
    <t xml:space="preserve">1829 E. 970 S. </t>
  </si>
  <si>
    <t xml:space="preserve">3925 ABBEY LANE, SUITE 100 </t>
  </si>
  <si>
    <t xml:space="preserve">ONE WAYSIDE ROAD </t>
  </si>
  <si>
    <t xml:space="preserve">6310 SW VIRGINIA AVE </t>
  </si>
  <si>
    <t xml:space="preserve">9900 SW GREENBURG RD, STE 290 </t>
  </si>
  <si>
    <t>ATTN: ROSEMARY SCHAEFER 11611 NE AINSWORTH CIR</t>
  </si>
  <si>
    <t xml:space="preserve">610 SPIRIT VALLEY EAST </t>
  </si>
  <si>
    <t xml:space="preserve">707 13TH ST SE, SUITE 100 </t>
  </si>
  <si>
    <t xml:space="preserve">P.O. BOX 7133 </t>
  </si>
  <si>
    <t xml:space="preserve">2398 WALSH AVE. </t>
  </si>
  <si>
    <t xml:space="preserve">471 HIGH STREET SE, SUITE 10 </t>
  </si>
  <si>
    <t>445 S. MOORLAND ROAD SUITE 200</t>
  </si>
  <si>
    <t xml:space="preserve">2381 NW SCHMIDT WAY #153 </t>
  </si>
  <si>
    <t xml:space="preserve">10035 SW ARCTIC DR. </t>
  </si>
  <si>
    <t xml:space="preserve">2950 N.W. YEON AVENUE </t>
  </si>
  <si>
    <t xml:space="preserve">P O BOX 5390 </t>
  </si>
  <si>
    <t>dba. HILLSBORO TOWING SERVICE 895 SW BASELINE</t>
  </si>
  <si>
    <t>C/O HEALTH ACCOUNT SERVICES PO BOX 6122</t>
  </si>
  <si>
    <t xml:space="preserve">P.O.  BOX  71028 </t>
  </si>
  <si>
    <t>43233 SE ORAL HULL RD PO BOX 157</t>
  </si>
  <si>
    <t>PO BOX 9050 200 KALMUS DRIVE</t>
  </si>
  <si>
    <t>2747 PLACE ST. P O BOX 57</t>
  </si>
  <si>
    <t xml:space="preserve">119 BALLARD EXTENSION HALL </t>
  </si>
  <si>
    <t xml:space="preserve">PO BOX 310 </t>
  </si>
  <si>
    <t xml:space="preserve">P.O.  BOX  8488 </t>
  </si>
  <si>
    <t xml:space="preserve">PO BOX 343 </t>
  </si>
  <si>
    <t>GEORGE FOX UNIVERSITY #V 124 414 N. MERIDIAN</t>
  </si>
  <si>
    <t xml:space="preserve">1244 UNIVERSITY OF OREGON </t>
  </si>
  <si>
    <t xml:space="preserve">5606 N. MARYLAND AVENUE </t>
  </si>
  <si>
    <t xml:space="preserve">PO BOX 23295 </t>
  </si>
  <si>
    <t xml:space="preserve">600 SW 10TH SUITE 501 </t>
  </si>
  <si>
    <t xml:space="preserve">255 CAPITAL STREET NE </t>
  </si>
  <si>
    <t xml:space="preserve">P O BOX 14506 </t>
  </si>
  <si>
    <t xml:space="preserve">PO BOX 14800 </t>
  </si>
  <si>
    <t>-GARNISHMENTS P.O. BOX 14725</t>
  </si>
  <si>
    <t xml:space="preserve">STATE TAX </t>
  </si>
  <si>
    <t>YTP PAYMENTS P.O. BOX 14006</t>
  </si>
  <si>
    <t>RECORDS POLICY UNIT 1905 LANA AVENUE N.E.</t>
  </si>
  <si>
    <t>ATTN: MEMBERSHIP DEPARTMENT UNIT  03 PO BOX 5000</t>
  </si>
  <si>
    <t xml:space="preserve">1225 FERRY ST. SE, SUITE B </t>
  </si>
  <si>
    <t xml:space="preserve">PO BOX 9 </t>
  </si>
  <si>
    <t xml:space="preserve">3218 PRINGLE ROAD S.E. #220 </t>
  </si>
  <si>
    <t>3181 SW SAM JACKSON PARK ROAD UHN 80</t>
  </si>
  <si>
    <t>FAMILY MEDICINE AT SCAPPOOSE 51377 OLD PORTLAND ORAD</t>
  </si>
  <si>
    <t>FAMILY MEDICINE AT SCAPPOOSE 51377 OLD PORTLAND ROAD</t>
  </si>
  <si>
    <t xml:space="preserve">PO BOX 1687 </t>
  </si>
  <si>
    <t xml:space="preserve">2387 SE DOLPHIN AVENUE </t>
  </si>
  <si>
    <t xml:space="preserve">653 S CENTER STREET </t>
  </si>
  <si>
    <t>FOUNDATION INC. 1010 NW 22ND AVE #144</t>
  </si>
  <si>
    <t xml:space="preserve">147  S.E.  102ND </t>
  </si>
  <si>
    <t xml:space="preserve">6605 SE LAKE ROAD </t>
  </si>
  <si>
    <t>8565 SW SALISH LANE SUITE 120</t>
  </si>
  <si>
    <t>1201 COURT ST NE SUITE 400</t>
  </si>
  <si>
    <t xml:space="preserve">PO BOX 416 </t>
  </si>
  <si>
    <t xml:space="preserve">4735 LIBERTY RD S </t>
  </si>
  <si>
    <t xml:space="preserve">999 LOCUST STREET N.E. </t>
  </si>
  <si>
    <t>PMP 419, 25 NW 23RD PL SUITE 6</t>
  </si>
  <si>
    <t xml:space="preserve">6259 ROSEMEADOW LANE N </t>
  </si>
  <si>
    <t xml:space="preserve">P O BOX 523 </t>
  </si>
  <si>
    <t xml:space="preserve">P.O. BOX 1086 </t>
  </si>
  <si>
    <t xml:space="preserve">250 WINTER STREET NE </t>
  </si>
  <si>
    <t xml:space="preserve">2204 4TH STREET </t>
  </si>
  <si>
    <t xml:space="preserve">3327 N.E. OREGON STREET </t>
  </si>
  <si>
    <t xml:space="preserve">3201 CAMPUS DRIVE </t>
  </si>
  <si>
    <t xml:space="preserve">PO BOX 547 </t>
  </si>
  <si>
    <t xml:space="preserve">PO BOX 4395 UNIT 02 </t>
  </si>
  <si>
    <t xml:space="preserve">1810 MONROE STREET </t>
  </si>
  <si>
    <t>530 CENTER ST NE SUITE 500</t>
  </si>
  <si>
    <t xml:space="preserve">255 CAPITOL ST NE  3RD </t>
  </si>
  <si>
    <t>ATTN: ADMISSIONS 4001 S.W. CANYON ROAD</t>
  </si>
  <si>
    <t xml:space="preserve">PO BOX 2710 </t>
  </si>
  <si>
    <t xml:space="preserve">1320 SW BROADWAY </t>
  </si>
  <si>
    <t xml:space="preserve">16107 S.E. 98TH AVENUE </t>
  </si>
  <si>
    <t xml:space="preserve">P.O.  BOX  6071 </t>
  </si>
  <si>
    <t xml:space="preserve">PO BOX 2308 </t>
  </si>
  <si>
    <t xml:space="preserve">73 LAKE VIEW DRIVE </t>
  </si>
  <si>
    <t>5113 PACIFIC HWY. E. SUITE 1W</t>
  </si>
  <si>
    <t>INFORMATION CENTER 2288 LIBERTY STREET N.E.</t>
  </si>
  <si>
    <t xml:space="preserve">P.O.  BOX  4555 </t>
  </si>
  <si>
    <t xml:space="preserve">506 HONEYSUCKLE LANE </t>
  </si>
  <si>
    <t>NWPBIS 200 LASELLS STEWART CENTER</t>
  </si>
  <si>
    <t xml:space="preserve">29 SCHOOLHOUSE ROAD </t>
  </si>
  <si>
    <t xml:space="preserve">580 HOWARD AVENUE </t>
  </si>
  <si>
    <t xml:space="preserve">71849 DOUGHERTY LOOP </t>
  </si>
  <si>
    <t xml:space="preserve">429 GATEWAY AVE </t>
  </si>
  <si>
    <t xml:space="preserve">141 HIDDEN COVE DRIVE </t>
  </si>
  <si>
    <t xml:space="preserve">16204 N. FLORIDA AVE </t>
  </si>
  <si>
    <t xml:space="preserve">PO BOX 133 </t>
  </si>
  <si>
    <t xml:space="preserve">PO BOX 40580 </t>
  </si>
  <si>
    <t xml:space="preserve">940 SE 7TH AVE </t>
  </si>
  <si>
    <t xml:space="preserve">7997 NE WALKER ROAD </t>
  </si>
  <si>
    <t xml:space="preserve">PO BOX 400 </t>
  </si>
  <si>
    <t xml:space="preserve">36805 N. NEVERMIND TRAIL </t>
  </si>
  <si>
    <t xml:space="preserve">2043 COLLEGE WAY </t>
  </si>
  <si>
    <t xml:space="preserve">94307 ALDRICH POINT ROAD </t>
  </si>
  <si>
    <t>LEVEL 1, 3 PROSPECT HILL ROAD CAMBERWELL, VICTORIA, AUSTRAIL</t>
  </si>
  <si>
    <t xml:space="preserve">20884 N.W. LAPINE WAY </t>
  </si>
  <si>
    <t xml:space="preserve">1001 SW FIFTH AVE SUITE 1220 </t>
  </si>
  <si>
    <t>1618 SW FIRST AVE. SUITE 205</t>
  </si>
  <si>
    <t xml:space="preserve">61145 LANDRETH LANE </t>
  </si>
  <si>
    <t xml:space="preserve">1222 E MAIN ST </t>
  </si>
  <si>
    <t xml:space="preserve">12700 SW 72ND AVE </t>
  </si>
  <si>
    <t xml:space="preserve">10100 NE MARX ST </t>
  </si>
  <si>
    <t xml:space="preserve">- </t>
  </si>
  <si>
    <t xml:space="preserve">5285 MEADOWS ROAD, SUITE 378 </t>
  </si>
  <si>
    <t xml:space="preserve">5713 CALLE POLVOROSA </t>
  </si>
  <si>
    <t xml:space="preserve">PO BOX 70935 </t>
  </si>
  <si>
    <t xml:space="preserve">1313 LONE OAK RD </t>
  </si>
  <si>
    <t xml:space="preserve">827 WEST GROVE AVENUE </t>
  </si>
  <si>
    <t>ORDERING DEPT. P.O.  BOX  599700</t>
  </si>
  <si>
    <t>d/b/a PSA HEALTHCARE 8600 S.W. SALISH LANE, SUITE 8</t>
  </si>
  <si>
    <t xml:space="preserve">2724 NW QUIMBY ST </t>
  </si>
  <si>
    <t xml:space="preserve">PO BOX 205748 </t>
  </si>
  <si>
    <t xml:space="preserve">175 NORTH BEACON STREET </t>
  </si>
  <si>
    <t xml:space="preserve">PO BOX 23700 </t>
  </si>
  <si>
    <t xml:space="preserve">714 VARGA CIRCLE </t>
  </si>
  <si>
    <t xml:space="preserve">300 NW 8TH AVE #705 </t>
  </si>
  <si>
    <t xml:space="preserve">14757 S. QUAIL CREST LN </t>
  </si>
  <si>
    <t xml:space="preserve">PO BOX 2218 </t>
  </si>
  <si>
    <t xml:space="preserve">225 NW LAUREL ST. </t>
  </si>
  <si>
    <t>PO BOX 2528 56419 FIREGLASS LOOP</t>
  </si>
  <si>
    <t>ATTN: MEREDITH THOMAS 800 PORT AVE.</t>
  </si>
  <si>
    <t xml:space="preserve">5825 N.E. RAY CIRCLE </t>
  </si>
  <si>
    <t xml:space="preserve">RYAN LANDYN </t>
  </si>
  <si>
    <t xml:space="preserve">ERIC PAHLKA </t>
  </si>
  <si>
    <t xml:space="preserve">ANDY HECHT </t>
  </si>
  <si>
    <t xml:space="preserve">CARRIE HEUBURGER </t>
  </si>
  <si>
    <t xml:space="preserve">TERESA NORMAN </t>
  </si>
  <si>
    <t xml:space="preserve">MELINDA HALVERSON </t>
  </si>
  <si>
    <t>ANN DOLBER 3194 MARINE DR</t>
  </si>
  <si>
    <t>TRACIE MASLEN 16535 S.W. TV HWY</t>
  </si>
  <si>
    <t xml:space="preserve">P.O. BOX 2508 </t>
  </si>
  <si>
    <t xml:space="preserve">7300 SW LANDMARK LANE </t>
  </si>
  <si>
    <t xml:space="preserve">1221 BIRCH ST. </t>
  </si>
  <si>
    <t xml:space="preserve">PO BOX 371887 </t>
  </si>
  <si>
    <t>1281 NE 25TH AVE Attn: Brent</t>
  </si>
  <si>
    <t xml:space="preserve">18725 60TH AVENUE N.E. </t>
  </si>
  <si>
    <t xml:space="preserve">17243 SW SWANK RD </t>
  </si>
  <si>
    <t xml:space="preserve">850 MAIN STREET </t>
  </si>
  <si>
    <t xml:space="preserve">3236 CALIFORNIA STREET NE </t>
  </si>
  <si>
    <t xml:space="preserve">2125 SW 4TH AVE, SUITE 510 </t>
  </si>
  <si>
    <t>DBA: ROSE QUARTER ONE CENTER COURT, SUITE 150</t>
  </si>
  <si>
    <t xml:space="preserve">4015 SW CANYON RD. </t>
  </si>
  <si>
    <t xml:space="preserve">PO BOX 19000 </t>
  </si>
  <si>
    <t xml:space="preserve">PO BOX 429 </t>
  </si>
  <si>
    <t xml:space="preserve">P.O. BOX 4438 </t>
  </si>
  <si>
    <t xml:space="preserve">PO BOX 68749 </t>
  </si>
  <si>
    <t xml:space="preserve">P O BOX 3107 </t>
  </si>
  <si>
    <t xml:space="preserve">PO BOX 751 </t>
  </si>
  <si>
    <t>PEREGRINE SPORTS LLC 1844 SW MORRISON ST</t>
  </si>
  <si>
    <t xml:space="preserve">1015 15TH STREET NW #400 </t>
  </si>
  <si>
    <t xml:space="preserve">17745 SW CHIPPEWA TRAIL </t>
  </si>
  <si>
    <t>QUALITY, INC. 2085 SE 12TH PLACE</t>
  </si>
  <si>
    <t xml:space="preserve">1022 HEYL RD. </t>
  </si>
  <si>
    <t>580 MARKET STREET 6TH FLOOR</t>
  </si>
  <si>
    <t xml:space="preserve">19 LARKIN STREET </t>
  </si>
  <si>
    <t xml:space="preserve">5285 ELAM YOUNG PKWY, SUITE B-400 </t>
  </si>
  <si>
    <t xml:space="preserve">8700 SHOAL CREEK BLVD </t>
  </si>
  <si>
    <t>10151 DEERWOOD PARK BOULEVARD BUILDING 200, SUITE 400</t>
  </si>
  <si>
    <t xml:space="preserve">400 INTERNATIONAL WAY SUITE 100 </t>
  </si>
  <si>
    <t>PPR HEALTHCARE STAFFING 333 1ST ST. NORTH  -  SUITE 200</t>
  </si>
  <si>
    <t xml:space="preserve">1108 S.E. GRAND AVENUE, SUITE 300 </t>
  </si>
  <si>
    <t xml:space="preserve">552 TRIPLE TREE RD </t>
  </si>
  <si>
    <t>FOR EDUCATION TRUST PO BOX 1068</t>
  </si>
  <si>
    <t xml:space="preserve">789 EAST EISENHOWER PARKWAY </t>
  </si>
  <si>
    <t xml:space="preserve">PO BOX 13993 </t>
  </si>
  <si>
    <t xml:space="preserve">14172 E 102ND PL </t>
  </si>
  <si>
    <t xml:space="preserve">16204 N FLORIDA AVE </t>
  </si>
  <si>
    <t xml:space="preserve">925 N. CASCADE DRIVE </t>
  </si>
  <si>
    <t xml:space="preserve">PO BOX 371874 </t>
  </si>
  <si>
    <t xml:space="preserve">350 CHURCHMAN'S ROAD, SUITE B </t>
  </si>
  <si>
    <t xml:space="preserve">12457 EATON BLVD </t>
  </si>
  <si>
    <t>49 PLAIN STREET  SUITE 200</t>
  </si>
  <si>
    <t xml:space="preserve">2288 N.W. ALLIE AVENUE </t>
  </si>
  <si>
    <t xml:space="preserve">2365 DILLOW DR. </t>
  </si>
  <si>
    <t xml:space="preserve">2250 N. UNIVERSITY PKWY, 48-C </t>
  </si>
  <si>
    <t xml:space="preserve">P.O. BOX 120596  DEPT 0596 </t>
  </si>
  <si>
    <t>DBA ELLINGSEN SPEECH THERAPY 8050 SW WARM SPRINGS ST. SUITE #130</t>
  </si>
  <si>
    <t xml:space="preserve">28168 OLD RAINIER RD </t>
  </si>
  <si>
    <t xml:space="preserve">20872 SW DUTTON COURT </t>
  </si>
  <si>
    <t>19990 SW CIPOLE RD. PO BOX 69</t>
  </si>
  <si>
    <t xml:space="preserve">15678 SW TALUS WAY </t>
  </si>
  <si>
    <t xml:space="preserve">PO BOX 1417 </t>
  </si>
  <si>
    <t xml:space="preserve">2716 NE ROSEMARY DRIVE </t>
  </si>
  <si>
    <t xml:space="preserve">1850 NE LAFAYETTE AVE </t>
  </si>
  <si>
    <t xml:space="preserve">20 ROSZEL ROAD </t>
  </si>
  <si>
    <t xml:space="preserve">NEWNHAM HOUSE, CAMBRIDGE BUSINESS PARK </t>
  </si>
  <si>
    <t xml:space="preserve">100 RANCH ROAD </t>
  </si>
  <si>
    <t xml:space="preserve">107 S.W. FIRST #105 </t>
  </si>
  <si>
    <t xml:space="preserve">7900 EAST GREENWAY RD. SUITE 110 </t>
  </si>
  <si>
    <t>DEPT. 991 PO BOX 9177</t>
  </si>
  <si>
    <t>2538 NE BROADWAY SUITE A</t>
  </si>
  <si>
    <t xml:space="preserve">8001 BLOOMINGTON FREEWAY </t>
  </si>
  <si>
    <t xml:space="preserve">12170 DEARBORN PLACE </t>
  </si>
  <si>
    <t xml:space="preserve">1709 SE 3RD </t>
  </si>
  <si>
    <t xml:space="preserve">1204 NE 201ST AVENUE </t>
  </si>
  <si>
    <t xml:space="preserve">PO BOX 195 </t>
  </si>
  <si>
    <t xml:space="preserve">PO BOX 831 </t>
  </si>
  <si>
    <t xml:space="preserve">PO BOX 650073 </t>
  </si>
  <si>
    <t xml:space="preserve">PO BOX 31001-0850 </t>
  </si>
  <si>
    <t xml:space="preserve">PO BOX 260 </t>
  </si>
  <si>
    <t xml:space="preserve">3186 SE ROSESPRING DRIVE </t>
  </si>
  <si>
    <t xml:space="preserve">48895 SW SOUTH RD </t>
  </si>
  <si>
    <t xml:space="preserve">1350 TEAKWOOD </t>
  </si>
  <si>
    <t xml:space="preserve">5200 SW MEADOWS RD, #B-135 </t>
  </si>
  <si>
    <t xml:space="preserve">3800 GOLF ROAD, SUITE 100 </t>
  </si>
  <si>
    <t xml:space="preserve">22600 - A LAMBERT ST., #708 </t>
  </si>
  <si>
    <t xml:space="preserve">14675 SW OSPREY DR. #412 </t>
  </si>
  <si>
    <t xml:space="preserve">16570 SW WILLOW DRIVE </t>
  </si>
  <si>
    <t xml:space="preserve">1575 SW 134TH AVE. </t>
  </si>
  <si>
    <t xml:space="preserve">186 SW ELM AVENUE </t>
  </si>
  <si>
    <t xml:space="preserve">12326 134TH COURT NE </t>
  </si>
  <si>
    <t xml:space="preserve">5769 IPM DRIVE </t>
  </si>
  <si>
    <t xml:space="preserve">1638 HEATHER LANE </t>
  </si>
  <si>
    <t xml:space="preserve">77 11TH STREET, #C </t>
  </si>
  <si>
    <t xml:space="preserve">1323 JORDAN DRIVE S. </t>
  </si>
  <si>
    <t xml:space="preserve">1419 NW VALLEY VIEW </t>
  </si>
  <si>
    <t xml:space="preserve">2 N. MAIN AVE </t>
  </si>
  <si>
    <t xml:space="preserve">1130 WALLACE RD NW </t>
  </si>
  <si>
    <t xml:space="preserve">28655 SW BOONES FERRY RD </t>
  </si>
  <si>
    <t xml:space="preserve">3651 SW 22nd COURT </t>
  </si>
  <si>
    <t xml:space="preserve">1166 WATER STREET </t>
  </si>
  <si>
    <t xml:space="preserve">7500 TRAIL RIDGE ROAD N.E. </t>
  </si>
  <si>
    <t xml:space="preserve">PO BOX 523 </t>
  </si>
  <si>
    <t xml:space="preserve">400 HIGH STREET S.E. </t>
  </si>
  <si>
    <t xml:space="preserve">2450 LANCASTER DR NE. </t>
  </si>
  <si>
    <t xml:space="preserve">40079 SUNDFIELD LANE </t>
  </si>
  <si>
    <t xml:space="preserve">PO BOX 2404 </t>
  </si>
  <si>
    <t xml:space="preserve">849 SKYLINE DR. </t>
  </si>
  <si>
    <t xml:space="preserve">80672 HWY 202 </t>
  </si>
  <si>
    <t>RENE COOPER PC 2280 SNOWBERRY RIDGE CT.</t>
  </si>
  <si>
    <t xml:space="preserve">245 W EXCHANGE ST. </t>
  </si>
  <si>
    <t>ALEXANDER SASHA D. RAICHL 37629 LABISKE LANE</t>
  </si>
  <si>
    <t xml:space="preserve">14445 NW CHARLTON RD </t>
  </si>
  <si>
    <t xml:space="preserve">52469 COLUMBIA RIVER HWY </t>
  </si>
  <si>
    <t xml:space="preserve">33589 SE HIGH SCHOOL WAY </t>
  </si>
  <si>
    <t xml:space="preserve">2135 DANA AVE, SUITE 300 </t>
  </si>
  <si>
    <t xml:space="preserve">285 SUNSET DRIVE </t>
  </si>
  <si>
    <t xml:space="preserve">PO BOX 7502 </t>
  </si>
  <si>
    <t xml:space="preserve">3736 REGENT AVENUE </t>
  </si>
  <si>
    <t>WESTERN DIVISION PO BOX 1579</t>
  </si>
  <si>
    <t>11000 REGENCY PARKWAY SUITE 200</t>
  </si>
  <si>
    <t xml:space="preserve">38875 N.W. FIRST AVENUE </t>
  </si>
  <si>
    <t>MATTHEW BEYMER 3624 SE REX ST</t>
  </si>
  <si>
    <t>SEAN ROBERT INTERPRETING 3626 SE LAFAYETTE CT</t>
  </si>
  <si>
    <t xml:space="preserve">28805 SANDLAKE RD. </t>
  </si>
  <si>
    <t>AND GIFT SHOP LIMITED 200 N. PROM</t>
  </si>
  <si>
    <t>CITY OF SEASIDE 415 FIRST AVENUE</t>
  </si>
  <si>
    <t xml:space="preserve">1801 S. FRANKLIN ST </t>
  </si>
  <si>
    <t xml:space="preserve">255 CAPITAL NE-SUITE 5 </t>
  </si>
  <si>
    <t xml:space="preserve">P.O. BOX 6113 </t>
  </si>
  <si>
    <t xml:space="preserve">P.O. BOX 728 </t>
  </si>
  <si>
    <t xml:space="preserve">PO BOX 1786 </t>
  </si>
  <si>
    <t xml:space="preserve">13890 NW MAIN ST </t>
  </si>
  <si>
    <t xml:space="preserve">49414 CABBAGE SCHOOL RD. </t>
  </si>
  <si>
    <t xml:space="preserve">1220 COLUMBIA BLVD STU </t>
  </si>
  <si>
    <t xml:space="preserve">435 SOUTH BRIDGE ST. </t>
  </si>
  <si>
    <t xml:space="preserve">92112 SVENSEN MARKET ROAD </t>
  </si>
  <si>
    <t xml:space="preserve">PO BOX 6027 </t>
  </si>
  <si>
    <t xml:space="preserve">P.O. BOX 1342 </t>
  </si>
  <si>
    <t xml:space="preserve">23295 SW MAIN ST </t>
  </si>
  <si>
    <t xml:space="preserve">13030 SW COMBINE ST </t>
  </si>
  <si>
    <t xml:space="preserve">3230 INSPIRATION POINT DRIVE </t>
  </si>
  <si>
    <t xml:space="preserve">910 BROADWAY ST </t>
  </si>
  <si>
    <t xml:space="preserve">6305 SW ROSEWOOD STREE </t>
  </si>
  <si>
    <t xml:space="preserve">92177 ASPMO ROAD </t>
  </si>
  <si>
    <t xml:space="preserve">525 EAST CASCADE AVENUE </t>
  </si>
  <si>
    <t xml:space="preserve">425 SHA LANE </t>
  </si>
  <si>
    <t xml:space="preserve">PO BOX 261 </t>
  </si>
  <si>
    <t xml:space="preserve">12801 E. INDEPENDENCE BLVD </t>
  </si>
  <si>
    <t xml:space="preserve">SUITE 200 </t>
  </si>
  <si>
    <t xml:space="preserve">P.O.  BOX  791139 </t>
  </si>
  <si>
    <t xml:space="preserve">1200 NW NAITO PARKWAY, SUITE 410 </t>
  </si>
  <si>
    <t xml:space="preserve">PO BOX 730720 </t>
  </si>
  <si>
    <t xml:space="preserve">DEPT CH 14430 </t>
  </si>
  <si>
    <t xml:space="preserve">8300 SW HUNZIKER STREET </t>
  </si>
  <si>
    <t xml:space="preserve">1975 SW SIXTH AVE </t>
  </si>
  <si>
    <t xml:space="preserve">4520 WEAVER PARKWAY </t>
  </si>
  <si>
    <t xml:space="preserve">4767 MEHAMA LOOP NE </t>
  </si>
  <si>
    <t>3250 AIRPORT WAY SOUTH SUITE 224</t>
  </si>
  <si>
    <t xml:space="preserve">101 NORTH GRAPE ST </t>
  </si>
  <si>
    <t xml:space="preserve">12505 NE HALSEY </t>
  </si>
  <si>
    <t xml:space="preserve">466 DIAMOND GATE RD. </t>
  </si>
  <si>
    <t xml:space="preserve">P O BOX 296 </t>
  </si>
  <si>
    <t xml:space="preserve">10019 E. KNOX AVE </t>
  </si>
  <si>
    <t xml:space="preserve">175 SOUTH 13TH ST. </t>
  </si>
  <si>
    <t xml:space="preserve">2375 GABLE ROAD </t>
  </si>
  <si>
    <t xml:space="preserve">354  N.  15TH  STREET </t>
  </si>
  <si>
    <t xml:space="preserve">474 NORTH 16TH STREET </t>
  </si>
  <si>
    <t xml:space="preserve">16535 SW TUALATIN VALLEY </t>
  </si>
  <si>
    <t xml:space="preserve">72892 NIKTYOWAY ROAD </t>
  </si>
  <si>
    <t xml:space="preserve">334 S 7TH ST. </t>
  </si>
  <si>
    <t xml:space="preserve">11030 SW CANYON ROAD </t>
  </si>
  <si>
    <t xml:space="preserve">15495 SW SEQUOIA PKWY </t>
  </si>
  <si>
    <t xml:space="preserve">6663 S.W. BEAVERTON HILLSDALE HWY #119 </t>
  </si>
  <si>
    <t xml:space="preserve">1655 SALEM INDUSTRIAL DRIVE, N.E. </t>
  </si>
  <si>
    <t xml:space="preserve">535 SE 12TH AVENUE </t>
  </si>
  <si>
    <t>EMPLOYMENT BENEFITS-COLLECTIONS UNIT 21 P.O.  BOX  4395</t>
  </si>
  <si>
    <t>SUPERINTENDENT OF PUBLIC INSTRUCTION PO BOX 47200</t>
  </si>
  <si>
    <t xml:space="preserve">429 S. MAIN </t>
  </si>
  <si>
    <t xml:space="preserve">P.O. BOX 869 </t>
  </si>
  <si>
    <t xml:space="preserve">3425 RIVERKNOLL WAY </t>
  </si>
  <si>
    <t xml:space="preserve">10040 S.W. 25TH </t>
  </si>
  <si>
    <t xml:space="preserve">3575 SW IRONWOOD AVE </t>
  </si>
  <si>
    <t xml:space="preserve">2388 SW VERMONT ST #33 </t>
  </si>
  <si>
    <t xml:space="preserve">12901 S.E. 97TH AVENUE, SUITE 400 </t>
  </si>
  <si>
    <t xml:space="preserve">174 SUNSET BLVD. </t>
  </si>
  <si>
    <t xml:space="preserve">5825 NE Ray Circle </t>
  </si>
  <si>
    <t xml:space="preserve">603 E HILDEBRAND AVENUE </t>
  </si>
  <si>
    <t xml:space="preserve">2124 COLUMBIA BLVD </t>
  </si>
  <si>
    <t xml:space="preserve">PO BOX 24997 </t>
  </si>
  <si>
    <t xml:space="preserve">PO BOX 387 </t>
  </si>
  <si>
    <t>7320 SW HUNZIKER RD SUITE 203</t>
  </si>
  <si>
    <t xml:space="preserve">P O BOX 52107 </t>
  </si>
  <si>
    <t xml:space="preserve">5616 SE HAWTHORNE BLVD. </t>
  </si>
  <si>
    <t xml:space="preserve">PO BOX 41 </t>
  </si>
  <si>
    <t xml:space="preserve">1920 LONG STREET </t>
  </si>
  <si>
    <t>SOUPLANTATION/GARDEN FRESH 15822 BERNARDO CENTER DRIVE SUITE A</t>
  </si>
  <si>
    <t>600 BEACH STREET THIRD FLOOR</t>
  </si>
  <si>
    <t xml:space="preserve">4800 SW MACADAM AVE, SUITE 120 </t>
  </si>
  <si>
    <t xml:space="preserve">P O BOX 527 </t>
  </si>
  <si>
    <t xml:space="preserve">P O BOX 17479 </t>
  </si>
  <si>
    <t xml:space="preserve">1621 N 34TH </t>
  </si>
  <si>
    <t xml:space="preserve">3815 NW 172ND PL </t>
  </si>
  <si>
    <t xml:space="preserve">2209 MECHANIC STREET </t>
  </si>
  <si>
    <t xml:space="preserve">6445 COLONIAL WAY </t>
  </si>
  <si>
    <t xml:space="preserve">5720 SW 192ND AVE. </t>
  </si>
  <si>
    <t xml:space="preserve">PO BOX 434 </t>
  </si>
  <si>
    <t>4500 East-West Highway  Suite # 300</t>
  </si>
  <si>
    <t xml:space="preserve">675 PETER JEFFERSON PARKWAY, SUITE 400 </t>
  </si>
  <si>
    <t xml:space="preserve">8987 SW ROBERT GRAY LANE </t>
  </si>
  <si>
    <t xml:space="preserve">1909 NW BENTON ST </t>
  </si>
  <si>
    <t>EARL BROWNING PRES. 3512 FOXGLOVE LANE</t>
  </si>
  <si>
    <t xml:space="preserve">8403 CROSS PARK DR, SUITE 3H </t>
  </si>
  <si>
    <t xml:space="preserve">421 SW 6TH AVE SUITE 1 </t>
  </si>
  <si>
    <t xml:space="preserve">10159 SW COMMERCE CIR </t>
  </si>
  <si>
    <t>WORKSITE BILLING DEPT 900 WASHINGTON AVE</t>
  </si>
  <si>
    <t>VISUALLY IMPAIRED 1100 WEST 45TH STREET</t>
  </si>
  <si>
    <t>22232 17TH AVENUE SE  SUITE 305</t>
  </si>
  <si>
    <t xml:space="preserve">111 DOLLYWOOD LANE </t>
  </si>
  <si>
    <t xml:space="preserve">225 ARLINGTON ST. </t>
  </si>
  <si>
    <t xml:space="preserve">PO BOX 8875 </t>
  </si>
  <si>
    <t xml:space="preserve">PO BOX 35 </t>
  </si>
  <si>
    <t xml:space="preserve">2062 NW THORNCROFT DRIVE #1233 </t>
  </si>
  <si>
    <t xml:space="preserve">12835 SW KILLPACK LANE </t>
  </si>
  <si>
    <t xml:space="preserve">1101 17TH STREET NW, SUITE 1102 </t>
  </si>
  <si>
    <t xml:space="preserve">PO BOX 6 </t>
  </si>
  <si>
    <t xml:space="preserve">1014 TORNEY AVENUE </t>
  </si>
  <si>
    <t xml:space="preserve">6960 SW SANDBURG STREET </t>
  </si>
  <si>
    <t xml:space="preserve">175 AMBASSADOR DRIVE </t>
  </si>
  <si>
    <t>GEORGE FOX UNIVERSITY 15321 NORTH VALLY RD</t>
  </si>
  <si>
    <t xml:space="preserve">4301 THIRD STREET </t>
  </si>
  <si>
    <t xml:space="preserve">2510 1st STREET </t>
  </si>
  <si>
    <t xml:space="preserve">PO BOX 489 </t>
  </si>
  <si>
    <t>P.O. BOX 455 4603 E. 3RD STREET</t>
  </si>
  <si>
    <t xml:space="preserve">1011 MAIN AVE </t>
  </si>
  <si>
    <t xml:space="preserve">PO BOX 476 </t>
  </si>
  <si>
    <t xml:space="preserve">1100 MILLER AVENUE </t>
  </si>
  <si>
    <t xml:space="preserve">906 MAIN AVENUE </t>
  </si>
  <si>
    <t xml:space="preserve">2616 SE 14TH AVE, STE. A. </t>
  </si>
  <si>
    <t xml:space="preserve">35374 HWY 101 BUSINESS, SUITE NO 1 </t>
  </si>
  <si>
    <t>TKO EDUCATION DIVISION 31113 VIA COLINAS</t>
  </si>
  <si>
    <t xml:space="preserve">2100 WHARTON STREET, SUITE 400 </t>
  </si>
  <si>
    <t xml:space="preserve">4883 DRESSLER ROAD NW, SUITE 200 </t>
  </si>
  <si>
    <t xml:space="preserve">10065 SW CASCADE BLVD. </t>
  </si>
  <si>
    <t xml:space="preserve">P.O. BOX 356 </t>
  </si>
  <si>
    <t xml:space="preserve">PO BOX 28302 </t>
  </si>
  <si>
    <t xml:space="preserve">660 S. 41ST. PLACE </t>
  </si>
  <si>
    <t>ATTN: YOUTH PASSES M/S 02, P.O. BOX 4300</t>
  </si>
  <si>
    <t>ATTN: FIELD TRIPS 710 NE HOLLADAY STREET</t>
  </si>
  <si>
    <t xml:space="preserve">1340 MILLER LANE </t>
  </si>
  <si>
    <t xml:space="preserve">16869 SW 65TH AVE #243 </t>
  </si>
  <si>
    <t xml:space="preserve">15707 SW WALKER ROAD </t>
  </si>
  <si>
    <t xml:space="preserve">11945 SW 70TH AVENUE </t>
  </si>
  <si>
    <t xml:space="preserve">1850 SW 170TH </t>
  </si>
  <si>
    <t xml:space="preserve">15016 GALENA DR. </t>
  </si>
  <si>
    <t xml:space="preserve">34809 HANKEY RD </t>
  </si>
  <si>
    <t xml:space="preserve">PO BOX 22424 </t>
  </si>
  <si>
    <t xml:space="preserve">1620 VALWOOD PARKWAY S </t>
  </si>
  <si>
    <t>PO BOX FEE PAYMENT POSTMASTER</t>
  </si>
  <si>
    <t xml:space="preserve">715 NW HOYT ST. </t>
  </si>
  <si>
    <t xml:space="preserve">FORM 941 </t>
  </si>
  <si>
    <t>c/o FINANCIAL ASSET MANAGEMENT SYSTEMS PO BOX 451409</t>
  </si>
  <si>
    <t xml:space="preserve">344 INDUSTRY WAY </t>
  </si>
  <si>
    <t xml:space="preserve">32 CAMPUS DRIVE </t>
  </si>
  <si>
    <t>STUDENT ORGANIZATION CAMPUS BOX 356490</t>
  </si>
  <si>
    <t xml:space="preserve">8  EAST LONG STREET,  SUITE 210 </t>
  </si>
  <si>
    <t xml:space="preserve">5267 UNIVERSITY OF OREGON </t>
  </si>
  <si>
    <t xml:space="preserve">1500 N WARNER ST. #1075 </t>
  </si>
  <si>
    <t>CONFERENCE/WORKSHOP PO BOX 790428</t>
  </si>
  <si>
    <t>MK-WI-S300 1555 N. RIVERCENTER DR. STE 300</t>
  </si>
  <si>
    <t>OFFICE OF THE TRUSTEE PO BOX 420</t>
  </si>
  <si>
    <t>NATIONAL PAYMENT CENTER PO BOX 105081</t>
  </si>
  <si>
    <t xml:space="preserve">PO BOX 301 </t>
  </si>
  <si>
    <t>C/O J.P. MORGAN CHASE PO BOX 301104</t>
  </si>
  <si>
    <t xml:space="preserve">6342 SW MACADAM AVE </t>
  </si>
  <si>
    <t>c/o KIDDER MATHEWS ONE SW COLUMBIA ST, SUITE 950</t>
  </si>
  <si>
    <t xml:space="preserve">2690 SE MAILWELL DRIVE </t>
  </si>
  <si>
    <t xml:space="preserve">PO BOX 660108 </t>
  </si>
  <si>
    <t xml:space="preserve">1232 N. ALBERTA </t>
  </si>
  <si>
    <t>ATTN: BUSINESS MANAGER 1201 TEXAS AVE</t>
  </si>
  <si>
    <t xml:space="preserve">PO BOX 55 </t>
  </si>
  <si>
    <t>ATTN: TIMOTHY J. ZIMMERMAN 7000 SW VARNS ST</t>
  </si>
  <si>
    <t xml:space="preserve">1965 SW AIRPORT RD </t>
  </si>
  <si>
    <t>11255 NW 106 ST. SUITE 1</t>
  </si>
  <si>
    <t xml:space="preserve">2027 HARPERS WAY </t>
  </si>
  <si>
    <t xml:space="preserve">3700 S.W. MURRAY BLVD., SUITE 190 </t>
  </si>
  <si>
    <t>17757 US HIGHWAY 19 N #560</t>
  </si>
  <si>
    <t>dba AIRWATCH, LLC 1155 PREIMETER CENTER WEST SUITE 100</t>
  </si>
  <si>
    <t xml:space="preserve">1134 CRANE STREET #216 </t>
  </si>
  <si>
    <t xml:space="preserve">7713 SW NIMBUS AVE </t>
  </si>
  <si>
    <t xml:space="preserve">1905 COOPER DR. </t>
  </si>
  <si>
    <t xml:space="preserve">P O BOX 5166 </t>
  </si>
  <si>
    <t xml:space="preserve">PO BOX 2215 </t>
  </si>
  <si>
    <t xml:space="preserve">PO BOX 29217 </t>
  </si>
  <si>
    <t xml:space="preserve">1715 EXCHANGE ST. </t>
  </si>
  <si>
    <t xml:space="preserve">PO BOX 425 </t>
  </si>
  <si>
    <t xml:space="preserve">15095 SW GERHART DRIVE </t>
  </si>
  <si>
    <t xml:space="preserve">820 SW CEDAR </t>
  </si>
  <si>
    <t>ASSESSMENT &amp; TAXATION 155 N. FIRST AVENUE, SUITE 130</t>
  </si>
  <si>
    <t>CHILDREN &amp; FAMILIES 155 N. FIRST AVE., MS 5</t>
  </si>
  <si>
    <t xml:space="preserve">31370 NW COMMERCIAL ST </t>
  </si>
  <si>
    <t>155 NORTH FIRST AVE Suite #270 MS 25</t>
  </si>
  <si>
    <t xml:space="preserve">2212 QUEEN ANNE AVE. NORTH #726 </t>
  </si>
  <si>
    <t xml:space="preserve">2214 E 13 TH STREET </t>
  </si>
  <si>
    <t xml:space="preserve">PO BOX 541025 </t>
  </si>
  <si>
    <t>COLUMBIA COUNTY OPERATIONS 7227 NE 55TH AVENUE</t>
  </si>
  <si>
    <t xml:space="preserve">100 COLUMBIA AVENUE </t>
  </si>
  <si>
    <t>401 PARKPLACE CENTER STE, 500</t>
  </si>
  <si>
    <t>100 HUNTINGTON AVE 4 COPLEY PI FI 7</t>
  </si>
  <si>
    <t xml:space="preserve">975 COBB PLACE BLVD SUITE 107 </t>
  </si>
  <si>
    <t xml:space="preserve">PO BOX 348750 </t>
  </si>
  <si>
    <t>(WWS) 565 N VERNONIA RD</t>
  </si>
  <si>
    <t xml:space="preserve">22210 SW STAFFORD RD </t>
  </si>
  <si>
    <t xml:space="preserve">1203 SE LEXINGTON </t>
  </si>
  <si>
    <t xml:space="preserve">30355 SE HIGHWAY 212 </t>
  </si>
  <si>
    <t>Dba ADVENTIST HEALTH PERSONAL CARE SERV 12130 NE AINSWORTH CIRCLE, SUITE 230</t>
  </si>
  <si>
    <t xml:space="preserve">165 S 5TH STREET, SUITE A </t>
  </si>
  <si>
    <t xml:space="preserve">345 N. MONMOUTH AVE. </t>
  </si>
  <si>
    <t>BRADLEY A AND JOYCE M MCKILLIP 8575 SW METOLIUS LANE</t>
  </si>
  <si>
    <t xml:space="preserve">12031 WILSHIRE BLVD. </t>
  </si>
  <si>
    <t xml:space="preserve">2235 EXECUTIVE CIRCLE </t>
  </si>
  <si>
    <t xml:space="preserve">PO BOX 408 </t>
  </si>
  <si>
    <t xml:space="preserve">2930 CHAD DRIVE </t>
  </si>
  <si>
    <t xml:space="preserve">PO BOX 807 </t>
  </si>
  <si>
    <t xml:space="preserve">5036 NE 21ST AVENUE </t>
  </si>
  <si>
    <t xml:space="preserve">1490 SE ANCHOR AVE. </t>
  </si>
  <si>
    <t xml:space="preserve">46990 TERRACE DRIVE </t>
  </si>
  <si>
    <t xml:space="preserve">2611 PRINGLE ROAD SE </t>
  </si>
  <si>
    <t xml:space="preserve">58885 EVERGREEN LOOP </t>
  </si>
  <si>
    <t xml:space="preserve">620 NW ELWOOD DR </t>
  </si>
  <si>
    <t xml:space="preserve">106 PURVIS ROAD </t>
  </si>
  <si>
    <t>MTA INDUSTRIES PO BOX 764</t>
  </si>
  <si>
    <t xml:space="preserve">2010 MADISON ROAD </t>
  </si>
  <si>
    <t>1618 W 1ST AVE SUITE 450</t>
  </si>
  <si>
    <t xml:space="preserve">4207 SE WOODSTOCK BLVD. #440 </t>
  </si>
  <si>
    <t xml:space="preserve">24023 NE SHEA LANE #215 </t>
  </si>
  <si>
    <t xml:space="preserve">120 N. LARCH PLACE </t>
  </si>
  <si>
    <t>GAYLE PINTO 911 NORUMBEGA DRIVE</t>
  </si>
  <si>
    <t xml:space="preserve">13528 STATE HWY AA </t>
  </si>
  <si>
    <t>541 EASTERN POINT ROAD SUITE 3</t>
  </si>
  <si>
    <t xml:space="preserve">5700 BUNKERHILL ST #2206 </t>
  </si>
  <si>
    <t>Order Name</t>
  </si>
  <si>
    <t>Order City</t>
  </si>
  <si>
    <t>Order State</t>
  </si>
  <si>
    <t>Order Zip Code</t>
  </si>
  <si>
    <t xml:space="preserve">ABAD CUEVAS, RICARDO  </t>
  </si>
  <si>
    <t xml:space="preserve">ACDAL, KEVANNA  </t>
  </si>
  <si>
    <t xml:space="preserve">ADAMS, KAREN E </t>
  </si>
  <si>
    <t>HUSON</t>
  </si>
  <si>
    <t>59846</t>
  </si>
  <si>
    <t xml:space="preserve">AGALZOFF, HEIDI  </t>
  </si>
  <si>
    <t xml:space="preserve">AKINS, LORETTA  </t>
  </si>
  <si>
    <t>AKRE, ETHAN</t>
  </si>
  <si>
    <t xml:space="preserve">AKRE, TALIA  </t>
  </si>
  <si>
    <t xml:space="preserve">ALEKSANDROVA, ALINA S </t>
  </si>
  <si>
    <t>COLUMBIA CITY</t>
  </si>
  <si>
    <t>97018</t>
  </si>
  <si>
    <t xml:space="preserve">ALSBURY, SARAH  </t>
  </si>
  <si>
    <t>ALTON, WILLIAM L</t>
  </si>
  <si>
    <t xml:space="preserve">AMAVISCA, HOLLY  </t>
  </si>
  <si>
    <t>AMOROSO, LAURIEL</t>
  </si>
  <si>
    <t xml:space="preserve">ANDERSEN, HEATHER  </t>
  </si>
  <si>
    <t xml:space="preserve">ANDERSON, ELIZABETH  </t>
  </si>
  <si>
    <t xml:space="preserve">ANDERSON, PAMELA  </t>
  </si>
  <si>
    <t>97030</t>
  </si>
  <si>
    <t xml:space="preserve">APRANS, INGRIDA  </t>
  </si>
  <si>
    <t xml:space="preserve">ARANDA, LOETA R </t>
  </si>
  <si>
    <t>ARCURI, ELIZABETH</t>
  </si>
  <si>
    <t xml:space="preserve">ARIZPE-GONZALE, ERICK  </t>
  </si>
  <si>
    <t xml:space="preserve">ARNASON, ALLISON  </t>
  </si>
  <si>
    <t>ASADA, LORI A</t>
  </si>
  <si>
    <t>HONOLULU</t>
  </si>
  <si>
    <t>HI</t>
  </si>
  <si>
    <t>98639</t>
  </si>
  <si>
    <t xml:space="preserve">AVERETTE, KATEY  </t>
  </si>
  <si>
    <t xml:space="preserve">AVERETTE, MISTY  </t>
  </si>
  <si>
    <t>BAILEY, DEBORAH J.</t>
  </si>
  <si>
    <t xml:space="preserve">BAIRD, CHRISTINE  </t>
  </si>
  <si>
    <t xml:space="preserve">BALDWIN, JONATHON E </t>
  </si>
  <si>
    <t>BAMBUSCH, MARY</t>
  </si>
  <si>
    <t xml:space="preserve">BARKER, SARA  </t>
  </si>
  <si>
    <t>BARNES, JAMES H</t>
  </si>
  <si>
    <t xml:space="preserve">BARRAZA OLAIS, LAURA INES </t>
  </si>
  <si>
    <t>BASHAM, JENNIFER</t>
  </si>
  <si>
    <t>BAUGHN, JAMES D.</t>
  </si>
  <si>
    <t>BEARDEN, MELISSA</t>
  </si>
  <si>
    <t xml:space="preserve">BEASTON, AMY  </t>
  </si>
  <si>
    <t>Tualatin</t>
  </si>
  <si>
    <t>BEECROFT, RANDEE</t>
  </si>
  <si>
    <t>BEEN, JULIEANN M</t>
  </si>
  <si>
    <t>BENIT, LYNELLE</t>
  </si>
  <si>
    <t xml:space="preserve">BENJAMIN, DANIELLE M </t>
  </si>
  <si>
    <t xml:space="preserve">BENTLEY, DEANNE  </t>
  </si>
  <si>
    <t xml:space="preserve">BERESHEIM, JENNA  </t>
  </si>
  <si>
    <t>HAMMOND</t>
  </si>
  <si>
    <t>97121</t>
  </si>
  <si>
    <t>BERNADELLI, ROBERT E</t>
  </si>
  <si>
    <t xml:space="preserve">BERNHARDT, MELISSA  </t>
  </si>
  <si>
    <t xml:space="preserve">BEVERLY, JAKILI  </t>
  </si>
  <si>
    <t>BEVILACQUA, ERICA J</t>
  </si>
  <si>
    <t>MURRELS INLET</t>
  </si>
  <si>
    <t>29576</t>
  </si>
  <si>
    <t>BIELMAN, AMBER</t>
  </si>
  <si>
    <t>BIRCH, HEATHER HANAKO</t>
  </si>
  <si>
    <t xml:space="preserve">BIRD, HOLLIE M </t>
  </si>
  <si>
    <t xml:space="preserve">BIRDSEY, MELISSA D </t>
  </si>
  <si>
    <t xml:space="preserve">BISKAR, CAROLE  </t>
  </si>
  <si>
    <t xml:space="preserve">BLOOM, ROSE F </t>
  </si>
  <si>
    <t>97138-2425</t>
  </si>
  <si>
    <t xml:space="preserve">BOLES, ROBERT  </t>
  </si>
  <si>
    <t>BOND, JESSICA</t>
  </si>
  <si>
    <t>BOONE, DEBORAH</t>
  </si>
  <si>
    <t xml:space="preserve">BORCHERT, COURTNEY  </t>
  </si>
  <si>
    <t>BORONAT, JULIE D</t>
  </si>
  <si>
    <t xml:space="preserve">BOSCH, BETTE  </t>
  </si>
  <si>
    <t xml:space="preserve">BOTCHEOS, HEATHER E </t>
  </si>
  <si>
    <t>BOWEN, JESSICA</t>
  </si>
  <si>
    <t xml:space="preserve">BOWMAN, DAVID  </t>
  </si>
  <si>
    <t xml:space="preserve">BRADY, JOSEPH  </t>
  </si>
  <si>
    <t xml:space="preserve">BREEN, JESSALYN  </t>
  </si>
  <si>
    <t xml:space="preserve">BRINSON, CASON  </t>
  </si>
  <si>
    <t xml:space="preserve">BRONLEEWE, BONNIE  </t>
  </si>
  <si>
    <t xml:space="preserve">BROOKE, DIANE  </t>
  </si>
  <si>
    <t>98631</t>
  </si>
  <si>
    <t xml:space="preserve">BROWER, BETSY  </t>
  </si>
  <si>
    <t>BRUNSMANN, JAMES K</t>
  </si>
  <si>
    <t xml:space="preserve">BRUNSON, JANICE  </t>
  </si>
  <si>
    <t>BRYCE, JADEN A</t>
  </si>
  <si>
    <t>BUCHCO, LISA A</t>
  </si>
  <si>
    <t xml:space="preserve">BUCHOLZ, DANIEL  </t>
  </si>
  <si>
    <t xml:space="preserve">BURDICK, ELIZABETH E </t>
  </si>
  <si>
    <t xml:space="preserve">BUSWELL, SARAH M </t>
  </si>
  <si>
    <t xml:space="preserve">BUTCHER, BLAINE  </t>
  </si>
  <si>
    <t xml:space="preserve">BUTLER, STELLA  </t>
  </si>
  <si>
    <t xml:space="preserve">BUTTACCIO, CONSTANCE KENNEDY </t>
  </si>
  <si>
    <t xml:space="preserve">BUTZ-MACAULAY, KRISTA  </t>
  </si>
  <si>
    <t>BYRD, LINDA</t>
  </si>
  <si>
    <t>CACCESE, FIONA</t>
  </si>
  <si>
    <t xml:space="preserve">CALDE, KARIN  </t>
  </si>
  <si>
    <t>CALDWELL, MARY</t>
  </si>
  <si>
    <t>CAMACHO, SUSAN LEIGH</t>
  </si>
  <si>
    <t xml:space="preserve">CAMERON, SONORA J </t>
  </si>
  <si>
    <t xml:space="preserve">CAMPA, ANNEEL  </t>
  </si>
  <si>
    <t>CAMPOS, JAMIE L</t>
  </si>
  <si>
    <t xml:space="preserve">CANNY-BURKE, MARYBETH J </t>
  </si>
  <si>
    <t>CARDEN, MELISSA A</t>
  </si>
  <si>
    <t>RICE LAKE</t>
  </si>
  <si>
    <t>54868</t>
  </si>
  <si>
    <t xml:space="preserve">CARLSEN, JON G </t>
  </si>
  <si>
    <t>CARNES, SONYA</t>
  </si>
  <si>
    <t>CARPENTER, JENNIFER L</t>
  </si>
  <si>
    <t xml:space="preserve">CARPENTER, LUIS  </t>
  </si>
  <si>
    <t xml:space="preserve">CARPIO, MARY  </t>
  </si>
  <si>
    <t xml:space="preserve">CASEY, MISTY  </t>
  </si>
  <si>
    <t>CASTOR, EMILY</t>
  </si>
  <si>
    <t xml:space="preserve">CATON, MARSHA  </t>
  </si>
  <si>
    <t>CATTRON, ALAN B</t>
  </si>
  <si>
    <t>CAVANAGH, EMILY</t>
  </si>
  <si>
    <t>MIDDLEBURY</t>
  </si>
  <si>
    <t>05753</t>
  </si>
  <si>
    <t xml:space="preserve">CEDILLO, GLORIA  </t>
  </si>
  <si>
    <t xml:space="preserve">CENTENO, VINCENT  </t>
  </si>
  <si>
    <t>CERPA, GEMIMA</t>
  </si>
  <si>
    <t xml:space="preserve">CHAND WALKER, MARJORIE LORRAINE  </t>
  </si>
  <si>
    <t>CHAPMAN, ROXANNA</t>
  </si>
  <si>
    <t xml:space="preserve">CHAU-CHIN, WING-SZE VINNY </t>
  </si>
  <si>
    <t xml:space="preserve">CHRISTENSEN, LAURA S </t>
  </si>
  <si>
    <t>CHRISTIANSEN, KAITLIN ANN</t>
  </si>
  <si>
    <t xml:space="preserve">CHRISTY, ALEXANDRIA V </t>
  </si>
  <si>
    <t xml:space="preserve">CLARK, ARIEL  </t>
  </si>
  <si>
    <t>RIDGEFIELD</t>
  </si>
  <si>
    <t>98642</t>
  </si>
  <si>
    <t xml:space="preserve">CLEMENTS, BARBARA ANN </t>
  </si>
  <si>
    <t>CONNECTION ACADEMY PRESCHOOL INC., THE</t>
  </si>
  <si>
    <t xml:space="preserve">COOK, DAVID A </t>
  </si>
  <si>
    <t>COOPER, ELIAS</t>
  </si>
  <si>
    <t xml:space="preserve">COOPER, HARRISON  </t>
  </si>
  <si>
    <t>CORDELL, ANIKA F</t>
  </si>
  <si>
    <t xml:space="preserve">CORNELIUS, SARAH  </t>
  </si>
  <si>
    <t>CORNELY STRUZAN, LINDA</t>
  </si>
  <si>
    <t xml:space="preserve">CORTES, KAREN  </t>
  </si>
  <si>
    <t>COSTA SOLIGUETTI, SHEILLA</t>
  </si>
  <si>
    <t>COX, AMY</t>
  </si>
  <si>
    <t>MECHANICSVILLE</t>
  </si>
  <si>
    <t>23116</t>
  </si>
  <si>
    <t xml:space="preserve">CRAMER, CHRISTINE  </t>
  </si>
  <si>
    <t>CRANDALL, JACQULYN</t>
  </si>
  <si>
    <t xml:space="preserve">CRAWFORD-MARKASKY, MAUREEN  </t>
  </si>
  <si>
    <t>97124-1703</t>
  </si>
  <si>
    <t xml:space="preserve">D'SOUZA, DEEANNE L </t>
  </si>
  <si>
    <t>DAIGLE, EMILY</t>
  </si>
  <si>
    <t>STATE COLLEGE</t>
  </si>
  <si>
    <t>16803</t>
  </si>
  <si>
    <t xml:space="preserve">DALTON, KATHRYN  </t>
  </si>
  <si>
    <t>DANIEL, RAIN</t>
  </si>
  <si>
    <t xml:space="preserve">DAVIDSON, MANDY  </t>
  </si>
  <si>
    <t xml:space="preserve">DAVIS, ANNA  </t>
  </si>
  <si>
    <t xml:space="preserve">DAVIS, BETH  </t>
  </si>
  <si>
    <t>DAVIS, DIXIE LEE</t>
  </si>
  <si>
    <t>LA CENTER</t>
  </si>
  <si>
    <t>98629</t>
  </si>
  <si>
    <t xml:space="preserve">DE GUZMAN, ROMELA  </t>
  </si>
  <si>
    <t xml:space="preserve">DE LARA PONCE, ANA  </t>
  </si>
  <si>
    <t>DE ORTEGA, VERONICA</t>
  </si>
  <si>
    <t xml:space="preserve">DE REGO, MADELYN  </t>
  </si>
  <si>
    <t xml:space="preserve">DEAN, CAMERON  </t>
  </si>
  <si>
    <t xml:space="preserve">DEDUONNI, HELEN  </t>
  </si>
  <si>
    <t xml:space="preserve">DEIBERT, JENNIFER  </t>
  </si>
  <si>
    <t xml:space="preserve">DEMSKY, ASHLEY  </t>
  </si>
  <si>
    <t xml:space="preserve">DENNIS, CAROL  </t>
  </si>
  <si>
    <t xml:space="preserve">DESSERT, ROGER  </t>
  </si>
  <si>
    <t>DEYOUNG, KIRSTEN</t>
  </si>
  <si>
    <t>DICKERSON, SUSAN C</t>
  </si>
  <si>
    <t xml:space="preserve">DICKERSON, ZORA  </t>
  </si>
  <si>
    <t xml:space="preserve">DIEGEL, INDIA E </t>
  </si>
  <si>
    <t xml:space="preserve">DIENI, DIANE  </t>
  </si>
  <si>
    <t>97138-2305</t>
  </si>
  <si>
    <t>DISIERVI, CARABELLA</t>
  </si>
  <si>
    <t xml:space="preserve">DODSON, JANET  </t>
  </si>
  <si>
    <t>98661</t>
  </si>
  <si>
    <t xml:space="preserve">DOMINGUEZ ORTIZ, CRISTINA  </t>
  </si>
  <si>
    <t>98666</t>
  </si>
  <si>
    <t>DORLAND, JERALD</t>
  </si>
  <si>
    <t xml:space="preserve">DOUKAKIS, ROSANNE  </t>
  </si>
  <si>
    <t xml:space="preserve">DUCOMMUN, DIANE  </t>
  </si>
  <si>
    <t>DUFFEY, JESSICA</t>
  </si>
  <si>
    <t xml:space="preserve">DUNLAP, GLORIA L </t>
  </si>
  <si>
    <t>DUONG, BAOJIA</t>
  </si>
  <si>
    <t xml:space="preserve">DURAN, JOSEPH  </t>
  </si>
  <si>
    <t>DURBIN, KAREN</t>
  </si>
  <si>
    <t xml:space="preserve">DUSTIN, BRUCE  </t>
  </si>
  <si>
    <t>DUTZ, LISA Z</t>
  </si>
  <si>
    <t xml:space="preserve">EATON, SABINE  </t>
  </si>
  <si>
    <t>EDWARDS, GARY D</t>
  </si>
  <si>
    <t xml:space="preserve">EDWARDS, THOMAS  </t>
  </si>
  <si>
    <t>EHLERS, JILL</t>
  </si>
  <si>
    <t>EK, DAWN M</t>
  </si>
  <si>
    <t>EKSTROM, MICHELLE</t>
  </si>
  <si>
    <t xml:space="preserve">ELSOE, CAITLIN  </t>
  </si>
  <si>
    <t>EMPOWERMENT SERVICES, LLC</t>
  </si>
  <si>
    <t>ERICKSON, ETHAN E</t>
  </si>
  <si>
    <t xml:space="preserve">ERICKSON, LANCE  </t>
  </si>
  <si>
    <t xml:space="preserve">ERICKSON, MARK  </t>
  </si>
  <si>
    <t xml:space="preserve">ESPINOZA, VERONICA  </t>
  </si>
  <si>
    <t xml:space="preserve">ESTERLINE, REBECCA M </t>
  </si>
  <si>
    <t xml:space="preserve">ESTERLY, OLIVIA  </t>
  </si>
  <si>
    <t xml:space="preserve">ESTRADA-HINOJOSA, CORINA  </t>
  </si>
  <si>
    <t xml:space="preserve">EUBANK, CAROL  </t>
  </si>
  <si>
    <t>EUBANKS, LEEANN</t>
  </si>
  <si>
    <t xml:space="preserve">FACKLER, RACHEL  </t>
  </si>
  <si>
    <t xml:space="preserve">FARRENS, ELISE  </t>
  </si>
  <si>
    <t>FAULKNER, THOMAS MITCHELL</t>
  </si>
  <si>
    <t>Manitou Springs</t>
  </si>
  <si>
    <t>80829</t>
  </si>
  <si>
    <t xml:space="preserve">FELDMANN, JULIE  </t>
  </si>
  <si>
    <t xml:space="preserve">FELLOWS, LAURA KANTER </t>
  </si>
  <si>
    <t xml:space="preserve">FERRIS, PAUL  </t>
  </si>
  <si>
    <t xml:space="preserve">FIALHO, ROBERT  </t>
  </si>
  <si>
    <t>LAKE MARY</t>
  </si>
  <si>
    <t>32746</t>
  </si>
  <si>
    <t xml:space="preserve">FINK, AARON L </t>
  </si>
  <si>
    <t xml:space="preserve">FISHER, AUSTEN M </t>
  </si>
  <si>
    <t xml:space="preserve">FLOWERS, DANNY  </t>
  </si>
  <si>
    <t>FLYNN, MARTY</t>
  </si>
  <si>
    <t xml:space="preserve">FOGEL, MARIANNE  </t>
  </si>
  <si>
    <t>DANA POINT</t>
  </si>
  <si>
    <t>92629</t>
  </si>
  <si>
    <t xml:space="preserve">FOGLE, SUE L </t>
  </si>
  <si>
    <t>FOLDI, STEVEN E</t>
  </si>
  <si>
    <t xml:space="preserve">FORTENBERRY, COURTNEY  </t>
  </si>
  <si>
    <t>FORTIER, KATRINA</t>
  </si>
  <si>
    <t xml:space="preserve">FOSTER, EVA  </t>
  </si>
  <si>
    <t xml:space="preserve">FOTH, MEGAN  </t>
  </si>
  <si>
    <t xml:space="preserve">FRANCO, ALLIN  </t>
  </si>
  <si>
    <t>FRANK, ELIZABETH</t>
  </si>
  <si>
    <t>GAINESVILLE</t>
  </si>
  <si>
    <t>32609</t>
  </si>
  <si>
    <t>POTLACH</t>
  </si>
  <si>
    <t>83855</t>
  </si>
  <si>
    <t>GADBAUGH, LEEANN</t>
  </si>
  <si>
    <t>GAINES, BOBBIE NICOLE</t>
  </si>
  <si>
    <t>GALLI, DAWN M</t>
  </si>
  <si>
    <t xml:space="preserve">GALLOWAY, LINDA  </t>
  </si>
  <si>
    <t>Beaverton</t>
  </si>
  <si>
    <t>GANTZER, CAREL</t>
  </si>
  <si>
    <t>GAONA LOPEZ, ERICA</t>
  </si>
  <si>
    <t xml:space="preserve">GAONA, BENJAMIN  </t>
  </si>
  <si>
    <t xml:space="preserve">GARAY, ANNA MARIE </t>
  </si>
  <si>
    <t>HOMER</t>
  </si>
  <si>
    <t>99603</t>
  </si>
  <si>
    <t xml:space="preserve">GARCIA, ROSALIA  </t>
  </si>
  <si>
    <t>GARCIA-RUIZ, SALVADOR</t>
  </si>
  <si>
    <t xml:space="preserve">GARFIAS, VERONICA L. </t>
  </si>
  <si>
    <t xml:space="preserve">GARLOCK , JENNIFER L </t>
  </si>
  <si>
    <t xml:space="preserve">GARNER, KRISTEN  </t>
  </si>
  <si>
    <t>GARRELTS, SARA N</t>
  </si>
  <si>
    <t xml:space="preserve">GASH, DESTINY LYNN </t>
  </si>
  <si>
    <t>Cornelius</t>
  </si>
  <si>
    <t xml:space="preserve">GEBHARDT, REBECCA  </t>
  </si>
  <si>
    <t>GEOFFREY A. RICHIE</t>
  </si>
  <si>
    <t>GEORGE, JAMES R</t>
  </si>
  <si>
    <t>GERMOND PROPERTY SERVICE</t>
  </si>
  <si>
    <t xml:space="preserve">GESNER, KAYLYNN  </t>
  </si>
  <si>
    <t xml:space="preserve">GHAEMMAGHAMI, KEEMIA  </t>
  </si>
  <si>
    <t xml:space="preserve">GIBSON, COREE D </t>
  </si>
  <si>
    <t xml:space="preserve">GIBSON, MARTHAJANE H </t>
  </si>
  <si>
    <t xml:space="preserve">GILLE, KATHERINE  </t>
  </si>
  <si>
    <t>GILLEY, KERRY F.</t>
  </si>
  <si>
    <t>GILMARTIN, MEAGHAN</t>
  </si>
  <si>
    <t xml:space="preserve">GINN, ROBERT  </t>
  </si>
  <si>
    <t xml:space="preserve">GIPSON, JUSTINE  </t>
  </si>
  <si>
    <t>GLENN-BARHAM, LINDA</t>
  </si>
  <si>
    <t>GLINERT, RICHARD</t>
  </si>
  <si>
    <t xml:space="preserve">GOETZ, SANDRA  </t>
  </si>
  <si>
    <t xml:space="preserve">GOLDBERG, DENISE  </t>
  </si>
  <si>
    <t>GOLDEN, KYLE</t>
  </si>
  <si>
    <t>GOLDIE, NATASHA</t>
  </si>
  <si>
    <t>GALES CREEK</t>
  </si>
  <si>
    <t>97117</t>
  </si>
  <si>
    <t xml:space="preserve">GOLDNER, TRACEY C </t>
  </si>
  <si>
    <t xml:space="preserve">GONZALEZ, NICHOLAS  </t>
  </si>
  <si>
    <t xml:space="preserve">GONZALEZ, SAMUEL  </t>
  </si>
  <si>
    <t>GRAHAM UBALDO PAZ, ALEJA</t>
  </si>
  <si>
    <t xml:space="preserve">GRAHAM, SUSAN  </t>
  </si>
  <si>
    <t>GRAVES-VERDUN, PATRICIA</t>
  </si>
  <si>
    <t>GRAY, CAROLYN</t>
  </si>
  <si>
    <t xml:space="preserve">GREGORY, SCOTT  </t>
  </si>
  <si>
    <t>GREGSON, MARY LYNN</t>
  </si>
  <si>
    <t xml:space="preserve">GRIFFIN, KARAH  </t>
  </si>
  <si>
    <t>GRIMES, MARLENE</t>
  </si>
  <si>
    <t xml:space="preserve">GRIMES, MATTHEW M </t>
  </si>
  <si>
    <t>NEHALEM</t>
  </si>
  <si>
    <t>97131</t>
  </si>
  <si>
    <t xml:space="preserve">GRIPPIN, LINDA  </t>
  </si>
  <si>
    <t>GROCE, MARGARET E</t>
  </si>
  <si>
    <t xml:space="preserve">GROSS, RACHEL  </t>
  </si>
  <si>
    <t>GRUHN, SANDRA L</t>
  </si>
  <si>
    <t>NETARTS</t>
  </si>
  <si>
    <t>97143</t>
  </si>
  <si>
    <t xml:space="preserve">GRUNWALD, SIERRA   </t>
  </si>
  <si>
    <t>Philomath</t>
  </si>
  <si>
    <t>97370</t>
  </si>
  <si>
    <t>GUESS, SAMUEL</t>
  </si>
  <si>
    <t xml:space="preserve">GUINTO, ALETA M </t>
  </si>
  <si>
    <t xml:space="preserve">GURUNG-SATO, YANGCHEN  </t>
  </si>
  <si>
    <t>GUSTAFSON, DEBORAH</t>
  </si>
  <si>
    <t>GUTHRIE, MICHELLE</t>
  </si>
  <si>
    <t>GWALTNEY, MICHAEL</t>
  </si>
  <si>
    <t>HAANING, CHRISTIAN</t>
  </si>
  <si>
    <t>HADLEY, EMMA</t>
  </si>
  <si>
    <t xml:space="preserve">HALBERT, CONNOR R </t>
  </si>
  <si>
    <t>45213</t>
  </si>
  <si>
    <t>HALLVIK, PAMELA</t>
  </si>
  <si>
    <t xml:space="preserve">HAMPTON, AMANDA  </t>
  </si>
  <si>
    <t>HAN, YOUN S</t>
  </si>
  <si>
    <t>HANSEN, ANITA</t>
  </si>
  <si>
    <t xml:space="preserve">HANSEN, TORY  </t>
  </si>
  <si>
    <t>HANSON, BERNETTA</t>
  </si>
  <si>
    <t>HANSON, GAIL</t>
  </si>
  <si>
    <t>HARDMAN, SHERI</t>
  </si>
  <si>
    <t>HARRIS, MICHELLE A</t>
  </si>
  <si>
    <t xml:space="preserve">HARRISON, REBECCA I </t>
  </si>
  <si>
    <t xml:space="preserve">HARWARD, ADRIELLE  </t>
  </si>
  <si>
    <t xml:space="preserve">HASSMANN, RICHARD  </t>
  </si>
  <si>
    <t xml:space="preserve">HATHAWAY, ELENA  </t>
  </si>
  <si>
    <t>HAZARD, SHARON P</t>
  </si>
  <si>
    <t>HEAVENRICH, BREANNE</t>
  </si>
  <si>
    <t>HECHT, ANDREW J</t>
  </si>
  <si>
    <t>HEIKKILA, BECKY J</t>
  </si>
  <si>
    <t>LITTLETON</t>
  </si>
  <si>
    <t>80123</t>
  </si>
  <si>
    <t xml:space="preserve">HENRY, ALEXIS  </t>
  </si>
  <si>
    <t>HERINCKX, ALISHIA</t>
  </si>
  <si>
    <t xml:space="preserve">HERNANDEZ, VANESSA L </t>
  </si>
  <si>
    <t>HIDDE, LEANNE</t>
  </si>
  <si>
    <t>HIETALA, KATHRYN</t>
  </si>
  <si>
    <t>HILL, DEBORAH M</t>
  </si>
  <si>
    <t xml:space="preserve">HILL, HANNAH  </t>
  </si>
  <si>
    <t xml:space="preserve">HILL, JOSEPH  </t>
  </si>
  <si>
    <t>HO, DAVID</t>
  </si>
  <si>
    <t>HODGES, CYNTHIA</t>
  </si>
  <si>
    <t xml:space="preserve">HOESCH, MAUREEN  </t>
  </si>
  <si>
    <t>WOODLAND</t>
  </si>
  <si>
    <t>98674</t>
  </si>
  <si>
    <t xml:space="preserve">HOFER, PAMELA  </t>
  </si>
  <si>
    <t xml:space="preserve">HOFFMAN, SADAKO K </t>
  </si>
  <si>
    <t>HOLLIDAY, CASSANDRA</t>
  </si>
  <si>
    <t xml:space="preserve">HOLMES, MOLLY  </t>
  </si>
  <si>
    <t>HOLMES, RANDI</t>
  </si>
  <si>
    <t>HOLMSTEDT, SCOTT ERIC</t>
  </si>
  <si>
    <t xml:space="preserve">HOLT, JAMIE  </t>
  </si>
  <si>
    <t xml:space="preserve">HOLTON, HANNA  </t>
  </si>
  <si>
    <t>HOPPER, CORRIE DIANE</t>
  </si>
  <si>
    <t>97756</t>
  </si>
  <si>
    <t xml:space="preserve">HORNING, JANICE  </t>
  </si>
  <si>
    <t xml:space="preserve">HOSTYNEK, JANINE S </t>
  </si>
  <si>
    <t>HOTMAN, SUSAN</t>
  </si>
  <si>
    <t xml:space="preserve">HOWARD, KEITH  </t>
  </si>
  <si>
    <t>HUDSON, CARIE</t>
  </si>
  <si>
    <t>HUFFMAN, JAMES R</t>
  </si>
  <si>
    <t xml:space="preserve">HUMMER, MALLORY J </t>
  </si>
  <si>
    <t xml:space="preserve">HUMMER, NICKOLAS  </t>
  </si>
  <si>
    <t xml:space="preserve">HUOTARI, BONNIE KATIE </t>
  </si>
  <si>
    <t>HUTCHINS, JESSICA</t>
  </si>
  <si>
    <t>HUTCHISON, CYNTHIA A</t>
  </si>
  <si>
    <t>ILGEN, JESSIKA JANE</t>
  </si>
  <si>
    <t>IRELAN, PATRICIA D</t>
  </si>
  <si>
    <t>GALLATIN</t>
  </si>
  <si>
    <t>37066</t>
  </si>
  <si>
    <t>IRWIN, MEGAN</t>
  </si>
  <si>
    <t>JAMES, KAREN</t>
  </si>
  <si>
    <t xml:space="preserve">JARRAR, DEYANAH H </t>
  </si>
  <si>
    <t xml:space="preserve">JEFFRIES, SUSAN  </t>
  </si>
  <si>
    <t xml:space="preserve">JENNINGS, COLIN  </t>
  </si>
  <si>
    <t xml:space="preserve">JENNINGS, JUSTINE R </t>
  </si>
  <si>
    <t xml:space="preserve">JENSEN, GWENDOLYN  </t>
  </si>
  <si>
    <t>JETSON, JANENE</t>
  </si>
  <si>
    <t>BOISE</t>
  </si>
  <si>
    <t>83705</t>
  </si>
  <si>
    <t xml:space="preserve">JIMENEZ SANTAELLA, MARIA D </t>
  </si>
  <si>
    <t xml:space="preserve">JIMENEZ, NICOLAS L </t>
  </si>
  <si>
    <t>JOHNSON, CARROLE</t>
  </si>
  <si>
    <t xml:space="preserve">JOHNSON, LEEANNE  </t>
  </si>
  <si>
    <t xml:space="preserve">JOHNSON, RAYMOND L </t>
  </si>
  <si>
    <t>JOHNSON, SHAENA</t>
  </si>
  <si>
    <t xml:space="preserve">JOHNSON, SHERI A </t>
  </si>
  <si>
    <t>JOHNSON, STEPHANIE A</t>
  </si>
  <si>
    <t xml:space="preserve">JOHNSTON, ERICA  </t>
  </si>
  <si>
    <t>JOLLY, PATRICIA D</t>
  </si>
  <si>
    <t>JONES, CYNTHIA</t>
  </si>
  <si>
    <t>JONES, CYNTHIA ANN</t>
  </si>
  <si>
    <t>JONES, JENNIFER J</t>
  </si>
  <si>
    <t>JONES, TANYA MARIE</t>
  </si>
  <si>
    <t>JORDAN, JEREMIAH PV</t>
  </si>
  <si>
    <t xml:space="preserve">JUDD, JACOB  </t>
  </si>
  <si>
    <t>JUSTICE, DEBORAH L</t>
  </si>
  <si>
    <t>KALK, JOANNE</t>
  </si>
  <si>
    <t xml:space="preserve">KANE, JESSICA  </t>
  </si>
  <si>
    <t xml:space="preserve">KANG, NYAN LEE </t>
  </si>
  <si>
    <t xml:space="preserve">KARTHIKEYAN, DHANALAKSHMI  </t>
  </si>
  <si>
    <t xml:space="preserve">KASEY, JENNIFER  </t>
  </si>
  <si>
    <t xml:space="preserve">KAUTZ-NUSS, ANGELA  </t>
  </si>
  <si>
    <t xml:space="preserve">KAWIN SPURRIER, CHANRATSAMEE  </t>
  </si>
  <si>
    <t xml:space="preserve">KAY, RYAN JAMES </t>
  </si>
  <si>
    <t>San Diego</t>
  </si>
  <si>
    <t>92129</t>
  </si>
  <si>
    <t xml:space="preserve">KEEVER, PHOEBE  </t>
  </si>
  <si>
    <t>KELLEHER, AMY</t>
  </si>
  <si>
    <t>KELSEY, ANN</t>
  </si>
  <si>
    <t>KENT, MARCIA</t>
  </si>
  <si>
    <t xml:space="preserve">KHA, TRAN  </t>
  </si>
  <si>
    <t xml:space="preserve">KIDWELL, CHRISTINE  </t>
  </si>
  <si>
    <t xml:space="preserve">KING, JILLIAN  </t>
  </si>
  <si>
    <t>97283</t>
  </si>
  <si>
    <t>KING, LAUREN G</t>
  </si>
  <si>
    <t xml:space="preserve">KIRKPATRICK, KATHRYN  </t>
  </si>
  <si>
    <t xml:space="preserve">KIRKPATRICK, THOMAS  </t>
  </si>
  <si>
    <t xml:space="preserve">KLEE, TIMOTHY D </t>
  </si>
  <si>
    <t>KLEEMAN, ANNA M</t>
  </si>
  <si>
    <t>KNIGHT, KERI L</t>
  </si>
  <si>
    <t>KOLLINZAS, GEORGE</t>
  </si>
  <si>
    <t>97116-7206</t>
  </si>
  <si>
    <t>KOLTER, KATHLEEN A</t>
  </si>
  <si>
    <t xml:space="preserve">KONRADSON, KRISTINA  </t>
  </si>
  <si>
    <t xml:space="preserve">KREPS, RAYMOND A. </t>
  </si>
  <si>
    <t>KREUZER, MELISSA</t>
  </si>
  <si>
    <t xml:space="preserve">KUST, NATHAN J </t>
  </si>
  <si>
    <t xml:space="preserve">KWAN, SOKHA  </t>
  </si>
  <si>
    <t>LACKEY, COURTNEY A</t>
  </si>
  <si>
    <t xml:space="preserve">LAICHE, DREW  </t>
  </si>
  <si>
    <t>LAMBAREN, HERLINDA</t>
  </si>
  <si>
    <t xml:space="preserve">LAMBERT, MARY ALICE </t>
  </si>
  <si>
    <t xml:space="preserve">LAMONTAGNE, KRISTINA  </t>
  </si>
  <si>
    <t>LAMPSON, LESLIE A</t>
  </si>
  <si>
    <t xml:space="preserve">LANDYN, CRYSTAL  </t>
  </si>
  <si>
    <t xml:space="preserve">LANDYN, RYAN  </t>
  </si>
  <si>
    <t>LANE, LANCE</t>
  </si>
  <si>
    <t xml:space="preserve">LANE, MARKUS  </t>
  </si>
  <si>
    <t>LANE-WHITE, VALERIE</t>
  </si>
  <si>
    <t>LAPLANTE, KATHLEEN</t>
  </si>
  <si>
    <t>LAPRADE, CASSIE</t>
  </si>
  <si>
    <t>LARSEN, ELAINE</t>
  </si>
  <si>
    <t xml:space="preserve">LARSON, CHRISTINA  </t>
  </si>
  <si>
    <t>LARSON, ELIZABETH</t>
  </si>
  <si>
    <t xml:space="preserve">LARSON, HEATHER MAY </t>
  </si>
  <si>
    <t xml:space="preserve">LARSON, SHARON  </t>
  </si>
  <si>
    <t>LASKEY, ANN</t>
  </si>
  <si>
    <t>LAUER, JUSTIN</t>
  </si>
  <si>
    <t>LAURIE, SANDRA</t>
  </si>
  <si>
    <t>CENTRAL POINT</t>
  </si>
  <si>
    <t>97502</t>
  </si>
  <si>
    <t>LAVERS, JULIE</t>
  </si>
  <si>
    <t xml:space="preserve">LEAHY, DONNA M </t>
  </si>
  <si>
    <t xml:space="preserve">LECUANDA, MARTHA ELBA </t>
  </si>
  <si>
    <t xml:space="preserve">LEE, JAMES K </t>
  </si>
  <si>
    <t>LEE, MARK</t>
  </si>
  <si>
    <t xml:space="preserve">LEGRAND, MARGORIE KAY </t>
  </si>
  <si>
    <t xml:space="preserve">LEO, RUBY  </t>
  </si>
  <si>
    <t xml:space="preserve">LEON, JENNIFER  </t>
  </si>
  <si>
    <t xml:space="preserve">LEONOV, IRINA  </t>
  </si>
  <si>
    <t>LESLIE, LEIGH</t>
  </si>
  <si>
    <t>HOUSTON</t>
  </si>
  <si>
    <t>77006</t>
  </si>
  <si>
    <t xml:space="preserve">LEWIS, ATHAN P </t>
  </si>
  <si>
    <t>LICITRA, KATHERINE</t>
  </si>
  <si>
    <t xml:space="preserve">LILLEGARD, TOM  </t>
  </si>
  <si>
    <t>LINDEN, SARA JO</t>
  </si>
  <si>
    <t>LINDSEY, ROBIN</t>
  </si>
  <si>
    <t xml:space="preserve">LINES, RACHEL  </t>
  </si>
  <si>
    <t>LINZ, RODNEY</t>
  </si>
  <si>
    <t>LIVINGSTON, DEBRA D</t>
  </si>
  <si>
    <t>LOCATI, SHELBY</t>
  </si>
  <si>
    <t xml:space="preserve">LONCOSKY, SHERYL  </t>
  </si>
  <si>
    <t xml:space="preserve">LONG, GREGG A </t>
  </si>
  <si>
    <t>EL DORODO HILLS</t>
  </si>
  <si>
    <t>95762</t>
  </si>
  <si>
    <t xml:space="preserve">LONG, KIMBERLY  </t>
  </si>
  <si>
    <t>LONGFELLOW, DEAN R</t>
  </si>
  <si>
    <t xml:space="preserve">LOOMIS, JOHN  </t>
  </si>
  <si>
    <t xml:space="preserve">LOPEZ HAAS, JACINTA  </t>
  </si>
  <si>
    <t xml:space="preserve">LORENCE, NICOLE  </t>
  </si>
  <si>
    <t>LOUNSBURY, WARNA</t>
  </si>
  <si>
    <t xml:space="preserve">LUKOVENKO, TATYANA  </t>
  </si>
  <si>
    <t>LUSK, CRYSTAL</t>
  </si>
  <si>
    <t>MABBOTT, JAMES</t>
  </si>
  <si>
    <t xml:space="preserve">MAHAR, TAMMY  </t>
  </si>
  <si>
    <t xml:space="preserve">MAHLER, LESLIE  </t>
  </si>
  <si>
    <t>MAHONEY, BETSY</t>
  </si>
  <si>
    <t xml:space="preserve">MALONEY, SHAWN  </t>
  </si>
  <si>
    <t>MANIRE, RUSTY J</t>
  </si>
  <si>
    <t>MANNENBACH, LINDA M</t>
  </si>
  <si>
    <t xml:space="preserve">MANNING, THOMAS  </t>
  </si>
  <si>
    <t>MARRONE, MICHELLE</t>
  </si>
  <si>
    <t>MARTIN, CHAD</t>
  </si>
  <si>
    <t>MARTINET, MADISON</t>
  </si>
  <si>
    <t xml:space="preserve">MARTINEZ, KATHLEEN  </t>
  </si>
  <si>
    <t xml:space="preserve">MARTINICH, JEFFREY  </t>
  </si>
  <si>
    <t>MASLEN, TRACIE L</t>
  </si>
  <si>
    <t>MATIAS, ROBYN</t>
  </si>
  <si>
    <t xml:space="preserve">MAURIZIO, GUY  </t>
  </si>
  <si>
    <t>MAY, SOLANGE R</t>
  </si>
  <si>
    <t xml:space="preserve">MCALLISTER, MARGO K </t>
  </si>
  <si>
    <t>MCARTHUR, SUE ELLEN</t>
  </si>
  <si>
    <t>MCBRIDE, MICHAEL R</t>
  </si>
  <si>
    <t xml:space="preserve">MCCLAIN, JAMES  </t>
  </si>
  <si>
    <t xml:space="preserve">MCCLELLAN, CLARE  </t>
  </si>
  <si>
    <t>MCCLURE, REBECCA</t>
  </si>
  <si>
    <t xml:space="preserve">MCCONNELL, MIKAELA  </t>
  </si>
  <si>
    <t xml:space="preserve">MCCOY, STEFANIE  </t>
  </si>
  <si>
    <t>MCCUTCHAN, GARY W</t>
  </si>
  <si>
    <t>MCELROY, DOUG N</t>
  </si>
  <si>
    <t xml:space="preserve">MCFAULL GARNER, PATRICIA  </t>
  </si>
  <si>
    <t>MCGRORTY, CINDY D</t>
  </si>
  <si>
    <t>MCHUGH, KELLEY</t>
  </si>
  <si>
    <t xml:space="preserve">MCKEON, SUZANNE A </t>
  </si>
  <si>
    <t>KENAI</t>
  </si>
  <si>
    <t>99611</t>
  </si>
  <si>
    <t>MCKINNEY, MOLLY</t>
  </si>
  <si>
    <t>EL CAJON</t>
  </si>
  <si>
    <t>92020</t>
  </si>
  <si>
    <t xml:space="preserve">MCMAHON, BETTY J </t>
  </si>
  <si>
    <t>MANZANITA</t>
  </si>
  <si>
    <t>97130</t>
  </si>
  <si>
    <t xml:space="preserve">MCMILLIN, DEBRA  </t>
  </si>
  <si>
    <t>MCPHERRAN, MICHELLE</t>
  </si>
  <si>
    <t xml:space="preserve">MEACHAM, KIM  </t>
  </si>
  <si>
    <t xml:space="preserve">MECHEM, JAMILYN  </t>
  </si>
  <si>
    <t>MEEUWSEN, ANDREA K</t>
  </si>
  <si>
    <t>MEEUWSEN, DEBRA</t>
  </si>
  <si>
    <t>Boring</t>
  </si>
  <si>
    <t xml:space="preserve">MEEUWSEN, HEATHER  </t>
  </si>
  <si>
    <t xml:space="preserve">MELCHER, CHRISTINE  </t>
  </si>
  <si>
    <t xml:space="preserve">MENDOZA BARRAGAN, MARIA  </t>
  </si>
  <si>
    <t>MENEGHIN, TAMMEE</t>
  </si>
  <si>
    <t xml:space="preserve">MENG, HAO  </t>
  </si>
  <si>
    <t>MERCER, MARGARET</t>
  </si>
  <si>
    <t>MERRILL, MORGAN</t>
  </si>
  <si>
    <t xml:space="preserve">MERRITT, KATHLEEN  </t>
  </si>
  <si>
    <t>NEOTSU</t>
  </si>
  <si>
    <t>97364</t>
  </si>
  <si>
    <t xml:space="preserve">MIGAKI, KEN  </t>
  </si>
  <si>
    <t>MIHM, DAVID M</t>
  </si>
  <si>
    <t>MILBURN, MICHELLE R</t>
  </si>
  <si>
    <t>MILES, AMY M</t>
  </si>
  <si>
    <t>97216-0000</t>
  </si>
  <si>
    <t>MILLER, BETHANY</t>
  </si>
  <si>
    <t xml:space="preserve">MILLER, FELICIA  </t>
  </si>
  <si>
    <t>MILLER, PATRICIA D</t>
  </si>
  <si>
    <t>COLONIAL HEIGHTS</t>
  </si>
  <si>
    <t>23834</t>
  </si>
  <si>
    <t>MILLS, PAULA</t>
  </si>
  <si>
    <t xml:space="preserve">MILLS, ROBIN  </t>
  </si>
  <si>
    <t xml:space="preserve">MIRANDA, KATELYN L </t>
  </si>
  <si>
    <t xml:space="preserve">MITCHELL, HONALEE  </t>
  </si>
  <si>
    <t xml:space="preserve">MITCHELL, MARIA  </t>
  </si>
  <si>
    <t>MONCHILOVICH, MARIA</t>
  </si>
  <si>
    <t xml:space="preserve">MONTAGUE, TAMIRA S </t>
  </si>
  <si>
    <t>MOORE, CHRISTINE L</t>
  </si>
  <si>
    <t xml:space="preserve">MOORE, RONALEE  </t>
  </si>
  <si>
    <t xml:space="preserve">MORALES, ERICA  </t>
  </si>
  <si>
    <t>MORELL-HART, DANIEL</t>
  </si>
  <si>
    <t>MORESCHI, VINCENT</t>
  </si>
  <si>
    <t>LAKE HAVASU CITY</t>
  </si>
  <si>
    <t>86404</t>
  </si>
  <si>
    <t xml:space="preserve">MORIMOTO, CAYLA  </t>
  </si>
  <si>
    <t xml:space="preserve">MORRIS, LATREASE  </t>
  </si>
  <si>
    <t xml:space="preserve">MORRISSEY, CATHERINE  </t>
  </si>
  <si>
    <t xml:space="preserve">MORROW, LAUREN C </t>
  </si>
  <si>
    <t>OCEANSIDE</t>
  </si>
  <si>
    <t>97134</t>
  </si>
  <si>
    <t>MORSE, TERESA</t>
  </si>
  <si>
    <t xml:space="preserve">MUELLER, HEATHER A </t>
  </si>
  <si>
    <t>MULQUEENEY, KATHLEEN</t>
  </si>
  <si>
    <t>MURDENT, SANDRA K</t>
  </si>
  <si>
    <t>MURPHY, BRIAN</t>
  </si>
  <si>
    <t xml:space="preserve">MURPHY, JAMES  </t>
  </si>
  <si>
    <t xml:space="preserve">MYERS, JULEEN E </t>
  </si>
  <si>
    <t xml:space="preserve">MYERS, SYDNEY  </t>
  </si>
  <si>
    <t>98664</t>
  </si>
  <si>
    <t xml:space="preserve">MYSINGER, LOGAN  </t>
  </si>
  <si>
    <t>NASH, ROSE A</t>
  </si>
  <si>
    <t xml:space="preserve">NAUGHTON, AMY  </t>
  </si>
  <si>
    <t xml:space="preserve">NAZAL, MELISSA  </t>
  </si>
  <si>
    <t xml:space="preserve">NECHAYEVA, NATALYA  </t>
  </si>
  <si>
    <t xml:space="preserve">NELSON, JENNIFER  </t>
  </si>
  <si>
    <t>NELSON, SUSAN L</t>
  </si>
  <si>
    <t>NESS, ANNE MARIE</t>
  </si>
  <si>
    <t>Aloha</t>
  </si>
  <si>
    <t xml:space="preserve">NEVES, JACOB  </t>
  </si>
  <si>
    <t xml:space="preserve">NEVES, SUMMER  </t>
  </si>
  <si>
    <t xml:space="preserve">NEWELL, LISA S </t>
  </si>
  <si>
    <t xml:space="preserve">NG, AGNES B </t>
  </si>
  <si>
    <t xml:space="preserve">NICKOLS, IAN B </t>
  </si>
  <si>
    <t xml:space="preserve">NICOSIA, JEANINE  </t>
  </si>
  <si>
    <t xml:space="preserve">NIEVES, MAYRA  </t>
  </si>
  <si>
    <t xml:space="preserve">NOLASCO, MICHELLE  </t>
  </si>
  <si>
    <t>NOMURA, VEDA</t>
  </si>
  <si>
    <t>O'BRIEN, DEANNE C</t>
  </si>
  <si>
    <t xml:space="preserve">O'BRIEN, KATHERINE A </t>
  </si>
  <si>
    <t>O'TOOLE, KELLI</t>
  </si>
  <si>
    <t xml:space="preserve">OGATO, BEYENE  </t>
  </si>
  <si>
    <t xml:space="preserve">OLIVER, ANITA MARIE </t>
  </si>
  <si>
    <t>OLSEN, CAROLYN</t>
  </si>
  <si>
    <t xml:space="preserve">OMEALY, CAITLYN  </t>
  </si>
  <si>
    <t xml:space="preserve">OMHOLT MONTAGUE, WILLIAM  </t>
  </si>
  <si>
    <t xml:space="preserve">OPDAHL, ELIZABETH  </t>
  </si>
  <si>
    <t xml:space="preserve">ORR, SUSAN M </t>
  </si>
  <si>
    <t>OSBORN, DEBRA</t>
  </si>
  <si>
    <t>Dallesport</t>
  </si>
  <si>
    <t>98617</t>
  </si>
  <si>
    <t>OUDERKIRK, ROSALYN K</t>
  </si>
  <si>
    <t xml:space="preserve">OWENIUS, VICTORIA  </t>
  </si>
  <si>
    <t>PAGER, BRIELYN</t>
  </si>
  <si>
    <t xml:space="preserve">PAGONIS, DANIEL  </t>
  </si>
  <si>
    <t>PANACCIONE, KATHLEEN</t>
  </si>
  <si>
    <t xml:space="preserve">PANITCH, NANCY  </t>
  </si>
  <si>
    <t>ESTACADA</t>
  </si>
  <si>
    <t>97023</t>
  </si>
  <si>
    <t>PARKE, GEORGINE</t>
  </si>
  <si>
    <t xml:space="preserve">PARKER, CALEB M </t>
  </si>
  <si>
    <t>HEPHZIBAH</t>
  </si>
  <si>
    <t>30815</t>
  </si>
  <si>
    <t xml:space="preserve">PARKS, SUSAN R </t>
  </si>
  <si>
    <t>PARR, ALICE</t>
  </si>
  <si>
    <t xml:space="preserve">PARSONS, LOIS M </t>
  </si>
  <si>
    <t xml:space="preserve">PATEL, USHABEN  </t>
  </si>
  <si>
    <t>PELLERVO, ANDREA</t>
  </si>
  <si>
    <t>PELOT, EMILY</t>
  </si>
  <si>
    <t>PENA, JENNIFER G</t>
  </si>
  <si>
    <t xml:space="preserve">PETERS, JOHN  </t>
  </si>
  <si>
    <t xml:space="preserve">PETERSON, JULIANA  </t>
  </si>
  <si>
    <t xml:space="preserve">PHILIP, SMITA E </t>
  </si>
  <si>
    <t>SAN JOSE</t>
  </si>
  <si>
    <t>95136</t>
  </si>
  <si>
    <t xml:space="preserve">PINE, DYLAN  </t>
  </si>
  <si>
    <t xml:space="preserve">PINTOR-SUAREZ, EREDI  </t>
  </si>
  <si>
    <t xml:space="preserve">PIPER, ANNA BIRKHOLZ </t>
  </si>
  <si>
    <t xml:space="preserve">PIRELA PEREZ, JONATAN  </t>
  </si>
  <si>
    <t>PLANCHART, MARISOL</t>
  </si>
  <si>
    <t>PLUMMER, TRACIE</t>
  </si>
  <si>
    <t>POE, MICHAEL A</t>
  </si>
  <si>
    <t>POOR, NICOLE</t>
  </si>
  <si>
    <t xml:space="preserve">PRATT-KALILOA, MELISSA  </t>
  </si>
  <si>
    <t>PREISCH, IMOGENE</t>
  </si>
  <si>
    <t xml:space="preserve">PRICE, JANEL E </t>
  </si>
  <si>
    <t xml:space="preserve">PULS, ARIANNA N </t>
  </si>
  <si>
    <t xml:space="preserve">PUSKAS, MARTHANNA  </t>
  </si>
  <si>
    <t xml:space="preserve">QUINN, CAROLYN A </t>
  </si>
  <si>
    <t xml:space="preserve">QUINTANA, MICAELA  </t>
  </si>
  <si>
    <t xml:space="preserve">RAMOS, IRMA P </t>
  </si>
  <si>
    <t xml:space="preserve">RAMSAY, ANDREW  </t>
  </si>
  <si>
    <t xml:space="preserve">RANGER, JENNIFER S </t>
  </si>
  <si>
    <t xml:space="preserve">RAU, MURRAY W </t>
  </si>
  <si>
    <t xml:space="preserve">RAY, JENNA  </t>
  </si>
  <si>
    <t>REDFEARN, CLAIRE</t>
  </si>
  <si>
    <t>REED, BRENDA</t>
  </si>
  <si>
    <t>CASA GRANDE</t>
  </si>
  <si>
    <t>85122</t>
  </si>
  <si>
    <t xml:space="preserve">REIERSON, KARLETA  </t>
  </si>
  <si>
    <t xml:space="preserve">REINERT, WILLIAM  </t>
  </si>
  <si>
    <t xml:space="preserve">REMPFER, MIRANDA  </t>
  </si>
  <si>
    <t xml:space="preserve">RESCH, KATHERINE  </t>
  </si>
  <si>
    <t xml:space="preserve">REYES, GERARDO  </t>
  </si>
  <si>
    <t>REYES, SONIA W</t>
  </si>
  <si>
    <t>REYES-TAMAYO, JULIO</t>
  </si>
  <si>
    <t>REYNOLDS, DEREK</t>
  </si>
  <si>
    <t>RICE, BARBARA J</t>
  </si>
  <si>
    <t xml:space="preserve">RICH, TERESA  </t>
  </si>
  <si>
    <t>RIECK, ROBERT H</t>
  </si>
  <si>
    <t xml:space="preserve">RIGGS, WENDY  </t>
  </si>
  <si>
    <t xml:space="preserve">RIPPLE, KIRSTEN M </t>
  </si>
  <si>
    <t xml:space="preserve">RIVERA, GEMMA V </t>
  </si>
  <si>
    <t xml:space="preserve">ROBERTS, NICHOLAS  </t>
  </si>
  <si>
    <t xml:space="preserve">ROBERTSON, MARY  </t>
  </si>
  <si>
    <t>98633</t>
  </si>
  <si>
    <t xml:space="preserve">RODRIGUEZ, ALLISON  </t>
  </si>
  <si>
    <t xml:space="preserve">RODRIGUEZ, MICHELLE  </t>
  </si>
  <si>
    <t xml:space="preserve">ROGERS, KARA T </t>
  </si>
  <si>
    <t xml:space="preserve">ROPP, TAMARA  </t>
  </si>
  <si>
    <t xml:space="preserve">ROSE, CYNTHIA  </t>
  </si>
  <si>
    <t xml:space="preserve">ROSE, SARAH  </t>
  </si>
  <si>
    <t>ROSE, STEPHANIE</t>
  </si>
  <si>
    <t xml:space="preserve">ROUND, CLAUDIA  </t>
  </si>
  <si>
    <t xml:space="preserve">ROWLES, CAMERON  </t>
  </si>
  <si>
    <t xml:space="preserve">ROWLEY, ERIN  </t>
  </si>
  <si>
    <t>98662</t>
  </si>
  <si>
    <t xml:space="preserve">RUST, HAROLD  </t>
  </si>
  <si>
    <t>SALCEDO HERNANDEZ, ALEXANDREA</t>
  </si>
  <si>
    <t xml:space="preserve">SALINAS, MYRNA  </t>
  </si>
  <si>
    <t xml:space="preserve">SALSTROM, ELAINE  </t>
  </si>
  <si>
    <t>SALTVEIT, JOHN</t>
  </si>
  <si>
    <t xml:space="preserve">SAMUELSON, KRISTIN  </t>
  </si>
  <si>
    <t xml:space="preserve">SANCHEZ, ELIZABETH  </t>
  </si>
  <si>
    <t>SANDERS, JULIE L</t>
  </si>
  <si>
    <t xml:space="preserve">SANTOYO, SILVIA  </t>
  </si>
  <si>
    <t xml:space="preserve">SAVAGE, CHRISTOPHER RYAN </t>
  </si>
  <si>
    <t>HAMILTON</t>
  </si>
  <si>
    <t>39746</t>
  </si>
  <si>
    <t>SCHAFLER, MARGO</t>
  </si>
  <si>
    <t xml:space="preserve">SCHAMP, PATRICIA  </t>
  </si>
  <si>
    <t>GARIBALDI</t>
  </si>
  <si>
    <t>97118</t>
  </si>
  <si>
    <t xml:space="preserve">SCHROEDER, LINDA  </t>
  </si>
  <si>
    <t xml:space="preserve">SCHROEDER, REBECCA  </t>
  </si>
  <si>
    <t>SCHROEDER, VICKY S</t>
  </si>
  <si>
    <t xml:space="preserve">SCOTT, GEORGE  </t>
  </si>
  <si>
    <t xml:space="preserve">SCOTT, LEVAUN  </t>
  </si>
  <si>
    <t xml:space="preserve">SEAGLE, SHERYL  </t>
  </si>
  <si>
    <t>OCEAN PARK</t>
  </si>
  <si>
    <t>98640</t>
  </si>
  <si>
    <t>SEISE, ANNE</t>
  </si>
  <si>
    <t>SELEE, EMILY</t>
  </si>
  <si>
    <t xml:space="preserve">SEPPI, KELLI  </t>
  </si>
  <si>
    <t xml:space="preserve">SESSER, JANE  </t>
  </si>
  <si>
    <t xml:space="preserve">SHAAR, SARAH  </t>
  </si>
  <si>
    <t>SHAHTOUT, MICHELLE L</t>
  </si>
  <si>
    <t xml:space="preserve">SHEARER, CHERIE  </t>
  </si>
  <si>
    <t>SHERER, KATHRYN</t>
  </si>
  <si>
    <t>SHERIDAN, ASHLEY</t>
  </si>
  <si>
    <t xml:space="preserve">SHIERK, KODY  </t>
  </si>
  <si>
    <t>SHILAOS, VICTORIA</t>
  </si>
  <si>
    <t>97330</t>
  </si>
  <si>
    <t xml:space="preserve">SHIRIN, HAMIDA  </t>
  </si>
  <si>
    <t xml:space="preserve">SHORTMAN, LYNN  </t>
  </si>
  <si>
    <t xml:space="preserve">SILEN, EVELYN  </t>
  </si>
  <si>
    <t>SIMMONDS, DAVID</t>
  </si>
  <si>
    <t xml:space="preserve">SIMS, NICOLE M </t>
  </si>
  <si>
    <t xml:space="preserve">SINANAN, DULCINA  </t>
  </si>
  <si>
    <t>SMALL, BRITTANY M</t>
  </si>
  <si>
    <t xml:space="preserve">SMITH, ERICA  </t>
  </si>
  <si>
    <t>SNOW, DIANA</t>
  </si>
  <si>
    <t xml:space="preserve">SONG, JOY N </t>
  </si>
  <si>
    <t>SOUZA, CYNTHIA K</t>
  </si>
  <si>
    <t>STANKEY, RACHEL</t>
  </si>
  <si>
    <t>STEPHENS, ALEXANDRA</t>
  </si>
  <si>
    <t xml:space="preserve">STEPHENS-CHU, NORMAN  </t>
  </si>
  <si>
    <t>STEPHENSON, LAURA R</t>
  </si>
  <si>
    <t xml:space="preserve">STEWART, DAVID J </t>
  </si>
  <si>
    <t xml:space="preserve">STOECKER-CRAWFORD, KIMBERLY  </t>
  </si>
  <si>
    <t xml:space="preserve">STOELK, SHANNA  </t>
  </si>
  <si>
    <t xml:space="preserve">STONE, ANDREW  </t>
  </si>
  <si>
    <t>STRIEFF, LAUREL A</t>
  </si>
  <si>
    <t>STRUCK, JOHNNY</t>
  </si>
  <si>
    <t xml:space="preserve">STUART, EVAN  </t>
  </si>
  <si>
    <t xml:space="preserve">STUCK, LINDA  </t>
  </si>
  <si>
    <t>BUXTON</t>
  </si>
  <si>
    <t>97109</t>
  </si>
  <si>
    <t xml:space="preserve">SUDY, SZABOLCS  </t>
  </si>
  <si>
    <t xml:space="preserve">SUGITA, NORIKO  </t>
  </si>
  <si>
    <t xml:space="preserve">SUJANA, AVA  </t>
  </si>
  <si>
    <t>SUTHERLAND, J MARGARET</t>
  </si>
  <si>
    <t>SUTHERLIN, DIANE</t>
  </si>
  <si>
    <t xml:space="preserve">SWANBOROUGH, ALLAN N </t>
  </si>
  <si>
    <t xml:space="preserve">SWIDERSKI, GABRIEL  </t>
  </si>
  <si>
    <t>TAING-YOUNG, KRISTY</t>
  </si>
  <si>
    <t>TARABOCHIA, JULIE</t>
  </si>
  <si>
    <t xml:space="preserve">TAYLOR, CHRIS LYNN </t>
  </si>
  <si>
    <t xml:space="preserve">TAYLOR, DANIEL  </t>
  </si>
  <si>
    <t xml:space="preserve">TEBA, FELICIA  </t>
  </si>
  <si>
    <t xml:space="preserve">TETLOW, LORI  </t>
  </si>
  <si>
    <t xml:space="preserve">THOMAS, ARDELLE  </t>
  </si>
  <si>
    <t>THOMAS, MEREDITH</t>
  </si>
  <si>
    <t>TIETZE, AMANDA A</t>
  </si>
  <si>
    <t xml:space="preserve">TIMMES, JOHNNA N </t>
  </si>
  <si>
    <t xml:space="preserve">TIMMONS, MICHEAL  </t>
  </si>
  <si>
    <t>Lebanon</t>
  </si>
  <si>
    <t>TIMPSON, TAFENA</t>
  </si>
  <si>
    <t xml:space="preserve">TOLENTINO, GREGORY W </t>
  </si>
  <si>
    <t>or</t>
  </si>
  <si>
    <t>TRAN, TINA MAM</t>
  </si>
  <si>
    <t xml:space="preserve">TRUSSELL, STEPHANIE  </t>
  </si>
  <si>
    <t xml:space="preserve">TUFTS, ANDREW J </t>
  </si>
  <si>
    <t xml:space="preserve">TUMBARELLO, CHELSEA N </t>
  </si>
  <si>
    <t>TURNER, IAN</t>
  </si>
  <si>
    <t xml:space="preserve">TURNER, SUSAN  </t>
  </si>
  <si>
    <t xml:space="preserve">UNDERHILL, HEIDI  </t>
  </si>
  <si>
    <t xml:space="preserve">UTROSKE, DANA  </t>
  </si>
  <si>
    <t>VALENCIA, YESENIA J</t>
  </si>
  <si>
    <t>VALERA-LOPEZ, ARACELI</t>
  </si>
  <si>
    <t xml:space="preserve">VALERIE, HELM  </t>
  </si>
  <si>
    <t xml:space="preserve">VANCE, SUSAN  </t>
  </si>
  <si>
    <t>VANNI, SUSAN LORIE</t>
  </si>
  <si>
    <t xml:space="preserve">VARAH-SIKES, JULIAN  </t>
  </si>
  <si>
    <t xml:space="preserve">VARNER, TERESA  </t>
  </si>
  <si>
    <t>VERLOO, LAUREL</t>
  </si>
  <si>
    <t xml:space="preserve">VIRONEN, DANIELLE  </t>
  </si>
  <si>
    <t>VSETECKA, KATHRYN PRATT</t>
  </si>
  <si>
    <t xml:space="preserve">VUKOVICH, KEVIN  </t>
  </si>
  <si>
    <t xml:space="preserve">VUYLSTEKE, ASHLEY M </t>
  </si>
  <si>
    <t xml:space="preserve">WADDELL, ROBERT  </t>
  </si>
  <si>
    <t xml:space="preserve">WAGNER, BOBBI  </t>
  </si>
  <si>
    <t xml:space="preserve">WAGNER, EMMA J </t>
  </si>
  <si>
    <t xml:space="preserve">WAGNER, LAINE  </t>
  </si>
  <si>
    <t xml:space="preserve">WALES, JEAN  </t>
  </si>
  <si>
    <t>WALKER, LINDA E</t>
  </si>
  <si>
    <t>WALKER, LYNDSEY</t>
  </si>
  <si>
    <t>WALKER, ROSA</t>
  </si>
  <si>
    <t xml:space="preserve">WALKER, RYAN Z </t>
  </si>
  <si>
    <t xml:space="preserve">WALKER, SARAH R </t>
  </si>
  <si>
    <t xml:space="preserve">WALTER, VANESSA M </t>
  </si>
  <si>
    <t>SUNNYVALE</t>
  </si>
  <si>
    <t>94086</t>
  </si>
  <si>
    <t xml:space="preserve">WAN, WYLIE H </t>
  </si>
  <si>
    <t xml:space="preserve">WARNER, JAMIE A </t>
  </si>
  <si>
    <t xml:space="preserve">WASHBURN, ROBERT  </t>
  </si>
  <si>
    <t xml:space="preserve">WATERS, JENNIFER  </t>
  </si>
  <si>
    <t>WEAVER, KARLYN R</t>
  </si>
  <si>
    <t xml:space="preserve">WEDELL, BARBARA  </t>
  </si>
  <si>
    <t xml:space="preserve">WEINSTEIN, BRITTANY D </t>
  </si>
  <si>
    <t xml:space="preserve">WEISS, MARNIE M </t>
  </si>
  <si>
    <t xml:space="preserve">WEISS, TOSHI  </t>
  </si>
  <si>
    <t>WELLMAN, DAVID</t>
  </si>
  <si>
    <t xml:space="preserve">WHITNEY, MARIANNA  </t>
  </si>
  <si>
    <t xml:space="preserve">WHITTEN, BRIAN D </t>
  </si>
  <si>
    <t xml:space="preserve">WIIG, LAURENCE M </t>
  </si>
  <si>
    <t>WILKINS, KIMBERLY</t>
  </si>
  <si>
    <t>WILSON, AMANDA</t>
  </si>
  <si>
    <t>WILSON, JENNILYN H</t>
  </si>
  <si>
    <t>WILSON, OLGA P</t>
  </si>
  <si>
    <t xml:space="preserve">WINANS, SHELLYENE  </t>
  </si>
  <si>
    <t xml:space="preserve">WINNINGHAM, SUSAN A </t>
  </si>
  <si>
    <t>WOHLGEMUTH, SHERRIE</t>
  </si>
  <si>
    <t xml:space="preserve">WOOD, MELISSA L </t>
  </si>
  <si>
    <t xml:space="preserve">WORLITZ, SHANNON  </t>
  </si>
  <si>
    <t xml:space="preserve">WRIGHT, ERIKA  </t>
  </si>
  <si>
    <t xml:space="preserve">WRIGHT, KATIE M </t>
  </si>
  <si>
    <t>WRIGHT, VICKI</t>
  </si>
  <si>
    <t xml:space="preserve">WYATT, CORIN M </t>
  </si>
  <si>
    <t xml:space="preserve">YANG, JENNIFER L </t>
  </si>
  <si>
    <t>Bend</t>
  </si>
  <si>
    <t xml:space="preserve">YORGA, JOHNNY A </t>
  </si>
  <si>
    <t xml:space="preserve">ZABO, CHRISTINA  </t>
  </si>
  <si>
    <t xml:space="preserve">ZAIGER, SHELBY  </t>
  </si>
  <si>
    <t>ZARAGOSA, SANDRA</t>
  </si>
  <si>
    <t xml:space="preserve">ZARAGOZA, MARIANA  </t>
  </si>
  <si>
    <t xml:space="preserve">ZITEK, DINDIA  </t>
  </si>
  <si>
    <t>Address</t>
  </si>
  <si>
    <t xml:space="preserve">WBF ASSESSMENT </t>
  </si>
  <si>
    <t>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</si>
</sst>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&quot;$&quot;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14" fontId="0" fillId="0" borderId="0" xfId="0" applyNumberFormat="1"/>
    <xf numFmtId="44" fontId="0" fillId="0" borderId="0" xfId="1" applyFont="1"/>
    <xf numFmtId="0" fontId="16" fillId="33" borderId="10" xfId="0" applyNumberFormat="1" applyFont="1" applyFill="1" applyBorder="1" applyAlignment="1">
      <alignment horizontal="center" vertical="top" wrapText="1"/>
    </xf>
    <xf numFmtId="0" fontId="16" fillId="33" borderId="10" xfId="0" applyNumberFormat="1" applyFont="1" applyFill="1" applyBorder="1" applyAlignment="1">
      <alignment horizontal="left" vertical="top" wrapText="1"/>
    </xf>
    <xf numFmtId="0" fontId="16" fillId="33" borderId="10" xfId="0" applyNumberFormat="1" applyFont="1" applyFill="1" applyBorder="1" applyAlignment="1">
      <alignment horizontal="left" vertical="top" wrapText="1"/>
    </xf>
    <xf numFmtId="0" fontId="16" fillId="33" borderId="10" xfId="0" applyNumberFormat="1" applyFont="1" applyFill="1" applyBorder="1" applyAlignment="1">
      <alignment horizontal="left" vertical="top" wrapText="1"/>
    </xf>
    <xf numFmtId="164" fontId="16" fillId="33" borderId="10" xfId="0" applyNumberFormat="1" applyFont="1" applyFill="1" applyBorder="1" applyAlignment="1">
      <alignment horizontal="left" vertical="top" wrapText="1"/>
    </xf>
    <xf numFmtId="0" fontId="0" fillId="0" borderId="0" xfId="0"/>
    <xf numFmtId="0" fontId="16" fillId="33" borderId="10" xfId="0" applyNumberFormat="1" applyFont="1" applyFill="1" applyBorder="1" applyAlignment="1">
      <alignment horizontal="left" vertical="top" wrapText="1"/>
    </xf>
    <xf numFmtId="0" fontId="16" fillId="33" borderId="10" xfId="0" applyNumberFormat="1" applyFont="1" applyFill="1" applyBorder="1" applyAlignment="1">
      <alignment horizontal="left" vertical="top" wrapText="1"/>
    </xf>
    <xf numFmtId="0" fontId="0" fillId="0" borderId="0" xfId="0"/>
    <xf numFmtId="0" fontId="16" fillId="33" borderId="10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center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urrency" xfId="1" builtinId="4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614"/>
  <sheetViews>
    <sheetView tabSelected="1" topLeftCell="E1" workbookViewId="0">
      <selection activeCell="H33" sqref="H33"/>
    </sheetView>
  </sheetViews>
  <sheetFormatPr defaultRowHeight="15" x14ac:dyDescent="0.25"/>
  <cols>
    <col min="1" max="1" width="9.140625" style="13"/>
    <col min="2" max="2" width="18.140625" bestFit="1" customWidth="1"/>
    <col min="3" max="3" width="19.85546875" customWidth="1"/>
    <col min="4" max="4" width="11.85546875" bestFit="1" customWidth="1"/>
    <col min="5" max="5" width="37.5703125" bestFit="1" customWidth="1"/>
    <col min="6" max="6" width="47" bestFit="1" customWidth="1"/>
    <col min="7" max="7" width="45.5703125" style="8" customWidth="1"/>
    <col min="8" max="8" width="26.85546875" style="8" bestFit="1" customWidth="1"/>
    <col min="9" max="9" width="15" style="8" bestFit="1" customWidth="1"/>
    <col min="10" max="10" width="12.28515625" style="8" bestFit="1" customWidth="1"/>
    <col min="11" max="11" width="14.28515625" style="2" bestFit="1" customWidth="1"/>
    <col min="12" max="12" width="10.7109375" bestFit="1" customWidth="1"/>
    <col min="13" max="13" width="10" bestFit="1" customWidth="1"/>
    <col min="14" max="14" width="2" bestFit="1" customWidth="1"/>
    <col min="16" max="16" width="2.28515625" bestFit="1" customWidth="1"/>
  </cols>
  <sheetData>
    <row r="1" spans="1:16" ht="30" x14ac:dyDescent="0.25">
      <c r="A1" s="3" t="s">
        <v>1105</v>
      </c>
      <c r="B1" s="12" t="s">
        <v>1106</v>
      </c>
      <c r="C1" s="9" t="s">
        <v>1100</v>
      </c>
      <c r="D1" s="4" t="s">
        <v>1096</v>
      </c>
      <c r="E1" s="5" t="s">
        <v>1097</v>
      </c>
      <c r="F1" s="6" t="s">
        <v>1098</v>
      </c>
      <c r="G1" s="10" t="s">
        <v>1101</v>
      </c>
      <c r="H1" s="10" t="s">
        <v>1102</v>
      </c>
      <c r="I1" s="10" t="s">
        <v>1103</v>
      </c>
      <c r="J1" s="10" t="s">
        <v>1104</v>
      </c>
      <c r="K1" s="7" t="s">
        <v>1099</v>
      </c>
    </row>
    <row r="2" spans="1:16" x14ac:dyDescent="0.25">
      <c r="A2" s="13">
        <v>2230</v>
      </c>
      <c r="B2" t="s">
        <v>1107</v>
      </c>
      <c r="C2" t="s">
        <v>0</v>
      </c>
      <c r="D2">
        <v>9153</v>
      </c>
      <c r="E2" t="s">
        <v>1</v>
      </c>
      <c r="F2" t="s">
        <v>2</v>
      </c>
      <c r="G2" s="8" t="str">
        <f>VLOOKUP(F2,Sheet1!$A$1:$E$2471,2,FALSE)</f>
        <v>BANKCARD CENTER PO BOX 982238</v>
      </c>
      <c r="H2" s="11" t="str">
        <f>VLOOKUP(F2,Sheet1!$A$1:$E$2471,3,FALSE)</f>
        <v>EL PASO</v>
      </c>
      <c r="I2" s="11" t="str">
        <f>VLOOKUP(F2,Sheet1!$A$1:$E$2471,4,FALSE)</f>
        <v>TX</v>
      </c>
      <c r="J2" s="11" t="str">
        <f>VLOOKUP(F2,Sheet1!$A$1:$E$2471,5,FALSE)</f>
        <v>79998-2238</v>
      </c>
      <c r="K2" s="2">
        <v>50</v>
      </c>
      <c r="L2" s="1">
        <v>43147</v>
      </c>
      <c r="M2">
        <v>0</v>
      </c>
      <c r="N2">
        <v>1</v>
      </c>
      <c r="P2" t="s">
        <v>3</v>
      </c>
    </row>
    <row r="3" spans="1:16" x14ac:dyDescent="0.25">
      <c r="A3" s="13">
        <v>2230</v>
      </c>
      <c r="B3" s="11" t="s">
        <v>1107</v>
      </c>
      <c r="C3" t="s">
        <v>0</v>
      </c>
      <c r="D3">
        <v>9153</v>
      </c>
      <c r="E3" t="s">
        <v>1</v>
      </c>
      <c r="F3" t="s">
        <v>2</v>
      </c>
      <c r="G3" s="11" t="str">
        <f>VLOOKUP(F3,Sheet1!$A$1:$E$2471,2,FALSE)</f>
        <v>BANKCARD CENTER PO BOX 982238</v>
      </c>
      <c r="H3" s="11" t="str">
        <f>VLOOKUP(F3,Sheet1!$A$1:$E$2471,3,FALSE)</f>
        <v>EL PASO</v>
      </c>
      <c r="I3" s="11" t="str">
        <f>VLOOKUP(F3,Sheet1!$A$1:$E$2471,4,FALSE)</f>
        <v>TX</v>
      </c>
      <c r="J3" s="11" t="str">
        <f>VLOOKUP(F3,Sheet1!$A$1:$E$2471,5,FALSE)</f>
        <v>79998-2238</v>
      </c>
      <c r="K3" s="2">
        <v>2567.9899999999998</v>
      </c>
      <c r="L3" s="1">
        <v>43021</v>
      </c>
      <c r="M3">
        <v>0</v>
      </c>
      <c r="N3">
        <v>1</v>
      </c>
      <c r="P3" t="s">
        <v>3</v>
      </c>
    </row>
    <row r="4" spans="1:16" x14ac:dyDescent="0.25">
      <c r="A4" s="13">
        <v>2230</v>
      </c>
      <c r="B4" s="11" t="s">
        <v>1107</v>
      </c>
      <c r="C4" t="s">
        <v>0</v>
      </c>
      <c r="D4">
        <v>9153</v>
      </c>
      <c r="E4" t="s">
        <v>1</v>
      </c>
      <c r="F4" t="s">
        <v>2</v>
      </c>
      <c r="G4" s="11" t="str">
        <f>VLOOKUP(F4,Sheet1!$A$1:$E$2471,2,FALSE)</f>
        <v>BANKCARD CENTER PO BOX 982238</v>
      </c>
      <c r="H4" s="11" t="str">
        <f>VLOOKUP(F4,Sheet1!$A$1:$E$2471,3,FALSE)</f>
        <v>EL PASO</v>
      </c>
      <c r="I4" s="11" t="str">
        <f>VLOOKUP(F4,Sheet1!$A$1:$E$2471,4,FALSE)</f>
        <v>TX</v>
      </c>
      <c r="J4" s="11" t="str">
        <f>VLOOKUP(F4,Sheet1!$A$1:$E$2471,5,FALSE)</f>
        <v>79998-2238</v>
      </c>
      <c r="K4" s="2">
        <v>254.97</v>
      </c>
      <c r="L4" s="1">
        <v>43047</v>
      </c>
      <c r="M4">
        <v>0</v>
      </c>
      <c r="N4">
        <v>1</v>
      </c>
      <c r="P4" t="s">
        <v>3</v>
      </c>
    </row>
    <row r="5" spans="1:16" x14ac:dyDescent="0.25">
      <c r="A5" s="13">
        <v>2230</v>
      </c>
      <c r="B5" s="11" t="s">
        <v>1107</v>
      </c>
      <c r="C5" t="s">
        <v>0</v>
      </c>
      <c r="D5">
        <v>9153</v>
      </c>
      <c r="E5" t="s">
        <v>1</v>
      </c>
      <c r="F5" t="s">
        <v>2</v>
      </c>
      <c r="G5" s="11" t="str">
        <f>VLOOKUP(F5,Sheet1!$A$1:$E$2471,2,FALSE)</f>
        <v>BANKCARD CENTER PO BOX 982238</v>
      </c>
      <c r="H5" s="11" t="str">
        <f>VLOOKUP(F5,Sheet1!$A$1:$E$2471,3,FALSE)</f>
        <v>EL PASO</v>
      </c>
      <c r="I5" s="11" t="str">
        <f>VLOOKUP(F5,Sheet1!$A$1:$E$2471,4,FALSE)</f>
        <v>TX</v>
      </c>
      <c r="J5" s="11" t="str">
        <f>VLOOKUP(F5,Sheet1!$A$1:$E$2471,5,FALSE)</f>
        <v>79998-2238</v>
      </c>
      <c r="K5" s="2">
        <v>423.57</v>
      </c>
      <c r="L5" s="1">
        <v>43047</v>
      </c>
      <c r="M5">
        <v>0</v>
      </c>
      <c r="N5">
        <v>1</v>
      </c>
      <c r="P5" t="s">
        <v>3</v>
      </c>
    </row>
    <row r="6" spans="1:16" x14ac:dyDescent="0.25">
      <c r="A6" s="13">
        <v>2230</v>
      </c>
      <c r="B6" s="11" t="s">
        <v>1107</v>
      </c>
      <c r="C6" t="s">
        <v>0</v>
      </c>
      <c r="D6">
        <v>9153</v>
      </c>
      <c r="E6" t="s">
        <v>1</v>
      </c>
      <c r="F6" t="s">
        <v>2</v>
      </c>
      <c r="G6" s="11" t="str">
        <f>VLOOKUP(F6,Sheet1!$A$1:$E$2471,2,FALSE)</f>
        <v>BANKCARD CENTER PO BOX 982238</v>
      </c>
      <c r="H6" s="11" t="str">
        <f>VLOOKUP(F6,Sheet1!$A$1:$E$2471,3,FALSE)</f>
        <v>EL PASO</v>
      </c>
      <c r="I6" s="11" t="str">
        <f>VLOOKUP(F6,Sheet1!$A$1:$E$2471,4,FALSE)</f>
        <v>TX</v>
      </c>
      <c r="J6" s="11" t="str">
        <f>VLOOKUP(F6,Sheet1!$A$1:$E$2471,5,FALSE)</f>
        <v>79998-2238</v>
      </c>
      <c r="K6" s="2">
        <v>175</v>
      </c>
      <c r="L6" s="1">
        <v>43105</v>
      </c>
      <c r="M6">
        <v>0</v>
      </c>
      <c r="N6">
        <v>1</v>
      </c>
      <c r="P6" t="s">
        <v>3</v>
      </c>
    </row>
    <row r="7" spans="1:16" x14ac:dyDescent="0.25">
      <c r="A7" s="13">
        <v>2230</v>
      </c>
      <c r="B7" s="11" t="s">
        <v>1107</v>
      </c>
      <c r="C7" t="s">
        <v>0</v>
      </c>
      <c r="D7">
        <v>9421</v>
      </c>
      <c r="E7" t="s">
        <v>4</v>
      </c>
      <c r="F7" t="s">
        <v>2</v>
      </c>
      <c r="G7" s="11" t="str">
        <f>VLOOKUP(F7,Sheet1!$A$1:$E$2471,2,FALSE)</f>
        <v>BANKCARD CENTER PO BOX 982238</v>
      </c>
      <c r="H7" s="11" t="str">
        <f>VLOOKUP(F7,Sheet1!$A$1:$E$2471,3,FALSE)</f>
        <v>EL PASO</v>
      </c>
      <c r="I7" s="11" t="str">
        <f>VLOOKUP(F7,Sheet1!$A$1:$E$2471,4,FALSE)</f>
        <v>TX</v>
      </c>
      <c r="J7" s="11" t="str">
        <f>VLOOKUP(F7,Sheet1!$A$1:$E$2471,5,FALSE)</f>
        <v>79998-2238</v>
      </c>
      <c r="K7" s="2">
        <v>16</v>
      </c>
      <c r="L7" s="1">
        <v>42929</v>
      </c>
      <c r="M7">
        <v>0</v>
      </c>
      <c r="N7">
        <v>1</v>
      </c>
      <c r="P7" t="s">
        <v>5</v>
      </c>
    </row>
    <row r="8" spans="1:16" x14ac:dyDescent="0.25">
      <c r="A8" s="13">
        <v>2230</v>
      </c>
      <c r="B8" s="11" t="s">
        <v>1107</v>
      </c>
      <c r="C8" t="s">
        <v>0</v>
      </c>
      <c r="D8">
        <v>9421</v>
      </c>
      <c r="E8" t="s">
        <v>4</v>
      </c>
      <c r="F8" t="s">
        <v>6</v>
      </c>
      <c r="G8" s="11" t="str">
        <f>VLOOKUP(F8,Sheet1!$A$1:$E$2471,2,FALSE)</f>
        <v xml:space="preserve">P.O. BOX 678 </v>
      </c>
      <c r="H8" s="11" t="str">
        <f>VLOOKUP(F8,Sheet1!$A$1:$E$2471,3,FALSE)</f>
        <v>CLATSKANIE</v>
      </c>
      <c r="I8" s="11" t="str">
        <f>VLOOKUP(F8,Sheet1!$A$1:$E$2471,4,FALSE)</f>
        <v>OR</v>
      </c>
      <c r="J8" s="11" t="str">
        <f>VLOOKUP(F8,Sheet1!$A$1:$E$2471,5,FALSE)</f>
        <v>97016-0000</v>
      </c>
      <c r="K8" s="2">
        <v>355.14</v>
      </c>
      <c r="L8" s="1">
        <v>42951</v>
      </c>
      <c r="M8">
        <v>0</v>
      </c>
      <c r="N8">
        <v>1</v>
      </c>
      <c r="P8" t="s">
        <v>5</v>
      </c>
    </row>
    <row r="9" spans="1:16" x14ac:dyDescent="0.25">
      <c r="A9" s="13">
        <v>2230</v>
      </c>
      <c r="B9" s="11" t="s">
        <v>1107</v>
      </c>
      <c r="C9" t="s">
        <v>0</v>
      </c>
      <c r="D9">
        <v>9421</v>
      </c>
      <c r="E9" t="s">
        <v>4</v>
      </c>
      <c r="F9" t="s">
        <v>7</v>
      </c>
      <c r="G9" s="11" t="str">
        <f>VLOOKUP(F9,Sheet1!$A$1:$E$2471,2,FALSE)</f>
        <v xml:space="preserve">7717 DETROIT AVE SW </v>
      </c>
      <c r="H9" s="11" t="str">
        <f>VLOOKUP(F9,Sheet1!$A$1:$E$2471,3,FALSE)</f>
        <v>SEATTLE</v>
      </c>
      <c r="I9" s="11" t="str">
        <f>VLOOKUP(F9,Sheet1!$A$1:$E$2471,4,FALSE)</f>
        <v>WA</v>
      </c>
      <c r="J9" s="11" t="str">
        <f>VLOOKUP(F9,Sheet1!$A$1:$E$2471,5,FALSE)</f>
        <v>98106</v>
      </c>
      <c r="K9" s="2">
        <v>920</v>
      </c>
      <c r="L9" s="1">
        <v>42958</v>
      </c>
      <c r="M9">
        <v>0</v>
      </c>
      <c r="N9">
        <v>1</v>
      </c>
      <c r="P9" t="s">
        <v>5</v>
      </c>
    </row>
    <row r="10" spans="1:16" x14ac:dyDescent="0.25">
      <c r="A10" s="13">
        <v>2230</v>
      </c>
      <c r="B10" s="11" t="s">
        <v>1107</v>
      </c>
      <c r="C10" t="s">
        <v>0</v>
      </c>
      <c r="D10">
        <v>9421</v>
      </c>
      <c r="E10" t="s">
        <v>4</v>
      </c>
      <c r="F10" t="s">
        <v>7</v>
      </c>
      <c r="G10" s="11" t="str">
        <f>VLOOKUP(F10,Sheet1!$A$1:$E$2471,2,FALSE)</f>
        <v xml:space="preserve">7717 DETROIT AVE SW </v>
      </c>
      <c r="H10" s="11" t="str">
        <f>VLOOKUP(F10,Sheet1!$A$1:$E$2471,3,FALSE)</f>
        <v>SEATTLE</v>
      </c>
      <c r="I10" s="11" t="str">
        <f>VLOOKUP(F10,Sheet1!$A$1:$E$2471,4,FALSE)</f>
        <v>WA</v>
      </c>
      <c r="J10" s="11" t="str">
        <f>VLOOKUP(F10,Sheet1!$A$1:$E$2471,5,FALSE)</f>
        <v>98106</v>
      </c>
      <c r="K10" s="2">
        <v>801</v>
      </c>
      <c r="L10" s="1">
        <v>42958</v>
      </c>
      <c r="M10">
        <v>0</v>
      </c>
      <c r="N10">
        <v>1</v>
      </c>
      <c r="P10" t="s">
        <v>5</v>
      </c>
    </row>
    <row r="11" spans="1:16" x14ac:dyDescent="0.25">
      <c r="A11" s="13">
        <v>2230</v>
      </c>
      <c r="B11" s="11" t="s">
        <v>1107</v>
      </c>
      <c r="C11" t="s">
        <v>0</v>
      </c>
      <c r="D11">
        <v>9421</v>
      </c>
      <c r="E11" t="s">
        <v>4</v>
      </c>
      <c r="F11" t="s">
        <v>8</v>
      </c>
      <c r="G11" s="11" t="str">
        <f>VLOOKUP(F11,Sheet1!$A$1:$E$2471,2,FALSE)</f>
        <v xml:space="preserve">PO BOX 1786 </v>
      </c>
      <c r="H11" s="11" t="str">
        <f>VLOOKUP(F11,Sheet1!$A$1:$E$2471,3,FALSE)</f>
        <v>HILLSBORO</v>
      </c>
      <c r="I11" s="11" t="str">
        <f>VLOOKUP(F11,Sheet1!$A$1:$E$2471,4,FALSE)</f>
        <v>OR</v>
      </c>
      <c r="J11" s="11" t="str">
        <f>VLOOKUP(F11,Sheet1!$A$1:$E$2471,5,FALSE)</f>
        <v>97123</v>
      </c>
      <c r="K11" s="2">
        <v>14253.51</v>
      </c>
      <c r="L11" s="1">
        <v>42998</v>
      </c>
      <c r="M11">
        <v>0</v>
      </c>
      <c r="N11">
        <v>1</v>
      </c>
      <c r="P11" t="s">
        <v>5</v>
      </c>
    </row>
    <row r="12" spans="1:16" x14ac:dyDescent="0.25">
      <c r="A12" s="13">
        <v>2230</v>
      </c>
      <c r="B12" s="11" t="s">
        <v>1107</v>
      </c>
      <c r="C12" t="s">
        <v>0</v>
      </c>
      <c r="D12">
        <v>9421</v>
      </c>
      <c r="E12" t="s">
        <v>4</v>
      </c>
      <c r="F12" t="s">
        <v>9</v>
      </c>
      <c r="G12" s="11" t="str">
        <f>VLOOKUP(F12,Sheet1!$A$1:$E$2471,2,FALSE)</f>
        <v>..</v>
      </c>
      <c r="H12" s="11" t="str">
        <f>VLOOKUP(F12,Sheet1!$A$1:$E$2471,3,FALSE)</f>
        <v>ST. HELENS</v>
      </c>
      <c r="I12" s="11" t="str">
        <f>VLOOKUP(F12,Sheet1!$A$1:$E$2471,4,FALSE)</f>
        <v>OR</v>
      </c>
      <c r="J12" s="11" t="str">
        <f>VLOOKUP(F12,Sheet1!$A$1:$E$2471,5,FALSE)</f>
        <v>97051</v>
      </c>
      <c r="K12" s="2">
        <v>862.62</v>
      </c>
      <c r="L12" s="1">
        <v>42930</v>
      </c>
      <c r="M12">
        <v>0</v>
      </c>
      <c r="N12">
        <v>1</v>
      </c>
      <c r="P12" t="s">
        <v>5</v>
      </c>
    </row>
    <row r="13" spans="1:16" x14ac:dyDescent="0.25">
      <c r="A13" s="13">
        <v>2230</v>
      </c>
      <c r="B13" s="11" t="s">
        <v>1107</v>
      </c>
      <c r="C13" t="s">
        <v>0</v>
      </c>
      <c r="D13">
        <v>9421</v>
      </c>
      <c r="E13" t="s">
        <v>4</v>
      </c>
      <c r="F13" t="s">
        <v>10</v>
      </c>
      <c r="G13" s="11" t="str">
        <f>VLOOKUP(F13,Sheet1!$A$1:$E$2471,2,FALSE)</f>
        <v>..</v>
      </c>
      <c r="H13" s="11" t="str">
        <f>VLOOKUP(F13,Sheet1!$A$1:$E$2471,3,FALSE)</f>
        <v>PORTLAND</v>
      </c>
      <c r="I13" s="11" t="str">
        <f>VLOOKUP(F13,Sheet1!$A$1:$E$2471,4,FALSE)</f>
        <v>OR</v>
      </c>
      <c r="J13" s="11" t="str">
        <f>VLOOKUP(F13,Sheet1!$A$1:$E$2471,5,FALSE)</f>
        <v>97219</v>
      </c>
      <c r="K13" s="2">
        <v>80.77</v>
      </c>
      <c r="L13" s="1">
        <v>42972</v>
      </c>
      <c r="M13">
        <v>100118885</v>
      </c>
      <c r="N13">
        <v>1</v>
      </c>
      <c r="P13" t="s">
        <v>5</v>
      </c>
    </row>
    <row r="14" spans="1:16" x14ac:dyDescent="0.25">
      <c r="A14" s="13">
        <v>2230</v>
      </c>
      <c r="B14" s="11" t="s">
        <v>1107</v>
      </c>
      <c r="C14" t="s">
        <v>0</v>
      </c>
      <c r="D14">
        <v>9421</v>
      </c>
      <c r="E14" t="s">
        <v>4</v>
      </c>
      <c r="F14" t="s">
        <v>11</v>
      </c>
      <c r="G14" s="11" t="str">
        <f>VLOOKUP(F14,Sheet1!$A$1:$E$2471,2,FALSE)</f>
        <v xml:space="preserve">10035 SW ARCTIC DR. </v>
      </c>
      <c r="H14" s="11" t="str">
        <f>VLOOKUP(F14,Sheet1!$A$1:$E$2471,3,FALSE)</f>
        <v>BEAVERTON</v>
      </c>
      <c r="I14" s="11" t="str">
        <f>VLOOKUP(F14,Sheet1!$A$1:$E$2471,4,FALSE)</f>
        <v>OR</v>
      </c>
      <c r="J14" s="11" t="str">
        <f>VLOOKUP(F14,Sheet1!$A$1:$E$2471,5,FALSE)</f>
        <v>97005</v>
      </c>
      <c r="K14" s="2">
        <v>855</v>
      </c>
      <c r="L14" s="1">
        <v>43119</v>
      </c>
      <c r="M14">
        <v>0</v>
      </c>
      <c r="N14">
        <v>1</v>
      </c>
      <c r="P14" t="s">
        <v>5</v>
      </c>
    </row>
    <row r="15" spans="1:16" x14ac:dyDescent="0.25">
      <c r="A15" s="13">
        <v>2230</v>
      </c>
      <c r="B15" s="11" t="s">
        <v>1107</v>
      </c>
      <c r="C15" t="s">
        <v>0</v>
      </c>
      <c r="D15">
        <v>9421</v>
      </c>
      <c r="E15" t="s">
        <v>4</v>
      </c>
      <c r="F15" t="s">
        <v>12</v>
      </c>
      <c r="G15" s="11" t="str">
        <f>VLOOKUP(F15,Sheet1!$A$1:$E$2471,2,FALSE)</f>
        <v>..</v>
      </c>
      <c r="H15" s="11" t="str">
        <f>VLOOKUP(F15,Sheet1!$A$1:$E$2471,3,FALSE)</f>
        <v>PORTLAND</v>
      </c>
      <c r="I15" s="11" t="str">
        <f>VLOOKUP(F15,Sheet1!$A$1:$E$2471,4,FALSE)</f>
        <v>OR</v>
      </c>
      <c r="J15" s="11" t="str">
        <f>VLOOKUP(F15,Sheet1!$A$1:$E$2471,5,FALSE)</f>
        <v>97202</v>
      </c>
      <c r="K15" s="2">
        <v>64.67</v>
      </c>
      <c r="L15" s="1">
        <v>43217</v>
      </c>
      <c r="M15">
        <v>0</v>
      </c>
      <c r="N15">
        <v>1</v>
      </c>
      <c r="P15" t="s">
        <v>5</v>
      </c>
    </row>
    <row r="16" spans="1:16" x14ac:dyDescent="0.25">
      <c r="A16" s="13">
        <v>2230</v>
      </c>
      <c r="B16" s="11" t="s">
        <v>1107</v>
      </c>
      <c r="C16" t="s">
        <v>0</v>
      </c>
      <c r="D16">
        <v>9421</v>
      </c>
      <c r="E16" t="s">
        <v>4</v>
      </c>
      <c r="F16" t="s">
        <v>13</v>
      </c>
      <c r="G16" s="11" t="str">
        <f>VLOOKUP(F16,Sheet1!$A$1:$E$2471,2,FALSE)</f>
        <v>..</v>
      </c>
      <c r="H16" s="11" t="str">
        <f>VLOOKUP(F16,Sheet1!$A$1:$E$2471,3,FALSE)</f>
        <v>SEASIDE</v>
      </c>
      <c r="I16" s="11" t="str">
        <f>VLOOKUP(F16,Sheet1!$A$1:$E$2471,4,FALSE)</f>
        <v>OR</v>
      </c>
      <c r="J16" s="11" t="str">
        <f>VLOOKUP(F16,Sheet1!$A$1:$E$2471,5,FALSE)</f>
        <v>97138</v>
      </c>
      <c r="K16" s="2">
        <v>17.12</v>
      </c>
      <c r="L16" s="1">
        <v>43238</v>
      </c>
      <c r="M16">
        <v>100120334</v>
      </c>
      <c r="N16">
        <v>1</v>
      </c>
      <c r="P16" t="s">
        <v>5</v>
      </c>
    </row>
    <row r="17" spans="1:16" x14ac:dyDescent="0.25">
      <c r="A17" s="13">
        <v>2230</v>
      </c>
      <c r="B17" s="11" t="s">
        <v>1107</v>
      </c>
      <c r="C17" t="s">
        <v>0</v>
      </c>
      <c r="D17">
        <v>9421</v>
      </c>
      <c r="E17" t="s">
        <v>4</v>
      </c>
      <c r="F17" t="s">
        <v>12</v>
      </c>
      <c r="G17" s="11" t="str">
        <f>VLOOKUP(F17,Sheet1!$A$1:$E$2471,2,FALSE)</f>
        <v>..</v>
      </c>
      <c r="H17" s="11" t="str">
        <f>VLOOKUP(F17,Sheet1!$A$1:$E$2471,3,FALSE)</f>
        <v>PORTLAND</v>
      </c>
      <c r="I17" s="11" t="str">
        <f>VLOOKUP(F17,Sheet1!$A$1:$E$2471,4,FALSE)</f>
        <v>OR</v>
      </c>
      <c r="J17" s="11" t="str">
        <f>VLOOKUP(F17,Sheet1!$A$1:$E$2471,5,FALSE)</f>
        <v>97202</v>
      </c>
      <c r="K17" s="2">
        <v>56.91</v>
      </c>
      <c r="L17" s="1">
        <v>43231</v>
      </c>
      <c r="M17">
        <v>0</v>
      </c>
      <c r="N17">
        <v>1</v>
      </c>
      <c r="P17" t="s">
        <v>5</v>
      </c>
    </row>
    <row r="18" spans="1:16" x14ac:dyDescent="0.25">
      <c r="A18" s="13">
        <v>2230</v>
      </c>
      <c r="B18" s="11" t="s">
        <v>1107</v>
      </c>
      <c r="C18" t="s">
        <v>0</v>
      </c>
      <c r="D18">
        <v>9421</v>
      </c>
      <c r="E18" t="s">
        <v>4</v>
      </c>
      <c r="F18" t="s">
        <v>12</v>
      </c>
      <c r="G18" s="11" t="str">
        <f>VLOOKUP(F18,Sheet1!$A$1:$E$2471,2,FALSE)</f>
        <v>..</v>
      </c>
      <c r="H18" s="11" t="str">
        <f>VLOOKUP(F18,Sheet1!$A$1:$E$2471,3,FALSE)</f>
        <v>PORTLAND</v>
      </c>
      <c r="I18" s="11" t="str">
        <f>VLOOKUP(F18,Sheet1!$A$1:$E$2471,4,FALSE)</f>
        <v>OR</v>
      </c>
      <c r="J18" s="11" t="str">
        <f>VLOOKUP(F18,Sheet1!$A$1:$E$2471,5,FALSE)</f>
        <v>97202</v>
      </c>
      <c r="K18" s="2">
        <v>14.4</v>
      </c>
      <c r="L18" s="1">
        <v>43231</v>
      </c>
      <c r="M18">
        <v>0</v>
      </c>
      <c r="N18">
        <v>1</v>
      </c>
      <c r="P18" t="s">
        <v>5</v>
      </c>
    </row>
    <row r="19" spans="1:16" x14ac:dyDescent="0.25">
      <c r="A19" s="13">
        <v>2230</v>
      </c>
      <c r="B19" s="11" t="s">
        <v>1107</v>
      </c>
      <c r="C19" t="s">
        <v>0</v>
      </c>
      <c r="D19">
        <v>9421</v>
      </c>
      <c r="E19" t="s">
        <v>4</v>
      </c>
      <c r="F19" t="s">
        <v>14</v>
      </c>
      <c r="G19" s="11" t="str">
        <f>VLOOKUP(F19,Sheet1!$A$1:$E$2471,2,FALSE)</f>
        <v>..</v>
      </c>
      <c r="H19" s="11" t="str">
        <f>VLOOKUP(F19,Sheet1!$A$1:$E$2471,3,FALSE)</f>
        <v>LAKE OSWEGO</v>
      </c>
      <c r="I19" s="11" t="str">
        <f>VLOOKUP(F19,Sheet1!$A$1:$E$2471,4,FALSE)</f>
        <v>OR</v>
      </c>
      <c r="J19" s="11" t="str">
        <f>VLOOKUP(F19,Sheet1!$A$1:$E$2471,5,FALSE)</f>
        <v>97035</v>
      </c>
      <c r="K19" s="2">
        <v>164.64</v>
      </c>
      <c r="L19" s="1">
        <v>43272</v>
      </c>
      <c r="M19">
        <v>100120513</v>
      </c>
      <c r="N19">
        <v>1</v>
      </c>
      <c r="P19" t="s">
        <v>5</v>
      </c>
    </row>
    <row r="20" spans="1:16" x14ac:dyDescent="0.25">
      <c r="A20" s="13">
        <v>2230</v>
      </c>
      <c r="B20" s="11" t="s">
        <v>1107</v>
      </c>
      <c r="C20" t="s">
        <v>0</v>
      </c>
      <c r="D20">
        <v>9421</v>
      </c>
      <c r="E20" t="s">
        <v>4</v>
      </c>
      <c r="F20" t="s">
        <v>15</v>
      </c>
      <c r="G20" s="11" t="str">
        <f>VLOOKUP(F20,Sheet1!$A$1:$E$2471,2,FALSE)</f>
        <v>FOUNDATION INC. 1010 NW 22ND AVE #144</v>
      </c>
      <c r="H20" s="11" t="str">
        <f>VLOOKUP(F20,Sheet1!$A$1:$E$2471,3,FALSE)</f>
        <v>PORTLAND</v>
      </c>
      <c r="I20" s="11" t="str">
        <f>VLOOKUP(F20,Sheet1!$A$1:$E$2471,4,FALSE)</f>
        <v>OR</v>
      </c>
      <c r="J20" s="11" t="str">
        <f>VLOOKUP(F20,Sheet1!$A$1:$E$2471,5,FALSE)</f>
        <v>97210</v>
      </c>
      <c r="K20" s="2">
        <v>22771.24</v>
      </c>
      <c r="L20" s="1">
        <v>43278</v>
      </c>
      <c r="M20">
        <v>100120583</v>
      </c>
      <c r="N20">
        <v>1</v>
      </c>
      <c r="P20" t="s">
        <v>5</v>
      </c>
    </row>
    <row r="21" spans="1:16" x14ac:dyDescent="0.25">
      <c r="A21" s="13">
        <v>2230</v>
      </c>
      <c r="B21" s="11" t="s">
        <v>1107</v>
      </c>
      <c r="C21" t="s">
        <v>0</v>
      </c>
      <c r="D21">
        <v>9421</v>
      </c>
      <c r="E21" t="s">
        <v>4</v>
      </c>
      <c r="F21" t="s">
        <v>16</v>
      </c>
      <c r="G21" s="11" t="str">
        <f>VLOOKUP(F21,Sheet1!$A$1:$E$2471,2,FALSE)</f>
        <v>..</v>
      </c>
      <c r="H21" s="11" t="str">
        <f>VLOOKUP(F21,Sheet1!$A$1:$E$2471,3,FALSE)</f>
        <v>PORTLAND</v>
      </c>
      <c r="I21" s="11" t="str">
        <f>VLOOKUP(F21,Sheet1!$A$1:$E$2471,4,FALSE)</f>
        <v>OR</v>
      </c>
      <c r="J21" s="11" t="str">
        <f>VLOOKUP(F21,Sheet1!$A$1:$E$2471,5,FALSE)</f>
        <v>97219</v>
      </c>
      <c r="K21" s="2">
        <v>80.95</v>
      </c>
      <c r="L21" s="1">
        <v>43272</v>
      </c>
      <c r="M21">
        <v>100120532</v>
      </c>
      <c r="N21">
        <v>1</v>
      </c>
      <c r="P21" t="s">
        <v>5</v>
      </c>
    </row>
    <row r="22" spans="1:16" x14ac:dyDescent="0.25">
      <c r="A22" s="13">
        <v>2230</v>
      </c>
      <c r="B22" s="11" t="s">
        <v>1107</v>
      </c>
      <c r="C22" t="s">
        <v>0</v>
      </c>
      <c r="D22">
        <v>9421</v>
      </c>
      <c r="E22" t="s">
        <v>4</v>
      </c>
      <c r="F22" t="s">
        <v>17</v>
      </c>
      <c r="G22" s="11" t="str">
        <f>VLOOKUP(F22,Sheet1!$A$1:$E$2471,2,FALSE)</f>
        <v xml:space="preserve">14172 E 102ND PL </v>
      </c>
      <c r="H22" s="11" t="str">
        <f>VLOOKUP(F22,Sheet1!$A$1:$E$2471,3,FALSE)</f>
        <v>COMMERCE CITY</v>
      </c>
      <c r="I22" s="11" t="str">
        <f>VLOOKUP(F22,Sheet1!$A$1:$E$2471,4,FALSE)</f>
        <v>CO</v>
      </c>
      <c r="J22" s="11" t="str">
        <f>VLOOKUP(F22,Sheet1!$A$1:$E$2471,5,FALSE)</f>
        <v>80022</v>
      </c>
      <c r="K22" s="2">
        <v>208.55</v>
      </c>
      <c r="L22" s="1">
        <v>43272</v>
      </c>
      <c r="M22">
        <v>100120534</v>
      </c>
      <c r="N22">
        <v>1</v>
      </c>
      <c r="P22" t="s">
        <v>5</v>
      </c>
    </row>
    <row r="23" spans="1:16" x14ac:dyDescent="0.25">
      <c r="A23" s="13">
        <v>2230</v>
      </c>
      <c r="B23" s="11" t="s">
        <v>1107</v>
      </c>
      <c r="C23" t="s">
        <v>0</v>
      </c>
      <c r="D23">
        <v>9421</v>
      </c>
      <c r="E23" t="s">
        <v>4</v>
      </c>
      <c r="F23" t="s">
        <v>18</v>
      </c>
      <c r="G23" s="11" t="str">
        <f>VLOOKUP(F23,Sheet1!$A$1:$E$2471,2,FALSE)</f>
        <v xml:space="preserve">10868 EAST MAPLETON ROAD </v>
      </c>
      <c r="H23" s="11" t="str">
        <f>VLOOKUP(F23,Sheet1!$A$1:$E$2471,3,FALSE)</f>
        <v>MAPLETON</v>
      </c>
      <c r="I23" s="11" t="str">
        <f>VLOOKUP(F23,Sheet1!$A$1:$E$2471,4,FALSE)</f>
        <v>OR</v>
      </c>
      <c r="J23" s="11" t="str">
        <f>VLOOKUP(F23,Sheet1!$A$1:$E$2471,5,FALSE)</f>
        <v>97453</v>
      </c>
      <c r="K23" s="2">
        <v>319.75</v>
      </c>
      <c r="L23" s="1">
        <v>43007</v>
      </c>
      <c r="M23">
        <v>100119045</v>
      </c>
      <c r="N23">
        <v>1</v>
      </c>
      <c r="P23" t="s">
        <v>5</v>
      </c>
    </row>
    <row r="24" spans="1:16" x14ac:dyDescent="0.25">
      <c r="A24" s="13">
        <v>2230</v>
      </c>
      <c r="B24" s="11" t="s">
        <v>1107</v>
      </c>
      <c r="C24" t="s">
        <v>0</v>
      </c>
      <c r="D24">
        <v>9421</v>
      </c>
      <c r="E24" t="s">
        <v>4</v>
      </c>
      <c r="F24" t="s">
        <v>19</v>
      </c>
      <c r="G24" s="11" t="str">
        <f>VLOOKUP(F24,Sheet1!$A$1:$E$2471,2,FALSE)</f>
        <v xml:space="preserve">5825 NE RAY CIRCLE </v>
      </c>
      <c r="H24" s="11" t="str">
        <f>VLOOKUP(F24,Sheet1!$A$1:$E$2471,3,FALSE)</f>
        <v>HILLSBORO</v>
      </c>
      <c r="I24" s="11" t="str">
        <f>VLOOKUP(F24,Sheet1!$A$1:$E$2471,4,FALSE)</f>
        <v>OR</v>
      </c>
      <c r="J24" s="11" t="str">
        <f>VLOOKUP(F24,Sheet1!$A$1:$E$2471,5,FALSE)</f>
        <v>97124</v>
      </c>
      <c r="K24" s="2">
        <v>325</v>
      </c>
      <c r="L24" s="1">
        <v>43084</v>
      </c>
      <c r="M24">
        <v>100119582</v>
      </c>
      <c r="N24">
        <v>1</v>
      </c>
      <c r="P24" t="s">
        <v>5</v>
      </c>
    </row>
    <row r="25" spans="1:16" x14ac:dyDescent="0.25">
      <c r="A25" s="13">
        <v>2230</v>
      </c>
      <c r="B25" s="11" t="s">
        <v>1107</v>
      </c>
      <c r="C25" t="s">
        <v>0</v>
      </c>
      <c r="D25">
        <v>9421</v>
      </c>
      <c r="E25" t="s">
        <v>4</v>
      </c>
      <c r="F25" t="s">
        <v>20</v>
      </c>
      <c r="G25" s="11" t="str">
        <f>VLOOKUP(F25,Sheet1!$A$1:$E$2471,2,FALSE)</f>
        <v xml:space="preserve">371 6TH STREET </v>
      </c>
      <c r="H25" s="11" t="str">
        <f>VLOOKUP(F25,Sheet1!$A$1:$E$2471,3,FALSE)</f>
        <v>LAKE OSWEGO</v>
      </c>
      <c r="I25" s="11" t="str">
        <f>VLOOKUP(F25,Sheet1!$A$1:$E$2471,4,FALSE)</f>
        <v>OR</v>
      </c>
      <c r="J25" s="11" t="str">
        <f>VLOOKUP(F25,Sheet1!$A$1:$E$2471,5,FALSE)</f>
        <v>97034</v>
      </c>
      <c r="K25" s="2">
        <v>2230.9899999999998</v>
      </c>
      <c r="L25" s="1">
        <v>43153</v>
      </c>
      <c r="M25">
        <v>100119894</v>
      </c>
      <c r="N25">
        <v>1</v>
      </c>
      <c r="P25" t="s">
        <v>5</v>
      </c>
    </row>
    <row r="26" spans="1:16" x14ac:dyDescent="0.25">
      <c r="A26" s="13">
        <v>2230</v>
      </c>
      <c r="B26" s="11" t="s">
        <v>1107</v>
      </c>
      <c r="C26" t="s">
        <v>0</v>
      </c>
      <c r="D26">
        <v>9421</v>
      </c>
      <c r="E26" t="s">
        <v>4</v>
      </c>
      <c r="F26" t="s">
        <v>21</v>
      </c>
      <c r="G26" s="11" t="str">
        <f>VLOOKUP(F26,Sheet1!$A$1:$E$2471,2,FALSE)</f>
        <v xml:space="preserve">785 ALAMEDA AVENUE </v>
      </c>
      <c r="H26" s="11" t="str">
        <f>VLOOKUP(F26,Sheet1!$A$1:$E$2471,3,FALSE)</f>
        <v>ASTORIA</v>
      </c>
      <c r="I26" s="11" t="str">
        <f>VLOOKUP(F26,Sheet1!$A$1:$E$2471,4,FALSE)</f>
        <v>OR</v>
      </c>
      <c r="J26" s="11" t="str">
        <f>VLOOKUP(F26,Sheet1!$A$1:$E$2471,5,FALSE)</f>
        <v>97103-0000</v>
      </c>
      <c r="K26" s="2">
        <v>199</v>
      </c>
      <c r="L26" s="1">
        <v>43168</v>
      </c>
      <c r="M26">
        <v>100119946</v>
      </c>
      <c r="N26">
        <v>1</v>
      </c>
      <c r="P26" t="s">
        <v>5</v>
      </c>
    </row>
    <row r="27" spans="1:16" x14ac:dyDescent="0.25">
      <c r="A27" s="13">
        <v>2230</v>
      </c>
      <c r="B27" s="11" t="s">
        <v>1107</v>
      </c>
      <c r="C27" t="s">
        <v>0</v>
      </c>
      <c r="D27">
        <v>9421</v>
      </c>
      <c r="E27" t="s">
        <v>4</v>
      </c>
      <c r="F27" t="s">
        <v>22</v>
      </c>
      <c r="G27" s="11" t="str">
        <f>VLOOKUP(F27,Sheet1!$A$1:$E$2471,2,FALSE)</f>
        <v xml:space="preserve">5825 NE RAY CIRCLE </v>
      </c>
      <c r="H27" s="11" t="str">
        <f>VLOOKUP(F27,Sheet1!$A$1:$E$2471,3,FALSE)</f>
        <v>HILLSBORO</v>
      </c>
      <c r="I27" s="11" t="str">
        <f>VLOOKUP(F27,Sheet1!$A$1:$E$2471,4,FALSE)</f>
        <v>OR</v>
      </c>
      <c r="J27" s="11" t="str">
        <f>VLOOKUP(F27,Sheet1!$A$1:$E$2471,5,FALSE)</f>
        <v>97124</v>
      </c>
      <c r="K27" s="2">
        <v>12500</v>
      </c>
      <c r="L27" s="1">
        <v>43203</v>
      </c>
      <c r="M27">
        <v>100120135</v>
      </c>
      <c r="N27">
        <v>1</v>
      </c>
      <c r="P27" t="s">
        <v>5</v>
      </c>
    </row>
    <row r="28" spans="1:16" x14ac:dyDescent="0.25">
      <c r="A28" s="13">
        <v>2230</v>
      </c>
      <c r="B28" s="11" t="s">
        <v>1107</v>
      </c>
      <c r="C28" t="s">
        <v>0</v>
      </c>
      <c r="D28">
        <v>9461</v>
      </c>
      <c r="E28" t="s">
        <v>23</v>
      </c>
      <c r="F28" t="s">
        <v>24</v>
      </c>
      <c r="G28" s="11" t="str">
        <f>VLOOKUP(F28,Sheet1!$A$1:$E$2471,2,FALSE)</f>
        <v xml:space="preserve">. </v>
      </c>
      <c r="H28" s="11" t="str">
        <f>VLOOKUP(F28,Sheet1!$A$1:$E$2471,3,FALSE)</f>
        <v>.</v>
      </c>
      <c r="I28" s="11" t="str">
        <f>VLOOKUP(F28,Sheet1!$A$1:$E$2471,4,FALSE)</f>
        <v>.</v>
      </c>
      <c r="J28" s="11" t="str">
        <f>VLOOKUP(F28,Sheet1!$A$1:$E$2471,5,FALSE)</f>
        <v>.</v>
      </c>
      <c r="K28" s="2">
        <v>87</v>
      </c>
      <c r="L28" s="1">
        <v>42947</v>
      </c>
      <c r="M28">
        <v>0</v>
      </c>
      <c r="N28">
        <v>1</v>
      </c>
      <c r="P28" t="s">
        <v>5</v>
      </c>
    </row>
    <row r="29" spans="1:16" x14ac:dyDescent="0.25">
      <c r="A29" s="13">
        <v>2230</v>
      </c>
      <c r="B29" s="11" t="s">
        <v>1107</v>
      </c>
      <c r="C29" t="s">
        <v>0</v>
      </c>
      <c r="D29">
        <v>9461</v>
      </c>
      <c r="E29" t="s">
        <v>23</v>
      </c>
      <c r="F29" t="s">
        <v>24</v>
      </c>
      <c r="G29" s="11" t="str">
        <f>VLOOKUP(F29,Sheet1!$A$1:$E$2471,2,FALSE)</f>
        <v xml:space="preserve">. </v>
      </c>
      <c r="H29" s="11" t="str">
        <f>VLOOKUP(F29,Sheet1!$A$1:$E$2471,3,FALSE)</f>
        <v>.</v>
      </c>
      <c r="I29" s="11" t="str">
        <f>VLOOKUP(F29,Sheet1!$A$1:$E$2471,4,FALSE)</f>
        <v>.</v>
      </c>
      <c r="J29" s="11" t="str">
        <f>VLOOKUP(F29,Sheet1!$A$1:$E$2471,5,FALSE)</f>
        <v>.</v>
      </c>
      <c r="K29" s="2">
        <v>16705</v>
      </c>
      <c r="L29" s="1">
        <v>42947</v>
      </c>
      <c r="M29">
        <v>0</v>
      </c>
      <c r="N29">
        <v>1</v>
      </c>
      <c r="P29" t="s">
        <v>5</v>
      </c>
    </row>
    <row r="30" spans="1:16" x14ac:dyDescent="0.25">
      <c r="A30" s="13">
        <v>2230</v>
      </c>
      <c r="B30" s="11" t="s">
        <v>1107</v>
      </c>
      <c r="C30" t="s">
        <v>0</v>
      </c>
      <c r="D30">
        <v>9461</v>
      </c>
      <c r="E30" t="s">
        <v>23</v>
      </c>
      <c r="F30" t="s">
        <v>24</v>
      </c>
      <c r="G30" s="11" t="str">
        <f>VLOOKUP(F30,Sheet1!$A$1:$E$2471,2,FALSE)</f>
        <v xml:space="preserve">. </v>
      </c>
      <c r="H30" s="11" t="str">
        <f>VLOOKUP(F30,Sheet1!$A$1:$E$2471,3,FALSE)</f>
        <v>.</v>
      </c>
      <c r="I30" s="11" t="str">
        <f>VLOOKUP(F30,Sheet1!$A$1:$E$2471,4,FALSE)</f>
        <v>.</v>
      </c>
      <c r="J30" s="11" t="str">
        <f>VLOOKUP(F30,Sheet1!$A$1:$E$2471,5,FALSE)</f>
        <v>.</v>
      </c>
      <c r="K30" s="2">
        <v>135</v>
      </c>
      <c r="L30" s="1">
        <v>42947</v>
      </c>
      <c r="M30">
        <v>0</v>
      </c>
      <c r="N30">
        <v>1</v>
      </c>
      <c r="P30" t="s">
        <v>5</v>
      </c>
    </row>
    <row r="31" spans="1:16" x14ac:dyDescent="0.25">
      <c r="A31" s="13">
        <v>2230</v>
      </c>
      <c r="B31" s="11" t="s">
        <v>1107</v>
      </c>
      <c r="C31" t="s">
        <v>0</v>
      </c>
      <c r="D31">
        <v>9461</v>
      </c>
      <c r="E31" t="s">
        <v>23</v>
      </c>
      <c r="F31" t="s">
        <v>24</v>
      </c>
      <c r="G31" s="11" t="str">
        <f>VLOOKUP(F31,Sheet1!$A$1:$E$2471,2,FALSE)</f>
        <v xml:space="preserve">. </v>
      </c>
      <c r="H31" s="11" t="str">
        <f>VLOOKUP(F31,Sheet1!$A$1:$E$2471,3,FALSE)</f>
        <v>.</v>
      </c>
      <c r="I31" s="11" t="str">
        <f>VLOOKUP(F31,Sheet1!$A$1:$E$2471,4,FALSE)</f>
        <v>.</v>
      </c>
      <c r="J31" s="11" t="str">
        <f>VLOOKUP(F31,Sheet1!$A$1:$E$2471,5,FALSE)</f>
        <v>.</v>
      </c>
      <c r="K31" s="2">
        <v>-1214.8599999999999</v>
      </c>
      <c r="L31" s="1">
        <v>42965</v>
      </c>
      <c r="M31">
        <v>0</v>
      </c>
      <c r="N31">
        <v>1</v>
      </c>
      <c r="P31" t="s">
        <v>5</v>
      </c>
    </row>
    <row r="32" spans="1:16" x14ac:dyDescent="0.25">
      <c r="A32" s="13">
        <v>2230</v>
      </c>
      <c r="B32" s="11" t="s">
        <v>1107</v>
      </c>
      <c r="C32" t="s">
        <v>0</v>
      </c>
      <c r="D32">
        <v>9461</v>
      </c>
      <c r="E32" t="s">
        <v>23</v>
      </c>
      <c r="F32" t="s">
        <v>24</v>
      </c>
      <c r="G32" s="11" t="str">
        <f>VLOOKUP(F32,Sheet1!$A$1:$E$2471,2,FALSE)</f>
        <v xml:space="preserve">. </v>
      </c>
      <c r="H32" s="11" t="str">
        <f>VLOOKUP(F32,Sheet1!$A$1:$E$2471,3,FALSE)</f>
        <v>.</v>
      </c>
      <c r="I32" s="11" t="str">
        <f>VLOOKUP(F32,Sheet1!$A$1:$E$2471,4,FALSE)</f>
        <v>.</v>
      </c>
      <c r="J32" s="11" t="str">
        <f>VLOOKUP(F32,Sheet1!$A$1:$E$2471,5,FALSE)</f>
        <v>.</v>
      </c>
      <c r="K32" s="2">
        <v>1011005.79</v>
      </c>
      <c r="L32" s="1">
        <v>42947</v>
      </c>
      <c r="M32">
        <v>0</v>
      </c>
      <c r="N32">
        <v>1</v>
      </c>
      <c r="P32" t="s">
        <v>5</v>
      </c>
    </row>
    <row r="33" spans="1:16" x14ac:dyDescent="0.25">
      <c r="A33" s="13">
        <v>2230</v>
      </c>
      <c r="B33" s="11" t="s">
        <v>1107</v>
      </c>
      <c r="C33" t="s">
        <v>0</v>
      </c>
      <c r="D33">
        <v>9461</v>
      </c>
      <c r="E33" t="s">
        <v>23</v>
      </c>
      <c r="F33" t="s">
        <v>24</v>
      </c>
      <c r="G33" s="11" t="str">
        <f>VLOOKUP(F33,Sheet1!$A$1:$E$2471,2,FALSE)</f>
        <v xml:space="preserve">. </v>
      </c>
      <c r="H33" s="11" t="str">
        <f>VLOOKUP(F33,Sheet1!$A$1:$E$2471,3,FALSE)</f>
        <v>.</v>
      </c>
      <c r="I33" s="11" t="str">
        <f>VLOOKUP(F33,Sheet1!$A$1:$E$2471,4,FALSE)</f>
        <v>.</v>
      </c>
      <c r="J33" s="11" t="str">
        <f>VLOOKUP(F33,Sheet1!$A$1:$E$2471,5,FALSE)</f>
        <v>.</v>
      </c>
      <c r="K33" s="2">
        <v>3560</v>
      </c>
      <c r="L33" s="1">
        <v>42947</v>
      </c>
      <c r="M33">
        <v>0</v>
      </c>
      <c r="N33">
        <v>1</v>
      </c>
      <c r="P33" t="s">
        <v>5</v>
      </c>
    </row>
    <row r="34" spans="1:16" x14ac:dyDescent="0.25">
      <c r="A34" s="13">
        <v>2230</v>
      </c>
      <c r="B34" s="11" t="s">
        <v>1107</v>
      </c>
      <c r="C34" t="s">
        <v>0</v>
      </c>
      <c r="D34">
        <v>9461</v>
      </c>
      <c r="E34" t="s">
        <v>23</v>
      </c>
      <c r="F34" t="s">
        <v>24</v>
      </c>
      <c r="G34" s="11" t="str">
        <f>VLOOKUP(F34,Sheet1!$A$1:$E$2471,2,FALSE)</f>
        <v xml:space="preserve">. </v>
      </c>
      <c r="H34" s="11" t="str">
        <f>VLOOKUP(F34,Sheet1!$A$1:$E$2471,3,FALSE)</f>
        <v>.</v>
      </c>
      <c r="I34" s="11" t="str">
        <f>VLOOKUP(F34,Sheet1!$A$1:$E$2471,4,FALSE)</f>
        <v>.</v>
      </c>
      <c r="J34" s="11" t="str">
        <f>VLOOKUP(F34,Sheet1!$A$1:$E$2471,5,FALSE)</f>
        <v>.</v>
      </c>
      <c r="K34" s="2">
        <v>16905</v>
      </c>
      <c r="L34" s="1">
        <v>42978</v>
      </c>
      <c r="M34">
        <v>0</v>
      </c>
      <c r="N34">
        <v>1</v>
      </c>
      <c r="P34" t="s">
        <v>5</v>
      </c>
    </row>
    <row r="35" spans="1:16" x14ac:dyDescent="0.25">
      <c r="A35" s="13">
        <v>2230</v>
      </c>
      <c r="B35" s="11" t="s">
        <v>1107</v>
      </c>
      <c r="C35" t="s">
        <v>0</v>
      </c>
      <c r="D35">
        <v>9461</v>
      </c>
      <c r="E35" t="s">
        <v>23</v>
      </c>
      <c r="F35" t="s">
        <v>24</v>
      </c>
      <c r="G35" s="11" t="str">
        <f>VLOOKUP(F35,Sheet1!$A$1:$E$2471,2,FALSE)</f>
        <v xml:space="preserve">. </v>
      </c>
      <c r="H35" s="11" t="str">
        <f>VLOOKUP(F35,Sheet1!$A$1:$E$2471,3,FALSE)</f>
        <v>.</v>
      </c>
      <c r="I35" s="11" t="str">
        <f>VLOOKUP(F35,Sheet1!$A$1:$E$2471,4,FALSE)</f>
        <v>.</v>
      </c>
      <c r="J35" s="11" t="str">
        <f>VLOOKUP(F35,Sheet1!$A$1:$E$2471,5,FALSE)</f>
        <v>.</v>
      </c>
      <c r="K35" s="2">
        <v>135</v>
      </c>
      <c r="L35" s="1">
        <v>42978</v>
      </c>
      <c r="M35">
        <v>0</v>
      </c>
      <c r="N35">
        <v>1</v>
      </c>
      <c r="P35" t="s">
        <v>5</v>
      </c>
    </row>
    <row r="36" spans="1:16" x14ac:dyDescent="0.25">
      <c r="A36" s="13">
        <v>2230</v>
      </c>
      <c r="B36" s="11" t="s">
        <v>1107</v>
      </c>
      <c r="C36" t="s">
        <v>0</v>
      </c>
      <c r="D36">
        <v>9461</v>
      </c>
      <c r="E36" t="s">
        <v>23</v>
      </c>
      <c r="F36" t="s">
        <v>24</v>
      </c>
      <c r="G36" s="11" t="str">
        <f>VLOOKUP(F36,Sheet1!$A$1:$E$2471,2,FALSE)</f>
        <v xml:space="preserve">. </v>
      </c>
      <c r="H36" s="11" t="str">
        <f>VLOOKUP(F36,Sheet1!$A$1:$E$2471,3,FALSE)</f>
        <v>.</v>
      </c>
      <c r="I36" s="11" t="str">
        <f>VLOOKUP(F36,Sheet1!$A$1:$E$2471,4,FALSE)</f>
        <v>.</v>
      </c>
      <c r="J36" s="11" t="str">
        <f>VLOOKUP(F36,Sheet1!$A$1:$E$2471,5,FALSE)</f>
        <v>.</v>
      </c>
      <c r="K36" s="2">
        <v>1037075.8</v>
      </c>
      <c r="L36" s="1">
        <v>42978</v>
      </c>
      <c r="M36">
        <v>0</v>
      </c>
      <c r="N36">
        <v>1</v>
      </c>
      <c r="P36" t="s">
        <v>5</v>
      </c>
    </row>
    <row r="37" spans="1:16" x14ac:dyDescent="0.25">
      <c r="A37" s="13">
        <v>2230</v>
      </c>
      <c r="B37" s="11" t="s">
        <v>1107</v>
      </c>
      <c r="C37" t="s">
        <v>0</v>
      </c>
      <c r="D37">
        <v>9461</v>
      </c>
      <c r="E37" t="s">
        <v>23</v>
      </c>
      <c r="F37" t="s">
        <v>24</v>
      </c>
      <c r="G37" s="11" t="str">
        <f>VLOOKUP(F37,Sheet1!$A$1:$E$2471,2,FALSE)</f>
        <v xml:space="preserve">. </v>
      </c>
      <c r="H37" s="11" t="str">
        <f>VLOOKUP(F37,Sheet1!$A$1:$E$2471,3,FALSE)</f>
        <v>.</v>
      </c>
      <c r="I37" s="11" t="str">
        <f>VLOOKUP(F37,Sheet1!$A$1:$E$2471,4,FALSE)</f>
        <v>.</v>
      </c>
      <c r="J37" s="11" t="str">
        <f>VLOOKUP(F37,Sheet1!$A$1:$E$2471,5,FALSE)</f>
        <v>.</v>
      </c>
      <c r="K37" s="2">
        <v>9.98</v>
      </c>
      <c r="L37" s="1">
        <v>43100</v>
      </c>
      <c r="M37">
        <v>0</v>
      </c>
      <c r="N37">
        <v>1</v>
      </c>
      <c r="P37" t="s">
        <v>5</v>
      </c>
    </row>
    <row r="38" spans="1:16" x14ac:dyDescent="0.25">
      <c r="A38" s="13">
        <v>2230</v>
      </c>
      <c r="B38" s="11" t="s">
        <v>1107</v>
      </c>
      <c r="C38" t="s">
        <v>0</v>
      </c>
      <c r="D38">
        <v>9461</v>
      </c>
      <c r="E38" t="s">
        <v>23</v>
      </c>
      <c r="F38" t="s">
        <v>24</v>
      </c>
      <c r="G38" s="11" t="str">
        <f>VLOOKUP(F38,Sheet1!$A$1:$E$2471,2,FALSE)</f>
        <v xml:space="preserve">. </v>
      </c>
      <c r="H38" s="11" t="str">
        <f>VLOOKUP(F38,Sheet1!$A$1:$E$2471,3,FALSE)</f>
        <v>.</v>
      </c>
      <c r="I38" s="11" t="str">
        <f>VLOOKUP(F38,Sheet1!$A$1:$E$2471,4,FALSE)</f>
        <v>.</v>
      </c>
      <c r="J38" s="11" t="str">
        <f>VLOOKUP(F38,Sheet1!$A$1:$E$2471,5,FALSE)</f>
        <v>.</v>
      </c>
      <c r="K38" s="2">
        <v>-863.65</v>
      </c>
      <c r="L38" s="1">
        <v>43100</v>
      </c>
      <c r="M38">
        <v>0</v>
      </c>
      <c r="N38">
        <v>1</v>
      </c>
      <c r="P38" t="s">
        <v>5</v>
      </c>
    </row>
    <row r="39" spans="1:16" x14ac:dyDescent="0.25">
      <c r="A39" s="13">
        <v>2230</v>
      </c>
      <c r="B39" s="11" t="s">
        <v>1107</v>
      </c>
      <c r="C39" t="s">
        <v>0</v>
      </c>
      <c r="D39">
        <v>9461</v>
      </c>
      <c r="E39" t="s">
        <v>23</v>
      </c>
      <c r="F39" t="s">
        <v>24</v>
      </c>
      <c r="G39" s="11" t="str">
        <f>VLOOKUP(F39,Sheet1!$A$1:$E$2471,2,FALSE)</f>
        <v xml:space="preserve">. </v>
      </c>
      <c r="H39" s="11" t="str">
        <f>VLOOKUP(F39,Sheet1!$A$1:$E$2471,3,FALSE)</f>
        <v>.</v>
      </c>
      <c r="I39" s="11" t="str">
        <f>VLOOKUP(F39,Sheet1!$A$1:$E$2471,4,FALSE)</f>
        <v>.</v>
      </c>
      <c r="J39" s="11" t="str">
        <f>VLOOKUP(F39,Sheet1!$A$1:$E$2471,5,FALSE)</f>
        <v>.</v>
      </c>
      <c r="K39" s="2">
        <v>3565</v>
      </c>
      <c r="L39" s="1">
        <v>42978</v>
      </c>
      <c r="M39">
        <v>0</v>
      </c>
      <c r="N39">
        <v>1</v>
      </c>
      <c r="P39" t="s">
        <v>5</v>
      </c>
    </row>
    <row r="40" spans="1:16" x14ac:dyDescent="0.25">
      <c r="A40" s="13">
        <v>2230</v>
      </c>
      <c r="B40" s="11" t="s">
        <v>1107</v>
      </c>
      <c r="C40" t="s">
        <v>0</v>
      </c>
      <c r="D40">
        <v>9461</v>
      </c>
      <c r="E40" t="s">
        <v>23</v>
      </c>
      <c r="F40" t="s">
        <v>24</v>
      </c>
      <c r="G40" s="11" t="str">
        <f>VLOOKUP(F40,Sheet1!$A$1:$E$2471,2,FALSE)</f>
        <v xml:space="preserve">. </v>
      </c>
      <c r="H40" s="11" t="str">
        <f>VLOOKUP(F40,Sheet1!$A$1:$E$2471,3,FALSE)</f>
        <v>.</v>
      </c>
      <c r="I40" s="11" t="str">
        <f>VLOOKUP(F40,Sheet1!$A$1:$E$2471,4,FALSE)</f>
        <v>.</v>
      </c>
      <c r="J40" s="11" t="str">
        <f>VLOOKUP(F40,Sheet1!$A$1:$E$2471,5,FALSE)</f>
        <v>.</v>
      </c>
      <c r="K40" s="2">
        <v>87</v>
      </c>
      <c r="L40" s="1">
        <v>42978</v>
      </c>
      <c r="M40">
        <v>0</v>
      </c>
      <c r="N40">
        <v>1</v>
      </c>
      <c r="P40" t="s">
        <v>5</v>
      </c>
    </row>
    <row r="41" spans="1:16" x14ac:dyDescent="0.25">
      <c r="A41" s="13">
        <v>2230</v>
      </c>
      <c r="B41" s="11" t="s">
        <v>1107</v>
      </c>
      <c r="C41" t="s">
        <v>0</v>
      </c>
      <c r="D41">
        <v>9461</v>
      </c>
      <c r="E41" t="s">
        <v>23</v>
      </c>
      <c r="F41" t="s">
        <v>24</v>
      </c>
      <c r="G41" s="11" t="str">
        <f>VLOOKUP(F41,Sheet1!$A$1:$E$2471,2,FALSE)</f>
        <v xml:space="preserve">. </v>
      </c>
      <c r="H41" s="11" t="str">
        <f>VLOOKUP(F41,Sheet1!$A$1:$E$2471,3,FALSE)</f>
        <v>.</v>
      </c>
      <c r="I41" s="11" t="str">
        <f>VLOOKUP(F41,Sheet1!$A$1:$E$2471,4,FALSE)</f>
        <v>.</v>
      </c>
      <c r="J41" s="11" t="str">
        <f>VLOOKUP(F41,Sheet1!$A$1:$E$2471,5,FALSE)</f>
        <v>.</v>
      </c>
      <c r="K41" s="2">
        <v>8836.2900000000009</v>
      </c>
      <c r="L41" s="1">
        <v>42962</v>
      </c>
      <c r="M41">
        <v>0</v>
      </c>
      <c r="N41">
        <v>1</v>
      </c>
      <c r="P41" t="s">
        <v>5</v>
      </c>
    </row>
    <row r="42" spans="1:16" x14ac:dyDescent="0.25">
      <c r="A42" s="13">
        <v>2230</v>
      </c>
      <c r="B42" s="11" t="s">
        <v>1107</v>
      </c>
      <c r="C42" t="s">
        <v>0</v>
      </c>
      <c r="D42">
        <v>9461</v>
      </c>
      <c r="E42" t="s">
        <v>23</v>
      </c>
      <c r="F42" t="s">
        <v>24</v>
      </c>
      <c r="G42" s="11" t="str">
        <f>VLOOKUP(F42,Sheet1!$A$1:$E$2471,2,FALSE)</f>
        <v xml:space="preserve">. </v>
      </c>
      <c r="H42" s="11" t="str">
        <f>VLOOKUP(F42,Sheet1!$A$1:$E$2471,3,FALSE)</f>
        <v>.</v>
      </c>
      <c r="I42" s="11" t="str">
        <f>VLOOKUP(F42,Sheet1!$A$1:$E$2471,4,FALSE)</f>
        <v>.</v>
      </c>
      <c r="J42" s="11" t="str">
        <f>VLOOKUP(F42,Sheet1!$A$1:$E$2471,5,FALSE)</f>
        <v>.</v>
      </c>
      <c r="K42" s="2">
        <v>23385</v>
      </c>
      <c r="L42" s="1">
        <v>43007</v>
      </c>
      <c r="M42">
        <v>0</v>
      </c>
      <c r="N42">
        <v>1</v>
      </c>
      <c r="P42" t="s">
        <v>5</v>
      </c>
    </row>
    <row r="43" spans="1:16" x14ac:dyDescent="0.25">
      <c r="A43" s="13">
        <v>2230</v>
      </c>
      <c r="B43" s="11" t="s">
        <v>1107</v>
      </c>
      <c r="C43" t="s">
        <v>0</v>
      </c>
      <c r="D43">
        <v>9461</v>
      </c>
      <c r="E43" t="s">
        <v>23</v>
      </c>
      <c r="F43" t="s">
        <v>24</v>
      </c>
      <c r="G43" s="11" t="str">
        <f>VLOOKUP(F43,Sheet1!$A$1:$E$2471,2,FALSE)</f>
        <v xml:space="preserve">. </v>
      </c>
      <c r="H43" s="11" t="str">
        <f>VLOOKUP(F43,Sheet1!$A$1:$E$2471,3,FALSE)</f>
        <v>.</v>
      </c>
      <c r="I43" s="11" t="str">
        <f>VLOOKUP(F43,Sheet1!$A$1:$E$2471,4,FALSE)</f>
        <v>.</v>
      </c>
      <c r="J43" s="11" t="str">
        <f>VLOOKUP(F43,Sheet1!$A$1:$E$2471,5,FALSE)</f>
        <v>.</v>
      </c>
      <c r="K43" s="2">
        <v>9048.1200000000008</v>
      </c>
      <c r="L43" s="1">
        <v>43007</v>
      </c>
      <c r="M43">
        <v>0</v>
      </c>
      <c r="N43">
        <v>1</v>
      </c>
      <c r="P43" t="s">
        <v>5</v>
      </c>
    </row>
    <row r="44" spans="1:16" x14ac:dyDescent="0.25">
      <c r="A44" s="13">
        <v>2230</v>
      </c>
      <c r="B44" s="11" t="s">
        <v>1107</v>
      </c>
      <c r="C44" t="s">
        <v>0</v>
      </c>
      <c r="D44">
        <v>9461</v>
      </c>
      <c r="E44" t="s">
        <v>23</v>
      </c>
      <c r="F44" t="s">
        <v>24</v>
      </c>
      <c r="G44" s="11" t="str">
        <f>VLOOKUP(F44,Sheet1!$A$1:$E$2471,2,FALSE)</f>
        <v xml:space="preserve">. </v>
      </c>
      <c r="H44" s="11" t="str">
        <f>VLOOKUP(F44,Sheet1!$A$1:$E$2471,3,FALSE)</f>
        <v>.</v>
      </c>
      <c r="I44" s="11" t="str">
        <f>VLOOKUP(F44,Sheet1!$A$1:$E$2471,4,FALSE)</f>
        <v>.</v>
      </c>
      <c r="J44" s="11" t="str">
        <f>VLOOKUP(F44,Sheet1!$A$1:$E$2471,5,FALSE)</f>
        <v>.</v>
      </c>
      <c r="K44" s="2">
        <v>3715</v>
      </c>
      <c r="L44" s="1">
        <v>43007</v>
      </c>
      <c r="M44">
        <v>0</v>
      </c>
      <c r="N44">
        <v>1</v>
      </c>
      <c r="P44" t="s">
        <v>5</v>
      </c>
    </row>
    <row r="45" spans="1:16" x14ac:dyDescent="0.25">
      <c r="A45" s="13">
        <v>2230</v>
      </c>
      <c r="B45" s="11" t="s">
        <v>1107</v>
      </c>
      <c r="C45" t="s">
        <v>0</v>
      </c>
      <c r="D45">
        <v>9461</v>
      </c>
      <c r="E45" t="s">
        <v>23</v>
      </c>
      <c r="F45" t="s">
        <v>24</v>
      </c>
      <c r="G45" s="11" t="str">
        <f>VLOOKUP(F45,Sheet1!$A$1:$E$2471,2,FALSE)</f>
        <v xml:space="preserve">. </v>
      </c>
      <c r="H45" s="11" t="str">
        <f>VLOOKUP(F45,Sheet1!$A$1:$E$2471,3,FALSE)</f>
        <v>.</v>
      </c>
      <c r="I45" s="11" t="str">
        <f>VLOOKUP(F45,Sheet1!$A$1:$E$2471,4,FALSE)</f>
        <v>.</v>
      </c>
      <c r="J45" s="11" t="str">
        <f>VLOOKUP(F45,Sheet1!$A$1:$E$2471,5,FALSE)</f>
        <v>.</v>
      </c>
      <c r="K45" s="2">
        <v>137</v>
      </c>
      <c r="L45" s="1">
        <v>43007</v>
      </c>
      <c r="M45">
        <v>0</v>
      </c>
      <c r="N45">
        <v>1</v>
      </c>
      <c r="P45" t="s">
        <v>5</v>
      </c>
    </row>
    <row r="46" spans="1:16" x14ac:dyDescent="0.25">
      <c r="A46" s="13">
        <v>2230</v>
      </c>
      <c r="B46" s="11" t="s">
        <v>1107</v>
      </c>
      <c r="C46" t="s">
        <v>0</v>
      </c>
      <c r="D46">
        <v>9461</v>
      </c>
      <c r="E46" t="s">
        <v>23</v>
      </c>
      <c r="F46" t="s">
        <v>24</v>
      </c>
      <c r="G46" s="11" t="str">
        <f>VLOOKUP(F46,Sheet1!$A$1:$E$2471,2,FALSE)</f>
        <v xml:space="preserve">. </v>
      </c>
      <c r="H46" s="11" t="str">
        <f>VLOOKUP(F46,Sheet1!$A$1:$E$2471,3,FALSE)</f>
        <v>.</v>
      </c>
      <c r="I46" s="11" t="str">
        <f>VLOOKUP(F46,Sheet1!$A$1:$E$2471,4,FALSE)</f>
        <v>.</v>
      </c>
      <c r="J46" s="11" t="str">
        <f>VLOOKUP(F46,Sheet1!$A$1:$E$2471,5,FALSE)</f>
        <v>.</v>
      </c>
      <c r="K46" s="2">
        <v>-1853.12</v>
      </c>
      <c r="L46" s="1">
        <v>43010</v>
      </c>
      <c r="M46">
        <v>0</v>
      </c>
      <c r="N46">
        <v>1</v>
      </c>
      <c r="P46" t="s">
        <v>5</v>
      </c>
    </row>
    <row r="47" spans="1:16" x14ac:dyDescent="0.25">
      <c r="A47" s="13">
        <v>2230</v>
      </c>
      <c r="B47" s="11" t="s">
        <v>1107</v>
      </c>
      <c r="C47" t="s">
        <v>0</v>
      </c>
      <c r="D47">
        <v>9461</v>
      </c>
      <c r="E47" t="s">
        <v>23</v>
      </c>
      <c r="F47" t="s">
        <v>24</v>
      </c>
      <c r="G47" s="11" t="str">
        <f>VLOOKUP(F47,Sheet1!$A$1:$E$2471,2,FALSE)</f>
        <v xml:space="preserve">. </v>
      </c>
      <c r="H47" s="11" t="str">
        <f>VLOOKUP(F47,Sheet1!$A$1:$E$2471,3,FALSE)</f>
        <v>.</v>
      </c>
      <c r="I47" s="11" t="str">
        <f>VLOOKUP(F47,Sheet1!$A$1:$E$2471,4,FALSE)</f>
        <v>.</v>
      </c>
      <c r="J47" s="11" t="str">
        <f>VLOOKUP(F47,Sheet1!$A$1:$E$2471,5,FALSE)</f>
        <v>.</v>
      </c>
      <c r="K47" s="2">
        <v>847.88</v>
      </c>
      <c r="L47" s="1">
        <v>42978</v>
      </c>
      <c r="M47">
        <v>0</v>
      </c>
      <c r="N47">
        <v>1</v>
      </c>
      <c r="P47" t="s">
        <v>5</v>
      </c>
    </row>
    <row r="48" spans="1:16" x14ac:dyDescent="0.25">
      <c r="A48" s="13">
        <v>2230</v>
      </c>
      <c r="B48" s="11" t="s">
        <v>1107</v>
      </c>
      <c r="C48" t="s">
        <v>0</v>
      </c>
      <c r="D48">
        <v>9461</v>
      </c>
      <c r="E48" t="s">
        <v>23</v>
      </c>
      <c r="F48" t="s">
        <v>24</v>
      </c>
      <c r="G48" s="11" t="str">
        <f>VLOOKUP(F48,Sheet1!$A$1:$E$2471,2,FALSE)</f>
        <v xml:space="preserve">. </v>
      </c>
      <c r="H48" s="11" t="str">
        <f>VLOOKUP(F48,Sheet1!$A$1:$E$2471,3,FALSE)</f>
        <v>.</v>
      </c>
      <c r="I48" s="11" t="str">
        <f>VLOOKUP(F48,Sheet1!$A$1:$E$2471,4,FALSE)</f>
        <v>.</v>
      </c>
      <c r="J48" s="11" t="str">
        <f>VLOOKUP(F48,Sheet1!$A$1:$E$2471,5,FALSE)</f>
        <v>.</v>
      </c>
      <c r="K48" s="2">
        <v>1161.42</v>
      </c>
      <c r="L48" s="1">
        <v>43007</v>
      </c>
      <c r="M48">
        <v>0</v>
      </c>
      <c r="N48">
        <v>1</v>
      </c>
      <c r="P48" t="s">
        <v>5</v>
      </c>
    </row>
    <row r="49" spans="1:16" x14ac:dyDescent="0.25">
      <c r="A49" s="13">
        <v>2230</v>
      </c>
      <c r="B49" s="11" t="s">
        <v>1107</v>
      </c>
      <c r="C49" t="s">
        <v>0</v>
      </c>
      <c r="D49">
        <v>9461</v>
      </c>
      <c r="E49" t="s">
        <v>23</v>
      </c>
      <c r="F49" t="s">
        <v>24</v>
      </c>
      <c r="G49" s="11" t="str">
        <f>VLOOKUP(F49,Sheet1!$A$1:$E$2471,2,FALSE)</f>
        <v xml:space="preserve">. </v>
      </c>
      <c r="H49" s="11" t="str">
        <f>VLOOKUP(F49,Sheet1!$A$1:$E$2471,3,FALSE)</f>
        <v>.</v>
      </c>
      <c r="I49" s="11" t="str">
        <f>VLOOKUP(F49,Sheet1!$A$1:$E$2471,4,FALSE)</f>
        <v>.</v>
      </c>
      <c r="J49" s="11" t="str">
        <f>VLOOKUP(F49,Sheet1!$A$1:$E$2471,5,FALSE)</f>
        <v>.</v>
      </c>
      <c r="K49" s="2">
        <v>143.34</v>
      </c>
      <c r="L49" s="1">
        <v>43007</v>
      </c>
      <c r="M49">
        <v>0</v>
      </c>
      <c r="N49">
        <v>1</v>
      </c>
      <c r="P49" t="s">
        <v>5</v>
      </c>
    </row>
    <row r="50" spans="1:16" x14ac:dyDescent="0.25">
      <c r="A50" s="13">
        <v>2230</v>
      </c>
      <c r="B50" s="11" t="s">
        <v>1107</v>
      </c>
      <c r="C50" t="s">
        <v>0</v>
      </c>
      <c r="D50">
        <v>9461</v>
      </c>
      <c r="E50" t="s">
        <v>23</v>
      </c>
      <c r="F50" t="s">
        <v>24</v>
      </c>
      <c r="G50" s="11" t="str">
        <f>VLOOKUP(F50,Sheet1!$A$1:$E$2471,2,FALSE)</f>
        <v xml:space="preserve">. </v>
      </c>
      <c r="H50" s="11" t="str">
        <f>VLOOKUP(F50,Sheet1!$A$1:$E$2471,3,FALSE)</f>
        <v>.</v>
      </c>
      <c r="I50" s="11" t="str">
        <f>VLOOKUP(F50,Sheet1!$A$1:$E$2471,4,FALSE)</f>
        <v>.</v>
      </c>
      <c r="J50" s="11" t="str">
        <f>VLOOKUP(F50,Sheet1!$A$1:$E$2471,5,FALSE)</f>
        <v>.</v>
      </c>
      <c r="K50" s="2">
        <v>4412.38</v>
      </c>
      <c r="L50" s="1">
        <v>42993</v>
      </c>
      <c r="M50">
        <v>0</v>
      </c>
      <c r="N50">
        <v>1</v>
      </c>
      <c r="P50" t="s">
        <v>5</v>
      </c>
    </row>
    <row r="51" spans="1:16" x14ac:dyDescent="0.25">
      <c r="A51" s="13">
        <v>2230</v>
      </c>
      <c r="B51" s="11" t="s">
        <v>1107</v>
      </c>
      <c r="C51" t="s">
        <v>0</v>
      </c>
      <c r="D51">
        <v>9461</v>
      </c>
      <c r="E51" t="s">
        <v>23</v>
      </c>
      <c r="F51" t="s">
        <v>24</v>
      </c>
      <c r="G51" s="11" t="str">
        <f>VLOOKUP(F51,Sheet1!$A$1:$E$2471,2,FALSE)</f>
        <v xml:space="preserve">. </v>
      </c>
      <c r="H51" s="11" t="str">
        <f>VLOOKUP(F51,Sheet1!$A$1:$E$2471,3,FALSE)</f>
        <v>.</v>
      </c>
      <c r="I51" s="11" t="str">
        <f>VLOOKUP(F51,Sheet1!$A$1:$E$2471,4,FALSE)</f>
        <v>.</v>
      </c>
      <c r="J51" s="11" t="str">
        <f>VLOOKUP(F51,Sheet1!$A$1:$E$2471,5,FALSE)</f>
        <v>.</v>
      </c>
      <c r="K51" s="2">
        <v>1522135.42</v>
      </c>
      <c r="L51" s="1">
        <v>43007</v>
      </c>
      <c r="M51">
        <v>0</v>
      </c>
      <c r="N51">
        <v>1</v>
      </c>
      <c r="P51" t="s">
        <v>5</v>
      </c>
    </row>
    <row r="52" spans="1:16" x14ac:dyDescent="0.25">
      <c r="A52" s="13">
        <v>2230</v>
      </c>
      <c r="B52" s="11" t="s">
        <v>1107</v>
      </c>
      <c r="C52" t="s">
        <v>0</v>
      </c>
      <c r="D52">
        <v>9461</v>
      </c>
      <c r="E52" t="s">
        <v>23</v>
      </c>
      <c r="F52" t="s">
        <v>24</v>
      </c>
      <c r="G52" s="11" t="str">
        <f>VLOOKUP(F52,Sheet1!$A$1:$E$2471,2,FALSE)</f>
        <v xml:space="preserve">. </v>
      </c>
      <c r="H52" s="11" t="str">
        <f>VLOOKUP(F52,Sheet1!$A$1:$E$2471,3,FALSE)</f>
        <v>.</v>
      </c>
      <c r="I52" s="11" t="str">
        <f>VLOOKUP(F52,Sheet1!$A$1:$E$2471,4,FALSE)</f>
        <v>.</v>
      </c>
      <c r="J52" s="11" t="str">
        <f>VLOOKUP(F52,Sheet1!$A$1:$E$2471,5,FALSE)</f>
        <v>.</v>
      </c>
      <c r="K52" s="2">
        <v>184.71</v>
      </c>
      <c r="L52" s="1">
        <v>43007</v>
      </c>
      <c r="M52">
        <v>0</v>
      </c>
      <c r="N52">
        <v>1</v>
      </c>
      <c r="P52" t="s">
        <v>5</v>
      </c>
    </row>
    <row r="53" spans="1:16" x14ac:dyDescent="0.25">
      <c r="A53" s="13">
        <v>2230</v>
      </c>
      <c r="B53" s="11" t="s">
        <v>1107</v>
      </c>
      <c r="C53" t="s">
        <v>0</v>
      </c>
      <c r="D53">
        <v>9461</v>
      </c>
      <c r="E53" t="s">
        <v>23</v>
      </c>
      <c r="F53" t="s">
        <v>24</v>
      </c>
      <c r="G53" s="11" t="str">
        <f>VLOOKUP(F53,Sheet1!$A$1:$E$2471,2,FALSE)</f>
        <v xml:space="preserve">. </v>
      </c>
      <c r="H53" s="11" t="str">
        <f>VLOOKUP(F53,Sheet1!$A$1:$E$2471,3,FALSE)</f>
        <v>.</v>
      </c>
      <c r="I53" s="11" t="str">
        <f>VLOOKUP(F53,Sheet1!$A$1:$E$2471,4,FALSE)</f>
        <v>.</v>
      </c>
      <c r="J53" s="11" t="str">
        <f>VLOOKUP(F53,Sheet1!$A$1:$E$2471,5,FALSE)</f>
        <v>.</v>
      </c>
      <c r="K53" s="2">
        <v>-369.41</v>
      </c>
      <c r="L53" s="1">
        <v>43007</v>
      </c>
      <c r="M53">
        <v>0</v>
      </c>
      <c r="N53">
        <v>1</v>
      </c>
      <c r="P53" t="s">
        <v>5</v>
      </c>
    </row>
    <row r="54" spans="1:16" x14ac:dyDescent="0.25">
      <c r="A54" s="13">
        <v>2230</v>
      </c>
      <c r="B54" s="11" t="s">
        <v>1107</v>
      </c>
      <c r="C54" t="s">
        <v>0</v>
      </c>
      <c r="D54">
        <v>9461</v>
      </c>
      <c r="E54" t="s">
        <v>23</v>
      </c>
      <c r="F54" t="s">
        <v>24</v>
      </c>
      <c r="G54" s="11" t="str">
        <f>VLOOKUP(F54,Sheet1!$A$1:$E$2471,2,FALSE)</f>
        <v xml:space="preserve">. </v>
      </c>
      <c r="H54" s="11" t="str">
        <f>VLOOKUP(F54,Sheet1!$A$1:$E$2471,3,FALSE)</f>
        <v>.</v>
      </c>
      <c r="I54" s="11" t="str">
        <f>VLOOKUP(F54,Sheet1!$A$1:$E$2471,4,FALSE)</f>
        <v>.</v>
      </c>
      <c r="J54" s="11" t="str">
        <f>VLOOKUP(F54,Sheet1!$A$1:$E$2471,5,FALSE)</f>
        <v>.</v>
      </c>
      <c r="K54" s="2">
        <v>28442.31</v>
      </c>
      <c r="L54" s="1">
        <v>43039</v>
      </c>
      <c r="M54">
        <v>0</v>
      </c>
      <c r="N54">
        <v>1</v>
      </c>
      <c r="P54" t="s">
        <v>5</v>
      </c>
    </row>
    <row r="55" spans="1:16" x14ac:dyDescent="0.25">
      <c r="A55" s="13">
        <v>2230</v>
      </c>
      <c r="B55" s="11" t="s">
        <v>1107</v>
      </c>
      <c r="C55" t="s">
        <v>0</v>
      </c>
      <c r="D55">
        <v>9461</v>
      </c>
      <c r="E55" t="s">
        <v>23</v>
      </c>
      <c r="F55" t="s">
        <v>24</v>
      </c>
      <c r="G55" s="11" t="str">
        <f>VLOOKUP(F55,Sheet1!$A$1:$E$2471,2,FALSE)</f>
        <v xml:space="preserve">. </v>
      </c>
      <c r="H55" s="11" t="str">
        <f>VLOOKUP(F55,Sheet1!$A$1:$E$2471,3,FALSE)</f>
        <v>.</v>
      </c>
      <c r="I55" s="11" t="str">
        <f>VLOOKUP(F55,Sheet1!$A$1:$E$2471,4,FALSE)</f>
        <v>.</v>
      </c>
      <c r="J55" s="11" t="str">
        <f>VLOOKUP(F55,Sheet1!$A$1:$E$2471,5,FALSE)</f>
        <v>.</v>
      </c>
      <c r="K55" s="2">
        <v>23750</v>
      </c>
      <c r="L55" s="1">
        <v>43039</v>
      </c>
      <c r="M55">
        <v>0</v>
      </c>
      <c r="N55">
        <v>1</v>
      </c>
      <c r="P55" t="s">
        <v>5</v>
      </c>
    </row>
    <row r="56" spans="1:16" x14ac:dyDescent="0.25">
      <c r="A56" s="13">
        <v>2230</v>
      </c>
      <c r="B56" s="11" t="s">
        <v>1107</v>
      </c>
      <c r="C56" t="s">
        <v>0</v>
      </c>
      <c r="D56">
        <v>9461</v>
      </c>
      <c r="E56" t="s">
        <v>23</v>
      </c>
      <c r="F56" t="s">
        <v>24</v>
      </c>
      <c r="G56" s="11" t="str">
        <f>VLOOKUP(F56,Sheet1!$A$1:$E$2471,2,FALSE)</f>
        <v xml:space="preserve">. </v>
      </c>
      <c r="H56" s="11" t="str">
        <f>VLOOKUP(F56,Sheet1!$A$1:$E$2471,3,FALSE)</f>
        <v>.</v>
      </c>
      <c r="I56" s="11" t="str">
        <f>VLOOKUP(F56,Sheet1!$A$1:$E$2471,4,FALSE)</f>
        <v>.</v>
      </c>
      <c r="J56" s="11" t="str">
        <f>VLOOKUP(F56,Sheet1!$A$1:$E$2471,5,FALSE)</f>
        <v>.</v>
      </c>
      <c r="K56" s="2">
        <v>143.34</v>
      </c>
      <c r="L56" s="1">
        <v>43039</v>
      </c>
      <c r="M56">
        <v>0</v>
      </c>
      <c r="N56">
        <v>1</v>
      </c>
      <c r="P56" t="s">
        <v>5</v>
      </c>
    </row>
    <row r="57" spans="1:16" x14ac:dyDescent="0.25">
      <c r="A57" s="13">
        <v>2230</v>
      </c>
      <c r="B57" s="11" t="s">
        <v>1107</v>
      </c>
      <c r="C57" t="s">
        <v>0</v>
      </c>
      <c r="D57">
        <v>9461</v>
      </c>
      <c r="E57" t="s">
        <v>23</v>
      </c>
      <c r="F57" t="s">
        <v>24</v>
      </c>
      <c r="G57" s="11" t="str">
        <f>VLOOKUP(F57,Sheet1!$A$1:$E$2471,2,FALSE)</f>
        <v xml:space="preserve">. </v>
      </c>
      <c r="H57" s="11" t="str">
        <f>VLOOKUP(F57,Sheet1!$A$1:$E$2471,3,FALSE)</f>
        <v>.</v>
      </c>
      <c r="I57" s="11" t="str">
        <f>VLOOKUP(F57,Sheet1!$A$1:$E$2471,4,FALSE)</f>
        <v>.</v>
      </c>
      <c r="J57" s="11" t="str">
        <f>VLOOKUP(F57,Sheet1!$A$1:$E$2471,5,FALSE)</f>
        <v>.</v>
      </c>
      <c r="K57" s="2">
        <v>137</v>
      </c>
      <c r="L57" s="1">
        <v>43039</v>
      </c>
      <c r="M57">
        <v>0</v>
      </c>
      <c r="N57">
        <v>1</v>
      </c>
      <c r="P57" t="s">
        <v>5</v>
      </c>
    </row>
    <row r="58" spans="1:16" x14ac:dyDescent="0.25">
      <c r="A58" s="13">
        <v>2230</v>
      </c>
      <c r="B58" s="11" t="s">
        <v>1107</v>
      </c>
      <c r="C58" t="s">
        <v>0</v>
      </c>
      <c r="D58">
        <v>9461</v>
      </c>
      <c r="E58" t="s">
        <v>23</v>
      </c>
      <c r="F58" t="s">
        <v>24</v>
      </c>
      <c r="G58" s="11" t="str">
        <f>VLOOKUP(F58,Sheet1!$A$1:$E$2471,2,FALSE)</f>
        <v xml:space="preserve">. </v>
      </c>
      <c r="H58" s="11" t="str">
        <f>VLOOKUP(F58,Sheet1!$A$1:$E$2471,3,FALSE)</f>
        <v>.</v>
      </c>
      <c r="I58" s="11" t="str">
        <f>VLOOKUP(F58,Sheet1!$A$1:$E$2471,4,FALSE)</f>
        <v>.</v>
      </c>
      <c r="J58" s="11" t="str">
        <f>VLOOKUP(F58,Sheet1!$A$1:$E$2471,5,FALSE)</f>
        <v>.</v>
      </c>
      <c r="K58" s="2">
        <v>-120.83</v>
      </c>
      <c r="L58" s="1">
        <v>43088</v>
      </c>
      <c r="M58">
        <v>0</v>
      </c>
      <c r="N58">
        <v>1</v>
      </c>
      <c r="P58" t="s">
        <v>5</v>
      </c>
    </row>
    <row r="59" spans="1:16" x14ac:dyDescent="0.25">
      <c r="A59" s="13">
        <v>2230</v>
      </c>
      <c r="B59" s="11" t="s">
        <v>1107</v>
      </c>
      <c r="C59" t="s">
        <v>0</v>
      </c>
      <c r="D59">
        <v>9461</v>
      </c>
      <c r="E59" t="s">
        <v>23</v>
      </c>
      <c r="F59" t="s">
        <v>24</v>
      </c>
      <c r="G59" s="11" t="str">
        <f>VLOOKUP(F59,Sheet1!$A$1:$E$2471,2,FALSE)</f>
        <v xml:space="preserve">. </v>
      </c>
      <c r="H59" s="11" t="str">
        <f>VLOOKUP(F59,Sheet1!$A$1:$E$2471,3,FALSE)</f>
        <v>.</v>
      </c>
      <c r="I59" s="11" t="str">
        <f>VLOOKUP(F59,Sheet1!$A$1:$E$2471,4,FALSE)</f>
        <v>.</v>
      </c>
      <c r="J59" s="11" t="str">
        <f>VLOOKUP(F59,Sheet1!$A$1:$E$2471,5,FALSE)</f>
        <v>.</v>
      </c>
      <c r="K59" s="2">
        <v>3715</v>
      </c>
      <c r="L59" s="1">
        <v>43039</v>
      </c>
      <c r="M59">
        <v>0</v>
      </c>
      <c r="N59">
        <v>1</v>
      </c>
      <c r="P59" t="s">
        <v>5</v>
      </c>
    </row>
    <row r="60" spans="1:16" x14ac:dyDescent="0.25">
      <c r="A60" s="13">
        <v>2230</v>
      </c>
      <c r="B60" s="11" t="s">
        <v>1107</v>
      </c>
      <c r="C60" t="s">
        <v>0</v>
      </c>
      <c r="D60">
        <v>9461</v>
      </c>
      <c r="E60" t="s">
        <v>23</v>
      </c>
      <c r="F60" t="s">
        <v>24</v>
      </c>
      <c r="G60" s="11" t="str">
        <f>VLOOKUP(F60,Sheet1!$A$1:$E$2471,2,FALSE)</f>
        <v xml:space="preserve">. </v>
      </c>
      <c r="H60" s="11" t="str">
        <f>VLOOKUP(F60,Sheet1!$A$1:$E$2471,3,FALSE)</f>
        <v>.</v>
      </c>
      <c r="I60" s="11" t="str">
        <f>VLOOKUP(F60,Sheet1!$A$1:$E$2471,4,FALSE)</f>
        <v>.</v>
      </c>
      <c r="J60" s="11" t="str">
        <f>VLOOKUP(F60,Sheet1!$A$1:$E$2471,5,FALSE)</f>
        <v>.</v>
      </c>
      <c r="K60" s="2">
        <v>23704.77</v>
      </c>
      <c r="L60" s="1">
        <v>43021</v>
      </c>
      <c r="M60">
        <v>0</v>
      </c>
      <c r="N60">
        <v>1</v>
      </c>
      <c r="P60" t="s">
        <v>5</v>
      </c>
    </row>
    <row r="61" spans="1:16" x14ac:dyDescent="0.25">
      <c r="A61" s="13">
        <v>2230</v>
      </c>
      <c r="B61" s="11" t="s">
        <v>1107</v>
      </c>
      <c r="C61" t="s">
        <v>0</v>
      </c>
      <c r="D61">
        <v>9461</v>
      </c>
      <c r="E61" t="s">
        <v>23</v>
      </c>
      <c r="F61" t="s">
        <v>24</v>
      </c>
      <c r="G61" s="11" t="str">
        <f>VLOOKUP(F61,Sheet1!$A$1:$E$2471,2,FALSE)</f>
        <v xml:space="preserve">. </v>
      </c>
      <c r="H61" s="11" t="str">
        <f>VLOOKUP(F61,Sheet1!$A$1:$E$2471,3,FALSE)</f>
        <v>.</v>
      </c>
      <c r="I61" s="11" t="str">
        <f>VLOOKUP(F61,Sheet1!$A$1:$E$2471,4,FALSE)</f>
        <v>.</v>
      </c>
      <c r="J61" s="11" t="str">
        <f>VLOOKUP(F61,Sheet1!$A$1:$E$2471,5,FALSE)</f>
        <v>.</v>
      </c>
      <c r="K61" s="2">
        <v>24189.200000000001</v>
      </c>
      <c r="L61" s="1">
        <v>43021</v>
      </c>
      <c r="M61">
        <v>0</v>
      </c>
      <c r="N61">
        <v>1</v>
      </c>
      <c r="P61" t="s">
        <v>5</v>
      </c>
    </row>
    <row r="62" spans="1:16" x14ac:dyDescent="0.25">
      <c r="A62" s="13">
        <v>2230</v>
      </c>
      <c r="B62" s="11" t="s">
        <v>1107</v>
      </c>
      <c r="C62" t="s">
        <v>0</v>
      </c>
      <c r="D62">
        <v>9461</v>
      </c>
      <c r="E62" t="s">
        <v>23</v>
      </c>
      <c r="F62" t="s">
        <v>24</v>
      </c>
      <c r="G62" s="11" t="str">
        <f>VLOOKUP(F62,Sheet1!$A$1:$E$2471,2,FALSE)</f>
        <v xml:space="preserve">. </v>
      </c>
      <c r="H62" s="11" t="str">
        <f>VLOOKUP(F62,Sheet1!$A$1:$E$2471,3,FALSE)</f>
        <v>.</v>
      </c>
      <c r="I62" s="11" t="str">
        <f>VLOOKUP(F62,Sheet1!$A$1:$E$2471,4,FALSE)</f>
        <v>.</v>
      </c>
      <c r="J62" s="11" t="str">
        <f>VLOOKUP(F62,Sheet1!$A$1:$E$2471,5,FALSE)</f>
        <v>.</v>
      </c>
      <c r="K62" s="2">
        <v>1498291.08</v>
      </c>
      <c r="L62" s="1">
        <v>43039</v>
      </c>
      <c r="M62">
        <v>0</v>
      </c>
      <c r="N62">
        <v>1</v>
      </c>
      <c r="P62" t="s">
        <v>5</v>
      </c>
    </row>
    <row r="63" spans="1:16" x14ac:dyDescent="0.25">
      <c r="A63" s="13">
        <v>2230</v>
      </c>
      <c r="B63" s="11" t="s">
        <v>1107</v>
      </c>
      <c r="C63" t="s">
        <v>0</v>
      </c>
      <c r="D63">
        <v>9461</v>
      </c>
      <c r="E63" t="s">
        <v>23</v>
      </c>
      <c r="F63" t="s">
        <v>24</v>
      </c>
      <c r="G63" s="11" t="str">
        <f>VLOOKUP(F63,Sheet1!$A$1:$E$2471,2,FALSE)</f>
        <v xml:space="preserve">. </v>
      </c>
      <c r="H63" s="11" t="str">
        <f>VLOOKUP(F63,Sheet1!$A$1:$E$2471,3,FALSE)</f>
        <v>.</v>
      </c>
      <c r="I63" s="11" t="str">
        <f>VLOOKUP(F63,Sheet1!$A$1:$E$2471,4,FALSE)</f>
        <v>.</v>
      </c>
      <c r="J63" s="11" t="str">
        <f>VLOOKUP(F63,Sheet1!$A$1:$E$2471,5,FALSE)</f>
        <v>.</v>
      </c>
      <c r="K63" s="2">
        <v>452.78</v>
      </c>
      <c r="L63" s="1">
        <v>43069</v>
      </c>
      <c r="M63">
        <v>0</v>
      </c>
      <c r="N63">
        <v>1</v>
      </c>
      <c r="P63" t="s">
        <v>5</v>
      </c>
    </row>
    <row r="64" spans="1:16" x14ac:dyDescent="0.25">
      <c r="A64" s="13">
        <v>2230</v>
      </c>
      <c r="B64" s="11" t="s">
        <v>1107</v>
      </c>
      <c r="C64" t="s">
        <v>0</v>
      </c>
      <c r="D64">
        <v>9461</v>
      </c>
      <c r="E64" t="s">
        <v>23</v>
      </c>
      <c r="F64" t="s">
        <v>24</v>
      </c>
      <c r="G64" s="11" t="str">
        <f>VLOOKUP(F64,Sheet1!$A$1:$E$2471,2,FALSE)</f>
        <v xml:space="preserve">. </v>
      </c>
      <c r="H64" s="11" t="str">
        <f>VLOOKUP(F64,Sheet1!$A$1:$E$2471,3,FALSE)</f>
        <v>.</v>
      </c>
      <c r="I64" s="11" t="str">
        <f>VLOOKUP(F64,Sheet1!$A$1:$E$2471,4,FALSE)</f>
        <v>.</v>
      </c>
      <c r="J64" s="11" t="str">
        <f>VLOOKUP(F64,Sheet1!$A$1:$E$2471,5,FALSE)</f>
        <v>.</v>
      </c>
      <c r="K64" s="2">
        <v>3915</v>
      </c>
      <c r="L64" s="1">
        <v>43069</v>
      </c>
      <c r="M64">
        <v>0</v>
      </c>
      <c r="N64">
        <v>1</v>
      </c>
      <c r="P64" t="s">
        <v>5</v>
      </c>
    </row>
    <row r="65" spans="1:16" x14ac:dyDescent="0.25">
      <c r="A65" s="13">
        <v>2230</v>
      </c>
      <c r="B65" s="11" t="s">
        <v>1107</v>
      </c>
      <c r="C65" t="s">
        <v>0</v>
      </c>
      <c r="D65">
        <v>9461</v>
      </c>
      <c r="E65" t="s">
        <v>23</v>
      </c>
      <c r="F65" t="s">
        <v>24</v>
      </c>
      <c r="G65" s="11" t="str">
        <f>VLOOKUP(F65,Sheet1!$A$1:$E$2471,2,FALSE)</f>
        <v xml:space="preserve">. </v>
      </c>
      <c r="H65" s="11" t="str">
        <f>VLOOKUP(F65,Sheet1!$A$1:$E$2471,3,FALSE)</f>
        <v>.</v>
      </c>
      <c r="I65" s="11" t="str">
        <f>VLOOKUP(F65,Sheet1!$A$1:$E$2471,4,FALSE)</f>
        <v>.</v>
      </c>
      <c r="J65" s="11" t="str">
        <f>VLOOKUP(F65,Sheet1!$A$1:$E$2471,5,FALSE)</f>
        <v>.</v>
      </c>
      <c r="K65" s="2">
        <v>137</v>
      </c>
      <c r="L65" s="1">
        <v>43069</v>
      </c>
      <c r="M65">
        <v>0</v>
      </c>
      <c r="N65">
        <v>1</v>
      </c>
      <c r="P65" t="s">
        <v>5</v>
      </c>
    </row>
    <row r="66" spans="1:16" x14ac:dyDescent="0.25">
      <c r="A66" s="13">
        <v>2230</v>
      </c>
      <c r="B66" s="11" t="s">
        <v>1107</v>
      </c>
      <c r="C66" t="s">
        <v>0</v>
      </c>
      <c r="D66">
        <v>9461</v>
      </c>
      <c r="E66" t="s">
        <v>23</v>
      </c>
      <c r="F66" t="s">
        <v>24</v>
      </c>
      <c r="G66" s="11" t="str">
        <f>VLOOKUP(F66,Sheet1!$A$1:$E$2471,2,FALSE)</f>
        <v xml:space="preserve">. </v>
      </c>
      <c r="H66" s="11" t="str">
        <f>VLOOKUP(F66,Sheet1!$A$1:$E$2471,3,FALSE)</f>
        <v>.</v>
      </c>
      <c r="I66" s="11" t="str">
        <f>VLOOKUP(F66,Sheet1!$A$1:$E$2471,4,FALSE)</f>
        <v>.</v>
      </c>
      <c r="J66" s="11" t="str">
        <f>VLOOKUP(F66,Sheet1!$A$1:$E$2471,5,FALSE)</f>
        <v>.</v>
      </c>
      <c r="K66" s="2">
        <v>27990.95</v>
      </c>
      <c r="L66" s="1">
        <v>43048</v>
      </c>
      <c r="M66">
        <v>0</v>
      </c>
      <c r="N66">
        <v>1</v>
      </c>
      <c r="P66" t="s">
        <v>5</v>
      </c>
    </row>
    <row r="67" spans="1:16" x14ac:dyDescent="0.25">
      <c r="A67" s="13">
        <v>2230</v>
      </c>
      <c r="B67" s="11" t="s">
        <v>1107</v>
      </c>
      <c r="C67" t="s">
        <v>0</v>
      </c>
      <c r="D67">
        <v>9461</v>
      </c>
      <c r="E67" t="s">
        <v>23</v>
      </c>
      <c r="F67" t="s">
        <v>24</v>
      </c>
      <c r="G67" s="11" t="str">
        <f>VLOOKUP(F67,Sheet1!$A$1:$E$2471,2,FALSE)</f>
        <v xml:space="preserve">. </v>
      </c>
      <c r="H67" s="11" t="str">
        <f>VLOOKUP(F67,Sheet1!$A$1:$E$2471,3,FALSE)</f>
        <v>.</v>
      </c>
      <c r="I67" s="11" t="str">
        <f>VLOOKUP(F67,Sheet1!$A$1:$E$2471,4,FALSE)</f>
        <v>.</v>
      </c>
      <c r="J67" s="11" t="str">
        <f>VLOOKUP(F67,Sheet1!$A$1:$E$2471,5,FALSE)</f>
        <v>.</v>
      </c>
      <c r="K67" s="2">
        <v>32799.49</v>
      </c>
      <c r="L67" s="1">
        <v>43054</v>
      </c>
      <c r="M67">
        <v>0</v>
      </c>
      <c r="N67">
        <v>1</v>
      </c>
      <c r="P67" t="s">
        <v>5</v>
      </c>
    </row>
    <row r="68" spans="1:16" x14ac:dyDescent="0.25">
      <c r="A68" s="13">
        <v>2230</v>
      </c>
      <c r="B68" s="11" t="s">
        <v>1107</v>
      </c>
      <c r="C68" t="s">
        <v>0</v>
      </c>
      <c r="D68">
        <v>9461</v>
      </c>
      <c r="E68" t="s">
        <v>23</v>
      </c>
      <c r="F68" t="s">
        <v>24</v>
      </c>
      <c r="G68" s="11" t="str">
        <f>VLOOKUP(F68,Sheet1!$A$1:$E$2471,2,FALSE)</f>
        <v xml:space="preserve">. </v>
      </c>
      <c r="H68" s="11" t="str">
        <f>VLOOKUP(F68,Sheet1!$A$1:$E$2471,3,FALSE)</f>
        <v>.</v>
      </c>
      <c r="I68" s="11" t="str">
        <f>VLOOKUP(F68,Sheet1!$A$1:$E$2471,4,FALSE)</f>
        <v>.</v>
      </c>
      <c r="J68" s="11" t="str">
        <f>VLOOKUP(F68,Sheet1!$A$1:$E$2471,5,FALSE)</f>
        <v>.</v>
      </c>
      <c r="K68" s="2">
        <v>131.71</v>
      </c>
      <c r="L68" s="1">
        <v>43069</v>
      </c>
      <c r="M68">
        <v>0</v>
      </c>
      <c r="N68">
        <v>1</v>
      </c>
      <c r="P68" t="s">
        <v>5</v>
      </c>
    </row>
    <row r="69" spans="1:16" x14ac:dyDescent="0.25">
      <c r="A69" s="13">
        <v>2230</v>
      </c>
      <c r="B69" s="11" t="s">
        <v>1107</v>
      </c>
      <c r="C69" t="s">
        <v>0</v>
      </c>
      <c r="D69">
        <v>9461</v>
      </c>
      <c r="E69" t="s">
        <v>23</v>
      </c>
      <c r="F69" t="s">
        <v>24</v>
      </c>
      <c r="G69" s="11" t="str">
        <f>VLOOKUP(F69,Sheet1!$A$1:$E$2471,2,FALSE)</f>
        <v xml:space="preserve">. </v>
      </c>
      <c r="H69" s="11" t="str">
        <f>VLOOKUP(F69,Sheet1!$A$1:$E$2471,3,FALSE)</f>
        <v>.</v>
      </c>
      <c r="I69" s="11" t="str">
        <f>VLOOKUP(F69,Sheet1!$A$1:$E$2471,4,FALSE)</f>
        <v>.</v>
      </c>
      <c r="J69" s="11" t="str">
        <f>VLOOKUP(F69,Sheet1!$A$1:$E$2471,5,FALSE)</f>
        <v>.</v>
      </c>
      <c r="K69" s="2">
        <v>1543852.97</v>
      </c>
      <c r="L69" s="1">
        <v>43069</v>
      </c>
      <c r="M69">
        <v>0</v>
      </c>
      <c r="N69">
        <v>1</v>
      </c>
      <c r="P69" t="s">
        <v>5</v>
      </c>
    </row>
    <row r="70" spans="1:16" x14ac:dyDescent="0.25">
      <c r="A70" s="13">
        <v>2230</v>
      </c>
      <c r="B70" s="11" t="s">
        <v>1107</v>
      </c>
      <c r="C70" t="s">
        <v>0</v>
      </c>
      <c r="D70">
        <v>9461</v>
      </c>
      <c r="E70" t="s">
        <v>23</v>
      </c>
      <c r="F70" t="s">
        <v>24</v>
      </c>
      <c r="G70" s="11" t="str">
        <f>VLOOKUP(F70,Sheet1!$A$1:$E$2471,2,FALSE)</f>
        <v xml:space="preserve">. </v>
      </c>
      <c r="H70" s="11" t="str">
        <f>VLOOKUP(F70,Sheet1!$A$1:$E$2471,3,FALSE)</f>
        <v>.</v>
      </c>
      <c r="I70" s="11" t="str">
        <f>VLOOKUP(F70,Sheet1!$A$1:$E$2471,4,FALSE)</f>
        <v>.</v>
      </c>
      <c r="J70" s="11" t="str">
        <f>VLOOKUP(F70,Sheet1!$A$1:$E$2471,5,FALSE)</f>
        <v>.</v>
      </c>
      <c r="K70" s="2">
        <v>138.34</v>
      </c>
      <c r="L70" s="1">
        <v>43069</v>
      </c>
      <c r="M70">
        <v>0</v>
      </c>
      <c r="N70">
        <v>1</v>
      </c>
      <c r="P70" t="s">
        <v>5</v>
      </c>
    </row>
    <row r="71" spans="1:16" x14ac:dyDescent="0.25">
      <c r="A71" s="13">
        <v>2230</v>
      </c>
      <c r="B71" s="11" t="s">
        <v>1107</v>
      </c>
      <c r="C71" t="s">
        <v>0</v>
      </c>
      <c r="D71">
        <v>9461</v>
      </c>
      <c r="E71" t="s">
        <v>23</v>
      </c>
      <c r="F71" t="s">
        <v>24</v>
      </c>
      <c r="G71" s="11" t="str">
        <f>VLOOKUP(F71,Sheet1!$A$1:$E$2471,2,FALSE)</f>
        <v xml:space="preserve">. </v>
      </c>
      <c r="H71" s="11" t="str">
        <f>VLOOKUP(F71,Sheet1!$A$1:$E$2471,3,FALSE)</f>
        <v>.</v>
      </c>
      <c r="I71" s="11" t="str">
        <f>VLOOKUP(F71,Sheet1!$A$1:$E$2471,4,FALSE)</f>
        <v>.</v>
      </c>
      <c r="J71" s="11" t="str">
        <f>VLOOKUP(F71,Sheet1!$A$1:$E$2471,5,FALSE)</f>
        <v>.</v>
      </c>
      <c r="K71" s="2">
        <v>-584.49</v>
      </c>
      <c r="L71" s="1">
        <v>43069</v>
      </c>
      <c r="M71">
        <v>0</v>
      </c>
      <c r="N71">
        <v>1</v>
      </c>
      <c r="P71" t="s">
        <v>5</v>
      </c>
    </row>
    <row r="72" spans="1:16" x14ac:dyDescent="0.25">
      <c r="A72" s="13">
        <v>2230</v>
      </c>
      <c r="B72" s="11" t="s">
        <v>1107</v>
      </c>
      <c r="C72" t="s">
        <v>0</v>
      </c>
      <c r="D72">
        <v>9461</v>
      </c>
      <c r="E72" t="s">
        <v>23</v>
      </c>
      <c r="F72" t="s">
        <v>24</v>
      </c>
      <c r="G72" s="11" t="str">
        <f>VLOOKUP(F72,Sheet1!$A$1:$E$2471,2,FALSE)</f>
        <v xml:space="preserve">. </v>
      </c>
      <c r="H72" s="11" t="str">
        <f>VLOOKUP(F72,Sheet1!$A$1:$E$2471,3,FALSE)</f>
        <v>.</v>
      </c>
      <c r="I72" s="11" t="str">
        <f>VLOOKUP(F72,Sheet1!$A$1:$E$2471,4,FALSE)</f>
        <v>.</v>
      </c>
      <c r="J72" s="11" t="str">
        <f>VLOOKUP(F72,Sheet1!$A$1:$E$2471,5,FALSE)</f>
        <v>.</v>
      </c>
      <c r="K72" s="2">
        <v>1643.87</v>
      </c>
      <c r="L72" s="1">
        <v>43061</v>
      </c>
      <c r="M72">
        <v>0</v>
      </c>
      <c r="N72">
        <v>1</v>
      </c>
      <c r="P72" t="s">
        <v>5</v>
      </c>
    </row>
    <row r="73" spans="1:16" x14ac:dyDescent="0.25">
      <c r="A73" s="13">
        <v>2230</v>
      </c>
      <c r="B73" s="11" t="s">
        <v>1107</v>
      </c>
      <c r="C73" t="s">
        <v>0</v>
      </c>
      <c r="D73">
        <v>9461</v>
      </c>
      <c r="E73" t="s">
        <v>23</v>
      </c>
      <c r="F73" t="s">
        <v>24</v>
      </c>
      <c r="G73" s="11" t="str">
        <f>VLOOKUP(F73,Sheet1!$A$1:$E$2471,2,FALSE)</f>
        <v xml:space="preserve">. </v>
      </c>
      <c r="H73" s="11" t="str">
        <f>VLOOKUP(F73,Sheet1!$A$1:$E$2471,3,FALSE)</f>
        <v>.</v>
      </c>
      <c r="I73" s="11" t="str">
        <f>VLOOKUP(F73,Sheet1!$A$1:$E$2471,4,FALSE)</f>
        <v>.</v>
      </c>
      <c r="J73" s="11" t="str">
        <f>VLOOKUP(F73,Sheet1!$A$1:$E$2471,5,FALSE)</f>
        <v>.</v>
      </c>
      <c r="K73" s="2">
        <v>23850</v>
      </c>
      <c r="L73" s="1">
        <v>43069</v>
      </c>
      <c r="M73">
        <v>0</v>
      </c>
      <c r="N73">
        <v>1</v>
      </c>
      <c r="P73" t="s">
        <v>5</v>
      </c>
    </row>
    <row r="74" spans="1:16" x14ac:dyDescent="0.25">
      <c r="A74" s="13">
        <v>2230</v>
      </c>
      <c r="B74" s="11" t="s">
        <v>1107</v>
      </c>
      <c r="C74" t="s">
        <v>0</v>
      </c>
      <c r="D74">
        <v>9461</v>
      </c>
      <c r="E74" t="s">
        <v>23</v>
      </c>
      <c r="F74" t="s">
        <v>24</v>
      </c>
      <c r="G74" s="11" t="str">
        <f>VLOOKUP(F74,Sheet1!$A$1:$E$2471,2,FALSE)</f>
        <v xml:space="preserve">. </v>
      </c>
      <c r="H74" s="11" t="str">
        <f>VLOOKUP(F74,Sheet1!$A$1:$E$2471,3,FALSE)</f>
        <v>.</v>
      </c>
      <c r="I74" s="11" t="str">
        <f>VLOOKUP(F74,Sheet1!$A$1:$E$2471,4,FALSE)</f>
        <v>.</v>
      </c>
      <c r="J74" s="11" t="str">
        <f>VLOOKUP(F74,Sheet1!$A$1:$E$2471,5,FALSE)</f>
        <v>.</v>
      </c>
      <c r="K74" s="2">
        <v>19429.25</v>
      </c>
      <c r="L74" s="1">
        <v>43061</v>
      </c>
      <c r="M74">
        <v>0</v>
      </c>
      <c r="N74">
        <v>1</v>
      </c>
      <c r="P74" t="s">
        <v>5</v>
      </c>
    </row>
    <row r="75" spans="1:16" x14ac:dyDescent="0.25">
      <c r="A75" s="13">
        <v>2230</v>
      </c>
      <c r="B75" s="11" t="s">
        <v>1107</v>
      </c>
      <c r="C75" t="s">
        <v>0</v>
      </c>
      <c r="D75">
        <v>9461</v>
      </c>
      <c r="E75" t="s">
        <v>23</v>
      </c>
      <c r="F75" t="s">
        <v>24</v>
      </c>
      <c r="G75" s="11" t="str">
        <f>VLOOKUP(F75,Sheet1!$A$1:$E$2471,2,FALSE)</f>
        <v xml:space="preserve">. </v>
      </c>
      <c r="H75" s="11" t="str">
        <f>VLOOKUP(F75,Sheet1!$A$1:$E$2471,3,FALSE)</f>
        <v>.</v>
      </c>
      <c r="I75" s="11" t="str">
        <f>VLOOKUP(F75,Sheet1!$A$1:$E$2471,4,FALSE)</f>
        <v>.</v>
      </c>
      <c r="J75" s="11" t="str">
        <f>VLOOKUP(F75,Sheet1!$A$1:$E$2471,5,FALSE)</f>
        <v>.</v>
      </c>
      <c r="K75" s="2">
        <v>-164.64</v>
      </c>
      <c r="L75" s="1">
        <v>43055</v>
      </c>
      <c r="M75">
        <v>0</v>
      </c>
      <c r="N75">
        <v>1</v>
      </c>
      <c r="P75" t="s">
        <v>5</v>
      </c>
    </row>
    <row r="76" spans="1:16" x14ac:dyDescent="0.25">
      <c r="A76" s="13">
        <v>2230</v>
      </c>
      <c r="B76" s="11" t="s">
        <v>1107</v>
      </c>
      <c r="C76" t="s">
        <v>0</v>
      </c>
      <c r="D76">
        <v>9461</v>
      </c>
      <c r="E76" t="s">
        <v>23</v>
      </c>
      <c r="F76" t="s">
        <v>24</v>
      </c>
      <c r="G76" s="11" t="str">
        <f>VLOOKUP(F76,Sheet1!$A$1:$E$2471,2,FALSE)</f>
        <v xml:space="preserve">. </v>
      </c>
      <c r="H76" s="11" t="str">
        <f>VLOOKUP(F76,Sheet1!$A$1:$E$2471,3,FALSE)</f>
        <v>.</v>
      </c>
      <c r="I76" s="11" t="str">
        <f>VLOOKUP(F76,Sheet1!$A$1:$E$2471,4,FALSE)</f>
        <v>.</v>
      </c>
      <c r="J76" s="11" t="str">
        <f>VLOOKUP(F76,Sheet1!$A$1:$E$2471,5,FALSE)</f>
        <v>.</v>
      </c>
      <c r="K76" s="2">
        <v>120.83</v>
      </c>
      <c r="L76" s="1">
        <v>43088</v>
      </c>
      <c r="M76">
        <v>0</v>
      </c>
      <c r="N76">
        <v>1</v>
      </c>
      <c r="P76" t="s">
        <v>5</v>
      </c>
    </row>
    <row r="77" spans="1:16" x14ac:dyDescent="0.25">
      <c r="A77" s="13">
        <v>2230</v>
      </c>
      <c r="B77" s="11" t="s">
        <v>1107</v>
      </c>
      <c r="C77" t="s">
        <v>0</v>
      </c>
      <c r="D77">
        <v>9461</v>
      </c>
      <c r="E77" t="s">
        <v>23</v>
      </c>
      <c r="F77" t="s">
        <v>24</v>
      </c>
      <c r="G77" s="11" t="str">
        <f>VLOOKUP(F77,Sheet1!$A$1:$E$2471,2,FALSE)</f>
        <v xml:space="preserve">. </v>
      </c>
      <c r="H77" s="11" t="str">
        <f>VLOOKUP(F77,Sheet1!$A$1:$E$2471,3,FALSE)</f>
        <v>.</v>
      </c>
      <c r="I77" s="11" t="str">
        <f>VLOOKUP(F77,Sheet1!$A$1:$E$2471,4,FALSE)</f>
        <v>.</v>
      </c>
      <c r="J77" s="11" t="str">
        <f>VLOOKUP(F77,Sheet1!$A$1:$E$2471,5,FALSE)</f>
        <v>.</v>
      </c>
      <c r="K77" s="2">
        <v>24350</v>
      </c>
      <c r="L77" s="1">
        <v>43098</v>
      </c>
      <c r="M77">
        <v>0</v>
      </c>
      <c r="N77">
        <v>1</v>
      </c>
      <c r="P77" t="s">
        <v>5</v>
      </c>
    </row>
    <row r="78" spans="1:16" x14ac:dyDescent="0.25">
      <c r="A78" s="13">
        <v>2230</v>
      </c>
      <c r="B78" s="11" t="s">
        <v>1107</v>
      </c>
      <c r="C78" t="s">
        <v>0</v>
      </c>
      <c r="D78">
        <v>9461</v>
      </c>
      <c r="E78" t="s">
        <v>23</v>
      </c>
      <c r="F78" t="s">
        <v>24</v>
      </c>
      <c r="G78" s="11" t="str">
        <f>VLOOKUP(F78,Sheet1!$A$1:$E$2471,2,FALSE)</f>
        <v xml:space="preserve">. </v>
      </c>
      <c r="H78" s="11" t="str">
        <f>VLOOKUP(F78,Sheet1!$A$1:$E$2471,3,FALSE)</f>
        <v>.</v>
      </c>
      <c r="I78" s="11" t="str">
        <f>VLOOKUP(F78,Sheet1!$A$1:$E$2471,4,FALSE)</f>
        <v>.</v>
      </c>
      <c r="J78" s="11" t="str">
        <f>VLOOKUP(F78,Sheet1!$A$1:$E$2471,5,FALSE)</f>
        <v>.</v>
      </c>
      <c r="K78" s="2">
        <v>634.33000000000004</v>
      </c>
      <c r="L78" s="1">
        <v>43084</v>
      </c>
      <c r="M78">
        <v>0</v>
      </c>
      <c r="N78">
        <v>1</v>
      </c>
      <c r="P78" t="s">
        <v>5</v>
      </c>
    </row>
    <row r="79" spans="1:16" x14ac:dyDescent="0.25">
      <c r="A79" s="13">
        <v>2230</v>
      </c>
      <c r="B79" s="11" t="s">
        <v>1107</v>
      </c>
      <c r="C79" t="s">
        <v>0</v>
      </c>
      <c r="D79">
        <v>9461</v>
      </c>
      <c r="E79" t="s">
        <v>23</v>
      </c>
      <c r="F79" t="s">
        <v>24</v>
      </c>
      <c r="G79" s="11" t="str">
        <f>VLOOKUP(F79,Sheet1!$A$1:$E$2471,2,FALSE)</f>
        <v xml:space="preserve">. </v>
      </c>
      <c r="H79" s="11" t="str">
        <f>VLOOKUP(F79,Sheet1!$A$1:$E$2471,3,FALSE)</f>
        <v>.</v>
      </c>
      <c r="I79" s="11" t="str">
        <f>VLOOKUP(F79,Sheet1!$A$1:$E$2471,4,FALSE)</f>
        <v>.</v>
      </c>
      <c r="J79" s="11" t="str">
        <f>VLOOKUP(F79,Sheet1!$A$1:$E$2471,5,FALSE)</f>
        <v>.</v>
      </c>
      <c r="K79" s="2">
        <v>369.4</v>
      </c>
      <c r="L79" s="1">
        <v>43084</v>
      </c>
      <c r="M79">
        <v>0</v>
      </c>
      <c r="N79">
        <v>1</v>
      </c>
      <c r="P79" t="s">
        <v>5</v>
      </c>
    </row>
    <row r="80" spans="1:16" x14ac:dyDescent="0.25">
      <c r="A80" s="13">
        <v>2230</v>
      </c>
      <c r="B80" s="11" t="s">
        <v>1107</v>
      </c>
      <c r="C80" t="s">
        <v>0</v>
      </c>
      <c r="D80">
        <v>9461</v>
      </c>
      <c r="E80" t="s">
        <v>23</v>
      </c>
      <c r="F80" t="s">
        <v>24</v>
      </c>
      <c r="G80" s="11" t="str">
        <f>VLOOKUP(F80,Sheet1!$A$1:$E$2471,2,FALSE)</f>
        <v xml:space="preserve">. </v>
      </c>
      <c r="H80" s="11" t="str">
        <f>VLOOKUP(F80,Sheet1!$A$1:$E$2471,3,FALSE)</f>
        <v>.</v>
      </c>
      <c r="I80" s="11" t="str">
        <f>VLOOKUP(F80,Sheet1!$A$1:$E$2471,4,FALSE)</f>
        <v>.</v>
      </c>
      <c r="J80" s="11" t="str">
        <f>VLOOKUP(F80,Sheet1!$A$1:$E$2471,5,FALSE)</f>
        <v>.</v>
      </c>
      <c r="K80" s="2">
        <v>187</v>
      </c>
      <c r="L80" s="1">
        <v>43098</v>
      </c>
      <c r="M80">
        <v>0</v>
      </c>
      <c r="N80">
        <v>1</v>
      </c>
      <c r="P80" t="s">
        <v>5</v>
      </c>
    </row>
    <row r="81" spans="1:16" x14ac:dyDescent="0.25">
      <c r="A81" s="13">
        <v>2230</v>
      </c>
      <c r="B81" s="11" t="s">
        <v>1107</v>
      </c>
      <c r="C81" t="s">
        <v>0</v>
      </c>
      <c r="D81">
        <v>9461</v>
      </c>
      <c r="E81" t="s">
        <v>23</v>
      </c>
      <c r="F81" t="s">
        <v>24</v>
      </c>
      <c r="G81" s="11" t="str">
        <f>VLOOKUP(F81,Sheet1!$A$1:$E$2471,2,FALSE)</f>
        <v xml:space="preserve">. </v>
      </c>
      <c r="H81" s="11" t="str">
        <f>VLOOKUP(F81,Sheet1!$A$1:$E$2471,3,FALSE)</f>
        <v>.</v>
      </c>
      <c r="I81" s="11" t="str">
        <f>VLOOKUP(F81,Sheet1!$A$1:$E$2471,4,FALSE)</f>
        <v>.</v>
      </c>
      <c r="J81" s="11" t="str">
        <f>VLOOKUP(F81,Sheet1!$A$1:$E$2471,5,FALSE)</f>
        <v>.</v>
      </c>
      <c r="K81" s="2">
        <v>3965</v>
      </c>
      <c r="L81" s="1">
        <v>43098</v>
      </c>
      <c r="M81">
        <v>0</v>
      </c>
      <c r="N81">
        <v>1</v>
      </c>
      <c r="P81" t="s">
        <v>5</v>
      </c>
    </row>
    <row r="82" spans="1:16" x14ac:dyDescent="0.25">
      <c r="A82" s="13">
        <v>2230</v>
      </c>
      <c r="B82" s="11" t="s">
        <v>1107</v>
      </c>
      <c r="C82" t="s">
        <v>0</v>
      </c>
      <c r="D82">
        <v>9461</v>
      </c>
      <c r="E82" t="s">
        <v>23</v>
      </c>
      <c r="F82" t="s">
        <v>24</v>
      </c>
      <c r="G82" s="11" t="str">
        <f>VLOOKUP(F82,Sheet1!$A$1:$E$2471,2,FALSE)</f>
        <v xml:space="preserve">. </v>
      </c>
      <c r="H82" s="11" t="str">
        <f>VLOOKUP(F82,Sheet1!$A$1:$E$2471,3,FALSE)</f>
        <v>.</v>
      </c>
      <c r="I82" s="11" t="str">
        <f>VLOOKUP(F82,Sheet1!$A$1:$E$2471,4,FALSE)</f>
        <v>.</v>
      </c>
      <c r="J82" s="11" t="str">
        <f>VLOOKUP(F82,Sheet1!$A$1:$E$2471,5,FALSE)</f>
        <v>.</v>
      </c>
      <c r="K82" s="2">
        <v>475.71</v>
      </c>
      <c r="L82" s="1">
        <v>43100</v>
      </c>
      <c r="M82">
        <v>0</v>
      </c>
      <c r="N82">
        <v>1</v>
      </c>
      <c r="P82" t="s">
        <v>5</v>
      </c>
    </row>
    <row r="83" spans="1:16" x14ac:dyDescent="0.25">
      <c r="A83" s="13">
        <v>2230</v>
      </c>
      <c r="B83" s="11" t="s">
        <v>1107</v>
      </c>
      <c r="C83" t="s">
        <v>0</v>
      </c>
      <c r="D83">
        <v>9461</v>
      </c>
      <c r="E83" t="s">
        <v>23</v>
      </c>
      <c r="F83" t="s">
        <v>24</v>
      </c>
      <c r="G83" s="11" t="str">
        <f>VLOOKUP(F83,Sheet1!$A$1:$E$2471,2,FALSE)</f>
        <v xml:space="preserve">. </v>
      </c>
      <c r="H83" s="11" t="str">
        <f>VLOOKUP(F83,Sheet1!$A$1:$E$2471,3,FALSE)</f>
        <v>.</v>
      </c>
      <c r="I83" s="11" t="str">
        <f>VLOOKUP(F83,Sheet1!$A$1:$E$2471,4,FALSE)</f>
        <v>.</v>
      </c>
      <c r="J83" s="11" t="str">
        <f>VLOOKUP(F83,Sheet1!$A$1:$E$2471,5,FALSE)</f>
        <v>.</v>
      </c>
      <c r="K83" s="2">
        <v>27909.33</v>
      </c>
      <c r="L83" s="1">
        <v>43084</v>
      </c>
      <c r="M83">
        <v>0</v>
      </c>
      <c r="N83">
        <v>1</v>
      </c>
      <c r="P83" t="s">
        <v>5</v>
      </c>
    </row>
    <row r="84" spans="1:16" x14ac:dyDescent="0.25">
      <c r="A84" s="13">
        <v>2230</v>
      </c>
      <c r="B84" s="11" t="s">
        <v>1107</v>
      </c>
      <c r="C84" t="s">
        <v>0</v>
      </c>
      <c r="D84">
        <v>9461</v>
      </c>
      <c r="E84" t="s">
        <v>23</v>
      </c>
      <c r="F84" t="s">
        <v>24</v>
      </c>
      <c r="G84" s="11" t="str">
        <f>VLOOKUP(F84,Sheet1!$A$1:$E$2471,2,FALSE)</f>
        <v xml:space="preserve">. </v>
      </c>
      <c r="H84" s="11" t="str">
        <f>VLOOKUP(F84,Sheet1!$A$1:$E$2471,3,FALSE)</f>
        <v>.</v>
      </c>
      <c r="I84" s="11" t="str">
        <f>VLOOKUP(F84,Sheet1!$A$1:$E$2471,4,FALSE)</f>
        <v>.</v>
      </c>
      <c r="J84" s="11" t="str">
        <f>VLOOKUP(F84,Sheet1!$A$1:$E$2471,5,FALSE)</f>
        <v>.</v>
      </c>
      <c r="K84" s="2">
        <v>138.34</v>
      </c>
      <c r="L84" s="1">
        <v>43098</v>
      </c>
      <c r="M84">
        <v>0</v>
      </c>
      <c r="N84">
        <v>1</v>
      </c>
      <c r="P84" t="s">
        <v>5</v>
      </c>
    </row>
    <row r="85" spans="1:16" x14ac:dyDescent="0.25">
      <c r="A85" s="13">
        <v>2230</v>
      </c>
      <c r="B85" s="11" t="s">
        <v>1107</v>
      </c>
      <c r="C85" t="s">
        <v>0</v>
      </c>
      <c r="D85">
        <v>9461</v>
      </c>
      <c r="E85" t="s">
        <v>23</v>
      </c>
      <c r="F85" t="s">
        <v>24</v>
      </c>
      <c r="G85" s="11" t="str">
        <f>VLOOKUP(F85,Sheet1!$A$1:$E$2471,2,FALSE)</f>
        <v xml:space="preserve">. </v>
      </c>
      <c r="H85" s="11" t="str">
        <f>VLOOKUP(F85,Sheet1!$A$1:$E$2471,3,FALSE)</f>
        <v>.</v>
      </c>
      <c r="I85" s="11" t="str">
        <f>VLOOKUP(F85,Sheet1!$A$1:$E$2471,4,FALSE)</f>
        <v>.</v>
      </c>
      <c r="J85" s="11" t="str">
        <f>VLOOKUP(F85,Sheet1!$A$1:$E$2471,5,FALSE)</f>
        <v>.</v>
      </c>
      <c r="K85" s="2">
        <v>853.67</v>
      </c>
      <c r="L85" s="1">
        <v>43100</v>
      </c>
      <c r="M85">
        <v>0</v>
      </c>
      <c r="N85">
        <v>1</v>
      </c>
      <c r="P85" t="s">
        <v>5</v>
      </c>
    </row>
    <row r="86" spans="1:16" x14ac:dyDescent="0.25">
      <c r="A86" s="13">
        <v>2230</v>
      </c>
      <c r="B86" s="11" t="s">
        <v>1107</v>
      </c>
      <c r="C86" t="s">
        <v>0</v>
      </c>
      <c r="D86">
        <v>9461</v>
      </c>
      <c r="E86" t="s">
        <v>23</v>
      </c>
      <c r="F86" t="s">
        <v>24</v>
      </c>
      <c r="G86" s="11" t="str">
        <f>VLOOKUP(F86,Sheet1!$A$1:$E$2471,2,FALSE)</f>
        <v xml:space="preserve">. </v>
      </c>
      <c r="H86" s="11" t="str">
        <f>VLOOKUP(F86,Sheet1!$A$1:$E$2471,3,FALSE)</f>
        <v>.</v>
      </c>
      <c r="I86" s="11" t="str">
        <f>VLOOKUP(F86,Sheet1!$A$1:$E$2471,4,FALSE)</f>
        <v>.</v>
      </c>
      <c r="J86" s="11" t="str">
        <f>VLOOKUP(F86,Sheet1!$A$1:$E$2471,5,FALSE)</f>
        <v>.</v>
      </c>
      <c r="K86" s="2">
        <v>1525182.37</v>
      </c>
      <c r="L86" s="1">
        <v>43098</v>
      </c>
      <c r="M86">
        <v>0</v>
      </c>
      <c r="N86">
        <v>1</v>
      </c>
      <c r="P86" t="s">
        <v>5</v>
      </c>
    </row>
    <row r="87" spans="1:16" x14ac:dyDescent="0.25">
      <c r="A87" s="13">
        <v>2230</v>
      </c>
      <c r="B87" s="11" t="s">
        <v>1107</v>
      </c>
      <c r="C87" t="s">
        <v>0</v>
      </c>
      <c r="D87">
        <v>9461</v>
      </c>
      <c r="E87" t="s">
        <v>23</v>
      </c>
      <c r="F87" t="s">
        <v>24</v>
      </c>
      <c r="G87" s="11" t="str">
        <f>VLOOKUP(F87,Sheet1!$A$1:$E$2471,2,FALSE)</f>
        <v xml:space="preserve">. </v>
      </c>
      <c r="H87" s="11" t="str">
        <f>VLOOKUP(F87,Sheet1!$A$1:$E$2471,3,FALSE)</f>
        <v>.</v>
      </c>
      <c r="I87" s="11" t="str">
        <f>VLOOKUP(F87,Sheet1!$A$1:$E$2471,4,FALSE)</f>
        <v>.</v>
      </c>
      <c r="J87" s="11" t="str">
        <f>VLOOKUP(F87,Sheet1!$A$1:$E$2471,5,FALSE)</f>
        <v>.</v>
      </c>
      <c r="K87" s="2">
        <v>-2006.92</v>
      </c>
      <c r="L87" s="1">
        <v>43100</v>
      </c>
      <c r="M87">
        <v>0</v>
      </c>
      <c r="N87">
        <v>1</v>
      </c>
      <c r="P87" t="s">
        <v>5</v>
      </c>
    </row>
    <row r="88" spans="1:16" x14ac:dyDescent="0.25">
      <c r="A88" s="13">
        <v>2230</v>
      </c>
      <c r="B88" s="11" t="s">
        <v>1107</v>
      </c>
      <c r="C88" t="s">
        <v>0</v>
      </c>
      <c r="D88">
        <v>9461</v>
      </c>
      <c r="E88" t="s">
        <v>23</v>
      </c>
      <c r="F88" t="s">
        <v>24</v>
      </c>
      <c r="G88" s="11" t="str">
        <f>VLOOKUP(F88,Sheet1!$A$1:$E$2471,2,FALSE)</f>
        <v xml:space="preserve">. </v>
      </c>
      <c r="H88" s="11" t="str">
        <f>VLOOKUP(F88,Sheet1!$A$1:$E$2471,3,FALSE)</f>
        <v>.</v>
      </c>
      <c r="I88" s="11" t="str">
        <f>VLOOKUP(F88,Sheet1!$A$1:$E$2471,4,FALSE)</f>
        <v>.</v>
      </c>
      <c r="J88" s="11" t="str">
        <f>VLOOKUP(F88,Sheet1!$A$1:$E$2471,5,FALSE)</f>
        <v>.</v>
      </c>
      <c r="K88" s="2">
        <v>1531.21</v>
      </c>
      <c r="L88" s="1">
        <v>43100</v>
      </c>
      <c r="M88">
        <v>0</v>
      </c>
      <c r="N88">
        <v>1</v>
      </c>
      <c r="P88" t="s">
        <v>5</v>
      </c>
    </row>
    <row r="89" spans="1:16" x14ac:dyDescent="0.25">
      <c r="A89" s="13">
        <v>2230</v>
      </c>
      <c r="B89" s="11" t="s">
        <v>1107</v>
      </c>
      <c r="C89" t="s">
        <v>0</v>
      </c>
      <c r="D89">
        <v>9461</v>
      </c>
      <c r="E89" t="s">
        <v>23</v>
      </c>
      <c r="F89" t="s">
        <v>24</v>
      </c>
      <c r="G89" s="11" t="str">
        <f>VLOOKUP(F89,Sheet1!$A$1:$E$2471,2,FALSE)</f>
        <v xml:space="preserve">. </v>
      </c>
      <c r="H89" s="11" t="str">
        <f>VLOOKUP(F89,Sheet1!$A$1:$E$2471,3,FALSE)</f>
        <v>.</v>
      </c>
      <c r="I89" s="11" t="str">
        <f>VLOOKUP(F89,Sheet1!$A$1:$E$2471,4,FALSE)</f>
        <v>.</v>
      </c>
      <c r="J89" s="11" t="str">
        <f>VLOOKUP(F89,Sheet1!$A$1:$E$2471,5,FALSE)</f>
        <v>.</v>
      </c>
      <c r="K89" s="2">
        <v>-1504.35</v>
      </c>
      <c r="L89" s="1">
        <v>43131</v>
      </c>
      <c r="M89">
        <v>0</v>
      </c>
      <c r="N89">
        <v>1</v>
      </c>
      <c r="P89" t="s">
        <v>5</v>
      </c>
    </row>
    <row r="90" spans="1:16" x14ac:dyDescent="0.25">
      <c r="A90" s="13">
        <v>2230</v>
      </c>
      <c r="B90" s="11" t="s">
        <v>1107</v>
      </c>
      <c r="C90" t="s">
        <v>0</v>
      </c>
      <c r="D90">
        <v>9461</v>
      </c>
      <c r="E90" t="s">
        <v>23</v>
      </c>
      <c r="F90" t="s">
        <v>24</v>
      </c>
      <c r="G90" s="11" t="str">
        <f>VLOOKUP(F90,Sheet1!$A$1:$E$2471,2,FALSE)</f>
        <v xml:space="preserve">. </v>
      </c>
      <c r="H90" s="11" t="str">
        <f>VLOOKUP(F90,Sheet1!$A$1:$E$2471,3,FALSE)</f>
        <v>.</v>
      </c>
      <c r="I90" s="11" t="str">
        <f>VLOOKUP(F90,Sheet1!$A$1:$E$2471,4,FALSE)</f>
        <v>.</v>
      </c>
      <c r="J90" s="11" t="str">
        <f>VLOOKUP(F90,Sheet1!$A$1:$E$2471,5,FALSE)</f>
        <v>.</v>
      </c>
      <c r="K90" s="2">
        <v>24900</v>
      </c>
      <c r="L90" s="1">
        <v>43131</v>
      </c>
      <c r="M90">
        <v>0</v>
      </c>
      <c r="N90">
        <v>1</v>
      </c>
      <c r="P90" t="s">
        <v>5</v>
      </c>
    </row>
    <row r="91" spans="1:16" x14ac:dyDescent="0.25">
      <c r="A91" s="13">
        <v>2230</v>
      </c>
      <c r="B91" s="11" t="s">
        <v>1107</v>
      </c>
      <c r="C91" t="s">
        <v>0</v>
      </c>
      <c r="D91">
        <v>9461</v>
      </c>
      <c r="E91" t="s">
        <v>23</v>
      </c>
      <c r="F91" t="s">
        <v>24</v>
      </c>
      <c r="G91" s="11" t="str">
        <f>VLOOKUP(F91,Sheet1!$A$1:$E$2471,2,FALSE)</f>
        <v xml:space="preserve">. </v>
      </c>
      <c r="H91" s="11" t="str">
        <f>VLOOKUP(F91,Sheet1!$A$1:$E$2471,3,FALSE)</f>
        <v>.</v>
      </c>
      <c r="I91" s="11" t="str">
        <f>VLOOKUP(F91,Sheet1!$A$1:$E$2471,4,FALSE)</f>
        <v>.</v>
      </c>
      <c r="J91" s="11" t="str">
        <f>VLOOKUP(F91,Sheet1!$A$1:$E$2471,5,FALSE)</f>
        <v>.</v>
      </c>
      <c r="K91" s="2">
        <v>268.33999999999997</v>
      </c>
      <c r="L91" s="1">
        <v>43131</v>
      </c>
      <c r="M91">
        <v>0</v>
      </c>
      <c r="N91">
        <v>1</v>
      </c>
      <c r="P91" t="s">
        <v>5</v>
      </c>
    </row>
    <row r="92" spans="1:16" x14ac:dyDescent="0.25">
      <c r="A92" s="13">
        <v>2230</v>
      </c>
      <c r="B92" s="11" t="s">
        <v>1107</v>
      </c>
      <c r="C92" t="s">
        <v>0</v>
      </c>
      <c r="D92">
        <v>9461</v>
      </c>
      <c r="E92" t="s">
        <v>23</v>
      </c>
      <c r="F92" t="s">
        <v>24</v>
      </c>
      <c r="G92" s="11" t="str">
        <f>VLOOKUP(F92,Sheet1!$A$1:$E$2471,2,FALSE)</f>
        <v xml:space="preserve">. </v>
      </c>
      <c r="H92" s="11" t="str">
        <f>VLOOKUP(F92,Sheet1!$A$1:$E$2471,3,FALSE)</f>
        <v>.</v>
      </c>
      <c r="I92" s="11" t="str">
        <f>VLOOKUP(F92,Sheet1!$A$1:$E$2471,4,FALSE)</f>
        <v>.</v>
      </c>
      <c r="J92" s="11" t="str">
        <f>VLOOKUP(F92,Sheet1!$A$1:$E$2471,5,FALSE)</f>
        <v>.</v>
      </c>
      <c r="K92" s="2">
        <v>3965</v>
      </c>
      <c r="L92" s="1">
        <v>43131</v>
      </c>
      <c r="M92">
        <v>0</v>
      </c>
      <c r="N92">
        <v>1</v>
      </c>
      <c r="P92" t="s">
        <v>5</v>
      </c>
    </row>
    <row r="93" spans="1:16" x14ac:dyDescent="0.25">
      <c r="A93" s="13">
        <v>2230</v>
      </c>
      <c r="B93" s="11" t="s">
        <v>1107</v>
      </c>
      <c r="C93" t="s">
        <v>0</v>
      </c>
      <c r="D93">
        <v>9461</v>
      </c>
      <c r="E93" t="s">
        <v>23</v>
      </c>
      <c r="F93" t="s">
        <v>24</v>
      </c>
      <c r="G93" s="11" t="str">
        <f>VLOOKUP(F93,Sheet1!$A$1:$E$2471,2,FALSE)</f>
        <v xml:space="preserve">. </v>
      </c>
      <c r="H93" s="11" t="str">
        <f>VLOOKUP(F93,Sheet1!$A$1:$E$2471,3,FALSE)</f>
        <v>.</v>
      </c>
      <c r="I93" s="11" t="str">
        <f>VLOOKUP(F93,Sheet1!$A$1:$E$2471,4,FALSE)</f>
        <v>.</v>
      </c>
      <c r="J93" s="11" t="str">
        <f>VLOOKUP(F93,Sheet1!$A$1:$E$2471,5,FALSE)</f>
        <v>.</v>
      </c>
      <c r="K93" s="2">
        <v>1550008.63</v>
      </c>
      <c r="L93" s="1">
        <v>43131</v>
      </c>
      <c r="M93">
        <v>0</v>
      </c>
      <c r="N93">
        <v>1</v>
      </c>
      <c r="P93" t="s">
        <v>5</v>
      </c>
    </row>
    <row r="94" spans="1:16" x14ac:dyDescent="0.25">
      <c r="A94" s="13">
        <v>2230</v>
      </c>
      <c r="B94" s="11" t="s">
        <v>1107</v>
      </c>
      <c r="C94" t="s">
        <v>0</v>
      </c>
      <c r="D94">
        <v>9461</v>
      </c>
      <c r="E94" t="s">
        <v>23</v>
      </c>
      <c r="F94" t="s">
        <v>24</v>
      </c>
      <c r="G94" s="11" t="str">
        <f>VLOOKUP(F94,Sheet1!$A$1:$E$2471,2,FALSE)</f>
        <v xml:space="preserve">. </v>
      </c>
      <c r="H94" s="11" t="str">
        <f>VLOOKUP(F94,Sheet1!$A$1:$E$2471,3,FALSE)</f>
        <v>.</v>
      </c>
      <c r="I94" s="11" t="str">
        <f>VLOOKUP(F94,Sheet1!$A$1:$E$2471,4,FALSE)</f>
        <v>.</v>
      </c>
      <c r="J94" s="11" t="str">
        <f>VLOOKUP(F94,Sheet1!$A$1:$E$2471,5,FALSE)</f>
        <v>.</v>
      </c>
      <c r="K94" s="2">
        <v>187</v>
      </c>
      <c r="L94" s="1">
        <v>43131</v>
      </c>
      <c r="M94">
        <v>0</v>
      </c>
      <c r="N94">
        <v>1</v>
      </c>
      <c r="P94" t="s">
        <v>5</v>
      </c>
    </row>
    <row r="95" spans="1:16" x14ac:dyDescent="0.25">
      <c r="A95" s="13">
        <v>2230</v>
      </c>
      <c r="B95" s="11" t="s">
        <v>1107</v>
      </c>
      <c r="C95" t="s">
        <v>0</v>
      </c>
      <c r="D95">
        <v>9461</v>
      </c>
      <c r="E95" t="s">
        <v>23</v>
      </c>
      <c r="F95" t="s">
        <v>24</v>
      </c>
      <c r="G95" s="11" t="str">
        <f>VLOOKUP(F95,Sheet1!$A$1:$E$2471,2,FALSE)</f>
        <v xml:space="preserve">. </v>
      </c>
      <c r="H95" s="11" t="str">
        <f>VLOOKUP(F95,Sheet1!$A$1:$E$2471,3,FALSE)</f>
        <v>.</v>
      </c>
      <c r="I95" s="11" t="str">
        <f>VLOOKUP(F95,Sheet1!$A$1:$E$2471,4,FALSE)</f>
        <v>.</v>
      </c>
      <c r="J95" s="11" t="str">
        <f>VLOOKUP(F95,Sheet1!$A$1:$E$2471,5,FALSE)</f>
        <v>.</v>
      </c>
      <c r="K95" s="2">
        <v>1771.29</v>
      </c>
      <c r="L95" s="1">
        <v>43112</v>
      </c>
      <c r="M95">
        <v>0</v>
      </c>
      <c r="N95">
        <v>1</v>
      </c>
      <c r="P95" t="s">
        <v>5</v>
      </c>
    </row>
    <row r="96" spans="1:16" x14ac:dyDescent="0.25">
      <c r="A96" s="13">
        <v>2230</v>
      </c>
      <c r="B96" s="11" t="s">
        <v>1107</v>
      </c>
      <c r="C96" t="s">
        <v>0</v>
      </c>
      <c r="D96">
        <v>9461</v>
      </c>
      <c r="E96" t="s">
        <v>23</v>
      </c>
      <c r="F96" t="s">
        <v>24</v>
      </c>
      <c r="G96" s="11" t="str">
        <f>VLOOKUP(F96,Sheet1!$A$1:$E$2471,2,FALSE)</f>
        <v xml:space="preserve">. </v>
      </c>
      <c r="H96" s="11" t="str">
        <f>VLOOKUP(F96,Sheet1!$A$1:$E$2471,3,FALSE)</f>
        <v>.</v>
      </c>
      <c r="I96" s="11" t="str">
        <f>VLOOKUP(F96,Sheet1!$A$1:$E$2471,4,FALSE)</f>
        <v>.</v>
      </c>
      <c r="J96" s="11" t="str">
        <f>VLOOKUP(F96,Sheet1!$A$1:$E$2471,5,FALSE)</f>
        <v>.</v>
      </c>
      <c r="K96" s="2">
        <v>21006.76</v>
      </c>
      <c r="L96" s="1">
        <v>43112</v>
      </c>
      <c r="M96">
        <v>0</v>
      </c>
      <c r="N96">
        <v>1</v>
      </c>
      <c r="P96" t="s">
        <v>5</v>
      </c>
    </row>
    <row r="97" spans="1:16" x14ac:dyDescent="0.25">
      <c r="A97" s="13">
        <v>2230</v>
      </c>
      <c r="B97" s="11" t="s">
        <v>1107</v>
      </c>
      <c r="C97" t="s">
        <v>0</v>
      </c>
      <c r="D97">
        <v>9461</v>
      </c>
      <c r="E97" t="s">
        <v>23</v>
      </c>
      <c r="F97" t="s">
        <v>24</v>
      </c>
      <c r="G97" s="11" t="str">
        <f>VLOOKUP(F97,Sheet1!$A$1:$E$2471,2,FALSE)</f>
        <v xml:space="preserve">. </v>
      </c>
      <c r="H97" s="11" t="str">
        <f>VLOOKUP(F97,Sheet1!$A$1:$E$2471,3,FALSE)</f>
        <v>.</v>
      </c>
      <c r="I97" s="11" t="str">
        <f>VLOOKUP(F97,Sheet1!$A$1:$E$2471,4,FALSE)</f>
        <v>.</v>
      </c>
      <c r="J97" s="11" t="str">
        <f>VLOOKUP(F97,Sheet1!$A$1:$E$2471,5,FALSE)</f>
        <v>.</v>
      </c>
      <c r="K97" s="2">
        <v>36100.39</v>
      </c>
      <c r="L97" s="1">
        <v>43146</v>
      </c>
      <c r="M97">
        <v>0</v>
      </c>
      <c r="N97">
        <v>1</v>
      </c>
      <c r="P97" t="s">
        <v>5</v>
      </c>
    </row>
    <row r="98" spans="1:16" x14ac:dyDescent="0.25">
      <c r="A98" s="13">
        <v>2230</v>
      </c>
      <c r="B98" s="11" t="s">
        <v>1107</v>
      </c>
      <c r="C98" t="s">
        <v>0</v>
      </c>
      <c r="D98">
        <v>9461</v>
      </c>
      <c r="E98" t="s">
        <v>23</v>
      </c>
      <c r="F98" t="s">
        <v>24</v>
      </c>
      <c r="G98" s="11" t="str">
        <f>VLOOKUP(F98,Sheet1!$A$1:$E$2471,2,FALSE)</f>
        <v xml:space="preserve">. </v>
      </c>
      <c r="H98" s="11" t="str">
        <f>VLOOKUP(F98,Sheet1!$A$1:$E$2471,3,FALSE)</f>
        <v>.</v>
      </c>
      <c r="I98" s="11" t="str">
        <f>VLOOKUP(F98,Sheet1!$A$1:$E$2471,4,FALSE)</f>
        <v>.</v>
      </c>
      <c r="J98" s="11" t="str">
        <f>VLOOKUP(F98,Sheet1!$A$1:$E$2471,5,FALSE)</f>
        <v>.</v>
      </c>
      <c r="K98" s="2">
        <v>2673.48</v>
      </c>
      <c r="L98" s="1">
        <v>43147</v>
      </c>
      <c r="M98">
        <v>0</v>
      </c>
      <c r="N98">
        <v>1</v>
      </c>
      <c r="P98" t="s">
        <v>5</v>
      </c>
    </row>
    <row r="99" spans="1:16" x14ac:dyDescent="0.25">
      <c r="A99" s="13">
        <v>2230</v>
      </c>
      <c r="B99" s="11" t="s">
        <v>1107</v>
      </c>
      <c r="C99" t="s">
        <v>0</v>
      </c>
      <c r="D99">
        <v>9461</v>
      </c>
      <c r="E99" t="s">
        <v>23</v>
      </c>
      <c r="F99" t="s">
        <v>24</v>
      </c>
      <c r="G99" s="11" t="str">
        <f>VLOOKUP(F99,Sheet1!$A$1:$E$2471,2,FALSE)</f>
        <v xml:space="preserve">. </v>
      </c>
      <c r="H99" s="11" t="str">
        <f>VLOOKUP(F99,Sheet1!$A$1:$E$2471,3,FALSE)</f>
        <v>.</v>
      </c>
      <c r="I99" s="11" t="str">
        <f>VLOOKUP(F99,Sheet1!$A$1:$E$2471,4,FALSE)</f>
        <v>.</v>
      </c>
      <c r="J99" s="11" t="str">
        <f>VLOOKUP(F99,Sheet1!$A$1:$E$2471,5,FALSE)</f>
        <v>.</v>
      </c>
      <c r="K99" s="2">
        <v>3965</v>
      </c>
      <c r="L99" s="1">
        <v>43159</v>
      </c>
      <c r="M99">
        <v>0</v>
      </c>
      <c r="N99">
        <v>1</v>
      </c>
      <c r="P99" t="s">
        <v>5</v>
      </c>
    </row>
    <row r="100" spans="1:16" x14ac:dyDescent="0.25">
      <c r="A100" s="13">
        <v>2230</v>
      </c>
      <c r="B100" s="11" t="s">
        <v>1107</v>
      </c>
      <c r="C100" t="s">
        <v>0</v>
      </c>
      <c r="D100">
        <v>9461</v>
      </c>
      <c r="E100" t="s">
        <v>23</v>
      </c>
      <c r="F100" t="s">
        <v>24</v>
      </c>
      <c r="G100" s="11" t="str">
        <f>VLOOKUP(F100,Sheet1!$A$1:$E$2471,2,FALSE)</f>
        <v xml:space="preserve">. </v>
      </c>
      <c r="H100" s="11" t="str">
        <f>VLOOKUP(F100,Sheet1!$A$1:$E$2471,3,FALSE)</f>
        <v>.</v>
      </c>
      <c r="I100" s="11" t="str">
        <f>VLOOKUP(F100,Sheet1!$A$1:$E$2471,4,FALSE)</f>
        <v>.</v>
      </c>
      <c r="J100" s="11" t="str">
        <f>VLOOKUP(F100,Sheet1!$A$1:$E$2471,5,FALSE)</f>
        <v>.</v>
      </c>
      <c r="K100" s="2">
        <v>-2556.5300000000002</v>
      </c>
      <c r="L100" s="1">
        <v>43160</v>
      </c>
      <c r="M100">
        <v>0</v>
      </c>
      <c r="N100">
        <v>1</v>
      </c>
      <c r="P100" t="s">
        <v>5</v>
      </c>
    </row>
    <row r="101" spans="1:16" x14ac:dyDescent="0.25">
      <c r="A101" s="13">
        <v>2230</v>
      </c>
      <c r="B101" s="11" t="s">
        <v>1107</v>
      </c>
      <c r="C101" t="s">
        <v>0</v>
      </c>
      <c r="D101">
        <v>9461</v>
      </c>
      <c r="E101" t="s">
        <v>23</v>
      </c>
      <c r="F101" t="s">
        <v>24</v>
      </c>
      <c r="G101" s="11" t="str">
        <f>VLOOKUP(F101,Sheet1!$A$1:$E$2471,2,FALSE)</f>
        <v xml:space="preserve">. </v>
      </c>
      <c r="H101" s="11" t="str">
        <f>VLOOKUP(F101,Sheet1!$A$1:$E$2471,3,FALSE)</f>
        <v>.</v>
      </c>
      <c r="I101" s="11" t="str">
        <f>VLOOKUP(F101,Sheet1!$A$1:$E$2471,4,FALSE)</f>
        <v>.</v>
      </c>
      <c r="J101" s="11" t="str">
        <f>VLOOKUP(F101,Sheet1!$A$1:$E$2471,5,FALSE)</f>
        <v>.</v>
      </c>
      <c r="K101" s="2">
        <v>187</v>
      </c>
      <c r="L101" s="1">
        <v>43159</v>
      </c>
      <c r="M101">
        <v>0</v>
      </c>
      <c r="N101">
        <v>1</v>
      </c>
      <c r="P101" t="s">
        <v>5</v>
      </c>
    </row>
    <row r="102" spans="1:16" x14ac:dyDescent="0.25">
      <c r="A102" s="13">
        <v>2230</v>
      </c>
      <c r="B102" s="11" t="s">
        <v>1107</v>
      </c>
      <c r="C102" t="s">
        <v>0</v>
      </c>
      <c r="D102">
        <v>9461</v>
      </c>
      <c r="E102" t="s">
        <v>23</v>
      </c>
      <c r="F102" t="s">
        <v>24</v>
      </c>
      <c r="G102" s="11" t="str">
        <f>VLOOKUP(F102,Sheet1!$A$1:$E$2471,2,FALSE)</f>
        <v xml:space="preserve">. </v>
      </c>
      <c r="H102" s="11" t="str">
        <f>VLOOKUP(F102,Sheet1!$A$1:$E$2471,3,FALSE)</f>
        <v>.</v>
      </c>
      <c r="I102" s="11" t="str">
        <f>VLOOKUP(F102,Sheet1!$A$1:$E$2471,4,FALSE)</f>
        <v>.</v>
      </c>
      <c r="J102" s="11" t="str">
        <f>VLOOKUP(F102,Sheet1!$A$1:$E$2471,5,FALSE)</f>
        <v>.</v>
      </c>
      <c r="K102" s="2">
        <v>188.34</v>
      </c>
      <c r="L102" s="1">
        <v>43159</v>
      </c>
      <c r="M102">
        <v>0</v>
      </c>
      <c r="N102">
        <v>1</v>
      </c>
      <c r="P102" t="s">
        <v>5</v>
      </c>
    </row>
    <row r="103" spans="1:16" x14ac:dyDescent="0.25">
      <c r="A103" s="13">
        <v>2230</v>
      </c>
      <c r="B103" s="11" t="s">
        <v>1107</v>
      </c>
      <c r="C103" t="s">
        <v>0</v>
      </c>
      <c r="D103">
        <v>9461</v>
      </c>
      <c r="E103" t="s">
        <v>23</v>
      </c>
      <c r="F103" t="s">
        <v>24</v>
      </c>
      <c r="G103" s="11" t="str">
        <f>VLOOKUP(F103,Sheet1!$A$1:$E$2471,2,FALSE)</f>
        <v xml:space="preserve">. </v>
      </c>
      <c r="H103" s="11" t="str">
        <f>VLOOKUP(F103,Sheet1!$A$1:$E$2471,3,FALSE)</f>
        <v>.</v>
      </c>
      <c r="I103" s="11" t="str">
        <f>VLOOKUP(F103,Sheet1!$A$1:$E$2471,4,FALSE)</f>
        <v>.</v>
      </c>
      <c r="J103" s="11" t="str">
        <f>VLOOKUP(F103,Sheet1!$A$1:$E$2471,5,FALSE)</f>
        <v>.</v>
      </c>
      <c r="K103" s="2">
        <v>1683.39</v>
      </c>
      <c r="L103" s="1">
        <v>43159</v>
      </c>
      <c r="M103">
        <v>0</v>
      </c>
      <c r="N103">
        <v>1</v>
      </c>
      <c r="P103" t="s">
        <v>5</v>
      </c>
    </row>
    <row r="104" spans="1:16" x14ac:dyDescent="0.25">
      <c r="A104" s="13">
        <v>2230</v>
      </c>
      <c r="B104" s="11" t="s">
        <v>1107</v>
      </c>
      <c r="C104" t="s">
        <v>0</v>
      </c>
      <c r="D104">
        <v>9461</v>
      </c>
      <c r="E104" t="s">
        <v>23</v>
      </c>
      <c r="F104" t="s">
        <v>24</v>
      </c>
      <c r="G104" s="11" t="str">
        <f>VLOOKUP(F104,Sheet1!$A$1:$E$2471,2,FALSE)</f>
        <v xml:space="preserve">. </v>
      </c>
      <c r="H104" s="11" t="str">
        <f>VLOOKUP(F104,Sheet1!$A$1:$E$2471,3,FALSE)</f>
        <v>.</v>
      </c>
      <c r="I104" s="11" t="str">
        <f>VLOOKUP(F104,Sheet1!$A$1:$E$2471,4,FALSE)</f>
        <v>.</v>
      </c>
      <c r="J104" s="11" t="str">
        <f>VLOOKUP(F104,Sheet1!$A$1:$E$2471,5,FALSE)</f>
        <v>.</v>
      </c>
      <c r="K104" s="2">
        <v>-727.23</v>
      </c>
      <c r="L104" s="1">
        <v>43159</v>
      </c>
      <c r="M104">
        <v>0</v>
      </c>
      <c r="N104">
        <v>1</v>
      </c>
      <c r="P104" t="s">
        <v>5</v>
      </c>
    </row>
    <row r="105" spans="1:16" x14ac:dyDescent="0.25">
      <c r="A105" s="13">
        <v>2230</v>
      </c>
      <c r="B105" s="11" t="s">
        <v>1107</v>
      </c>
      <c r="C105" t="s">
        <v>0</v>
      </c>
      <c r="D105">
        <v>9461</v>
      </c>
      <c r="E105" t="s">
        <v>23</v>
      </c>
      <c r="F105" t="s">
        <v>24</v>
      </c>
      <c r="G105" s="11" t="str">
        <f>VLOOKUP(F105,Sheet1!$A$1:$E$2471,2,FALSE)</f>
        <v xml:space="preserve">. </v>
      </c>
      <c r="H105" s="11" t="str">
        <f>VLOOKUP(F105,Sheet1!$A$1:$E$2471,3,FALSE)</f>
        <v>.</v>
      </c>
      <c r="I105" s="11" t="str">
        <f>VLOOKUP(F105,Sheet1!$A$1:$E$2471,4,FALSE)</f>
        <v>.</v>
      </c>
      <c r="J105" s="11" t="str">
        <f>VLOOKUP(F105,Sheet1!$A$1:$E$2471,5,FALSE)</f>
        <v>.</v>
      </c>
      <c r="K105" s="2">
        <v>418.84</v>
      </c>
      <c r="L105" s="1">
        <v>43159</v>
      </c>
      <c r="M105">
        <v>0</v>
      </c>
      <c r="N105">
        <v>1</v>
      </c>
      <c r="P105" t="s">
        <v>5</v>
      </c>
    </row>
    <row r="106" spans="1:16" x14ac:dyDescent="0.25">
      <c r="A106" s="13">
        <v>2230</v>
      </c>
      <c r="B106" s="11" t="s">
        <v>1107</v>
      </c>
      <c r="C106" t="s">
        <v>0</v>
      </c>
      <c r="D106">
        <v>9461</v>
      </c>
      <c r="E106" t="s">
        <v>23</v>
      </c>
      <c r="F106" t="s">
        <v>24</v>
      </c>
      <c r="G106" s="11" t="str">
        <f>VLOOKUP(F106,Sheet1!$A$1:$E$2471,2,FALSE)</f>
        <v xml:space="preserve">. </v>
      </c>
      <c r="H106" s="11" t="str">
        <f>VLOOKUP(F106,Sheet1!$A$1:$E$2471,3,FALSE)</f>
        <v>.</v>
      </c>
      <c r="I106" s="11" t="str">
        <f>VLOOKUP(F106,Sheet1!$A$1:$E$2471,4,FALSE)</f>
        <v>.</v>
      </c>
      <c r="J106" s="11" t="str">
        <f>VLOOKUP(F106,Sheet1!$A$1:$E$2471,5,FALSE)</f>
        <v>.</v>
      </c>
      <c r="K106" s="2">
        <v>-418.84</v>
      </c>
      <c r="L106" s="1">
        <v>43230</v>
      </c>
      <c r="M106">
        <v>0</v>
      </c>
      <c r="N106">
        <v>1</v>
      </c>
      <c r="P106" t="s">
        <v>5</v>
      </c>
    </row>
    <row r="107" spans="1:16" x14ac:dyDescent="0.25">
      <c r="A107" s="13">
        <v>2230</v>
      </c>
      <c r="B107" s="11" t="s">
        <v>1107</v>
      </c>
      <c r="C107" t="s">
        <v>0</v>
      </c>
      <c r="D107">
        <v>9461</v>
      </c>
      <c r="E107" t="s">
        <v>23</v>
      </c>
      <c r="F107" t="s">
        <v>24</v>
      </c>
      <c r="G107" s="11" t="str">
        <f>VLOOKUP(F107,Sheet1!$A$1:$E$2471,2,FALSE)</f>
        <v xml:space="preserve">. </v>
      </c>
      <c r="H107" s="11" t="str">
        <f>VLOOKUP(F107,Sheet1!$A$1:$E$2471,3,FALSE)</f>
        <v>.</v>
      </c>
      <c r="I107" s="11" t="str">
        <f>VLOOKUP(F107,Sheet1!$A$1:$E$2471,4,FALSE)</f>
        <v>.</v>
      </c>
      <c r="J107" s="11" t="str">
        <f>VLOOKUP(F107,Sheet1!$A$1:$E$2471,5,FALSE)</f>
        <v>.</v>
      </c>
      <c r="K107" s="2">
        <v>1976.79</v>
      </c>
      <c r="L107" s="1">
        <v>43160</v>
      </c>
      <c r="M107">
        <v>0</v>
      </c>
      <c r="N107">
        <v>1</v>
      </c>
      <c r="P107" t="s">
        <v>5</v>
      </c>
    </row>
    <row r="108" spans="1:16" x14ac:dyDescent="0.25">
      <c r="A108" s="13">
        <v>2230</v>
      </c>
      <c r="B108" s="11" t="s">
        <v>1107</v>
      </c>
      <c r="C108" t="s">
        <v>0</v>
      </c>
      <c r="D108">
        <v>9461</v>
      </c>
      <c r="E108" t="s">
        <v>23</v>
      </c>
      <c r="F108" t="s">
        <v>24</v>
      </c>
      <c r="G108" s="11" t="str">
        <f>VLOOKUP(F108,Sheet1!$A$1:$E$2471,2,FALSE)</f>
        <v xml:space="preserve">. </v>
      </c>
      <c r="H108" s="11" t="str">
        <f>VLOOKUP(F108,Sheet1!$A$1:$E$2471,3,FALSE)</f>
        <v>.</v>
      </c>
      <c r="I108" s="11" t="str">
        <f>VLOOKUP(F108,Sheet1!$A$1:$E$2471,4,FALSE)</f>
        <v>.</v>
      </c>
      <c r="J108" s="11" t="str">
        <f>VLOOKUP(F108,Sheet1!$A$1:$E$2471,5,FALSE)</f>
        <v>.</v>
      </c>
      <c r="K108" s="2">
        <v>-500</v>
      </c>
      <c r="L108" s="1">
        <v>43230</v>
      </c>
      <c r="M108">
        <v>0</v>
      </c>
      <c r="N108">
        <v>1</v>
      </c>
      <c r="P108" t="s">
        <v>5</v>
      </c>
    </row>
    <row r="109" spans="1:16" x14ac:dyDescent="0.25">
      <c r="A109" s="13">
        <v>2230</v>
      </c>
      <c r="B109" s="11" t="s">
        <v>1107</v>
      </c>
      <c r="C109" t="s">
        <v>0</v>
      </c>
      <c r="D109">
        <v>9461</v>
      </c>
      <c r="E109" t="s">
        <v>23</v>
      </c>
      <c r="F109" t="s">
        <v>24</v>
      </c>
      <c r="G109" s="11" t="str">
        <f>VLOOKUP(F109,Sheet1!$A$1:$E$2471,2,FALSE)</f>
        <v xml:space="preserve">. </v>
      </c>
      <c r="H109" s="11" t="str">
        <f>VLOOKUP(F109,Sheet1!$A$1:$E$2471,3,FALSE)</f>
        <v>.</v>
      </c>
      <c r="I109" s="11" t="str">
        <f>VLOOKUP(F109,Sheet1!$A$1:$E$2471,4,FALSE)</f>
        <v>.</v>
      </c>
      <c r="J109" s="11" t="str">
        <f>VLOOKUP(F109,Sheet1!$A$1:$E$2471,5,FALSE)</f>
        <v>.</v>
      </c>
      <c r="K109" s="2">
        <v>1561588.33</v>
      </c>
      <c r="L109" s="1">
        <v>43159</v>
      </c>
      <c r="M109">
        <v>0</v>
      </c>
      <c r="N109">
        <v>1</v>
      </c>
      <c r="P109" t="s">
        <v>5</v>
      </c>
    </row>
    <row r="110" spans="1:16" x14ac:dyDescent="0.25">
      <c r="A110" s="13">
        <v>2230</v>
      </c>
      <c r="B110" s="11" t="s">
        <v>1107</v>
      </c>
      <c r="C110" t="s">
        <v>0</v>
      </c>
      <c r="D110">
        <v>9461</v>
      </c>
      <c r="E110" t="s">
        <v>23</v>
      </c>
      <c r="F110" t="s">
        <v>24</v>
      </c>
      <c r="G110" s="11" t="str">
        <f>VLOOKUP(F110,Sheet1!$A$1:$E$2471,2,FALSE)</f>
        <v xml:space="preserve">. </v>
      </c>
      <c r="H110" s="11" t="str">
        <f>VLOOKUP(F110,Sheet1!$A$1:$E$2471,3,FALSE)</f>
        <v>.</v>
      </c>
      <c r="I110" s="11" t="str">
        <f>VLOOKUP(F110,Sheet1!$A$1:$E$2471,4,FALSE)</f>
        <v>.</v>
      </c>
      <c r="J110" s="11" t="str">
        <f>VLOOKUP(F110,Sheet1!$A$1:$E$2471,5,FALSE)</f>
        <v>.</v>
      </c>
      <c r="K110" s="2">
        <v>500</v>
      </c>
      <c r="L110" s="1">
        <v>43159</v>
      </c>
      <c r="M110">
        <v>0</v>
      </c>
      <c r="N110">
        <v>1</v>
      </c>
      <c r="P110" t="s">
        <v>5</v>
      </c>
    </row>
    <row r="111" spans="1:16" x14ac:dyDescent="0.25">
      <c r="A111" s="13">
        <v>2230</v>
      </c>
      <c r="B111" s="11" t="s">
        <v>1107</v>
      </c>
      <c r="C111" t="s">
        <v>0</v>
      </c>
      <c r="D111">
        <v>9461</v>
      </c>
      <c r="E111" t="s">
        <v>23</v>
      </c>
      <c r="F111" t="s">
        <v>24</v>
      </c>
      <c r="G111" s="11" t="str">
        <f>VLOOKUP(F111,Sheet1!$A$1:$E$2471,2,FALSE)</f>
        <v xml:space="preserve">. </v>
      </c>
      <c r="H111" s="11" t="str">
        <f>VLOOKUP(F111,Sheet1!$A$1:$E$2471,3,FALSE)</f>
        <v>.</v>
      </c>
      <c r="I111" s="11" t="str">
        <f>VLOOKUP(F111,Sheet1!$A$1:$E$2471,4,FALSE)</f>
        <v>.</v>
      </c>
      <c r="J111" s="11" t="str">
        <f>VLOOKUP(F111,Sheet1!$A$1:$E$2471,5,FALSE)</f>
        <v>.</v>
      </c>
      <c r="K111" s="2">
        <v>-500</v>
      </c>
      <c r="L111" s="1">
        <v>43159</v>
      </c>
      <c r="M111">
        <v>0</v>
      </c>
      <c r="N111">
        <v>1</v>
      </c>
      <c r="P111" t="s">
        <v>5</v>
      </c>
    </row>
    <row r="112" spans="1:16" x14ac:dyDescent="0.25">
      <c r="A112" s="13">
        <v>2230</v>
      </c>
      <c r="B112" s="11" t="s">
        <v>1107</v>
      </c>
      <c r="C112" t="s">
        <v>0</v>
      </c>
      <c r="D112">
        <v>9461</v>
      </c>
      <c r="E112" t="s">
        <v>23</v>
      </c>
      <c r="F112" t="s">
        <v>24</v>
      </c>
      <c r="G112" s="11" t="str">
        <f>VLOOKUP(F112,Sheet1!$A$1:$E$2471,2,FALSE)</f>
        <v xml:space="preserve">. </v>
      </c>
      <c r="H112" s="11" t="str">
        <f>VLOOKUP(F112,Sheet1!$A$1:$E$2471,3,FALSE)</f>
        <v>.</v>
      </c>
      <c r="I112" s="11" t="str">
        <f>VLOOKUP(F112,Sheet1!$A$1:$E$2471,4,FALSE)</f>
        <v>.</v>
      </c>
      <c r="J112" s="11" t="str">
        <f>VLOOKUP(F112,Sheet1!$A$1:$E$2471,5,FALSE)</f>
        <v>.</v>
      </c>
      <c r="K112" s="2">
        <v>24750</v>
      </c>
      <c r="L112" s="1">
        <v>43159</v>
      </c>
      <c r="M112">
        <v>0</v>
      </c>
      <c r="N112">
        <v>1</v>
      </c>
      <c r="P112" t="s">
        <v>5</v>
      </c>
    </row>
    <row r="113" spans="1:16" x14ac:dyDescent="0.25">
      <c r="A113" s="13">
        <v>2230</v>
      </c>
      <c r="B113" s="11" t="s">
        <v>1107</v>
      </c>
      <c r="C113" t="s">
        <v>0</v>
      </c>
      <c r="D113">
        <v>9461</v>
      </c>
      <c r="E113" t="s">
        <v>23</v>
      </c>
      <c r="F113" t="s">
        <v>24</v>
      </c>
      <c r="G113" s="11" t="str">
        <f>VLOOKUP(F113,Sheet1!$A$1:$E$2471,2,FALSE)</f>
        <v xml:space="preserve">. </v>
      </c>
      <c r="H113" s="11" t="str">
        <f>VLOOKUP(F113,Sheet1!$A$1:$E$2471,3,FALSE)</f>
        <v>.</v>
      </c>
      <c r="I113" s="11" t="str">
        <f>VLOOKUP(F113,Sheet1!$A$1:$E$2471,4,FALSE)</f>
        <v>.</v>
      </c>
      <c r="J113" s="11" t="str">
        <f>VLOOKUP(F113,Sheet1!$A$1:$E$2471,5,FALSE)</f>
        <v>.</v>
      </c>
      <c r="K113" s="2">
        <v>687</v>
      </c>
      <c r="L113" s="1">
        <v>43189</v>
      </c>
      <c r="M113">
        <v>0</v>
      </c>
      <c r="N113">
        <v>1</v>
      </c>
      <c r="P113" t="s">
        <v>5</v>
      </c>
    </row>
    <row r="114" spans="1:16" x14ac:dyDescent="0.25">
      <c r="A114" s="13">
        <v>2230</v>
      </c>
      <c r="B114" s="11" t="s">
        <v>1107</v>
      </c>
      <c r="C114" t="s">
        <v>0</v>
      </c>
      <c r="D114">
        <v>9461</v>
      </c>
      <c r="E114" t="s">
        <v>23</v>
      </c>
      <c r="F114" t="s">
        <v>24</v>
      </c>
      <c r="G114" s="11" t="str">
        <f>VLOOKUP(F114,Sheet1!$A$1:$E$2471,2,FALSE)</f>
        <v xml:space="preserve">. </v>
      </c>
      <c r="H114" s="11" t="str">
        <f>VLOOKUP(F114,Sheet1!$A$1:$E$2471,3,FALSE)</f>
        <v>.</v>
      </c>
      <c r="I114" s="11" t="str">
        <f>VLOOKUP(F114,Sheet1!$A$1:$E$2471,4,FALSE)</f>
        <v>.</v>
      </c>
      <c r="J114" s="11" t="str">
        <f>VLOOKUP(F114,Sheet1!$A$1:$E$2471,5,FALSE)</f>
        <v>.</v>
      </c>
      <c r="K114" s="2">
        <v>26523.599999999999</v>
      </c>
      <c r="L114" s="1">
        <v>43189</v>
      </c>
      <c r="M114">
        <v>0</v>
      </c>
      <c r="N114">
        <v>1</v>
      </c>
      <c r="P114" t="s">
        <v>5</v>
      </c>
    </row>
    <row r="115" spans="1:16" x14ac:dyDescent="0.25">
      <c r="A115" s="13">
        <v>2230</v>
      </c>
      <c r="B115" s="11" t="s">
        <v>1107</v>
      </c>
      <c r="C115" t="s">
        <v>0</v>
      </c>
      <c r="D115">
        <v>9461</v>
      </c>
      <c r="E115" t="s">
        <v>23</v>
      </c>
      <c r="F115" t="s">
        <v>24</v>
      </c>
      <c r="G115" s="11" t="str">
        <f>VLOOKUP(F115,Sheet1!$A$1:$E$2471,2,FALSE)</f>
        <v xml:space="preserve">. </v>
      </c>
      <c r="H115" s="11" t="str">
        <f>VLOOKUP(F115,Sheet1!$A$1:$E$2471,3,FALSE)</f>
        <v>.</v>
      </c>
      <c r="I115" s="11" t="str">
        <f>VLOOKUP(F115,Sheet1!$A$1:$E$2471,4,FALSE)</f>
        <v>.</v>
      </c>
      <c r="J115" s="11" t="str">
        <f>VLOOKUP(F115,Sheet1!$A$1:$E$2471,5,FALSE)</f>
        <v>.</v>
      </c>
      <c r="K115" s="2">
        <v>25300</v>
      </c>
      <c r="L115" s="1">
        <v>43189</v>
      </c>
      <c r="M115">
        <v>0</v>
      </c>
      <c r="N115">
        <v>1</v>
      </c>
      <c r="P115" t="s">
        <v>5</v>
      </c>
    </row>
    <row r="116" spans="1:16" x14ac:dyDescent="0.25">
      <c r="A116" s="13">
        <v>2230</v>
      </c>
      <c r="B116" s="11" t="s">
        <v>1107</v>
      </c>
      <c r="C116" t="s">
        <v>0</v>
      </c>
      <c r="D116">
        <v>9461</v>
      </c>
      <c r="E116" t="s">
        <v>23</v>
      </c>
      <c r="F116" t="s">
        <v>24</v>
      </c>
      <c r="G116" s="11" t="str">
        <f>VLOOKUP(F116,Sheet1!$A$1:$E$2471,2,FALSE)</f>
        <v xml:space="preserve">. </v>
      </c>
      <c r="H116" s="11" t="str">
        <f>VLOOKUP(F116,Sheet1!$A$1:$E$2471,3,FALSE)</f>
        <v>.</v>
      </c>
      <c r="I116" s="11" t="str">
        <f>VLOOKUP(F116,Sheet1!$A$1:$E$2471,4,FALSE)</f>
        <v>.</v>
      </c>
      <c r="J116" s="11" t="str">
        <f>VLOOKUP(F116,Sheet1!$A$1:$E$2471,5,FALSE)</f>
        <v>.</v>
      </c>
      <c r="K116" s="2">
        <v>198.34</v>
      </c>
      <c r="L116" s="1">
        <v>43189</v>
      </c>
      <c r="M116">
        <v>0</v>
      </c>
      <c r="N116">
        <v>1</v>
      </c>
      <c r="P116" t="s">
        <v>5</v>
      </c>
    </row>
    <row r="117" spans="1:16" x14ac:dyDescent="0.25">
      <c r="A117" s="13">
        <v>2230</v>
      </c>
      <c r="B117" s="11" t="s">
        <v>1107</v>
      </c>
      <c r="C117" t="s">
        <v>0</v>
      </c>
      <c r="D117">
        <v>9461</v>
      </c>
      <c r="E117" t="s">
        <v>23</v>
      </c>
      <c r="F117" t="s">
        <v>24</v>
      </c>
      <c r="G117" s="11" t="str">
        <f>VLOOKUP(F117,Sheet1!$A$1:$E$2471,2,FALSE)</f>
        <v xml:space="preserve">. </v>
      </c>
      <c r="H117" s="11" t="str">
        <f>VLOOKUP(F117,Sheet1!$A$1:$E$2471,3,FALSE)</f>
        <v>.</v>
      </c>
      <c r="I117" s="11" t="str">
        <f>VLOOKUP(F117,Sheet1!$A$1:$E$2471,4,FALSE)</f>
        <v>.</v>
      </c>
      <c r="J117" s="11" t="str">
        <f>VLOOKUP(F117,Sheet1!$A$1:$E$2471,5,FALSE)</f>
        <v>.</v>
      </c>
      <c r="K117" s="2">
        <v>31884.080000000002</v>
      </c>
      <c r="L117" s="1">
        <v>43174</v>
      </c>
      <c r="M117">
        <v>0</v>
      </c>
      <c r="N117">
        <v>1</v>
      </c>
      <c r="P117" t="s">
        <v>5</v>
      </c>
    </row>
    <row r="118" spans="1:16" x14ac:dyDescent="0.25">
      <c r="A118" s="13">
        <v>2230</v>
      </c>
      <c r="B118" s="11" t="s">
        <v>1107</v>
      </c>
      <c r="C118" t="s">
        <v>0</v>
      </c>
      <c r="D118">
        <v>9461</v>
      </c>
      <c r="E118" t="s">
        <v>23</v>
      </c>
      <c r="F118" t="s">
        <v>24</v>
      </c>
      <c r="G118" s="11" t="str">
        <f>VLOOKUP(F118,Sheet1!$A$1:$E$2471,2,FALSE)</f>
        <v xml:space="preserve">. </v>
      </c>
      <c r="H118" s="11" t="str">
        <f>VLOOKUP(F118,Sheet1!$A$1:$E$2471,3,FALSE)</f>
        <v>.</v>
      </c>
      <c r="I118" s="11" t="str">
        <f>VLOOKUP(F118,Sheet1!$A$1:$E$2471,4,FALSE)</f>
        <v>.</v>
      </c>
      <c r="J118" s="11" t="str">
        <f>VLOOKUP(F118,Sheet1!$A$1:$E$2471,5,FALSE)</f>
        <v>.</v>
      </c>
      <c r="K118" s="2">
        <v>8610.65</v>
      </c>
      <c r="L118" s="1">
        <v>43189</v>
      </c>
      <c r="M118">
        <v>0</v>
      </c>
      <c r="N118">
        <v>1</v>
      </c>
      <c r="P118" t="s">
        <v>5</v>
      </c>
    </row>
    <row r="119" spans="1:16" x14ac:dyDescent="0.25">
      <c r="A119" s="13">
        <v>2230</v>
      </c>
      <c r="B119" s="11" t="s">
        <v>1107</v>
      </c>
      <c r="C119" t="s">
        <v>0</v>
      </c>
      <c r="D119">
        <v>9461</v>
      </c>
      <c r="E119" t="s">
        <v>23</v>
      </c>
      <c r="F119" t="s">
        <v>24</v>
      </c>
      <c r="G119" s="11" t="str">
        <f>VLOOKUP(F119,Sheet1!$A$1:$E$2471,2,FALSE)</f>
        <v xml:space="preserve">. </v>
      </c>
      <c r="H119" s="11" t="str">
        <f>VLOOKUP(F119,Sheet1!$A$1:$E$2471,3,FALSE)</f>
        <v>.</v>
      </c>
      <c r="I119" s="11" t="str">
        <f>VLOOKUP(F119,Sheet1!$A$1:$E$2471,4,FALSE)</f>
        <v>.</v>
      </c>
      <c r="J119" s="11" t="str">
        <f>VLOOKUP(F119,Sheet1!$A$1:$E$2471,5,FALSE)</f>
        <v>.</v>
      </c>
      <c r="K119" s="2">
        <v>1551886.25</v>
      </c>
      <c r="L119" s="1">
        <v>43189</v>
      </c>
      <c r="M119">
        <v>0</v>
      </c>
      <c r="N119">
        <v>1</v>
      </c>
      <c r="P119" t="s">
        <v>5</v>
      </c>
    </row>
    <row r="120" spans="1:16" x14ac:dyDescent="0.25">
      <c r="A120" s="13">
        <v>2230</v>
      </c>
      <c r="B120" s="11" t="s">
        <v>1107</v>
      </c>
      <c r="C120" t="s">
        <v>0</v>
      </c>
      <c r="D120">
        <v>9461</v>
      </c>
      <c r="E120" t="s">
        <v>23</v>
      </c>
      <c r="F120" t="s">
        <v>24</v>
      </c>
      <c r="G120" s="11" t="str">
        <f>VLOOKUP(F120,Sheet1!$A$1:$E$2471,2,FALSE)</f>
        <v xml:space="preserve">. </v>
      </c>
      <c r="H120" s="11" t="str">
        <f>VLOOKUP(F120,Sheet1!$A$1:$E$2471,3,FALSE)</f>
        <v>.</v>
      </c>
      <c r="I120" s="11" t="str">
        <f>VLOOKUP(F120,Sheet1!$A$1:$E$2471,4,FALSE)</f>
        <v>.</v>
      </c>
      <c r="J120" s="11" t="str">
        <f>VLOOKUP(F120,Sheet1!$A$1:$E$2471,5,FALSE)</f>
        <v>.</v>
      </c>
      <c r="K120" s="2">
        <v>4015</v>
      </c>
      <c r="L120" s="1">
        <v>43189</v>
      </c>
      <c r="M120">
        <v>0</v>
      </c>
      <c r="N120">
        <v>1</v>
      </c>
      <c r="P120" t="s">
        <v>5</v>
      </c>
    </row>
    <row r="121" spans="1:16" x14ac:dyDescent="0.25">
      <c r="A121" s="13">
        <v>2230</v>
      </c>
      <c r="B121" s="11" t="s">
        <v>1107</v>
      </c>
      <c r="C121" t="s">
        <v>0</v>
      </c>
      <c r="D121">
        <v>9461</v>
      </c>
      <c r="E121" t="s">
        <v>23</v>
      </c>
      <c r="F121" t="s">
        <v>24</v>
      </c>
      <c r="G121" s="11" t="str">
        <f>VLOOKUP(F121,Sheet1!$A$1:$E$2471,2,FALSE)</f>
        <v xml:space="preserve">. </v>
      </c>
      <c r="H121" s="11" t="str">
        <f>VLOOKUP(F121,Sheet1!$A$1:$E$2471,3,FALSE)</f>
        <v>.</v>
      </c>
      <c r="I121" s="11" t="str">
        <f>VLOOKUP(F121,Sheet1!$A$1:$E$2471,4,FALSE)</f>
        <v>.</v>
      </c>
      <c r="J121" s="11" t="str">
        <f>VLOOKUP(F121,Sheet1!$A$1:$E$2471,5,FALSE)</f>
        <v>.</v>
      </c>
      <c r="K121" s="2">
        <v>3266.91</v>
      </c>
      <c r="L121" s="1">
        <v>43179</v>
      </c>
      <c r="M121">
        <v>0</v>
      </c>
      <c r="N121">
        <v>1</v>
      </c>
      <c r="P121" t="s">
        <v>5</v>
      </c>
    </row>
    <row r="122" spans="1:16" x14ac:dyDescent="0.25">
      <c r="A122" s="13">
        <v>2230</v>
      </c>
      <c r="B122" s="11" t="s">
        <v>1107</v>
      </c>
      <c r="C122" t="s">
        <v>0</v>
      </c>
      <c r="D122">
        <v>9461</v>
      </c>
      <c r="E122" t="s">
        <v>23</v>
      </c>
      <c r="F122" t="s">
        <v>25</v>
      </c>
      <c r="G122" s="11" t="str">
        <f>VLOOKUP(F122,Sheet1!$A$1:$E$2471,2,FALSE)</f>
        <v>2544 GABLE RD. UNIT 2</v>
      </c>
      <c r="H122" s="11" t="str">
        <f>VLOOKUP(F122,Sheet1!$A$1:$E$2471,3,FALSE)</f>
        <v>ST. HELENS</v>
      </c>
      <c r="I122" s="11" t="str">
        <f>VLOOKUP(F122,Sheet1!$A$1:$E$2471,4,FALSE)</f>
        <v>OR</v>
      </c>
      <c r="J122" s="11" t="str">
        <f>VLOOKUP(F122,Sheet1!$A$1:$E$2471,5,FALSE)</f>
        <v>97051</v>
      </c>
      <c r="K122" s="2">
        <v>30.21</v>
      </c>
      <c r="L122" s="1">
        <v>43196</v>
      </c>
      <c r="M122">
        <v>100120098</v>
      </c>
      <c r="N122">
        <v>1</v>
      </c>
      <c r="P122" t="s">
        <v>5</v>
      </c>
    </row>
    <row r="123" spans="1:16" x14ac:dyDescent="0.25">
      <c r="A123" s="13">
        <v>2230</v>
      </c>
      <c r="B123" s="11" t="s">
        <v>1107</v>
      </c>
      <c r="C123" t="s">
        <v>0</v>
      </c>
      <c r="D123">
        <v>9461</v>
      </c>
      <c r="E123" t="s">
        <v>23</v>
      </c>
      <c r="F123" t="s">
        <v>24</v>
      </c>
      <c r="G123" s="11" t="str">
        <f>VLOOKUP(F123,Sheet1!$A$1:$E$2471,2,FALSE)</f>
        <v xml:space="preserve">. </v>
      </c>
      <c r="H123" s="11" t="str">
        <f>VLOOKUP(F123,Sheet1!$A$1:$E$2471,3,FALSE)</f>
        <v>.</v>
      </c>
      <c r="I123" s="11" t="str">
        <f>VLOOKUP(F123,Sheet1!$A$1:$E$2471,4,FALSE)</f>
        <v>.</v>
      </c>
      <c r="J123" s="11" t="str">
        <f>VLOOKUP(F123,Sheet1!$A$1:$E$2471,5,FALSE)</f>
        <v>.</v>
      </c>
      <c r="K123" s="2">
        <v>687</v>
      </c>
      <c r="L123" s="1">
        <v>43220</v>
      </c>
      <c r="M123">
        <v>0</v>
      </c>
      <c r="N123">
        <v>1</v>
      </c>
      <c r="P123" t="s">
        <v>5</v>
      </c>
    </row>
    <row r="124" spans="1:16" x14ac:dyDescent="0.25">
      <c r="A124" s="13">
        <v>2230</v>
      </c>
      <c r="B124" s="11" t="s">
        <v>1107</v>
      </c>
      <c r="C124" t="s">
        <v>0</v>
      </c>
      <c r="D124">
        <v>9461</v>
      </c>
      <c r="E124" t="s">
        <v>23</v>
      </c>
      <c r="F124" t="s">
        <v>24</v>
      </c>
      <c r="G124" s="11" t="str">
        <f>VLOOKUP(F124,Sheet1!$A$1:$E$2471,2,FALSE)</f>
        <v xml:space="preserve">. </v>
      </c>
      <c r="H124" s="11" t="str">
        <f>VLOOKUP(F124,Sheet1!$A$1:$E$2471,3,FALSE)</f>
        <v>.</v>
      </c>
      <c r="I124" s="11" t="str">
        <f>VLOOKUP(F124,Sheet1!$A$1:$E$2471,4,FALSE)</f>
        <v>.</v>
      </c>
      <c r="J124" s="11" t="str">
        <f>VLOOKUP(F124,Sheet1!$A$1:$E$2471,5,FALSE)</f>
        <v>.</v>
      </c>
      <c r="K124" s="2">
        <v>1562664.27</v>
      </c>
      <c r="L124" s="1">
        <v>43220</v>
      </c>
      <c r="M124">
        <v>0</v>
      </c>
      <c r="N124">
        <v>1</v>
      </c>
      <c r="P124" t="s">
        <v>5</v>
      </c>
    </row>
    <row r="125" spans="1:16" x14ac:dyDescent="0.25">
      <c r="A125" s="13">
        <v>2230</v>
      </c>
      <c r="B125" s="11" t="s">
        <v>1107</v>
      </c>
      <c r="C125" t="s">
        <v>0</v>
      </c>
      <c r="D125">
        <v>9461</v>
      </c>
      <c r="E125" t="s">
        <v>23</v>
      </c>
      <c r="F125" t="s">
        <v>24</v>
      </c>
      <c r="G125" s="11" t="str">
        <f>VLOOKUP(F125,Sheet1!$A$1:$E$2471,2,FALSE)</f>
        <v xml:space="preserve">. </v>
      </c>
      <c r="H125" s="11" t="str">
        <f>VLOOKUP(F125,Sheet1!$A$1:$E$2471,3,FALSE)</f>
        <v>.</v>
      </c>
      <c r="I125" s="11" t="str">
        <f>VLOOKUP(F125,Sheet1!$A$1:$E$2471,4,FALSE)</f>
        <v>.</v>
      </c>
      <c r="J125" s="11" t="str">
        <f>VLOOKUP(F125,Sheet1!$A$1:$E$2471,5,FALSE)</f>
        <v>.</v>
      </c>
      <c r="K125" s="2">
        <v>198.34</v>
      </c>
      <c r="L125" s="1">
        <v>43220</v>
      </c>
      <c r="M125">
        <v>0</v>
      </c>
      <c r="N125">
        <v>1</v>
      </c>
      <c r="P125" t="s">
        <v>5</v>
      </c>
    </row>
    <row r="126" spans="1:16" x14ac:dyDescent="0.25">
      <c r="A126" s="13">
        <v>2230</v>
      </c>
      <c r="B126" s="11" t="s">
        <v>1107</v>
      </c>
      <c r="C126" t="s">
        <v>0</v>
      </c>
      <c r="D126">
        <v>9461</v>
      </c>
      <c r="E126" t="s">
        <v>23</v>
      </c>
      <c r="F126" t="s">
        <v>24</v>
      </c>
      <c r="G126" s="11" t="str">
        <f>VLOOKUP(F126,Sheet1!$A$1:$E$2471,2,FALSE)</f>
        <v xml:space="preserve">. </v>
      </c>
      <c r="H126" s="11" t="str">
        <f>VLOOKUP(F126,Sheet1!$A$1:$E$2471,3,FALSE)</f>
        <v>.</v>
      </c>
      <c r="I126" s="11" t="str">
        <f>VLOOKUP(F126,Sheet1!$A$1:$E$2471,4,FALSE)</f>
        <v>.</v>
      </c>
      <c r="J126" s="11" t="str">
        <f>VLOOKUP(F126,Sheet1!$A$1:$E$2471,5,FALSE)</f>
        <v>.</v>
      </c>
      <c r="K126" s="2">
        <v>38800.980000000003</v>
      </c>
      <c r="L126" s="1">
        <v>43203</v>
      </c>
      <c r="M126">
        <v>0</v>
      </c>
      <c r="N126">
        <v>1</v>
      </c>
      <c r="P126" t="s">
        <v>5</v>
      </c>
    </row>
    <row r="127" spans="1:16" x14ac:dyDescent="0.25">
      <c r="A127" s="13">
        <v>2230</v>
      </c>
      <c r="B127" s="11" t="s">
        <v>1107</v>
      </c>
      <c r="C127" t="s">
        <v>0</v>
      </c>
      <c r="D127">
        <v>9461</v>
      </c>
      <c r="E127" t="s">
        <v>23</v>
      </c>
      <c r="F127" t="s">
        <v>24</v>
      </c>
      <c r="G127" s="11" t="str">
        <f>VLOOKUP(F127,Sheet1!$A$1:$E$2471,2,FALSE)</f>
        <v xml:space="preserve">. </v>
      </c>
      <c r="H127" s="11" t="str">
        <f>VLOOKUP(F127,Sheet1!$A$1:$E$2471,3,FALSE)</f>
        <v>.</v>
      </c>
      <c r="I127" s="11" t="str">
        <f>VLOOKUP(F127,Sheet1!$A$1:$E$2471,4,FALSE)</f>
        <v>.</v>
      </c>
      <c r="J127" s="11" t="str">
        <f>VLOOKUP(F127,Sheet1!$A$1:$E$2471,5,FALSE)</f>
        <v>.</v>
      </c>
      <c r="K127" s="2">
        <v>22174.52</v>
      </c>
      <c r="L127" s="1">
        <v>43220</v>
      </c>
      <c r="M127">
        <v>0</v>
      </c>
      <c r="N127">
        <v>1</v>
      </c>
      <c r="P127" t="s">
        <v>5</v>
      </c>
    </row>
    <row r="128" spans="1:16" x14ac:dyDescent="0.25">
      <c r="A128" s="13">
        <v>2230</v>
      </c>
      <c r="B128" s="11" t="s">
        <v>1107</v>
      </c>
      <c r="C128" t="s">
        <v>0</v>
      </c>
      <c r="D128">
        <v>9461</v>
      </c>
      <c r="E128" t="s">
        <v>23</v>
      </c>
      <c r="F128" t="s">
        <v>24</v>
      </c>
      <c r="G128" s="11" t="str">
        <f>VLOOKUP(F128,Sheet1!$A$1:$E$2471,2,FALSE)</f>
        <v xml:space="preserve">. </v>
      </c>
      <c r="H128" s="11" t="str">
        <f>VLOOKUP(F128,Sheet1!$A$1:$E$2471,3,FALSE)</f>
        <v>.</v>
      </c>
      <c r="I128" s="11" t="str">
        <f>VLOOKUP(F128,Sheet1!$A$1:$E$2471,4,FALSE)</f>
        <v>.</v>
      </c>
      <c r="J128" s="11" t="str">
        <f>VLOOKUP(F128,Sheet1!$A$1:$E$2471,5,FALSE)</f>
        <v>.</v>
      </c>
      <c r="K128" s="2">
        <v>4015</v>
      </c>
      <c r="L128" s="1">
        <v>43220</v>
      </c>
      <c r="M128">
        <v>0</v>
      </c>
      <c r="N128">
        <v>1</v>
      </c>
      <c r="P128" t="s">
        <v>5</v>
      </c>
    </row>
    <row r="129" spans="1:16" x14ac:dyDescent="0.25">
      <c r="A129" s="13">
        <v>2230</v>
      </c>
      <c r="B129" s="11" t="s">
        <v>1107</v>
      </c>
      <c r="C129" t="s">
        <v>0</v>
      </c>
      <c r="D129">
        <v>9461</v>
      </c>
      <c r="E129" t="s">
        <v>23</v>
      </c>
      <c r="F129" t="s">
        <v>24</v>
      </c>
      <c r="G129" s="11" t="str">
        <f>VLOOKUP(F129,Sheet1!$A$1:$E$2471,2,FALSE)</f>
        <v xml:space="preserve">. </v>
      </c>
      <c r="H129" s="11" t="str">
        <f>VLOOKUP(F129,Sheet1!$A$1:$E$2471,3,FALSE)</f>
        <v>.</v>
      </c>
      <c r="I129" s="11" t="str">
        <f>VLOOKUP(F129,Sheet1!$A$1:$E$2471,4,FALSE)</f>
        <v>.</v>
      </c>
      <c r="J129" s="11" t="str">
        <f>VLOOKUP(F129,Sheet1!$A$1:$E$2471,5,FALSE)</f>
        <v>.</v>
      </c>
      <c r="K129" s="2">
        <v>13601.57</v>
      </c>
      <c r="L129" s="1">
        <v>43203</v>
      </c>
      <c r="M129">
        <v>0</v>
      </c>
      <c r="N129">
        <v>1</v>
      </c>
      <c r="P129" t="s">
        <v>5</v>
      </c>
    </row>
    <row r="130" spans="1:16" x14ac:dyDescent="0.25">
      <c r="A130" s="13">
        <v>2230</v>
      </c>
      <c r="B130" s="11" t="s">
        <v>1107</v>
      </c>
      <c r="C130" t="s">
        <v>0</v>
      </c>
      <c r="D130">
        <v>9461</v>
      </c>
      <c r="E130" t="s">
        <v>23</v>
      </c>
      <c r="F130" t="s">
        <v>24</v>
      </c>
      <c r="G130" s="11" t="str">
        <f>VLOOKUP(F130,Sheet1!$A$1:$E$2471,2,FALSE)</f>
        <v xml:space="preserve">. </v>
      </c>
      <c r="H130" s="11" t="str">
        <f>VLOOKUP(F130,Sheet1!$A$1:$E$2471,3,FALSE)</f>
        <v>.</v>
      </c>
      <c r="I130" s="11" t="str">
        <f>VLOOKUP(F130,Sheet1!$A$1:$E$2471,4,FALSE)</f>
        <v>.</v>
      </c>
      <c r="J130" s="11" t="str">
        <f>VLOOKUP(F130,Sheet1!$A$1:$E$2471,5,FALSE)</f>
        <v>.</v>
      </c>
      <c r="K130" s="2">
        <v>23800</v>
      </c>
      <c r="L130" s="1">
        <v>43220</v>
      </c>
      <c r="M130">
        <v>0</v>
      </c>
      <c r="N130">
        <v>1</v>
      </c>
      <c r="P130" t="s">
        <v>5</v>
      </c>
    </row>
    <row r="131" spans="1:16" x14ac:dyDescent="0.25">
      <c r="A131" s="13">
        <v>2230</v>
      </c>
      <c r="B131" s="11" t="s">
        <v>1107</v>
      </c>
      <c r="C131" t="s">
        <v>0</v>
      </c>
      <c r="D131">
        <v>9461</v>
      </c>
      <c r="E131" t="s">
        <v>23</v>
      </c>
      <c r="F131" t="s">
        <v>24</v>
      </c>
      <c r="G131" s="11" t="str">
        <f>VLOOKUP(F131,Sheet1!$A$1:$E$2471,2,FALSE)</f>
        <v xml:space="preserve">. </v>
      </c>
      <c r="H131" s="11" t="str">
        <f>VLOOKUP(F131,Sheet1!$A$1:$E$2471,3,FALSE)</f>
        <v>.</v>
      </c>
      <c r="I131" s="11" t="str">
        <f>VLOOKUP(F131,Sheet1!$A$1:$E$2471,4,FALSE)</f>
        <v>.</v>
      </c>
      <c r="J131" s="11" t="str">
        <f>VLOOKUP(F131,Sheet1!$A$1:$E$2471,5,FALSE)</f>
        <v>.</v>
      </c>
      <c r="K131" s="2">
        <v>25261.42</v>
      </c>
      <c r="L131" s="1">
        <v>43251</v>
      </c>
      <c r="M131">
        <v>0</v>
      </c>
      <c r="N131">
        <v>1</v>
      </c>
      <c r="P131" t="s">
        <v>5</v>
      </c>
    </row>
    <row r="132" spans="1:16" x14ac:dyDescent="0.25">
      <c r="A132" s="13">
        <v>2230</v>
      </c>
      <c r="B132" s="11" t="s">
        <v>1107</v>
      </c>
      <c r="C132" t="s">
        <v>0</v>
      </c>
      <c r="D132">
        <v>9461</v>
      </c>
      <c r="E132" t="s">
        <v>23</v>
      </c>
      <c r="F132" t="s">
        <v>24</v>
      </c>
      <c r="G132" s="11" t="str">
        <f>VLOOKUP(F132,Sheet1!$A$1:$E$2471,2,FALSE)</f>
        <v xml:space="preserve">. </v>
      </c>
      <c r="H132" s="11" t="str">
        <f>VLOOKUP(F132,Sheet1!$A$1:$E$2471,3,FALSE)</f>
        <v>.</v>
      </c>
      <c r="I132" s="11" t="str">
        <f>VLOOKUP(F132,Sheet1!$A$1:$E$2471,4,FALSE)</f>
        <v>.</v>
      </c>
      <c r="J132" s="11" t="str">
        <f>VLOOKUP(F132,Sheet1!$A$1:$E$2471,5,FALSE)</f>
        <v>.</v>
      </c>
      <c r="K132" s="2">
        <v>687</v>
      </c>
      <c r="L132" s="1">
        <v>43251</v>
      </c>
      <c r="M132">
        <v>0</v>
      </c>
      <c r="N132">
        <v>1</v>
      </c>
      <c r="P132" t="s">
        <v>5</v>
      </c>
    </row>
    <row r="133" spans="1:16" x14ac:dyDescent="0.25">
      <c r="A133" s="13">
        <v>2230</v>
      </c>
      <c r="B133" s="11" t="s">
        <v>1107</v>
      </c>
      <c r="C133" t="s">
        <v>0</v>
      </c>
      <c r="D133">
        <v>9461</v>
      </c>
      <c r="E133" t="s">
        <v>23</v>
      </c>
      <c r="F133" t="s">
        <v>24</v>
      </c>
      <c r="G133" s="11" t="str">
        <f>VLOOKUP(F133,Sheet1!$A$1:$E$2471,2,FALSE)</f>
        <v xml:space="preserve">. </v>
      </c>
      <c r="H133" s="11" t="str">
        <f>VLOOKUP(F133,Sheet1!$A$1:$E$2471,3,FALSE)</f>
        <v>.</v>
      </c>
      <c r="I133" s="11" t="str">
        <f>VLOOKUP(F133,Sheet1!$A$1:$E$2471,4,FALSE)</f>
        <v>.</v>
      </c>
      <c r="J133" s="11" t="str">
        <f>VLOOKUP(F133,Sheet1!$A$1:$E$2471,5,FALSE)</f>
        <v>.</v>
      </c>
      <c r="K133" s="2">
        <v>1545814.15</v>
      </c>
      <c r="L133" s="1">
        <v>43251</v>
      </c>
      <c r="M133">
        <v>0</v>
      </c>
      <c r="N133">
        <v>1</v>
      </c>
      <c r="P133" t="s">
        <v>5</v>
      </c>
    </row>
    <row r="134" spans="1:16" x14ac:dyDescent="0.25">
      <c r="A134" s="13">
        <v>2230</v>
      </c>
      <c r="B134" s="11" t="s">
        <v>1107</v>
      </c>
      <c r="C134" t="s">
        <v>0</v>
      </c>
      <c r="D134">
        <v>9461</v>
      </c>
      <c r="E134" t="s">
        <v>23</v>
      </c>
      <c r="F134" t="s">
        <v>24</v>
      </c>
      <c r="G134" s="11" t="str">
        <f>VLOOKUP(F134,Sheet1!$A$1:$E$2471,2,FALSE)</f>
        <v xml:space="preserve">. </v>
      </c>
      <c r="H134" s="11" t="str">
        <f>VLOOKUP(F134,Sheet1!$A$1:$E$2471,3,FALSE)</f>
        <v>.</v>
      </c>
      <c r="I134" s="11" t="str">
        <f>VLOOKUP(F134,Sheet1!$A$1:$E$2471,4,FALSE)</f>
        <v>.</v>
      </c>
      <c r="J134" s="11" t="str">
        <f>VLOOKUP(F134,Sheet1!$A$1:$E$2471,5,FALSE)</f>
        <v>.</v>
      </c>
      <c r="K134" s="2">
        <v>500</v>
      </c>
      <c r="L134" s="1">
        <v>43230</v>
      </c>
      <c r="M134">
        <v>0</v>
      </c>
      <c r="N134">
        <v>1</v>
      </c>
      <c r="P134" t="s">
        <v>5</v>
      </c>
    </row>
    <row r="135" spans="1:16" x14ac:dyDescent="0.25">
      <c r="A135" s="13">
        <v>2230</v>
      </c>
      <c r="B135" s="11" t="s">
        <v>1107</v>
      </c>
      <c r="C135" t="s">
        <v>0</v>
      </c>
      <c r="D135">
        <v>9461</v>
      </c>
      <c r="E135" t="s">
        <v>23</v>
      </c>
      <c r="F135" t="s">
        <v>24</v>
      </c>
      <c r="G135" s="11" t="str">
        <f>VLOOKUP(F135,Sheet1!$A$1:$E$2471,2,FALSE)</f>
        <v xml:space="preserve">. </v>
      </c>
      <c r="H135" s="11" t="str">
        <f>VLOOKUP(F135,Sheet1!$A$1:$E$2471,3,FALSE)</f>
        <v>.</v>
      </c>
      <c r="I135" s="11" t="str">
        <f>VLOOKUP(F135,Sheet1!$A$1:$E$2471,4,FALSE)</f>
        <v>.</v>
      </c>
      <c r="J135" s="11" t="str">
        <f>VLOOKUP(F135,Sheet1!$A$1:$E$2471,5,FALSE)</f>
        <v>.</v>
      </c>
      <c r="K135" s="2">
        <v>4190</v>
      </c>
      <c r="L135" s="1">
        <v>43251</v>
      </c>
      <c r="M135">
        <v>0</v>
      </c>
      <c r="N135">
        <v>1</v>
      </c>
      <c r="P135" t="s">
        <v>5</v>
      </c>
    </row>
    <row r="136" spans="1:16" x14ac:dyDescent="0.25">
      <c r="A136" s="13">
        <v>2230</v>
      </c>
      <c r="B136" s="11" t="s">
        <v>1107</v>
      </c>
      <c r="C136" t="s">
        <v>0</v>
      </c>
      <c r="D136">
        <v>9461</v>
      </c>
      <c r="E136" t="s">
        <v>23</v>
      </c>
      <c r="F136" t="s">
        <v>24</v>
      </c>
      <c r="G136" s="11" t="str">
        <f>VLOOKUP(F136,Sheet1!$A$1:$E$2471,2,FALSE)</f>
        <v xml:space="preserve">. </v>
      </c>
      <c r="H136" s="11" t="str">
        <f>VLOOKUP(F136,Sheet1!$A$1:$E$2471,3,FALSE)</f>
        <v>.</v>
      </c>
      <c r="I136" s="11" t="str">
        <f>VLOOKUP(F136,Sheet1!$A$1:$E$2471,4,FALSE)</f>
        <v>.</v>
      </c>
      <c r="J136" s="11" t="str">
        <f>VLOOKUP(F136,Sheet1!$A$1:$E$2471,5,FALSE)</f>
        <v>.</v>
      </c>
      <c r="K136" s="2">
        <v>3504.08</v>
      </c>
      <c r="L136" s="1">
        <v>43245</v>
      </c>
      <c r="M136">
        <v>0</v>
      </c>
      <c r="N136">
        <v>1</v>
      </c>
      <c r="P136" t="s">
        <v>5</v>
      </c>
    </row>
    <row r="137" spans="1:16" x14ac:dyDescent="0.25">
      <c r="A137" s="13">
        <v>2230</v>
      </c>
      <c r="B137" s="11" t="s">
        <v>1107</v>
      </c>
      <c r="C137" t="s">
        <v>0</v>
      </c>
      <c r="D137">
        <v>9461</v>
      </c>
      <c r="E137" t="s">
        <v>23</v>
      </c>
      <c r="F137" t="s">
        <v>24</v>
      </c>
      <c r="G137" s="11" t="str">
        <f>VLOOKUP(F137,Sheet1!$A$1:$E$2471,2,FALSE)</f>
        <v xml:space="preserve">. </v>
      </c>
      <c r="H137" s="11" t="str">
        <f>VLOOKUP(F137,Sheet1!$A$1:$E$2471,3,FALSE)</f>
        <v>.</v>
      </c>
      <c r="I137" s="11" t="str">
        <f>VLOOKUP(F137,Sheet1!$A$1:$E$2471,4,FALSE)</f>
        <v>.</v>
      </c>
      <c r="J137" s="11" t="str">
        <f>VLOOKUP(F137,Sheet1!$A$1:$E$2471,5,FALSE)</f>
        <v>.</v>
      </c>
      <c r="K137" s="2">
        <v>1413.4</v>
      </c>
      <c r="L137" s="1">
        <v>43238</v>
      </c>
      <c r="M137">
        <v>0</v>
      </c>
      <c r="N137">
        <v>1</v>
      </c>
      <c r="P137" t="s">
        <v>5</v>
      </c>
    </row>
    <row r="138" spans="1:16" x14ac:dyDescent="0.25">
      <c r="A138" s="13">
        <v>2230</v>
      </c>
      <c r="B138" s="11" t="s">
        <v>1107</v>
      </c>
      <c r="C138" t="s">
        <v>0</v>
      </c>
      <c r="D138">
        <v>9461</v>
      </c>
      <c r="E138" t="s">
        <v>23</v>
      </c>
      <c r="F138" t="s">
        <v>24</v>
      </c>
      <c r="G138" s="11" t="str">
        <f>VLOOKUP(F138,Sheet1!$A$1:$E$2471,2,FALSE)</f>
        <v xml:space="preserve">. </v>
      </c>
      <c r="H138" s="11" t="str">
        <f>VLOOKUP(F138,Sheet1!$A$1:$E$2471,3,FALSE)</f>
        <v>.</v>
      </c>
      <c r="I138" s="11" t="str">
        <f>VLOOKUP(F138,Sheet1!$A$1:$E$2471,4,FALSE)</f>
        <v>.</v>
      </c>
      <c r="J138" s="11" t="str">
        <f>VLOOKUP(F138,Sheet1!$A$1:$E$2471,5,FALSE)</f>
        <v>.</v>
      </c>
      <c r="K138" s="2">
        <v>26186.560000000001</v>
      </c>
      <c r="L138" s="1">
        <v>43245</v>
      </c>
      <c r="M138">
        <v>0</v>
      </c>
      <c r="N138">
        <v>1</v>
      </c>
      <c r="P138" t="s">
        <v>5</v>
      </c>
    </row>
    <row r="139" spans="1:16" x14ac:dyDescent="0.25">
      <c r="A139" s="13">
        <v>2230</v>
      </c>
      <c r="B139" s="11" t="s">
        <v>1107</v>
      </c>
      <c r="C139" t="s">
        <v>0</v>
      </c>
      <c r="D139">
        <v>9461</v>
      </c>
      <c r="E139" t="s">
        <v>23</v>
      </c>
      <c r="F139" t="s">
        <v>24</v>
      </c>
      <c r="G139" s="11" t="str">
        <f>VLOOKUP(F139,Sheet1!$A$1:$E$2471,2,FALSE)</f>
        <v xml:space="preserve">. </v>
      </c>
      <c r="H139" s="11" t="str">
        <f>VLOOKUP(F139,Sheet1!$A$1:$E$2471,3,FALSE)</f>
        <v>.</v>
      </c>
      <c r="I139" s="11" t="str">
        <f>VLOOKUP(F139,Sheet1!$A$1:$E$2471,4,FALSE)</f>
        <v>.</v>
      </c>
      <c r="J139" s="11" t="str">
        <f>VLOOKUP(F139,Sheet1!$A$1:$E$2471,5,FALSE)</f>
        <v>.</v>
      </c>
      <c r="K139" s="2">
        <v>-82.32</v>
      </c>
      <c r="L139" s="1">
        <v>43235</v>
      </c>
      <c r="M139">
        <v>0</v>
      </c>
      <c r="N139">
        <v>1</v>
      </c>
      <c r="P139" t="s">
        <v>5</v>
      </c>
    </row>
    <row r="140" spans="1:16" x14ac:dyDescent="0.25">
      <c r="A140" s="13">
        <v>2230</v>
      </c>
      <c r="B140" s="11" t="s">
        <v>1107</v>
      </c>
      <c r="C140" t="s">
        <v>0</v>
      </c>
      <c r="D140">
        <v>9461</v>
      </c>
      <c r="E140" t="s">
        <v>23</v>
      </c>
      <c r="F140" t="s">
        <v>24</v>
      </c>
      <c r="G140" s="11" t="str">
        <f>VLOOKUP(F140,Sheet1!$A$1:$E$2471,2,FALSE)</f>
        <v xml:space="preserve">. </v>
      </c>
      <c r="H140" s="11" t="str">
        <f>VLOOKUP(F140,Sheet1!$A$1:$E$2471,3,FALSE)</f>
        <v>.</v>
      </c>
      <c r="I140" s="11" t="str">
        <f>VLOOKUP(F140,Sheet1!$A$1:$E$2471,4,FALSE)</f>
        <v>.</v>
      </c>
      <c r="J140" s="11" t="str">
        <f>VLOOKUP(F140,Sheet1!$A$1:$E$2471,5,FALSE)</f>
        <v>.</v>
      </c>
      <c r="K140" s="2">
        <v>727.23</v>
      </c>
      <c r="L140" s="1">
        <v>43230</v>
      </c>
      <c r="M140">
        <v>0</v>
      </c>
      <c r="N140">
        <v>1</v>
      </c>
      <c r="P140" t="s">
        <v>5</v>
      </c>
    </row>
    <row r="141" spans="1:16" x14ac:dyDescent="0.25">
      <c r="A141" s="13">
        <v>2230</v>
      </c>
      <c r="B141" s="11" t="s">
        <v>1107</v>
      </c>
      <c r="C141" t="s">
        <v>0</v>
      </c>
      <c r="D141">
        <v>9461</v>
      </c>
      <c r="E141" t="s">
        <v>23</v>
      </c>
      <c r="F141" t="s">
        <v>24</v>
      </c>
      <c r="G141" s="11" t="str">
        <f>VLOOKUP(F141,Sheet1!$A$1:$E$2471,2,FALSE)</f>
        <v xml:space="preserve">. </v>
      </c>
      <c r="H141" s="11" t="str">
        <f>VLOOKUP(F141,Sheet1!$A$1:$E$2471,3,FALSE)</f>
        <v>.</v>
      </c>
      <c r="I141" s="11" t="str">
        <f>VLOOKUP(F141,Sheet1!$A$1:$E$2471,4,FALSE)</f>
        <v>.</v>
      </c>
      <c r="J141" s="11" t="str">
        <f>VLOOKUP(F141,Sheet1!$A$1:$E$2471,5,FALSE)</f>
        <v>.</v>
      </c>
      <c r="K141" s="2">
        <v>41218.730000000003</v>
      </c>
      <c r="L141" s="1">
        <v>43235</v>
      </c>
      <c r="M141">
        <v>0</v>
      </c>
      <c r="N141">
        <v>1</v>
      </c>
      <c r="P141" t="s">
        <v>5</v>
      </c>
    </row>
    <row r="142" spans="1:16" x14ac:dyDescent="0.25">
      <c r="A142" s="13">
        <v>2230</v>
      </c>
      <c r="B142" s="11" t="s">
        <v>1107</v>
      </c>
      <c r="C142" t="s">
        <v>0</v>
      </c>
      <c r="D142">
        <v>9461</v>
      </c>
      <c r="E142" t="s">
        <v>23</v>
      </c>
      <c r="F142" t="s">
        <v>24</v>
      </c>
      <c r="G142" s="11" t="str">
        <f>VLOOKUP(F142,Sheet1!$A$1:$E$2471,2,FALSE)</f>
        <v xml:space="preserve">. </v>
      </c>
      <c r="H142" s="11" t="str">
        <f>VLOOKUP(F142,Sheet1!$A$1:$E$2471,3,FALSE)</f>
        <v>.</v>
      </c>
      <c r="I142" s="11" t="str">
        <f>VLOOKUP(F142,Sheet1!$A$1:$E$2471,4,FALSE)</f>
        <v>.</v>
      </c>
      <c r="J142" s="11" t="str">
        <f>VLOOKUP(F142,Sheet1!$A$1:$E$2471,5,FALSE)</f>
        <v>.</v>
      </c>
      <c r="K142" s="2">
        <v>28128.720000000001</v>
      </c>
      <c r="L142" s="1">
        <v>43231</v>
      </c>
      <c r="M142">
        <v>0</v>
      </c>
      <c r="N142">
        <v>1</v>
      </c>
      <c r="P142" t="s">
        <v>5</v>
      </c>
    </row>
    <row r="143" spans="1:16" x14ac:dyDescent="0.25">
      <c r="A143" s="13">
        <v>2230</v>
      </c>
      <c r="B143" s="11" t="s">
        <v>1107</v>
      </c>
      <c r="C143" t="s">
        <v>0</v>
      </c>
      <c r="D143">
        <v>9461</v>
      </c>
      <c r="E143" t="s">
        <v>23</v>
      </c>
      <c r="F143" t="s">
        <v>24</v>
      </c>
      <c r="G143" s="11" t="str">
        <f>VLOOKUP(F143,Sheet1!$A$1:$E$2471,2,FALSE)</f>
        <v xml:space="preserve">. </v>
      </c>
      <c r="H143" s="11" t="str">
        <f>VLOOKUP(F143,Sheet1!$A$1:$E$2471,3,FALSE)</f>
        <v>.</v>
      </c>
      <c r="I143" s="11" t="str">
        <f>VLOOKUP(F143,Sheet1!$A$1:$E$2471,4,FALSE)</f>
        <v>.</v>
      </c>
      <c r="J143" s="11" t="str">
        <f>VLOOKUP(F143,Sheet1!$A$1:$E$2471,5,FALSE)</f>
        <v>.</v>
      </c>
      <c r="K143" s="2">
        <v>248.34</v>
      </c>
      <c r="L143" s="1">
        <v>43251</v>
      </c>
      <c r="M143">
        <v>0</v>
      </c>
      <c r="N143">
        <v>1</v>
      </c>
      <c r="P143" t="s">
        <v>5</v>
      </c>
    </row>
    <row r="144" spans="1:16" x14ac:dyDescent="0.25">
      <c r="A144" s="13">
        <v>2230</v>
      </c>
      <c r="B144" s="11" t="s">
        <v>1107</v>
      </c>
      <c r="C144" t="s">
        <v>0</v>
      </c>
      <c r="D144">
        <v>9461</v>
      </c>
      <c r="E144" t="s">
        <v>23</v>
      </c>
      <c r="F144" t="s">
        <v>24</v>
      </c>
      <c r="G144" s="11" t="str">
        <f>VLOOKUP(F144,Sheet1!$A$1:$E$2471,2,FALSE)</f>
        <v xml:space="preserve">. </v>
      </c>
      <c r="H144" s="11" t="str">
        <f>VLOOKUP(F144,Sheet1!$A$1:$E$2471,3,FALSE)</f>
        <v>.</v>
      </c>
      <c r="I144" s="11" t="str">
        <f>VLOOKUP(F144,Sheet1!$A$1:$E$2471,4,FALSE)</f>
        <v>.</v>
      </c>
      <c r="J144" s="11" t="str">
        <f>VLOOKUP(F144,Sheet1!$A$1:$E$2471,5,FALSE)</f>
        <v>.</v>
      </c>
      <c r="K144" s="2">
        <v>18466.990000000002</v>
      </c>
      <c r="L144" s="1">
        <v>43280</v>
      </c>
      <c r="M144">
        <v>0</v>
      </c>
      <c r="N144">
        <v>1</v>
      </c>
      <c r="P144" t="s">
        <v>5</v>
      </c>
    </row>
    <row r="145" spans="1:16" x14ac:dyDescent="0.25">
      <c r="A145" s="13">
        <v>2230</v>
      </c>
      <c r="B145" s="11" t="s">
        <v>1107</v>
      </c>
      <c r="C145" t="s">
        <v>0</v>
      </c>
      <c r="D145">
        <v>9461</v>
      </c>
      <c r="E145" t="s">
        <v>23</v>
      </c>
      <c r="F145" t="s">
        <v>24</v>
      </c>
      <c r="G145" s="11" t="str">
        <f>VLOOKUP(F145,Sheet1!$A$1:$E$2471,2,FALSE)</f>
        <v xml:space="preserve">. </v>
      </c>
      <c r="H145" s="11" t="str">
        <f>VLOOKUP(F145,Sheet1!$A$1:$E$2471,3,FALSE)</f>
        <v>.</v>
      </c>
      <c r="I145" s="11" t="str">
        <f>VLOOKUP(F145,Sheet1!$A$1:$E$2471,4,FALSE)</f>
        <v>.</v>
      </c>
      <c r="J145" s="11" t="str">
        <f>VLOOKUP(F145,Sheet1!$A$1:$E$2471,5,FALSE)</f>
        <v>.</v>
      </c>
      <c r="K145" s="2">
        <v>500</v>
      </c>
      <c r="L145" s="1">
        <v>43280</v>
      </c>
      <c r="M145">
        <v>0</v>
      </c>
      <c r="N145">
        <v>1</v>
      </c>
      <c r="P145" t="s">
        <v>5</v>
      </c>
    </row>
    <row r="146" spans="1:16" x14ac:dyDescent="0.25">
      <c r="A146" s="13">
        <v>2230</v>
      </c>
      <c r="B146" s="11" t="s">
        <v>1107</v>
      </c>
      <c r="C146" t="s">
        <v>0</v>
      </c>
      <c r="D146">
        <v>9461</v>
      </c>
      <c r="E146" t="s">
        <v>23</v>
      </c>
      <c r="F146" t="s">
        <v>24</v>
      </c>
      <c r="G146" s="11" t="str">
        <f>VLOOKUP(F146,Sheet1!$A$1:$E$2471,2,FALSE)</f>
        <v xml:space="preserve">. </v>
      </c>
      <c r="H146" s="11" t="str">
        <f>VLOOKUP(F146,Sheet1!$A$1:$E$2471,3,FALSE)</f>
        <v>.</v>
      </c>
      <c r="I146" s="11" t="str">
        <f>VLOOKUP(F146,Sheet1!$A$1:$E$2471,4,FALSE)</f>
        <v>.</v>
      </c>
      <c r="J146" s="11" t="str">
        <f>VLOOKUP(F146,Sheet1!$A$1:$E$2471,5,FALSE)</f>
        <v>.</v>
      </c>
      <c r="K146" s="2">
        <v>43489.14</v>
      </c>
      <c r="L146" s="1">
        <v>43266</v>
      </c>
      <c r="M146">
        <v>0</v>
      </c>
      <c r="N146">
        <v>1</v>
      </c>
      <c r="P146" t="s">
        <v>5</v>
      </c>
    </row>
    <row r="147" spans="1:16" x14ac:dyDescent="0.25">
      <c r="A147" s="13">
        <v>2230</v>
      </c>
      <c r="B147" s="11" t="s">
        <v>1107</v>
      </c>
      <c r="C147" t="s">
        <v>0</v>
      </c>
      <c r="D147">
        <v>9461</v>
      </c>
      <c r="E147" t="s">
        <v>23</v>
      </c>
      <c r="F147" t="s">
        <v>24</v>
      </c>
      <c r="G147" s="11" t="str">
        <f>VLOOKUP(F147,Sheet1!$A$1:$E$2471,2,FALSE)</f>
        <v xml:space="preserve">. </v>
      </c>
      <c r="H147" s="11" t="str">
        <f>VLOOKUP(F147,Sheet1!$A$1:$E$2471,3,FALSE)</f>
        <v>.</v>
      </c>
      <c r="I147" s="11" t="str">
        <f>VLOOKUP(F147,Sheet1!$A$1:$E$2471,4,FALSE)</f>
        <v>.</v>
      </c>
      <c r="J147" s="11" t="str">
        <f>VLOOKUP(F147,Sheet1!$A$1:$E$2471,5,FALSE)</f>
        <v>.</v>
      </c>
      <c r="K147" s="2">
        <v>464081.57</v>
      </c>
      <c r="L147" s="1">
        <v>43280</v>
      </c>
      <c r="M147">
        <v>0</v>
      </c>
      <c r="N147">
        <v>1</v>
      </c>
      <c r="P147" t="s">
        <v>5</v>
      </c>
    </row>
    <row r="148" spans="1:16" x14ac:dyDescent="0.25">
      <c r="A148" s="13">
        <v>2230</v>
      </c>
      <c r="B148" s="11" t="s">
        <v>1107</v>
      </c>
      <c r="C148" t="s">
        <v>0</v>
      </c>
      <c r="D148">
        <v>9461</v>
      </c>
      <c r="E148" t="s">
        <v>23</v>
      </c>
      <c r="F148" t="s">
        <v>24</v>
      </c>
      <c r="G148" s="11" t="str">
        <f>VLOOKUP(F148,Sheet1!$A$1:$E$2471,2,FALSE)</f>
        <v xml:space="preserve">. </v>
      </c>
      <c r="H148" s="11" t="str">
        <f>VLOOKUP(F148,Sheet1!$A$1:$E$2471,3,FALSE)</f>
        <v>.</v>
      </c>
      <c r="I148" s="11" t="str">
        <f>VLOOKUP(F148,Sheet1!$A$1:$E$2471,4,FALSE)</f>
        <v>.</v>
      </c>
      <c r="J148" s="11" t="str">
        <f>VLOOKUP(F148,Sheet1!$A$1:$E$2471,5,FALSE)</f>
        <v>.</v>
      </c>
      <c r="K148" s="2">
        <v>-500</v>
      </c>
      <c r="L148" s="1">
        <v>43280</v>
      </c>
      <c r="M148">
        <v>0</v>
      </c>
      <c r="N148">
        <v>1</v>
      </c>
      <c r="P148" t="s">
        <v>5</v>
      </c>
    </row>
    <row r="149" spans="1:16" x14ac:dyDescent="0.25">
      <c r="A149" s="13">
        <v>2230</v>
      </c>
      <c r="B149" s="11" t="s">
        <v>1107</v>
      </c>
      <c r="C149" t="s">
        <v>0</v>
      </c>
      <c r="D149">
        <v>9461</v>
      </c>
      <c r="E149" t="s">
        <v>23</v>
      </c>
      <c r="F149" t="s">
        <v>24</v>
      </c>
      <c r="G149" s="11" t="str">
        <f>VLOOKUP(F149,Sheet1!$A$1:$E$2471,2,FALSE)</f>
        <v xml:space="preserve">. </v>
      </c>
      <c r="H149" s="11" t="str">
        <f>VLOOKUP(F149,Sheet1!$A$1:$E$2471,3,FALSE)</f>
        <v>.</v>
      </c>
      <c r="I149" s="11" t="str">
        <f>VLOOKUP(F149,Sheet1!$A$1:$E$2471,4,FALSE)</f>
        <v>.</v>
      </c>
      <c r="J149" s="11" t="str">
        <f>VLOOKUP(F149,Sheet1!$A$1:$E$2471,5,FALSE)</f>
        <v>.</v>
      </c>
      <c r="K149" s="2">
        <v>198.34</v>
      </c>
      <c r="L149" s="1">
        <v>43280</v>
      </c>
      <c r="M149">
        <v>0</v>
      </c>
      <c r="N149">
        <v>1</v>
      </c>
      <c r="P149" t="s">
        <v>5</v>
      </c>
    </row>
    <row r="150" spans="1:16" x14ac:dyDescent="0.25">
      <c r="A150" s="13">
        <v>2230</v>
      </c>
      <c r="B150" s="11" t="s">
        <v>1107</v>
      </c>
      <c r="C150" t="s">
        <v>0</v>
      </c>
      <c r="D150">
        <v>9461</v>
      </c>
      <c r="E150" t="s">
        <v>23</v>
      </c>
      <c r="F150" t="s">
        <v>24</v>
      </c>
      <c r="G150" s="11" t="str">
        <f>VLOOKUP(F150,Sheet1!$A$1:$E$2471,2,FALSE)</f>
        <v xml:space="preserve">. </v>
      </c>
      <c r="H150" s="11" t="str">
        <f>VLOOKUP(F150,Sheet1!$A$1:$E$2471,3,FALSE)</f>
        <v>.</v>
      </c>
      <c r="I150" s="11" t="str">
        <f>VLOOKUP(F150,Sheet1!$A$1:$E$2471,4,FALSE)</f>
        <v>.</v>
      </c>
      <c r="J150" s="11" t="str">
        <f>VLOOKUP(F150,Sheet1!$A$1:$E$2471,5,FALSE)</f>
        <v>.</v>
      </c>
      <c r="K150" s="2">
        <v>500</v>
      </c>
      <c r="L150" s="1">
        <v>43280</v>
      </c>
      <c r="M150">
        <v>0</v>
      </c>
      <c r="N150">
        <v>1</v>
      </c>
      <c r="P150" t="s">
        <v>5</v>
      </c>
    </row>
    <row r="151" spans="1:16" x14ac:dyDescent="0.25">
      <c r="A151" s="13">
        <v>2230</v>
      </c>
      <c r="B151" s="11" t="s">
        <v>1107</v>
      </c>
      <c r="C151" t="s">
        <v>0</v>
      </c>
      <c r="D151">
        <v>9461</v>
      </c>
      <c r="E151" t="s">
        <v>23</v>
      </c>
      <c r="F151" t="s">
        <v>24</v>
      </c>
      <c r="G151" s="11" t="str">
        <f>VLOOKUP(F151,Sheet1!$A$1:$E$2471,2,FALSE)</f>
        <v xml:space="preserve">. </v>
      </c>
      <c r="H151" s="11" t="str">
        <f>VLOOKUP(F151,Sheet1!$A$1:$E$2471,3,FALSE)</f>
        <v>.</v>
      </c>
      <c r="I151" s="11" t="str">
        <f>VLOOKUP(F151,Sheet1!$A$1:$E$2471,4,FALSE)</f>
        <v>.</v>
      </c>
      <c r="J151" s="11" t="str">
        <f>VLOOKUP(F151,Sheet1!$A$1:$E$2471,5,FALSE)</f>
        <v>.</v>
      </c>
      <c r="K151" s="2">
        <v>-2984.05</v>
      </c>
      <c r="L151" s="1">
        <v>43280</v>
      </c>
      <c r="M151">
        <v>0</v>
      </c>
      <c r="N151">
        <v>1</v>
      </c>
      <c r="P151" t="s">
        <v>5</v>
      </c>
    </row>
    <row r="152" spans="1:16" x14ac:dyDescent="0.25">
      <c r="A152" s="13">
        <v>2230</v>
      </c>
      <c r="B152" s="11" t="s">
        <v>1107</v>
      </c>
      <c r="C152" t="s">
        <v>0</v>
      </c>
      <c r="D152">
        <v>9461</v>
      </c>
      <c r="E152" t="s">
        <v>23</v>
      </c>
      <c r="F152" t="s">
        <v>24</v>
      </c>
      <c r="G152" s="11" t="str">
        <f>VLOOKUP(F152,Sheet1!$A$1:$E$2471,2,FALSE)</f>
        <v xml:space="preserve">. </v>
      </c>
      <c r="H152" s="11" t="str">
        <f>VLOOKUP(F152,Sheet1!$A$1:$E$2471,3,FALSE)</f>
        <v>.</v>
      </c>
      <c r="I152" s="11" t="str">
        <f>VLOOKUP(F152,Sheet1!$A$1:$E$2471,4,FALSE)</f>
        <v>.</v>
      </c>
      <c r="J152" s="11" t="str">
        <f>VLOOKUP(F152,Sheet1!$A$1:$E$2471,5,FALSE)</f>
        <v>.</v>
      </c>
      <c r="K152" s="2">
        <v>-2984.05</v>
      </c>
      <c r="L152" s="1">
        <v>43280</v>
      </c>
      <c r="M152">
        <v>0</v>
      </c>
      <c r="N152">
        <v>1</v>
      </c>
      <c r="P152" t="s">
        <v>5</v>
      </c>
    </row>
    <row r="153" spans="1:16" x14ac:dyDescent="0.25">
      <c r="A153" s="13">
        <v>2230</v>
      </c>
      <c r="B153" s="11" t="s">
        <v>1107</v>
      </c>
      <c r="C153" t="s">
        <v>0</v>
      </c>
      <c r="D153">
        <v>9461</v>
      </c>
      <c r="E153" t="s">
        <v>23</v>
      </c>
      <c r="F153" t="s">
        <v>24</v>
      </c>
      <c r="G153" s="11" t="str">
        <f>VLOOKUP(F153,Sheet1!$A$1:$E$2471,2,FALSE)</f>
        <v xml:space="preserve">. </v>
      </c>
      <c r="H153" s="11" t="str">
        <f>VLOOKUP(F153,Sheet1!$A$1:$E$2471,3,FALSE)</f>
        <v>.</v>
      </c>
      <c r="I153" s="11" t="str">
        <f>VLOOKUP(F153,Sheet1!$A$1:$E$2471,4,FALSE)</f>
        <v>.</v>
      </c>
      <c r="J153" s="11" t="str">
        <f>VLOOKUP(F153,Sheet1!$A$1:$E$2471,5,FALSE)</f>
        <v>.</v>
      </c>
      <c r="K153" s="2">
        <v>38.340000000000003</v>
      </c>
      <c r="L153" s="1">
        <v>43280</v>
      </c>
      <c r="M153">
        <v>0</v>
      </c>
      <c r="N153">
        <v>1</v>
      </c>
      <c r="P153" t="s">
        <v>5</v>
      </c>
    </row>
    <row r="154" spans="1:16" x14ac:dyDescent="0.25">
      <c r="A154" s="13">
        <v>2230</v>
      </c>
      <c r="B154" s="11" t="s">
        <v>1107</v>
      </c>
      <c r="C154" t="s">
        <v>0</v>
      </c>
      <c r="D154">
        <v>9461</v>
      </c>
      <c r="E154" t="s">
        <v>23</v>
      </c>
      <c r="F154" t="s">
        <v>24</v>
      </c>
      <c r="G154" s="11" t="str">
        <f>VLOOKUP(F154,Sheet1!$A$1:$E$2471,2,FALSE)</f>
        <v xml:space="preserve">. </v>
      </c>
      <c r="H154" s="11" t="str">
        <f>VLOOKUP(F154,Sheet1!$A$1:$E$2471,3,FALSE)</f>
        <v>.</v>
      </c>
      <c r="I154" s="11" t="str">
        <f>VLOOKUP(F154,Sheet1!$A$1:$E$2471,4,FALSE)</f>
        <v>.</v>
      </c>
      <c r="J154" s="11" t="str">
        <f>VLOOKUP(F154,Sheet1!$A$1:$E$2471,5,FALSE)</f>
        <v>.</v>
      </c>
      <c r="K154" s="2">
        <v>1500</v>
      </c>
      <c r="L154" s="1">
        <v>43266</v>
      </c>
      <c r="M154">
        <v>0</v>
      </c>
      <c r="N154">
        <v>1</v>
      </c>
      <c r="P154" t="s">
        <v>5</v>
      </c>
    </row>
    <row r="155" spans="1:16" x14ac:dyDescent="0.25">
      <c r="A155" s="13">
        <v>2230</v>
      </c>
      <c r="B155" s="11" t="s">
        <v>1107</v>
      </c>
      <c r="C155" t="s">
        <v>0</v>
      </c>
      <c r="D155">
        <v>9461</v>
      </c>
      <c r="E155" t="s">
        <v>23</v>
      </c>
      <c r="F155" t="s">
        <v>24</v>
      </c>
      <c r="G155" s="11" t="str">
        <f>VLOOKUP(F155,Sheet1!$A$1:$E$2471,2,FALSE)</f>
        <v xml:space="preserve">. </v>
      </c>
      <c r="H155" s="11" t="str">
        <f>VLOOKUP(F155,Sheet1!$A$1:$E$2471,3,FALSE)</f>
        <v>.</v>
      </c>
      <c r="I155" s="11" t="str">
        <f>VLOOKUP(F155,Sheet1!$A$1:$E$2471,4,FALSE)</f>
        <v>.</v>
      </c>
      <c r="J155" s="11" t="str">
        <f>VLOOKUP(F155,Sheet1!$A$1:$E$2471,5,FALSE)</f>
        <v>.</v>
      </c>
      <c r="K155" s="2">
        <v>-3026.39</v>
      </c>
      <c r="L155" s="1">
        <v>43280</v>
      </c>
      <c r="M155">
        <v>0</v>
      </c>
      <c r="N155">
        <v>1</v>
      </c>
      <c r="P155" t="s">
        <v>5</v>
      </c>
    </row>
    <row r="156" spans="1:16" x14ac:dyDescent="0.25">
      <c r="A156" s="13">
        <v>2230</v>
      </c>
      <c r="B156" s="11" t="s">
        <v>1107</v>
      </c>
      <c r="C156" t="s">
        <v>0</v>
      </c>
      <c r="D156">
        <v>9461</v>
      </c>
      <c r="E156" t="s">
        <v>23</v>
      </c>
      <c r="F156" t="s">
        <v>24</v>
      </c>
      <c r="G156" s="11" t="str">
        <f>VLOOKUP(F156,Sheet1!$A$1:$E$2471,2,FALSE)</f>
        <v xml:space="preserve">. </v>
      </c>
      <c r="H156" s="11" t="str">
        <f>VLOOKUP(F156,Sheet1!$A$1:$E$2471,3,FALSE)</f>
        <v>.</v>
      </c>
      <c r="I156" s="11" t="str">
        <f>VLOOKUP(F156,Sheet1!$A$1:$E$2471,4,FALSE)</f>
        <v>.</v>
      </c>
      <c r="J156" s="11" t="str">
        <f>VLOOKUP(F156,Sheet1!$A$1:$E$2471,5,FALSE)</f>
        <v>.</v>
      </c>
      <c r="K156" s="2">
        <v>-2915.45</v>
      </c>
      <c r="L156" s="1">
        <v>43280</v>
      </c>
      <c r="M156">
        <v>0</v>
      </c>
      <c r="N156">
        <v>1</v>
      </c>
      <c r="P156" t="s">
        <v>5</v>
      </c>
    </row>
    <row r="157" spans="1:16" x14ac:dyDescent="0.25">
      <c r="A157" s="13">
        <v>2230</v>
      </c>
      <c r="B157" s="11" t="s">
        <v>1107</v>
      </c>
      <c r="C157" t="s">
        <v>0</v>
      </c>
      <c r="D157">
        <v>9461</v>
      </c>
      <c r="E157" t="s">
        <v>23</v>
      </c>
      <c r="F157" t="s">
        <v>24</v>
      </c>
      <c r="G157" s="11" t="str">
        <f>VLOOKUP(F157,Sheet1!$A$1:$E$2471,2,FALSE)</f>
        <v xml:space="preserve">. </v>
      </c>
      <c r="H157" s="11" t="str">
        <f>VLOOKUP(F157,Sheet1!$A$1:$E$2471,3,FALSE)</f>
        <v>.</v>
      </c>
      <c r="I157" s="11" t="str">
        <f>VLOOKUP(F157,Sheet1!$A$1:$E$2471,4,FALSE)</f>
        <v>.</v>
      </c>
      <c r="J157" s="11" t="str">
        <f>VLOOKUP(F157,Sheet1!$A$1:$E$2471,5,FALSE)</f>
        <v>.</v>
      </c>
      <c r="K157" s="2">
        <v>4980</v>
      </c>
      <c r="L157" s="1">
        <v>43280</v>
      </c>
      <c r="M157">
        <v>0</v>
      </c>
      <c r="N157">
        <v>1</v>
      </c>
      <c r="P157" t="s">
        <v>5</v>
      </c>
    </row>
    <row r="158" spans="1:16" x14ac:dyDescent="0.25">
      <c r="A158" s="13">
        <v>2230</v>
      </c>
      <c r="B158" s="11" t="s">
        <v>1107</v>
      </c>
      <c r="C158" t="s">
        <v>0</v>
      </c>
      <c r="D158">
        <v>9461</v>
      </c>
      <c r="E158" t="s">
        <v>23</v>
      </c>
      <c r="F158" t="s">
        <v>24</v>
      </c>
      <c r="G158" s="11" t="str">
        <f>VLOOKUP(F158,Sheet1!$A$1:$E$2471,2,FALSE)</f>
        <v xml:space="preserve">. </v>
      </c>
      <c r="H158" s="11" t="str">
        <f>VLOOKUP(F158,Sheet1!$A$1:$E$2471,3,FALSE)</f>
        <v>.</v>
      </c>
      <c r="I158" s="11" t="str">
        <f>VLOOKUP(F158,Sheet1!$A$1:$E$2471,4,FALSE)</f>
        <v>.</v>
      </c>
      <c r="J158" s="11" t="str">
        <f>VLOOKUP(F158,Sheet1!$A$1:$E$2471,5,FALSE)</f>
        <v>.</v>
      </c>
      <c r="K158" s="2">
        <v>1500.07</v>
      </c>
      <c r="L158" s="1">
        <v>43280</v>
      </c>
      <c r="M158">
        <v>0</v>
      </c>
      <c r="N158">
        <v>1</v>
      </c>
      <c r="P158" t="s">
        <v>5</v>
      </c>
    </row>
    <row r="159" spans="1:16" x14ac:dyDescent="0.25">
      <c r="A159" s="13">
        <v>2230</v>
      </c>
      <c r="B159" s="11" t="s">
        <v>1107</v>
      </c>
      <c r="C159" t="s">
        <v>0</v>
      </c>
      <c r="D159">
        <v>9461</v>
      </c>
      <c r="E159" t="s">
        <v>23</v>
      </c>
      <c r="F159" t="s">
        <v>24</v>
      </c>
      <c r="G159" s="11" t="str">
        <f>VLOOKUP(F159,Sheet1!$A$1:$E$2471,2,FALSE)</f>
        <v xml:space="preserve">. </v>
      </c>
      <c r="H159" s="11" t="str">
        <f>VLOOKUP(F159,Sheet1!$A$1:$E$2471,3,FALSE)</f>
        <v>.</v>
      </c>
      <c r="I159" s="11" t="str">
        <f>VLOOKUP(F159,Sheet1!$A$1:$E$2471,4,FALSE)</f>
        <v>.</v>
      </c>
      <c r="J159" s="11" t="str">
        <f>VLOOKUP(F159,Sheet1!$A$1:$E$2471,5,FALSE)</f>
        <v>.</v>
      </c>
      <c r="K159" s="2">
        <v>-3286.15</v>
      </c>
      <c r="L159" s="1">
        <v>43280</v>
      </c>
      <c r="M159">
        <v>0</v>
      </c>
      <c r="N159">
        <v>1</v>
      </c>
      <c r="P159" t="s">
        <v>5</v>
      </c>
    </row>
    <row r="160" spans="1:16" x14ac:dyDescent="0.25">
      <c r="A160" s="13">
        <v>2230</v>
      </c>
      <c r="B160" s="11" t="s">
        <v>1107</v>
      </c>
      <c r="C160" t="s">
        <v>0</v>
      </c>
      <c r="D160">
        <v>9461</v>
      </c>
      <c r="E160" t="s">
        <v>23</v>
      </c>
      <c r="F160" t="s">
        <v>24</v>
      </c>
      <c r="G160" s="11" t="str">
        <f>VLOOKUP(F160,Sheet1!$A$1:$E$2471,2,FALSE)</f>
        <v xml:space="preserve">. </v>
      </c>
      <c r="H160" s="11" t="str">
        <f>VLOOKUP(F160,Sheet1!$A$1:$E$2471,3,FALSE)</f>
        <v>.</v>
      </c>
      <c r="I160" s="11" t="str">
        <f>VLOOKUP(F160,Sheet1!$A$1:$E$2471,4,FALSE)</f>
        <v>.</v>
      </c>
      <c r="J160" s="11" t="str">
        <f>VLOOKUP(F160,Sheet1!$A$1:$E$2471,5,FALSE)</f>
        <v>.</v>
      </c>
      <c r="K160" s="2">
        <v>500</v>
      </c>
      <c r="L160" s="1">
        <v>43280</v>
      </c>
      <c r="M160">
        <v>0</v>
      </c>
      <c r="N160">
        <v>1</v>
      </c>
      <c r="P160" t="s">
        <v>5</v>
      </c>
    </row>
    <row r="161" spans="1:16" x14ac:dyDescent="0.25">
      <c r="A161" s="13">
        <v>2230</v>
      </c>
      <c r="B161" s="11" t="s">
        <v>1107</v>
      </c>
      <c r="C161" t="s">
        <v>0</v>
      </c>
      <c r="D161">
        <v>9461</v>
      </c>
      <c r="E161" t="s">
        <v>23</v>
      </c>
      <c r="F161" t="s">
        <v>24</v>
      </c>
      <c r="G161" s="11" t="str">
        <f>VLOOKUP(F161,Sheet1!$A$1:$E$2471,2,FALSE)</f>
        <v xml:space="preserve">. </v>
      </c>
      <c r="H161" s="11" t="str">
        <f>VLOOKUP(F161,Sheet1!$A$1:$E$2471,3,FALSE)</f>
        <v>.</v>
      </c>
      <c r="I161" s="11" t="str">
        <f>VLOOKUP(F161,Sheet1!$A$1:$E$2471,4,FALSE)</f>
        <v>.</v>
      </c>
      <c r="J161" s="11" t="str">
        <f>VLOOKUP(F161,Sheet1!$A$1:$E$2471,5,FALSE)</f>
        <v>.</v>
      </c>
      <c r="K161" s="2">
        <v>-500</v>
      </c>
      <c r="L161" s="1">
        <v>43280</v>
      </c>
      <c r="M161">
        <v>0</v>
      </c>
      <c r="N161">
        <v>1</v>
      </c>
      <c r="P161" t="s">
        <v>5</v>
      </c>
    </row>
    <row r="162" spans="1:16" x14ac:dyDescent="0.25">
      <c r="A162" s="13">
        <v>2230</v>
      </c>
      <c r="B162" s="11" t="s">
        <v>1107</v>
      </c>
      <c r="C162" t="s">
        <v>0</v>
      </c>
      <c r="D162">
        <v>9461</v>
      </c>
      <c r="E162" t="s">
        <v>23</v>
      </c>
      <c r="F162" t="s">
        <v>24</v>
      </c>
      <c r="G162" s="11" t="str">
        <f>VLOOKUP(F162,Sheet1!$A$1:$E$2471,2,FALSE)</f>
        <v xml:space="preserve">. </v>
      </c>
      <c r="H162" s="11" t="str">
        <f>VLOOKUP(F162,Sheet1!$A$1:$E$2471,3,FALSE)</f>
        <v>.</v>
      </c>
      <c r="I162" s="11" t="str">
        <f>VLOOKUP(F162,Sheet1!$A$1:$E$2471,4,FALSE)</f>
        <v>.</v>
      </c>
      <c r="J162" s="11" t="str">
        <f>VLOOKUP(F162,Sheet1!$A$1:$E$2471,5,FALSE)</f>
        <v>.</v>
      </c>
      <c r="K162" s="2">
        <v>1823.58</v>
      </c>
      <c r="L162" s="1">
        <v>43273</v>
      </c>
      <c r="M162">
        <v>0</v>
      </c>
      <c r="N162">
        <v>1</v>
      </c>
      <c r="P162" t="s">
        <v>5</v>
      </c>
    </row>
    <row r="163" spans="1:16" x14ac:dyDescent="0.25">
      <c r="A163" s="13">
        <v>2230</v>
      </c>
      <c r="B163" s="11" t="s">
        <v>1107</v>
      </c>
      <c r="C163" t="s">
        <v>0</v>
      </c>
      <c r="D163">
        <v>9461</v>
      </c>
      <c r="E163" t="s">
        <v>23</v>
      </c>
      <c r="F163" t="s">
        <v>24</v>
      </c>
      <c r="G163" s="11" t="str">
        <f>VLOOKUP(F163,Sheet1!$A$1:$E$2471,2,FALSE)</f>
        <v xml:space="preserve">. </v>
      </c>
      <c r="H163" s="11" t="str">
        <f>VLOOKUP(F163,Sheet1!$A$1:$E$2471,3,FALSE)</f>
        <v>.</v>
      </c>
      <c r="I163" s="11" t="str">
        <f>VLOOKUP(F163,Sheet1!$A$1:$E$2471,4,FALSE)</f>
        <v>.</v>
      </c>
      <c r="J163" s="11" t="str">
        <f>VLOOKUP(F163,Sheet1!$A$1:$E$2471,5,FALSE)</f>
        <v>.</v>
      </c>
      <c r="K163" s="2">
        <v>26379.18</v>
      </c>
      <c r="L163" s="1">
        <v>43259</v>
      </c>
      <c r="M163">
        <v>0</v>
      </c>
      <c r="N163">
        <v>1</v>
      </c>
      <c r="P163" t="s">
        <v>5</v>
      </c>
    </row>
    <row r="164" spans="1:16" x14ac:dyDescent="0.25">
      <c r="A164" s="13">
        <v>2230</v>
      </c>
      <c r="B164" s="11" t="s">
        <v>1107</v>
      </c>
      <c r="C164" t="s">
        <v>0</v>
      </c>
      <c r="D164">
        <v>9461</v>
      </c>
      <c r="E164" t="s">
        <v>23</v>
      </c>
      <c r="F164" t="s">
        <v>24</v>
      </c>
      <c r="G164" s="11" t="str">
        <f>VLOOKUP(F164,Sheet1!$A$1:$E$2471,2,FALSE)</f>
        <v xml:space="preserve">. </v>
      </c>
      <c r="H164" s="11" t="str">
        <f>VLOOKUP(F164,Sheet1!$A$1:$E$2471,3,FALSE)</f>
        <v>.</v>
      </c>
      <c r="I164" s="11" t="str">
        <f>VLOOKUP(F164,Sheet1!$A$1:$E$2471,4,FALSE)</f>
        <v>.</v>
      </c>
      <c r="J164" s="11" t="str">
        <f>VLOOKUP(F164,Sheet1!$A$1:$E$2471,5,FALSE)</f>
        <v>.</v>
      </c>
      <c r="K164" s="2">
        <v>1664528.51</v>
      </c>
      <c r="L164" s="1">
        <v>43280</v>
      </c>
      <c r="M164">
        <v>0</v>
      </c>
      <c r="N164">
        <v>1</v>
      </c>
      <c r="P164" t="s">
        <v>5</v>
      </c>
    </row>
    <row r="165" spans="1:16" x14ac:dyDescent="0.25">
      <c r="A165" s="13">
        <v>2230</v>
      </c>
      <c r="B165" s="11" t="s">
        <v>1107</v>
      </c>
      <c r="C165" t="s">
        <v>0</v>
      </c>
      <c r="D165">
        <v>9461</v>
      </c>
      <c r="E165" t="s">
        <v>23</v>
      </c>
      <c r="F165" t="s">
        <v>24</v>
      </c>
      <c r="G165" s="11" t="str">
        <f>VLOOKUP(F165,Sheet1!$A$1:$E$2471,2,FALSE)</f>
        <v xml:space="preserve">. </v>
      </c>
      <c r="H165" s="11" t="str">
        <f>VLOOKUP(F165,Sheet1!$A$1:$E$2471,3,FALSE)</f>
        <v>.</v>
      </c>
      <c r="I165" s="11" t="str">
        <f>VLOOKUP(F165,Sheet1!$A$1:$E$2471,4,FALSE)</f>
        <v>.</v>
      </c>
      <c r="J165" s="11" t="str">
        <f>VLOOKUP(F165,Sheet1!$A$1:$E$2471,5,FALSE)</f>
        <v>.</v>
      </c>
      <c r="K165" s="2">
        <v>-500</v>
      </c>
      <c r="L165" s="1">
        <v>43280</v>
      </c>
      <c r="M165">
        <v>0</v>
      </c>
      <c r="N165">
        <v>1</v>
      </c>
      <c r="P165" t="s">
        <v>5</v>
      </c>
    </row>
    <row r="166" spans="1:16" x14ac:dyDescent="0.25">
      <c r="A166" s="13">
        <v>2230</v>
      </c>
      <c r="B166" s="11" t="s">
        <v>1107</v>
      </c>
      <c r="C166" t="s">
        <v>0</v>
      </c>
      <c r="D166">
        <v>9461</v>
      </c>
      <c r="E166" t="s">
        <v>23</v>
      </c>
      <c r="F166" t="s">
        <v>24</v>
      </c>
      <c r="G166" s="11" t="str">
        <f>VLOOKUP(F166,Sheet1!$A$1:$E$2471,2,FALSE)</f>
        <v xml:space="preserve">. </v>
      </c>
      <c r="H166" s="11" t="str">
        <f>VLOOKUP(F166,Sheet1!$A$1:$E$2471,3,FALSE)</f>
        <v>.</v>
      </c>
      <c r="I166" s="11" t="str">
        <f>VLOOKUP(F166,Sheet1!$A$1:$E$2471,4,FALSE)</f>
        <v>.</v>
      </c>
      <c r="J166" s="11" t="str">
        <f>VLOOKUP(F166,Sheet1!$A$1:$E$2471,5,FALSE)</f>
        <v>.</v>
      </c>
      <c r="K166" s="2">
        <v>442706.07</v>
      </c>
      <c r="L166" s="1">
        <v>43280</v>
      </c>
      <c r="M166">
        <v>0</v>
      </c>
      <c r="N166">
        <v>1</v>
      </c>
      <c r="P166" t="s">
        <v>5</v>
      </c>
    </row>
    <row r="167" spans="1:16" x14ac:dyDescent="0.25">
      <c r="A167" s="13">
        <v>2230</v>
      </c>
      <c r="B167" s="11" t="s">
        <v>1107</v>
      </c>
      <c r="C167" t="s">
        <v>0</v>
      </c>
      <c r="D167">
        <v>9461</v>
      </c>
      <c r="E167" t="s">
        <v>23</v>
      </c>
      <c r="F167" t="s">
        <v>24</v>
      </c>
      <c r="G167" s="11" t="str">
        <f>VLOOKUP(F167,Sheet1!$A$1:$E$2471,2,FALSE)</f>
        <v xml:space="preserve">. </v>
      </c>
      <c r="H167" s="11" t="str">
        <f>VLOOKUP(F167,Sheet1!$A$1:$E$2471,3,FALSE)</f>
        <v>.</v>
      </c>
      <c r="I167" s="11" t="str">
        <f>VLOOKUP(F167,Sheet1!$A$1:$E$2471,4,FALSE)</f>
        <v>.</v>
      </c>
      <c r="J167" s="11" t="str">
        <f>VLOOKUP(F167,Sheet1!$A$1:$E$2471,5,FALSE)</f>
        <v>.</v>
      </c>
      <c r="K167" s="2">
        <v>38.340000000000003</v>
      </c>
      <c r="L167" s="1">
        <v>43280</v>
      </c>
      <c r="M167">
        <v>0</v>
      </c>
      <c r="N167">
        <v>1</v>
      </c>
      <c r="P167" t="s">
        <v>5</v>
      </c>
    </row>
    <row r="168" spans="1:16" x14ac:dyDescent="0.25">
      <c r="A168" s="13">
        <v>2230</v>
      </c>
      <c r="B168" s="11" t="s">
        <v>1107</v>
      </c>
      <c r="C168" t="s">
        <v>0</v>
      </c>
      <c r="D168">
        <v>9461</v>
      </c>
      <c r="E168" t="s">
        <v>23</v>
      </c>
      <c r="F168" t="s">
        <v>24</v>
      </c>
      <c r="G168" s="11" t="str">
        <f>VLOOKUP(F168,Sheet1!$A$1:$E$2471,2,FALSE)</f>
        <v xml:space="preserve">. </v>
      </c>
      <c r="H168" s="11" t="str">
        <f>VLOOKUP(F168,Sheet1!$A$1:$E$2471,3,FALSE)</f>
        <v>.</v>
      </c>
      <c r="I168" s="11" t="str">
        <f>VLOOKUP(F168,Sheet1!$A$1:$E$2471,4,FALSE)</f>
        <v>.</v>
      </c>
      <c r="J168" s="11" t="str">
        <f>VLOOKUP(F168,Sheet1!$A$1:$E$2471,5,FALSE)</f>
        <v>.</v>
      </c>
      <c r="K168" s="2">
        <v>4980</v>
      </c>
      <c r="L168" s="1">
        <v>43280</v>
      </c>
      <c r="M168">
        <v>0</v>
      </c>
      <c r="N168">
        <v>1</v>
      </c>
      <c r="P168" t="s">
        <v>5</v>
      </c>
    </row>
    <row r="169" spans="1:16" x14ac:dyDescent="0.25">
      <c r="A169" s="13">
        <v>2230</v>
      </c>
      <c r="B169" s="11" t="s">
        <v>1107</v>
      </c>
      <c r="C169" t="s">
        <v>0</v>
      </c>
      <c r="D169">
        <v>9461</v>
      </c>
      <c r="E169" t="s">
        <v>23</v>
      </c>
      <c r="F169" t="s">
        <v>24</v>
      </c>
      <c r="G169" s="11" t="str">
        <f>VLOOKUP(F169,Sheet1!$A$1:$E$2471,2,FALSE)</f>
        <v xml:space="preserve">. </v>
      </c>
      <c r="H169" s="11" t="str">
        <f>VLOOKUP(F169,Sheet1!$A$1:$E$2471,3,FALSE)</f>
        <v>.</v>
      </c>
      <c r="I169" s="11" t="str">
        <f>VLOOKUP(F169,Sheet1!$A$1:$E$2471,4,FALSE)</f>
        <v>.</v>
      </c>
      <c r="J169" s="11" t="str">
        <f>VLOOKUP(F169,Sheet1!$A$1:$E$2471,5,FALSE)</f>
        <v>.</v>
      </c>
      <c r="K169" s="2">
        <v>-3286.14</v>
      </c>
      <c r="L169" s="1">
        <v>43280</v>
      </c>
      <c r="M169">
        <v>0</v>
      </c>
      <c r="N169">
        <v>1</v>
      </c>
      <c r="P169" t="s">
        <v>5</v>
      </c>
    </row>
    <row r="170" spans="1:16" x14ac:dyDescent="0.25">
      <c r="A170" s="13">
        <v>2230</v>
      </c>
      <c r="B170" s="11" t="s">
        <v>1107</v>
      </c>
      <c r="C170" t="s">
        <v>0</v>
      </c>
      <c r="D170">
        <v>9461</v>
      </c>
      <c r="E170" t="s">
        <v>23</v>
      </c>
      <c r="F170" t="s">
        <v>24</v>
      </c>
      <c r="G170" s="11" t="str">
        <f>VLOOKUP(F170,Sheet1!$A$1:$E$2471,2,FALSE)</f>
        <v xml:space="preserve">. </v>
      </c>
      <c r="H170" s="11" t="str">
        <f>VLOOKUP(F170,Sheet1!$A$1:$E$2471,3,FALSE)</f>
        <v>.</v>
      </c>
      <c r="I170" s="11" t="str">
        <f>VLOOKUP(F170,Sheet1!$A$1:$E$2471,4,FALSE)</f>
        <v>.</v>
      </c>
      <c r="J170" s="11" t="str">
        <f>VLOOKUP(F170,Sheet1!$A$1:$E$2471,5,FALSE)</f>
        <v>.</v>
      </c>
      <c r="K170" s="2">
        <v>27161.42</v>
      </c>
      <c r="L170" s="1">
        <v>43280</v>
      </c>
      <c r="M170">
        <v>0</v>
      </c>
      <c r="N170">
        <v>1</v>
      </c>
      <c r="P170" t="s">
        <v>5</v>
      </c>
    </row>
    <row r="171" spans="1:16" x14ac:dyDescent="0.25">
      <c r="A171" s="13">
        <v>2230</v>
      </c>
      <c r="B171" s="11" t="s">
        <v>1107</v>
      </c>
      <c r="C171" t="s">
        <v>0</v>
      </c>
      <c r="D171">
        <v>9461</v>
      </c>
      <c r="E171" t="s">
        <v>23</v>
      </c>
      <c r="F171" t="s">
        <v>24</v>
      </c>
      <c r="G171" s="11" t="str">
        <f>VLOOKUP(F171,Sheet1!$A$1:$E$2471,2,FALSE)</f>
        <v xml:space="preserve">. </v>
      </c>
      <c r="H171" s="11" t="str">
        <f>VLOOKUP(F171,Sheet1!$A$1:$E$2471,3,FALSE)</f>
        <v>.</v>
      </c>
      <c r="I171" s="11" t="str">
        <f>VLOOKUP(F171,Sheet1!$A$1:$E$2471,4,FALSE)</f>
        <v>.</v>
      </c>
      <c r="J171" s="11" t="str">
        <f>VLOOKUP(F171,Sheet1!$A$1:$E$2471,5,FALSE)</f>
        <v>.</v>
      </c>
      <c r="K171" s="2">
        <v>687</v>
      </c>
      <c r="L171" s="1">
        <v>43280</v>
      </c>
      <c r="M171">
        <v>0</v>
      </c>
      <c r="N171">
        <v>1</v>
      </c>
      <c r="P171" t="s">
        <v>5</v>
      </c>
    </row>
    <row r="172" spans="1:16" x14ac:dyDescent="0.25">
      <c r="A172" s="13">
        <v>2230</v>
      </c>
      <c r="B172" s="11" t="s">
        <v>1107</v>
      </c>
      <c r="C172" t="s">
        <v>0</v>
      </c>
      <c r="D172">
        <v>9461</v>
      </c>
      <c r="E172" t="s">
        <v>23</v>
      </c>
      <c r="F172" t="s">
        <v>24</v>
      </c>
      <c r="G172" s="11" t="str">
        <f>VLOOKUP(F172,Sheet1!$A$1:$E$2471,2,FALSE)</f>
        <v xml:space="preserve">. </v>
      </c>
      <c r="H172" s="11" t="str">
        <f>VLOOKUP(F172,Sheet1!$A$1:$E$2471,3,FALSE)</f>
        <v>.</v>
      </c>
      <c r="I172" s="11" t="str">
        <f>VLOOKUP(F172,Sheet1!$A$1:$E$2471,4,FALSE)</f>
        <v>.</v>
      </c>
      <c r="J172" s="11" t="str">
        <f>VLOOKUP(F172,Sheet1!$A$1:$E$2471,5,FALSE)</f>
        <v>.</v>
      </c>
      <c r="K172" s="2">
        <v>4300</v>
      </c>
      <c r="L172" s="1">
        <v>43280</v>
      </c>
      <c r="M172">
        <v>0</v>
      </c>
      <c r="N172">
        <v>1</v>
      </c>
      <c r="P172" t="s">
        <v>5</v>
      </c>
    </row>
    <row r="173" spans="1:16" x14ac:dyDescent="0.25">
      <c r="A173" s="13">
        <v>2230</v>
      </c>
      <c r="B173" s="11" t="s">
        <v>1107</v>
      </c>
      <c r="C173" t="s">
        <v>0</v>
      </c>
      <c r="D173">
        <v>9471</v>
      </c>
      <c r="E173" t="s">
        <v>26</v>
      </c>
      <c r="F173" t="s">
        <v>27</v>
      </c>
      <c r="G173" s="11" t="str">
        <f>VLOOKUP(F173,Sheet1!$A$1:$E$2471,2,FALSE)</f>
        <v>.</v>
      </c>
      <c r="H173" s="11" t="str">
        <f>VLOOKUP(F173,Sheet1!$A$1:$E$2471,3,FALSE)</f>
        <v>.</v>
      </c>
      <c r="I173" s="11" t="str">
        <f>VLOOKUP(F173,Sheet1!$A$1:$E$2471,4,FALSE)</f>
        <v>OR</v>
      </c>
      <c r="J173" s="11" t="str">
        <f>VLOOKUP(F173,Sheet1!$A$1:$E$2471,5,FALSE)</f>
        <v>97124-0000</v>
      </c>
      <c r="K173" s="2">
        <v>176.55</v>
      </c>
      <c r="L173" s="1">
        <v>42943</v>
      </c>
      <c r="M173">
        <v>0</v>
      </c>
      <c r="N173">
        <v>1</v>
      </c>
      <c r="P173" t="s">
        <v>5</v>
      </c>
    </row>
    <row r="174" spans="1:16" x14ac:dyDescent="0.25">
      <c r="A174" s="13">
        <v>2230</v>
      </c>
      <c r="B174" s="11" t="s">
        <v>1107</v>
      </c>
      <c r="C174" t="s">
        <v>0</v>
      </c>
      <c r="D174">
        <v>9471</v>
      </c>
      <c r="E174" t="s">
        <v>26</v>
      </c>
      <c r="F174" t="s">
        <v>27</v>
      </c>
      <c r="G174" s="11" t="str">
        <f>VLOOKUP(F174,Sheet1!$A$1:$E$2471,2,FALSE)</f>
        <v>.</v>
      </c>
      <c r="H174" s="11" t="str">
        <f>VLOOKUP(F174,Sheet1!$A$1:$E$2471,3,FALSE)</f>
        <v>.</v>
      </c>
      <c r="I174" s="11" t="str">
        <f>VLOOKUP(F174,Sheet1!$A$1:$E$2471,4,FALSE)</f>
        <v>OR</v>
      </c>
      <c r="J174" s="11" t="str">
        <f>VLOOKUP(F174,Sheet1!$A$1:$E$2471,5,FALSE)</f>
        <v>97124-0000</v>
      </c>
      <c r="K174" s="2">
        <v>-127.66</v>
      </c>
      <c r="L174" s="1">
        <v>42978</v>
      </c>
      <c r="M174">
        <v>0</v>
      </c>
      <c r="N174">
        <v>1</v>
      </c>
      <c r="P174" t="s">
        <v>5</v>
      </c>
    </row>
    <row r="175" spans="1:16" x14ac:dyDescent="0.25">
      <c r="A175" s="13">
        <v>2230</v>
      </c>
      <c r="B175" s="11" t="s">
        <v>1107</v>
      </c>
      <c r="C175" t="s">
        <v>0</v>
      </c>
      <c r="D175">
        <v>9471</v>
      </c>
      <c r="E175" t="s">
        <v>26</v>
      </c>
      <c r="F175" t="s">
        <v>27</v>
      </c>
      <c r="G175" s="11" t="str">
        <f>VLOOKUP(F175,Sheet1!$A$1:$E$2471,2,FALSE)</f>
        <v>.</v>
      </c>
      <c r="H175" s="11" t="str">
        <f>VLOOKUP(F175,Sheet1!$A$1:$E$2471,3,FALSE)</f>
        <v>.</v>
      </c>
      <c r="I175" s="11" t="str">
        <f>VLOOKUP(F175,Sheet1!$A$1:$E$2471,4,FALSE)</f>
        <v>OR</v>
      </c>
      <c r="J175" s="11" t="str">
        <f>VLOOKUP(F175,Sheet1!$A$1:$E$2471,5,FALSE)</f>
        <v>97124-0000</v>
      </c>
      <c r="K175" s="2">
        <v>176839.97</v>
      </c>
      <c r="L175" s="1">
        <v>42947</v>
      </c>
      <c r="M175">
        <v>0</v>
      </c>
      <c r="N175">
        <v>1</v>
      </c>
      <c r="P175" t="s">
        <v>5</v>
      </c>
    </row>
    <row r="176" spans="1:16" x14ac:dyDescent="0.25">
      <c r="A176" s="13">
        <v>2230</v>
      </c>
      <c r="B176" s="11" t="s">
        <v>1107</v>
      </c>
      <c r="C176" t="s">
        <v>0</v>
      </c>
      <c r="D176">
        <v>9471</v>
      </c>
      <c r="E176" t="s">
        <v>26</v>
      </c>
      <c r="F176" t="s">
        <v>27</v>
      </c>
      <c r="G176" s="11" t="str">
        <f>VLOOKUP(F176,Sheet1!$A$1:$E$2471,2,FALSE)</f>
        <v>.</v>
      </c>
      <c r="H176" s="11" t="str">
        <f>VLOOKUP(F176,Sheet1!$A$1:$E$2471,3,FALSE)</f>
        <v>.</v>
      </c>
      <c r="I176" s="11" t="str">
        <f>VLOOKUP(F176,Sheet1!$A$1:$E$2471,4,FALSE)</f>
        <v>OR</v>
      </c>
      <c r="J176" s="11" t="str">
        <f>VLOOKUP(F176,Sheet1!$A$1:$E$2471,5,FALSE)</f>
        <v>97124-0000</v>
      </c>
      <c r="K176" s="2">
        <v>53.17</v>
      </c>
      <c r="L176" s="1">
        <v>42940</v>
      </c>
      <c r="M176">
        <v>0</v>
      </c>
      <c r="N176">
        <v>1</v>
      </c>
      <c r="P176" t="s">
        <v>5</v>
      </c>
    </row>
    <row r="177" spans="1:16" x14ac:dyDescent="0.25">
      <c r="A177" s="13">
        <v>2230</v>
      </c>
      <c r="B177" s="11" t="s">
        <v>1107</v>
      </c>
      <c r="C177" t="s">
        <v>0</v>
      </c>
      <c r="D177">
        <v>9471</v>
      </c>
      <c r="E177" t="s">
        <v>26</v>
      </c>
      <c r="F177" t="s">
        <v>27</v>
      </c>
      <c r="G177" s="11" t="str">
        <f>VLOOKUP(F177,Sheet1!$A$1:$E$2471,2,FALSE)</f>
        <v>.</v>
      </c>
      <c r="H177" s="11" t="str">
        <f>VLOOKUP(F177,Sheet1!$A$1:$E$2471,3,FALSE)</f>
        <v>.</v>
      </c>
      <c r="I177" s="11" t="str">
        <f>VLOOKUP(F177,Sheet1!$A$1:$E$2471,4,FALSE)</f>
        <v>OR</v>
      </c>
      <c r="J177" s="11" t="str">
        <f>VLOOKUP(F177,Sheet1!$A$1:$E$2471,5,FALSE)</f>
        <v>97124-0000</v>
      </c>
      <c r="K177" s="2">
        <v>129.47999999999999</v>
      </c>
      <c r="L177" s="1">
        <v>42940</v>
      </c>
      <c r="M177">
        <v>0</v>
      </c>
      <c r="N177">
        <v>1</v>
      </c>
      <c r="P177" t="s">
        <v>5</v>
      </c>
    </row>
    <row r="178" spans="1:16" x14ac:dyDescent="0.25">
      <c r="A178" s="13">
        <v>2230</v>
      </c>
      <c r="B178" s="11" t="s">
        <v>1107</v>
      </c>
      <c r="C178" t="s">
        <v>0</v>
      </c>
      <c r="D178">
        <v>9471</v>
      </c>
      <c r="E178" t="s">
        <v>26</v>
      </c>
      <c r="F178" t="s">
        <v>28</v>
      </c>
      <c r="G178" s="11" t="str">
        <f>VLOOKUP(F178,Sheet1!$A$1:$E$2471,2,FALSE)</f>
        <v xml:space="preserve">. </v>
      </c>
      <c r="H178" s="11" t="str">
        <f>VLOOKUP(F178,Sheet1!$A$1:$E$2471,3,FALSE)</f>
        <v>.</v>
      </c>
      <c r="I178" s="11" t="str">
        <f>VLOOKUP(F178,Sheet1!$A$1:$E$2471,4,FALSE)</f>
        <v>OR</v>
      </c>
      <c r="J178" s="11" t="str">
        <f>VLOOKUP(F178,Sheet1!$A$1:$E$2471,5,FALSE)</f>
        <v>97124-0000</v>
      </c>
      <c r="K178" s="2">
        <v>96.17</v>
      </c>
      <c r="L178" s="1">
        <v>43312</v>
      </c>
      <c r="M178">
        <v>0</v>
      </c>
      <c r="N178">
        <v>1</v>
      </c>
      <c r="P178" t="s">
        <v>5</v>
      </c>
    </row>
    <row r="179" spans="1:16" x14ac:dyDescent="0.25">
      <c r="A179" s="13">
        <v>2230</v>
      </c>
      <c r="B179" s="11" t="s">
        <v>1107</v>
      </c>
      <c r="C179" t="s">
        <v>0</v>
      </c>
      <c r="D179">
        <v>9471</v>
      </c>
      <c r="E179" t="s">
        <v>26</v>
      </c>
      <c r="F179" t="s">
        <v>27</v>
      </c>
      <c r="G179" s="11" t="str">
        <f>VLOOKUP(F179,Sheet1!$A$1:$E$2471,2,FALSE)</f>
        <v>.</v>
      </c>
      <c r="H179" s="11" t="str">
        <f>VLOOKUP(F179,Sheet1!$A$1:$E$2471,3,FALSE)</f>
        <v>.</v>
      </c>
      <c r="I179" s="11" t="str">
        <f>VLOOKUP(F179,Sheet1!$A$1:$E$2471,4,FALSE)</f>
        <v>OR</v>
      </c>
      <c r="J179" s="11" t="str">
        <f>VLOOKUP(F179,Sheet1!$A$1:$E$2471,5,FALSE)</f>
        <v>97124-0000</v>
      </c>
      <c r="K179" s="2">
        <v>1432.97</v>
      </c>
      <c r="L179" s="1">
        <v>42951</v>
      </c>
      <c r="M179">
        <v>0</v>
      </c>
      <c r="N179">
        <v>1</v>
      </c>
      <c r="P179" t="s">
        <v>5</v>
      </c>
    </row>
    <row r="180" spans="1:16" x14ac:dyDescent="0.25">
      <c r="A180" s="13">
        <v>2230</v>
      </c>
      <c r="B180" s="11" t="s">
        <v>1107</v>
      </c>
      <c r="C180" t="s">
        <v>0</v>
      </c>
      <c r="D180">
        <v>9471</v>
      </c>
      <c r="E180" t="s">
        <v>26</v>
      </c>
      <c r="F180" t="s">
        <v>27</v>
      </c>
      <c r="G180" s="11" t="str">
        <f>VLOOKUP(F180,Sheet1!$A$1:$E$2471,2,FALSE)</f>
        <v>.</v>
      </c>
      <c r="H180" s="11" t="str">
        <f>VLOOKUP(F180,Sheet1!$A$1:$E$2471,3,FALSE)</f>
        <v>.</v>
      </c>
      <c r="I180" s="11" t="str">
        <f>VLOOKUP(F180,Sheet1!$A$1:$E$2471,4,FALSE)</f>
        <v>OR</v>
      </c>
      <c r="J180" s="11" t="str">
        <f>VLOOKUP(F180,Sheet1!$A$1:$E$2471,5,FALSE)</f>
        <v>97124-0000</v>
      </c>
      <c r="K180" s="2">
        <v>-140.12</v>
      </c>
      <c r="L180" s="1">
        <v>43000</v>
      </c>
      <c r="M180">
        <v>0</v>
      </c>
      <c r="N180">
        <v>1</v>
      </c>
      <c r="P180" t="s">
        <v>5</v>
      </c>
    </row>
    <row r="181" spans="1:16" x14ac:dyDescent="0.25">
      <c r="A181" s="13">
        <v>2230</v>
      </c>
      <c r="B181" s="11" t="s">
        <v>1107</v>
      </c>
      <c r="C181" t="s">
        <v>0</v>
      </c>
      <c r="D181">
        <v>9471</v>
      </c>
      <c r="E181" t="s">
        <v>26</v>
      </c>
      <c r="F181" t="s">
        <v>27</v>
      </c>
      <c r="G181" s="11" t="str">
        <f>VLOOKUP(F181,Sheet1!$A$1:$E$2471,2,FALSE)</f>
        <v>.</v>
      </c>
      <c r="H181" s="11" t="str">
        <f>VLOOKUP(F181,Sheet1!$A$1:$E$2471,3,FALSE)</f>
        <v>.</v>
      </c>
      <c r="I181" s="11" t="str">
        <f>VLOOKUP(F181,Sheet1!$A$1:$E$2471,4,FALSE)</f>
        <v>OR</v>
      </c>
      <c r="J181" s="11" t="str">
        <f>VLOOKUP(F181,Sheet1!$A$1:$E$2471,5,FALSE)</f>
        <v>97124-0000</v>
      </c>
      <c r="K181" s="2">
        <v>36.57</v>
      </c>
      <c r="L181" s="1">
        <v>42951</v>
      </c>
      <c r="M181">
        <v>0</v>
      </c>
      <c r="N181">
        <v>1</v>
      </c>
      <c r="P181" t="s">
        <v>5</v>
      </c>
    </row>
    <row r="182" spans="1:16" x14ac:dyDescent="0.25">
      <c r="A182" s="13">
        <v>2230</v>
      </c>
      <c r="B182" s="11" t="s">
        <v>1107</v>
      </c>
      <c r="C182" t="s">
        <v>0</v>
      </c>
      <c r="D182">
        <v>9471</v>
      </c>
      <c r="E182" t="s">
        <v>26</v>
      </c>
      <c r="F182" t="s">
        <v>27</v>
      </c>
      <c r="G182" s="11" t="str">
        <f>VLOOKUP(F182,Sheet1!$A$1:$E$2471,2,FALSE)</f>
        <v>.</v>
      </c>
      <c r="H182" s="11" t="str">
        <f>VLOOKUP(F182,Sheet1!$A$1:$E$2471,3,FALSE)</f>
        <v>.</v>
      </c>
      <c r="I182" s="11" t="str">
        <f>VLOOKUP(F182,Sheet1!$A$1:$E$2471,4,FALSE)</f>
        <v>OR</v>
      </c>
      <c r="J182" s="11" t="str">
        <f>VLOOKUP(F182,Sheet1!$A$1:$E$2471,5,FALSE)</f>
        <v>97124-0000</v>
      </c>
      <c r="K182" s="2">
        <v>338.9</v>
      </c>
      <c r="L182" s="1">
        <v>42962</v>
      </c>
      <c r="M182">
        <v>0</v>
      </c>
      <c r="N182">
        <v>1</v>
      </c>
      <c r="P182" t="s">
        <v>5</v>
      </c>
    </row>
    <row r="183" spans="1:16" x14ac:dyDescent="0.25">
      <c r="A183" s="13">
        <v>2230</v>
      </c>
      <c r="B183" s="11" t="s">
        <v>1107</v>
      </c>
      <c r="C183" t="s">
        <v>0</v>
      </c>
      <c r="D183">
        <v>9471</v>
      </c>
      <c r="E183" t="s">
        <v>26</v>
      </c>
      <c r="F183" t="s">
        <v>27</v>
      </c>
      <c r="G183" s="11" t="str">
        <f>VLOOKUP(F183,Sheet1!$A$1:$E$2471,2,FALSE)</f>
        <v>.</v>
      </c>
      <c r="H183" s="11" t="str">
        <f>VLOOKUP(F183,Sheet1!$A$1:$E$2471,3,FALSE)</f>
        <v>.</v>
      </c>
      <c r="I183" s="11" t="str">
        <f>VLOOKUP(F183,Sheet1!$A$1:$E$2471,4,FALSE)</f>
        <v>OR</v>
      </c>
      <c r="J183" s="11" t="str">
        <f>VLOOKUP(F183,Sheet1!$A$1:$E$2471,5,FALSE)</f>
        <v>97124-0000</v>
      </c>
      <c r="K183" s="2">
        <v>183266.53</v>
      </c>
      <c r="L183" s="1">
        <v>42978</v>
      </c>
      <c r="M183">
        <v>0</v>
      </c>
      <c r="N183">
        <v>1</v>
      </c>
      <c r="P183" t="s">
        <v>5</v>
      </c>
    </row>
    <row r="184" spans="1:16" x14ac:dyDescent="0.25">
      <c r="A184" s="13">
        <v>2230</v>
      </c>
      <c r="B184" s="11" t="s">
        <v>1107</v>
      </c>
      <c r="C184" t="s">
        <v>0</v>
      </c>
      <c r="D184">
        <v>9471</v>
      </c>
      <c r="E184" t="s">
        <v>26</v>
      </c>
      <c r="F184" t="s">
        <v>27</v>
      </c>
      <c r="G184" s="11" t="str">
        <f>VLOOKUP(F184,Sheet1!$A$1:$E$2471,2,FALSE)</f>
        <v>.</v>
      </c>
      <c r="H184" s="11" t="str">
        <f>VLOOKUP(F184,Sheet1!$A$1:$E$2471,3,FALSE)</f>
        <v>.</v>
      </c>
      <c r="I184" s="11" t="str">
        <f>VLOOKUP(F184,Sheet1!$A$1:$E$2471,4,FALSE)</f>
        <v>OR</v>
      </c>
      <c r="J184" s="11" t="str">
        <f>VLOOKUP(F184,Sheet1!$A$1:$E$2471,5,FALSE)</f>
        <v>97124-0000</v>
      </c>
      <c r="K184" s="2">
        <v>-322.3</v>
      </c>
      <c r="L184" s="1">
        <v>43021</v>
      </c>
      <c r="M184">
        <v>0</v>
      </c>
      <c r="N184">
        <v>1</v>
      </c>
      <c r="P184" t="s">
        <v>5</v>
      </c>
    </row>
    <row r="185" spans="1:16" x14ac:dyDescent="0.25">
      <c r="A185" s="13">
        <v>2230</v>
      </c>
      <c r="B185" s="11" t="s">
        <v>1107</v>
      </c>
      <c r="C185" t="s">
        <v>0</v>
      </c>
      <c r="D185">
        <v>9471</v>
      </c>
      <c r="E185" t="s">
        <v>26</v>
      </c>
      <c r="F185" t="s">
        <v>27</v>
      </c>
      <c r="G185" s="11" t="str">
        <f>VLOOKUP(F185,Sheet1!$A$1:$E$2471,2,FALSE)</f>
        <v>.</v>
      </c>
      <c r="H185" s="11" t="str">
        <f>VLOOKUP(F185,Sheet1!$A$1:$E$2471,3,FALSE)</f>
        <v>.</v>
      </c>
      <c r="I185" s="11" t="str">
        <f>VLOOKUP(F185,Sheet1!$A$1:$E$2471,4,FALSE)</f>
        <v>OR</v>
      </c>
      <c r="J185" s="11" t="str">
        <f>VLOOKUP(F185,Sheet1!$A$1:$E$2471,5,FALSE)</f>
        <v>97124-0000</v>
      </c>
      <c r="K185" s="2">
        <v>44.92</v>
      </c>
      <c r="L185" s="1">
        <v>42978</v>
      </c>
      <c r="M185">
        <v>0</v>
      </c>
      <c r="N185">
        <v>1</v>
      </c>
      <c r="P185" t="s">
        <v>5</v>
      </c>
    </row>
    <row r="186" spans="1:16" x14ac:dyDescent="0.25">
      <c r="A186" s="13">
        <v>2230</v>
      </c>
      <c r="B186" s="11" t="s">
        <v>1107</v>
      </c>
      <c r="C186" t="s">
        <v>0</v>
      </c>
      <c r="D186">
        <v>9471</v>
      </c>
      <c r="E186" t="s">
        <v>26</v>
      </c>
      <c r="F186" t="s">
        <v>27</v>
      </c>
      <c r="G186" s="11" t="str">
        <f>VLOOKUP(F186,Sheet1!$A$1:$E$2471,2,FALSE)</f>
        <v>.</v>
      </c>
      <c r="H186" s="11" t="str">
        <f>VLOOKUP(F186,Sheet1!$A$1:$E$2471,3,FALSE)</f>
        <v>.</v>
      </c>
      <c r="I186" s="11" t="str">
        <f>VLOOKUP(F186,Sheet1!$A$1:$E$2471,4,FALSE)</f>
        <v>OR</v>
      </c>
      <c r="J186" s="11" t="str">
        <f>VLOOKUP(F186,Sheet1!$A$1:$E$2471,5,FALSE)</f>
        <v>97124-0000</v>
      </c>
      <c r="K186" s="2">
        <v>181.43</v>
      </c>
      <c r="L186" s="1">
        <v>43000</v>
      </c>
      <c r="M186">
        <v>0</v>
      </c>
      <c r="N186">
        <v>1</v>
      </c>
      <c r="P186" t="s">
        <v>5</v>
      </c>
    </row>
    <row r="187" spans="1:16" x14ac:dyDescent="0.25">
      <c r="A187" s="13">
        <v>2230</v>
      </c>
      <c r="B187" s="11" t="s">
        <v>1107</v>
      </c>
      <c r="C187" t="s">
        <v>0</v>
      </c>
      <c r="D187">
        <v>9471</v>
      </c>
      <c r="E187" t="s">
        <v>26</v>
      </c>
      <c r="F187" t="s">
        <v>27</v>
      </c>
      <c r="G187" s="11" t="str">
        <f>VLOOKUP(F187,Sheet1!$A$1:$E$2471,2,FALSE)</f>
        <v>.</v>
      </c>
      <c r="H187" s="11" t="str">
        <f>VLOOKUP(F187,Sheet1!$A$1:$E$2471,3,FALSE)</f>
        <v>.</v>
      </c>
      <c r="I187" s="11" t="str">
        <f>VLOOKUP(F187,Sheet1!$A$1:$E$2471,4,FALSE)</f>
        <v>OR</v>
      </c>
      <c r="J187" s="11" t="str">
        <f>VLOOKUP(F187,Sheet1!$A$1:$E$2471,5,FALSE)</f>
        <v>97124-0000</v>
      </c>
      <c r="K187" s="2">
        <v>272371.39</v>
      </c>
      <c r="L187" s="1">
        <v>43007</v>
      </c>
      <c r="M187">
        <v>0</v>
      </c>
      <c r="N187">
        <v>1</v>
      </c>
      <c r="P187" t="s">
        <v>5</v>
      </c>
    </row>
    <row r="188" spans="1:16" x14ac:dyDescent="0.25">
      <c r="A188" s="13">
        <v>2230</v>
      </c>
      <c r="B188" s="11" t="s">
        <v>1107</v>
      </c>
      <c r="C188" t="s">
        <v>0</v>
      </c>
      <c r="D188">
        <v>9471</v>
      </c>
      <c r="E188" t="s">
        <v>26</v>
      </c>
      <c r="F188" t="s">
        <v>27</v>
      </c>
      <c r="G188" s="11" t="str">
        <f>VLOOKUP(F188,Sheet1!$A$1:$E$2471,2,FALSE)</f>
        <v>.</v>
      </c>
      <c r="H188" s="11" t="str">
        <f>VLOOKUP(F188,Sheet1!$A$1:$E$2471,3,FALSE)</f>
        <v>.</v>
      </c>
      <c r="I188" s="11" t="str">
        <f>VLOOKUP(F188,Sheet1!$A$1:$E$2471,4,FALSE)</f>
        <v>OR</v>
      </c>
      <c r="J188" s="11" t="str">
        <f>VLOOKUP(F188,Sheet1!$A$1:$E$2471,5,FALSE)</f>
        <v>97124-0000</v>
      </c>
      <c r="K188" s="2">
        <v>121.67</v>
      </c>
      <c r="L188" s="1">
        <v>42993</v>
      </c>
      <c r="M188">
        <v>0</v>
      </c>
      <c r="N188">
        <v>1</v>
      </c>
      <c r="P188" t="s">
        <v>5</v>
      </c>
    </row>
    <row r="189" spans="1:16" x14ac:dyDescent="0.25">
      <c r="A189" s="13">
        <v>2230</v>
      </c>
      <c r="B189" s="11" t="s">
        <v>1107</v>
      </c>
      <c r="C189" t="s">
        <v>0</v>
      </c>
      <c r="D189">
        <v>9471</v>
      </c>
      <c r="E189" t="s">
        <v>26</v>
      </c>
      <c r="F189" t="s">
        <v>27</v>
      </c>
      <c r="G189" s="11" t="str">
        <f>VLOOKUP(F189,Sheet1!$A$1:$E$2471,2,FALSE)</f>
        <v>.</v>
      </c>
      <c r="H189" s="11" t="str">
        <f>VLOOKUP(F189,Sheet1!$A$1:$E$2471,3,FALSE)</f>
        <v>.</v>
      </c>
      <c r="I189" s="11" t="str">
        <f>VLOOKUP(F189,Sheet1!$A$1:$E$2471,4,FALSE)</f>
        <v>OR</v>
      </c>
      <c r="J189" s="11" t="str">
        <f>VLOOKUP(F189,Sheet1!$A$1:$E$2471,5,FALSE)</f>
        <v>97124-0000</v>
      </c>
      <c r="K189" s="2">
        <v>1777.62</v>
      </c>
      <c r="L189" s="1">
        <v>43007</v>
      </c>
      <c r="M189">
        <v>0</v>
      </c>
      <c r="N189">
        <v>1</v>
      </c>
      <c r="P189" t="s">
        <v>5</v>
      </c>
    </row>
    <row r="190" spans="1:16" x14ac:dyDescent="0.25">
      <c r="A190" s="13">
        <v>2230</v>
      </c>
      <c r="B190" s="11" t="s">
        <v>1107</v>
      </c>
      <c r="C190" t="s">
        <v>0</v>
      </c>
      <c r="D190">
        <v>9471</v>
      </c>
      <c r="E190" t="s">
        <v>26</v>
      </c>
      <c r="F190" t="s">
        <v>27</v>
      </c>
      <c r="G190" s="11" t="str">
        <f>VLOOKUP(F190,Sheet1!$A$1:$E$2471,2,FALSE)</f>
        <v>.</v>
      </c>
      <c r="H190" s="11" t="str">
        <f>VLOOKUP(F190,Sheet1!$A$1:$E$2471,3,FALSE)</f>
        <v>.</v>
      </c>
      <c r="I190" s="11" t="str">
        <f>VLOOKUP(F190,Sheet1!$A$1:$E$2471,4,FALSE)</f>
        <v>OR</v>
      </c>
      <c r="J190" s="11" t="str">
        <f>VLOOKUP(F190,Sheet1!$A$1:$E$2471,5,FALSE)</f>
        <v>97124-0000</v>
      </c>
      <c r="K190" s="2">
        <v>8.52</v>
      </c>
      <c r="L190" s="1">
        <v>42978</v>
      </c>
      <c r="M190">
        <v>0</v>
      </c>
      <c r="N190">
        <v>1</v>
      </c>
      <c r="P190" t="s">
        <v>5</v>
      </c>
    </row>
    <row r="191" spans="1:16" x14ac:dyDescent="0.25">
      <c r="A191" s="13">
        <v>2230</v>
      </c>
      <c r="B191" s="11" t="s">
        <v>1107</v>
      </c>
      <c r="C191" t="s">
        <v>0</v>
      </c>
      <c r="D191">
        <v>9471</v>
      </c>
      <c r="E191" t="s">
        <v>26</v>
      </c>
      <c r="F191" t="s">
        <v>27</v>
      </c>
      <c r="G191" s="11" t="str">
        <f>VLOOKUP(F191,Sheet1!$A$1:$E$2471,2,FALSE)</f>
        <v>.</v>
      </c>
      <c r="H191" s="11" t="str">
        <f>VLOOKUP(F191,Sheet1!$A$1:$E$2471,3,FALSE)</f>
        <v>.</v>
      </c>
      <c r="I191" s="11" t="str">
        <f>VLOOKUP(F191,Sheet1!$A$1:$E$2471,4,FALSE)</f>
        <v>OR</v>
      </c>
      <c r="J191" s="11" t="str">
        <f>VLOOKUP(F191,Sheet1!$A$1:$E$2471,5,FALSE)</f>
        <v>97124-0000</v>
      </c>
      <c r="K191" s="2">
        <v>4474.3500000000004</v>
      </c>
      <c r="L191" s="1">
        <v>43039</v>
      </c>
      <c r="M191">
        <v>0</v>
      </c>
      <c r="N191">
        <v>1</v>
      </c>
      <c r="P191" t="s">
        <v>5</v>
      </c>
    </row>
    <row r="192" spans="1:16" x14ac:dyDescent="0.25">
      <c r="A192" s="13">
        <v>2230</v>
      </c>
      <c r="B192" s="11" t="s">
        <v>1107</v>
      </c>
      <c r="C192" t="s">
        <v>0</v>
      </c>
      <c r="D192">
        <v>9471</v>
      </c>
      <c r="E192" t="s">
        <v>26</v>
      </c>
      <c r="F192" t="s">
        <v>27</v>
      </c>
      <c r="G192" s="11" t="str">
        <f>VLOOKUP(F192,Sheet1!$A$1:$E$2471,2,FALSE)</f>
        <v>.</v>
      </c>
      <c r="H192" s="11" t="str">
        <f>VLOOKUP(F192,Sheet1!$A$1:$E$2471,3,FALSE)</f>
        <v>.</v>
      </c>
      <c r="I192" s="11" t="str">
        <f>VLOOKUP(F192,Sheet1!$A$1:$E$2471,4,FALSE)</f>
        <v>OR</v>
      </c>
      <c r="J192" s="11" t="str">
        <f>VLOOKUP(F192,Sheet1!$A$1:$E$2471,5,FALSE)</f>
        <v>97124-0000</v>
      </c>
      <c r="K192" s="2">
        <v>818.34</v>
      </c>
      <c r="L192" s="1">
        <v>43021</v>
      </c>
      <c r="M192">
        <v>0</v>
      </c>
      <c r="N192">
        <v>1</v>
      </c>
      <c r="P192" t="s">
        <v>5</v>
      </c>
    </row>
    <row r="193" spans="1:16" x14ac:dyDescent="0.25">
      <c r="A193" s="13">
        <v>2230</v>
      </c>
      <c r="B193" s="11" t="s">
        <v>1107</v>
      </c>
      <c r="C193" t="s">
        <v>0</v>
      </c>
      <c r="D193">
        <v>9471</v>
      </c>
      <c r="E193" t="s">
        <v>26</v>
      </c>
      <c r="F193" t="s">
        <v>27</v>
      </c>
      <c r="G193" s="11" t="str">
        <f>VLOOKUP(F193,Sheet1!$A$1:$E$2471,2,FALSE)</f>
        <v>.</v>
      </c>
      <c r="H193" s="11" t="str">
        <f>VLOOKUP(F193,Sheet1!$A$1:$E$2471,3,FALSE)</f>
        <v>.</v>
      </c>
      <c r="I193" s="11" t="str">
        <f>VLOOKUP(F193,Sheet1!$A$1:$E$2471,4,FALSE)</f>
        <v>OR</v>
      </c>
      <c r="J193" s="11" t="str">
        <f>VLOOKUP(F193,Sheet1!$A$1:$E$2471,5,FALSE)</f>
        <v>97124-0000</v>
      </c>
      <c r="K193" s="2">
        <v>1966.12</v>
      </c>
      <c r="L193" s="1">
        <v>43035</v>
      </c>
      <c r="M193">
        <v>0</v>
      </c>
      <c r="N193">
        <v>1</v>
      </c>
      <c r="P193" t="s">
        <v>5</v>
      </c>
    </row>
    <row r="194" spans="1:16" x14ac:dyDescent="0.25">
      <c r="A194" s="13">
        <v>2230</v>
      </c>
      <c r="B194" s="11" t="s">
        <v>1107</v>
      </c>
      <c r="C194" t="s">
        <v>0</v>
      </c>
      <c r="D194">
        <v>9471</v>
      </c>
      <c r="E194" t="s">
        <v>26</v>
      </c>
      <c r="F194" t="s">
        <v>27</v>
      </c>
      <c r="G194" s="11" t="str">
        <f>VLOOKUP(F194,Sheet1!$A$1:$E$2471,2,FALSE)</f>
        <v>.</v>
      </c>
      <c r="H194" s="11" t="str">
        <f>VLOOKUP(F194,Sheet1!$A$1:$E$2471,3,FALSE)</f>
        <v>.</v>
      </c>
      <c r="I194" s="11" t="str">
        <f>VLOOKUP(F194,Sheet1!$A$1:$E$2471,4,FALSE)</f>
        <v>OR</v>
      </c>
      <c r="J194" s="11" t="str">
        <f>VLOOKUP(F194,Sheet1!$A$1:$E$2471,5,FALSE)</f>
        <v>97124-0000</v>
      </c>
      <c r="K194" s="2">
        <v>3602.89</v>
      </c>
      <c r="L194" s="1">
        <v>43021</v>
      </c>
      <c r="M194">
        <v>0</v>
      </c>
      <c r="N194">
        <v>1</v>
      </c>
      <c r="P194" t="s">
        <v>5</v>
      </c>
    </row>
    <row r="195" spans="1:16" x14ac:dyDescent="0.25">
      <c r="A195" s="13">
        <v>2230</v>
      </c>
      <c r="B195" s="11" t="s">
        <v>1107</v>
      </c>
      <c r="C195" t="s">
        <v>0</v>
      </c>
      <c r="D195">
        <v>9471</v>
      </c>
      <c r="E195" t="s">
        <v>26</v>
      </c>
      <c r="F195" t="s">
        <v>27</v>
      </c>
      <c r="G195" s="11" t="str">
        <f>VLOOKUP(F195,Sheet1!$A$1:$E$2471,2,FALSE)</f>
        <v>.</v>
      </c>
      <c r="H195" s="11" t="str">
        <f>VLOOKUP(F195,Sheet1!$A$1:$E$2471,3,FALSE)</f>
        <v>.</v>
      </c>
      <c r="I195" s="11" t="str">
        <f>VLOOKUP(F195,Sheet1!$A$1:$E$2471,4,FALSE)</f>
        <v>OR</v>
      </c>
      <c r="J195" s="11" t="str">
        <f>VLOOKUP(F195,Sheet1!$A$1:$E$2471,5,FALSE)</f>
        <v>97124-0000</v>
      </c>
      <c r="K195" s="2">
        <v>258465.47</v>
      </c>
      <c r="L195" s="1">
        <v>43039</v>
      </c>
      <c r="M195">
        <v>0</v>
      </c>
      <c r="N195">
        <v>1</v>
      </c>
      <c r="P195" t="s">
        <v>5</v>
      </c>
    </row>
    <row r="196" spans="1:16" x14ac:dyDescent="0.25">
      <c r="A196" s="13">
        <v>2230</v>
      </c>
      <c r="B196" s="11" t="s">
        <v>1107</v>
      </c>
      <c r="C196" t="s">
        <v>0</v>
      </c>
      <c r="D196">
        <v>9471</v>
      </c>
      <c r="E196" t="s">
        <v>26</v>
      </c>
      <c r="F196" t="s">
        <v>27</v>
      </c>
      <c r="G196" s="11" t="str">
        <f>VLOOKUP(F196,Sheet1!$A$1:$E$2471,2,FALSE)</f>
        <v>.</v>
      </c>
      <c r="H196" s="11" t="str">
        <f>VLOOKUP(F196,Sheet1!$A$1:$E$2471,3,FALSE)</f>
        <v>.</v>
      </c>
      <c r="I196" s="11" t="str">
        <f>VLOOKUP(F196,Sheet1!$A$1:$E$2471,4,FALSE)</f>
        <v>OR</v>
      </c>
      <c r="J196" s="11" t="str">
        <f>VLOOKUP(F196,Sheet1!$A$1:$E$2471,5,FALSE)</f>
        <v>97124-0000</v>
      </c>
      <c r="K196" s="2">
        <v>4.26</v>
      </c>
      <c r="L196" s="1">
        <v>43059</v>
      </c>
      <c r="M196">
        <v>0</v>
      </c>
      <c r="N196">
        <v>1</v>
      </c>
      <c r="P196" t="s">
        <v>5</v>
      </c>
    </row>
    <row r="197" spans="1:16" x14ac:dyDescent="0.25">
      <c r="A197" s="13">
        <v>2230</v>
      </c>
      <c r="B197" s="11" t="s">
        <v>1107</v>
      </c>
      <c r="C197" t="s">
        <v>0</v>
      </c>
      <c r="D197">
        <v>9471</v>
      </c>
      <c r="E197" t="s">
        <v>26</v>
      </c>
      <c r="F197" t="s">
        <v>27</v>
      </c>
      <c r="G197" s="11" t="str">
        <f>VLOOKUP(F197,Sheet1!$A$1:$E$2471,2,FALSE)</f>
        <v>.</v>
      </c>
      <c r="H197" s="11" t="str">
        <f>VLOOKUP(F197,Sheet1!$A$1:$E$2471,3,FALSE)</f>
        <v>.</v>
      </c>
      <c r="I197" s="11" t="str">
        <f>VLOOKUP(F197,Sheet1!$A$1:$E$2471,4,FALSE)</f>
        <v>OR</v>
      </c>
      <c r="J197" s="11" t="str">
        <f>VLOOKUP(F197,Sheet1!$A$1:$E$2471,5,FALSE)</f>
        <v>97124-0000</v>
      </c>
      <c r="K197" s="2">
        <v>127.47</v>
      </c>
      <c r="L197" s="1">
        <v>43069</v>
      </c>
      <c r="M197">
        <v>0</v>
      </c>
      <c r="N197">
        <v>1</v>
      </c>
      <c r="P197" t="s">
        <v>5</v>
      </c>
    </row>
    <row r="198" spans="1:16" x14ac:dyDescent="0.25">
      <c r="A198" s="13">
        <v>2230</v>
      </c>
      <c r="B198" s="11" t="s">
        <v>1107</v>
      </c>
      <c r="C198" t="s">
        <v>0</v>
      </c>
      <c r="D198">
        <v>9471</v>
      </c>
      <c r="E198" t="s">
        <v>26</v>
      </c>
      <c r="F198" t="s">
        <v>27</v>
      </c>
      <c r="G198" s="11" t="str">
        <f>VLOOKUP(F198,Sheet1!$A$1:$E$2471,2,FALSE)</f>
        <v>.</v>
      </c>
      <c r="H198" s="11" t="str">
        <f>VLOOKUP(F198,Sheet1!$A$1:$E$2471,3,FALSE)</f>
        <v>.</v>
      </c>
      <c r="I198" s="11" t="str">
        <f>VLOOKUP(F198,Sheet1!$A$1:$E$2471,4,FALSE)</f>
        <v>OR</v>
      </c>
      <c r="J198" s="11" t="str">
        <f>VLOOKUP(F198,Sheet1!$A$1:$E$2471,5,FALSE)</f>
        <v>97124-0000</v>
      </c>
      <c r="K198" s="2">
        <v>1523.88</v>
      </c>
      <c r="L198" s="1">
        <v>43054</v>
      </c>
      <c r="M198">
        <v>0</v>
      </c>
      <c r="N198">
        <v>1</v>
      </c>
      <c r="P198" t="s">
        <v>5</v>
      </c>
    </row>
    <row r="199" spans="1:16" x14ac:dyDescent="0.25">
      <c r="A199" s="13">
        <v>2230</v>
      </c>
      <c r="B199" s="11" t="s">
        <v>1107</v>
      </c>
      <c r="C199" t="s">
        <v>0</v>
      </c>
      <c r="D199">
        <v>9471</v>
      </c>
      <c r="E199" t="s">
        <v>26</v>
      </c>
      <c r="F199" t="s">
        <v>27</v>
      </c>
      <c r="G199" s="11" t="str">
        <f>VLOOKUP(F199,Sheet1!$A$1:$E$2471,2,FALSE)</f>
        <v>.</v>
      </c>
      <c r="H199" s="11" t="str">
        <f>VLOOKUP(F199,Sheet1!$A$1:$E$2471,3,FALSE)</f>
        <v>.</v>
      </c>
      <c r="I199" s="11" t="str">
        <f>VLOOKUP(F199,Sheet1!$A$1:$E$2471,4,FALSE)</f>
        <v>OR</v>
      </c>
      <c r="J199" s="11" t="str">
        <f>VLOOKUP(F199,Sheet1!$A$1:$E$2471,5,FALSE)</f>
        <v>97124-0000</v>
      </c>
      <c r="K199" s="2">
        <v>-218.1</v>
      </c>
      <c r="L199" s="1">
        <v>43067</v>
      </c>
      <c r="M199">
        <v>0</v>
      </c>
      <c r="N199">
        <v>1</v>
      </c>
      <c r="P199" t="s">
        <v>5</v>
      </c>
    </row>
    <row r="200" spans="1:16" x14ac:dyDescent="0.25">
      <c r="A200" s="13">
        <v>2230</v>
      </c>
      <c r="B200" s="11" t="s">
        <v>1107</v>
      </c>
      <c r="C200" t="s">
        <v>0</v>
      </c>
      <c r="D200">
        <v>9471</v>
      </c>
      <c r="E200" t="s">
        <v>26</v>
      </c>
      <c r="F200" t="s">
        <v>27</v>
      </c>
      <c r="G200" s="11" t="str">
        <f>VLOOKUP(F200,Sheet1!$A$1:$E$2471,2,FALSE)</f>
        <v>.</v>
      </c>
      <c r="H200" s="11" t="str">
        <f>VLOOKUP(F200,Sheet1!$A$1:$E$2471,3,FALSE)</f>
        <v>.</v>
      </c>
      <c r="I200" s="11" t="str">
        <f>VLOOKUP(F200,Sheet1!$A$1:$E$2471,4,FALSE)</f>
        <v>OR</v>
      </c>
      <c r="J200" s="11" t="str">
        <f>VLOOKUP(F200,Sheet1!$A$1:$E$2471,5,FALSE)</f>
        <v>97124-0000</v>
      </c>
      <c r="K200" s="2">
        <v>218.1</v>
      </c>
      <c r="L200" s="1">
        <v>43067</v>
      </c>
      <c r="M200">
        <v>0</v>
      </c>
      <c r="N200">
        <v>1</v>
      </c>
      <c r="P200" t="s">
        <v>5</v>
      </c>
    </row>
    <row r="201" spans="1:16" x14ac:dyDescent="0.25">
      <c r="A201" s="13">
        <v>2230</v>
      </c>
      <c r="B201" s="11" t="s">
        <v>1107</v>
      </c>
      <c r="C201" t="s">
        <v>0</v>
      </c>
      <c r="D201">
        <v>9471</v>
      </c>
      <c r="E201" t="s">
        <v>26</v>
      </c>
      <c r="F201" t="s">
        <v>27</v>
      </c>
      <c r="G201" s="11" t="str">
        <f>VLOOKUP(F201,Sheet1!$A$1:$E$2471,2,FALSE)</f>
        <v>.</v>
      </c>
      <c r="H201" s="11" t="str">
        <f>VLOOKUP(F201,Sheet1!$A$1:$E$2471,3,FALSE)</f>
        <v>.</v>
      </c>
      <c r="I201" s="11" t="str">
        <f>VLOOKUP(F201,Sheet1!$A$1:$E$2471,4,FALSE)</f>
        <v>OR</v>
      </c>
      <c r="J201" s="11" t="str">
        <f>VLOOKUP(F201,Sheet1!$A$1:$E$2471,5,FALSE)</f>
        <v>97124-0000</v>
      </c>
      <c r="K201" s="2">
        <v>4404.46</v>
      </c>
      <c r="L201" s="1">
        <v>43048</v>
      </c>
      <c r="M201">
        <v>0</v>
      </c>
      <c r="N201">
        <v>1</v>
      </c>
      <c r="P201" t="s">
        <v>5</v>
      </c>
    </row>
    <row r="202" spans="1:16" x14ac:dyDescent="0.25">
      <c r="A202" s="13">
        <v>2230</v>
      </c>
      <c r="B202" s="11" t="s">
        <v>1107</v>
      </c>
      <c r="C202" t="s">
        <v>0</v>
      </c>
      <c r="D202">
        <v>9471</v>
      </c>
      <c r="E202" t="s">
        <v>26</v>
      </c>
      <c r="F202" t="s">
        <v>27</v>
      </c>
      <c r="G202" s="11" t="str">
        <f>VLOOKUP(F202,Sheet1!$A$1:$E$2471,2,FALSE)</f>
        <v>.</v>
      </c>
      <c r="H202" s="11" t="str">
        <f>VLOOKUP(F202,Sheet1!$A$1:$E$2471,3,FALSE)</f>
        <v>.</v>
      </c>
      <c r="I202" s="11" t="str">
        <f>VLOOKUP(F202,Sheet1!$A$1:$E$2471,4,FALSE)</f>
        <v>OR</v>
      </c>
      <c r="J202" s="11" t="str">
        <f>VLOOKUP(F202,Sheet1!$A$1:$E$2471,5,FALSE)</f>
        <v>97124-0000</v>
      </c>
      <c r="K202" s="2">
        <v>146.28</v>
      </c>
      <c r="L202" s="1">
        <v>43061</v>
      </c>
      <c r="M202">
        <v>0</v>
      </c>
      <c r="N202">
        <v>1</v>
      </c>
      <c r="P202" t="s">
        <v>5</v>
      </c>
    </row>
    <row r="203" spans="1:16" x14ac:dyDescent="0.25">
      <c r="A203" s="13">
        <v>2230</v>
      </c>
      <c r="B203" s="11" t="s">
        <v>1107</v>
      </c>
      <c r="C203" t="s">
        <v>0</v>
      </c>
      <c r="D203">
        <v>9471</v>
      </c>
      <c r="E203" t="s">
        <v>26</v>
      </c>
      <c r="F203" t="s">
        <v>27</v>
      </c>
      <c r="G203" s="11" t="str">
        <f>VLOOKUP(F203,Sheet1!$A$1:$E$2471,2,FALSE)</f>
        <v>.</v>
      </c>
      <c r="H203" s="11" t="str">
        <f>VLOOKUP(F203,Sheet1!$A$1:$E$2471,3,FALSE)</f>
        <v>.</v>
      </c>
      <c r="I203" s="11" t="str">
        <f>VLOOKUP(F203,Sheet1!$A$1:$E$2471,4,FALSE)</f>
        <v>OR</v>
      </c>
      <c r="J203" s="11" t="str">
        <f>VLOOKUP(F203,Sheet1!$A$1:$E$2471,5,FALSE)</f>
        <v>97124-0000</v>
      </c>
      <c r="K203" s="2">
        <v>-55.12</v>
      </c>
      <c r="L203" s="1">
        <v>43084</v>
      </c>
      <c r="M203">
        <v>0</v>
      </c>
      <c r="N203">
        <v>1</v>
      </c>
      <c r="P203" t="s">
        <v>5</v>
      </c>
    </row>
    <row r="204" spans="1:16" x14ac:dyDescent="0.25">
      <c r="A204" s="13">
        <v>2230</v>
      </c>
      <c r="B204" s="11" t="s">
        <v>1107</v>
      </c>
      <c r="C204" t="s">
        <v>0</v>
      </c>
      <c r="D204">
        <v>9471</v>
      </c>
      <c r="E204" t="s">
        <v>26</v>
      </c>
      <c r="F204" t="s">
        <v>27</v>
      </c>
      <c r="G204" s="11" t="str">
        <f>VLOOKUP(F204,Sheet1!$A$1:$E$2471,2,FALSE)</f>
        <v>.</v>
      </c>
      <c r="H204" s="11" t="str">
        <f>VLOOKUP(F204,Sheet1!$A$1:$E$2471,3,FALSE)</f>
        <v>.</v>
      </c>
      <c r="I204" s="11" t="str">
        <f>VLOOKUP(F204,Sheet1!$A$1:$E$2471,4,FALSE)</f>
        <v>OR</v>
      </c>
      <c r="J204" s="11" t="str">
        <f>VLOOKUP(F204,Sheet1!$A$1:$E$2471,5,FALSE)</f>
        <v>97124-0000</v>
      </c>
      <c r="K204" s="2">
        <v>2353.38</v>
      </c>
      <c r="L204" s="1">
        <v>43061</v>
      </c>
      <c r="M204">
        <v>0</v>
      </c>
      <c r="N204">
        <v>1</v>
      </c>
      <c r="P204" t="s">
        <v>5</v>
      </c>
    </row>
    <row r="205" spans="1:16" x14ac:dyDescent="0.25">
      <c r="A205" s="13">
        <v>2230</v>
      </c>
      <c r="B205" s="11" t="s">
        <v>1107</v>
      </c>
      <c r="C205" t="s">
        <v>0</v>
      </c>
      <c r="D205">
        <v>9471</v>
      </c>
      <c r="E205" t="s">
        <v>26</v>
      </c>
      <c r="F205" t="s">
        <v>27</v>
      </c>
      <c r="G205" s="11" t="str">
        <f>VLOOKUP(F205,Sheet1!$A$1:$E$2471,2,FALSE)</f>
        <v>.</v>
      </c>
      <c r="H205" s="11" t="str">
        <f>VLOOKUP(F205,Sheet1!$A$1:$E$2471,3,FALSE)</f>
        <v>.</v>
      </c>
      <c r="I205" s="11" t="str">
        <f>VLOOKUP(F205,Sheet1!$A$1:$E$2471,4,FALSE)</f>
        <v>OR</v>
      </c>
      <c r="J205" s="11" t="str">
        <f>VLOOKUP(F205,Sheet1!$A$1:$E$2471,5,FALSE)</f>
        <v>97124-0000</v>
      </c>
      <c r="K205" s="2">
        <v>268979.7</v>
      </c>
      <c r="L205" s="1">
        <v>43069</v>
      </c>
      <c r="M205">
        <v>0</v>
      </c>
      <c r="N205">
        <v>1</v>
      </c>
      <c r="P205" t="s">
        <v>5</v>
      </c>
    </row>
    <row r="206" spans="1:16" x14ac:dyDescent="0.25">
      <c r="A206" s="13">
        <v>2230</v>
      </c>
      <c r="B206" s="11" t="s">
        <v>1107</v>
      </c>
      <c r="C206" t="s">
        <v>0</v>
      </c>
      <c r="D206">
        <v>9471</v>
      </c>
      <c r="E206" t="s">
        <v>26</v>
      </c>
      <c r="F206" t="s">
        <v>27</v>
      </c>
      <c r="G206" s="11" t="str">
        <f>VLOOKUP(F206,Sheet1!$A$1:$E$2471,2,FALSE)</f>
        <v>.</v>
      </c>
      <c r="H206" s="11" t="str">
        <f>VLOOKUP(F206,Sheet1!$A$1:$E$2471,3,FALSE)</f>
        <v>.</v>
      </c>
      <c r="I206" s="11" t="str">
        <f>VLOOKUP(F206,Sheet1!$A$1:$E$2471,4,FALSE)</f>
        <v>OR</v>
      </c>
      <c r="J206" s="11" t="str">
        <f>VLOOKUP(F206,Sheet1!$A$1:$E$2471,5,FALSE)</f>
        <v>97124-0000</v>
      </c>
      <c r="K206" s="2">
        <v>99.8</v>
      </c>
      <c r="L206" s="1">
        <v>43098</v>
      </c>
      <c r="M206">
        <v>0</v>
      </c>
      <c r="N206">
        <v>1</v>
      </c>
      <c r="P206" t="s">
        <v>5</v>
      </c>
    </row>
    <row r="207" spans="1:16" x14ac:dyDescent="0.25">
      <c r="A207" s="13">
        <v>2230</v>
      </c>
      <c r="B207" s="11" t="s">
        <v>1107</v>
      </c>
      <c r="C207" t="s">
        <v>0</v>
      </c>
      <c r="D207">
        <v>9471</v>
      </c>
      <c r="E207" t="s">
        <v>26</v>
      </c>
      <c r="F207" t="s">
        <v>27</v>
      </c>
      <c r="G207" s="11" t="str">
        <f>VLOOKUP(F207,Sheet1!$A$1:$E$2471,2,FALSE)</f>
        <v>.</v>
      </c>
      <c r="H207" s="11" t="str">
        <f>VLOOKUP(F207,Sheet1!$A$1:$E$2471,3,FALSE)</f>
        <v>.</v>
      </c>
      <c r="I207" s="11" t="str">
        <f>VLOOKUP(F207,Sheet1!$A$1:$E$2471,4,FALSE)</f>
        <v>OR</v>
      </c>
      <c r="J207" s="11" t="str">
        <f>VLOOKUP(F207,Sheet1!$A$1:$E$2471,5,FALSE)</f>
        <v>97124-0000</v>
      </c>
      <c r="K207" s="2">
        <v>1241.01</v>
      </c>
      <c r="L207" s="1">
        <v>43112</v>
      </c>
      <c r="M207">
        <v>0</v>
      </c>
      <c r="N207">
        <v>1</v>
      </c>
      <c r="P207" t="s">
        <v>5</v>
      </c>
    </row>
    <row r="208" spans="1:16" x14ac:dyDescent="0.25">
      <c r="A208" s="13">
        <v>2230</v>
      </c>
      <c r="B208" s="11" t="s">
        <v>1107</v>
      </c>
      <c r="C208" t="s">
        <v>0</v>
      </c>
      <c r="D208">
        <v>9471</v>
      </c>
      <c r="E208" t="s">
        <v>26</v>
      </c>
      <c r="F208" t="s">
        <v>27</v>
      </c>
      <c r="G208" s="11" t="str">
        <f>VLOOKUP(F208,Sheet1!$A$1:$E$2471,2,FALSE)</f>
        <v>.</v>
      </c>
      <c r="H208" s="11" t="str">
        <f>VLOOKUP(F208,Sheet1!$A$1:$E$2471,3,FALSE)</f>
        <v>.</v>
      </c>
      <c r="I208" s="11" t="str">
        <f>VLOOKUP(F208,Sheet1!$A$1:$E$2471,4,FALSE)</f>
        <v>OR</v>
      </c>
      <c r="J208" s="11" t="str">
        <f>VLOOKUP(F208,Sheet1!$A$1:$E$2471,5,FALSE)</f>
        <v>97124-0000</v>
      </c>
      <c r="K208" s="2">
        <v>1376.27</v>
      </c>
      <c r="L208" s="1">
        <v>43084</v>
      </c>
      <c r="M208">
        <v>0</v>
      </c>
      <c r="N208">
        <v>1</v>
      </c>
      <c r="P208" t="s">
        <v>5</v>
      </c>
    </row>
    <row r="209" spans="1:16" x14ac:dyDescent="0.25">
      <c r="A209" s="13">
        <v>2230</v>
      </c>
      <c r="B209" s="11" t="s">
        <v>1107</v>
      </c>
      <c r="C209" t="s">
        <v>0</v>
      </c>
      <c r="D209">
        <v>9471</v>
      </c>
      <c r="E209" t="s">
        <v>26</v>
      </c>
      <c r="F209" t="s">
        <v>27</v>
      </c>
      <c r="G209" s="11" t="str">
        <f>VLOOKUP(F209,Sheet1!$A$1:$E$2471,2,FALSE)</f>
        <v>.</v>
      </c>
      <c r="H209" s="11" t="str">
        <f>VLOOKUP(F209,Sheet1!$A$1:$E$2471,3,FALSE)</f>
        <v>.</v>
      </c>
      <c r="I209" s="11" t="str">
        <f>VLOOKUP(F209,Sheet1!$A$1:$E$2471,4,FALSE)</f>
        <v>OR</v>
      </c>
      <c r="J209" s="11" t="str">
        <f>VLOOKUP(F209,Sheet1!$A$1:$E$2471,5,FALSE)</f>
        <v>97124-0000</v>
      </c>
      <c r="K209" s="2">
        <v>784.05</v>
      </c>
      <c r="L209" s="1">
        <v>43098</v>
      </c>
      <c r="M209">
        <v>0</v>
      </c>
      <c r="N209">
        <v>1</v>
      </c>
      <c r="P209" t="s">
        <v>5</v>
      </c>
    </row>
    <row r="210" spans="1:16" x14ac:dyDescent="0.25">
      <c r="A210" s="13">
        <v>2230</v>
      </c>
      <c r="B210" s="11" t="s">
        <v>1107</v>
      </c>
      <c r="C210" t="s">
        <v>0</v>
      </c>
      <c r="D210">
        <v>9471</v>
      </c>
      <c r="E210" t="s">
        <v>26</v>
      </c>
      <c r="F210" t="s">
        <v>27</v>
      </c>
      <c r="G210" s="11" t="str">
        <f>VLOOKUP(F210,Sheet1!$A$1:$E$2471,2,FALSE)</f>
        <v>.</v>
      </c>
      <c r="H210" s="11" t="str">
        <f>VLOOKUP(F210,Sheet1!$A$1:$E$2471,3,FALSE)</f>
        <v>.</v>
      </c>
      <c r="I210" s="11" t="str">
        <f>VLOOKUP(F210,Sheet1!$A$1:$E$2471,4,FALSE)</f>
        <v>OR</v>
      </c>
      <c r="J210" s="11" t="str">
        <f>VLOOKUP(F210,Sheet1!$A$1:$E$2471,5,FALSE)</f>
        <v>97124-0000</v>
      </c>
      <c r="K210" s="2">
        <v>3280.53</v>
      </c>
      <c r="L210" s="1">
        <v>43087</v>
      </c>
      <c r="M210">
        <v>0</v>
      </c>
      <c r="N210">
        <v>1</v>
      </c>
      <c r="P210" t="s">
        <v>5</v>
      </c>
    </row>
    <row r="211" spans="1:16" x14ac:dyDescent="0.25">
      <c r="A211" s="13">
        <v>2230</v>
      </c>
      <c r="B211" s="11" t="s">
        <v>1107</v>
      </c>
      <c r="C211" t="s">
        <v>0</v>
      </c>
      <c r="D211">
        <v>9471</v>
      </c>
      <c r="E211" t="s">
        <v>26</v>
      </c>
      <c r="F211" t="s">
        <v>27</v>
      </c>
      <c r="G211" s="11" t="str">
        <f>VLOOKUP(F211,Sheet1!$A$1:$E$2471,2,FALSE)</f>
        <v>.</v>
      </c>
      <c r="H211" s="11" t="str">
        <f>VLOOKUP(F211,Sheet1!$A$1:$E$2471,3,FALSE)</f>
        <v>.</v>
      </c>
      <c r="I211" s="11" t="str">
        <f>VLOOKUP(F211,Sheet1!$A$1:$E$2471,4,FALSE)</f>
        <v>OR</v>
      </c>
      <c r="J211" s="11" t="str">
        <f>VLOOKUP(F211,Sheet1!$A$1:$E$2471,5,FALSE)</f>
        <v>97124-0000</v>
      </c>
      <c r="K211" s="2">
        <v>262746.12</v>
      </c>
      <c r="L211" s="1">
        <v>43098</v>
      </c>
      <c r="M211">
        <v>0</v>
      </c>
      <c r="N211">
        <v>1</v>
      </c>
      <c r="P211" t="s">
        <v>5</v>
      </c>
    </row>
    <row r="212" spans="1:16" x14ac:dyDescent="0.25">
      <c r="A212" s="13">
        <v>2230</v>
      </c>
      <c r="B212" s="11" t="s">
        <v>1107</v>
      </c>
      <c r="C212" t="s">
        <v>0</v>
      </c>
      <c r="D212">
        <v>9471</v>
      </c>
      <c r="E212" t="s">
        <v>26</v>
      </c>
      <c r="F212" t="s">
        <v>27</v>
      </c>
      <c r="G212" s="11" t="str">
        <f>VLOOKUP(F212,Sheet1!$A$1:$E$2471,2,FALSE)</f>
        <v>.</v>
      </c>
      <c r="H212" s="11" t="str">
        <f>VLOOKUP(F212,Sheet1!$A$1:$E$2471,3,FALSE)</f>
        <v>.</v>
      </c>
      <c r="I212" s="11" t="str">
        <f>VLOOKUP(F212,Sheet1!$A$1:$E$2471,4,FALSE)</f>
        <v>OR</v>
      </c>
      <c r="J212" s="11" t="str">
        <f>VLOOKUP(F212,Sheet1!$A$1:$E$2471,5,FALSE)</f>
        <v>97124-0000</v>
      </c>
      <c r="K212" s="2">
        <v>346.18</v>
      </c>
      <c r="L212" s="1">
        <v>43130</v>
      </c>
      <c r="M212">
        <v>0</v>
      </c>
      <c r="N212">
        <v>1</v>
      </c>
      <c r="P212" t="s">
        <v>5</v>
      </c>
    </row>
    <row r="213" spans="1:16" x14ac:dyDescent="0.25">
      <c r="A213" s="13">
        <v>2230</v>
      </c>
      <c r="B213" s="11" t="s">
        <v>1107</v>
      </c>
      <c r="C213" t="s">
        <v>0</v>
      </c>
      <c r="D213">
        <v>9471</v>
      </c>
      <c r="E213" t="s">
        <v>26</v>
      </c>
      <c r="F213" t="s">
        <v>27</v>
      </c>
      <c r="G213" s="11" t="str">
        <f>VLOOKUP(F213,Sheet1!$A$1:$E$2471,2,FALSE)</f>
        <v>.</v>
      </c>
      <c r="H213" s="11" t="str">
        <f>VLOOKUP(F213,Sheet1!$A$1:$E$2471,3,FALSE)</f>
        <v>.</v>
      </c>
      <c r="I213" s="11" t="str">
        <f>VLOOKUP(F213,Sheet1!$A$1:$E$2471,4,FALSE)</f>
        <v>OR</v>
      </c>
      <c r="J213" s="11" t="str">
        <f>VLOOKUP(F213,Sheet1!$A$1:$E$2471,5,FALSE)</f>
        <v>97124-0000</v>
      </c>
      <c r="K213" s="2">
        <v>575.24</v>
      </c>
      <c r="L213" s="1">
        <v>43112</v>
      </c>
      <c r="M213">
        <v>0</v>
      </c>
      <c r="N213">
        <v>1</v>
      </c>
      <c r="P213" t="s">
        <v>5</v>
      </c>
    </row>
    <row r="214" spans="1:16" x14ac:dyDescent="0.25">
      <c r="A214" s="13">
        <v>2230</v>
      </c>
      <c r="B214" s="11" t="s">
        <v>1107</v>
      </c>
      <c r="C214" t="s">
        <v>0</v>
      </c>
      <c r="D214">
        <v>9471</v>
      </c>
      <c r="E214" t="s">
        <v>26</v>
      </c>
      <c r="F214" t="s">
        <v>27</v>
      </c>
      <c r="G214" s="11" t="str">
        <f>VLOOKUP(F214,Sheet1!$A$1:$E$2471,2,FALSE)</f>
        <v>.</v>
      </c>
      <c r="H214" s="11" t="str">
        <f>VLOOKUP(F214,Sheet1!$A$1:$E$2471,3,FALSE)</f>
        <v>.</v>
      </c>
      <c r="I214" s="11" t="str">
        <f>VLOOKUP(F214,Sheet1!$A$1:$E$2471,4,FALSE)</f>
        <v>OR</v>
      </c>
      <c r="J214" s="11" t="str">
        <f>VLOOKUP(F214,Sheet1!$A$1:$E$2471,5,FALSE)</f>
        <v>97124-0000</v>
      </c>
      <c r="K214" s="2">
        <v>208441.86</v>
      </c>
      <c r="L214" s="1">
        <v>43131</v>
      </c>
      <c r="M214">
        <v>0</v>
      </c>
      <c r="N214">
        <v>1</v>
      </c>
      <c r="P214" t="s">
        <v>5</v>
      </c>
    </row>
    <row r="215" spans="1:16" x14ac:dyDescent="0.25">
      <c r="A215" s="13">
        <v>2230</v>
      </c>
      <c r="B215" s="11" t="s">
        <v>1107</v>
      </c>
      <c r="C215" t="s">
        <v>0</v>
      </c>
      <c r="D215">
        <v>9471</v>
      </c>
      <c r="E215" t="s">
        <v>26</v>
      </c>
      <c r="F215" t="s">
        <v>27</v>
      </c>
      <c r="G215" s="11" t="str">
        <f>VLOOKUP(F215,Sheet1!$A$1:$E$2471,2,FALSE)</f>
        <v>.</v>
      </c>
      <c r="H215" s="11" t="str">
        <f>VLOOKUP(F215,Sheet1!$A$1:$E$2471,3,FALSE)</f>
        <v>.</v>
      </c>
      <c r="I215" s="11" t="str">
        <f>VLOOKUP(F215,Sheet1!$A$1:$E$2471,4,FALSE)</f>
        <v>OR</v>
      </c>
      <c r="J215" s="11" t="str">
        <f>VLOOKUP(F215,Sheet1!$A$1:$E$2471,5,FALSE)</f>
        <v>97124-0000</v>
      </c>
      <c r="K215" s="2">
        <v>169.2</v>
      </c>
      <c r="L215" s="1">
        <v>43129</v>
      </c>
      <c r="M215">
        <v>0</v>
      </c>
      <c r="N215">
        <v>1</v>
      </c>
      <c r="P215" t="s">
        <v>5</v>
      </c>
    </row>
    <row r="216" spans="1:16" x14ac:dyDescent="0.25">
      <c r="A216" s="13">
        <v>2230</v>
      </c>
      <c r="B216" s="11" t="s">
        <v>1107</v>
      </c>
      <c r="C216" t="s">
        <v>0</v>
      </c>
      <c r="D216">
        <v>9471</v>
      </c>
      <c r="E216" t="s">
        <v>26</v>
      </c>
      <c r="F216" t="s">
        <v>27</v>
      </c>
      <c r="G216" s="11" t="str">
        <f>VLOOKUP(F216,Sheet1!$A$1:$E$2471,2,FALSE)</f>
        <v>.</v>
      </c>
      <c r="H216" s="11" t="str">
        <f>VLOOKUP(F216,Sheet1!$A$1:$E$2471,3,FALSE)</f>
        <v>.</v>
      </c>
      <c r="I216" s="11" t="str">
        <f>VLOOKUP(F216,Sheet1!$A$1:$E$2471,4,FALSE)</f>
        <v>OR</v>
      </c>
      <c r="J216" s="11" t="str">
        <f>VLOOKUP(F216,Sheet1!$A$1:$E$2471,5,FALSE)</f>
        <v>97124-0000</v>
      </c>
      <c r="K216" s="2">
        <v>548.72</v>
      </c>
      <c r="L216" s="1">
        <v>43112</v>
      </c>
      <c r="M216">
        <v>0</v>
      </c>
      <c r="N216">
        <v>1</v>
      </c>
      <c r="P216" t="s">
        <v>5</v>
      </c>
    </row>
    <row r="217" spans="1:16" x14ac:dyDescent="0.25">
      <c r="A217" s="13">
        <v>2230</v>
      </c>
      <c r="B217" s="11" t="s">
        <v>1107</v>
      </c>
      <c r="C217" t="s">
        <v>0</v>
      </c>
      <c r="D217">
        <v>9471</v>
      </c>
      <c r="E217" t="s">
        <v>26</v>
      </c>
      <c r="F217" t="s">
        <v>27</v>
      </c>
      <c r="G217" s="11" t="str">
        <f>VLOOKUP(F217,Sheet1!$A$1:$E$2471,2,FALSE)</f>
        <v>.</v>
      </c>
      <c r="H217" s="11" t="str">
        <f>VLOOKUP(F217,Sheet1!$A$1:$E$2471,3,FALSE)</f>
        <v>.</v>
      </c>
      <c r="I217" s="11" t="str">
        <f>VLOOKUP(F217,Sheet1!$A$1:$E$2471,4,FALSE)</f>
        <v>OR</v>
      </c>
      <c r="J217" s="11" t="str">
        <f>VLOOKUP(F217,Sheet1!$A$1:$E$2471,5,FALSE)</f>
        <v>97124-0000</v>
      </c>
      <c r="K217" s="2">
        <v>95.61</v>
      </c>
      <c r="L217" s="1">
        <v>43131</v>
      </c>
      <c r="M217">
        <v>0</v>
      </c>
      <c r="N217">
        <v>1</v>
      </c>
      <c r="P217" t="s">
        <v>5</v>
      </c>
    </row>
    <row r="218" spans="1:16" x14ac:dyDescent="0.25">
      <c r="A218" s="13">
        <v>2230</v>
      </c>
      <c r="B218" s="11" t="s">
        <v>1107</v>
      </c>
      <c r="C218" t="s">
        <v>0</v>
      </c>
      <c r="D218">
        <v>9471</v>
      </c>
      <c r="E218" t="s">
        <v>26</v>
      </c>
      <c r="F218" t="s">
        <v>27</v>
      </c>
      <c r="G218" s="11" t="str">
        <f>VLOOKUP(F218,Sheet1!$A$1:$E$2471,2,FALSE)</f>
        <v>.</v>
      </c>
      <c r="H218" s="11" t="str">
        <f>VLOOKUP(F218,Sheet1!$A$1:$E$2471,3,FALSE)</f>
        <v>.</v>
      </c>
      <c r="I218" s="11" t="str">
        <f>VLOOKUP(F218,Sheet1!$A$1:$E$2471,4,FALSE)</f>
        <v>OR</v>
      </c>
      <c r="J218" s="11" t="str">
        <f>VLOOKUP(F218,Sheet1!$A$1:$E$2471,5,FALSE)</f>
        <v>97124-0000</v>
      </c>
      <c r="K218" s="2">
        <v>-95.61</v>
      </c>
      <c r="L218" s="1">
        <v>43131</v>
      </c>
      <c r="M218">
        <v>0</v>
      </c>
      <c r="N218">
        <v>1</v>
      </c>
      <c r="P218" t="s">
        <v>5</v>
      </c>
    </row>
    <row r="219" spans="1:16" x14ac:dyDescent="0.25">
      <c r="A219" s="13">
        <v>2230</v>
      </c>
      <c r="B219" s="11" t="s">
        <v>1107</v>
      </c>
      <c r="C219" t="s">
        <v>0</v>
      </c>
      <c r="D219">
        <v>9471</v>
      </c>
      <c r="E219" t="s">
        <v>26</v>
      </c>
      <c r="F219" t="s">
        <v>27</v>
      </c>
      <c r="G219" s="11" t="str">
        <f>VLOOKUP(F219,Sheet1!$A$1:$E$2471,2,FALSE)</f>
        <v>.</v>
      </c>
      <c r="H219" s="11" t="str">
        <f>VLOOKUP(F219,Sheet1!$A$1:$E$2471,3,FALSE)</f>
        <v>.</v>
      </c>
      <c r="I219" s="11" t="str">
        <f>VLOOKUP(F219,Sheet1!$A$1:$E$2471,4,FALSE)</f>
        <v>OR</v>
      </c>
      <c r="J219" s="11" t="str">
        <f>VLOOKUP(F219,Sheet1!$A$1:$E$2471,5,FALSE)</f>
        <v>97124-0000</v>
      </c>
      <c r="K219" s="2">
        <v>97.18</v>
      </c>
      <c r="L219" s="1">
        <v>43159</v>
      </c>
      <c r="M219">
        <v>0</v>
      </c>
      <c r="N219">
        <v>1</v>
      </c>
      <c r="P219" t="s">
        <v>5</v>
      </c>
    </row>
    <row r="220" spans="1:16" x14ac:dyDescent="0.25">
      <c r="A220" s="13">
        <v>2230</v>
      </c>
      <c r="B220" s="11" t="s">
        <v>1107</v>
      </c>
      <c r="C220" t="s">
        <v>0</v>
      </c>
      <c r="D220">
        <v>9471</v>
      </c>
      <c r="E220" t="s">
        <v>26</v>
      </c>
      <c r="F220" t="s">
        <v>27</v>
      </c>
      <c r="G220" s="11" t="str">
        <f>VLOOKUP(F220,Sheet1!$A$1:$E$2471,2,FALSE)</f>
        <v>.</v>
      </c>
      <c r="H220" s="11" t="str">
        <f>VLOOKUP(F220,Sheet1!$A$1:$E$2471,3,FALSE)</f>
        <v>.</v>
      </c>
      <c r="I220" s="11" t="str">
        <f>VLOOKUP(F220,Sheet1!$A$1:$E$2471,4,FALSE)</f>
        <v>OR</v>
      </c>
      <c r="J220" s="11" t="str">
        <f>VLOOKUP(F220,Sheet1!$A$1:$E$2471,5,FALSE)</f>
        <v>97124-0000</v>
      </c>
      <c r="K220" s="2">
        <v>288.99</v>
      </c>
      <c r="L220" s="1">
        <v>43152</v>
      </c>
      <c r="M220">
        <v>0</v>
      </c>
      <c r="N220">
        <v>1</v>
      </c>
      <c r="P220" t="s">
        <v>5</v>
      </c>
    </row>
    <row r="221" spans="1:16" x14ac:dyDescent="0.25">
      <c r="A221" s="13">
        <v>2230</v>
      </c>
      <c r="B221" s="11" t="s">
        <v>1107</v>
      </c>
      <c r="C221" t="s">
        <v>0</v>
      </c>
      <c r="D221">
        <v>9471</v>
      </c>
      <c r="E221" t="s">
        <v>26</v>
      </c>
      <c r="F221" t="s">
        <v>27</v>
      </c>
      <c r="G221" s="11" t="str">
        <f>VLOOKUP(F221,Sheet1!$A$1:$E$2471,2,FALSE)</f>
        <v>.</v>
      </c>
      <c r="H221" s="11" t="str">
        <f>VLOOKUP(F221,Sheet1!$A$1:$E$2471,3,FALSE)</f>
        <v>.</v>
      </c>
      <c r="I221" s="11" t="str">
        <f>VLOOKUP(F221,Sheet1!$A$1:$E$2471,4,FALSE)</f>
        <v>OR</v>
      </c>
      <c r="J221" s="11" t="str">
        <f>VLOOKUP(F221,Sheet1!$A$1:$E$2471,5,FALSE)</f>
        <v>97124-0000</v>
      </c>
      <c r="K221" s="2">
        <v>-96.17</v>
      </c>
      <c r="L221" s="1">
        <v>43174</v>
      </c>
      <c r="M221">
        <v>0</v>
      </c>
      <c r="N221">
        <v>1</v>
      </c>
      <c r="P221" t="s">
        <v>5</v>
      </c>
    </row>
    <row r="222" spans="1:16" x14ac:dyDescent="0.25">
      <c r="A222" s="13">
        <v>2230</v>
      </c>
      <c r="B222" s="11" t="s">
        <v>1107</v>
      </c>
      <c r="C222" t="s">
        <v>0</v>
      </c>
      <c r="D222">
        <v>9471</v>
      </c>
      <c r="E222" t="s">
        <v>26</v>
      </c>
      <c r="F222" t="s">
        <v>27</v>
      </c>
      <c r="G222" s="11" t="str">
        <f>VLOOKUP(F222,Sheet1!$A$1:$E$2471,2,FALSE)</f>
        <v>.</v>
      </c>
      <c r="H222" s="11" t="str">
        <f>VLOOKUP(F222,Sheet1!$A$1:$E$2471,3,FALSE)</f>
        <v>.</v>
      </c>
      <c r="I222" s="11" t="str">
        <f>VLOOKUP(F222,Sheet1!$A$1:$E$2471,4,FALSE)</f>
        <v>OR</v>
      </c>
      <c r="J222" s="11" t="str">
        <f>VLOOKUP(F222,Sheet1!$A$1:$E$2471,5,FALSE)</f>
        <v>97124-0000</v>
      </c>
      <c r="K222" s="2">
        <v>548.98</v>
      </c>
      <c r="L222" s="1">
        <v>43147</v>
      </c>
      <c r="M222">
        <v>0</v>
      </c>
      <c r="N222">
        <v>1</v>
      </c>
      <c r="P222" t="s">
        <v>5</v>
      </c>
    </row>
    <row r="223" spans="1:16" x14ac:dyDescent="0.25">
      <c r="A223" s="13">
        <v>2230</v>
      </c>
      <c r="B223" s="11" t="s">
        <v>1107</v>
      </c>
      <c r="C223" t="s">
        <v>0</v>
      </c>
      <c r="D223">
        <v>9471</v>
      </c>
      <c r="E223" t="s">
        <v>26</v>
      </c>
      <c r="F223" t="s">
        <v>27</v>
      </c>
      <c r="G223" s="11" t="str">
        <f>VLOOKUP(F223,Sheet1!$A$1:$E$2471,2,FALSE)</f>
        <v>.</v>
      </c>
      <c r="H223" s="11" t="str">
        <f>VLOOKUP(F223,Sheet1!$A$1:$E$2471,3,FALSE)</f>
        <v>.</v>
      </c>
      <c r="I223" s="11" t="str">
        <f>VLOOKUP(F223,Sheet1!$A$1:$E$2471,4,FALSE)</f>
        <v>OR</v>
      </c>
      <c r="J223" s="11" t="str">
        <f>VLOOKUP(F223,Sheet1!$A$1:$E$2471,5,FALSE)</f>
        <v>97124-0000</v>
      </c>
      <c r="K223" s="2">
        <v>210421.2</v>
      </c>
      <c r="L223" s="1">
        <v>43159</v>
      </c>
      <c r="M223">
        <v>0</v>
      </c>
      <c r="N223">
        <v>1</v>
      </c>
      <c r="P223" t="s">
        <v>5</v>
      </c>
    </row>
    <row r="224" spans="1:16" x14ac:dyDescent="0.25">
      <c r="A224" s="13">
        <v>2230</v>
      </c>
      <c r="B224" s="11" t="s">
        <v>1107</v>
      </c>
      <c r="C224" t="s">
        <v>0</v>
      </c>
      <c r="D224">
        <v>9471</v>
      </c>
      <c r="E224" t="s">
        <v>26</v>
      </c>
      <c r="F224" t="s">
        <v>27</v>
      </c>
      <c r="G224" s="11" t="str">
        <f>VLOOKUP(F224,Sheet1!$A$1:$E$2471,2,FALSE)</f>
        <v>.</v>
      </c>
      <c r="H224" s="11" t="str">
        <f>VLOOKUP(F224,Sheet1!$A$1:$E$2471,3,FALSE)</f>
        <v>.</v>
      </c>
      <c r="I224" s="11" t="str">
        <f>VLOOKUP(F224,Sheet1!$A$1:$E$2471,4,FALSE)</f>
        <v>OR</v>
      </c>
      <c r="J224" s="11" t="str">
        <f>VLOOKUP(F224,Sheet1!$A$1:$E$2471,5,FALSE)</f>
        <v>97124-0000</v>
      </c>
      <c r="K224" s="2">
        <v>-96.17</v>
      </c>
      <c r="L224" s="1">
        <v>43230</v>
      </c>
      <c r="M224">
        <v>0</v>
      </c>
      <c r="N224">
        <v>1</v>
      </c>
      <c r="P224" t="s">
        <v>5</v>
      </c>
    </row>
    <row r="225" spans="1:16" x14ac:dyDescent="0.25">
      <c r="A225" s="13">
        <v>2230</v>
      </c>
      <c r="B225" s="11" t="s">
        <v>1107</v>
      </c>
      <c r="C225" t="s">
        <v>0</v>
      </c>
      <c r="D225">
        <v>9471</v>
      </c>
      <c r="E225" t="s">
        <v>26</v>
      </c>
      <c r="F225" t="s">
        <v>27</v>
      </c>
      <c r="G225" s="11" t="str">
        <f>VLOOKUP(F225,Sheet1!$A$1:$E$2471,2,FALSE)</f>
        <v>.</v>
      </c>
      <c r="H225" s="11" t="str">
        <f>VLOOKUP(F225,Sheet1!$A$1:$E$2471,3,FALSE)</f>
        <v>.</v>
      </c>
      <c r="I225" s="11" t="str">
        <f>VLOOKUP(F225,Sheet1!$A$1:$E$2471,4,FALSE)</f>
        <v>OR</v>
      </c>
      <c r="J225" s="11" t="str">
        <f>VLOOKUP(F225,Sheet1!$A$1:$E$2471,5,FALSE)</f>
        <v>97124-0000</v>
      </c>
      <c r="K225" s="2">
        <v>-319.70999999999998</v>
      </c>
      <c r="L225" s="1">
        <v>43174</v>
      </c>
      <c r="M225">
        <v>0</v>
      </c>
      <c r="N225">
        <v>1</v>
      </c>
      <c r="P225" t="s">
        <v>5</v>
      </c>
    </row>
    <row r="226" spans="1:16" x14ac:dyDescent="0.25">
      <c r="A226" s="13">
        <v>2230</v>
      </c>
      <c r="B226" s="11" t="s">
        <v>1107</v>
      </c>
      <c r="C226" t="s">
        <v>0</v>
      </c>
      <c r="D226">
        <v>9471</v>
      </c>
      <c r="E226" t="s">
        <v>26</v>
      </c>
      <c r="F226" t="s">
        <v>27</v>
      </c>
      <c r="G226" s="11" t="str">
        <f>VLOOKUP(F226,Sheet1!$A$1:$E$2471,2,FALSE)</f>
        <v>.</v>
      </c>
      <c r="H226" s="11" t="str">
        <f>VLOOKUP(F226,Sheet1!$A$1:$E$2471,3,FALSE)</f>
        <v>.</v>
      </c>
      <c r="I226" s="11" t="str">
        <f>VLOOKUP(F226,Sheet1!$A$1:$E$2471,4,FALSE)</f>
        <v>OR</v>
      </c>
      <c r="J226" s="11" t="str">
        <f>VLOOKUP(F226,Sheet1!$A$1:$E$2471,5,FALSE)</f>
        <v>97124-0000</v>
      </c>
      <c r="K226" s="2">
        <v>1361.43</v>
      </c>
      <c r="L226" s="1">
        <v>43146</v>
      </c>
      <c r="M226">
        <v>0</v>
      </c>
      <c r="N226">
        <v>1</v>
      </c>
      <c r="P226" t="s">
        <v>5</v>
      </c>
    </row>
    <row r="227" spans="1:16" x14ac:dyDescent="0.25">
      <c r="A227" s="13">
        <v>2230</v>
      </c>
      <c r="B227" s="11" t="s">
        <v>1107</v>
      </c>
      <c r="C227" t="s">
        <v>0</v>
      </c>
      <c r="D227">
        <v>9471</v>
      </c>
      <c r="E227" t="s">
        <v>26</v>
      </c>
      <c r="F227" t="s">
        <v>27</v>
      </c>
      <c r="G227" s="11" t="str">
        <f>VLOOKUP(F227,Sheet1!$A$1:$E$2471,2,FALSE)</f>
        <v>.</v>
      </c>
      <c r="H227" s="11" t="str">
        <f>VLOOKUP(F227,Sheet1!$A$1:$E$2471,3,FALSE)</f>
        <v>.</v>
      </c>
      <c r="I227" s="11" t="str">
        <f>VLOOKUP(F227,Sheet1!$A$1:$E$2471,4,FALSE)</f>
        <v>OR</v>
      </c>
      <c r="J227" s="11" t="str">
        <f>VLOOKUP(F227,Sheet1!$A$1:$E$2471,5,FALSE)</f>
        <v>97124-0000</v>
      </c>
      <c r="K227" s="2">
        <v>96.17</v>
      </c>
      <c r="L227" s="1">
        <v>43174</v>
      </c>
      <c r="M227">
        <v>0</v>
      </c>
      <c r="N227">
        <v>1</v>
      </c>
      <c r="P227" t="s">
        <v>5</v>
      </c>
    </row>
    <row r="228" spans="1:16" x14ac:dyDescent="0.25">
      <c r="A228" s="13">
        <v>2230</v>
      </c>
      <c r="B228" s="11" t="s">
        <v>1107</v>
      </c>
      <c r="C228" t="s">
        <v>0</v>
      </c>
      <c r="D228">
        <v>9471</v>
      </c>
      <c r="E228" t="s">
        <v>26</v>
      </c>
      <c r="F228" t="s">
        <v>27</v>
      </c>
      <c r="G228" s="11" t="str">
        <f>VLOOKUP(F228,Sheet1!$A$1:$E$2471,2,FALSE)</f>
        <v>.</v>
      </c>
      <c r="H228" s="11" t="str">
        <f>VLOOKUP(F228,Sheet1!$A$1:$E$2471,3,FALSE)</f>
        <v>.</v>
      </c>
      <c r="I228" s="11" t="str">
        <f>VLOOKUP(F228,Sheet1!$A$1:$E$2471,4,FALSE)</f>
        <v>OR</v>
      </c>
      <c r="J228" s="11" t="str">
        <f>VLOOKUP(F228,Sheet1!$A$1:$E$2471,5,FALSE)</f>
        <v>97124-0000</v>
      </c>
      <c r="K228" s="2">
        <v>221.12</v>
      </c>
      <c r="L228" s="1">
        <v>43174</v>
      </c>
      <c r="M228">
        <v>0</v>
      </c>
      <c r="N228">
        <v>1</v>
      </c>
      <c r="P228" t="s">
        <v>5</v>
      </c>
    </row>
    <row r="229" spans="1:16" x14ac:dyDescent="0.25">
      <c r="A229" s="13">
        <v>2230</v>
      </c>
      <c r="B229" s="11" t="s">
        <v>1107</v>
      </c>
      <c r="C229" t="s">
        <v>0</v>
      </c>
      <c r="D229">
        <v>9471</v>
      </c>
      <c r="E229" t="s">
        <v>26</v>
      </c>
      <c r="F229" t="s">
        <v>27</v>
      </c>
      <c r="G229" s="11" t="str">
        <f>VLOOKUP(F229,Sheet1!$A$1:$E$2471,2,FALSE)</f>
        <v>.</v>
      </c>
      <c r="H229" s="11" t="str">
        <f>VLOOKUP(F229,Sheet1!$A$1:$E$2471,3,FALSE)</f>
        <v>.</v>
      </c>
      <c r="I229" s="11" t="str">
        <f>VLOOKUP(F229,Sheet1!$A$1:$E$2471,4,FALSE)</f>
        <v>OR</v>
      </c>
      <c r="J229" s="11" t="str">
        <f>VLOOKUP(F229,Sheet1!$A$1:$E$2471,5,FALSE)</f>
        <v>97124-0000</v>
      </c>
      <c r="K229" s="2">
        <v>87.76</v>
      </c>
      <c r="L229" s="1">
        <v>43173</v>
      </c>
      <c r="M229">
        <v>0</v>
      </c>
      <c r="N229">
        <v>1</v>
      </c>
      <c r="P229" t="s">
        <v>5</v>
      </c>
    </row>
    <row r="230" spans="1:16" x14ac:dyDescent="0.25">
      <c r="A230" s="13">
        <v>2230</v>
      </c>
      <c r="B230" s="11" t="s">
        <v>1107</v>
      </c>
      <c r="C230" t="s">
        <v>0</v>
      </c>
      <c r="D230">
        <v>9471</v>
      </c>
      <c r="E230" t="s">
        <v>26</v>
      </c>
      <c r="F230" t="s">
        <v>27</v>
      </c>
      <c r="G230" s="11" t="str">
        <f>VLOOKUP(F230,Sheet1!$A$1:$E$2471,2,FALSE)</f>
        <v>.</v>
      </c>
      <c r="H230" s="11" t="str">
        <f>VLOOKUP(F230,Sheet1!$A$1:$E$2471,3,FALSE)</f>
        <v>.</v>
      </c>
      <c r="I230" s="11" t="str">
        <f>VLOOKUP(F230,Sheet1!$A$1:$E$2471,4,FALSE)</f>
        <v>OR</v>
      </c>
      <c r="J230" s="11" t="str">
        <f>VLOOKUP(F230,Sheet1!$A$1:$E$2471,5,FALSE)</f>
        <v>97124-0000</v>
      </c>
      <c r="K230" s="2">
        <v>372.74</v>
      </c>
      <c r="L230" s="1">
        <v>43179</v>
      </c>
      <c r="M230">
        <v>0</v>
      </c>
      <c r="N230">
        <v>1</v>
      </c>
      <c r="P230" t="s">
        <v>5</v>
      </c>
    </row>
    <row r="231" spans="1:16" x14ac:dyDescent="0.25">
      <c r="A231" s="13">
        <v>2230</v>
      </c>
      <c r="B231" s="11" t="s">
        <v>1107</v>
      </c>
      <c r="C231" t="s">
        <v>0</v>
      </c>
      <c r="D231">
        <v>9471</v>
      </c>
      <c r="E231" t="s">
        <v>26</v>
      </c>
      <c r="F231" t="s">
        <v>27</v>
      </c>
      <c r="G231" s="11" t="str">
        <f>VLOOKUP(F231,Sheet1!$A$1:$E$2471,2,FALSE)</f>
        <v>.</v>
      </c>
      <c r="H231" s="11" t="str">
        <f>VLOOKUP(F231,Sheet1!$A$1:$E$2471,3,FALSE)</f>
        <v>.</v>
      </c>
      <c r="I231" s="11" t="str">
        <f>VLOOKUP(F231,Sheet1!$A$1:$E$2471,4,FALSE)</f>
        <v>OR</v>
      </c>
      <c r="J231" s="11" t="str">
        <f>VLOOKUP(F231,Sheet1!$A$1:$E$2471,5,FALSE)</f>
        <v>97124-0000</v>
      </c>
      <c r="K231" s="2">
        <v>211430.18</v>
      </c>
      <c r="L231" s="1">
        <v>43189</v>
      </c>
      <c r="M231">
        <v>0</v>
      </c>
      <c r="N231">
        <v>1</v>
      </c>
      <c r="P231" t="s">
        <v>5</v>
      </c>
    </row>
    <row r="232" spans="1:16" x14ac:dyDescent="0.25">
      <c r="A232" s="13">
        <v>2230</v>
      </c>
      <c r="B232" s="11" t="s">
        <v>1107</v>
      </c>
      <c r="C232" t="s">
        <v>0</v>
      </c>
      <c r="D232">
        <v>9471</v>
      </c>
      <c r="E232" t="s">
        <v>26</v>
      </c>
      <c r="F232" t="s">
        <v>27</v>
      </c>
      <c r="G232" s="11" t="str">
        <f>VLOOKUP(F232,Sheet1!$A$1:$E$2471,2,FALSE)</f>
        <v>.</v>
      </c>
      <c r="H232" s="11" t="str">
        <f>VLOOKUP(F232,Sheet1!$A$1:$E$2471,3,FALSE)</f>
        <v>.</v>
      </c>
      <c r="I232" s="11" t="str">
        <f>VLOOKUP(F232,Sheet1!$A$1:$E$2471,4,FALSE)</f>
        <v>OR</v>
      </c>
      <c r="J232" s="11" t="str">
        <f>VLOOKUP(F232,Sheet1!$A$1:$E$2471,5,FALSE)</f>
        <v>97124-0000</v>
      </c>
      <c r="K232" s="2">
        <v>614.94000000000005</v>
      </c>
      <c r="L232" s="1">
        <v>43174</v>
      </c>
      <c r="M232">
        <v>0</v>
      </c>
      <c r="N232">
        <v>1</v>
      </c>
      <c r="P232" t="s">
        <v>5</v>
      </c>
    </row>
    <row r="233" spans="1:16" x14ac:dyDescent="0.25">
      <c r="A233" s="13">
        <v>2230</v>
      </c>
      <c r="B233" s="11" t="s">
        <v>1107</v>
      </c>
      <c r="C233" t="s">
        <v>0</v>
      </c>
      <c r="D233">
        <v>9471</v>
      </c>
      <c r="E233" t="s">
        <v>26</v>
      </c>
      <c r="F233" t="s">
        <v>27</v>
      </c>
      <c r="G233" s="11" t="str">
        <f>VLOOKUP(F233,Sheet1!$A$1:$E$2471,2,FALSE)</f>
        <v>.</v>
      </c>
      <c r="H233" s="11" t="str">
        <f>VLOOKUP(F233,Sheet1!$A$1:$E$2471,3,FALSE)</f>
        <v>.</v>
      </c>
      <c r="I233" s="11" t="str">
        <f>VLOOKUP(F233,Sheet1!$A$1:$E$2471,4,FALSE)</f>
        <v>OR</v>
      </c>
      <c r="J233" s="11" t="str">
        <f>VLOOKUP(F233,Sheet1!$A$1:$E$2471,5,FALSE)</f>
        <v>97124-0000</v>
      </c>
      <c r="K233" s="2">
        <v>1438.46</v>
      </c>
      <c r="L233" s="1">
        <v>43159</v>
      </c>
      <c r="M233">
        <v>0</v>
      </c>
      <c r="N233">
        <v>1</v>
      </c>
      <c r="P233" t="s">
        <v>5</v>
      </c>
    </row>
    <row r="234" spans="1:16" x14ac:dyDescent="0.25">
      <c r="A234" s="13">
        <v>2230</v>
      </c>
      <c r="B234" s="11" t="s">
        <v>1107</v>
      </c>
      <c r="C234" t="s">
        <v>0</v>
      </c>
      <c r="D234">
        <v>9471</v>
      </c>
      <c r="E234" t="s">
        <v>26</v>
      </c>
      <c r="F234" t="s">
        <v>27</v>
      </c>
      <c r="G234" s="11" t="str">
        <f>VLOOKUP(F234,Sheet1!$A$1:$E$2471,2,FALSE)</f>
        <v>.</v>
      </c>
      <c r="H234" s="11" t="str">
        <f>VLOOKUP(F234,Sheet1!$A$1:$E$2471,3,FALSE)</f>
        <v>.</v>
      </c>
      <c r="I234" s="11" t="str">
        <f>VLOOKUP(F234,Sheet1!$A$1:$E$2471,4,FALSE)</f>
        <v>OR</v>
      </c>
      <c r="J234" s="11" t="str">
        <f>VLOOKUP(F234,Sheet1!$A$1:$E$2471,5,FALSE)</f>
        <v>97124-0000</v>
      </c>
      <c r="K234" s="2">
        <v>3591.19</v>
      </c>
      <c r="L234" s="1">
        <v>43189</v>
      </c>
      <c r="M234">
        <v>0</v>
      </c>
      <c r="N234">
        <v>1</v>
      </c>
      <c r="P234" t="s">
        <v>5</v>
      </c>
    </row>
    <row r="235" spans="1:16" x14ac:dyDescent="0.25">
      <c r="A235" s="13">
        <v>2230</v>
      </c>
      <c r="B235" s="11" t="s">
        <v>1107</v>
      </c>
      <c r="C235" t="s">
        <v>0</v>
      </c>
      <c r="D235">
        <v>9471</v>
      </c>
      <c r="E235" t="s">
        <v>26</v>
      </c>
      <c r="F235" t="s">
        <v>27</v>
      </c>
      <c r="G235" s="11" t="str">
        <f>VLOOKUP(F235,Sheet1!$A$1:$E$2471,2,FALSE)</f>
        <v>.</v>
      </c>
      <c r="H235" s="11" t="str">
        <f>VLOOKUP(F235,Sheet1!$A$1:$E$2471,3,FALSE)</f>
        <v>.</v>
      </c>
      <c r="I235" s="11" t="str">
        <f>VLOOKUP(F235,Sheet1!$A$1:$E$2471,4,FALSE)</f>
        <v>OR</v>
      </c>
      <c r="J235" s="11" t="str">
        <f>VLOOKUP(F235,Sheet1!$A$1:$E$2471,5,FALSE)</f>
        <v>97124-0000</v>
      </c>
      <c r="K235" s="2">
        <v>266.54000000000002</v>
      </c>
      <c r="L235" s="1">
        <v>43223</v>
      </c>
      <c r="M235">
        <v>0</v>
      </c>
      <c r="N235">
        <v>1</v>
      </c>
      <c r="P235" t="s">
        <v>5</v>
      </c>
    </row>
    <row r="236" spans="1:16" x14ac:dyDescent="0.25">
      <c r="A236" s="13">
        <v>2230</v>
      </c>
      <c r="B236" s="11" t="s">
        <v>1107</v>
      </c>
      <c r="C236" t="s">
        <v>0</v>
      </c>
      <c r="D236">
        <v>9471</v>
      </c>
      <c r="E236" t="s">
        <v>26</v>
      </c>
      <c r="F236" t="s">
        <v>27</v>
      </c>
      <c r="G236" s="11" t="str">
        <f>VLOOKUP(F236,Sheet1!$A$1:$E$2471,2,FALSE)</f>
        <v>.</v>
      </c>
      <c r="H236" s="11" t="str">
        <f>VLOOKUP(F236,Sheet1!$A$1:$E$2471,3,FALSE)</f>
        <v>.</v>
      </c>
      <c r="I236" s="11" t="str">
        <f>VLOOKUP(F236,Sheet1!$A$1:$E$2471,4,FALSE)</f>
        <v>OR</v>
      </c>
      <c r="J236" s="11" t="str">
        <f>VLOOKUP(F236,Sheet1!$A$1:$E$2471,5,FALSE)</f>
        <v>97124-0000</v>
      </c>
      <c r="K236" s="2">
        <v>216447.49</v>
      </c>
      <c r="L236" s="1">
        <v>43220</v>
      </c>
      <c r="M236">
        <v>0</v>
      </c>
      <c r="N236">
        <v>1</v>
      </c>
      <c r="P236" t="s">
        <v>5</v>
      </c>
    </row>
    <row r="237" spans="1:16" x14ac:dyDescent="0.25">
      <c r="A237" s="13">
        <v>2230</v>
      </c>
      <c r="B237" s="11" t="s">
        <v>1107</v>
      </c>
      <c r="C237" t="s">
        <v>0</v>
      </c>
      <c r="D237">
        <v>9471</v>
      </c>
      <c r="E237" t="s">
        <v>26</v>
      </c>
      <c r="F237" t="s">
        <v>27</v>
      </c>
      <c r="G237" s="11" t="str">
        <f>VLOOKUP(F237,Sheet1!$A$1:$E$2471,2,FALSE)</f>
        <v>.</v>
      </c>
      <c r="H237" s="11" t="str">
        <f>VLOOKUP(F237,Sheet1!$A$1:$E$2471,3,FALSE)</f>
        <v>.</v>
      </c>
      <c r="I237" s="11" t="str">
        <f>VLOOKUP(F237,Sheet1!$A$1:$E$2471,4,FALSE)</f>
        <v>OR</v>
      </c>
      <c r="J237" s="11" t="str">
        <f>VLOOKUP(F237,Sheet1!$A$1:$E$2471,5,FALSE)</f>
        <v>97124-0000</v>
      </c>
      <c r="K237" s="2">
        <v>2489.06</v>
      </c>
      <c r="L237" s="1">
        <v>43220</v>
      </c>
      <c r="M237">
        <v>0</v>
      </c>
      <c r="N237">
        <v>1</v>
      </c>
      <c r="P237" t="s">
        <v>5</v>
      </c>
    </row>
    <row r="238" spans="1:16" x14ac:dyDescent="0.25">
      <c r="A238" s="13">
        <v>2230</v>
      </c>
      <c r="B238" s="11" t="s">
        <v>1107</v>
      </c>
      <c r="C238" t="s">
        <v>0</v>
      </c>
      <c r="D238">
        <v>9471</v>
      </c>
      <c r="E238" t="s">
        <v>26</v>
      </c>
      <c r="F238" t="s">
        <v>27</v>
      </c>
      <c r="G238" s="11" t="str">
        <f>VLOOKUP(F238,Sheet1!$A$1:$E$2471,2,FALSE)</f>
        <v>.</v>
      </c>
      <c r="H238" s="11" t="str">
        <f>VLOOKUP(F238,Sheet1!$A$1:$E$2471,3,FALSE)</f>
        <v>.</v>
      </c>
      <c r="I238" s="11" t="str">
        <f>VLOOKUP(F238,Sheet1!$A$1:$E$2471,4,FALSE)</f>
        <v>OR</v>
      </c>
      <c r="J238" s="11" t="str">
        <f>VLOOKUP(F238,Sheet1!$A$1:$E$2471,5,FALSE)</f>
        <v>97124-0000</v>
      </c>
      <c r="K238" s="2">
        <v>1058</v>
      </c>
      <c r="L238" s="1">
        <v>43203</v>
      </c>
      <c r="M238">
        <v>0</v>
      </c>
      <c r="N238">
        <v>1</v>
      </c>
      <c r="P238" t="s">
        <v>5</v>
      </c>
    </row>
    <row r="239" spans="1:16" x14ac:dyDescent="0.25">
      <c r="A239" s="13">
        <v>2230</v>
      </c>
      <c r="B239" s="11" t="s">
        <v>1107</v>
      </c>
      <c r="C239" t="s">
        <v>0</v>
      </c>
      <c r="D239">
        <v>9471</v>
      </c>
      <c r="E239" t="s">
        <v>26</v>
      </c>
      <c r="F239" t="s">
        <v>27</v>
      </c>
      <c r="G239" s="11" t="str">
        <f>VLOOKUP(F239,Sheet1!$A$1:$E$2471,2,FALSE)</f>
        <v>.</v>
      </c>
      <c r="H239" s="11" t="str">
        <f>VLOOKUP(F239,Sheet1!$A$1:$E$2471,3,FALSE)</f>
        <v>.</v>
      </c>
      <c r="I239" s="11" t="str">
        <f>VLOOKUP(F239,Sheet1!$A$1:$E$2471,4,FALSE)</f>
        <v>OR</v>
      </c>
      <c r="J239" s="11" t="str">
        <f>VLOOKUP(F239,Sheet1!$A$1:$E$2471,5,FALSE)</f>
        <v>97124-0000</v>
      </c>
      <c r="K239" s="2">
        <v>235.84</v>
      </c>
      <c r="L239" s="1">
        <v>43206</v>
      </c>
      <c r="M239">
        <v>0</v>
      </c>
      <c r="N239">
        <v>1</v>
      </c>
      <c r="P239" t="s">
        <v>5</v>
      </c>
    </row>
    <row r="240" spans="1:16" x14ac:dyDescent="0.25">
      <c r="A240" s="13">
        <v>2230</v>
      </c>
      <c r="B240" s="11" t="s">
        <v>1107</v>
      </c>
      <c r="C240" t="s">
        <v>0</v>
      </c>
      <c r="D240">
        <v>9471</v>
      </c>
      <c r="E240" t="s">
        <v>26</v>
      </c>
      <c r="F240" t="s">
        <v>27</v>
      </c>
      <c r="G240" s="11" t="str">
        <f>VLOOKUP(F240,Sheet1!$A$1:$E$2471,2,FALSE)</f>
        <v>.</v>
      </c>
      <c r="H240" s="11" t="str">
        <f>VLOOKUP(F240,Sheet1!$A$1:$E$2471,3,FALSE)</f>
        <v>.</v>
      </c>
      <c r="I240" s="11" t="str">
        <f>VLOOKUP(F240,Sheet1!$A$1:$E$2471,4,FALSE)</f>
        <v>OR</v>
      </c>
      <c r="J240" s="11" t="str">
        <f>VLOOKUP(F240,Sheet1!$A$1:$E$2471,5,FALSE)</f>
        <v>97124-0000</v>
      </c>
      <c r="K240" s="2">
        <v>1424.79</v>
      </c>
      <c r="L240" s="1">
        <v>43209</v>
      </c>
      <c r="M240">
        <v>0</v>
      </c>
      <c r="N240">
        <v>1</v>
      </c>
      <c r="P240" t="s">
        <v>5</v>
      </c>
    </row>
    <row r="241" spans="1:16" x14ac:dyDescent="0.25">
      <c r="A241" s="13">
        <v>2230</v>
      </c>
      <c r="B241" s="11" t="s">
        <v>1107</v>
      </c>
      <c r="C241" t="s">
        <v>0</v>
      </c>
      <c r="D241">
        <v>9471</v>
      </c>
      <c r="E241" t="s">
        <v>26</v>
      </c>
      <c r="F241" t="s">
        <v>27</v>
      </c>
      <c r="G241" s="11" t="str">
        <f>VLOOKUP(F241,Sheet1!$A$1:$E$2471,2,FALSE)</f>
        <v>.</v>
      </c>
      <c r="H241" s="11" t="str">
        <f>VLOOKUP(F241,Sheet1!$A$1:$E$2471,3,FALSE)</f>
        <v>.</v>
      </c>
      <c r="I241" s="11" t="str">
        <f>VLOOKUP(F241,Sheet1!$A$1:$E$2471,4,FALSE)</f>
        <v>OR</v>
      </c>
      <c r="J241" s="11" t="str">
        <f>VLOOKUP(F241,Sheet1!$A$1:$E$2471,5,FALSE)</f>
        <v>97124-0000</v>
      </c>
      <c r="K241" s="2">
        <v>946.77</v>
      </c>
      <c r="L241" s="1">
        <v>43203</v>
      </c>
      <c r="M241">
        <v>0</v>
      </c>
      <c r="N241">
        <v>1</v>
      </c>
      <c r="P241" t="s">
        <v>5</v>
      </c>
    </row>
    <row r="242" spans="1:16" x14ac:dyDescent="0.25">
      <c r="A242" s="13">
        <v>2230</v>
      </c>
      <c r="B242" s="11" t="s">
        <v>1107</v>
      </c>
      <c r="C242" t="s">
        <v>0</v>
      </c>
      <c r="D242">
        <v>9471</v>
      </c>
      <c r="E242" t="s">
        <v>26</v>
      </c>
      <c r="F242" t="s">
        <v>27</v>
      </c>
      <c r="G242" s="11" t="str">
        <f>VLOOKUP(F242,Sheet1!$A$1:$E$2471,2,FALSE)</f>
        <v>.</v>
      </c>
      <c r="H242" s="11" t="str">
        <f>VLOOKUP(F242,Sheet1!$A$1:$E$2471,3,FALSE)</f>
        <v>.</v>
      </c>
      <c r="I242" s="11" t="str">
        <f>VLOOKUP(F242,Sheet1!$A$1:$E$2471,4,FALSE)</f>
        <v>OR</v>
      </c>
      <c r="J242" s="11" t="str">
        <f>VLOOKUP(F242,Sheet1!$A$1:$E$2471,5,FALSE)</f>
        <v>97124-0000</v>
      </c>
      <c r="K242" s="2">
        <v>402.88</v>
      </c>
      <c r="L242" s="1">
        <v>43245</v>
      </c>
      <c r="M242">
        <v>0</v>
      </c>
      <c r="N242">
        <v>1</v>
      </c>
      <c r="P242" t="s">
        <v>5</v>
      </c>
    </row>
    <row r="243" spans="1:16" x14ac:dyDescent="0.25">
      <c r="A243" s="13">
        <v>2230</v>
      </c>
      <c r="B243" s="11" t="s">
        <v>1107</v>
      </c>
      <c r="C243" t="s">
        <v>0</v>
      </c>
      <c r="D243">
        <v>9471</v>
      </c>
      <c r="E243" t="s">
        <v>26</v>
      </c>
      <c r="F243" t="s">
        <v>27</v>
      </c>
      <c r="G243" s="11" t="str">
        <f>VLOOKUP(F243,Sheet1!$A$1:$E$2471,2,FALSE)</f>
        <v>.</v>
      </c>
      <c r="H243" s="11" t="str">
        <f>VLOOKUP(F243,Sheet1!$A$1:$E$2471,3,FALSE)</f>
        <v>.</v>
      </c>
      <c r="I243" s="11" t="str">
        <f>VLOOKUP(F243,Sheet1!$A$1:$E$2471,4,FALSE)</f>
        <v>OR</v>
      </c>
      <c r="J243" s="11" t="str">
        <f>VLOOKUP(F243,Sheet1!$A$1:$E$2471,5,FALSE)</f>
        <v>97124-0000</v>
      </c>
      <c r="K243" s="2">
        <v>1674.15</v>
      </c>
      <c r="L243" s="1">
        <v>43235</v>
      </c>
      <c r="M243">
        <v>0</v>
      </c>
      <c r="N243">
        <v>1</v>
      </c>
      <c r="P243" t="s">
        <v>5</v>
      </c>
    </row>
    <row r="244" spans="1:16" x14ac:dyDescent="0.25">
      <c r="A244" s="13">
        <v>2230</v>
      </c>
      <c r="B244" s="11" t="s">
        <v>1107</v>
      </c>
      <c r="C244" t="s">
        <v>0</v>
      </c>
      <c r="D244">
        <v>9471</v>
      </c>
      <c r="E244" t="s">
        <v>26</v>
      </c>
      <c r="F244" t="s">
        <v>27</v>
      </c>
      <c r="G244" s="11" t="str">
        <f>VLOOKUP(F244,Sheet1!$A$1:$E$2471,2,FALSE)</f>
        <v>.</v>
      </c>
      <c r="H244" s="11" t="str">
        <f>VLOOKUP(F244,Sheet1!$A$1:$E$2471,3,FALSE)</f>
        <v>.</v>
      </c>
      <c r="I244" s="11" t="str">
        <f>VLOOKUP(F244,Sheet1!$A$1:$E$2471,4,FALSE)</f>
        <v>OR</v>
      </c>
      <c r="J244" s="11" t="str">
        <f>VLOOKUP(F244,Sheet1!$A$1:$E$2471,5,FALSE)</f>
        <v>97124-0000</v>
      </c>
      <c r="K244" s="2">
        <v>96.17</v>
      </c>
      <c r="L244" s="1">
        <v>43230</v>
      </c>
      <c r="M244">
        <v>0</v>
      </c>
      <c r="N244">
        <v>1</v>
      </c>
      <c r="P244" t="s">
        <v>5</v>
      </c>
    </row>
    <row r="245" spans="1:16" x14ac:dyDescent="0.25">
      <c r="A245" s="13">
        <v>2230</v>
      </c>
      <c r="B245" s="11" t="s">
        <v>1107</v>
      </c>
      <c r="C245" t="s">
        <v>0</v>
      </c>
      <c r="D245">
        <v>9471</v>
      </c>
      <c r="E245" t="s">
        <v>26</v>
      </c>
      <c r="F245" t="s">
        <v>27</v>
      </c>
      <c r="G245" s="11" t="str">
        <f>VLOOKUP(F245,Sheet1!$A$1:$E$2471,2,FALSE)</f>
        <v>.</v>
      </c>
      <c r="H245" s="11" t="str">
        <f>VLOOKUP(F245,Sheet1!$A$1:$E$2471,3,FALSE)</f>
        <v>.</v>
      </c>
      <c r="I245" s="11" t="str">
        <f>VLOOKUP(F245,Sheet1!$A$1:$E$2471,4,FALSE)</f>
        <v>OR</v>
      </c>
      <c r="J245" s="11" t="str">
        <f>VLOOKUP(F245,Sheet1!$A$1:$E$2471,5,FALSE)</f>
        <v>97124-0000</v>
      </c>
      <c r="K245" s="2">
        <v>212016.5</v>
      </c>
      <c r="L245" s="1">
        <v>43251</v>
      </c>
      <c r="M245">
        <v>0</v>
      </c>
      <c r="N245">
        <v>1</v>
      </c>
      <c r="P245" t="s">
        <v>5</v>
      </c>
    </row>
    <row r="246" spans="1:16" x14ac:dyDescent="0.25">
      <c r="A246" s="13">
        <v>2230</v>
      </c>
      <c r="B246" s="11" t="s">
        <v>1107</v>
      </c>
      <c r="C246" t="s">
        <v>0</v>
      </c>
      <c r="D246">
        <v>9471</v>
      </c>
      <c r="E246" t="s">
        <v>26</v>
      </c>
      <c r="F246" t="s">
        <v>27</v>
      </c>
      <c r="G246" s="11" t="str">
        <f>VLOOKUP(F246,Sheet1!$A$1:$E$2471,2,FALSE)</f>
        <v>.</v>
      </c>
      <c r="H246" s="11" t="str">
        <f>VLOOKUP(F246,Sheet1!$A$1:$E$2471,3,FALSE)</f>
        <v>.</v>
      </c>
      <c r="I246" s="11" t="str">
        <f>VLOOKUP(F246,Sheet1!$A$1:$E$2471,4,FALSE)</f>
        <v>OR</v>
      </c>
      <c r="J246" s="11" t="str">
        <f>VLOOKUP(F246,Sheet1!$A$1:$E$2471,5,FALSE)</f>
        <v>97124-0000</v>
      </c>
      <c r="K246" s="2">
        <v>36.53</v>
      </c>
      <c r="L246" s="1">
        <v>43238</v>
      </c>
      <c r="M246">
        <v>0</v>
      </c>
      <c r="N246">
        <v>1</v>
      </c>
      <c r="P246" t="s">
        <v>5</v>
      </c>
    </row>
    <row r="247" spans="1:16" x14ac:dyDescent="0.25">
      <c r="A247" s="13">
        <v>2230</v>
      </c>
      <c r="B247" s="11" t="s">
        <v>1107</v>
      </c>
      <c r="C247" t="s">
        <v>0</v>
      </c>
      <c r="D247">
        <v>9471</v>
      </c>
      <c r="E247" t="s">
        <v>26</v>
      </c>
      <c r="F247" t="s">
        <v>27</v>
      </c>
      <c r="G247" s="11" t="str">
        <f>VLOOKUP(F247,Sheet1!$A$1:$E$2471,2,FALSE)</f>
        <v>.</v>
      </c>
      <c r="H247" s="11" t="str">
        <f>VLOOKUP(F247,Sheet1!$A$1:$E$2471,3,FALSE)</f>
        <v>.</v>
      </c>
      <c r="I247" s="11" t="str">
        <f>VLOOKUP(F247,Sheet1!$A$1:$E$2471,4,FALSE)</f>
        <v>OR</v>
      </c>
      <c r="J247" s="11" t="str">
        <f>VLOOKUP(F247,Sheet1!$A$1:$E$2471,5,FALSE)</f>
        <v>97124-0000</v>
      </c>
      <c r="K247" s="2">
        <v>3488.24</v>
      </c>
      <c r="L247" s="1">
        <v>43245</v>
      </c>
      <c r="M247">
        <v>0</v>
      </c>
      <c r="N247">
        <v>1</v>
      </c>
      <c r="P247" t="s">
        <v>5</v>
      </c>
    </row>
    <row r="248" spans="1:16" x14ac:dyDescent="0.25">
      <c r="A248" s="13">
        <v>2230</v>
      </c>
      <c r="B248" s="11" t="s">
        <v>1107</v>
      </c>
      <c r="C248" t="s">
        <v>0</v>
      </c>
      <c r="D248">
        <v>9471</v>
      </c>
      <c r="E248" t="s">
        <v>26</v>
      </c>
      <c r="F248" t="s">
        <v>27</v>
      </c>
      <c r="G248" s="11" t="str">
        <f>VLOOKUP(F248,Sheet1!$A$1:$E$2471,2,FALSE)</f>
        <v>.</v>
      </c>
      <c r="H248" s="11" t="str">
        <f>VLOOKUP(F248,Sheet1!$A$1:$E$2471,3,FALSE)</f>
        <v>.</v>
      </c>
      <c r="I248" s="11" t="str">
        <f>VLOOKUP(F248,Sheet1!$A$1:$E$2471,4,FALSE)</f>
        <v>OR</v>
      </c>
      <c r="J248" s="11" t="str">
        <f>VLOOKUP(F248,Sheet1!$A$1:$E$2471,5,FALSE)</f>
        <v>97124-0000</v>
      </c>
      <c r="K248" s="2">
        <v>3695.2</v>
      </c>
      <c r="L248" s="1">
        <v>43231</v>
      </c>
      <c r="M248">
        <v>0</v>
      </c>
      <c r="N248">
        <v>1</v>
      </c>
      <c r="P248" t="s">
        <v>5</v>
      </c>
    </row>
    <row r="249" spans="1:16" x14ac:dyDescent="0.25">
      <c r="A249" s="13">
        <v>2230</v>
      </c>
      <c r="B249" s="11" t="s">
        <v>1107</v>
      </c>
      <c r="C249" t="s">
        <v>0</v>
      </c>
      <c r="D249">
        <v>9471</v>
      </c>
      <c r="E249" t="s">
        <v>26</v>
      </c>
      <c r="F249" t="s">
        <v>27</v>
      </c>
      <c r="G249" s="11" t="str">
        <f>VLOOKUP(F249,Sheet1!$A$1:$E$2471,2,FALSE)</f>
        <v>.</v>
      </c>
      <c r="H249" s="11" t="str">
        <f>VLOOKUP(F249,Sheet1!$A$1:$E$2471,3,FALSE)</f>
        <v>.</v>
      </c>
      <c r="I249" s="11" t="str">
        <f>VLOOKUP(F249,Sheet1!$A$1:$E$2471,4,FALSE)</f>
        <v>OR</v>
      </c>
      <c r="J249" s="11" t="str">
        <f>VLOOKUP(F249,Sheet1!$A$1:$E$2471,5,FALSE)</f>
        <v>97124-0000</v>
      </c>
      <c r="K249" s="2">
        <v>74.31</v>
      </c>
      <c r="L249" s="1">
        <v>43280</v>
      </c>
      <c r="M249">
        <v>0</v>
      </c>
      <c r="N249">
        <v>1</v>
      </c>
      <c r="P249" t="s">
        <v>5</v>
      </c>
    </row>
    <row r="250" spans="1:16" x14ac:dyDescent="0.25">
      <c r="A250" s="13">
        <v>2230</v>
      </c>
      <c r="B250" s="11" t="s">
        <v>1107</v>
      </c>
      <c r="C250" t="s">
        <v>0</v>
      </c>
      <c r="D250">
        <v>9471</v>
      </c>
      <c r="E250" t="s">
        <v>26</v>
      </c>
      <c r="F250" t="s">
        <v>27</v>
      </c>
      <c r="G250" s="11" t="str">
        <f>VLOOKUP(F250,Sheet1!$A$1:$E$2471,2,FALSE)</f>
        <v>.</v>
      </c>
      <c r="H250" s="11" t="str">
        <f>VLOOKUP(F250,Sheet1!$A$1:$E$2471,3,FALSE)</f>
        <v>.</v>
      </c>
      <c r="I250" s="11" t="str">
        <f>VLOOKUP(F250,Sheet1!$A$1:$E$2471,4,FALSE)</f>
        <v>OR</v>
      </c>
      <c r="J250" s="11" t="str">
        <f>VLOOKUP(F250,Sheet1!$A$1:$E$2471,5,FALSE)</f>
        <v>97124-0000</v>
      </c>
      <c r="K250" s="2">
        <v>913.28</v>
      </c>
      <c r="L250" s="1">
        <v>43280</v>
      </c>
      <c r="M250">
        <v>0</v>
      </c>
      <c r="N250">
        <v>1</v>
      </c>
      <c r="P250" t="s">
        <v>5</v>
      </c>
    </row>
    <row r="251" spans="1:16" x14ac:dyDescent="0.25">
      <c r="A251" s="13">
        <v>2230</v>
      </c>
      <c r="B251" s="11" t="s">
        <v>1107</v>
      </c>
      <c r="C251" t="s">
        <v>0</v>
      </c>
      <c r="D251">
        <v>9471</v>
      </c>
      <c r="E251" t="s">
        <v>26</v>
      </c>
      <c r="F251" t="s">
        <v>27</v>
      </c>
      <c r="G251" s="11" t="str">
        <f>VLOOKUP(F251,Sheet1!$A$1:$E$2471,2,FALSE)</f>
        <v>.</v>
      </c>
      <c r="H251" s="11" t="str">
        <f>VLOOKUP(F251,Sheet1!$A$1:$E$2471,3,FALSE)</f>
        <v>.</v>
      </c>
      <c r="I251" s="11" t="str">
        <f>VLOOKUP(F251,Sheet1!$A$1:$E$2471,4,FALSE)</f>
        <v>OR</v>
      </c>
      <c r="J251" s="11" t="str">
        <f>VLOOKUP(F251,Sheet1!$A$1:$E$2471,5,FALSE)</f>
        <v>97124-0000</v>
      </c>
      <c r="K251" s="2">
        <v>131.37</v>
      </c>
      <c r="L251" s="1">
        <v>43273</v>
      </c>
      <c r="M251">
        <v>0</v>
      </c>
      <c r="N251">
        <v>1</v>
      </c>
      <c r="P251" t="s">
        <v>5</v>
      </c>
    </row>
    <row r="252" spans="1:16" x14ac:dyDescent="0.25">
      <c r="A252" s="13">
        <v>2230</v>
      </c>
      <c r="B252" s="11" t="s">
        <v>1107</v>
      </c>
      <c r="C252" t="s">
        <v>0</v>
      </c>
      <c r="D252">
        <v>9471</v>
      </c>
      <c r="E252" t="s">
        <v>26</v>
      </c>
      <c r="F252" t="s">
        <v>27</v>
      </c>
      <c r="G252" s="11" t="str">
        <f>VLOOKUP(F252,Sheet1!$A$1:$E$2471,2,FALSE)</f>
        <v>.</v>
      </c>
      <c r="H252" s="11" t="str">
        <f>VLOOKUP(F252,Sheet1!$A$1:$E$2471,3,FALSE)</f>
        <v>.</v>
      </c>
      <c r="I252" s="11" t="str">
        <f>VLOOKUP(F252,Sheet1!$A$1:$E$2471,4,FALSE)</f>
        <v>OR</v>
      </c>
      <c r="J252" s="11" t="str">
        <f>VLOOKUP(F252,Sheet1!$A$1:$E$2471,5,FALSE)</f>
        <v>97124-0000</v>
      </c>
      <c r="K252" s="2">
        <v>253.07</v>
      </c>
      <c r="L252" s="1">
        <v>43280</v>
      </c>
      <c r="M252">
        <v>0</v>
      </c>
      <c r="N252">
        <v>1</v>
      </c>
      <c r="P252" t="s">
        <v>5</v>
      </c>
    </row>
    <row r="253" spans="1:16" x14ac:dyDescent="0.25">
      <c r="A253" s="13">
        <v>2230</v>
      </c>
      <c r="B253" s="11" t="s">
        <v>1107</v>
      </c>
      <c r="C253" t="s">
        <v>0</v>
      </c>
      <c r="D253">
        <v>9471</v>
      </c>
      <c r="E253" t="s">
        <v>26</v>
      </c>
      <c r="F253" t="s">
        <v>27</v>
      </c>
      <c r="G253" s="11" t="str">
        <f>VLOOKUP(F253,Sheet1!$A$1:$E$2471,2,FALSE)</f>
        <v>.</v>
      </c>
      <c r="H253" s="11" t="str">
        <f>VLOOKUP(F253,Sheet1!$A$1:$E$2471,3,FALSE)</f>
        <v>.</v>
      </c>
      <c r="I253" s="11" t="str">
        <f>VLOOKUP(F253,Sheet1!$A$1:$E$2471,4,FALSE)</f>
        <v>OR</v>
      </c>
      <c r="J253" s="11" t="str">
        <f>VLOOKUP(F253,Sheet1!$A$1:$E$2471,5,FALSE)</f>
        <v>97124-0000</v>
      </c>
      <c r="K253" s="2">
        <v>56072.04</v>
      </c>
      <c r="L253" s="1">
        <v>43280</v>
      </c>
      <c r="M253">
        <v>0</v>
      </c>
      <c r="N253">
        <v>1</v>
      </c>
      <c r="P253" t="s">
        <v>5</v>
      </c>
    </row>
    <row r="254" spans="1:16" x14ac:dyDescent="0.25">
      <c r="A254" s="13">
        <v>2230</v>
      </c>
      <c r="B254" s="11" t="s">
        <v>1107</v>
      </c>
      <c r="C254" t="s">
        <v>0</v>
      </c>
      <c r="D254">
        <v>9471</v>
      </c>
      <c r="E254" t="s">
        <v>26</v>
      </c>
      <c r="F254" t="s">
        <v>27</v>
      </c>
      <c r="G254" s="11" t="str">
        <f>VLOOKUP(F254,Sheet1!$A$1:$E$2471,2,FALSE)</f>
        <v>.</v>
      </c>
      <c r="H254" s="11" t="str">
        <f>VLOOKUP(F254,Sheet1!$A$1:$E$2471,3,FALSE)</f>
        <v>.</v>
      </c>
      <c r="I254" s="11" t="str">
        <f>VLOOKUP(F254,Sheet1!$A$1:$E$2471,4,FALSE)</f>
        <v>OR</v>
      </c>
      <c r="J254" s="11" t="str">
        <f>VLOOKUP(F254,Sheet1!$A$1:$E$2471,5,FALSE)</f>
        <v>97124-0000</v>
      </c>
      <c r="K254" s="2">
        <v>1832.37</v>
      </c>
      <c r="L254" s="1">
        <v>43266</v>
      </c>
      <c r="M254">
        <v>0</v>
      </c>
      <c r="N254">
        <v>1</v>
      </c>
      <c r="P254" t="s">
        <v>5</v>
      </c>
    </row>
    <row r="255" spans="1:16" x14ac:dyDescent="0.25">
      <c r="A255" s="13">
        <v>2230</v>
      </c>
      <c r="B255" s="11" t="s">
        <v>1107</v>
      </c>
      <c r="C255" t="s">
        <v>0</v>
      </c>
      <c r="D255">
        <v>9471</v>
      </c>
      <c r="E255" t="s">
        <v>26</v>
      </c>
      <c r="F255" t="s">
        <v>27</v>
      </c>
      <c r="G255" s="11" t="str">
        <f>VLOOKUP(F255,Sheet1!$A$1:$E$2471,2,FALSE)</f>
        <v>.</v>
      </c>
      <c r="H255" s="11" t="str">
        <f>VLOOKUP(F255,Sheet1!$A$1:$E$2471,3,FALSE)</f>
        <v>.</v>
      </c>
      <c r="I255" s="11" t="str">
        <f>VLOOKUP(F255,Sheet1!$A$1:$E$2471,4,FALSE)</f>
        <v>OR</v>
      </c>
      <c r="J255" s="11" t="str">
        <f>VLOOKUP(F255,Sheet1!$A$1:$E$2471,5,FALSE)</f>
        <v>97124-0000</v>
      </c>
      <c r="K255" s="2">
        <v>858.04</v>
      </c>
      <c r="L255" s="1">
        <v>43280</v>
      </c>
      <c r="M255">
        <v>0</v>
      </c>
      <c r="N255">
        <v>1</v>
      </c>
      <c r="P255" t="s">
        <v>5</v>
      </c>
    </row>
    <row r="256" spans="1:16" x14ac:dyDescent="0.25">
      <c r="A256" s="13">
        <v>2230</v>
      </c>
      <c r="B256" s="11" t="s">
        <v>1107</v>
      </c>
      <c r="C256" t="s">
        <v>0</v>
      </c>
      <c r="D256">
        <v>9471</v>
      </c>
      <c r="E256" t="s">
        <v>26</v>
      </c>
      <c r="F256" t="s">
        <v>27</v>
      </c>
      <c r="G256" s="11" t="str">
        <f>VLOOKUP(F256,Sheet1!$A$1:$E$2471,2,FALSE)</f>
        <v>.</v>
      </c>
      <c r="H256" s="11" t="str">
        <f>VLOOKUP(F256,Sheet1!$A$1:$E$2471,3,FALSE)</f>
        <v>.</v>
      </c>
      <c r="I256" s="11" t="str">
        <f>VLOOKUP(F256,Sheet1!$A$1:$E$2471,4,FALSE)</f>
        <v>OR</v>
      </c>
      <c r="J256" s="11" t="str">
        <f>VLOOKUP(F256,Sheet1!$A$1:$E$2471,5,FALSE)</f>
        <v>97124-0000</v>
      </c>
      <c r="K256" s="2">
        <v>58238.65</v>
      </c>
      <c r="L256" s="1">
        <v>43280</v>
      </c>
      <c r="M256">
        <v>0</v>
      </c>
      <c r="N256">
        <v>1</v>
      </c>
      <c r="P256" t="s">
        <v>5</v>
      </c>
    </row>
    <row r="257" spans="1:16" x14ac:dyDescent="0.25">
      <c r="A257" s="13">
        <v>2230</v>
      </c>
      <c r="B257" s="11" t="s">
        <v>1107</v>
      </c>
      <c r="C257" t="s">
        <v>0</v>
      </c>
      <c r="D257">
        <v>9471</v>
      </c>
      <c r="E257" t="s">
        <v>26</v>
      </c>
      <c r="F257" t="s">
        <v>27</v>
      </c>
      <c r="G257" s="11" t="str">
        <f>VLOOKUP(F257,Sheet1!$A$1:$E$2471,2,FALSE)</f>
        <v>.</v>
      </c>
      <c r="H257" s="11" t="str">
        <f>VLOOKUP(F257,Sheet1!$A$1:$E$2471,3,FALSE)</f>
        <v>.</v>
      </c>
      <c r="I257" s="11" t="str">
        <f>VLOOKUP(F257,Sheet1!$A$1:$E$2471,4,FALSE)</f>
        <v>OR</v>
      </c>
      <c r="J257" s="11" t="str">
        <f>VLOOKUP(F257,Sheet1!$A$1:$E$2471,5,FALSE)</f>
        <v>97124-0000</v>
      </c>
      <c r="K257" s="2">
        <v>3767.51</v>
      </c>
      <c r="L257" s="1">
        <v>43259</v>
      </c>
      <c r="M257">
        <v>0</v>
      </c>
      <c r="N257">
        <v>1</v>
      </c>
      <c r="P257" t="s">
        <v>5</v>
      </c>
    </row>
    <row r="258" spans="1:16" x14ac:dyDescent="0.25">
      <c r="A258" s="13">
        <v>2230</v>
      </c>
      <c r="B258" s="11" t="s">
        <v>1107</v>
      </c>
      <c r="C258" t="s">
        <v>0</v>
      </c>
      <c r="D258">
        <v>9471</v>
      </c>
      <c r="E258" t="s">
        <v>26</v>
      </c>
      <c r="F258" t="s">
        <v>27</v>
      </c>
      <c r="G258" s="11" t="str">
        <f>VLOOKUP(F258,Sheet1!$A$1:$E$2471,2,FALSE)</f>
        <v>.</v>
      </c>
      <c r="H258" s="11" t="str">
        <f>VLOOKUP(F258,Sheet1!$A$1:$E$2471,3,FALSE)</f>
        <v>.</v>
      </c>
      <c r="I258" s="11" t="str">
        <f>VLOOKUP(F258,Sheet1!$A$1:$E$2471,4,FALSE)</f>
        <v>OR</v>
      </c>
      <c r="J258" s="11" t="str">
        <f>VLOOKUP(F258,Sheet1!$A$1:$E$2471,5,FALSE)</f>
        <v>97124-0000</v>
      </c>
      <c r="K258" s="2">
        <v>913.28</v>
      </c>
      <c r="L258" s="1">
        <v>43280</v>
      </c>
      <c r="M258">
        <v>0</v>
      </c>
      <c r="N258">
        <v>1</v>
      </c>
      <c r="P258" t="s">
        <v>5</v>
      </c>
    </row>
    <row r="259" spans="1:16" x14ac:dyDescent="0.25">
      <c r="A259" s="13">
        <v>2230</v>
      </c>
      <c r="B259" s="11" t="s">
        <v>1107</v>
      </c>
      <c r="C259" t="s">
        <v>0</v>
      </c>
      <c r="D259">
        <v>9471</v>
      </c>
      <c r="E259" t="s">
        <v>26</v>
      </c>
      <c r="F259" t="s">
        <v>27</v>
      </c>
      <c r="G259" s="11" t="str">
        <f>VLOOKUP(F259,Sheet1!$A$1:$E$2471,2,FALSE)</f>
        <v>.</v>
      </c>
      <c r="H259" s="11" t="str">
        <f>VLOOKUP(F259,Sheet1!$A$1:$E$2471,3,FALSE)</f>
        <v>.</v>
      </c>
      <c r="I259" s="11" t="str">
        <f>VLOOKUP(F259,Sheet1!$A$1:$E$2471,4,FALSE)</f>
        <v>OR</v>
      </c>
      <c r="J259" s="11" t="str">
        <f>VLOOKUP(F259,Sheet1!$A$1:$E$2471,5,FALSE)</f>
        <v>97124-0000</v>
      </c>
      <c r="K259" s="2">
        <v>-413.73</v>
      </c>
      <c r="L259" s="1">
        <v>43280</v>
      </c>
      <c r="M259">
        <v>0</v>
      </c>
      <c r="N259">
        <v>1</v>
      </c>
      <c r="P259" t="s">
        <v>5</v>
      </c>
    </row>
    <row r="260" spans="1:16" x14ac:dyDescent="0.25">
      <c r="A260" s="13">
        <v>2230</v>
      </c>
      <c r="B260" s="11" t="s">
        <v>1107</v>
      </c>
      <c r="C260" t="s">
        <v>0</v>
      </c>
      <c r="D260">
        <v>9471</v>
      </c>
      <c r="E260" t="s">
        <v>26</v>
      </c>
      <c r="F260" t="s">
        <v>27</v>
      </c>
      <c r="G260" s="11" t="str">
        <f>VLOOKUP(F260,Sheet1!$A$1:$E$2471,2,FALSE)</f>
        <v>.</v>
      </c>
      <c r="H260" s="11" t="str">
        <f>VLOOKUP(F260,Sheet1!$A$1:$E$2471,3,FALSE)</f>
        <v>.</v>
      </c>
      <c r="I260" s="11" t="str">
        <f>VLOOKUP(F260,Sheet1!$A$1:$E$2471,4,FALSE)</f>
        <v>OR</v>
      </c>
      <c r="J260" s="11" t="str">
        <f>VLOOKUP(F260,Sheet1!$A$1:$E$2471,5,FALSE)</f>
        <v>97124-0000</v>
      </c>
      <c r="K260" s="2">
        <v>71.3</v>
      </c>
      <c r="L260" s="1">
        <v>43280</v>
      </c>
      <c r="M260">
        <v>0</v>
      </c>
      <c r="N260">
        <v>1</v>
      </c>
      <c r="P260" t="s">
        <v>5</v>
      </c>
    </row>
    <row r="261" spans="1:16" x14ac:dyDescent="0.25">
      <c r="A261" s="13">
        <v>2230</v>
      </c>
      <c r="B261" s="11" t="s">
        <v>1107</v>
      </c>
      <c r="C261" t="s">
        <v>0</v>
      </c>
      <c r="D261">
        <v>9471</v>
      </c>
      <c r="E261" t="s">
        <v>26</v>
      </c>
      <c r="F261" t="s">
        <v>27</v>
      </c>
      <c r="G261" s="11" t="str">
        <f>VLOOKUP(F261,Sheet1!$A$1:$E$2471,2,FALSE)</f>
        <v>.</v>
      </c>
      <c r="H261" s="11" t="str">
        <f>VLOOKUP(F261,Sheet1!$A$1:$E$2471,3,FALSE)</f>
        <v>.</v>
      </c>
      <c r="I261" s="11" t="str">
        <f>VLOOKUP(F261,Sheet1!$A$1:$E$2471,4,FALSE)</f>
        <v>OR</v>
      </c>
      <c r="J261" s="11" t="str">
        <f>VLOOKUP(F261,Sheet1!$A$1:$E$2471,5,FALSE)</f>
        <v>97124-0000</v>
      </c>
      <c r="K261" s="2">
        <v>-503.33</v>
      </c>
      <c r="L261" s="1">
        <v>43280</v>
      </c>
      <c r="M261">
        <v>0</v>
      </c>
      <c r="N261">
        <v>1</v>
      </c>
      <c r="P261" t="s">
        <v>5</v>
      </c>
    </row>
    <row r="262" spans="1:16" x14ac:dyDescent="0.25">
      <c r="A262" s="13">
        <v>2230</v>
      </c>
      <c r="B262" s="11" t="s">
        <v>1107</v>
      </c>
      <c r="C262" t="s">
        <v>0</v>
      </c>
      <c r="D262">
        <v>9471</v>
      </c>
      <c r="E262" t="s">
        <v>26</v>
      </c>
      <c r="F262" t="s">
        <v>27</v>
      </c>
      <c r="G262" s="11" t="str">
        <f>VLOOKUP(F262,Sheet1!$A$1:$E$2471,2,FALSE)</f>
        <v>.</v>
      </c>
      <c r="H262" s="11" t="str">
        <f>VLOOKUP(F262,Sheet1!$A$1:$E$2471,3,FALSE)</f>
        <v>.</v>
      </c>
      <c r="I262" s="11" t="str">
        <f>VLOOKUP(F262,Sheet1!$A$1:$E$2471,4,FALSE)</f>
        <v>OR</v>
      </c>
      <c r="J262" s="11" t="str">
        <f>VLOOKUP(F262,Sheet1!$A$1:$E$2471,5,FALSE)</f>
        <v>97124-0000</v>
      </c>
      <c r="K262" s="2">
        <v>-409.95</v>
      </c>
      <c r="L262" s="1">
        <v>43280</v>
      </c>
      <c r="M262">
        <v>0</v>
      </c>
      <c r="N262">
        <v>1</v>
      </c>
      <c r="P262" t="s">
        <v>5</v>
      </c>
    </row>
    <row r="263" spans="1:16" x14ac:dyDescent="0.25">
      <c r="A263" s="13">
        <v>2230</v>
      </c>
      <c r="B263" s="11" t="s">
        <v>1107</v>
      </c>
      <c r="C263" t="s">
        <v>0</v>
      </c>
      <c r="D263">
        <v>9471</v>
      </c>
      <c r="E263" t="s">
        <v>26</v>
      </c>
      <c r="F263" t="s">
        <v>27</v>
      </c>
      <c r="G263" s="11" t="str">
        <f>VLOOKUP(F263,Sheet1!$A$1:$E$2471,2,FALSE)</f>
        <v>.</v>
      </c>
      <c r="H263" s="11" t="str">
        <f>VLOOKUP(F263,Sheet1!$A$1:$E$2471,3,FALSE)</f>
        <v>.</v>
      </c>
      <c r="I263" s="11" t="str">
        <f>VLOOKUP(F263,Sheet1!$A$1:$E$2471,4,FALSE)</f>
        <v>OR</v>
      </c>
      <c r="J263" s="11" t="str">
        <f>VLOOKUP(F263,Sheet1!$A$1:$E$2471,5,FALSE)</f>
        <v>97124-0000</v>
      </c>
      <c r="K263" s="2">
        <v>240523.8</v>
      </c>
      <c r="L263" s="1">
        <v>43280</v>
      </c>
      <c r="M263">
        <v>0</v>
      </c>
      <c r="N263">
        <v>1</v>
      </c>
      <c r="P263" t="s">
        <v>5</v>
      </c>
    </row>
    <row r="264" spans="1:16" x14ac:dyDescent="0.25">
      <c r="A264" s="13">
        <v>2230</v>
      </c>
      <c r="B264" s="11" t="s">
        <v>1107</v>
      </c>
      <c r="C264" t="s">
        <v>0</v>
      </c>
      <c r="D264">
        <v>9471</v>
      </c>
      <c r="E264" t="s">
        <v>26</v>
      </c>
      <c r="F264" t="s">
        <v>27</v>
      </c>
      <c r="G264" s="11" t="str">
        <f>VLOOKUP(F264,Sheet1!$A$1:$E$2471,2,FALSE)</f>
        <v>.</v>
      </c>
      <c r="H264" s="11" t="str">
        <f>VLOOKUP(F264,Sheet1!$A$1:$E$2471,3,FALSE)</f>
        <v>.</v>
      </c>
      <c r="I264" s="11" t="str">
        <f>VLOOKUP(F264,Sheet1!$A$1:$E$2471,4,FALSE)</f>
        <v>OR</v>
      </c>
      <c r="J264" s="11" t="str">
        <f>VLOOKUP(F264,Sheet1!$A$1:$E$2471,5,FALSE)</f>
        <v>97124-0000</v>
      </c>
      <c r="K264" s="2">
        <v>-503.33</v>
      </c>
      <c r="L264" s="1">
        <v>43280</v>
      </c>
      <c r="M264">
        <v>0</v>
      </c>
      <c r="N264">
        <v>1</v>
      </c>
      <c r="P264" t="s">
        <v>5</v>
      </c>
    </row>
    <row r="265" spans="1:16" x14ac:dyDescent="0.25">
      <c r="A265" s="13">
        <v>2230</v>
      </c>
      <c r="B265" s="11" t="s">
        <v>1107</v>
      </c>
      <c r="C265" t="s">
        <v>0</v>
      </c>
      <c r="D265">
        <v>9471</v>
      </c>
      <c r="E265" t="s">
        <v>26</v>
      </c>
      <c r="F265" t="s">
        <v>27</v>
      </c>
      <c r="G265" s="11" t="str">
        <f>VLOOKUP(F265,Sheet1!$A$1:$E$2471,2,FALSE)</f>
        <v>.</v>
      </c>
      <c r="H265" s="11" t="str">
        <f>VLOOKUP(F265,Sheet1!$A$1:$E$2471,3,FALSE)</f>
        <v>.</v>
      </c>
      <c r="I265" s="11" t="str">
        <f>VLOOKUP(F265,Sheet1!$A$1:$E$2471,4,FALSE)</f>
        <v>OR</v>
      </c>
      <c r="J265" s="11" t="str">
        <f>VLOOKUP(F265,Sheet1!$A$1:$E$2471,5,FALSE)</f>
        <v>97124-0000</v>
      </c>
      <c r="K265" s="2">
        <v>90.82</v>
      </c>
      <c r="L265" s="1">
        <v>43266</v>
      </c>
      <c r="M265">
        <v>0</v>
      </c>
      <c r="N265">
        <v>1</v>
      </c>
      <c r="P265" t="s">
        <v>5</v>
      </c>
    </row>
    <row r="266" spans="1:16" x14ac:dyDescent="0.25">
      <c r="A266" s="13">
        <v>2230</v>
      </c>
      <c r="B266" s="11" t="s">
        <v>1107</v>
      </c>
      <c r="C266" t="s">
        <v>0</v>
      </c>
      <c r="D266">
        <v>9471</v>
      </c>
      <c r="E266" t="s">
        <v>26</v>
      </c>
      <c r="F266" t="s">
        <v>27</v>
      </c>
      <c r="G266" s="11" t="str">
        <f>VLOOKUP(F266,Sheet1!$A$1:$E$2471,2,FALSE)</f>
        <v>.</v>
      </c>
      <c r="H266" s="11" t="str">
        <f>VLOOKUP(F266,Sheet1!$A$1:$E$2471,3,FALSE)</f>
        <v>.</v>
      </c>
      <c r="I266" s="11" t="str">
        <f>VLOOKUP(F266,Sheet1!$A$1:$E$2471,4,FALSE)</f>
        <v>OR</v>
      </c>
      <c r="J266" s="11" t="str">
        <f>VLOOKUP(F266,Sheet1!$A$1:$E$2471,5,FALSE)</f>
        <v>97124-0000</v>
      </c>
      <c r="K266" s="2">
        <v>-409.95</v>
      </c>
      <c r="L266" s="1">
        <v>43280</v>
      </c>
      <c r="M266">
        <v>0</v>
      </c>
      <c r="N266">
        <v>1</v>
      </c>
      <c r="P266" t="s">
        <v>5</v>
      </c>
    </row>
    <row r="267" spans="1:16" x14ac:dyDescent="0.25">
      <c r="A267" s="13">
        <v>2230</v>
      </c>
      <c r="B267" s="11" t="s">
        <v>1107</v>
      </c>
      <c r="C267" t="s">
        <v>0</v>
      </c>
      <c r="D267">
        <v>9471</v>
      </c>
      <c r="E267" t="s">
        <v>26</v>
      </c>
      <c r="F267" t="s">
        <v>27</v>
      </c>
      <c r="G267" s="11" t="str">
        <f>VLOOKUP(F267,Sheet1!$A$1:$E$2471,2,FALSE)</f>
        <v>.</v>
      </c>
      <c r="H267" s="11" t="str">
        <f>VLOOKUP(F267,Sheet1!$A$1:$E$2471,3,FALSE)</f>
        <v>.</v>
      </c>
      <c r="I267" s="11" t="str">
        <f>VLOOKUP(F267,Sheet1!$A$1:$E$2471,4,FALSE)</f>
        <v>OR</v>
      </c>
      <c r="J267" s="11" t="str">
        <f>VLOOKUP(F267,Sheet1!$A$1:$E$2471,5,FALSE)</f>
        <v>97124-0000</v>
      </c>
      <c r="K267" s="2">
        <v>-444.31</v>
      </c>
      <c r="L267" s="1">
        <v>43280</v>
      </c>
      <c r="M267">
        <v>0</v>
      </c>
      <c r="N267">
        <v>1</v>
      </c>
      <c r="P267" t="s">
        <v>5</v>
      </c>
    </row>
    <row r="268" spans="1:16" x14ac:dyDescent="0.25">
      <c r="A268" s="13">
        <v>2230</v>
      </c>
      <c r="B268" s="11" t="s">
        <v>1107</v>
      </c>
      <c r="C268" t="s">
        <v>0</v>
      </c>
      <c r="D268">
        <v>9471</v>
      </c>
      <c r="E268" t="s">
        <v>26</v>
      </c>
      <c r="F268" t="s">
        <v>29</v>
      </c>
      <c r="G268" s="11" t="str">
        <f>VLOOKUP(F268,Sheet1!$A$1:$E$2471,2,FALSE)</f>
        <v xml:space="preserve">STATE TAX </v>
      </c>
      <c r="H268" s="11" t="str">
        <f>VLOOKUP(F268,Sheet1!$A$1:$E$2471,3,FALSE)</f>
        <v>SALEM</v>
      </c>
      <c r="I268" s="11" t="str">
        <f>VLOOKUP(F268,Sheet1!$A$1:$E$2471,4,FALSE)</f>
        <v>OR</v>
      </c>
      <c r="J268" s="11" t="str">
        <f>VLOOKUP(F268,Sheet1!$A$1:$E$2471,5,FALSE)</f>
        <v>97309-5018</v>
      </c>
      <c r="K268" s="2">
        <v>97.39</v>
      </c>
      <c r="L268" s="1">
        <v>43312</v>
      </c>
      <c r="M268">
        <v>0</v>
      </c>
      <c r="N268">
        <v>1</v>
      </c>
      <c r="P268" t="s">
        <v>5</v>
      </c>
    </row>
    <row r="269" spans="1:16" x14ac:dyDescent="0.25">
      <c r="A269" s="13">
        <v>2230</v>
      </c>
      <c r="B269" s="11" t="s">
        <v>1107</v>
      </c>
      <c r="C269" t="s">
        <v>0</v>
      </c>
      <c r="D269">
        <v>9471</v>
      </c>
      <c r="E269" t="s">
        <v>26</v>
      </c>
      <c r="F269" t="s">
        <v>29</v>
      </c>
      <c r="G269" s="11" t="str">
        <f>VLOOKUP(F269,Sheet1!$A$1:$E$2471,2,FALSE)</f>
        <v xml:space="preserve">STATE TAX </v>
      </c>
      <c r="H269" s="11" t="str">
        <f>VLOOKUP(F269,Sheet1!$A$1:$E$2471,3,FALSE)</f>
        <v>SALEM</v>
      </c>
      <c r="I269" s="11" t="str">
        <f>VLOOKUP(F269,Sheet1!$A$1:$E$2471,4,FALSE)</f>
        <v>OR</v>
      </c>
      <c r="J269" s="11" t="str">
        <f>VLOOKUP(F269,Sheet1!$A$1:$E$2471,5,FALSE)</f>
        <v>97309-5018</v>
      </c>
      <c r="K269" s="2">
        <v>97293.98</v>
      </c>
      <c r="L269" s="1">
        <v>42947</v>
      </c>
      <c r="M269">
        <v>0</v>
      </c>
      <c r="N269">
        <v>1</v>
      </c>
      <c r="P269" t="s">
        <v>5</v>
      </c>
    </row>
    <row r="270" spans="1:16" x14ac:dyDescent="0.25">
      <c r="A270" s="13">
        <v>2230</v>
      </c>
      <c r="B270" s="11" t="s">
        <v>1107</v>
      </c>
      <c r="C270" t="s">
        <v>0</v>
      </c>
      <c r="D270">
        <v>9471</v>
      </c>
      <c r="E270" t="s">
        <v>26</v>
      </c>
      <c r="F270" t="s">
        <v>29</v>
      </c>
      <c r="G270" s="11" t="str">
        <f>VLOOKUP(F270,Sheet1!$A$1:$E$2471,2,FALSE)</f>
        <v xml:space="preserve">STATE TAX </v>
      </c>
      <c r="H270" s="11" t="str">
        <f>VLOOKUP(F270,Sheet1!$A$1:$E$2471,3,FALSE)</f>
        <v>SALEM</v>
      </c>
      <c r="I270" s="11" t="str">
        <f>VLOOKUP(F270,Sheet1!$A$1:$E$2471,4,FALSE)</f>
        <v>OR</v>
      </c>
      <c r="J270" s="11" t="str">
        <f>VLOOKUP(F270,Sheet1!$A$1:$E$2471,5,FALSE)</f>
        <v>97309-5018</v>
      </c>
      <c r="K270" s="2">
        <v>-99.89</v>
      </c>
      <c r="L270" s="1">
        <v>42993</v>
      </c>
      <c r="M270">
        <v>0</v>
      </c>
      <c r="N270">
        <v>1</v>
      </c>
      <c r="P270" t="s">
        <v>5</v>
      </c>
    </row>
    <row r="271" spans="1:16" x14ac:dyDescent="0.25">
      <c r="A271" s="13">
        <v>2230</v>
      </c>
      <c r="B271" s="11" t="s">
        <v>1107</v>
      </c>
      <c r="C271" t="s">
        <v>0</v>
      </c>
      <c r="D271">
        <v>9471</v>
      </c>
      <c r="E271" t="s">
        <v>26</v>
      </c>
      <c r="F271" t="s">
        <v>29</v>
      </c>
      <c r="G271" s="11" t="str">
        <f>VLOOKUP(F271,Sheet1!$A$1:$E$2471,2,FALSE)</f>
        <v xml:space="preserve">STATE TAX </v>
      </c>
      <c r="H271" s="11" t="str">
        <f>VLOOKUP(F271,Sheet1!$A$1:$E$2471,3,FALSE)</f>
        <v>SALEM</v>
      </c>
      <c r="I271" s="11" t="str">
        <f>VLOOKUP(F271,Sheet1!$A$1:$E$2471,4,FALSE)</f>
        <v>OR</v>
      </c>
      <c r="J271" s="11" t="str">
        <f>VLOOKUP(F271,Sheet1!$A$1:$E$2471,5,FALSE)</f>
        <v>97309-5018</v>
      </c>
      <c r="K271" s="2">
        <v>100.82</v>
      </c>
      <c r="L271" s="1">
        <v>42940</v>
      </c>
      <c r="M271">
        <v>0</v>
      </c>
      <c r="N271">
        <v>1</v>
      </c>
      <c r="P271" t="s">
        <v>5</v>
      </c>
    </row>
    <row r="272" spans="1:16" x14ac:dyDescent="0.25">
      <c r="A272" s="13">
        <v>2230</v>
      </c>
      <c r="B272" s="11" t="s">
        <v>1107</v>
      </c>
      <c r="C272" t="s">
        <v>0</v>
      </c>
      <c r="D272">
        <v>9471</v>
      </c>
      <c r="E272" t="s">
        <v>26</v>
      </c>
      <c r="F272" t="s">
        <v>29</v>
      </c>
      <c r="G272" s="11" t="str">
        <f>VLOOKUP(F272,Sheet1!$A$1:$E$2471,2,FALSE)</f>
        <v xml:space="preserve">STATE TAX </v>
      </c>
      <c r="H272" s="11" t="str">
        <f>VLOOKUP(F272,Sheet1!$A$1:$E$2471,3,FALSE)</f>
        <v>SALEM</v>
      </c>
      <c r="I272" s="11" t="str">
        <f>VLOOKUP(F272,Sheet1!$A$1:$E$2471,4,FALSE)</f>
        <v>OR</v>
      </c>
      <c r="J272" s="11" t="str">
        <f>VLOOKUP(F272,Sheet1!$A$1:$E$2471,5,FALSE)</f>
        <v>97309-5018</v>
      </c>
      <c r="K272" s="2">
        <v>110.87</v>
      </c>
      <c r="L272" s="1">
        <v>42943</v>
      </c>
      <c r="M272">
        <v>0</v>
      </c>
      <c r="N272">
        <v>1</v>
      </c>
      <c r="P272" t="s">
        <v>5</v>
      </c>
    </row>
    <row r="273" spans="1:16" x14ac:dyDescent="0.25">
      <c r="A273" s="13">
        <v>2230</v>
      </c>
      <c r="B273" s="11" t="s">
        <v>1107</v>
      </c>
      <c r="C273" t="s">
        <v>0</v>
      </c>
      <c r="D273">
        <v>9471</v>
      </c>
      <c r="E273" t="s">
        <v>26</v>
      </c>
      <c r="F273" t="s">
        <v>29</v>
      </c>
      <c r="G273" s="11" t="str">
        <f>VLOOKUP(F273,Sheet1!$A$1:$E$2471,2,FALSE)</f>
        <v xml:space="preserve">STATE TAX </v>
      </c>
      <c r="H273" s="11" t="str">
        <f>VLOOKUP(F273,Sheet1!$A$1:$E$2471,3,FALSE)</f>
        <v>SALEM</v>
      </c>
      <c r="I273" s="11" t="str">
        <f>VLOOKUP(F273,Sheet1!$A$1:$E$2471,4,FALSE)</f>
        <v>OR</v>
      </c>
      <c r="J273" s="11" t="str">
        <f>VLOOKUP(F273,Sheet1!$A$1:$E$2471,5,FALSE)</f>
        <v>97309-5018</v>
      </c>
      <c r="K273" s="2">
        <v>54.54</v>
      </c>
      <c r="L273" s="1">
        <v>42940</v>
      </c>
      <c r="M273">
        <v>0</v>
      </c>
      <c r="N273">
        <v>1</v>
      </c>
      <c r="P273" t="s">
        <v>5</v>
      </c>
    </row>
    <row r="274" spans="1:16" x14ac:dyDescent="0.25">
      <c r="A274" s="13">
        <v>2230</v>
      </c>
      <c r="B274" s="11" t="s">
        <v>1107</v>
      </c>
      <c r="C274" t="s">
        <v>0</v>
      </c>
      <c r="D274">
        <v>9471</v>
      </c>
      <c r="E274" t="s">
        <v>26</v>
      </c>
      <c r="F274" t="s">
        <v>29</v>
      </c>
      <c r="G274" s="11" t="str">
        <f>VLOOKUP(F274,Sheet1!$A$1:$E$2471,2,FALSE)</f>
        <v xml:space="preserve">STATE TAX </v>
      </c>
      <c r="H274" s="11" t="str">
        <f>VLOOKUP(F274,Sheet1!$A$1:$E$2471,3,FALSE)</f>
        <v>SALEM</v>
      </c>
      <c r="I274" s="11" t="str">
        <f>VLOOKUP(F274,Sheet1!$A$1:$E$2471,4,FALSE)</f>
        <v>OR</v>
      </c>
      <c r="J274" s="11" t="str">
        <f>VLOOKUP(F274,Sheet1!$A$1:$E$2471,5,FALSE)</f>
        <v>97309-5018</v>
      </c>
      <c r="K274" s="2">
        <v>-92.29</v>
      </c>
      <c r="L274" s="1">
        <v>43000</v>
      </c>
      <c r="M274">
        <v>0</v>
      </c>
      <c r="N274">
        <v>1</v>
      </c>
      <c r="P274" t="s">
        <v>5</v>
      </c>
    </row>
    <row r="275" spans="1:16" x14ac:dyDescent="0.25">
      <c r="A275" s="13">
        <v>2230</v>
      </c>
      <c r="B275" s="11" t="s">
        <v>1107</v>
      </c>
      <c r="C275" t="s">
        <v>0</v>
      </c>
      <c r="D275">
        <v>9471</v>
      </c>
      <c r="E275" t="s">
        <v>26</v>
      </c>
      <c r="F275" t="s">
        <v>29</v>
      </c>
      <c r="G275" s="11" t="str">
        <f>VLOOKUP(F275,Sheet1!$A$1:$E$2471,2,FALSE)</f>
        <v xml:space="preserve">STATE TAX </v>
      </c>
      <c r="H275" s="11" t="str">
        <f>VLOOKUP(F275,Sheet1!$A$1:$E$2471,3,FALSE)</f>
        <v>SALEM</v>
      </c>
      <c r="I275" s="11" t="str">
        <f>VLOOKUP(F275,Sheet1!$A$1:$E$2471,4,FALSE)</f>
        <v>OR</v>
      </c>
      <c r="J275" s="11" t="str">
        <f>VLOOKUP(F275,Sheet1!$A$1:$E$2471,5,FALSE)</f>
        <v>97309-5018</v>
      </c>
      <c r="K275" s="2">
        <v>101302.17</v>
      </c>
      <c r="L275" s="1">
        <v>42978</v>
      </c>
      <c r="M275">
        <v>0</v>
      </c>
      <c r="N275">
        <v>1</v>
      </c>
      <c r="P275" t="s">
        <v>5</v>
      </c>
    </row>
    <row r="276" spans="1:16" x14ac:dyDescent="0.25">
      <c r="A276" s="13">
        <v>2230</v>
      </c>
      <c r="B276" s="11" t="s">
        <v>1107</v>
      </c>
      <c r="C276" t="s">
        <v>0</v>
      </c>
      <c r="D276">
        <v>9471</v>
      </c>
      <c r="E276" t="s">
        <v>26</v>
      </c>
      <c r="F276" t="s">
        <v>29</v>
      </c>
      <c r="G276" s="11" t="str">
        <f>VLOOKUP(F276,Sheet1!$A$1:$E$2471,2,FALSE)</f>
        <v xml:space="preserve">STATE TAX </v>
      </c>
      <c r="H276" s="11" t="str">
        <f>VLOOKUP(F276,Sheet1!$A$1:$E$2471,3,FALSE)</f>
        <v>SALEM</v>
      </c>
      <c r="I276" s="11" t="str">
        <f>VLOOKUP(F276,Sheet1!$A$1:$E$2471,4,FALSE)</f>
        <v>OR</v>
      </c>
      <c r="J276" s="11" t="str">
        <f>VLOOKUP(F276,Sheet1!$A$1:$E$2471,5,FALSE)</f>
        <v>97309-5018</v>
      </c>
      <c r="K276" s="2">
        <v>60.41</v>
      </c>
      <c r="L276" s="1">
        <v>42951</v>
      </c>
      <c r="M276">
        <v>0</v>
      </c>
      <c r="N276">
        <v>1</v>
      </c>
      <c r="P276" t="s">
        <v>5</v>
      </c>
    </row>
    <row r="277" spans="1:16" x14ac:dyDescent="0.25">
      <c r="A277" s="13">
        <v>2230</v>
      </c>
      <c r="B277" s="11" t="s">
        <v>1107</v>
      </c>
      <c r="C277" t="s">
        <v>0</v>
      </c>
      <c r="D277">
        <v>9471</v>
      </c>
      <c r="E277" t="s">
        <v>26</v>
      </c>
      <c r="F277" t="s">
        <v>29</v>
      </c>
      <c r="G277" s="11" t="str">
        <f>VLOOKUP(F277,Sheet1!$A$1:$E$2471,2,FALSE)</f>
        <v xml:space="preserve">STATE TAX </v>
      </c>
      <c r="H277" s="11" t="str">
        <f>VLOOKUP(F277,Sheet1!$A$1:$E$2471,3,FALSE)</f>
        <v>SALEM</v>
      </c>
      <c r="I277" s="11" t="str">
        <f>VLOOKUP(F277,Sheet1!$A$1:$E$2471,4,FALSE)</f>
        <v>OR</v>
      </c>
      <c r="J277" s="11" t="str">
        <f>VLOOKUP(F277,Sheet1!$A$1:$E$2471,5,FALSE)</f>
        <v>97309-5018</v>
      </c>
      <c r="K277" s="2">
        <v>744.96</v>
      </c>
      <c r="L277" s="1">
        <v>42951</v>
      </c>
      <c r="M277">
        <v>0</v>
      </c>
      <c r="N277">
        <v>1</v>
      </c>
      <c r="P277" t="s">
        <v>5</v>
      </c>
    </row>
    <row r="278" spans="1:16" x14ac:dyDescent="0.25">
      <c r="A278" s="13">
        <v>2230</v>
      </c>
      <c r="B278" s="11" t="s">
        <v>1107</v>
      </c>
      <c r="C278" t="s">
        <v>0</v>
      </c>
      <c r="D278">
        <v>9471</v>
      </c>
      <c r="E278" t="s">
        <v>26</v>
      </c>
      <c r="F278" t="s">
        <v>29</v>
      </c>
      <c r="G278" s="11" t="str">
        <f>VLOOKUP(F278,Sheet1!$A$1:$E$2471,2,FALSE)</f>
        <v xml:space="preserve">STATE TAX </v>
      </c>
      <c r="H278" s="11" t="str">
        <f>VLOOKUP(F278,Sheet1!$A$1:$E$2471,3,FALSE)</f>
        <v>SALEM</v>
      </c>
      <c r="I278" s="11" t="str">
        <f>VLOOKUP(F278,Sheet1!$A$1:$E$2471,4,FALSE)</f>
        <v>OR</v>
      </c>
      <c r="J278" s="11" t="str">
        <f>VLOOKUP(F278,Sheet1!$A$1:$E$2471,5,FALSE)</f>
        <v>97309-5018</v>
      </c>
      <c r="K278" s="2">
        <v>501.05</v>
      </c>
      <c r="L278" s="1">
        <v>42962</v>
      </c>
      <c r="M278">
        <v>0</v>
      </c>
      <c r="N278">
        <v>1</v>
      </c>
      <c r="P278" t="s">
        <v>5</v>
      </c>
    </row>
    <row r="279" spans="1:16" x14ac:dyDescent="0.25">
      <c r="A279" s="13">
        <v>2230</v>
      </c>
      <c r="B279" s="11" t="s">
        <v>1107</v>
      </c>
      <c r="C279" t="s">
        <v>0</v>
      </c>
      <c r="D279">
        <v>9471</v>
      </c>
      <c r="E279" t="s">
        <v>26</v>
      </c>
      <c r="F279" t="s">
        <v>29</v>
      </c>
      <c r="G279" s="11" t="str">
        <f>VLOOKUP(F279,Sheet1!$A$1:$E$2471,2,FALSE)</f>
        <v xml:space="preserve">STATE TAX </v>
      </c>
      <c r="H279" s="11" t="str">
        <f>VLOOKUP(F279,Sheet1!$A$1:$E$2471,3,FALSE)</f>
        <v>SALEM</v>
      </c>
      <c r="I279" s="11" t="str">
        <f>VLOOKUP(F279,Sheet1!$A$1:$E$2471,4,FALSE)</f>
        <v>OR</v>
      </c>
      <c r="J279" s="11" t="str">
        <f>VLOOKUP(F279,Sheet1!$A$1:$E$2471,5,FALSE)</f>
        <v>97309-5018</v>
      </c>
      <c r="K279" s="2">
        <v>47.28</v>
      </c>
      <c r="L279" s="1">
        <v>42978</v>
      </c>
      <c r="M279">
        <v>0</v>
      </c>
      <c r="N279">
        <v>1</v>
      </c>
      <c r="P279" t="s">
        <v>5</v>
      </c>
    </row>
    <row r="280" spans="1:16" x14ac:dyDescent="0.25">
      <c r="A280" s="13">
        <v>2230</v>
      </c>
      <c r="B280" s="11" t="s">
        <v>1107</v>
      </c>
      <c r="C280" t="s">
        <v>0</v>
      </c>
      <c r="D280">
        <v>9471</v>
      </c>
      <c r="E280" t="s">
        <v>26</v>
      </c>
      <c r="F280" t="s">
        <v>29</v>
      </c>
      <c r="G280" s="11" t="str">
        <f>VLOOKUP(F280,Sheet1!$A$1:$E$2471,2,FALSE)</f>
        <v xml:space="preserve">STATE TAX </v>
      </c>
      <c r="H280" s="11" t="str">
        <f>VLOOKUP(F280,Sheet1!$A$1:$E$2471,3,FALSE)</f>
        <v>SALEM</v>
      </c>
      <c r="I280" s="11" t="str">
        <f>VLOOKUP(F280,Sheet1!$A$1:$E$2471,4,FALSE)</f>
        <v>OR</v>
      </c>
      <c r="J280" s="11" t="str">
        <f>VLOOKUP(F280,Sheet1!$A$1:$E$2471,5,FALSE)</f>
        <v>97309-5018</v>
      </c>
      <c r="K280" s="2">
        <v>184.33</v>
      </c>
      <c r="L280" s="1">
        <v>43000</v>
      </c>
      <c r="M280">
        <v>0</v>
      </c>
      <c r="N280">
        <v>1</v>
      </c>
      <c r="P280" t="s">
        <v>5</v>
      </c>
    </row>
    <row r="281" spans="1:16" x14ac:dyDescent="0.25">
      <c r="A281" s="13">
        <v>2230</v>
      </c>
      <c r="B281" s="11" t="s">
        <v>1107</v>
      </c>
      <c r="C281" t="s">
        <v>0</v>
      </c>
      <c r="D281">
        <v>9471</v>
      </c>
      <c r="E281" t="s">
        <v>26</v>
      </c>
      <c r="F281" t="s">
        <v>29</v>
      </c>
      <c r="G281" s="11" t="str">
        <f>VLOOKUP(F281,Sheet1!$A$1:$E$2471,2,FALSE)</f>
        <v xml:space="preserve">STATE TAX </v>
      </c>
      <c r="H281" s="11" t="str">
        <f>VLOOKUP(F281,Sheet1!$A$1:$E$2471,3,FALSE)</f>
        <v>SALEM</v>
      </c>
      <c r="I281" s="11" t="str">
        <f>VLOOKUP(F281,Sheet1!$A$1:$E$2471,4,FALSE)</f>
        <v>OR</v>
      </c>
      <c r="J281" s="11" t="str">
        <f>VLOOKUP(F281,Sheet1!$A$1:$E$2471,5,FALSE)</f>
        <v>97309-5018</v>
      </c>
      <c r="K281" s="2">
        <v>148948.65</v>
      </c>
      <c r="L281" s="1">
        <v>43007</v>
      </c>
      <c r="M281">
        <v>0</v>
      </c>
      <c r="N281">
        <v>1</v>
      </c>
      <c r="P281" t="s">
        <v>5</v>
      </c>
    </row>
    <row r="282" spans="1:16" x14ac:dyDescent="0.25">
      <c r="A282" s="13">
        <v>2230</v>
      </c>
      <c r="B282" s="11" t="s">
        <v>1107</v>
      </c>
      <c r="C282" t="s">
        <v>0</v>
      </c>
      <c r="D282">
        <v>9471</v>
      </c>
      <c r="E282" t="s">
        <v>26</v>
      </c>
      <c r="F282" t="s">
        <v>29</v>
      </c>
      <c r="G282" s="11" t="str">
        <f>VLOOKUP(F282,Sheet1!$A$1:$E$2471,2,FALSE)</f>
        <v xml:space="preserve">STATE TAX </v>
      </c>
      <c r="H282" s="11" t="str">
        <f>VLOOKUP(F282,Sheet1!$A$1:$E$2471,3,FALSE)</f>
        <v>SALEM</v>
      </c>
      <c r="I282" s="11" t="str">
        <f>VLOOKUP(F282,Sheet1!$A$1:$E$2471,4,FALSE)</f>
        <v>OR</v>
      </c>
      <c r="J282" s="11" t="str">
        <f>VLOOKUP(F282,Sheet1!$A$1:$E$2471,5,FALSE)</f>
        <v>97309-5018</v>
      </c>
      <c r="K282" s="2">
        <v>236.27</v>
      </c>
      <c r="L282" s="1">
        <v>42993</v>
      </c>
      <c r="M282">
        <v>0</v>
      </c>
      <c r="N282">
        <v>1</v>
      </c>
      <c r="P282" t="s">
        <v>5</v>
      </c>
    </row>
    <row r="283" spans="1:16" x14ac:dyDescent="0.25">
      <c r="A283" s="13">
        <v>2230</v>
      </c>
      <c r="B283" s="11" t="s">
        <v>1107</v>
      </c>
      <c r="C283" t="s">
        <v>0</v>
      </c>
      <c r="D283">
        <v>9471</v>
      </c>
      <c r="E283" t="s">
        <v>26</v>
      </c>
      <c r="F283" t="s">
        <v>29</v>
      </c>
      <c r="G283" s="11" t="str">
        <f>VLOOKUP(F283,Sheet1!$A$1:$E$2471,2,FALSE)</f>
        <v xml:space="preserve">STATE TAX </v>
      </c>
      <c r="H283" s="11" t="str">
        <f>VLOOKUP(F283,Sheet1!$A$1:$E$2471,3,FALSE)</f>
        <v>SALEM</v>
      </c>
      <c r="I283" s="11" t="str">
        <f>VLOOKUP(F283,Sheet1!$A$1:$E$2471,4,FALSE)</f>
        <v>OR</v>
      </c>
      <c r="J283" s="11" t="str">
        <f>VLOOKUP(F283,Sheet1!$A$1:$E$2471,5,FALSE)</f>
        <v>97309-5018</v>
      </c>
      <c r="K283" s="2">
        <v>1479.83</v>
      </c>
      <c r="L283" s="1">
        <v>43007</v>
      </c>
      <c r="M283">
        <v>0</v>
      </c>
      <c r="N283">
        <v>1</v>
      </c>
      <c r="P283" t="s">
        <v>5</v>
      </c>
    </row>
    <row r="284" spans="1:16" x14ac:dyDescent="0.25">
      <c r="A284" s="13">
        <v>2230</v>
      </c>
      <c r="B284" s="11" t="s">
        <v>1107</v>
      </c>
      <c r="C284" t="s">
        <v>0</v>
      </c>
      <c r="D284">
        <v>9471</v>
      </c>
      <c r="E284" t="s">
        <v>26</v>
      </c>
      <c r="F284" t="s">
        <v>29</v>
      </c>
      <c r="G284" s="11" t="str">
        <f>VLOOKUP(F284,Sheet1!$A$1:$E$2471,2,FALSE)</f>
        <v xml:space="preserve">STATE TAX </v>
      </c>
      <c r="H284" s="11" t="str">
        <f>VLOOKUP(F284,Sheet1!$A$1:$E$2471,3,FALSE)</f>
        <v>SALEM</v>
      </c>
      <c r="I284" s="11" t="str">
        <f>VLOOKUP(F284,Sheet1!$A$1:$E$2471,4,FALSE)</f>
        <v>OR</v>
      </c>
      <c r="J284" s="11" t="str">
        <f>VLOOKUP(F284,Sheet1!$A$1:$E$2471,5,FALSE)</f>
        <v>97309-5018</v>
      </c>
      <c r="K284" s="2">
        <v>-185.21</v>
      </c>
      <c r="L284" s="1">
        <v>43021</v>
      </c>
      <c r="M284">
        <v>0</v>
      </c>
      <c r="N284">
        <v>1</v>
      </c>
      <c r="P284" t="s">
        <v>5</v>
      </c>
    </row>
    <row r="285" spans="1:16" x14ac:dyDescent="0.25">
      <c r="A285" s="13">
        <v>2230</v>
      </c>
      <c r="B285" s="11" t="s">
        <v>1107</v>
      </c>
      <c r="C285" t="s">
        <v>0</v>
      </c>
      <c r="D285">
        <v>9471</v>
      </c>
      <c r="E285" t="s">
        <v>26</v>
      </c>
      <c r="F285" t="s">
        <v>29</v>
      </c>
      <c r="G285" s="11" t="str">
        <f>VLOOKUP(F285,Sheet1!$A$1:$E$2471,2,FALSE)</f>
        <v xml:space="preserve">STATE TAX </v>
      </c>
      <c r="H285" s="11" t="str">
        <f>VLOOKUP(F285,Sheet1!$A$1:$E$2471,3,FALSE)</f>
        <v>SALEM</v>
      </c>
      <c r="I285" s="11" t="str">
        <f>VLOOKUP(F285,Sheet1!$A$1:$E$2471,4,FALSE)</f>
        <v>OR</v>
      </c>
      <c r="J285" s="11" t="str">
        <f>VLOOKUP(F285,Sheet1!$A$1:$E$2471,5,FALSE)</f>
        <v>97309-5018</v>
      </c>
      <c r="K285" s="2">
        <v>38.11</v>
      </c>
      <c r="L285" s="1">
        <v>42993</v>
      </c>
      <c r="M285">
        <v>0</v>
      </c>
      <c r="N285">
        <v>1</v>
      </c>
      <c r="P285" t="s">
        <v>5</v>
      </c>
    </row>
    <row r="286" spans="1:16" x14ac:dyDescent="0.25">
      <c r="A286" s="13">
        <v>2230</v>
      </c>
      <c r="B286" s="11" t="s">
        <v>1107</v>
      </c>
      <c r="C286" t="s">
        <v>0</v>
      </c>
      <c r="D286">
        <v>9471</v>
      </c>
      <c r="E286" t="s">
        <v>26</v>
      </c>
      <c r="F286" t="s">
        <v>29</v>
      </c>
      <c r="G286" s="11" t="str">
        <f>VLOOKUP(F286,Sheet1!$A$1:$E$2471,2,FALSE)</f>
        <v xml:space="preserve">STATE TAX </v>
      </c>
      <c r="H286" s="11" t="str">
        <f>VLOOKUP(F286,Sheet1!$A$1:$E$2471,3,FALSE)</f>
        <v>SALEM</v>
      </c>
      <c r="I286" s="11" t="str">
        <f>VLOOKUP(F286,Sheet1!$A$1:$E$2471,4,FALSE)</f>
        <v>OR</v>
      </c>
      <c r="J286" s="11" t="str">
        <f>VLOOKUP(F286,Sheet1!$A$1:$E$2471,5,FALSE)</f>
        <v>97309-5018</v>
      </c>
      <c r="K286" s="2">
        <v>2869.56</v>
      </c>
      <c r="L286" s="1">
        <v>43039</v>
      </c>
      <c r="M286">
        <v>0</v>
      </c>
      <c r="N286">
        <v>1</v>
      </c>
      <c r="P286" t="s">
        <v>5</v>
      </c>
    </row>
    <row r="287" spans="1:16" x14ac:dyDescent="0.25">
      <c r="A287" s="13">
        <v>2230</v>
      </c>
      <c r="B287" s="11" t="s">
        <v>1107</v>
      </c>
      <c r="C287" t="s">
        <v>0</v>
      </c>
      <c r="D287">
        <v>9471</v>
      </c>
      <c r="E287" t="s">
        <v>26</v>
      </c>
      <c r="F287" t="s">
        <v>29</v>
      </c>
      <c r="G287" s="11" t="str">
        <f>VLOOKUP(F287,Sheet1!$A$1:$E$2471,2,FALSE)</f>
        <v xml:space="preserve">STATE TAX </v>
      </c>
      <c r="H287" s="11" t="str">
        <f>VLOOKUP(F287,Sheet1!$A$1:$E$2471,3,FALSE)</f>
        <v>SALEM</v>
      </c>
      <c r="I287" s="11" t="str">
        <f>VLOOKUP(F287,Sheet1!$A$1:$E$2471,4,FALSE)</f>
        <v>OR</v>
      </c>
      <c r="J287" s="11" t="str">
        <f>VLOOKUP(F287,Sheet1!$A$1:$E$2471,5,FALSE)</f>
        <v>97309-5018</v>
      </c>
      <c r="K287" s="2">
        <v>1091.1300000000001</v>
      </c>
      <c r="L287" s="1">
        <v>43021</v>
      </c>
      <c r="M287">
        <v>0</v>
      </c>
      <c r="N287">
        <v>1</v>
      </c>
      <c r="P287" t="s">
        <v>5</v>
      </c>
    </row>
    <row r="288" spans="1:16" x14ac:dyDescent="0.25">
      <c r="A288" s="13">
        <v>2230</v>
      </c>
      <c r="B288" s="11" t="s">
        <v>1107</v>
      </c>
      <c r="C288" t="s">
        <v>0</v>
      </c>
      <c r="D288">
        <v>9471</v>
      </c>
      <c r="E288" t="s">
        <v>26</v>
      </c>
      <c r="F288" t="s">
        <v>29</v>
      </c>
      <c r="G288" s="11" t="str">
        <f>VLOOKUP(F288,Sheet1!$A$1:$E$2471,2,FALSE)</f>
        <v xml:space="preserve">STATE TAX </v>
      </c>
      <c r="H288" s="11" t="str">
        <f>VLOOKUP(F288,Sheet1!$A$1:$E$2471,3,FALSE)</f>
        <v>SALEM</v>
      </c>
      <c r="I288" s="11" t="str">
        <f>VLOOKUP(F288,Sheet1!$A$1:$E$2471,4,FALSE)</f>
        <v>OR</v>
      </c>
      <c r="J288" s="11" t="str">
        <f>VLOOKUP(F288,Sheet1!$A$1:$E$2471,5,FALSE)</f>
        <v>97309-5018</v>
      </c>
      <c r="K288" s="2">
        <v>143927.9</v>
      </c>
      <c r="L288" s="1">
        <v>43039</v>
      </c>
      <c r="M288">
        <v>0</v>
      </c>
      <c r="N288">
        <v>1</v>
      </c>
      <c r="P288" t="s">
        <v>5</v>
      </c>
    </row>
    <row r="289" spans="1:16" x14ac:dyDescent="0.25">
      <c r="A289" s="13">
        <v>2230</v>
      </c>
      <c r="B289" s="11" t="s">
        <v>1107</v>
      </c>
      <c r="C289" t="s">
        <v>0</v>
      </c>
      <c r="D289">
        <v>9471</v>
      </c>
      <c r="E289" t="s">
        <v>26</v>
      </c>
      <c r="F289" t="s">
        <v>29</v>
      </c>
      <c r="G289" s="11" t="str">
        <f>VLOOKUP(F289,Sheet1!$A$1:$E$2471,2,FALSE)</f>
        <v xml:space="preserve">STATE TAX </v>
      </c>
      <c r="H289" s="11" t="str">
        <f>VLOOKUP(F289,Sheet1!$A$1:$E$2471,3,FALSE)</f>
        <v>SALEM</v>
      </c>
      <c r="I289" s="11" t="str">
        <f>VLOOKUP(F289,Sheet1!$A$1:$E$2471,4,FALSE)</f>
        <v>OR</v>
      </c>
      <c r="J289" s="11" t="str">
        <f>VLOOKUP(F289,Sheet1!$A$1:$E$2471,5,FALSE)</f>
        <v>97309-5018</v>
      </c>
      <c r="K289" s="2">
        <v>806.91</v>
      </c>
      <c r="L289" s="1">
        <v>43035</v>
      </c>
      <c r="M289">
        <v>0</v>
      </c>
      <c r="N289">
        <v>1</v>
      </c>
      <c r="P289" t="s">
        <v>5</v>
      </c>
    </row>
    <row r="290" spans="1:16" x14ac:dyDescent="0.25">
      <c r="A290" s="13">
        <v>2230</v>
      </c>
      <c r="B290" s="11" t="s">
        <v>1107</v>
      </c>
      <c r="C290" t="s">
        <v>0</v>
      </c>
      <c r="D290">
        <v>9471</v>
      </c>
      <c r="E290" t="s">
        <v>26</v>
      </c>
      <c r="F290" t="s">
        <v>29</v>
      </c>
      <c r="G290" s="11" t="str">
        <f>VLOOKUP(F290,Sheet1!$A$1:$E$2471,2,FALSE)</f>
        <v xml:space="preserve">STATE TAX </v>
      </c>
      <c r="H290" s="11" t="str">
        <f>VLOOKUP(F290,Sheet1!$A$1:$E$2471,3,FALSE)</f>
        <v>SALEM</v>
      </c>
      <c r="I290" s="11" t="str">
        <f>VLOOKUP(F290,Sheet1!$A$1:$E$2471,4,FALSE)</f>
        <v>OR</v>
      </c>
      <c r="J290" s="11" t="str">
        <f>VLOOKUP(F290,Sheet1!$A$1:$E$2471,5,FALSE)</f>
        <v>97309-5018</v>
      </c>
      <c r="K290" s="2">
        <v>2468.85</v>
      </c>
      <c r="L290" s="1">
        <v>43021</v>
      </c>
      <c r="M290">
        <v>0</v>
      </c>
      <c r="N290">
        <v>1</v>
      </c>
      <c r="P290" t="s">
        <v>5</v>
      </c>
    </row>
    <row r="291" spans="1:16" x14ac:dyDescent="0.25">
      <c r="A291" s="13">
        <v>2230</v>
      </c>
      <c r="B291" s="11" t="s">
        <v>1107</v>
      </c>
      <c r="C291" t="s">
        <v>0</v>
      </c>
      <c r="D291">
        <v>9471</v>
      </c>
      <c r="E291" t="s">
        <v>26</v>
      </c>
      <c r="F291" t="s">
        <v>29</v>
      </c>
      <c r="G291" s="11" t="str">
        <f>VLOOKUP(F291,Sheet1!$A$1:$E$2471,2,FALSE)</f>
        <v xml:space="preserve">STATE TAX </v>
      </c>
      <c r="H291" s="11" t="str">
        <f>VLOOKUP(F291,Sheet1!$A$1:$E$2471,3,FALSE)</f>
        <v>SALEM</v>
      </c>
      <c r="I291" s="11" t="str">
        <f>VLOOKUP(F291,Sheet1!$A$1:$E$2471,4,FALSE)</f>
        <v>OR</v>
      </c>
      <c r="J291" s="11" t="str">
        <f>VLOOKUP(F291,Sheet1!$A$1:$E$2471,5,FALSE)</f>
        <v>97309-5018</v>
      </c>
      <c r="K291" s="2">
        <v>1642.27</v>
      </c>
      <c r="L291" s="1">
        <v>43054</v>
      </c>
      <c r="M291">
        <v>0</v>
      </c>
      <c r="N291">
        <v>1</v>
      </c>
      <c r="P291" t="s">
        <v>5</v>
      </c>
    </row>
    <row r="292" spans="1:16" x14ac:dyDescent="0.25">
      <c r="A292" s="13">
        <v>2230</v>
      </c>
      <c r="B292" s="11" t="s">
        <v>1107</v>
      </c>
      <c r="C292" t="s">
        <v>0</v>
      </c>
      <c r="D292">
        <v>9471</v>
      </c>
      <c r="E292" t="s">
        <v>26</v>
      </c>
      <c r="F292" t="s">
        <v>29</v>
      </c>
      <c r="G292" s="11" t="str">
        <f>VLOOKUP(F292,Sheet1!$A$1:$E$2471,2,FALSE)</f>
        <v xml:space="preserve">STATE TAX </v>
      </c>
      <c r="H292" s="11" t="str">
        <f>VLOOKUP(F292,Sheet1!$A$1:$E$2471,3,FALSE)</f>
        <v>SALEM</v>
      </c>
      <c r="I292" s="11" t="str">
        <f>VLOOKUP(F292,Sheet1!$A$1:$E$2471,4,FALSE)</f>
        <v>OR</v>
      </c>
      <c r="J292" s="11" t="str">
        <f>VLOOKUP(F292,Sheet1!$A$1:$E$2471,5,FALSE)</f>
        <v>97309-5018</v>
      </c>
      <c r="K292" s="2">
        <v>5.93</v>
      </c>
      <c r="L292" s="1">
        <v>43045</v>
      </c>
      <c r="M292">
        <v>0</v>
      </c>
      <c r="N292">
        <v>1</v>
      </c>
      <c r="P292" t="s">
        <v>5</v>
      </c>
    </row>
    <row r="293" spans="1:16" x14ac:dyDescent="0.25">
      <c r="A293" s="13">
        <v>2230</v>
      </c>
      <c r="B293" s="11" t="s">
        <v>1107</v>
      </c>
      <c r="C293" t="s">
        <v>0</v>
      </c>
      <c r="D293">
        <v>9471</v>
      </c>
      <c r="E293" t="s">
        <v>26</v>
      </c>
      <c r="F293" t="s">
        <v>29</v>
      </c>
      <c r="G293" s="11" t="str">
        <f>VLOOKUP(F293,Sheet1!$A$1:$E$2471,2,FALSE)</f>
        <v xml:space="preserve">STATE TAX </v>
      </c>
      <c r="H293" s="11" t="str">
        <f>VLOOKUP(F293,Sheet1!$A$1:$E$2471,3,FALSE)</f>
        <v>SALEM</v>
      </c>
      <c r="I293" s="11" t="str">
        <f>VLOOKUP(F293,Sheet1!$A$1:$E$2471,4,FALSE)</f>
        <v>OR</v>
      </c>
      <c r="J293" s="11" t="str">
        <f>VLOOKUP(F293,Sheet1!$A$1:$E$2471,5,FALSE)</f>
        <v>97309-5018</v>
      </c>
      <c r="K293" s="2">
        <v>1759.64</v>
      </c>
      <c r="L293" s="1">
        <v>43061</v>
      </c>
      <c r="M293">
        <v>0</v>
      </c>
      <c r="N293">
        <v>1</v>
      </c>
      <c r="P293" t="s">
        <v>5</v>
      </c>
    </row>
    <row r="294" spans="1:16" x14ac:dyDescent="0.25">
      <c r="A294" s="13">
        <v>2230</v>
      </c>
      <c r="B294" s="11" t="s">
        <v>1107</v>
      </c>
      <c r="C294" t="s">
        <v>0</v>
      </c>
      <c r="D294">
        <v>9471</v>
      </c>
      <c r="E294" t="s">
        <v>26</v>
      </c>
      <c r="F294" t="s">
        <v>29</v>
      </c>
      <c r="G294" s="11" t="str">
        <f>VLOOKUP(F294,Sheet1!$A$1:$E$2471,2,FALSE)</f>
        <v xml:space="preserve">STATE TAX </v>
      </c>
      <c r="H294" s="11" t="str">
        <f>VLOOKUP(F294,Sheet1!$A$1:$E$2471,3,FALSE)</f>
        <v>SALEM</v>
      </c>
      <c r="I294" s="11" t="str">
        <f>VLOOKUP(F294,Sheet1!$A$1:$E$2471,4,FALSE)</f>
        <v>OR</v>
      </c>
      <c r="J294" s="11" t="str">
        <f>VLOOKUP(F294,Sheet1!$A$1:$E$2471,5,FALSE)</f>
        <v>97309-5018</v>
      </c>
      <c r="K294" s="2">
        <v>149082.45000000001</v>
      </c>
      <c r="L294" s="1">
        <v>43069</v>
      </c>
      <c r="M294">
        <v>0</v>
      </c>
      <c r="N294">
        <v>1</v>
      </c>
      <c r="P294" t="s">
        <v>5</v>
      </c>
    </row>
    <row r="295" spans="1:16" x14ac:dyDescent="0.25">
      <c r="A295" s="13">
        <v>2230</v>
      </c>
      <c r="B295" s="11" t="s">
        <v>1107</v>
      </c>
      <c r="C295" t="s">
        <v>0</v>
      </c>
      <c r="D295">
        <v>9471</v>
      </c>
      <c r="E295" t="s">
        <v>26</v>
      </c>
      <c r="F295" t="s">
        <v>29</v>
      </c>
      <c r="G295" s="11" t="str">
        <f>VLOOKUP(F295,Sheet1!$A$1:$E$2471,2,FALSE)</f>
        <v xml:space="preserve">STATE TAX </v>
      </c>
      <c r="H295" s="11" t="str">
        <f>VLOOKUP(F295,Sheet1!$A$1:$E$2471,3,FALSE)</f>
        <v>SALEM</v>
      </c>
      <c r="I295" s="11" t="str">
        <f>VLOOKUP(F295,Sheet1!$A$1:$E$2471,4,FALSE)</f>
        <v>OR</v>
      </c>
      <c r="J295" s="11" t="str">
        <f>VLOOKUP(F295,Sheet1!$A$1:$E$2471,5,FALSE)</f>
        <v>97309-5018</v>
      </c>
      <c r="K295" s="2">
        <v>-146.02000000000001</v>
      </c>
      <c r="L295" s="1">
        <v>43067</v>
      </c>
      <c r="M295">
        <v>0</v>
      </c>
      <c r="N295">
        <v>1</v>
      </c>
      <c r="P295" t="s">
        <v>5</v>
      </c>
    </row>
    <row r="296" spans="1:16" x14ac:dyDescent="0.25">
      <c r="A296" s="13">
        <v>2230</v>
      </c>
      <c r="B296" s="11" t="s">
        <v>1107</v>
      </c>
      <c r="C296" t="s">
        <v>0</v>
      </c>
      <c r="D296">
        <v>9471</v>
      </c>
      <c r="E296" t="s">
        <v>26</v>
      </c>
      <c r="F296" t="s">
        <v>29</v>
      </c>
      <c r="G296" s="11" t="str">
        <f>VLOOKUP(F296,Sheet1!$A$1:$E$2471,2,FALSE)</f>
        <v xml:space="preserve">STATE TAX </v>
      </c>
      <c r="H296" s="11" t="str">
        <f>VLOOKUP(F296,Sheet1!$A$1:$E$2471,3,FALSE)</f>
        <v>SALEM</v>
      </c>
      <c r="I296" s="11" t="str">
        <f>VLOOKUP(F296,Sheet1!$A$1:$E$2471,4,FALSE)</f>
        <v>OR</v>
      </c>
      <c r="J296" s="11" t="str">
        <f>VLOOKUP(F296,Sheet1!$A$1:$E$2471,5,FALSE)</f>
        <v>97309-5018</v>
      </c>
      <c r="K296" s="2">
        <v>55.92</v>
      </c>
      <c r="L296" s="1">
        <v>43059</v>
      </c>
      <c r="M296">
        <v>0</v>
      </c>
      <c r="N296">
        <v>1</v>
      </c>
      <c r="P296" t="s">
        <v>5</v>
      </c>
    </row>
    <row r="297" spans="1:16" x14ac:dyDescent="0.25">
      <c r="A297" s="13">
        <v>2230</v>
      </c>
      <c r="B297" s="11" t="s">
        <v>1107</v>
      </c>
      <c r="C297" t="s">
        <v>0</v>
      </c>
      <c r="D297">
        <v>9471</v>
      </c>
      <c r="E297" t="s">
        <v>26</v>
      </c>
      <c r="F297" t="s">
        <v>29</v>
      </c>
      <c r="G297" s="11" t="str">
        <f>VLOOKUP(F297,Sheet1!$A$1:$E$2471,2,FALSE)</f>
        <v xml:space="preserve">STATE TAX </v>
      </c>
      <c r="H297" s="11" t="str">
        <f>VLOOKUP(F297,Sheet1!$A$1:$E$2471,3,FALSE)</f>
        <v>SALEM</v>
      </c>
      <c r="I297" s="11" t="str">
        <f>VLOOKUP(F297,Sheet1!$A$1:$E$2471,4,FALSE)</f>
        <v>OR</v>
      </c>
      <c r="J297" s="11" t="str">
        <f>VLOOKUP(F297,Sheet1!$A$1:$E$2471,5,FALSE)</f>
        <v>97309-5018</v>
      </c>
      <c r="K297" s="2">
        <v>113</v>
      </c>
      <c r="L297" s="1">
        <v>43069</v>
      </c>
      <c r="M297">
        <v>0</v>
      </c>
      <c r="N297">
        <v>1</v>
      </c>
      <c r="P297" t="s">
        <v>5</v>
      </c>
    </row>
    <row r="298" spans="1:16" x14ac:dyDescent="0.25">
      <c r="A298" s="13">
        <v>2230</v>
      </c>
      <c r="B298" s="11" t="s">
        <v>1107</v>
      </c>
      <c r="C298" t="s">
        <v>0</v>
      </c>
      <c r="D298">
        <v>9471</v>
      </c>
      <c r="E298" t="s">
        <v>26</v>
      </c>
      <c r="F298" t="s">
        <v>29</v>
      </c>
      <c r="G298" s="11" t="str">
        <f>VLOOKUP(F298,Sheet1!$A$1:$E$2471,2,FALSE)</f>
        <v xml:space="preserve">STATE TAX </v>
      </c>
      <c r="H298" s="11" t="str">
        <f>VLOOKUP(F298,Sheet1!$A$1:$E$2471,3,FALSE)</f>
        <v>SALEM</v>
      </c>
      <c r="I298" s="11" t="str">
        <f>VLOOKUP(F298,Sheet1!$A$1:$E$2471,4,FALSE)</f>
        <v>OR</v>
      </c>
      <c r="J298" s="11" t="str">
        <f>VLOOKUP(F298,Sheet1!$A$1:$E$2471,5,FALSE)</f>
        <v>97309-5018</v>
      </c>
      <c r="K298" s="2">
        <v>-46.2</v>
      </c>
      <c r="L298" s="1">
        <v>43084</v>
      </c>
      <c r="M298">
        <v>0</v>
      </c>
      <c r="N298">
        <v>1</v>
      </c>
      <c r="P298" t="s">
        <v>5</v>
      </c>
    </row>
    <row r="299" spans="1:16" x14ac:dyDescent="0.25">
      <c r="A299" s="13">
        <v>2230</v>
      </c>
      <c r="B299" s="11" t="s">
        <v>1107</v>
      </c>
      <c r="C299" t="s">
        <v>0</v>
      </c>
      <c r="D299">
        <v>9471</v>
      </c>
      <c r="E299" t="s">
        <v>26</v>
      </c>
      <c r="F299" t="s">
        <v>29</v>
      </c>
      <c r="G299" s="11" t="str">
        <f>VLOOKUP(F299,Sheet1!$A$1:$E$2471,2,FALSE)</f>
        <v xml:space="preserve">STATE TAX </v>
      </c>
      <c r="H299" s="11" t="str">
        <f>VLOOKUP(F299,Sheet1!$A$1:$E$2471,3,FALSE)</f>
        <v>SALEM</v>
      </c>
      <c r="I299" s="11" t="str">
        <f>VLOOKUP(F299,Sheet1!$A$1:$E$2471,4,FALSE)</f>
        <v>OR</v>
      </c>
      <c r="J299" s="11" t="str">
        <f>VLOOKUP(F299,Sheet1!$A$1:$E$2471,5,FALSE)</f>
        <v>97309-5018</v>
      </c>
      <c r="K299" s="2">
        <v>139.77000000000001</v>
      </c>
      <c r="L299" s="1">
        <v>43061</v>
      </c>
      <c r="M299">
        <v>0</v>
      </c>
      <c r="N299">
        <v>1</v>
      </c>
      <c r="P299" t="s">
        <v>5</v>
      </c>
    </row>
    <row r="300" spans="1:16" x14ac:dyDescent="0.25">
      <c r="A300" s="13">
        <v>2230</v>
      </c>
      <c r="B300" s="11" t="s">
        <v>1107</v>
      </c>
      <c r="C300" t="s">
        <v>0</v>
      </c>
      <c r="D300">
        <v>9471</v>
      </c>
      <c r="E300" t="s">
        <v>26</v>
      </c>
      <c r="F300" t="s">
        <v>29</v>
      </c>
      <c r="G300" s="11" t="str">
        <f>VLOOKUP(F300,Sheet1!$A$1:$E$2471,2,FALSE)</f>
        <v xml:space="preserve">STATE TAX </v>
      </c>
      <c r="H300" s="11" t="str">
        <f>VLOOKUP(F300,Sheet1!$A$1:$E$2471,3,FALSE)</f>
        <v>SALEM</v>
      </c>
      <c r="I300" s="11" t="str">
        <f>VLOOKUP(F300,Sheet1!$A$1:$E$2471,4,FALSE)</f>
        <v>OR</v>
      </c>
      <c r="J300" s="11" t="str">
        <f>VLOOKUP(F300,Sheet1!$A$1:$E$2471,5,FALSE)</f>
        <v>97309-5018</v>
      </c>
      <c r="K300" s="2">
        <v>146.02000000000001</v>
      </c>
      <c r="L300" s="1">
        <v>43067</v>
      </c>
      <c r="M300">
        <v>0</v>
      </c>
      <c r="N300">
        <v>1</v>
      </c>
      <c r="P300" t="s">
        <v>5</v>
      </c>
    </row>
    <row r="301" spans="1:16" x14ac:dyDescent="0.25">
      <c r="A301" s="13">
        <v>2230</v>
      </c>
      <c r="B301" s="11" t="s">
        <v>1107</v>
      </c>
      <c r="C301" t="s">
        <v>0</v>
      </c>
      <c r="D301">
        <v>9471</v>
      </c>
      <c r="E301" t="s">
        <v>26</v>
      </c>
      <c r="F301" t="s">
        <v>29</v>
      </c>
      <c r="G301" s="11" t="str">
        <f>VLOOKUP(F301,Sheet1!$A$1:$E$2471,2,FALSE)</f>
        <v xml:space="preserve">STATE TAX </v>
      </c>
      <c r="H301" s="11" t="str">
        <f>VLOOKUP(F301,Sheet1!$A$1:$E$2471,3,FALSE)</f>
        <v>SALEM</v>
      </c>
      <c r="I301" s="11" t="str">
        <f>VLOOKUP(F301,Sheet1!$A$1:$E$2471,4,FALSE)</f>
        <v>OR</v>
      </c>
      <c r="J301" s="11" t="str">
        <f>VLOOKUP(F301,Sheet1!$A$1:$E$2471,5,FALSE)</f>
        <v>97309-5018</v>
      </c>
      <c r="K301" s="2">
        <v>2839</v>
      </c>
      <c r="L301" s="1">
        <v>43048</v>
      </c>
      <c r="M301">
        <v>0</v>
      </c>
      <c r="N301">
        <v>1</v>
      </c>
      <c r="P301" t="s">
        <v>5</v>
      </c>
    </row>
    <row r="302" spans="1:16" x14ac:dyDescent="0.25">
      <c r="A302" s="13">
        <v>2230</v>
      </c>
      <c r="B302" s="11" t="s">
        <v>1107</v>
      </c>
      <c r="C302" t="s">
        <v>0</v>
      </c>
      <c r="D302">
        <v>9471</v>
      </c>
      <c r="E302" t="s">
        <v>26</v>
      </c>
      <c r="F302" t="s">
        <v>29</v>
      </c>
      <c r="G302" s="11" t="str">
        <f>VLOOKUP(F302,Sheet1!$A$1:$E$2471,2,FALSE)</f>
        <v xml:space="preserve">STATE TAX </v>
      </c>
      <c r="H302" s="11" t="str">
        <f>VLOOKUP(F302,Sheet1!$A$1:$E$2471,3,FALSE)</f>
        <v>SALEM</v>
      </c>
      <c r="I302" s="11" t="str">
        <f>VLOOKUP(F302,Sheet1!$A$1:$E$2471,4,FALSE)</f>
        <v>OR</v>
      </c>
      <c r="J302" s="11" t="str">
        <f>VLOOKUP(F302,Sheet1!$A$1:$E$2471,5,FALSE)</f>
        <v>97309-5018</v>
      </c>
      <c r="K302" s="2">
        <v>34.35</v>
      </c>
      <c r="L302" s="1">
        <v>43186</v>
      </c>
      <c r="M302">
        <v>0</v>
      </c>
      <c r="N302">
        <v>1</v>
      </c>
      <c r="P302" t="s">
        <v>5</v>
      </c>
    </row>
    <row r="303" spans="1:16" x14ac:dyDescent="0.25">
      <c r="A303" s="13">
        <v>2230</v>
      </c>
      <c r="B303" s="11" t="s">
        <v>1107</v>
      </c>
      <c r="C303" t="s">
        <v>0</v>
      </c>
      <c r="D303">
        <v>9471</v>
      </c>
      <c r="E303" t="s">
        <v>26</v>
      </c>
      <c r="F303" t="s">
        <v>29</v>
      </c>
      <c r="G303" s="11" t="str">
        <f>VLOOKUP(F303,Sheet1!$A$1:$E$2471,2,FALSE)</f>
        <v xml:space="preserve">STATE TAX </v>
      </c>
      <c r="H303" s="11" t="str">
        <f>VLOOKUP(F303,Sheet1!$A$1:$E$2471,3,FALSE)</f>
        <v>SALEM</v>
      </c>
      <c r="I303" s="11" t="str">
        <f>VLOOKUP(F303,Sheet1!$A$1:$E$2471,4,FALSE)</f>
        <v>OR</v>
      </c>
      <c r="J303" s="11" t="str">
        <f>VLOOKUP(F303,Sheet1!$A$1:$E$2471,5,FALSE)</f>
        <v>97309-5018</v>
      </c>
      <c r="K303" s="2">
        <v>71.73</v>
      </c>
      <c r="L303" s="1">
        <v>43098</v>
      </c>
      <c r="M303">
        <v>0</v>
      </c>
      <c r="N303">
        <v>1</v>
      </c>
      <c r="P303" t="s">
        <v>5</v>
      </c>
    </row>
    <row r="304" spans="1:16" x14ac:dyDescent="0.25">
      <c r="A304" s="13">
        <v>2230</v>
      </c>
      <c r="B304" s="11" t="s">
        <v>1107</v>
      </c>
      <c r="C304" t="s">
        <v>0</v>
      </c>
      <c r="D304">
        <v>9471</v>
      </c>
      <c r="E304" t="s">
        <v>26</v>
      </c>
      <c r="F304" t="s">
        <v>29</v>
      </c>
      <c r="G304" s="11" t="str">
        <f>VLOOKUP(F304,Sheet1!$A$1:$E$2471,2,FALSE)</f>
        <v xml:space="preserve">STATE TAX </v>
      </c>
      <c r="H304" s="11" t="str">
        <f>VLOOKUP(F304,Sheet1!$A$1:$E$2471,3,FALSE)</f>
        <v>SALEM</v>
      </c>
      <c r="I304" s="11" t="str">
        <f>VLOOKUP(F304,Sheet1!$A$1:$E$2471,4,FALSE)</f>
        <v>OR</v>
      </c>
      <c r="J304" s="11" t="str">
        <f>VLOOKUP(F304,Sheet1!$A$1:$E$2471,5,FALSE)</f>
        <v>97309-5018</v>
      </c>
      <c r="K304" s="2">
        <v>1018.46</v>
      </c>
      <c r="L304" s="1">
        <v>43084</v>
      </c>
      <c r="M304">
        <v>0</v>
      </c>
      <c r="N304">
        <v>1</v>
      </c>
      <c r="P304" t="s">
        <v>5</v>
      </c>
    </row>
    <row r="305" spans="1:16" x14ac:dyDescent="0.25">
      <c r="A305" s="13">
        <v>2230</v>
      </c>
      <c r="B305" s="11" t="s">
        <v>1107</v>
      </c>
      <c r="C305" t="s">
        <v>0</v>
      </c>
      <c r="D305">
        <v>9471</v>
      </c>
      <c r="E305" t="s">
        <v>26</v>
      </c>
      <c r="F305" t="s">
        <v>29</v>
      </c>
      <c r="G305" s="11" t="str">
        <f>VLOOKUP(F305,Sheet1!$A$1:$E$2471,2,FALSE)</f>
        <v xml:space="preserve">STATE TAX </v>
      </c>
      <c r="H305" s="11" t="str">
        <f>VLOOKUP(F305,Sheet1!$A$1:$E$2471,3,FALSE)</f>
        <v>SALEM</v>
      </c>
      <c r="I305" s="11" t="str">
        <f>VLOOKUP(F305,Sheet1!$A$1:$E$2471,4,FALSE)</f>
        <v>OR</v>
      </c>
      <c r="J305" s="11" t="str">
        <f>VLOOKUP(F305,Sheet1!$A$1:$E$2471,5,FALSE)</f>
        <v>97309-5018</v>
      </c>
      <c r="K305" s="2">
        <v>-2.27</v>
      </c>
      <c r="L305" s="1">
        <v>43112</v>
      </c>
      <c r="M305">
        <v>0</v>
      </c>
      <c r="N305">
        <v>1</v>
      </c>
      <c r="P305" t="s">
        <v>5</v>
      </c>
    </row>
    <row r="306" spans="1:16" x14ac:dyDescent="0.25">
      <c r="A306" s="13">
        <v>2230</v>
      </c>
      <c r="B306" s="11" t="s">
        <v>1107</v>
      </c>
      <c r="C306" t="s">
        <v>0</v>
      </c>
      <c r="D306">
        <v>9471</v>
      </c>
      <c r="E306" t="s">
        <v>26</v>
      </c>
      <c r="F306" t="s">
        <v>29</v>
      </c>
      <c r="G306" s="11" t="str">
        <f>VLOOKUP(F306,Sheet1!$A$1:$E$2471,2,FALSE)</f>
        <v xml:space="preserve">STATE TAX </v>
      </c>
      <c r="H306" s="11" t="str">
        <f>VLOOKUP(F306,Sheet1!$A$1:$E$2471,3,FALSE)</f>
        <v>SALEM</v>
      </c>
      <c r="I306" s="11" t="str">
        <f>VLOOKUP(F306,Sheet1!$A$1:$E$2471,4,FALSE)</f>
        <v>OR</v>
      </c>
      <c r="J306" s="11" t="str">
        <f>VLOOKUP(F306,Sheet1!$A$1:$E$2471,5,FALSE)</f>
        <v>97309-5018</v>
      </c>
      <c r="K306" s="2">
        <v>555.27</v>
      </c>
      <c r="L306" s="1">
        <v>43084</v>
      </c>
      <c r="M306">
        <v>0</v>
      </c>
      <c r="N306">
        <v>1</v>
      </c>
      <c r="P306" t="s">
        <v>5</v>
      </c>
    </row>
    <row r="307" spans="1:16" x14ac:dyDescent="0.25">
      <c r="A307" s="13">
        <v>2230</v>
      </c>
      <c r="B307" s="11" t="s">
        <v>1107</v>
      </c>
      <c r="C307" t="s">
        <v>0</v>
      </c>
      <c r="D307">
        <v>9471</v>
      </c>
      <c r="E307" t="s">
        <v>26</v>
      </c>
      <c r="F307" t="s">
        <v>29</v>
      </c>
      <c r="G307" s="11" t="str">
        <f>VLOOKUP(F307,Sheet1!$A$1:$E$2471,2,FALSE)</f>
        <v xml:space="preserve">STATE TAX </v>
      </c>
      <c r="H307" s="11" t="str">
        <f>VLOOKUP(F307,Sheet1!$A$1:$E$2471,3,FALSE)</f>
        <v>SALEM</v>
      </c>
      <c r="I307" s="11" t="str">
        <f>VLOOKUP(F307,Sheet1!$A$1:$E$2471,4,FALSE)</f>
        <v>OR</v>
      </c>
      <c r="J307" s="11" t="str">
        <f>VLOOKUP(F307,Sheet1!$A$1:$E$2471,5,FALSE)</f>
        <v>97309-5018</v>
      </c>
      <c r="K307" s="2">
        <v>1468.46</v>
      </c>
      <c r="L307" s="1">
        <v>43087</v>
      </c>
      <c r="M307">
        <v>0</v>
      </c>
      <c r="N307">
        <v>1</v>
      </c>
      <c r="P307" t="s">
        <v>5</v>
      </c>
    </row>
    <row r="308" spans="1:16" x14ac:dyDescent="0.25">
      <c r="A308" s="13">
        <v>2230</v>
      </c>
      <c r="B308" s="11" t="s">
        <v>1107</v>
      </c>
      <c r="C308" t="s">
        <v>0</v>
      </c>
      <c r="D308">
        <v>9471</v>
      </c>
      <c r="E308" t="s">
        <v>26</v>
      </c>
      <c r="F308" t="s">
        <v>29</v>
      </c>
      <c r="G308" s="11" t="str">
        <f>VLOOKUP(F308,Sheet1!$A$1:$E$2471,2,FALSE)</f>
        <v xml:space="preserve">STATE TAX </v>
      </c>
      <c r="H308" s="11" t="str">
        <f>VLOOKUP(F308,Sheet1!$A$1:$E$2471,3,FALSE)</f>
        <v>SALEM</v>
      </c>
      <c r="I308" s="11" t="str">
        <f>VLOOKUP(F308,Sheet1!$A$1:$E$2471,4,FALSE)</f>
        <v>OR</v>
      </c>
      <c r="J308" s="11" t="str">
        <f>VLOOKUP(F308,Sheet1!$A$1:$E$2471,5,FALSE)</f>
        <v>97309-5018</v>
      </c>
      <c r="K308" s="2">
        <v>16.75</v>
      </c>
      <c r="L308" s="1">
        <v>43084</v>
      </c>
      <c r="M308">
        <v>0</v>
      </c>
      <c r="N308">
        <v>1</v>
      </c>
      <c r="P308" t="s">
        <v>5</v>
      </c>
    </row>
    <row r="309" spans="1:16" x14ac:dyDescent="0.25">
      <c r="A309" s="13">
        <v>2230</v>
      </c>
      <c r="B309" s="11" t="s">
        <v>1107</v>
      </c>
      <c r="C309" t="s">
        <v>0</v>
      </c>
      <c r="D309">
        <v>9471</v>
      </c>
      <c r="E309" t="s">
        <v>26</v>
      </c>
      <c r="F309" t="s">
        <v>29</v>
      </c>
      <c r="G309" s="11" t="str">
        <f>VLOOKUP(F309,Sheet1!$A$1:$E$2471,2,FALSE)</f>
        <v xml:space="preserve">STATE TAX </v>
      </c>
      <c r="H309" s="11" t="str">
        <f>VLOOKUP(F309,Sheet1!$A$1:$E$2471,3,FALSE)</f>
        <v>SALEM</v>
      </c>
      <c r="I309" s="11" t="str">
        <f>VLOOKUP(F309,Sheet1!$A$1:$E$2471,4,FALSE)</f>
        <v>OR</v>
      </c>
      <c r="J309" s="11" t="str">
        <f>VLOOKUP(F309,Sheet1!$A$1:$E$2471,5,FALSE)</f>
        <v>97309-5018</v>
      </c>
      <c r="K309" s="2">
        <v>631.66999999999996</v>
      </c>
      <c r="L309" s="1">
        <v>43112</v>
      </c>
      <c r="M309">
        <v>0</v>
      </c>
      <c r="N309">
        <v>1</v>
      </c>
      <c r="P309" t="s">
        <v>5</v>
      </c>
    </row>
    <row r="310" spans="1:16" x14ac:dyDescent="0.25">
      <c r="A310" s="13">
        <v>2230</v>
      </c>
      <c r="B310" s="11" t="s">
        <v>1107</v>
      </c>
      <c r="C310" t="s">
        <v>0</v>
      </c>
      <c r="D310">
        <v>9471</v>
      </c>
      <c r="E310" t="s">
        <v>26</v>
      </c>
      <c r="F310" t="s">
        <v>29</v>
      </c>
      <c r="G310" s="11" t="str">
        <f>VLOOKUP(F310,Sheet1!$A$1:$E$2471,2,FALSE)</f>
        <v xml:space="preserve">STATE TAX </v>
      </c>
      <c r="H310" s="11" t="str">
        <f>VLOOKUP(F310,Sheet1!$A$1:$E$2471,3,FALSE)</f>
        <v>SALEM</v>
      </c>
      <c r="I310" s="11" t="str">
        <f>VLOOKUP(F310,Sheet1!$A$1:$E$2471,4,FALSE)</f>
        <v>OR</v>
      </c>
      <c r="J310" s="11" t="str">
        <f>VLOOKUP(F310,Sheet1!$A$1:$E$2471,5,FALSE)</f>
        <v>97309-5018</v>
      </c>
      <c r="K310" s="2">
        <v>145771.87</v>
      </c>
      <c r="L310" s="1">
        <v>43098</v>
      </c>
      <c r="M310">
        <v>0</v>
      </c>
      <c r="N310">
        <v>1</v>
      </c>
      <c r="P310" t="s">
        <v>5</v>
      </c>
    </row>
    <row r="311" spans="1:16" x14ac:dyDescent="0.25">
      <c r="A311" s="13">
        <v>2230</v>
      </c>
      <c r="B311" s="11" t="s">
        <v>1107</v>
      </c>
      <c r="C311" t="s">
        <v>0</v>
      </c>
      <c r="D311">
        <v>9471</v>
      </c>
      <c r="E311" t="s">
        <v>26</v>
      </c>
      <c r="F311" t="s">
        <v>29</v>
      </c>
      <c r="G311" s="11" t="str">
        <f>VLOOKUP(F311,Sheet1!$A$1:$E$2471,2,FALSE)</f>
        <v xml:space="preserve">STATE TAX </v>
      </c>
      <c r="H311" s="11" t="str">
        <f>VLOOKUP(F311,Sheet1!$A$1:$E$2471,3,FALSE)</f>
        <v>SALEM</v>
      </c>
      <c r="I311" s="11" t="str">
        <f>VLOOKUP(F311,Sheet1!$A$1:$E$2471,4,FALSE)</f>
        <v>OR</v>
      </c>
      <c r="J311" s="11" t="str">
        <f>VLOOKUP(F311,Sheet1!$A$1:$E$2471,5,FALSE)</f>
        <v>97309-5018</v>
      </c>
      <c r="K311" s="2">
        <v>365.59</v>
      </c>
      <c r="L311" s="1">
        <v>43112</v>
      </c>
      <c r="M311">
        <v>0</v>
      </c>
      <c r="N311">
        <v>1</v>
      </c>
      <c r="P311" t="s">
        <v>5</v>
      </c>
    </row>
    <row r="312" spans="1:16" x14ac:dyDescent="0.25">
      <c r="A312" s="13">
        <v>2230</v>
      </c>
      <c r="B312" s="11" t="s">
        <v>1107</v>
      </c>
      <c r="C312" t="s">
        <v>0</v>
      </c>
      <c r="D312">
        <v>9471</v>
      </c>
      <c r="E312" t="s">
        <v>26</v>
      </c>
      <c r="F312" t="s">
        <v>29</v>
      </c>
      <c r="G312" s="11" t="str">
        <f>VLOOKUP(F312,Sheet1!$A$1:$E$2471,2,FALSE)</f>
        <v xml:space="preserve">STATE TAX </v>
      </c>
      <c r="H312" s="11" t="str">
        <f>VLOOKUP(F312,Sheet1!$A$1:$E$2471,3,FALSE)</f>
        <v>SALEM</v>
      </c>
      <c r="I312" s="11" t="str">
        <f>VLOOKUP(F312,Sheet1!$A$1:$E$2471,4,FALSE)</f>
        <v>OR</v>
      </c>
      <c r="J312" s="11" t="str">
        <f>VLOOKUP(F312,Sheet1!$A$1:$E$2471,5,FALSE)</f>
        <v>97309-5018</v>
      </c>
      <c r="K312" s="2">
        <v>761.4</v>
      </c>
      <c r="L312" s="1">
        <v>43112</v>
      </c>
      <c r="M312">
        <v>0</v>
      </c>
      <c r="N312">
        <v>1</v>
      </c>
      <c r="P312" t="s">
        <v>5</v>
      </c>
    </row>
    <row r="313" spans="1:16" x14ac:dyDescent="0.25">
      <c r="A313" s="13">
        <v>2230</v>
      </c>
      <c r="B313" s="11" t="s">
        <v>1107</v>
      </c>
      <c r="C313" t="s">
        <v>0</v>
      </c>
      <c r="D313">
        <v>9471</v>
      </c>
      <c r="E313" t="s">
        <v>26</v>
      </c>
      <c r="F313" t="s">
        <v>29</v>
      </c>
      <c r="G313" s="11" t="str">
        <f>VLOOKUP(F313,Sheet1!$A$1:$E$2471,2,FALSE)</f>
        <v xml:space="preserve">STATE TAX </v>
      </c>
      <c r="H313" s="11" t="str">
        <f>VLOOKUP(F313,Sheet1!$A$1:$E$2471,3,FALSE)</f>
        <v>SALEM</v>
      </c>
      <c r="I313" s="11" t="str">
        <f>VLOOKUP(F313,Sheet1!$A$1:$E$2471,4,FALSE)</f>
        <v>OR</v>
      </c>
      <c r="J313" s="11" t="str">
        <f>VLOOKUP(F313,Sheet1!$A$1:$E$2471,5,FALSE)</f>
        <v>97309-5018</v>
      </c>
      <c r="K313" s="2">
        <v>144143.26999999999</v>
      </c>
      <c r="L313" s="1">
        <v>43131</v>
      </c>
      <c r="M313">
        <v>0</v>
      </c>
      <c r="N313">
        <v>1</v>
      </c>
      <c r="P313" t="s">
        <v>5</v>
      </c>
    </row>
    <row r="314" spans="1:16" x14ac:dyDescent="0.25">
      <c r="A314" s="13">
        <v>2230</v>
      </c>
      <c r="B314" s="11" t="s">
        <v>1107</v>
      </c>
      <c r="C314" t="s">
        <v>0</v>
      </c>
      <c r="D314">
        <v>9471</v>
      </c>
      <c r="E314" t="s">
        <v>26</v>
      </c>
      <c r="F314" t="s">
        <v>29</v>
      </c>
      <c r="G314" s="11" t="str">
        <f>VLOOKUP(F314,Sheet1!$A$1:$E$2471,2,FALSE)</f>
        <v xml:space="preserve">STATE TAX </v>
      </c>
      <c r="H314" s="11" t="str">
        <f>VLOOKUP(F314,Sheet1!$A$1:$E$2471,3,FALSE)</f>
        <v>SALEM</v>
      </c>
      <c r="I314" s="11" t="str">
        <f>VLOOKUP(F314,Sheet1!$A$1:$E$2471,4,FALSE)</f>
        <v>OR</v>
      </c>
      <c r="J314" s="11" t="str">
        <f>VLOOKUP(F314,Sheet1!$A$1:$E$2471,5,FALSE)</f>
        <v>97309-5018</v>
      </c>
      <c r="K314" s="2">
        <v>248.03</v>
      </c>
      <c r="L314" s="1">
        <v>43130</v>
      </c>
      <c r="M314">
        <v>0</v>
      </c>
      <c r="N314">
        <v>1</v>
      </c>
      <c r="P314" t="s">
        <v>5</v>
      </c>
    </row>
    <row r="315" spans="1:16" x14ac:dyDescent="0.25">
      <c r="A315" s="13">
        <v>2230</v>
      </c>
      <c r="B315" s="11" t="s">
        <v>1107</v>
      </c>
      <c r="C315" t="s">
        <v>0</v>
      </c>
      <c r="D315">
        <v>9471</v>
      </c>
      <c r="E315" t="s">
        <v>26</v>
      </c>
      <c r="F315" t="s">
        <v>29</v>
      </c>
      <c r="G315" s="11" t="str">
        <f>VLOOKUP(F315,Sheet1!$A$1:$E$2471,2,FALSE)</f>
        <v xml:space="preserve">STATE TAX </v>
      </c>
      <c r="H315" s="11" t="str">
        <f>VLOOKUP(F315,Sheet1!$A$1:$E$2471,3,FALSE)</f>
        <v>SALEM</v>
      </c>
      <c r="I315" s="11" t="str">
        <f>VLOOKUP(F315,Sheet1!$A$1:$E$2471,4,FALSE)</f>
        <v>OR</v>
      </c>
      <c r="J315" s="11" t="str">
        <f>VLOOKUP(F315,Sheet1!$A$1:$E$2471,5,FALSE)</f>
        <v>97309-5018</v>
      </c>
      <c r="K315" s="2">
        <v>107.05</v>
      </c>
      <c r="L315" s="1">
        <v>43131</v>
      </c>
      <c r="M315">
        <v>0</v>
      </c>
      <c r="N315">
        <v>1</v>
      </c>
      <c r="P315" t="s">
        <v>5</v>
      </c>
    </row>
    <row r="316" spans="1:16" x14ac:dyDescent="0.25">
      <c r="A316" s="13">
        <v>2230</v>
      </c>
      <c r="B316" s="11" t="s">
        <v>1107</v>
      </c>
      <c r="C316" t="s">
        <v>0</v>
      </c>
      <c r="D316">
        <v>9471</v>
      </c>
      <c r="E316" t="s">
        <v>26</v>
      </c>
      <c r="F316" t="s">
        <v>29</v>
      </c>
      <c r="G316" s="11" t="str">
        <f>VLOOKUP(F316,Sheet1!$A$1:$E$2471,2,FALSE)</f>
        <v xml:space="preserve">STATE TAX </v>
      </c>
      <c r="H316" s="11" t="str">
        <f>VLOOKUP(F316,Sheet1!$A$1:$E$2471,3,FALSE)</f>
        <v>SALEM</v>
      </c>
      <c r="I316" s="11" t="str">
        <f>VLOOKUP(F316,Sheet1!$A$1:$E$2471,4,FALSE)</f>
        <v>OR</v>
      </c>
      <c r="J316" s="11" t="str">
        <f>VLOOKUP(F316,Sheet1!$A$1:$E$2471,5,FALSE)</f>
        <v>97309-5018</v>
      </c>
      <c r="K316" s="2">
        <v>146.30000000000001</v>
      </c>
      <c r="L316" s="1">
        <v>43129</v>
      </c>
      <c r="M316">
        <v>0</v>
      </c>
      <c r="N316">
        <v>1</v>
      </c>
      <c r="P316" t="s">
        <v>5</v>
      </c>
    </row>
    <row r="317" spans="1:16" x14ac:dyDescent="0.25">
      <c r="A317" s="13">
        <v>2230</v>
      </c>
      <c r="B317" s="11" t="s">
        <v>1107</v>
      </c>
      <c r="C317" t="s">
        <v>0</v>
      </c>
      <c r="D317">
        <v>9471</v>
      </c>
      <c r="E317" t="s">
        <v>26</v>
      </c>
      <c r="F317" t="s">
        <v>29</v>
      </c>
      <c r="G317" s="11" t="str">
        <f>VLOOKUP(F317,Sheet1!$A$1:$E$2471,2,FALSE)</f>
        <v xml:space="preserve">STATE TAX </v>
      </c>
      <c r="H317" s="11" t="str">
        <f>VLOOKUP(F317,Sheet1!$A$1:$E$2471,3,FALSE)</f>
        <v>SALEM</v>
      </c>
      <c r="I317" s="11" t="str">
        <f>VLOOKUP(F317,Sheet1!$A$1:$E$2471,4,FALSE)</f>
        <v>OR</v>
      </c>
      <c r="J317" s="11" t="str">
        <f>VLOOKUP(F317,Sheet1!$A$1:$E$2471,5,FALSE)</f>
        <v>97309-5018</v>
      </c>
      <c r="K317" s="2">
        <v>-107.05</v>
      </c>
      <c r="L317" s="1">
        <v>43131</v>
      </c>
      <c r="M317">
        <v>0</v>
      </c>
      <c r="N317">
        <v>1</v>
      </c>
      <c r="P317" t="s">
        <v>5</v>
      </c>
    </row>
    <row r="318" spans="1:16" x14ac:dyDescent="0.25">
      <c r="A318" s="13">
        <v>2230</v>
      </c>
      <c r="B318" s="11" t="s">
        <v>1107</v>
      </c>
      <c r="C318" t="s">
        <v>0</v>
      </c>
      <c r="D318">
        <v>9471</v>
      </c>
      <c r="E318" t="s">
        <v>26</v>
      </c>
      <c r="F318" t="s">
        <v>29</v>
      </c>
      <c r="G318" s="11" t="str">
        <f>VLOOKUP(F318,Sheet1!$A$1:$E$2471,2,FALSE)</f>
        <v xml:space="preserve">STATE TAX </v>
      </c>
      <c r="H318" s="11" t="str">
        <f>VLOOKUP(F318,Sheet1!$A$1:$E$2471,3,FALSE)</f>
        <v>SALEM</v>
      </c>
      <c r="I318" s="11" t="str">
        <f>VLOOKUP(F318,Sheet1!$A$1:$E$2471,4,FALSE)</f>
        <v>OR</v>
      </c>
      <c r="J318" s="11" t="str">
        <f>VLOOKUP(F318,Sheet1!$A$1:$E$2471,5,FALSE)</f>
        <v>97309-5018</v>
      </c>
      <c r="K318" s="2">
        <v>271.49</v>
      </c>
      <c r="L318" s="1">
        <v>43147</v>
      </c>
      <c r="M318">
        <v>0</v>
      </c>
      <c r="N318">
        <v>1</v>
      </c>
      <c r="P318" t="s">
        <v>5</v>
      </c>
    </row>
    <row r="319" spans="1:16" x14ac:dyDescent="0.25">
      <c r="A319" s="13">
        <v>2230</v>
      </c>
      <c r="B319" s="11" t="s">
        <v>1107</v>
      </c>
      <c r="C319" t="s">
        <v>0</v>
      </c>
      <c r="D319">
        <v>9471</v>
      </c>
      <c r="E319" t="s">
        <v>26</v>
      </c>
      <c r="F319" t="s">
        <v>29</v>
      </c>
      <c r="G319" s="11" t="str">
        <f>VLOOKUP(F319,Sheet1!$A$1:$E$2471,2,FALSE)</f>
        <v xml:space="preserve">STATE TAX </v>
      </c>
      <c r="H319" s="11" t="str">
        <f>VLOOKUP(F319,Sheet1!$A$1:$E$2471,3,FALSE)</f>
        <v>SALEM</v>
      </c>
      <c r="I319" s="11" t="str">
        <f>VLOOKUP(F319,Sheet1!$A$1:$E$2471,4,FALSE)</f>
        <v>OR</v>
      </c>
      <c r="J319" s="11" t="str">
        <f>VLOOKUP(F319,Sheet1!$A$1:$E$2471,5,FALSE)</f>
        <v>97309-5018</v>
      </c>
      <c r="K319" s="2">
        <v>-97.39</v>
      </c>
      <c r="L319" s="1">
        <v>43230</v>
      </c>
      <c r="M319">
        <v>0</v>
      </c>
      <c r="N319">
        <v>1</v>
      </c>
      <c r="P319" t="s">
        <v>5</v>
      </c>
    </row>
    <row r="320" spans="1:16" x14ac:dyDescent="0.25">
      <c r="A320" s="13">
        <v>2230</v>
      </c>
      <c r="B320" s="11" t="s">
        <v>1107</v>
      </c>
      <c r="C320" t="s">
        <v>0</v>
      </c>
      <c r="D320">
        <v>9471</v>
      </c>
      <c r="E320" t="s">
        <v>26</v>
      </c>
      <c r="F320" t="s">
        <v>29</v>
      </c>
      <c r="G320" s="11" t="str">
        <f>VLOOKUP(F320,Sheet1!$A$1:$E$2471,2,FALSE)</f>
        <v xml:space="preserve">STATE TAX </v>
      </c>
      <c r="H320" s="11" t="str">
        <f>VLOOKUP(F320,Sheet1!$A$1:$E$2471,3,FALSE)</f>
        <v>SALEM</v>
      </c>
      <c r="I320" s="11" t="str">
        <f>VLOOKUP(F320,Sheet1!$A$1:$E$2471,4,FALSE)</f>
        <v>OR</v>
      </c>
      <c r="J320" s="11" t="str">
        <f>VLOOKUP(F320,Sheet1!$A$1:$E$2471,5,FALSE)</f>
        <v>97309-5018</v>
      </c>
      <c r="K320" s="2">
        <v>133.91</v>
      </c>
      <c r="L320" s="1">
        <v>43159</v>
      </c>
      <c r="M320">
        <v>0</v>
      </c>
      <c r="N320">
        <v>1</v>
      </c>
      <c r="P320" t="s">
        <v>5</v>
      </c>
    </row>
    <row r="321" spans="1:16" x14ac:dyDescent="0.25">
      <c r="A321" s="13">
        <v>2230</v>
      </c>
      <c r="B321" s="11" t="s">
        <v>1107</v>
      </c>
      <c r="C321" t="s">
        <v>0</v>
      </c>
      <c r="D321">
        <v>9471</v>
      </c>
      <c r="E321" t="s">
        <v>26</v>
      </c>
      <c r="F321" t="s">
        <v>29</v>
      </c>
      <c r="G321" s="11" t="str">
        <f>VLOOKUP(F321,Sheet1!$A$1:$E$2471,2,FALSE)</f>
        <v xml:space="preserve">STATE TAX </v>
      </c>
      <c r="H321" s="11" t="str">
        <f>VLOOKUP(F321,Sheet1!$A$1:$E$2471,3,FALSE)</f>
        <v>SALEM</v>
      </c>
      <c r="I321" s="11" t="str">
        <f>VLOOKUP(F321,Sheet1!$A$1:$E$2471,4,FALSE)</f>
        <v>OR</v>
      </c>
      <c r="J321" s="11" t="str">
        <f>VLOOKUP(F321,Sheet1!$A$1:$E$2471,5,FALSE)</f>
        <v>97309-5018</v>
      </c>
      <c r="K321" s="2">
        <v>1831.11</v>
      </c>
      <c r="L321" s="1">
        <v>43146</v>
      </c>
      <c r="M321">
        <v>0</v>
      </c>
      <c r="N321">
        <v>1</v>
      </c>
      <c r="P321" t="s">
        <v>5</v>
      </c>
    </row>
    <row r="322" spans="1:16" x14ac:dyDescent="0.25">
      <c r="A322" s="13">
        <v>2230</v>
      </c>
      <c r="B322" s="11" t="s">
        <v>1107</v>
      </c>
      <c r="C322" t="s">
        <v>0</v>
      </c>
      <c r="D322">
        <v>9471</v>
      </c>
      <c r="E322" t="s">
        <v>26</v>
      </c>
      <c r="F322" t="s">
        <v>29</v>
      </c>
      <c r="G322" s="11" t="str">
        <f>VLOOKUP(F322,Sheet1!$A$1:$E$2471,2,FALSE)</f>
        <v xml:space="preserve">STATE TAX </v>
      </c>
      <c r="H322" s="11" t="str">
        <f>VLOOKUP(F322,Sheet1!$A$1:$E$2471,3,FALSE)</f>
        <v>SALEM</v>
      </c>
      <c r="I322" s="11" t="str">
        <f>VLOOKUP(F322,Sheet1!$A$1:$E$2471,4,FALSE)</f>
        <v>OR</v>
      </c>
      <c r="J322" s="11" t="str">
        <f>VLOOKUP(F322,Sheet1!$A$1:$E$2471,5,FALSE)</f>
        <v>97309-5018</v>
      </c>
      <c r="K322" s="2">
        <v>-97.39</v>
      </c>
      <c r="L322" s="1">
        <v>43174</v>
      </c>
      <c r="M322">
        <v>0</v>
      </c>
      <c r="N322">
        <v>1</v>
      </c>
      <c r="P322" t="s">
        <v>5</v>
      </c>
    </row>
    <row r="323" spans="1:16" x14ac:dyDescent="0.25">
      <c r="A323" s="13">
        <v>2230</v>
      </c>
      <c r="B323" s="11" t="s">
        <v>1107</v>
      </c>
      <c r="C323" t="s">
        <v>0</v>
      </c>
      <c r="D323">
        <v>9471</v>
      </c>
      <c r="E323" t="s">
        <v>26</v>
      </c>
      <c r="F323" t="s">
        <v>29</v>
      </c>
      <c r="G323" s="11" t="str">
        <f>VLOOKUP(F323,Sheet1!$A$1:$E$2471,2,FALSE)</f>
        <v xml:space="preserve">STATE TAX </v>
      </c>
      <c r="H323" s="11" t="str">
        <f>VLOOKUP(F323,Sheet1!$A$1:$E$2471,3,FALSE)</f>
        <v>SALEM</v>
      </c>
      <c r="I323" s="11" t="str">
        <f>VLOOKUP(F323,Sheet1!$A$1:$E$2471,4,FALSE)</f>
        <v>OR</v>
      </c>
      <c r="J323" s="11" t="str">
        <f>VLOOKUP(F323,Sheet1!$A$1:$E$2471,5,FALSE)</f>
        <v>97309-5018</v>
      </c>
      <c r="K323" s="2">
        <v>258.52999999999997</v>
      </c>
      <c r="L323" s="1">
        <v>43152</v>
      </c>
      <c r="M323">
        <v>0</v>
      </c>
      <c r="N323">
        <v>1</v>
      </c>
      <c r="P323" t="s">
        <v>5</v>
      </c>
    </row>
    <row r="324" spans="1:16" x14ac:dyDescent="0.25">
      <c r="A324" s="13">
        <v>2230</v>
      </c>
      <c r="B324" s="11" t="s">
        <v>1107</v>
      </c>
      <c r="C324" t="s">
        <v>0</v>
      </c>
      <c r="D324">
        <v>9471</v>
      </c>
      <c r="E324" t="s">
        <v>26</v>
      </c>
      <c r="F324" t="s">
        <v>29</v>
      </c>
      <c r="G324" s="11" t="str">
        <f>VLOOKUP(F324,Sheet1!$A$1:$E$2471,2,FALSE)</f>
        <v xml:space="preserve">STATE TAX </v>
      </c>
      <c r="H324" s="11" t="str">
        <f>VLOOKUP(F324,Sheet1!$A$1:$E$2471,3,FALSE)</f>
        <v>SALEM</v>
      </c>
      <c r="I324" s="11" t="str">
        <f>VLOOKUP(F324,Sheet1!$A$1:$E$2471,4,FALSE)</f>
        <v>OR</v>
      </c>
      <c r="J324" s="11" t="str">
        <f>VLOOKUP(F324,Sheet1!$A$1:$E$2471,5,FALSE)</f>
        <v>97309-5018</v>
      </c>
      <c r="K324" s="2">
        <v>50.56</v>
      </c>
      <c r="L324" s="1">
        <v>43152</v>
      </c>
      <c r="M324">
        <v>0</v>
      </c>
      <c r="N324">
        <v>1</v>
      </c>
      <c r="P324" t="s">
        <v>5</v>
      </c>
    </row>
    <row r="325" spans="1:16" x14ac:dyDescent="0.25">
      <c r="A325" s="13">
        <v>2230</v>
      </c>
      <c r="B325" s="11" t="s">
        <v>1107</v>
      </c>
      <c r="C325" t="s">
        <v>0</v>
      </c>
      <c r="D325">
        <v>9471</v>
      </c>
      <c r="E325" t="s">
        <v>26</v>
      </c>
      <c r="F325" t="s">
        <v>29</v>
      </c>
      <c r="G325" s="11" t="str">
        <f>VLOOKUP(F325,Sheet1!$A$1:$E$2471,2,FALSE)</f>
        <v xml:space="preserve">STATE TAX </v>
      </c>
      <c r="H325" s="11" t="str">
        <f>VLOOKUP(F325,Sheet1!$A$1:$E$2471,3,FALSE)</f>
        <v>SALEM</v>
      </c>
      <c r="I325" s="11" t="str">
        <f>VLOOKUP(F325,Sheet1!$A$1:$E$2471,4,FALSE)</f>
        <v>OR</v>
      </c>
      <c r="J325" s="11" t="str">
        <f>VLOOKUP(F325,Sheet1!$A$1:$E$2471,5,FALSE)</f>
        <v>97309-5018</v>
      </c>
      <c r="K325" s="2">
        <v>97.39</v>
      </c>
      <c r="L325" s="1">
        <v>43174</v>
      </c>
      <c r="M325">
        <v>0</v>
      </c>
      <c r="N325">
        <v>1</v>
      </c>
      <c r="P325" t="s">
        <v>5</v>
      </c>
    </row>
    <row r="326" spans="1:16" x14ac:dyDescent="0.25">
      <c r="A326" s="13">
        <v>2230</v>
      </c>
      <c r="B326" s="11" t="s">
        <v>1107</v>
      </c>
      <c r="C326" t="s">
        <v>0</v>
      </c>
      <c r="D326">
        <v>9471</v>
      </c>
      <c r="E326" t="s">
        <v>26</v>
      </c>
      <c r="F326" t="s">
        <v>29</v>
      </c>
      <c r="G326" s="11" t="str">
        <f>VLOOKUP(F326,Sheet1!$A$1:$E$2471,2,FALSE)</f>
        <v xml:space="preserve">STATE TAX </v>
      </c>
      <c r="H326" s="11" t="str">
        <f>VLOOKUP(F326,Sheet1!$A$1:$E$2471,3,FALSE)</f>
        <v>SALEM</v>
      </c>
      <c r="I326" s="11" t="str">
        <f>VLOOKUP(F326,Sheet1!$A$1:$E$2471,4,FALSE)</f>
        <v>OR</v>
      </c>
      <c r="J326" s="11" t="str">
        <f>VLOOKUP(F326,Sheet1!$A$1:$E$2471,5,FALSE)</f>
        <v>97309-5018</v>
      </c>
      <c r="K326" s="2">
        <v>145005.4</v>
      </c>
      <c r="L326" s="1">
        <v>43159</v>
      </c>
      <c r="M326">
        <v>0</v>
      </c>
      <c r="N326">
        <v>1</v>
      </c>
      <c r="P326" t="s">
        <v>5</v>
      </c>
    </row>
    <row r="327" spans="1:16" x14ac:dyDescent="0.25">
      <c r="A327" s="13">
        <v>2230</v>
      </c>
      <c r="B327" s="11" t="s">
        <v>1107</v>
      </c>
      <c r="C327" t="s">
        <v>0</v>
      </c>
      <c r="D327">
        <v>9471</v>
      </c>
      <c r="E327" t="s">
        <v>26</v>
      </c>
      <c r="F327" t="s">
        <v>29</v>
      </c>
      <c r="G327" s="11" t="str">
        <f>VLOOKUP(F327,Sheet1!$A$1:$E$2471,2,FALSE)</f>
        <v xml:space="preserve">STATE TAX </v>
      </c>
      <c r="H327" s="11" t="str">
        <f>VLOOKUP(F327,Sheet1!$A$1:$E$2471,3,FALSE)</f>
        <v>SALEM</v>
      </c>
      <c r="I327" s="11" t="str">
        <f>VLOOKUP(F327,Sheet1!$A$1:$E$2471,4,FALSE)</f>
        <v>OR</v>
      </c>
      <c r="J327" s="11" t="str">
        <f>VLOOKUP(F327,Sheet1!$A$1:$E$2471,5,FALSE)</f>
        <v>97309-5018</v>
      </c>
      <c r="K327" s="2">
        <v>179.86</v>
      </c>
      <c r="L327" s="1">
        <v>43174</v>
      </c>
      <c r="M327">
        <v>0</v>
      </c>
      <c r="N327">
        <v>1</v>
      </c>
      <c r="P327" t="s">
        <v>5</v>
      </c>
    </row>
    <row r="328" spans="1:16" x14ac:dyDescent="0.25">
      <c r="A328" s="13">
        <v>2230</v>
      </c>
      <c r="B328" s="11" t="s">
        <v>1107</v>
      </c>
      <c r="C328" t="s">
        <v>0</v>
      </c>
      <c r="D328">
        <v>9471</v>
      </c>
      <c r="E328" t="s">
        <v>26</v>
      </c>
      <c r="F328" t="s">
        <v>29</v>
      </c>
      <c r="G328" s="11" t="str">
        <f>VLOOKUP(F328,Sheet1!$A$1:$E$2471,2,FALSE)</f>
        <v xml:space="preserve">STATE TAX </v>
      </c>
      <c r="H328" s="11" t="str">
        <f>VLOOKUP(F328,Sheet1!$A$1:$E$2471,3,FALSE)</f>
        <v>SALEM</v>
      </c>
      <c r="I328" s="11" t="str">
        <f>VLOOKUP(F328,Sheet1!$A$1:$E$2471,4,FALSE)</f>
        <v>OR</v>
      </c>
      <c r="J328" s="11" t="str">
        <f>VLOOKUP(F328,Sheet1!$A$1:$E$2471,5,FALSE)</f>
        <v>97309-5018</v>
      </c>
      <c r="K328" s="2">
        <v>-244.93</v>
      </c>
      <c r="L328" s="1">
        <v>43174</v>
      </c>
      <c r="M328">
        <v>0</v>
      </c>
      <c r="N328">
        <v>1</v>
      </c>
      <c r="P328" t="s">
        <v>5</v>
      </c>
    </row>
    <row r="329" spans="1:16" x14ac:dyDescent="0.25">
      <c r="A329" s="13">
        <v>2230</v>
      </c>
      <c r="B329" s="11" t="s">
        <v>1107</v>
      </c>
      <c r="C329" t="s">
        <v>0</v>
      </c>
      <c r="D329">
        <v>9471</v>
      </c>
      <c r="E329" t="s">
        <v>26</v>
      </c>
      <c r="F329" t="s">
        <v>29</v>
      </c>
      <c r="G329" s="11" t="str">
        <f>VLOOKUP(F329,Sheet1!$A$1:$E$2471,2,FALSE)</f>
        <v xml:space="preserve">STATE TAX </v>
      </c>
      <c r="H329" s="11" t="str">
        <f>VLOOKUP(F329,Sheet1!$A$1:$E$2471,3,FALSE)</f>
        <v>SALEM</v>
      </c>
      <c r="I329" s="11" t="str">
        <f>VLOOKUP(F329,Sheet1!$A$1:$E$2471,4,FALSE)</f>
        <v>OR</v>
      </c>
      <c r="J329" s="11" t="str">
        <f>VLOOKUP(F329,Sheet1!$A$1:$E$2471,5,FALSE)</f>
        <v>97309-5018</v>
      </c>
      <c r="K329" s="2">
        <v>2875.54</v>
      </c>
      <c r="L329" s="1">
        <v>43189</v>
      </c>
      <c r="M329">
        <v>0</v>
      </c>
      <c r="N329">
        <v>1</v>
      </c>
      <c r="P329" t="s">
        <v>5</v>
      </c>
    </row>
    <row r="330" spans="1:16" x14ac:dyDescent="0.25">
      <c r="A330" s="13">
        <v>2230</v>
      </c>
      <c r="B330" s="11" t="s">
        <v>1107</v>
      </c>
      <c r="C330" t="s">
        <v>0</v>
      </c>
      <c r="D330">
        <v>9471</v>
      </c>
      <c r="E330" t="s">
        <v>26</v>
      </c>
      <c r="F330" t="s">
        <v>29</v>
      </c>
      <c r="G330" s="11" t="str">
        <f>VLOOKUP(F330,Sheet1!$A$1:$E$2471,2,FALSE)</f>
        <v xml:space="preserve">STATE TAX </v>
      </c>
      <c r="H330" s="11" t="str">
        <f>VLOOKUP(F330,Sheet1!$A$1:$E$2471,3,FALSE)</f>
        <v>SALEM</v>
      </c>
      <c r="I330" s="11" t="str">
        <f>VLOOKUP(F330,Sheet1!$A$1:$E$2471,4,FALSE)</f>
        <v>OR</v>
      </c>
      <c r="J330" s="11" t="str">
        <f>VLOOKUP(F330,Sheet1!$A$1:$E$2471,5,FALSE)</f>
        <v>97309-5018</v>
      </c>
      <c r="K330" s="2">
        <v>1432.28</v>
      </c>
      <c r="L330" s="1">
        <v>43159</v>
      </c>
      <c r="M330">
        <v>0</v>
      </c>
      <c r="N330">
        <v>1</v>
      </c>
      <c r="P330" t="s">
        <v>5</v>
      </c>
    </row>
    <row r="331" spans="1:16" x14ac:dyDescent="0.25">
      <c r="A331" s="13">
        <v>2230</v>
      </c>
      <c r="B331" s="11" t="s">
        <v>1107</v>
      </c>
      <c r="C331" t="s">
        <v>0</v>
      </c>
      <c r="D331">
        <v>9471</v>
      </c>
      <c r="E331" t="s">
        <v>26</v>
      </c>
      <c r="F331" t="s">
        <v>29</v>
      </c>
      <c r="G331" s="11" t="str">
        <f>VLOOKUP(F331,Sheet1!$A$1:$E$2471,2,FALSE)</f>
        <v xml:space="preserve">STATE TAX </v>
      </c>
      <c r="H331" s="11" t="str">
        <f>VLOOKUP(F331,Sheet1!$A$1:$E$2471,3,FALSE)</f>
        <v>SALEM</v>
      </c>
      <c r="I331" s="11" t="str">
        <f>VLOOKUP(F331,Sheet1!$A$1:$E$2471,4,FALSE)</f>
        <v>OR</v>
      </c>
      <c r="J331" s="11" t="str">
        <f>VLOOKUP(F331,Sheet1!$A$1:$E$2471,5,FALSE)</f>
        <v>97309-5018</v>
      </c>
      <c r="K331" s="2">
        <v>67.040000000000006</v>
      </c>
      <c r="L331" s="1">
        <v>43173</v>
      </c>
      <c r="M331">
        <v>0</v>
      </c>
      <c r="N331">
        <v>1</v>
      </c>
      <c r="P331" t="s">
        <v>5</v>
      </c>
    </row>
    <row r="332" spans="1:16" x14ac:dyDescent="0.25">
      <c r="A332" s="13">
        <v>2230</v>
      </c>
      <c r="B332" s="11" t="s">
        <v>1107</v>
      </c>
      <c r="C332" t="s">
        <v>0</v>
      </c>
      <c r="D332">
        <v>9471</v>
      </c>
      <c r="E332" t="s">
        <v>26</v>
      </c>
      <c r="F332" t="s">
        <v>29</v>
      </c>
      <c r="G332" s="11" t="str">
        <f>VLOOKUP(F332,Sheet1!$A$1:$E$2471,2,FALSE)</f>
        <v xml:space="preserve">STATE TAX </v>
      </c>
      <c r="H332" s="11" t="str">
        <f>VLOOKUP(F332,Sheet1!$A$1:$E$2471,3,FALSE)</f>
        <v>SALEM</v>
      </c>
      <c r="I332" s="11" t="str">
        <f>VLOOKUP(F332,Sheet1!$A$1:$E$2471,4,FALSE)</f>
        <v>OR</v>
      </c>
      <c r="J332" s="11" t="str">
        <f>VLOOKUP(F332,Sheet1!$A$1:$E$2471,5,FALSE)</f>
        <v>97309-5018</v>
      </c>
      <c r="K332" s="2">
        <v>144741.99</v>
      </c>
      <c r="L332" s="1">
        <v>43189</v>
      </c>
      <c r="M332">
        <v>0</v>
      </c>
      <c r="N332">
        <v>1</v>
      </c>
      <c r="P332" t="s">
        <v>5</v>
      </c>
    </row>
    <row r="333" spans="1:16" x14ac:dyDescent="0.25">
      <c r="A333" s="13">
        <v>2230</v>
      </c>
      <c r="B333" s="11" t="s">
        <v>1107</v>
      </c>
      <c r="C333" t="s">
        <v>0</v>
      </c>
      <c r="D333">
        <v>9471</v>
      </c>
      <c r="E333" t="s">
        <v>26</v>
      </c>
      <c r="F333" t="s">
        <v>29</v>
      </c>
      <c r="G333" s="11" t="str">
        <f>VLOOKUP(F333,Sheet1!$A$1:$E$2471,2,FALSE)</f>
        <v xml:space="preserve">STATE TAX </v>
      </c>
      <c r="H333" s="11" t="str">
        <f>VLOOKUP(F333,Sheet1!$A$1:$E$2471,3,FALSE)</f>
        <v>SALEM</v>
      </c>
      <c r="I333" s="11" t="str">
        <f>VLOOKUP(F333,Sheet1!$A$1:$E$2471,4,FALSE)</f>
        <v>OR</v>
      </c>
      <c r="J333" s="11" t="str">
        <f>VLOOKUP(F333,Sheet1!$A$1:$E$2471,5,FALSE)</f>
        <v>97309-5018</v>
      </c>
      <c r="K333" s="2">
        <v>282.68</v>
      </c>
      <c r="L333" s="1">
        <v>43178</v>
      </c>
      <c r="M333">
        <v>0</v>
      </c>
      <c r="N333">
        <v>1</v>
      </c>
      <c r="P333" t="s">
        <v>5</v>
      </c>
    </row>
    <row r="334" spans="1:16" x14ac:dyDescent="0.25">
      <c r="A334" s="13">
        <v>2230</v>
      </c>
      <c r="B334" s="11" t="s">
        <v>1107</v>
      </c>
      <c r="C334" t="s">
        <v>0</v>
      </c>
      <c r="D334">
        <v>9471</v>
      </c>
      <c r="E334" t="s">
        <v>26</v>
      </c>
      <c r="F334" t="s">
        <v>29</v>
      </c>
      <c r="G334" s="11" t="str">
        <f>VLOOKUP(F334,Sheet1!$A$1:$E$2471,2,FALSE)</f>
        <v xml:space="preserve">STATE TAX </v>
      </c>
      <c r="H334" s="11" t="str">
        <f>VLOOKUP(F334,Sheet1!$A$1:$E$2471,3,FALSE)</f>
        <v>SALEM</v>
      </c>
      <c r="I334" s="11" t="str">
        <f>VLOOKUP(F334,Sheet1!$A$1:$E$2471,4,FALSE)</f>
        <v>OR</v>
      </c>
      <c r="J334" s="11" t="str">
        <f>VLOOKUP(F334,Sheet1!$A$1:$E$2471,5,FALSE)</f>
        <v>97309-5018</v>
      </c>
      <c r="K334" s="2">
        <v>1291.3599999999999</v>
      </c>
      <c r="L334" s="1">
        <v>43174</v>
      </c>
      <c r="M334">
        <v>0</v>
      </c>
      <c r="N334">
        <v>1</v>
      </c>
      <c r="P334" t="s">
        <v>5</v>
      </c>
    </row>
    <row r="335" spans="1:16" x14ac:dyDescent="0.25">
      <c r="A335" s="13">
        <v>2230</v>
      </c>
      <c r="B335" s="11" t="s">
        <v>1107</v>
      </c>
      <c r="C335" t="s">
        <v>0</v>
      </c>
      <c r="D335">
        <v>9471</v>
      </c>
      <c r="E335" t="s">
        <v>26</v>
      </c>
      <c r="F335" t="s">
        <v>29</v>
      </c>
      <c r="G335" s="11" t="str">
        <f>VLOOKUP(F335,Sheet1!$A$1:$E$2471,2,FALSE)</f>
        <v xml:space="preserve">STATE TAX </v>
      </c>
      <c r="H335" s="11" t="str">
        <f>VLOOKUP(F335,Sheet1!$A$1:$E$2471,3,FALSE)</f>
        <v>SALEM</v>
      </c>
      <c r="I335" s="11" t="str">
        <f>VLOOKUP(F335,Sheet1!$A$1:$E$2471,4,FALSE)</f>
        <v>OR</v>
      </c>
      <c r="J335" s="11" t="str">
        <f>VLOOKUP(F335,Sheet1!$A$1:$E$2471,5,FALSE)</f>
        <v>97309-5018</v>
      </c>
      <c r="K335" s="2">
        <v>1628.34</v>
      </c>
      <c r="L335" s="1">
        <v>43203</v>
      </c>
      <c r="M335">
        <v>0</v>
      </c>
      <c r="N335">
        <v>1</v>
      </c>
      <c r="P335" t="s">
        <v>5</v>
      </c>
    </row>
    <row r="336" spans="1:16" x14ac:dyDescent="0.25">
      <c r="A336" s="13">
        <v>2230</v>
      </c>
      <c r="B336" s="11" t="s">
        <v>1107</v>
      </c>
      <c r="C336" t="s">
        <v>0</v>
      </c>
      <c r="D336">
        <v>9471</v>
      </c>
      <c r="E336" t="s">
        <v>26</v>
      </c>
      <c r="F336" t="s">
        <v>29</v>
      </c>
      <c r="G336" s="11" t="str">
        <f>VLOOKUP(F336,Sheet1!$A$1:$E$2471,2,FALSE)</f>
        <v xml:space="preserve">STATE TAX </v>
      </c>
      <c r="H336" s="11" t="str">
        <f>VLOOKUP(F336,Sheet1!$A$1:$E$2471,3,FALSE)</f>
        <v>SALEM</v>
      </c>
      <c r="I336" s="11" t="str">
        <f>VLOOKUP(F336,Sheet1!$A$1:$E$2471,4,FALSE)</f>
        <v>OR</v>
      </c>
      <c r="J336" s="11" t="str">
        <f>VLOOKUP(F336,Sheet1!$A$1:$E$2471,5,FALSE)</f>
        <v>97309-5018</v>
      </c>
      <c r="K336" s="2">
        <v>2141.65</v>
      </c>
      <c r="L336" s="1">
        <v>43220</v>
      </c>
      <c r="M336">
        <v>0</v>
      </c>
      <c r="N336">
        <v>1</v>
      </c>
      <c r="P336" t="s">
        <v>5</v>
      </c>
    </row>
    <row r="337" spans="1:16" x14ac:dyDescent="0.25">
      <c r="A337" s="13">
        <v>2230</v>
      </c>
      <c r="B337" s="11" t="s">
        <v>1107</v>
      </c>
      <c r="C337" t="s">
        <v>0</v>
      </c>
      <c r="D337">
        <v>9471</v>
      </c>
      <c r="E337" t="s">
        <v>26</v>
      </c>
      <c r="F337" t="s">
        <v>29</v>
      </c>
      <c r="G337" s="11" t="str">
        <f>VLOOKUP(F337,Sheet1!$A$1:$E$2471,2,FALSE)</f>
        <v xml:space="preserve">STATE TAX </v>
      </c>
      <c r="H337" s="11" t="str">
        <f>VLOOKUP(F337,Sheet1!$A$1:$E$2471,3,FALSE)</f>
        <v>SALEM</v>
      </c>
      <c r="I337" s="11" t="str">
        <f>VLOOKUP(F337,Sheet1!$A$1:$E$2471,4,FALSE)</f>
        <v>OR</v>
      </c>
      <c r="J337" s="11" t="str">
        <f>VLOOKUP(F337,Sheet1!$A$1:$E$2471,5,FALSE)</f>
        <v>97309-5018</v>
      </c>
      <c r="K337" s="2">
        <v>222.49</v>
      </c>
      <c r="L337" s="1">
        <v>43206</v>
      </c>
      <c r="M337">
        <v>0</v>
      </c>
      <c r="N337">
        <v>1</v>
      </c>
      <c r="P337" t="s">
        <v>5</v>
      </c>
    </row>
    <row r="338" spans="1:16" x14ac:dyDescent="0.25">
      <c r="A338" s="13">
        <v>2230</v>
      </c>
      <c r="B338" s="11" t="s">
        <v>1107</v>
      </c>
      <c r="C338" t="s">
        <v>0</v>
      </c>
      <c r="D338">
        <v>9471</v>
      </c>
      <c r="E338" t="s">
        <v>26</v>
      </c>
      <c r="F338" t="s">
        <v>29</v>
      </c>
      <c r="G338" s="11" t="str">
        <f>VLOOKUP(F338,Sheet1!$A$1:$E$2471,2,FALSE)</f>
        <v xml:space="preserve">STATE TAX </v>
      </c>
      <c r="H338" s="11" t="str">
        <f>VLOOKUP(F338,Sheet1!$A$1:$E$2471,3,FALSE)</f>
        <v>SALEM</v>
      </c>
      <c r="I338" s="11" t="str">
        <f>VLOOKUP(F338,Sheet1!$A$1:$E$2471,4,FALSE)</f>
        <v>OR</v>
      </c>
      <c r="J338" s="11" t="str">
        <f>VLOOKUP(F338,Sheet1!$A$1:$E$2471,5,FALSE)</f>
        <v>97309-5018</v>
      </c>
      <c r="K338" s="2">
        <v>1063.8699999999999</v>
      </c>
      <c r="L338" s="1">
        <v>43203</v>
      </c>
      <c r="M338">
        <v>0</v>
      </c>
      <c r="N338">
        <v>1</v>
      </c>
      <c r="P338" t="s">
        <v>5</v>
      </c>
    </row>
    <row r="339" spans="1:16" x14ac:dyDescent="0.25">
      <c r="A339" s="13">
        <v>2230</v>
      </c>
      <c r="B339" s="11" t="s">
        <v>1107</v>
      </c>
      <c r="C339" t="s">
        <v>0</v>
      </c>
      <c r="D339">
        <v>9471</v>
      </c>
      <c r="E339" t="s">
        <v>26</v>
      </c>
      <c r="F339" t="s">
        <v>29</v>
      </c>
      <c r="G339" s="11" t="str">
        <f>VLOOKUP(F339,Sheet1!$A$1:$E$2471,2,FALSE)</f>
        <v xml:space="preserve">STATE TAX </v>
      </c>
      <c r="H339" s="11" t="str">
        <f>VLOOKUP(F339,Sheet1!$A$1:$E$2471,3,FALSE)</f>
        <v>SALEM</v>
      </c>
      <c r="I339" s="11" t="str">
        <f>VLOOKUP(F339,Sheet1!$A$1:$E$2471,4,FALSE)</f>
        <v>OR</v>
      </c>
      <c r="J339" s="11" t="str">
        <f>VLOOKUP(F339,Sheet1!$A$1:$E$2471,5,FALSE)</f>
        <v>97309-5018</v>
      </c>
      <c r="K339" s="2">
        <v>146044</v>
      </c>
      <c r="L339" s="1">
        <v>43220</v>
      </c>
      <c r="M339">
        <v>0</v>
      </c>
      <c r="N339">
        <v>1</v>
      </c>
      <c r="P339" t="s">
        <v>5</v>
      </c>
    </row>
    <row r="340" spans="1:16" x14ac:dyDescent="0.25">
      <c r="A340" s="13">
        <v>2230</v>
      </c>
      <c r="B340" s="11" t="s">
        <v>1107</v>
      </c>
      <c r="C340" t="s">
        <v>0</v>
      </c>
      <c r="D340">
        <v>9471</v>
      </c>
      <c r="E340" t="s">
        <v>26</v>
      </c>
      <c r="F340" t="s">
        <v>29</v>
      </c>
      <c r="G340" s="11" t="str">
        <f>VLOOKUP(F340,Sheet1!$A$1:$E$2471,2,FALSE)</f>
        <v xml:space="preserve">STATE TAX </v>
      </c>
      <c r="H340" s="11" t="str">
        <f>VLOOKUP(F340,Sheet1!$A$1:$E$2471,3,FALSE)</f>
        <v>SALEM</v>
      </c>
      <c r="I340" s="11" t="str">
        <f>VLOOKUP(F340,Sheet1!$A$1:$E$2471,4,FALSE)</f>
        <v>OR</v>
      </c>
      <c r="J340" s="11" t="str">
        <f>VLOOKUP(F340,Sheet1!$A$1:$E$2471,5,FALSE)</f>
        <v>97309-5018</v>
      </c>
      <c r="K340" s="2">
        <v>219.74</v>
      </c>
      <c r="L340" s="1">
        <v>43223</v>
      </c>
      <c r="M340">
        <v>0</v>
      </c>
      <c r="N340">
        <v>1</v>
      </c>
      <c r="P340" t="s">
        <v>5</v>
      </c>
    </row>
    <row r="341" spans="1:16" x14ac:dyDescent="0.25">
      <c r="A341" s="13">
        <v>2230</v>
      </c>
      <c r="B341" s="11" t="s">
        <v>1107</v>
      </c>
      <c r="C341" t="s">
        <v>0</v>
      </c>
      <c r="D341">
        <v>9471</v>
      </c>
      <c r="E341" t="s">
        <v>26</v>
      </c>
      <c r="F341" t="s">
        <v>29</v>
      </c>
      <c r="G341" s="11" t="str">
        <f>VLOOKUP(F341,Sheet1!$A$1:$E$2471,2,FALSE)</f>
        <v xml:space="preserve">STATE TAX </v>
      </c>
      <c r="H341" s="11" t="str">
        <f>VLOOKUP(F341,Sheet1!$A$1:$E$2471,3,FALSE)</f>
        <v>SALEM</v>
      </c>
      <c r="I341" s="11" t="str">
        <f>VLOOKUP(F341,Sheet1!$A$1:$E$2471,4,FALSE)</f>
        <v>OR</v>
      </c>
      <c r="J341" s="11" t="str">
        <f>VLOOKUP(F341,Sheet1!$A$1:$E$2471,5,FALSE)</f>
        <v>97309-5018</v>
      </c>
      <c r="K341" s="2">
        <v>851.46</v>
      </c>
      <c r="L341" s="1">
        <v>43209</v>
      </c>
      <c r="M341">
        <v>0</v>
      </c>
      <c r="N341">
        <v>1</v>
      </c>
      <c r="P341" t="s">
        <v>5</v>
      </c>
    </row>
    <row r="342" spans="1:16" x14ac:dyDescent="0.25">
      <c r="A342" s="13">
        <v>2230</v>
      </c>
      <c r="B342" s="11" t="s">
        <v>1107</v>
      </c>
      <c r="C342" t="s">
        <v>0</v>
      </c>
      <c r="D342">
        <v>9471</v>
      </c>
      <c r="E342" t="s">
        <v>26</v>
      </c>
      <c r="F342" t="s">
        <v>29</v>
      </c>
      <c r="G342" s="11" t="str">
        <f>VLOOKUP(F342,Sheet1!$A$1:$E$2471,2,FALSE)</f>
        <v xml:space="preserve">STATE TAX </v>
      </c>
      <c r="H342" s="11" t="str">
        <f>VLOOKUP(F342,Sheet1!$A$1:$E$2471,3,FALSE)</f>
        <v>SALEM</v>
      </c>
      <c r="I342" s="11" t="str">
        <f>VLOOKUP(F342,Sheet1!$A$1:$E$2471,4,FALSE)</f>
        <v>OR</v>
      </c>
      <c r="J342" s="11" t="str">
        <f>VLOOKUP(F342,Sheet1!$A$1:$E$2471,5,FALSE)</f>
        <v>97309-5018</v>
      </c>
      <c r="K342" s="2">
        <v>2902.3</v>
      </c>
      <c r="L342" s="1">
        <v>43231</v>
      </c>
      <c r="M342">
        <v>0</v>
      </c>
      <c r="N342">
        <v>1</v>
      </c>
      <c r="P342" t="s">
        <v>5</v>
      </c>
    </row>
    <row r="343" spans="1:16" x14ac:dyDescent="0.25">
      <c r="A343" s="13">
        <v>2230</v>
      </c>
      <c r="B343" s="11" t="s">
        <v>1107</v>
      </c>
      <c r="C343" t="s">
        <v>0</v>
      </c>
      <c r="D343">
        <v>9471</v>
      </c>
      <c r="E343" t="s">
        <v>26</v>
      </c>
      <c r="F343" t="s">
        <v>29</v>
      </c>
      <c r="G343" s="11" t="str">
        <f>VLOOKUP(F343,Sheet1!$A$1:$E$2471,2,FALSE)</f>
        <v xml:space="preserve">STATE TAX </v>
      </c>
      <c r="H343" s="11" t="str">
        <f>VLOOKUP(F343,Sheet1!$A$1:$E$2471,3,FALSE)</f>
        <v>SALEM</v>
      </c>
      <c r="I343" s="11" t="str">
        <f>VLOOKUP(F343,Sheet1!$A$1:$E$2471,4,FALSE)</f>
        <v>OR</v>
      </c>
      <c r="J343" s="11" t="str">
        <f>VLOOKUP(F343,Sheet1!$A$1:$E$2471,5,FALSE)</f>
        <v>97309-5018</v>
      </c>
      <c r="K343" s="2">
        <v>2216.87</v>
      </c>
      <c r="L343" s="1">
        <v>43235</v>
      </c>
      <c r="M343">
        <v>0</v>
      </c>
      <c r="N343">
        <v>1</v>
      </c>
      <c r="P343" t="s">
        <v>5</v>
      </c>
    </row>
    <row r="344" spans="1:16" x14ac:dyDescent="0.25">
      <c r="A344" s="13">
        <v>2230</v>
      </c>
      <c r="B344" s="11" t="s">
        <v>1107</v>
      </c>
      <c r="C344" t="s">
        <v>0</v>
      </c>
      <c r="D344">
        <v>9471</v>
      </c>
      <c r="E344" t="s">
        <v>26</v>
      </c>
      <c r="F344" t="s">
        <v>29</v>
      </c>
      <c r="G344" s="11" t="str">
        <f>VLOOKUP(F344,Sheet1!$A$1:$E$2471,2,FALSE)</f>
        <v xml:space="preserve">STATE TAX </v>
      </c>
      <c r="H344" s="11" t="str">
        <f>VLOOKUP(F344,Sheet1!$A$1:$E$2471,3,FALSE)</f>
        <v>SALEM</v>
      </c>
      <c r="I344" s="11" t="str">
        <f>VLOOKUP(F344,Sheet1!$A$1:$E$2471,4,FALSE)</f>
        <v>OR</v>
      </c>
      <c r="J344" s="11" t="str">
        <f>VLOOKUP(F344,Sheet1!$A$1:$E$2471,5,FALSE)</f>
        <v>97309-5018</v>
      </c>
      <c r="K344" s="2">
        <v>2749.48</v>
      </c>
      <c r="L344" s="1">
        <v>43245</v>
      </c>
      <c r="M344">
        <v>0</v>
      </c>
      <c r="N344">
        <v>1</v>
      </c>
      <c r="P344" t="s">
        <v>5</v>
      </c>
    </row>
    <row r="345" spans="1:16" x14ac:dyDescent="0.25">
      <c r="A345" s="13">
        <v>2230</v>
      </c>
      <c r="B345" s="11" t="s">
        <v>1107</v>
      </c>
      <c r="C345" t="s">
        <v>0</v>
      </c>
      <c r="D345">
        <v>9471</v>
      </c>
      <c r="E345" t="s">
        <v>26</v>
      </c>
      <c r="F345" t="s">
        <v>29</v>
      </c>
      <c r="G345" s="11" t="str">
        <f>VLOOKUP(F345,Sheet1!$A$1:$E$2471,2,FALSE)</f>
        <v xml:space="preserve">STATE TAX </v>
      </c>
      <c r="H345" s="11" t="str">
        <f>VLOOKUP(F345,Sheet1!$A$1:$E$2471,3,FALSE)</f>
        <v>SALEM</v>
      </c>
      <c r="I345" s="11" t="str">
        <f>VLOOKUP(F345,Sheet1!$A$1:$E$2471,4,FALSE)</f>
        <v>OR</v>
      </c>
      <c r="J345" s="11" t="str">
        <f>VLOOKUP(F345,Sheet1!$A$1:$E$2471,5,FALSE)</f>
        <v>97309-5018</v>
      </c>
      <c r="K345" s="2">
        <v>97.39</v>
      </c>
      <c r="L345" s="1">
        <v>43230</v>
      </c>
      <c r="M345">
        <v>0</v>
      </c>
      <c r="N345">
        <v>1</v>
      </c>
      <c r="P345" t="s">
        <v>5</v>
      </c>
    </row>
    <row r="346" spans="1:16" x14ac:dyDescent="0.25">
      <c r="A346" s="13">
        <v>2230</v>
      </c>
      <c r="B346" s="11" t="s">
        <v>1107</v>
      </c>
      <c r="C346" t="s">
        <v>0</v>
      </c>
      <c r="D346">
        <v>9471</v>
      </c>
      <c r="E346" t="s">
        <v>26</v>
      </c>
      <c r="F346" t="s">
        <v>29</v>
      </c>
      <c r="G346" s="11" t="str">
        <f>VLOOKUP(F346,Sheet1!$A$1:$E$2471,2,FALSE)</f>
        <v xml:space="preserve">STATE TAX </v>
      </c>
      <c r="H346" s="11" t="str">
        <f>VLOOKUP(F346,Sheet1!$A$1:$E$2471,3,FALSE)</f>
        <v>SALEM</v>
      </c>
      <c r="I346" s="11" t="str">
        <f>VLOOKUP(F346,Sheet1!$A$1:$E$2471,4,FALSE)</f>
        <v>OR</v>
      </c>
      <c r="J346" s="11" t="str">
        <f>VLOOKUP(F346,Sheet1!$A$1:$E$2471,5,FALSE)</f>
        <v>97309-5018</v>
      </c>
      <c r="K346" s="2">
        <v>77.27</v>
      </c>
      <c r="L346" s="1">
        <v>43238</v>
      </c>
      <c r="M346">
        <v>0</v>
      </c>
      <c r="N346">
        <v>1</v>
      </c>
      <c r="P346" t="s">
        <v>5</v>
      </c>
    </row>
    <row r="347" spans="1:16" x14ac:dyDescent="0.25">
      <c r="A347" s="13">
        <v>2230</v>
      </c>
      <c r="B347" s="11" t="s">
        <v>1107</v>
      </c>
      <c r="C347" t="s">
        <v>0</v>
      </c>
      <c r="D347">
        <v>9471</v>
      </c>
      <c r="E347" t="s">
        <v>26</v>
      </c>
      <c r="F347" t="s">
        <v>29</v>
      </c>
      <c r="G347" s="11" t="str">
        <f>VLOOKUP(F347,Sheet1!$A$1:$E$2471,2,FALSE)</f>
        <v xml:space="preserve">STATE TAX </v>
      </c>
      <c r="H347" s="11" t="str">
        <f>VLOOKUP(F347,Sheet1!$A$1:$E$2471,3,FALSE)</f>
        <v>SALEM</v>
      </c>
      <c r="I347" s="11" t="str">
        <f>VLOOKUP(F347,Sheet1!$A$1:$E$2471,4,FALSE)</f>
        <v>OR</v>
      </c>
      <c r="J347" s="11" t="str">
        <f>VLOOKUP(F347,Sheet1!$A$1:$E$2471,5,FALSE)</f>
        <v>97309-5018</v>
      </c>
      <c r="K347" s="2">
        <v>316.82</v>
      </c>
      <c r="L347" s="1">
        <v>43245</v>
      </c>
      <c r="M347">
        <v>0</v>
      </c>
      <c r="N347">
        <v>1</v>
      </c>
      <c r="P347" t="s">
        <v>5</v>
      </c>
    </row>
    <row r="348" spans="1:16" x14ac:dyDescent="0.25">
      <c r="A348" s="13">
        <v>2230</v>
      </c>
      <c r="B348" s="11" t="s">
        <v>1107</v>
      </c>
      <c r="C348" t="s">
        <v>0</v>
      </c>
      <c r="D348">
        <v>9471</v>
      </c>
      <c r="E348" t="s">
        <v>26</v>
      </c>
      <c r="F348" t="s">
        <v>29</v>
      </c>
      <c r="G348" s="11" t="str">
        <f>VLOOKUP(F348,Sheet1!$A$1:$E$2471,2,FALSE)</f>
        <v xml:space="preserve">STATE TAX </v>
      </c>
      <c r="H348" s="11" t="str">
        <f>VLOOKUP(F348,Sheet1!$A$1:$E$2471,3,FALSE)</f>
        <v>SALEM</v>
      </c>
      <c r="I348" s="11" t="str">
        <f>VLOOKUP(F348,Sheet1!$A$1:$E$2471,4,FALSE)</f>
        <v>OR</v>
      </c>
      <c r="J348" s="11" t="str">
        <f>VLOOKUP(F348,Sheet1!$A$1:$E$2471,5,FALSE)</f>
        <v>97309-5018</v>
      </c>
      <c r="K348" s="2">
        <v>144581.96</v>
      </c>
      <c r="L348" s="1">
        <v>43251</v>
      </c>
      <c r="M348">
        <v>0</v>
      </c>
      <c r="N348">
        <v>1</v>
      </c>
      <c r="P348" t="s">
        <v>5</v>
      </c>
    </row>
    <row r="349" spans="1:16" x14ac:dyDescent="0.25">
      <c r="A349" s="13">
        <v>2230</v>
      </c>
      <c r="B349" s="11" t="s">
        <v>1107</v>
      </c>
      <c r="C349" t="s">
        <v>0</v>
      </c>
      <c r="D349">
        <v>9471</v>
      </c>
      <c r="E349" t="s">
        <v>26</v>
      </c>
      <c r="F349" t="s">
        <v>29</v>
      </c>
      <c r="G349" s="11" t="str">
        <f>VLOOKUP(F349,Sheet1!$A$1:$E$2471,2,FALSE)</f>
        <v xml:space="preserve">STATE TAX </v>
      </c>
      <c r="H349" s="11" t="str">
        <f>VLOOKUP(F349,Sheet1!$A$1:$E$2471,3,FALSE)</f>
        <v>SALEM</v>
      </c>
      <c r="I349" s="11" t="str">
        <f>VLOOKUP(F349,Sheet1!$A$1:$E$2471,4,FALSE)</f>
        <v>OR</v>
      </c>
      <c r="J349" s="11" t="str">
        <f>VLOOKUP(F349,Sheet1!$A$1:$E$2471,5,FALSE)</f>
        <v>97309-5018</v>
      </c>
      <c r="K349" s="2">
        <v>77.56</v>
      </c>
      <c r="L349" s="1">
        <v>43280</v>
      </c>
      <c r="M349">
        <v>0</v>
      </c>
      <c r="N349">
        <v>1</v>
      </c>
      <c r="P349" t="s">
        <v>5</v>
      </c>
    </row>
    <row r="350" spans="1:16" x14ac:dyDescent="0.25">
      <c r="A350" s="13">
        <v>2230</v>
      </c>
      <c r="B350" s="11" t="s">
        <v>1107</v>
      </c>
      <c r="C350" t="s">
        <v>0</v>
      </c>
      <c r="D350">
        <v>9471</v>
      </c>
      <c r="E350" t="s">
        <v>26</v>
      </c>
      <c r="F350" t="s">
        <v>29</v>
      </c>
      <c r="G350" s="11" t="str">
        <f>VLOOKUP(F350,Sheet1!$A$1:$E$2471,2,FALSE)</f>
        <v xml:space="preserve">STATE TAX </v>
      </c>
      <c r="H350" s="11" t="str">
        <f>VLOOKUP(F350,Sheet1!$A$1:$E$2471,3,FALSE)</f>
        <v>SALEM</v>
      </c>
      <c r="I350" s="11" t="str">
        <f>VLOOKUP(F350,Sheet1!$A$1:$E$2471,4,FALSE)</f>
        <v>OR</v>
      </c>
      <c r="J350" s="11" t="str">
        <f>VLOOKUP(F350,Sheet1!$A$1:$E$2471,5,FALSE)</f>
        <v>97309-5018</v>
      </c>
      <c r="K350" s="2">
        <v>131.09</v>
      </c>
      <c r="L350" s="1">
        <v>43266</v>
      </c>
      <c r="M350">
        <v>0</v>
      </c>
      <c r="N350">
        <v>1</v>
      </c>
      <c r="P350" t="s">
        <v>5</v>
      </c>
    </row>
    <row r="351" spans="1:16" x14ac:dyDescent="0.25">
      <c r="A351" s="13">
        <v>2230</v>
      </c>
      <c r="B351" s="11" t="s">
        <v>1107</v>
      </c>
      <c r="C351" t="s">
        <v>0</v>
      </c>
      <c r="D351">
        <v>9471</v>
      </c>
      <c r="E351" t="s">
        <v>26</v>
      </c>
      <c r="F351" t="s">
        <v>29</v>
      </c>
      <c r="G351" s="11" t="str">
        <f>VLOOKUP(F351,Sheet1!$A$1:$E$2471,2,FALSE)</f>
        <v xml:space="preserve">STATE TAX </v>
      </c>
      <c r="H351" s="11" t="str">
        <f>VLOOKUP(F351,Sheet1!$A$1:$E$2471,3,FALSE)</f>
        <v>SALEM</v>
      </c>
      <c r="I351" s="11" t="str">
        <f>VLOOKUP(F351,Sheet1!$A$1:$E$2471,4,FALSE)</f>
        <v>OR</v>
      </c>
      <c r="J351" s="11" t="str">
        <f>VLOOKUP(F351,Sheet1!$A$1:$E$2471,5,FALSE)</f>
        <v>97309-5018</v>
      </c>
      <c r="K351" s="2">
        <v>173.82</v>
      </c>
      <c r="L351" s="1">
        <v>43280</v>
      </c>
      <c r="M351">
        <v>0</v>
      </c>
      <c r="N351">
        <v>1</v>
      </c>
      <c r="P351" t="s">
        <v>5</v>
      </c>
    </row>
    <row r="352" spans="1:16" x14ac:dyDescent="0.25">
      <c r="A352" s="13">
        <v>2230</v>
      </c>
      <c r="B352" s="11" t="s">
        <v>1107</v>
      </c>
      <c r="C352" t="s">
        <v>0</v>
      </c>
      <c r="D352">
        <v>9471</v>
      </c>
      <c r="E352" t="s">
        <v>26</v>
      </c>
      <c r="F352" t="s">
        <v>29</v>
      </c>
      <c r="G352" s="11" t="str">
        <f>VLOOKUP(F352,Sheet1!$A$1:$E$2471,2,FALSE)</f>
        <v xml:space="preserve">STATE TAX </v>
      </c>
      <c r="H352" s="11" t="str">
        <f>VLOOKUP(F352,Sheet1!$A$1:$E$2471,3,FALSE)</f>
        <v>SALEM</v>
      </c>
      <c r="I352" s="11" t="str">
        <f>VLOOKUP(F352,Sheet1!$A$1:$E$2471,4,FALSE)</f>
        <v>OR</v>
      </c>
      <c r="J352" s="11" t="str">
        <f>VLOOKUP(F352,Sheet1!$A$1:$E$2471,5,FALSE)</f>
        <v>97309-5018</v>
      </c>
      <c r="K352" s="2">
        <v>-307.25</v>
      </c>
      <c r="L352" s="1">
        <v>43280</v>
      </c>
      <c r="M352">
        <v>0</v>
      </c>
      <c r="N352">
        <v>1</v>
      </c>
      <c r="P352" t="s">
        <v>5</v>
      </c>
    </row>
    <row r="353" spans="1:16" x14ac:dyDescent="0.25">
      <c r="A353" s="13">
        <v>2230</v>
      </c>
      <c r="B353" s="11" t="s">
        <v>1107</v>
      </c>
      <c r="C353" t="s">
        <v>0</v>
      </c>
      <c r="D353">
        <v>9471</v>
      </c>
      <c r="E353" t="s">
        <v>26</v>
      </c>
      <c r="F353" t="s">
        <v>29</v>
      </c>
      <c r="G353" s="11" t="str">
        <f>VLOOKUP(F353,Sheet1!$A$1:$E$2471,2,FALSE)</f>
        <v xml:space="preserve">STATE TAX </v>
      </c>
      <c r="H353" s="11" t="str">
        <f>VLOOKUP(F353,Sheet1!$A$1:$E$2471,3,FALSE)</f>
        <v>SALEM</v>
      </c>
      <c r="I353" s="11" t="str">
        <f>VLOOKUP(F353,Sheet1!$A$1:$E$2471,4,FALSE)</f>
        <v>OR</v>
      </c>
      <c r="J353" s="11" t="str">
        <f>VLOOKUP(F353,Sheet1!$A$1:$E$2471,5,FALSE)</f>
        <v>97309-5018</v>
      </c>
      <c r="K353" s="2">
        <v>659.03</v>
      </c>
      <c r="L353" s="1">
        <v>43280</v>
      </c>
      <c r="M353">
        <v>0</v>
      </c>
      <c r="N353">
        <v>1</v>
      </c>
      <c r="P353" t="s">
        <v>5</v>
      </c>
    </row>
    <row r="354" spans="1:16" x14ac:dyDescent="0.25">
      <c r="A354" s="13">
        <v>2230</v>
      </c>
      <c r="B354" s="11" t="s">
        <v>1107</v>
      </c>
      <c r="C354" t="s">
        <v>0</v>
      </c>
      <c r="D354">
        <v>9471</v>
      </c>
      <c r="E354" t="s">
        <v>26</v>
      </c>
      <c r="F354" t="s">
        <v>29</v>
      </c>
      <c r="G354" s="11" t="str">
        <f>VLOOKUP(F354,Sheet1!$A$1:$E$2471,2,FALSE)</f>
        <v xml:space="preserve">STATE TAX </v>
      </c>
      <c r="H354" s="11" t="str">
        <f>VLOOKUP(F354,Sheet1!$A$1:$E$2471,3,FALSE)</f>
        <v>SALEM</v>
      </c>
      <c r="I354" s="11" t="str">
        <f>VLOOKUP(F354,Sheet1!$A$1:$E$2471,4,FALSE)</f>
        <v>OR</v>
      </c>
      <c r="J354" s="11" t="str">
        <f>VLOOKUP(F354,Sheet1!$A$1:$E$2471,5,FALSE)</f>
        <v>97309-5018</v>
      </c>
      <c r="K354" s="2">
        <v>595.20000000000005</v>
      </c>
      <c r="L354" s="1">
        <v>43280</v>
      </c>
      <c r="M354">
        <v>0</v>
      </c>
      <c r="N354">
        <v>1</v>
      </c>
      <c r="P354" t="s">
        <v>5</v>
      </c>
    </row>
    <row r="355" spans="1:16" x14ac:dyDescent="0.25">
      <c r="A355" s="13">
        <v>2230</v>
      </c>
      <c r="B355" s="11" t="s">
        <v>1107</v>
      </c>
      <c r="C355" t="s">
        <v>0</v>
      </c>
      <c r="D355">
        <v>9471</v>
      </c>
      <c r="E355" t="s">
        <v>26</v>
      </c>
      <c r="F355" t="s">
        <v>29</v>
      </c>
      <c r="G355" s="11" t="str">
        <f>VLOOKUP(F355,Sheet1!$A$1:$E$2471,2,FALSE)</f>
        <v xml:space="preserve">STATE TAX </v>
      </c>
      <c r="H355" s="11" t="str">
        <f>VLOOKUP(F355,Sheet1!$A$1:$E$2471,3,FALSE)</f>
        <v>SALEM</v>
      </c>
      <c r="I355" s="11" t="str">
        <f>VLOOKUP(F355,Sheet1!$A$1:$E$2471,4,FALSE)</f>
        <v>OR</v>
      </c>
      <c r="J355" s="11" t="str">
        <f>VLOOKUP(F355,Sheet1!$A$1:$E$2471,5,FALSE)</f>
        <v>97309-5018</v>
      </c>
      <c r="K355" s="2">
        <v>40957.300000000003</v>
      </c>
      <c r="L355" s="1">
        <v>43280</v>
      </c>
      <c r="M355">
        <v>0</v>
      </c>
      <c r="N355">
        <v>1</v>
      </c>
      <c r="P355" t="s">
        <v>5</v>
      </c>
    </row>
    <row r="356" spans="1:16" x14ac:dyDescent="0.25">
      <c r="A356" s="13">
        <v>2230</v>
      </c>
      <c r="B356" s="11" t="s">
        <v>1107</v>
      </c>
      <c r="C356" t="s">
        <v>0</v>
      </c>
      <c r="D356">
        <v>9471</v>
      </c>
      <c r="E356" t="s">
        <v>26</v>
      </c>
      <c r="F356" t="s">
        <v>29</v>
      </c>
      <c r="G356" s="11" t="str">
        <f>VLOOKUP(F356,Sheet1!$A$1:$E$2471,2,FALSE)</f>
        <v xml:space="preserve">STATE TAX </v>
      </c>
      <c r="H356" s="11" t="str">
        <f>VLOOKUP(F356,Sheet1!$A$1:$E$2471,3,FALSE)</f>
        <v>SALEM</v>
      </c>
      <c r="I356" s="11" t="str">
        <f>VLOOKUP(F356,Sheet1!$A$1:$E$2471,4,FALSE)</f>
        <v>OR</v>
      </c>
      <c r="J356" s="11" t="str">
        <f>VLOOKUP(F356,Sheet1!$A$1:$E$2471,5,FALSE)</f>
        <v>97309-5018</v>
      </c>
      <c r="K356" s="2">
        <v>611.54999999999995</v>
      </c>
      <c r="L356" s="1">
        <v>43280</v>
      </c>
      <c r="M356">
        <v>0</v>
      </c>
      <c r="N356">
        <v>1</v>
      </c>
      <c r="P356" t="s">
        <v>5</v>
      </c>
    </row>
    <row r="357" spans="1:16" x14ac:dyDescent="0.25">
      <c r="A357" s="13">
        <v>2230</v>
      </c>
      <c r="B357" s="11" t="s">
        <v>1107</v>
      </c>
      <c r="C357" t="s">
        <v>0</v>
      </c>
      <c r="D357">
        <v>9471</v>
      </c>
      <c r="E357" t="s">
        <v>26</v>
      </c>
      <c r="F357" t="s">
        <v>29</v>
      </c>
      <c r="G357" s="11" t="str">
        <f>VLOOKUP(F357,Sheet1!$A$1:$E$2471,2,FALSE)</f>
        <v xml:space="preserve">STATE TAX </v>
      </c>
      <c r="H357" s="11" t="str">
        <f>VLOOKUP(F357,Sheet1!$A$1:$E$2471,3,FALSE)</f>
        <v>SALEM</v>
      </c>
      <c r="I357" s="11" t="str">
        <f>VLOOKUP(F357,Sheet1!$A$1:$E$2471,4,FALSE)</f>
        <v>OR</v>
      </c>
      <c r="J357" s="11" t="str">
        <f>VLOOKUP(F357,Sheet1!$A$1:$E$2471,5,FALSE)</f>
        <v>97309-5018</v>
      </c>
      <c r="K357" s="2">
        <v>-304.3</v>
      </c>
      <c r="L357" s="1">
        <v>43280</v>
      </c>
      <c r="M357">
        <v>0</v>
      </c>
      <c r="N357">
        <v>1</v>
      </c>
      <c r="P357" t="s">
        <v>5</v>
      </c>
    </row>
    <row r="358" spans="1:16" x14ac:dyDescent="0.25">
      <c r="A358" s="13">
        <v>2230</v>
      </c>
      <c r="B358" s="11" t="s">
        <v>1107</v>
      </c>
      <c r="C358" t="s">
        <v>0</v>
      </c>
      <c r="D358">
        <v>9471</v>
      </c>
      <c r="E358" t="s">
        <v>26</v>
      </c>
      <c r="F358" t="s">
        <v>29</v>
      </c>
      <c r="G358" s="11" t="str">
        <f>VLOOKUP(F358,Sheet1!$A$1:$E$2471,2,FALSE)</f>
        <v xml:space="preserve">STATE TAX </v>
      </c>
      <c r="H358" s="11" t="str">
        <f>VLOOKUP(F358,Sheet1!$A$1:$E$2471,3,FALSE)</f>
        <v>SALEM</v>
      </c>
      <c r="I358" s="11" t="str">
        <f>VLOOKUP(F358,Sheet1!$A$1:$E$2471,4,FALSE)</f>
        <v>OR</v>
      </c>
      <c r="J358" s="11" t="str">
        <f>VLOOKUP(F358,Sheet1!$A$1:$E$2471,5,FALSE)</f>
        <v>97309-5018</v>
      </c>
      <c r="K358" s="2">
        <v>-309.74</v>
      </c>
      <c r="L358" s="1">
        <v>43280</v>
      </c>
      <c r="M358">
        <v>0</v>
      </c>
      <c r="N358">
        <v>1</v>
      </c>
      <c r="P358" t="s">
        <v>5</v>
      </c>
    </row>
    <row r="359" spans="1:16" x14ac:dyDescent="0.25">
      <c r="A359" s="13">
        <v>2230</v>
      </c>
      <c r="B359" s="11" t="s">
        <v>1107</v>
      </c>
      <c r="C359" t="s">
        <v>0</v>
      </c>
      <c r="D359">
        <v>9471</v>
      </c>
      <c r="E359" t="s">
        <v>26</v>
      </c>
      <c r="F359" t="s">
        <v>29</v>
      </c>
      <c r="G359" s="11" t="str">
        <f>VLOOKUP(F359,Sheet1!$A$1:$E$2471,2,FALSE)</f>
        <v xml:space="preserve">STATE TAX </v>
      </c>
      <c r="H359" s="11" t="str">
        <f>VLOOKUP(F359,Sheet1!$A$1:$E$2471,3,FALSE)</f>
        <v>SALEM</v>
      </c>
      <c r="I359" s="11" t="str">
        <f>VLOOKUP(F359,Sheet1!$A$1:$E$2471,4,FALSE)</f>
        <v>OR</v>
      </c>
      <c r="J359" s="11" t="str">
        <f>VLOOKUP(F359,Sheet1!$A$1:$E$2471,5,FALSE)</f>
        <v>97309-5018</v>
      </c>
      <c r="K359" s="2">
        <v>2874.63</v>
      </c>
      <c r="L359" s="1">
        <v>43259</v>
      </c>
      <c r="M359">
        <v>0</v>
      </c>
      <c r="N359">
        <v>1</v>
      </c>
      <c r="P359" t="s">
        <v>5</v>
      </c>
    </row>
    <row r="360" spans="1:16" x14ac:dyDescent="0.25">
      <c r="A360" s="13">
        <v>2230</v>
      </c>
      <c r="B360" s="11" t="s">
        <v>1107</v>
      </c>
      <c r="C360" t="s">
        <v>0</v>
      </c>
      <c r="D360">
        <v>9471</v>
      </c>
      <c r="E360" t="s">
        <v>26</v>
      </c>
      <c r="F360" t="s">
        <v>29</v>
      </c>
      <c r="G360" s="11" t="str">
        <f>VLOOKUP(F360,Sheet1!$A$1:$E$2471,2,FALSE)</f>
        <v xml:space="preserve">STATE TAX </v>
      </c>
      <c r="H360" s="11" t="str">
        <f>VLOOKUP(F360,Sheet1!$A$1:$E$2471,3,FALSE)</f>
        <v>SALEM</v>
      </c>
      <c r="I360" s="11" t="str">
        <f>VLOOKUP(F360,Sheet1!$A$1:$E$2471,4,FALSE)</f>
        <v>OR</v>
      </c>
      <c r="J360" s="11" t="str">
        <f>VLOOKUP(F360,Sheet1!$A$1:$E$2471,5,FALSE)</f>
        <v>97309-5018</v>
      </c>
      <c r="K360" s="2">
        <v>-307.24</v>
      </c>
      <c r="L360" s="1">
        <v>43280</v>
      </c>
      <c r="M360">
        <v>0</v>
      </c>
      <c r="N360">
        <v>1</v>
      </c>
      <c r="P360" t="s">
        <v>5</v>
      </c>
    </row>
    <row r="361" spans="1:16" x14ac:dyDescent="0.25">
      <c r="A361" s="13">
        <v>2230</v>
      </c>
      <c r="B361" s="11" t="s">
        <v>1107</v>
      </c>
      <c r="C361" t="s">
        <v>0</v>
      </c>
      <c r="D361">
        <v>9471</v>
      </c>
      <c r="E361" t="s">
        <v>26</v>
      </c>
      <c r="F361" t="s">
        <v>29</v>
      </c>
      <c r="G361" s="11" t="str">
        <f>VLOOKUP(F361,Sheet1!$A$1:$E$2471,2,FALSE)</f>
        <v xml:space="preserve">STATE TAX </v>
      </c>
      <c r="H361" s="11" t="str">
        <f>VLOOKUP(F361,Sheet1!$A$1:$E$2471,3,FALSE)</f>
        <v>SALEM</v>
      </c>
      <c r="I361" s="11" t="str">
        <f>VLOOKUP(F361,Sheet1!$A$1:$E$2471,4,FALSE)</f>
        <v>OR</v>
      </c>
      <c r="J361" s="11" t="str">
        <f>VLOOKUP(F361,Sheet1!$A$1:$E$2471,5,FALSE)</f>
        <v>97309-5018</v>
      </c>
      <c r="K361" s="2">
        <v>39109.78</v>
      </c>
      <c r="L361" s="1">
        <v>43280</v>
      </c>
      <c r="M361">
        <v>0</v>
      </c>
      <c r="N361">
        <v>1</v>
      </c>
      <c r="P361" t="s">
        <v>5</v>
      </c>
    </row>
    <row r="362" spans="1:16" x14ac:dyDescent="0.25">
      <c r="A362" s="13">
        <v>2230</v>
      </c>
      <c r="B362" s="11" t="s">
        <v>1107</v>
      </c>
      <c r="C362" t="s">
        <v>0</v>
      </c>
      <c r="D362">
        <v>9471</v>
      </c>
      <c r="E362" t="s">
        <v>26</v>
      </c>
      <c r="F362" t="s">
        <v>29</v>
      </c>
      <c r="G362" s="11" t="str">
        <f>VLOOKUP(F362,Sheet1!$A$1:$E$2471,2,FALSE)</f>
        <v xml:space="preserve">STATE TAX </v>
      </c>
      <c r="H362" s="11" t="str">
        <f>VLOOKUP(F362,Sheet1!$A$1:$E$2471,3,FALSE)</f>
        <v>SALEM</v>
      </c>
      <c r="I362" s="11" t="str">
        <f>VLOOKUP(F362,Sheet1!$A$1:$E$2471,4,FALSE)</f>
        <v>OR</v>
      </c>
      <c r="J362" s="11" t="str">
        <f>VLOOKUP(F362,Sheet1!$A$1:$E$2471,5,FALSE)</f>
        <v>97309-5018</v>
      </c>
      <c r="K362" s="2">
        <v>136.02000000000001</v>
      </c>
      <c r="L362" s="1">
        <v>43273</v>
      </c>
      <c r="M362">
        <v>0</v>
      </c>
      <c r="N362">
        <v>1</v>
      </c>
      <c r="P362" t="s">
        <v>5</v>
      </c>
    </row>
    <row r="363" spans="1:16" x14ac:dyDescent="0.25">
      <c r="A363" s="13">
        <v>2230</v>
      </c>
      <c r="B363" s="11" t="s">
        <v>1107</v>
      </c>
      <c r="C363" t="s">
        <v>0</v>
      </c>
      <c r="D363">
        <v>9471</v>
      </c>
      <c r="E363" t="s">
        <v>26</v>
      </c>
      <c r="F363" t="s">
        <v>29</v>
      </c>
      <c r="G363" s="11" t="str">
        <f>VLOOKUP(F363,Sheet1!$A$1:$E$2471,2,FALSE)</f>
        <v xml:space="preserve">STATE TAX </v>
      </c>
      <c r="H363" s="11" t="str">
        <f>VLOOKUP(F363,Sheet1!$A$1:$E$2471,3,FALSE)</f>
        <v>SALEM</v>
      </c>
      <c r="I363" s="11" t="str">
        <f>VLOOKUP(F363,Sheet1!$A$1:$E$2471,4,FALSE)</f>
        <v>OR</v>
      </c>
      <c r="J363" s="11" t="str">
        <f>VLOOKUP(F363,Sheet1!$A$1:$E$2471,5,FALSE)</f>
        <v>97309-5018</v>
      </c>
      <c r="K363" s="2">
        <v>-304.3</v>
      </c>
      <c r="L363" s="1">
        <v>43280</v>
      </c>
      <c r="M363">
        <v>0</v>
      </c>
      <c r="N363">
        <v>1</v>
      </c>
      <c r="P363" t="s">
        <v>5</v>
      </c>
    </row>
    <row r="364" spans="1:16" x14ac:dyDescent="0.25">
      <c r="A364" s="13">
        <v>2230</v>
      </c>
      <c r="B364" s="11" t="s">
        <v>1107</v>
      </c>
      <c r="C364" t="s">
        <v>0</v>
      </c>
      <c r="D364">
        <v>9471</v>
      </c>
      <c r="E364" t="s">
        <v>26</v>
      </c>
      <c r="F364" t="s">
        <v>29</v>
      </c>
      <c r="G364" s="11" t="str">
        <f>VLOOKUP(F364,Sheet1!$A$1:$E$2471,2,FALSE)</f>
        <v xml:space="preserve">STATE TAX </v>
      </c>
      <c r="H364" s="11" t="str">
        <f>VLOOKUP(F364,Sheet1!$A$1:$E$2471,3,FALSE)</f>
        <v>SALEM</v>
      </c>
      <c r="I364" s="11" t="str">
        <f>VLOOKUP(F364,Sheet1!$A$1:$E$2471,4,FALSE)</f>
        <v>OR</v>
      </c>
      <c r="J364" s="11" t="str">
        <f>VLOOKUP(F364,Sheet1!$A$1:$E$2471,5,FALSE)</f>
        <v>97309-5018</v>
      </c>
      <c r="K364" s="2">
        <v>-285.45999999999998</v>
      </c>
      <c r="L364" s="1">
        <v>43280</v>
      </c>
      <c r="M364">
        <v>0</v>
      </c>
      <c r="N364">
        <v>1</v>
      </c>
      <c r="P364" t="s">
        <v>5</v>
      </c>
    </row>
    <row r="365" spans="1:16" x14ac:dyDescent="0.25">
      <c r="A365" s="13">
        <v>2230</v>
      </c>
      <c r="B365" s="11" t="s">
        <v>1107</v>
      </c>
      <c r="C365" t="s">
        <v>0</v>
      </c>
      <c r="D365">
        <v>9471</v>
      </c>
      <c r="E365" t="s">
        <v>26</v>
      </c>
      <c r="F365" t="s">
        <v>29</v>
      </c>
      <c r="G365" s="11" t="str">
        <f>VLOOKUP(F365,Sheet1!$A$1:$E$2471,2,FALSE)</f>
        <v xml:space="preserve">STATE TAX </v>
      </c>
      <c r="H365" s="11" t="str">
        <f>VLOOKUP(F365,Sheet1!$A$1:$E$2471,3,FALSE)</f>
        <v>SALEM</v>
      </c>
      <c r="I365" s="11" t="str">
        <f>VLOOKUP(F365,Sheet1!$A$1:$E$2471,4,FALSE)</f>
        <v>OR</v>
      </c>
      <c r="J365" s="11" t="str">
        <f>VLOOKUP(F365,Sheet1!$A$1:$E$2471,5,FALSE)</f>
        <v>97309-5018</v>
      </c>
      <c r="K365" s="2">
        <v>14.21</v>
      </c>
      <c r="L365" s="1">
        <v>43265</v>
      </c>
      <c r="M365">
        <v>0</v>
      </c>
      <c r="N365">
        <v>1</v>
      </c>
      <c r="P365" t="s">
        <v>5</v>
      </c>
    </row>
    <row r="366" spans="1:16" x14ac:dyDescent="0.25">
      <c r="A366" s="13">
        <v>2230</v>
      </c>
      <c r="B366" s="11" t="s">
        <v>1107</v>
      </c>
      <c r="C366" t="s">
        <v>0</v>
      </c>
      <c r="D366">
        <v>9471</v>
      </c>
      <c r="E366" t="s">
        <v>26</v>
      </c>
      <c r="F366" t="s">
        <v>29</v>
      </c>
      <c r="G366" s="11" t="str">
        <f>VLOOKUP(F366,Sheet1!$A$1:$E$2471,2,FALSE)</f>
        <v xml:space="preserve">STATE TAX </v>
      </c>
      <c r="H366" s="11" t="str">
        <f>VLOOKUP(F366,Sheet1!$A$1:$E$2471,3,FALSE)</f>
        <v>SALEM</v>
      </c>
      <c r="I366" s="11" t="str">
        <f>VLOOKUP(F366,Sheet1!$A$1:$E$2471,4,FALSE)</f>
        <v>OR</v>
      </c>
      <c r="J366" s="11" t="str">
        <f>VLOOKUP(F366,Sheet1!$A$1:$E$2471,5,FALSE)</f>
        <v>97309-5018</v>
      </c>
      <c r="K366" s="2">
        <v>2480.6999999999998</v>
      </c>
      <c r="L366" s="1">
        <v>43266</v>
      </c>
      <c r="M366">
        <v>0</v>
      </c>
      <c r="N366">
        <v>1</v>
      </c>
      <c r="P366" t="s">
        <v>5</v>
      </c>
    </row>
    <row r="367" spans="1:16" x14ac:dyDescent="0.25">
      <c r="A367" s="13">
        <v>2230</v>
      </c>
      <c r="B367" s="11" t="s">
        <v>1107</v>
      </c>
      <c r="C367" t="s">
        <v>0</v>
      </c>
      <c r="D367">
        <v>9471</v>
      </c>
      <c r="E367" t="s">
        <v>26</v>
      </c>
      <c r="F367" t="s">
        <v>29</v>
      </c>
      <c r="G367" s="11" t="str">
        <f>VLOOKUP(F367,Sheet1!$A$1:$E$2471,2,FALSE)</f>
        <v xml:space="preserve">STATE TAX </v>
      </c>
      <c r="H367" s="11" t="str">
        <f>VLOOKUP(F367,Sheet1!$A$1:$E$2471,3,FALSE)</f>
        <v>SALEM</v>
      </c>
      <c r="I367" s="11" t="str">
        <f>VLOOKUP(F367,Sheet1!$A$1:$E$2471,4,FALSE)</f>
        <v>OR</v>
      </c>
      <c r="J367" s="11" t="str">
        <f>VLOOKUP(F367,Sheet1!$A$1:$E$2471,5,FALSE)</f>
        <v>97309-5018</v>
      </c>
      <c r="K367" s="2">
        <v>159139.97</v>
      </c>
      <c r="L367" s="1">
        <v>43280</v>
      </c>
      <c r="M367">
        <v>0</v>
      </c>
      <c r="N367">
        <v>1</v>
      </c>
      <c r="P367" t="s">
        <v>5</v>
      </c>
    </row>
    <row r="368" spans="1:16" x14ac:dyDescent="0.25">
      <c r="A368" s="13">
        <v>2230</v>
      </c>
      <c r="B368" s="11" t="s">
        <v>1107</v>
      </c>
      <c r="C368" t="s">
        <v>0</v>
      </c>
      <c r="D368">
        <v>9471</v>
      </c>
      <c r="E368" t="s">
        <v>26</v>
      </c>
      <c r="F368" t="s">
        <v>29</v>
      </c>
      <c r="G368" s="11" t="str">
        <f>VLOOKUP(F368,Sheet1!$A$1:$E$2471,2,FALSE)</f>
        <v xml:space="preserve">STATE TAX </v>
      </c>
      <c r="H368" s="11" t="str">
        <f>VLOOKUP(F368,Sheet1!$A$1:$E$2471,3,FALSE)</f>
        <v>SALEM</v>
      </c>
      <c r="I368" s="11" t="str">
        <f>VLOOKUP(F368,Sheet1!$A$1:$E$2471,4,FALSE)</f>
        <v>OR</v>
      </c>
      <c r="J368" s="11" t="str">
        <f>VLOOKUP(F368,Sheet1!$A$1:$E$2471,5,FALSE)</f>
        <v>97309-5018</v>
      </c>
      <c r="K368" s="2">
        <v>611.54</v>
      </c>
      <c r="L368" s="1">
        <v>43280</v>
      </c>
      <c r="M368">
        <v>0</v>
      </c>
      <c r="N368">
        <v>1</v>
      </c>
      <c r="P368" t="s">
        <v>5</v>
      </c>
    </row>
    <row r="369" spans="1:16" x14ac:dyDescent="0.25">
      <c r="A369" s="13">
        <v>2230</v>
      </c>
      <c r="B369" s="11" t="s">
        <v>1107</v>
      </c>
      <c r="C369" t="s">
        <v>0</v>
      </c>
      <c r="D369">
        <v>9471</v>
      </c>
      <c r="E369" t="s">
        <v>26</v>
      </c>
      <c r="F369" t="s">
        <v>28</v>
      </c>
      <c r="G369" s="11" t="str">
        <f>VLOOKUP(F369,Sheet1!$A$1:$E$2471,2,FALSE)</f>
        <v xml:space="preserve">. </v>
      </c>
      <c r="H369" s="11" t="str">
        <f>VLOOKUP(F369,Sheet1!$A$1:$E$2471,3,FALSE)</f>
        <v>.</v>
      </c>
      <c r="I369" s="11" t="str">
        <f>VLOOKUP(F369,Sheet1!$A$1:$E$2471,4,FALSE)</f>
        <v>OR</v>
      </c>
      <c r="J369" s="11" t="str">
        <f>VLOOKUP(F369,Sheet1!$A$1:$E$2471,5,FALSE)</f>
        <v>97124-0000</v>
      </c>
      <c r="K369" s="2">
        <v>190.98</v>
      </c>
      <c r="L369" s="1">
        <v>43312</v>
      </c>
      <c r="M369">
        <v>0</v>
      </c>
      <c r="N369">
        <v>1</v>
      </c>
      <c r="P369" t="s">
        <v>5</v>
      </c>
    </row>
    <row r="370" spans="1:16" x14ac:dyDescent="0.25">
      <c r="A370" s="13">
        <v>2230</v>
      </c>
      <c r="B370" s="11" t="s">
        <v>1107</v>
      </c>
      <c r="C370" t="s">
        <v>0</v>
      </c>
      <c r="D370">
        <v>9471</v>
      </c>
      <c r="E370" t="s">
        <v>26</v>
      </c>
      <c r="F370" t="s">
        <v>28</v>
      </c>
      <c r="G370" s="11" t="str">
        <f>VLOOKUP(F370,Sheet1!$A$1:$E$2471,2,FALSE)</f>
        <v xml:space="preserve">. </v>
      </c>
      <c r="H370" s="11" t="str">
        <f>VLOOKUP(F370,Sheet1!$A$1:$E$2471,3,FALSE)</f>
        <v>.</v>
      </c>
      <c r="I370" s="11" t="str">
        <f>VLOOKUP(F370,Sheet1!$A$1:$E$2471,4,FALSE)</f>
        <v>OR</v>
      </c>
      <c r="J370" s="11" t="str">
        <f>VLOOKUP(F370,Sheet1!$A$1:$E$2471,5,FALSE)</f>
        <v>97124-0000</v>
      </c>
      <c r="K370" s="2">
        <v>214.72</v>
      </c>
      <c r="L370" s="1">
        <v>42943</v>
      </c>
      <c r="M370">
        <v>0</v>
      </c>
      <c r="N370">
        <v>1</v>
      </c>
      <c r="P370" t="s">
        <v>5</v>
      </c>
    </row>
    <row r="371" spans="1:16" x14ac:dyDescent="0.25">
      <c r="A371" s="13">
        <v>2230</v>
      </c>
      <c r="B371" s="11" t="s">
        <v>1107</v>
      </c>
      <c r="C371" t="s">
        <v>0</v>
      </c>
      <c r="D371">
        <v>9471</v>
      </c>
      <c r="E371" t="s">
        <v>26</v>
      </c>
      <c r="F371" t="s">
        <v>28</v>
      </c>
      <c r="G371" s="11" t="str">
        <f>VLOOKUP(F371,Sheet1!$A$1:$E$2471,2,FALSE)</f>
        <v xml:space="preserve">. </v>
      </c>
      <c r="H371" s="11" t="str">
        <f>VLOOKUP(F371,Sheet1!$A$1:$E$2471,3,FALSE)</f>
        <v>.</v>
      </c>
      <c r="I371" s="11" t="str">
        <f>VLOOKUP(F371,Sheet1!$A$1:$E$2471,4,FALSE)</f>
        <v>OR</v>
      </c>
      <c r="J371" s="11" t="str">
        <f>VLOOKUP(F371,Sheet1!$A$1:$E$2471,5,FALSE)</f>
        <v>97124-0000</v>
      </c>
      <c r="K371" s="2">
        <v>-216.64</v>
      </c>
      <c r="L371" s="1">
        <v>42978</v>
      </c>
      <c r="M371">
        <v>0</v>
      </c>
      <c r="N371">
        <v>1</v>
      </c>
      <c r="P371" t="s">
        <v>5</v>
      </c>
    </row>
    <row r="372" spans="1:16" x14ac:dyDescent="0.25">
      <c r="A372" s="13">
        <v>2230</v>
      </c>
      <c r="B372" s="11" t="s">
        <v>1107</v>
      </c>
      <c r="C372" t="s">
        <v>0</v>
      </c>
      <c r="D372">
        <v>9471</v>
      </c>
      <c r="E372" t="s">
        <v>26</v>
      </c>
      <c r="F372" t="s">
        <v>28</v>
      </c>
      <c r="G372" s="11" t="str">
        <f>VLOOKUP(F372,Sheet1!$A$1:$E$2471,2,FALSE)</f>
        <v xml:space="preserve">. </v>
      </c>
      <c r="H372" s="11" t="str">
        <f>VLOOKUP(F372,Sheet1!$A$1:$E$2471,3,FALSE)</f>
        <v>.</v>
      </c>
      <c r="I372" s="11" t="str">
        <f>VLOOKUP(F372,Sheet1!$A$1:$E$2471,4,FALSE)</f>
        <v>OR</v>
      </c>
      <c r="J372" s="11" t="str">
        <f>VLOOKUP(F372,Sheet1!$A$1:$E$2471,5,FALSE)</f>
        <v>97124-0000</v>
      </c>
      <c r="K372" s="2">
        <v>47002.2</v>
      </c>
      <c r="L372" s="1">
        <v>42947</v>
      </c>
      <c r="M372">
        <v>0</v>
      </c>
      <c r="N372">
        <v>1</v>
      </c>
      <c r="P372" t="s">
        <v>5</v>
      </c>
    </row>
    <row r="373" spans="1:16" x14ac:dyDescent="0.25">
      <c r="A373" s="13">
        <v>2230</v>
      </c>
      <c r="B373" s="11" t="s">
        <v>1107</v>
      </c>
      <c r="C373" t="s">
        <v>0</v>
      </c>
      <c r="D373">
        <v>9471</v>
      </c>
      <c r="E373" t="s">
        <v>26</v>
      </c>
      <c r="F373" t="s">
        <v>28</v>
      </c>
      <c r="G373" s="11" t="str">
        <f>VLOOKUP(F373,Sheet1!$A$1:$E$2471,2,FALSE)</f>
        <v xml:space="preserve">. </v>
      </c>
      <c r="H373" s="11" t="str">
        <f>VLOOKUP(F373,Sheet1!$A$1:$E$2471,3,FALSE)</f>
        <v>.</v>
      </c>
      <c r="I373" s="11" t="str">
        <f>VLOOKUP(F373,Sheet1!$A$1:$E$2471,4,FALSE)</f>
        <v>OR</v>
      </c>
      <c r="J373" s="11" t="str">
        <f>VLOOKUP(F373,Sheet1!$A$1:$E$2471,5,FALSE)</f>
        <v>97124-0000</v>
      </c>
      <c r="K373" s="2">
        <v>139.94</v>
      </c>
      <c r="L373" s="1">
        <v>42940</v>
      </c>
      <c r="M373">
        <v>0</v>
      </c>
      <c r="N373">
        <v>1</v>
      </c>
      <c r="P373" t="s">
        <v>5</v>
      </c>
    </row>
    <row r="374" spans="1:16" x14ac:dyDescent="0.25">
      <c r="A374" s="13">
        <v>2230</v>
      </c>
      <c r="B374" s="11" t="s">
        <v>1107</v>
      </c>
      <c r="C374" t="s">
        <v>0</v>
      </c>
      <c r="D374">
        <v>9471</v>
      </c>
      <c r="E374" t="s">
        <v>26</v>
      </c>
      <c r="F374" t="s">
        <v>28</v>
      </c>
      <c r="G374" s="11" t="str">
        <f>VLOOKUP(F374,Sheet1!$A$1:$E$2471,2,FALSE)</f>
        <v xml:space="preserve">. </v>
      </c>
      <c r="H374" s="11" t="str">
        <f>VLOOKUP(F374,Sheet1!$A$1:$E$2471,3,FALSE)</f>
        <v>.</v>
      </c>
      <c r="I374" s="11" t="str">
        <f>VLOOKUP(F374,Sheet1!$A$1:$E$2471,4,FALSE)</f>
        <v>OR</v>
      </c>
      <c r="J374" s="11" t="str">
        <f>VLOOKUP(F374,Sheet1!$A$1:$E$2471,5,FALSE)</f>
        <v>97124-0000</v>
      </c>
      <c r="K374" s="2">
        <v>50.22</v>
      </c>
      <c r="L374" s="1">
        <v>42943</v>
      </c>
      <c r="M374">
        <v>0</v>
      </c>
      <c r="N374">
        <v>1</v>
      </c>
      <c r="P374" t="s">
        <v>5</v>
      </c>
    </row>
    <row r="375" spans="1:16" x14ac:dyDescent="0.25">
      <c r="A375" s="13">
        <v>2230</v>
      </c>
      <c r="B375" s="11" t="s">
        <v>1107</v>
      </c>
      <c r="C375" t="s">
        <v>0</v>
      </c>
      <c r="D375">
        <v>9471</v>
      </c>
      <c r="E375" t="s">
        <v>26</v>
      </c>
      <c r="F375" t="s">
        <v>28</v>
      </c>
      <c r="G375" s="11" t="str">
        <f>VLOOKUP(F375,Sheet1!$A$1:$E$2471,2,FALSE)</f>
        <v xml:space="preserve">. </v>
      </c>
      <c r="H375" s="11" t="str">
        <f>VLOOKUP(F375,Sheet1!$A$1:$E$2471,3,FALSE)</f>
        <v>.</v>
      </c>
      <c r="I375" s="11" t="str">
        <f>VLOOKUP(F375,Sheet1!$A$1:$E$2471,4,FALSE)</f>
        <v>OR</v>
      </c>
      <c r="J375" s="11" t="str">
        <f>VLOOKUP(F375,Sheet1!$A$1:$E$2471,5,FALSE)</f>
        <v>97124-0000</v>
      </c>
      <c r="K375" s="2">
        <v>32.72</v>
      </c>
      <c r="L375" s="1">
        <v>42940</v>
      </c>
      <c r="M375">
        <v>0</v>
      </c>
      <c r="N375">
        <v>1</v>
      </c>
      <c r="P375" t="s">
        <v>5</v>
      </c>
    </row>
    <row r="376" spans="1:16" x14ac:dyDescent="0.25">
      <c r="A376" s="13">
        <v>2230</v>
      </c>
      <c r="B376" s="11" t="s">
        <v>1107</v>
      </c>
      <c r="C376" t="s">
        <v>0</v>
      </c>
      <c r="D376">
        <v>9471</v>
      </c>
      <c r="E376" t="s">
        <v>26</v>
      </c>
      <c r="F376" t="s">
        <v>28</v>
      </c>
      <c r="G376" s="11" t="str">
        <f>VLOOKUP(F376,Sheet1!$A$1:$E$2471,2,FALSE)</f>
        <v xml:space="preserve">. </v>
      </c>
      <c r="H376" s="11" t="str">
        <f>VLOOKUP(F376,Sheet1!$A$1:$E$2471,3,FALSE)</f>
        <v>.</v>
      </c>
      <c r="I376" s="11" t="str">
        <f>VLOOKUP(F376,Sheet1!$A$1:$E$2471,4,FALSE)</f>
        <v>OR</v>
      </c>
      <c r="J376" s="11" t="str">
        <f>VLOOKUP(F376,Sheet1!$A$1:$E$2471,5,FALSE)</f>
        <v>97124-0000</v>
      </c>
      <c r="K376" s="2">
        <v>200974.98</v>
      </c>
      <c r="L376" s="1">
        <v>42947</v>
      </c>
      <c r="M376">
        <v>0</v>
      </c>
      <c r="N376">
        <v>1</v>
      </c>
      <c r="P376" t="s">
        <v>5</v>
      </c>
    </row>
    <row r="377" spans="1:16" x14ac:dyDescent="0.25">
      <c r="A377" s="13">
        <v>2230</v>
      </c>
      <c r="B377" s="11" t="s">
        <v>1107</v>
      </c>
      <c r="C377" t="s">
        <v>0</v>
      </c>
      <c r="D377">
        <v>9471</v>
      </c>
      <c r="E377" t="s">
        <v>26</v>
      </c>
      <c r="F377" t="s">
        <v>28</v>
      </c>
      <c r="G377" s="11" t="str">
        <f>VLOOKUP(F377,Sheet1!$A$1:$E$2471,2,FALSE)</f>
        <v xml:space="preserve">. </v>
      </c>
      <c r="H377" s="11" t="str">
        <f>VLOOKUP(F377,Sheet1!$A$1:$E$2471,3,FALSE)</f>
        <v>.</v>
      </c>
      <c r="I377" s="11" t="str">
        <f>VLOOKUP(F377,Sheet1!$A$1:$E$2471,4,FALSE)</f>
        <v>OR</v>
      </c>
      <c r="J377" s="11" t="str">
        <f>VLOOKUP(F377,Sheet1!$A$1:$E$2471,5,FALSE)</f>
        <v>97124-0000</v>
      </c>
      <c r="K377" s="2">
        <v>-50.66</v>
      </c>
      <c r="L377" s="1">
        <v>42978</v>
      </c>
      <c r="M377">
        <v>0</v>
      </c>
      <c r="N377">
        <v>1</v>
      </c>
      <c r="P377" t="s">
        <v>5</v>
      </c>
    </row>
    <row r="378" spans="1:16" x14ac:dyDescent="0.25">
      <c r="A378" s="13">
        <v>2230</v>
      </c>
      <c r="B378" s="11" t="s">
        <v>1107</v>
      </c>
      <c r="C378" t="s">
        <v>0</v>
      </c>
      <c r="D378">
        <v>9471</v>
      </c>
      <c r="E378" t="s">
        <v>26</v>
      </c>
      <c r="F378" t="s">
        <v>28</v>
      </c>
      <c r="G378" s="11" t="str">
        <f>VLOOKUP(F378,Sheet1!$A$1:$E$2471,2,FALSE)</f>
        <v xml:space="preserve">. </v>
      </c>
      <c r="H378" s="11" t="str">
        <f>VLOOKUP(F378,Sheet1!$A$1:$E$2471,3,FALSE)</f>
        <v>.</v>
      </c>
      <c r="I378" s="11" t="str">
        <f>VLOOKUP(F378,Sheet1!$A$1:$E$2471,4,FALSE)</f>
        <v>OR</v>
      </c>
      <c r="J378" s="11" t="str">
        <f>VLOOKUP(F378,Sheet1!$A$1:$E$2471,5,FALSE)</f>
        <v>97124-0000</v>
      </c>
      <c r="K378" s="2">
        <v>50.94</v>
      </c>
      <c r="L378" s="1">
        <v>42940</v>
      </c>
      <c r="M378">
        <v>0</v>
      </c>
      <c r="N378">
        <v>1</v>
      </c>
      <c r="P378" t="s">
        <v>5</v>
      </c>
    </row>
    <row r="379" spans="1:16" x14ac:dyDescent="0.25">
      <c r="A379" s="13">
        <v>2230</v>
      </c>
      <c r="B379" s="11" t="s">
        <v>1107</v>
      </c>
      <c r="C379" t="s">
        <v>0</v>
      </c>
      <c r="D379">
        <v>9471</v>
      </c>
      <c r="E379" t="s">
        <v>26</v>
      </c>
      <c r="F379" t="s">
        <v>28</v>
      </c>
      <c r="G379" s="11" t="str">
        <f>VLOOKUP(F379,Sheet1!$A$1:$E$2471,2,FALSE)</f>
        <v xml:space="preserve">. </v>
      </c>
      <c r="H379" s="11" t="str">
        <f>VLOOKUP(F379,Sheet1!$A$1:$E$2471,3,FALSE)</f>
        <v>.</v>
      </c>
      <c r="I379" s="11" t="str">
        <f>VLOOKUP(F379,Sheet1!$A$1:$E$2471,4,FALSE)</f>
        <v>OR</v>
      </c>
      <c r="J379" s="11" t="str">
        <f>VLOOKUP(F379,Sheet1!$A$1:$E$2471,5,FALSE)</f>
        <v>97124-0000</v>
      </c>
      <c r="K379" s="2">
        <v>217.84</v>
      </c>
      <c r="L379" s="1">
        <v>42940</v>
      </c>
      <c r="M379">
        <v>0</v>
      </c>
      <c r="N379">
        <v>1</v>
      </c>
      <c r="P379" t="s">
        <v>5</v>
      </c>
    </row>
    <row r="380" spans="1:16" x14ac:dyDescent="0.25">
      <c r="A380" s="13">
        <v>2230</v>
      </c>
      <c r="B380" s="11" t="s">
        <v>1107</v>
      </c>
      <c r="C380" t="s">
        <v>0</v>
      </c>
      <c r="D380">
        <v>9471</v>
      </c>
      <c r="E380" t="s">
        <v>26</v>
      </c>
      <c r="F380" t="s">
        <v>28</v>
      </c>
      <c r="G380" s="11" t="str">
        <f>VLOOKUP(F380,Sheet1!$A$1:$E$2471,2,FALSE)</f>
        <v xml:space="preserve">. </v>
      </c>
      <c r="H380" s="11" t="str">
        <f>VLOOKUP(F380,Sheet1!$A$1:$E$2471,3,FALSE)</f>
        <v>.</v>
      </c>
      <c r="I380" s="11" t="str">
        <f>VLOOKUP(F380,Sheet1!$A$1:$E$2471,4,FALSE)</f>
        <v>OR</v>
      </c>
      <c r="J380" s="11" t="str">
        <f>VLOOKUP(F380,Sheet1!$A$1:$E$2471,5,FALSE)</f>
        <v>97124-0000</v>
      </c>
      <c r="K380" s="2">
        <v>4.6399999999999997</v>
      </c>
      <c r="L380" s="1">
        <v>43000</v>
      </c>
      <c r="M380">
        <v>0</v>
      </c>
      <c r="N380">
        <v>1</v>
      </c>
      <c r="P380" t="s">
        <v>5</v>
      </c>
    </row>
    <row r="381" spans="1:16" x14ac:dyDescent="0.25">
      <c r="A381" s="13">
        <v>2230</v>
      </c>
      <c r="B381" s="11" t="s">
        <v>1107</v>
      </c>
      <c r="C381" t="s">
        <v>0</v>
      </c>
      <c r="D381">
        <v>9471</v>
      </c>
      <c r="E381" t="s">
        <v>26</v>
      </c>
      <c r="F381" t="s">
        <v>28</v>
      </c>
      <c r="G381" s="11" t="str">
        <f>VLOOKUP(F381,Sheet1!$A$1:$E$2471,2,FALSE)</f>
        <v xml:space="preserve">. </v>
      </c>
      <c r="H381" s="11" t="str">
        <f>VLOOKUP(F381,Sheet1!$A$1:$E$2471,3,FALSE)</f>
        <v>.</v>
      </c>
      <c r="I381" s="11" t="str">
        <f>VLOOKUP(F381,Sheet1!$A$1:$E$2471,4,FALSE)</f>
        <v>OR</v>
      </c>
      <c r="J381" s="11" t="str">
        <f>VLOOKUP(F381,Sheet1!$A$1:$E$2471,5,FALSE)</f>
        <v>97124-0000</v>
      </c>
      <c r="K381" s="2">
        <v>1561.4</v>
      </c>
      <c r="L381" s="1">
        <v>42951</v>
      </c>
      <c r="M381">
        <v>0</v>
      </c>
      <c r="N381">
        <v>1</v>
      </c>
      <c r="P381" t="s">
        <v>5</v>
      </c>
    </row>
    <row r="382" spans="1:16" x14ac:dyDescent="0.25">
      <c r="A382" s="13">
        <v>2230</v>
      </c>
      <c r="B382" s="11" t="s">
        <v>1107</v>
      </c>
      <c r="C382" t="s">
        <v>0</v>
      </c>
      <c r="D382">
        <v>9471</v>
      </c>
      <c r="E382" t="s">
        <v>26</v>
      </c>
      <c r="F382" t="s">
        <v>28</v>
      </c>
      <c r="G382" s="11" t="str">
        <f>VLOOKUP(F382,Sheet1!$A$1:$E$2471,2,FALSE)</f>
        <v xml:space="preserve">. </v>
      </c>
      <c r="H382" s="11" t="str">
        <f>VLOOKUP(F382,Sheet1!$A$1:$E$2471,3,FALSE)</f>
        <v>.</v>
      </c>
      <c r="I382" s="11" t="str">
        <f>VLOOKUP(F382,Sheet1!$A$1:$E$2471,4,FALSE)</f>
        <v>OR</v>
      </c>
      <c r="J382" s="11" t="str">
        <f>VLOOKUP(F382,Sheet1!$A$1:$E$2471,5,FALSE)</f>
        <v>97124-0000</v>
      </c>
      <c r="K382" s="2">
        <v>48946.28</v>
      </c>
      <c r="L382" s="1">
        <v>42978</v>
      </c>
      <c r="M382">
        <v>0</v>
      </c>
      <c r="N382">
        <v>1</v>
      </c>
      <c r="P382" t="s">
        <v>5</v>
      </c>
    </row>
    <row r="383" spans="1:16" x14ac:dyDescent="0.25">
      <c r="A383" s="13">
        <v>2230</v>
      </c>
      <c r="B383" s="11" t="s">
        <v>1107</v>
      </c>
      <c r="C383" t="s">
        <v>0</v>
      </c>
      <c r="D383">
        <v>9471</v>
      </c>
      <c r="E383" t="s">
        <v>26</v>
      </c>
      <c r="F383" t="s">
        <v>28</v>
      </c>
      <c r="G383" s="11" t="str">
        <f>VLOOKUP(F383,Sheet1!$A$1:$E$2471,2,FALSE)</f>
        <v xml:space="preserve">. </v>
      </c>
      <c r="H383" s="11" t="str">
        <f>VLOOKUP(F383,Sheet1!$A$1:$E$2471,3,FALSE)</f>
        <v>.</v>
      </c>
      <c r="I383" s="11" t="str">
        <f>VLOOKUP(F383,Sheet1!$A$1:$E$2471,4,FALSE)</f>
        <v>OR</v>
      </c>
      <c r="J383" s="11" t="str">
        <f>VLOOKUP(F383,Sheet1!$A$1:$E$2471,5,FALSE)</f>
        <v>97124-0000</v>
      </c>
      <c r="K383" s="2">
        <v>14.72</v>
      </c>
      <c r="L383" s="1">
        <v>42976</v>
      </c>
      <c r="M383">
        <v>0</v>
      </c>
      <c r="N383">
        <v>1</v>
      </c>
      <c r="P383" t="s">
        <v>5</v>
      </c>
    </row>
    <row r="384" spans="1:16" x14ac:dyDescent="0.25">
      <c r="A384" s="13">
        <v>2230</v>
      </c>
      <c r="B384" s="11" t="s">
        <v>1107</v>
      </c>
      <c r="C384" t="s">
        <v>0</v>
      </c>
      <c r="D384">
        <v>9471</v>
      </c>
      <c r="E384" t="s">
        <v>26</v>
      </c>
      <c r="F384" t="s">
        <v>28</v>
      </c>
      <c r="G384" s="11" t="str">
        <f>VLOOKUP(F384,Sheet1!$A$1:$E$2471,2,FALSE)</f>
        <v xml:space="preserve">. </v>
      </c>
      <c r="H384" s="11" t="str">
        <f>VLOOKUP(F384,Sheet1!$A$1:$E$2471,3,FALSE)</f>
        <v>.</v>
      </c>
      <c r="I384" s="11" t="str">
        <f>VLOOKUP(F384,Sheet1!$A$1:$E$2471,4,FALSE)</f>
        <v>OR</v>
      </c>
      <c r="J384" s="11" t="str">
        <f>VLOOKUP(F384,Sheet1!$A$1:$E$2471,5,FALSE)</f>
        <v>97124-0000</v>
      </c>
      <c r="K384" s="2">
        <v>365.16</v>
      </c>
      <c r="L384" s="1">
        <v>42951</v>
      </c>
      <c r="M384">
        <v>0</v>
      </c>
      <c r="N384">
        <v>1</v>
      </c>
      <c r="P384" t="s">
        <v>5</v>
      </c>
    </row>
    <row r="385" spans="1:16" x14ac:dyDescent="0.25">
      <c r="A385" s="13">
        <v>2230</v>
      </c>
      <c r="B385" s="11" t="s">
        <v>1107</v>
      </c>
      <c r="C385" t="s">
        <v>0</v>
      </c>
      <c r="D385">
        <v>9471</v>
      </c>
      <c r="E385" t="s">
        <v>26</v>
      </c>
      <c r="F385" t="s">
        <v>28</v>
      </c>
      <c r="G385" s="11" t="str">
        <f>VLOOKUP(F385,Sheet1!$A$1:$E$2471,2,FALSE)</f>
        <v xml:space="preserve">. </v>
      </c>
      <c r="H385" s="11" t="str">
        <f>VLOOKUP(F385,Sheet1!$A$1:$E$2471,3,FALSE)</f>
        <v>.</v>
      </c>
      <c r="I385" s="11" t="str">
        <f>VLOOKUP(F385,Sheet1!$A$1:$E$2471,4,FALSE)</f>
        <v>OR</v>
      </c>
      <c r="J385" s="11" t="str">
        <f>VLOOKUP(F385,Sheet1!$A$1:$E$2471,5,FALSE)</f>
        <v>97124-0000</v>
      </c>
      <c r="K385" s="2">
        <v>187.84</v>
      </c>
      <c r="L385" s="1">
        <v>42951</v>
      </c>
      <c r="M385">
        <v>0</v>
      </c>
      <c r="N385">
        <v>1</v>
      </c>
      <c r="P385" t="s">
        <v>5</v>
      </c>
    </row>
    <row r="386" spans="1:16" x14ac:dyDescent="0.25">
      <c r="A386" s="13">
        <v>2230</v>
      </c>
      <c r="B386" s="11" t="s">
        <v>1107</v>
      </c>
      <c r="C386" t="s">
        <v>0</v>
      </c>
      <c r="D386">
        <v>9471</v>
      </c>
      <c r="E386" t="s">
        <v>26</v>
      </c>
      <c r="F386" t="s">
        <v>28</v>
      </c>
      <c r="G386" s="11" t="str">
        <f>VLOOKUP(F386,Sheet1!$A$1:$E$2471,2,FALSE)</f>
        <v xml:space="preserve">. </v>
      </c>
      <c r="H386" s="11" t="str">
        <f>VLOOKUP(F386,Sheet1!$A$1:$E$2471,3,FALSE)</f>
        <v>.</v>
      </c>
      <c r="I386" s="11" t="str">
        <f>VLOOKUP(F386,Sheet1!$A$1:$E$2471,4,FALSE)</f>
        <v>OR</v>
      </c>
      <c r="J386" s="11" t="str">
        <f>VLOOKUP(F386,Sheet1!$A$1:$E$2471,5,FALSE)</f>
        <v>97124-0000</v>
      </c>
      <c r="K386" s="2">
        <v>463.78</v>
      </c>
      <c r="L386" s="1">
        <v>42962</v>
      </c>
      <c r="M386">
        <v>0</v>
      </c>
      <c r="N386">
        <v>1</v>
      </c>
      <c r="P386" t="s">
        <v>5</v>
      </c>
    </row>
    <row r="387" spans="1:16" x14ac:dyDescent="0.25">
      <c r="A387" s="13">
        <v>2230</v>
      </c>
      <c r="B387" s="11" t="s">
        <v>1107</v>
      </c>
      <c r="C387" t="s">
        <v>0</v>
      </c>
      <c r="D387">
        <v>9471</v>
      </c>
      <c r="E387" t="s">
        <v>26</v>
      </c>
      <c r="F387" t="s">
        <v>28</v>
      </c>
      <c r="G387" s="11" t="str">
        <f>VLOOKUP(F387,Sheet1!$A$1:$E$2471,2,FALSE)</f>
        <v xml:space="preserve">. </v>
      </c>
      <c r="H387" s="11" t="str">
        <f>VLOOKUP(F387,Sheet1!$A$1:$E$2471,3,FALSE)</f>
        <v>.</v>
      </c>
      <c r="I387" s="11" t="str">
        <f>VLOOKUP(F387,Sheet1!$A$1:$E$2471,4,FALSE)</f>
        <v>OR</v>
      </c>
      <c r="J387" s="11" t="str">
        <f>VLOOKUP(F387,Sheet1!$A$1:$E$2471,5,FALSE)</f>
        <v>97124-0000</v>
      </c>
      <c r="K387" s="2">
        <v>1982.88</v>
      </c>
      <c r="L387" s="1">
        <v>42962</v>
      </c>
      <c r="M387">
        <v>0</v>
      </c>
      <c r="N387">
        <v>1</v>
      </c>
      <c r="P387" t="s">
        <v>5</v>
      </c>
    </row>
    <row r="388" spans="1:16" x14ac:dyDescent="0.25">
      <c r="A388" s="13">
        <v>2230</v>
      </c>
      <c r="B388" s="11" t="s">
        <v>1107</v>
      </c>
      <c r="C388" t="s">
        <v>0</v>
      </c>
      <c r="D388">
        <v>9471</v>
      </c>
      <c r="E388" t="s">
        <v>26</v>
      </c>
      <c r="F388" t="s">
        <v>28</v>
      </c>
      <c r="G388" s="11" t="str">
        <f>VLOOKUP(F388,Sheet1!$A$1:$E$2471,2,FALSE)</f>
        <v xml:space="preserve">. </v>
      </c>
      <c r="H388" s="11" t="str">
        <f>VLOOKUP(F388,Sheet1!$A$1:$E$2471,3,FALSE)</f>
        <v>.</v>
      </c>
      <c r="I388" s="11" t="str">
        <f>VLOOKUP(F388,Sheet1!$A$1:$E$2471,4,FALSE)</f>
        <v>OR</v>
      </c>
      <c r="J388" s="11" t="str">
        <f>VLOOKUP(F388,Sheet1!$A$1:$E$2471,5,FALSE)</f>
        <v>97124-0000</v>
      </c>
      <c r="K388" s="2">
        <v>62.94</v>
      </c>
      <c r="L388" s="1">
        <v>42976</v>
      </c>
      <c r="M388">
        <v>0</v>
      </c>
      <c r="N388">
        <v>1</v>
      </c>
      <c r="P388" t="s">
        <v>5</v>
      </c>
    </row>
    <row r="389" spans="1:16" x14ac:dyDescent="0.25">
      <c r="A389" s="13">
        <v>2230</v>
      </c>
      <c r="B389" s="11" t="s">
        <v>1107</v>
      </c>
      <c r="C389" t="s">
        <v>0</v>
      </c>
      <c r="D389">
        <v>9471</v>
      </c>
      <c r="E389" t="s">
        <v>26</v>
      </c>
      <c r="F389" t="s">
        <v>28</v>
      </c>
      <c r="G389" s="11" t="str">
        <f>VLOOKUP(F389,Sheet1!$A$1:$E$2471,2,FALSE)</f>
        <v xml:space="preserve">. </v>
      </c>
      <c r="H389" s="11" t="str">
        <f>VLOOKUP(F389,Sheet1!$A$1:$E$2471,3,FALSE)</f>
        <v>.</v>
      </c>
      <c r="I389" s="11" t="str">
        <f>VLOOKUP(F389,Sheet1!$A$1:$E$2471,4,FALSE)</f>
        <v>OR</v>
      </c>
      <c r="J389" s="11" t="str">
        <f>VLOOKUP(F389,Sheet1!$A$1:$E$2471,5,FALSE)</f>
        <v>97124-0000</v>
      </c>
      <c r="K389" s="2">
        <v>43.94</v>
      </c>
      <c r="L389" s="1">
        <v>42951</v>
      </c>
      <c r="M389">
        <v>0</v>
      </c>
      <c r="N389">
        <v>1</v>
      </c>
      <c r="P389" t="s">
        <v>5</v>
      </c>
    </row>
    <row r="390" spans="1:16" x14ac:dyDescent="0.25">
      <c r="A390" s="13">
        <v>2230</v>
      </c>
      <c r="B390" s="11" t="s">
        <v>1107</v>
      </c>
      <c r="C390" t="s">
        <v>0</v>
      </c>
      <c r="D390">
        <v>9471</v>
      </c>
      <c r="E390" t="s">
        <v>26</v>
      </c>
      <c r="F390" t="s">
        <v>28</v>
      </c>
      <c r="G390" s="11" t="str">
        <f>VLOOKUP(F390,Sheet1!$A$1:$E$2471,2,FALSE)</f>
        <v xml:space="preserve">. </v>
      </c>
      <c r="H390" s="11" t="str">
        <f>VLOOKUP(F390,Sheet1!$A$1:$E$2471,3,FALSE)</f>
        <v>.</v>
      </c>
      <c r="I390" s="11" t="str">
        <f>VLOOKUP(F390,Sheet1!$A$1:$E$2471,4,FALSE)</f>
        <v>OR</v>
      </c>
      <c r="J390" s="11" t="str">
        <f>VLOOKUP(F390,Sheet1!$A$1:$E$2471,5,FALSE)</f>
        <v>97124-0000</v>
      </c>
      <c r="K390" s="2">
        <v>-186.02</v>
      </c>
      <c r="L390" s="1">
        <v>43000</v>
      </c>
      <c r="M390">
        <v>0</v>
      </c>
      <c r="N390">
        <v>1</v>
      </c>
      <c r="P390" t="s">
        <v>5</v>
      </c>
    </row>
    <row r="391" spans="1:16" x14ac:dyDescent="0.25">
      <c r="A391" s="13">
        <v>2230</v>
      </c>
      <c r="B391" s="11" t="s">
        <v>1107</v>
      </c>
      <c r="C391" t="s">
        <v>0</v>
      </c>
      <c r="D391">
        <v>9471</v>
      </c>
      <c r="E391" t="s">
        <v>26</v>
      </c>
      <c r="F391" t="s">
        <v>28</v>
      </c>
      <c r="G391" s="11" t="str">
        <f>VLOOKUP(F391,Sheet1!$A$1:$E$2471,2,FALSE)</f>
        <v xml:space="preserve">. </v>
      </c>
      <c r="H391" s="11" t="str">
        <f>VLOOKUP(F391,Sheet1!$A$1:$E$2471,3,FALSE)</f>
        <v>.</v>
      </c>
      <c r="I391" s="11" t="str">
        <f>VLOOKUP(F391,Sheet1!$A$1:$E$2471,4,FALSE)</f>
        <v>OR</v>
      </c>
      <c r="J391" s="11" t="str">
        <f>VLOOKUP(F391,Sheet1!$A$1:$E$2471,5,FALSE)</f>
        <v>97124-0000</v>
      </c>
      <c r="K391" s="2">
        <v>-43.5</v>
      </c>
      <c r="L391" s="1">
        <v>43000</v>
      </c>
      <c r="M391">
        <v>0</v>
      </c>
      <c r="N391">
        <v>1</v>
      </c>
      <c r="P391" t="s">
        <v>5</v>
      </c>
    </row>
    <row r="392" spans="1:16" x14ac:dyDescent="0.25">
      <c r="A392" s="13">
        <v>2230</v>
      </c>
      <c r="B392" s="11" t="s">
        <v>1107</v>
      </c>
      <c r="C392" t="s">
        <v>0</v>
      </c>
      <c r="D392">
        <v>9471</v>
      </c>
      <c r="E392" t="s">
        <v>26</v>
      </c>
      <c r="F392" t="s">
        <v>28</v>
      </c>
      <c r="G392" s="11" t="str">
        <f>VLOOKUP(F392,Sheet1!$A$1:$E$2471,2,FALSE)</f>
        <v xml:space="preserve">. </v>
      </c>
      <c r="H392" s="11" t="str">
        <f>VLOOKUP(F392,Sheet1!$A$1:$E$2471,3,FALSE)</f>
        <v>.</v>
      </c>
      <c r="I392" s="11" t="str">
        <f>VLOOKUP(F392,Sheet1!$A$1:$E$2471,4,FALSE)</f>
        <v>OR</v>
      </c>
      <c r="J392" s="11" t="str">
        <f>VLOOKUP(F392,Sheet1!$A$1:$E$2471,5,FALSE)</f>
        <v>97124-0000</v>
      </c>
      <c r="K392" s="2">
        <v>19.82</v>
      </c>
      <c r="L392" s="1">
        <v>43000</v>
      </c>
      <c r="M392">
        <v>0</v>
      </c>
      <c r="N392">
        <v>1</v>
      </c>
      <c r="P392" t="s">
        <v>5</v>
      </c>
    </row>
    <row r="393" spans="1:16" x14ac:dyDescent="0.25">
      <c r="A393" s="13">
        <v>2230</v>
      </c>
      <c r="B393" s="11" t="s">
        <v>1107</v>
      </c>
      <c r="C393" t="s">
        <v>0</v>
      </c>
      <c r="D393">
        <v>9471</v>
      </c>
      <c r="E393" t="s">
        <v>26</v>
      </c>
      <c r="F393" t="s">
        <v>28</v>
      </c>
      <c r="G393" s="11" t="str">
        <f>VLOOKUP(F393,Sheet1!$A$1:$E$2471,2,FALSE)</f>
        <v xml:space="preserve">. </v>
      </c>
      <c r="H393" s="11" t="str">
        <f>VLOOKUP(F393,Sheet1!$A$1:$E$2471,3,FALSE)</f>
        <v>.</v>
      </c>
      <c r="I393" s="11" t="str">
        <f>VLOOKUP(F393,Sheet1!$A$1:$E$2471,4,FALSE)</f>
        <v>OR</v>
      </c>
      <c r="J393" s="11" t="str">
        <f>VLOOKUP(F393,Sheet1!$A$1:$E$2471,5,FALSE)</f>
        <v>97124-0000</v>
      </c>
      <c r="K393" s="2">
        <v>208277.7</v>
      </c>
      <c r="L393" s="1">
        <v>42978</v>
      </c>
      <c r="M393">
        <v>0</v>
      </c>
      <c r="N393">
        <v>1</v>
      </c>
      <c r="P393" t="s">
        <v>5</v>
      </c>
    </row>
    <row r="394" spans="1:16" x14ac:dyDescent="0.25">
      <c r="A394" s="13">
        <v>2230</v>
      </c>
      <c r="B394" s="11" t="s">
        <v>1107</v>
      </c>
      <c r="C394" t="s">
        <v>0</v>
      </c>
      <c r="D394">
        <v>9471</v>
      </c>
      <c r="E394" t="s">
        <v>26</v>
      </c>
      <c r="F394" t="s">
        <v>28</v>
      </c>
      <c r="G394" s="11" t="str">
        <f>VLOOKUP(F394,Sheet1!$A$1:$E$2471,2,FALSE)</f>
        <v xml:space="preserve">. </v>
      </c>
      <c r="H394" s="11" t="str">
        <f>VLOOKUP(F394,Sheet1!$A$1:$E$2471,3,FALSE)</f>
        <v>.</v>
      </c>
      <c r="I394" s="11" t="str">
        <f>VLOOKUP(F394,Sheet1!$A$1:$E$2471,4,FALSE)</f>
        <v>OR</v>
      </c>
      <c r="J394" s="11" t="str">
        <f>VLOOKUP(F394,Sheet1!$A$1:$E$2471,5,FALSE)</f>
        <v>97124-0000</v>
      </c>
      <c r="K394" s="2">
        <v>481.34</v>
      </c>
      <c r="L394" s="1">
        <v>43041</v>
      </c>
      <c r="M394">
        <v>0</v>
      </c>
      <c r="N394">
        <v>1</v>
      </c>
      <c r="P394" t="s">
        <v>5</v>
      </c>
    </row>
    <row r="395" spans="1:16" x14ac:dyDescent="0.25">
      <c r="A395" s="13">
        <v>2230</v>
      </c>
      <c r="B395" s="11" t="s">
        <v>1107</v>
      </c>
      <c r="C395" t="s">
        <v>0</v>
      </c>
      <c r="D395">
        <v>9471</v>
      </c>
      <c r="E395" t="s">
        <v>26</v>
      </c>
      <c r="F395" t="s">
        <v>28</v>
      </c>
      <c r="G395" s="11" t="str">
        <f>VLOOKUP(F395,Sheet1!$A$1:$E$2471,2,FALSE)</f>
        <v xml:space="preserve">. </v>
      </c>
      <c r="H395" s="11" t="str">
        <f>VLOOKUP(F395,Sheet1!$A$1:$E$2471,3,FALSE)</f>
        <v>.</v>
      </c>
      <c r="I395" s="11" t="str">
        <f>VLOOKUP(F395,Sheet1!$A$1:$E$2471,4,FALSE)</f>
        <v>OR</v>
      </c>
      <c r="J395" s="11" t="str">
        <f>VLOOKUP(F395,Sheet1!$A$1:$E$2471,5,FALSE)</f>
        <v>97124-0000</v>
      </c>
      <c r="K395" s="2">
        <v>-322.32</v>
      </c>
      <c r="L395" s="1">
        <v>43021</v>
      </c>
      <c r="M395">
        <v>0</v>
      </c>
      <c r="N395">
        <v>1</v>
      </c>
      <c r="P395" t="s">
        <v>5</v>
      </c>
    </row>
    <row r="396" spans="1:16" x14ac:dyDescent="0.25">
      <c r="A396" s="13">
        <v>2230</v>
      </c>
      <c r="B396" s="11" t="s">
        <v>1107</v>
      </c>
      <c r="C396" t="s">
        <v>0</v>
      </c>
      <c r="D396">
        <v>9471</v>
      </c>
      <c r="E396" t="s">
        <v>26</v>
      </c>
      <c r="F396" t="s">
        <v>28</v>
      </c>
      <c r="G396" s="11" t="str">
        <f>VLOOKUP(F396,Sheet1!$A$1:$E$2471,2,FALSE)</f>
        <v xml:space="preserve">. </v>
      </c>
      <c r="H396" s="11" t="str">
        <f>VLOOKUP(F396,Sheet1!$A$1:$E$2471,3,FALSE)</f>
        <v>.</v>
      </c>
      <c r="I396" s="11" t="str">
        <f>VLOOKUP(F396,Sheet1!$A$1:$E$2471,4,FALSE)</f>
        <v>OR</v>
      </c>
      <c r="J396" s="11" t="str">
        <f>VLOOKUP(F396,Sheet1!$A$1:$E$2471,5,FALSE)</f>
        <v>97124-0000</v>
      </c>
      <c r="K396" s="2">
        <v>138.63999999999999</v>
      </c>
      <c r="L396" s="1">
        <v>43000</v>
      </c>
      <c r="M396">
        <v>0</v>
      </c>
      <c r="N396">
        <v>1</v>
      </c>
      <c r="P396" t="s">
        <v>5</v>
      </c>
    </row>
    <row r="397" spans="1:16" x14ac:dyDescent="0.25">
      <c r="A397" s="13">
        <v>2230</v>
      </c>
      <c r="B397" s="11" t="s">
        <v>1107</v>
      </c>
      <c r="C397" t="s">
        <v>0</v>
      </c>
      <c r="D397">
        <v>9471</v>
      </c>
      <c r="E397" t="s">
        <v>26</v>
      </c>
      <c r="F397" t="s">
        <v>28</v>
      </c>
      <c r="G397" s="11" t="str">
        <f>VLOOKUP(F397,Sheet1!$A$1:$E$2471,2,FALSE)</f>
        <v xml:space="preserve">. </v>
      </c>
      <c r="H397" s="11" t="str">
        <f>VLOOKUP(F397,Sheet1!$A$1:$E$2471,3,FALSE)</f>
        <v>.</v>
      </c>
      <c r="I397" s="11" t="str">
        <f>VLOOKUP(F397,Sheet1!$A$1:$E$2471,4,FALSE)</f>
        <v>OR</v>
      </c>
      <c r="J397" s="11" t="str">
        <f>VLOOKUP(F397,Sheet1!$A$1:$E$2471,5,FALSE)</f>
        <v>97124-0000</v>
      </c>
      <c r="K397" s="2">
        <v>305525.36</v>
      </c>
      <c r="L397" s="1">
        <v>43007</v>
      </c>
      <c r="M397">
        <v>0</v>
      </c>
      <c r="N397">
        <v>1</v>
      </c>
      <c r="P397" t="s">
        <v>5</v>
      </c>
    </row>
    <row r="398" spans="1:16" x14ac:dyDescent="0.25">
      <c r="A398" s="13">
        <v>2230</v>
      </c>
      <c r="B398" s="11" t="s">
        <v>1107</v>
      </c>
      <c r="C398" t="s">
        <v>0</v>
      </c>
      <c r="D398">
        <v>9471</v>
      </c>
      <c r="E398" t="s">
        <v>26</v>
      </c>
      <c r="F398" t="s">
        <v>28</v>
      </c>
      <c r="G398" s="11" t="str">
        <f>VLOOKUP(F398,Sheet1!$A$1:$E$2471,2,FALSE)</f>
        <v xml:space="preserve">. </v>
      </c>
      <c r="H398" s="11" t="str">
        <f>VLOOKUP(F398,Sheet1!$A$1:$E$2471,3,FALSE)</f>
        <v>.</v>
      </c>
      <c r="I398" s="11" t="str">
        <f>VLOOKUP(F398,Sheet1!$A$1:$E$2471,4,FALSE)</f>
        <v>OR</v>
      </c>
      <c r="J398" s="11" t="str">
        <f>VLOOKUP(F398,Sheet1!$A$1:$E$2471,5,FALSE)</f>
        <v>97124-0000</v>
      </c>
      <c r="K398" s="2">
        <v>-13.9</v>
      </c>
      <c r="L398" s="1">
        <v>43000</v>
      </c>
      <c r="M398">
        <v>0</v>
      </c>
      <c r="N398">
        <v>1</v>
      </c>
      <c r="P398" t="s">
        <v>5</v>
      </c>
    </row>
    <row r="399" spans="1:16" x14ac:dyDescent="0.25">
      <c r="A399" s="13">
        <v>2230</v>
      </c>
      <c r="B399" s="11" t="s">
        <v>1107</v>
      </c>
      <c r="C399" t="s">
        <v>0</v>
      </c>
      <c r="D399">
        <v>9471</v>
      </c>
      <c r="E399" t="s">
        <v>26</v>
      </c>
      <c r="F399" t="s">
        <v>28</v>
      </c>
      <c r="G399" s="11" t="str">
        <f>VLOOKUP(F399,Sheet1!$A$1:$E$2471,2,FALSE)</f>
        <v xml:space="preserve">. </v>
      </c>
      <c r="H399" s="11" t="str">
        <f>VLOOKUP(F399,Sheet1!$A$1:$E$2471,3,FALSE)</f>
        <v>.</v>
      </c>
      <c r="I399" s="11" t="str">
        <f>VLOOKUP(F399,Sheet1!$A$1:$E$2471,4,FALSE)</f>
        <v>OR</v>
      </c>
      <c r="J399" s="11" t="str">
        <f>VLOOKUP(F399,Sheet1!$A$1:$E$2471,5,FALSE)</f>
        <v>97124-0000</v>
      </c>
      <c r="K399" s="2">
        <v>1140.44</v>
      </c>
      <c r="L399" s="1">
        <v>42993</v>
      </c>
      <c r="M399">
        <v>0</v>
      </c>
      <c r="N399">
        <v>1</v>
      </c>
      <c r="P399" t="s">
        <v>5</v>
      </c>
    </row>
    <row r="400" spans="1:16" x14ac:dyDescent="0.25">
      <c r="A400" s="13">
        <v>2230</v>
      </c>
      <c r="B400" s="11" t="s">
        <v>1107</v>
      </c>
      <c r="C400" t="s">
        <v>0</v>
      </c>
      <c r="D400">
        <v>9471</v>
      </c>
      <c r="E400" t="s">
        <v>26</v>
      </c>
      <c r="F400" t="s">
        <v>28</v>
      </c>
      <c r="G400" s="11" t="str">
        <f>VLOOKUP(F400,Sheet1!$A$1:$E$2471,2,FALSE)</f>
        <v xml:space="preserve">. </v>
      </c>
      <c r="H400" s="11" t="str">
        <f>VLOOKUP(F400,Sheet1!$A$1:$E$2471,3,FALSE)</f>
        <v>.</v>
      </c>
      <c r="I400" s="11" t="str">
        <f>VLOOKUP(F400,Sheet1!$A$1:$E$2471,4,FALSE)</f>
        <v>OR</v>
      </c>
      <c r="J400" s="11" t="str">
        <f>VLOOKUP(F400,Sheet1!$A$1:$E$2471,5,FALSE)</f>
        <v>97124-0000</v>
      </c>
      <c r="K400" s="2">
        <v>592.79999999999995</v>
      </c>
      <c r="L400" s="1">
        <v>43000</v>
      </c>
      <c r="M400">
        <v>0</v>
      </c>
      <c r="N400">
        <v>1</v>
      </c>
      <c r="P400" t="s">
        <v>5</v>
      </c>
    </row>
    <row r="401" spans="1:16" x14ac:dyDescent="0.25">
      <c r="A401" s="13">
        <v>2230</v>
      </c>
      <c r="B401" s="11" t="s">
        <v>1107</v>
      </c>
      <c r="C401" t="s">
        <v>0</v>
      </c>
      <c r="D401">
        <v>9471</v>
      </c>
      <c r="E401" t="s">
        <v>26</v>
      </c>
      <c r="F401" t="s">
        <v>28</v>
      </c>
      <c r="G401" s="11" t="str">
        <f>VLOOKUP(F401,Sheet1!$A$1:$E$2471,2,FALSE)</f>
        <v xml:space="preserve">. </v>
      </c>
      <c r="H401" s="11" t="str">
        <f>VLOOKUP(F401,Sheet1!$A$1:$E$2471,3,FALSE)</f>
        <v>.</v>
      </c>
      <c r="I401" s="11" t="str">
        <f>VLOOKUP(F401,Sheet1!$A$1:$E$2471,4,FALSE)</f>
        <v>OR</v>
      </c>
      <c r="J401" s="11" t="str">
        <f>VLOOKUP(F401,Sheet1!$A$1:$E$2471,5,FALSE)</f>
        <v>97124-0000</v>
      </c>
      <c r="K401" s="2">
        <v>-11.6</v>
      </c>
      <c r="L401" s="1">
        <v>43021</v>
      </c>
      <c r="M401">
        <v>0</v>
      </c>
      <c r="N401">
        <v>1</v>
      </c>
      <c r="P401" t="s">
        <v>5</v>
      </c>
    </row>
    <row r="402" spans="1:16" x14ac:dyDescent="0.25">
      <c r="A402" s="13">
        <v>2230</v>
      </c>
      <c r="B402" s="11" t="s">
        <v>1107</v>
      </c>
      <c r="C402" t="s">
        <v>0</v>
      </c>
      <c r="D402">
        <v>9471</v>
      </c>
      <c r="E402" t="s">
        <v>26</v>
      </c>
      <c r="F402" t="s">
        <v>28</v>
      </c>
      <c r="G402" s="11" t="str">
        <f>VLOOKUP(F402,Sheet1!$A$1:$E$2471,2,FALSE)</f>
        <v xml:space="preserve">. </v>
      </c>
      <c r="H402" s="11" t="str">
        <f>VLOOKUP(F402,Sheet1!$A$1:$E$2471,3,FALSE)</f>
        <v>.</v>
      </c>
      <c r="I402" s="11" t="str">
        <f>VLOOKUP(F402,Sheet1!$A$1:$E$2471,4,FALSE)</f>
        <v>OR</v>
      </c>
      <c r="J402" s="11" t="str">
        <f>VLOOKUP(F402,Sheet1!$A$1:$E$2471,5,FALSE)</f>
        <v>97124-0000</v>
      </c>
      <c r="K402" s="2">
        <v>266.76</v>
      </c>
      <c r="L402" s="1">
        <v>42993</v>
      </c>
      <c r="M402">
        <v>0</v>
      </c>
      <c r="N402">
        <v>1</v>
      </c>
      <c r="P402" t="s">
        <v>5</v>
      </c>
    </row>
    <row r="403" spans="1:16" x14ac:dyDescent="0.25">
      <c r="A403" s="13">
        <v>2230</v>
      </c>
      <c r="B403" s="11" t="s">
        <v>1107</v>
      </c>
      <c r="C403" t="s">
        <v>0</v>
      </c>
      <c r="D403">
        <v>9471</v>
      </c>
      <c r="E403" t="s">
        <v>26</v>
      </c>
      <c r="F403" t="s">
        <v>28</v>
      </c>
      <c r="G403" s="11" t="str">
        <f>VLOOKUP(F403,Sheet1!$A$1:$E$2471,2,FALSE)</f>
        <v xml:space="preserve">. </v>
      </c>
      <c r="H403" s="11" t="str">
        <f>VLOOKUP(F403,Sheet1!$A$1:$E$2471,3,FALSE)</f>
        <v>.</v>
      </c>
      <c r="I403" s="11" t="str">
        <f>VLOOKUP(F403,Sheet1!$A$1:$E$2471,4,FALSE)</f>
        <v>OR</v>
      </c>
      <c r="J403" s="11" t="str">
        <f>VLOOKUP(F403,Sheet1!$A$1:$E$2471,5,FALSE)</f>
        <v>97124-0000</v>
      </c>
      <c r="K403" s="2">
        <v>748.36</v>
      </c>
      <c r="L403" s="1">
        <v>43007</v>
      </c>
      <c r="M403">
        <v>0</v>
      </c>
      <c r="N403">
        <v>1</v>
      </c>
      <c r="P403" t="s">
        <v>5</v>
      </c>
    </row>
    <row r="404" spans="1:16" x14ac:dyDescent="0.25">
      <c r="A404" s="13">
        <v>2230</v>
      </c>
      <c r="B404" s="11" t="s">
        <v>1107</v>
      </c>
      <c r="C404" t="s">
        <v>0</v>
      </c>
      <c r="D404">
        <v>9471</v>
      </c>
      <c r="E404" t="s">
        <v>26</v>
      </c>
      <c r="F404" t="s">
        <v>28</v>
      </c>
      <c r="G404" s="11" t="str">
        <f>VLOOKUP(F404,Sheet1!$A$1:$E$2471,2,FALSE)</f>
        <v xml:space="preserve">. </v>
      </c>
      <c r="H404" s="11" t="str">
        <f>VLOOKUP(F404,Sheet1!$A$1:$E$2471,3,FALSE)</f>
        <v>.</v>
      </c>
      <c r="I404" s="11" t="str">
        <f>VLOOKUP(F404,Sheet1!$A$1:$E$2471,4,FALSE)</f>
        <v>OR</v>
      </c>
      <c r="J404" s="11" t="str">
        <f>VLOOKUP(F404,Sheet1!$A$1:$E$2471,5,FALSE)</f>
        <v>97124-0000</v>
      </c>
      <c r="K404" s="2">
        <v>-49.6</v>
      </c>
      <c r="L404" s="1">
        <v>43021</v>
      </c>
      <c r="M404">
        <v>0</v>
      </c>
      <c r="N404">
        <v>1</v>
      </c>
      <c r="P404" t="s">
        <v>5</v>
      </c>
    </row>
    <row r="405" spans="1:16" x14ac:dyDescent="0.25">
      <c r="A405" s="13">
        <v>2230</v>
      </c>
      <c r="B405" s="11" t="s">
        <v>1107</v>
      </c>
      <c r="C405" t="s">
        <v>0</v>
      </c>
      <c r="D405">
        <v>9471</v>
      </c>
      <c r="E405" t="s">
        <v>26</v>
      </c>
      <c r="F405" t="s">
        <v>28</v>
      </c>
      <c r="G405" s="11" t="str">
        <f>VLOOKUP(F405,Sheet1!$A$1:$E$2471,2,FALSE)</f>
        <v xml:space="preserve">. </v>
      </c>
      <c r="H405" s="11" t="str">
        <f>VLOOKUP(F405,Sheet1!$A$1:$E$2471,3,FALSE)</f>
        <v>.</v>
      </c>
      <c r="I405" s="11" t="str">
        <f>VLOOKUP(F405,Sheet1!$A$1:$E$2471,4,FALSE)</f>
        <v>OR</v>
      </c>
      <c r="J405" s="11" t="str">
        <f>VLOOKUP(F405,Sheet1!$A$1:$E$2471,5,FALSE)</f>
        <v>97124-0000</v>
      </c>
      <c r="K405" s="2">
        <v>23.26</v>
      </c>
      <c r="L405" s="1">
        <v>42978</v>
      </c>
      <c r="M405">
        <v>0</v>
      </c>
      <c r="N405">
        <v>1</v>
      </c>
      <c r="P405" t="s">
        <v>5</v>
      </c>
    </row>
    <row r="406" spans="1:16" x14ac:dyDescent="0.25">
      <c r="A406" s="13">
        <v>2230</v>
      </c>
      <c r="B406" s="11" t="s">
        <v>1107</v>
      </c>
      <c r="C406" t="s">
        <v>0</v>
      </c>
      <c r="D406">
        <v>9471</v>
      </c>
      <c r="E406" t="s">
        <v>26</v>
      </c>
      <c r="F406" t="s">
        <v>28</v>
      </c>
      <c r="G406" s="11" t="str">
        <f>VLOOKUP(F406,Sheet1!$A$1:$E$2471,2,FALSE)</f>
        <v xml:space="preserve">. </v>
      </c>
      <c r="H406" s="11" t="str">
        <f>VLOOKUP(F406,Sheet1!$A$1:$E$2471,3,FALSE)</f>
        <v>.</v>
      </c>
      <c r="I406" s="11" t="str">
        <f>VLOOKUP(F406,Sheet1!$A$1:$E$2471,4,FALSE)</f>
        <v>OR</v>
      </c>
      <c r="J406" s="11" t="str">
        <f>VLOOKUP(F406,Sheet1!$A$1:$E$2471,5,FALSE)</f>
        <v>97124-0000</v>
      </c>
      <c r="K406" s="2">
        <v>24.8</v>
      </c>
      <c r="L406" s="1">
        <v>43021</v>
      </c>
      <c r="M406">
        <v>0</v>
      </c>
      <c r="N406">
        <v>1</v>
      </c>
      <c r="P406" t="s">
        <v>5</v>
      </c>
    </row>
    <row r="407" spans="1:16" x14ac:dyDescent="0.25">
      <c r="A407" s="13">
        <v>2230</v>
      </c>
      <c r="B407" s="11" t="s">
        <v>1107</v>
      </c>
      <c r="C407" t="s">
        <v>0</v>
      </c>
      <c r="D407">
        <v>9471</v>
      </c>
      <c r="E407" t="s">
        <v>26</v>
      </c>
      <c r="F407" t="s">
        <v>28</v>
      </c>
      <c r="G407" s="11" t="str">
        <f>VLOOKUP(F407,Sheet1!$A$1:$E$2471,2,FALSE)</f>
        <v xml:space="preserve">. </v>
      </c>
      <c r="H407" s="11" t="str">
        <f>VLOOKUP(F407,Sheet1!$A$1:$E$2471,3,FALSE)</f>
        <v>.</v>
      </c>
      <c r="I407" s="11" t="str">
        <f>VLOOKUP(F407,Sheet1!$A$1:$E$2471,4,FALSE)</f>
        <v>OR</v>
      </c>
      <c r="J407" s="11" t="str">
        <f>VLOOKUP(F407,Sheet1!$A$1:$E$2471,5,FALSE)</f>
        <v>97124-0000</v>
      </c>
      <c r="K407" s="2">
        <v>71647.360000000001</v>
      </c>
      <c r="L407" s="1">
        <v>43007</v>
      </c>
      <c r="M407">
        <v>0</v>
      </c>
      <c r="N407">
        <v>1</v>
      </c>
      <c r="P407" t="s">
        <v>5</v>
      </c>
    </row>
    <row r="408" spans="1:16" x14ac:dyDescent="0.25">
      <c r="A408" s="13">
        <v>2230</v>
      </c>
      <c r="B408" s="11" t="s">
        <v>1107</v>
      </c>
      <c r="C408" t="s">
        <v>0</v>
      </c>
      <c r="D408">
        <v>9471</v>
      </c>
      <c r="E408" t="s">
        <v>26</v>
      </c>
      <c r="F408" t="s">
        <v>28</v>
      </c>
      <c r="G408" s="11" t="str">
        <f>VLOOKUP(F408,Sheet1!$A$1:$E$2471,2,FALSE)</f>
        <v xml:space="preserve">. </v>
      </c>
      <c r="H408" s="11" t="str">
        <f>VLOOKUP(F408,Sheet1!$A$1:$E$2471,3,FALSE)</f>
        <v>.</v>
      </c>
      <c r="I408" s="11" t="str">
        <f>VLOOKUP(F408,Sheet1!$A$1:$E$2471,4,FALSE)</f>
        <v>OR</v>
      </c>
      <c r="J408" s="11" t="str">
        <f>VLOOKUP(F408,Sheet1!$A$1:$E$2471,5,FALSE)</f>
        <v>97124-0000</v>
      </c>
      <c r="K408" s="2">
        <v>35.06</v>
      </c>
      <c r="L408" s="1">
        <v>42978</v>
      </c>
      <c r="M408">
        <v>0</v>
      </c>
      <c r="N408">
        <v>1</v>
      </c>
      <c r="P408" t="s">
        <v>5</v>
      </c>
    </row>
    <row r="409" spans="1:16" x14ac:dyDescent="0.25">
      <c r="A409" s="13">
        <v>2230</v>
      </c>
      <c r="B409" s="11" t="s">
        <v>1107</v>
      </c>
      <c r="C409" t="s">
        <v>0</v>
      </c>
      <c r="D409">
        <v>9471</v>
      </c>
      <c r="E409" t="s">
        <v>26</v>
      </c>
      <c r="F409" t="s">
        <v>28</v>
      </c>
      <c r="G409" s="11" t="str">
        <f>VLOOKUP(F409,Sheet1!$A$1:$E$2471,2,FALSE)</f>
        <v xml:space="preserve">. </v>
      </c>
      <c r="H409" s="11" t="str">
        <f>VLOOKUP(F409,Sheet1!$A$1:$E$2471,3,FALSE)</f>
        <v>.</v>
      </c>
      <c r="I409" s="11" t="str">
        <f>VLOOKUP(F409,Sheet1!$A$1:$E$2471,4,FALSE)</f>
        <v>OR</v>
      </c>
      <c r="J409" s="11" t="str">
        <f>VLOOKUP(F409,Sheet1!$A$1:$E$2471,5,FALSE)</f>
        <v>97124-0000</v>
      </c>
      <c r="K409" s="2">
        <v>49.6</v>
      </c>
      <c r="L409" s="1">
        <v>43007</v>
      </c>
      <c r="M409">
        <v>0</v>
      </c>
      <c r="N409">
        <v>1</v>
      </c>
      <c r="P409" t="s">
        <v>5</v>
      </c>
    </row>
    <row r="410" spans="1:16" x14ac:dyDescent="0.25">
      <c r="A410" s="13">
        <v>2230</v>
      </c>
      <c r="B410" s="11" t="s">
        <v>1107</v>
      </c>
      <c r="C410" t="s">
        <v>0</v>
      </c>
      <c r="D410">
        <v>9471</v>
      </c>
      <c r="E410" t="s">
        <v>26</v>
      </c>
      <c r="F410" t="s">
        <v>28</v>
      </c>
      <c r="G410" s="11" t="str">
        <f>VLOOKUP(F410,Sheet1!$A$1:$E$2471,2,FALSE)</f>
        <v xml:space="preserve">. </v>
      </c>
      <c r="H410" s="11" t="str">
        <f>VLOOKUP(F410,Sheet1!$A$1:$E$2471,3,FALSE)</f>
        <v>.</v>
      </c>
      <c r="I410" s="11" t="str">
        <f>VLOOKUP(F410,Sheet1!$A$1:$E$2471,4,FALSE)</f>
        <v>OR</v>
      </c>
      <c r="J410" s="11" t="str">
        <f>VLOOKUP(F410,Sheet1!$A$1:$E$2471,5,FALSE)</f>
        <v>97124-0000</v>
      </c>
      <c r="K410" s="2">
        <v>-3.26</v>
      </c>
      <c r="L410" s="1">
        <v>43000</v>
      </c>
      <c r="M410">
        <v>0</v>
      </c>
      <c r="N410">
        <v>1</v>
      </c>
      <c r="P410" t="s">
        <v>5</v>
      </c>
    </row>
    <row r="411" spans="1:16" x14ac:dyDescent="0.25">
      <c r="A411" s="13">
        <v>2230</v>
      </c>
      <c r="B411" s="11" t="s">
        <v>1107</v>
      </c>
      <c r="C411" t="s">
        <v>0</v>
      </c>
      <c r="D411">
        <v>9471</v>
      </c>
      <c r="E411" t="s">
        <v>26</v>
      </c>
      <c r="F411" t="s">
        <v>28</v>
      </c>
      <c r="G411" s="11" t="str">
        <f>VLOOKUP(F411,Sheet1!$A$1:$E$2471,2,FALSE)</f>
        <v xml:space="preserve">. </v>
      </c>
      <c r="H411" s="11" t="str">
        <f>VLOOKUP(F411,Sheet1!$A$1:$E$2471,3,FALSE)</f>
        <v>.</v>
      </c>
      <c r="I411" s="11" t="str">
        <f>VLOOKUP(F411,Sheet1!$A$1:$E$2471,4,FALSE)</f>
        <v>OR</v>
      </c>
      <c r="J411" s="11" t="str">
        <f>VLOOKUP(F411,Sheet1!$A$1:$E$2471,5,FALSE)</f>
        <v>97124-0000</v>
      </c>
      <c r="K411" s="2">
        <v>3199.56</v>
      </c>
      <c r="L411" s="1">
        <v>43007</v>
      </c>
      <c r="M411">
        <v>0</v>
      </c>
      <c r="N411">
        <v>1</v>
      </c>
      <c r="P411" t="s">
        <v>5</v>
      </c>
    </row>
    <row r="412" spans="1:16" x14ac:dyDescent="0.25">
      <c r="A412" s="13">
        <v>2230</v>
      </c>
      <c r="B412" s="11" t="s">
        <v>1107</v>
      </c>
      <c r="C412" t="s">
        <v>0</v>
      </c>
      <c r="D412">
        <v>9471</v>
      </c>
      <c r="E412" t="s">
        <v>26</v>
      </c>
      <c r="F412" t="s">
        <v>28</v>
      </c>
      <c r="G412" s="11" t="str">
        <f>VLOOKUP(F412,Sheet1!$A$1:$E$2471,2,FALSE)</f>
        <v xml:space="preserve">. </v>
      </c>
      <c r="H412" s="11" t="str">
        <f>VLOOKUP(F412,Sheet1!$A$1:$E$2471,3,FALSE)</f>
        <v>.</v>
      </c>
      <c r="I412" s="11" t="str">
        <f>VLOOKUP(F412,Sheet1!$A$1:$E$2471,4,FALSE)</f>
        <v>OR</v>
      </c>
      <c r="J412" s="11" t="str">
        <f>VLOOKUP(F412,Sheet1!$A$1:$E$2471,5,FALSE)</f>
        <v>97124-0000</v>
      </c>
      <c r="K412" s="2">
        <v>-75.38</v>
      </c>
      <c r="L412" s="1">
        <v>43021</v>
      </c>
      <c r="M412">
        <v>0</v>
      </c>
      <c r="N412">
        <v>1</v>
      </c>
      <c r="P412" t="s">
        <v>5</v>
      </c>
    </row>
    <row r="413" spans="1:16" x14ac:dyDescent="0.25">
      <c r="A413" s="13">
        <v>2230</v>
      </c>
      <c r="B413" s="11" t="s">
        <v>1107</v>
      </c>
      <c r="C413" t="s">
        <v>0</v>
      </c>
      <c r="D413">
        <v>9471</v>
      </c>
      <c r="E413" t="s">
        <v>26</v>
      </c>
      <c r="F413" t="s">
        <v>28</v>
      </c>
      <c r="G413" s="11" t="str">
        <f>VLOOKUP(F413,Sheet1!$A$1:$E$2471,2,FALSE)</f>
        <v xml:space="preserve">. </v>
      </c>
      <c r="H413" s="11" t="str">
        <f>VLOOKUP(F413,Sheet1!$A$1:$E$2471,3,FALSE)</f>
        <v>.</v>
      </c>
      <c r="I413" s="11" t="str">
        <f>VLOOKUP(F413,Sheet1!$A$1:$E$2471,4,FALSE)</f>
        <v>OR</v>
      </c>
      <c r="J413" s="11" t="str">
        <f>VLOOKUP(F413,Sheet1!$A$1:$E$2471,5,FALSE)</f>
        <v>97124-0000</v>
      </c>
      <c r="K413" s="2">
        <v>5.8</v>
      </c>
      <c r="L413" s="1">
        <v>43021</v>
      </c>
      <c r="M413">
        <v>0</v>
      </c>
      <c r="N413">
        <v>1</v>
      </c>
      <c r="P413" t="s">
        <v>5</v>
      </c>
    </row>
    <row r="414" spans="1:16" x14ac:dyDescent="0.25">
      <c r="A414" s="13">
        <v>2230</v>
      </c>
      <c r="B414" s="11" t="s">
        <v>1107</v>
      </c>
      <c r="C414" t="s">
        <v>0</v>
      </c>
      <c r="D414">
        <v>9471</v>
      </c>
      <c r="E414" t="s">
        <v>26</v>
      </c>
      <c r="F414" t="s">
        <v>28</v>
      </c>
      <c r="G414" s="11" t="str">
        <f>VLOOKUP(F414,Sheet1!$A$1:$E$2471,2,FALSE)</f>
        <v xml:space="preserve">. </v>
      </c>
      <c r="H414" s="11" t="str">
        <f>VLOOKUP(F414,Sheet1!$A$1:$E$2471,3,FALSE)</f>
        <v>.</v>
      </c>
      <c r="I414" s="11" t="str">
        <f>VLOOKUP(F414,Sheet1!$A$1:$E$2471,4,FALSE)</f>
        <v>OR</v>
      </c>
      <c r="J414" s="11" t="str">
        <f>VLOOKUP(F414,Sheet1!$A$1:$E$2471,5,FALSE)</f>
        <v>97124-0000</v>
      </c>
      <c r="K414" s="2">
        <v>149.94</v>
      </c>
      <c r="L414" s="1">
        <v>42978</v>
      </c>
      <c r="M414">
        <v>0</v>
      </c>
      <c r="N414">
        <v>1</v>
      </c>
      <c r="P414" t="s">
        <v>5</v>
      </c>
    </row>
    <row r="415" spans="1:16" x14ac:dyDescent="0.25">
      <c r="A415" s="13">
        <v>2230</v>
      </c>
      <c r="B415" s="11" t="s">
        <v>1107</v>
      </c>
      <c r="C415" t="s">
        <v>0</v>
      </c>
      <c r="D415">
        <v>9471</v>
      </c>
      <c r="E415" t="s">
        <v>26</v>
      </c>
      <c r="F415" t="s">
        <v>28</v>
      </c>
      <c r="G415" s="11" t="str">
        <f>VLOOKUP(F415,Sheet1!$A$1:$E$2471,2,FALSE)</f>
        <v xml:space="preserve">. </v>
      </c>
      <c r="H415" s="11" t="str">
        <f>VLOOKUP(F415,Sheet1!$A$1:$E$2471,3,FALSE)</f>
        <v>.</v>
      </c>
      <c r="I415" s="11" t="str">
        <f>VLOOKUP(F415,Sheet1!$A$1:$E$2471,4,FALSE)</f>
        <v>OR</v>
      </c>
      <c r="J415" s="11" t="str">
        <f>VLOOKUP(F415,Sheet1!$A$1:$E$2471,5,FALSE)</f>
        <v>97124-0000</v>
      </c>
      <c r="K415" s="2">
        <v>11.6</v>
      </c>
      <c r="L415" s="1">
        <v>43007</v>
      </c>
      <c r="M415">
        <v>0</v>
      </c>
      <c r="N415">
        <v>1</v>
      </c>
      <c r="P415" t="s">
        <v>5</v>
      </c>
    </row>
    <row r="416" spans="1:16" x14ac:dyDescent="0.25">
      <c r="A416" s="13">
        <v>2230</v>
      </c>
      <c r="B416" s="11" t="s">
        <v>1107</v>
      </c>
      <c r="C416" t="s">
        <v>0</v>
      </c>
      <c r="D416">
        <v>9471</v>
      </c>
      <c r="E416" t="s">
        <v>26</v>
      </c>
      <c r="F416" t="s">
        <v>28</v>
      </c>
      <c r="G416" s="11" t="str">
        <f>VLOOKUP(F416,Sheet1!$A$1:$E$2471,2,FALSE)</f>
        <v xml:space="preserve">. </v>
      </c>
      <c r="H416" s="11" t="str">
        <f>VLOOKUP(F416,Sheet1!$A$1:$E$2471,3,FALSE)</f>
        <v>.</v>
      </c>
      <c r="I416" s="11" t="str">
        <f>VLOOKUP(F416,Sheet1!$A$1:$E$2471,4,FALSE)</f>
        <v>OR</v>
      </c>
      <c r="J416" s="11" t="str">
        <f>VLOOKUP(F416,Sheet1!$A$1:$E$2471,5,FALSE)</f>
        <v>97124-0000</v>
      </c>
      <c r="K416" s="2">
        <v>99.34</v>
      </c>
      <c r="L416" s="1">
        <v>42978</v>
      </c>
      <c r="M416">
        <v>0</v>
      </c>
      <c r="N416">
        <v>1</v>
      </c>
      <c r="P416" t="s">
        <v>5</v>
      </c>
    </row>
    <row r="417" spans="1:16" x14ac:dyDescent="0.25">
      <c r="A417" s="13">
        <v>2230</v>
      </c>
      <c r="B417" s="11" t="s">
        <v>1107</v>
      </c>
      <c r="C417" t="s">
        <v>0</v>
      </c>
      <c r="D417">
        <v>9471</v>
      </c>
      <c r="E417" t="s">
        <v>26</v>
      </c>
      <c r="F417" t="s">
        <v>28</v>
      </c>
      <c r="G417" s="11" t="str">
        <f>VLOOKUP(F417,Sheet1!$A$1:$E$2471,2,FALSE)</f>
        <v xml:space="preserve">. </v>
      </c>
      <c r="H417" s="11" t="str">
        <f>VLOOKUP(F417,Sheet1!$A$1:$E$2471,3,FALSE)</f>
        <v>.</v>
      </c>
      <c r="I417" s="11" t="str">
        <f>VLOOKUP(F417,Sheet1!$A$1:$E$2471,4,FALSE)</f>
        <v>OR</v>
      </c>
      <c r="J417" s="11" t="str">
        <f>VLOOKUP(F417,Sheet1!$A$1:$E$2471,5,FALSE)</f>
        <v>97124-0000</v>
      </c>
      <c r="K417" s="2">
        <v>1121.54</v>
      </c>
      <c r="L417" s="1">
        <v>43021</v>
      </c>
      <c r="M417">
        <v>0</v>
      </c>
      <c r="N417">
        <v>1</v>
      </c>
      <c r="P417" t="s">
        <v>5</v>
      </c>
    </row>
    <row r="418" spans="1:16" x14ac:dyDescent="0.25">
      <c r="A418" s="13">
        <v>2230</v>
      </c>
      <c r="B418" s="11" t="s">
        <v>1107</v>
      </c>
      <c r="C418" t="s">
        <v>0</v>
      </c>
      <c r="D418">
        <v>9471</v>
      </c>
      <c r="E418" t="s">
        <v>26</v>
      </c>
      <c r="F418" t="s">
        <v>28</v>
      </c>
      <c r="G418" s="11" t="str">
        <f>VLOOKUP(F418,Sheet1!$A$1:$E$2471,2,FALSE)</f>
        <v xml:space="preserve">. </v>
      </c>
      <c r="H418" s="11" t="str">
        <f>VLOOKUP(F418,Sheet1!$A$1:$E$2471,3,FALSE)</f>
        <v>.</v>
      </c>
      <c r="I418" s="11" t="str">
        <f>VLOOKUP(F418,Sheet1!$A$1:$E$2471,4,FALSE)</f>
        <v>OR</v>
      </c>
      <c r="J418" s="11" t="str">
        <f>VLOOKUP(F418,Sheet1!$A$1:$E$2471,5,FALSE)</f>
        <v>97124-0000</v>
      </c>
      <c r="K418" s="2">
        <v>-4.0599999999999996</v>
      </c>
      <c r="L418" s="1">
        <v>43098</v>
      </c>
      <c r="M418">
        <v>0</v>
      </c>
      <c r="N418">
        <v>1</v>
      </c>
      <c r="P418" t="s">
        <v>5</v>
      </c>
    </row>
    <row r="419" spans="1:16" x14ac:dyDescent="0.25">
      <c r="A419" s="13">
        <v>2230</v>
      </c>
      <c r="B419" s="11" t="s">
        <v>1107</v>
      </c>
      <c r="C419" t="s">
        <v>0</v>
      </c>
      <c r="D419">
        <v>9471</v>
      </c>
      <c r="E419" t="s">
        <v>26</v>
      </c>
      <c r="F419" t="s">
        <v>28</v>
      </c>
      <c r="G419" s="11" t="str">
        <f>VLOOKUP(F419,Sheet1!$A$1:$E$2471,2,FALSE)</f>
        <v xml:space="preserve">. </v>
      </c>
      <c r="H419" s="11" t="str">
        <f>VLOOKUP(F419,Sheet1!$A$1:$E$2471,3,FALSE)</f>
        <v>.</v>
      </c>
      <c r="I419" s="11" t="str">
        <f>VLOOKUP(F419,Sheet1!$A$1:$E$2471,4,FALSE)</f>
        <v>OR</v>
      </c>
      <c r="J419" s="11" t="str">
        <f>VLOOKUP(F419,Sheet1!$A$1:$E$2471,5,FALSE)</f>
        <v>97124-0000</v>
      </c>
      <c r="K419" s="2">
        <v>299.12</v>
      </c>
      <c r="L419" s="1">
        <v>43035</v>
      </c>
      <c r="M419">
        <v>0</v>
      </c>
      <c r="N419">
        <v>1</v>
      </c>
      <c r="P419" t="s">
        <v>5</v>
      </c>
    </row>
    <row r="420" spans="1:16" x14ac:dyDescent="0.25">
      <c r="A420" s="13">
        <v>2230</v>
      </c>
      <c r="B420" s="11" t="s">
        <v>1107</v>
      </c>
      <c r="C420" t="s">
        <v>0</v>
      </c>
      <c r="D420">
        <v>9471</v>
      </c>
      <c r="E420" t="s">
        <v>26</v>
      </c>
      <c r="F420" t="s">
        <v>28</v>
      </c>
      <c r="G420" s="11" t="str">
        <f>VLOOKUP(F420,Sheet1!$A$1:$E$2471,2,FALSE)</f>
        <v xml:space="preserve">. </v>
      </c>
      <c r="H420" s="11" t="str">
        <f>VLOOKUP(F420,Sheet1!$A$1:$E$2471,3,FALSE)</f>
        <v>.</v>
      </c>
      <c r="I420" s="11" t="str">
        <f>VLOOKUP(F420,Sheet1!$A$1:$E$2471,4,FALSE)</f>
        <v>OR</v>
      </c>
      <c r="J420" s="11" t="str">
        <f>VLOOKUP(F420,Sheet1!$A$1:$E$2471,5,FALSE)</f>
        <v>97124-0000</v>
      </c>
      <c r="K420" s="2">
        <v>295654.21999999997</v>
      </c>
      <c r="L420" s="1">
        <v>43039</v>
      </c>
      <c r="M420">
        <v>0</v>
      </c>
      <c r="N420">
        <v>1</v>
      </c>
      <c r="P420" t="s">
        <v>5</v>
      </c>
    </row>
    <row r="421" spans="1:16" x14ac:dyDescent="0.25">
      <c r="A421" s="13">
        <v>2230</v>
      </c>
      <c r="B421" s="11" t="s">
        <v>1107</v>
      </c>
      <c r="C421" t="s">
        <v>0</v>
      </c>
      <c r="D421">
        <v>9471</v>
      </c>
      <c r="E421" t="s">
        <v>26</v>
      </c>
      <c r="F421" t="s">
        <v>28</v>
      </c>
      <c r="G421" s="11" t="str">
        <f>VLOOKUP(F421,Sheet1!$A$1:$E$2471,2,FALSE)</f>
        <v xml:space="preserve">. </v>
      </c>
      <c r="H421" s="11" t="str">
        <f>VLOOKUP(F421,Sheet1!$A$1:$E$2471,3,FALSE)</f>
        <v>.</v>
      </c>
      <c r="I421" s="11" t="str">
        <f>VLOOKUP(F421,Sheet1!$A$1:$E$2471,4,FALSE)</f>
        <v>OR</v>
      </c>
      <c r="J421" s="11" t="str">
        <f>VLOOKUP(F421,Sheet1!$A$1:$E$2471,5,FALSE)</f>
        <v>97124-0000</v>
      </c>
      <c r="K421" s="2">
        <v>4795.38</v>
      </c>
      <c r="L421" s="1">
        <v>43021</v>
      </c>
      <c r="M421">
        <v>0</v>
      </c>
      <c r="N421">
        <v>1</v>
      </c>
      <c r="P421" t="s">
        <v>5</v>
      </c>
    </row>
    <row r="422" spans="1:16" x14ac:dyDescent="0.25">
      <c r="A422" s="13">
        <v>2230</v>
      </c>
      <c r="B422" s="11" t="s">
        <v>1107</v>
      </c>
      <c r="C422" t="s">
        <v>0</v>
      </c>
      <c r="D422">
        <v>9471</v>
      </c>
      <c r="E422" t="s">
        <v>26</v>
      </c>
      <c r="F422" t="s">
        <v>28</v>
      </c>
      <c r="G422" s="11" t="str">
        <f>VLOOKUP(F422,Sheet1!$A$1:$E$2471,2,FALSE)</f>
        <v xml:space="preserve">. </v>
      </c>
      <c r="H422" s="11" t="str">
        <f>VLOOKUP(F422,Sheet1!$A$1:$E$2471,3,FALSE)</f>
        <v>.</v>
      </c>
      <c r="I422" s="11" t="str">
        <f>VLOOKUP(F422,Sheet1!$A$1:$E$2471,4,FALSE)</f>
        <v>OR</v>
      </c>
      <c r="J422" s="11" t="str">
        <f>VLOOKUP(F422,Sheet1!$A$1:$E$2471,5,FALSE)</f>
        <v>97124-0000</v>
      </c>
      <c r="K422" s="2">
        <v>1279.04</v>
      </c>
      <c r="L422" s="1">
        <v>43035</v>
      </c>
      <c r="M422">
        <v>0</v>
      </c>
      <c r="N422">
        <v>1</v>
      </c>
      <c r="P422" t="s">
        <v>5</v>
      </c>
    </row>
    <row r="423" spans="1:16" x14ac:dyDescent="0.25">
      <c r="A423" s="13">
        <v>2230</v>
      </c>
      <c r="B423" s="11" t="s">
        <v>1107</v>
      </c>
      <c r="C423" t="s">
        <v>0</v>
      </c>
      <c r="D423">
        <v>9471</v>
      </c>
      <c r="E423" t="s">
        <v>26</v>
      </c>
      <c r="F423" t="s">
        <v>28</v>
      </c>
      <c r="G423" s="11" t="str">
        <f>VLOOKUP(F423,Sheet1!$A$1:$E$2471,2,FALSE)</f>
        <v xml:space="preserve">. </v>
      </c>
      <c r="H423" s="11" t="str">
        <f>VLOOKUP(F423,Sheet1!$A$1:$E$2471,3,FALSE)</f>
        <v>.</v>
      </c>
      <c r="I423" s="11" t="str">
        <f>VLOOKUP(F423,Sheet1!$A$1:$E$2471,4,FALSE)</f>
        <v>OR</v>
      </c>
      <c r="J423" s="11" t="str">
        <f>VLOOKUP(F423,Sheet1!$A$1:$E$2471,5,FALSE)</f>
        <v>97124-0000</v>
      </c>
      <c r="K423" s="2">
        <v>1141.28</v>
      </c>
      <c r="L423" s="1">
        <v>43021</v>
      </c>
      <c r="M423">
        <v>0</v>
      </c>
      <c r="N423">
        <v>1</v>
      </c>
      <c r="P423" t="s">
        <v>5</v>
      </c>
    </row>
    <row r="424" spans="1:16" x14ac:dyDescent="0.25">
      <c r="A424" s="13">
        <v>2230</v>
      </c>
      <c r="B424" s="11" t="s">
        <v>1107</v>
      </c>
      <c r="C424" t="s">
        <v>0</v>
      </c>
      <c r="D424">
        <v>9471</v>
      </c>
      <c r="E424" t="s">
        <v>26</v>
      </c>
      <c r="F424" t="s">
        <v>28</v>
      </c>
      <c r="G424" s="11" t="str">
        <f>VLOOKUP(F424,Sheet1!$A$1:$E$2471,2,FALSE)</f>
        <v xml:space="preserve">. </v>
      </c>
      <c r="H424" s="11" t="str">
        <f>VLOOKUP(F424,Sheet1!$A$1:$E$2471,3,FALSE)</f>
        <v>.</v>
      </c>
      <c r="I424" s="11" t="str">
        <f>VLOOKUP(F424,Sheet1!$A$1:$E$2471,4,FALSE)</f>
        <v>OR</v>
      </c>
      <c r="J424" s="11" t="str">
        <f>VLOOKUP(F424,Sheet1!$A$1:$E$2471,5,FALSE)</f>
        <v>97124-0000</v>
      </c>
      <c r="K424" s="2">
        <v>4880.3</v>
      </c>
      <c r="L424" s="1">
        <v>43021</v>
      </c>
      <c r="M424">
        <v>0</v>
      </c>
      <c r="N424">
        <v>1</v>
      </c>
      <c r="P424" t="s">
        <v>5</v>
      </c>
    </row>
    <row r="425" spans="1:16" x14ac:dyDescent="0.25">
      <c r="A425" s="13">
        <v>2230</v>
      </c>
      <c r="B425" s="11" t="s">
        <v>1107</v>
      </c>
      <c r="C425" t="s">
        <v>0</v>
      </c>
      <c r="D425">
        <v>9471</v>
      </c>
      <c r="E425" t="s">
        <v>26</v>
      </c>
      <c r="F425" t="s">
        <v>28</v>
      </c>
      <c r="G425" s="11" t="str">
        <f>VLOOKUP(F425,Sheet1!$A$1:$E$2471,2,FALSE)</f>
        <v xml:space="preserve">. </v>
      </c>
      <c r="H425" s="11" t="str">
        <f>VLOOKUP(F425,Sheet1!$A$1:$E$2471,3,FALSE)</f>
        <v>.</v>
      </c>
      <c r="I425" s="11" t="str">
        <f>VLOOKUP(F425,Sheet1!$A$1:$E$2471,4,FALSE)</f>
        <v>OR</v>
      </c>
      <c r="J425" s="11" t="str">
        <f>VLOOKUP(F425,Sheet1!$A$1:$E$2471,5,FALSE)</f>
        <v>97124-0000</v>
      </c>
      <c r="K425" s="2">
        <v>70008.06</v>
      </c>
      <c r="L425" s="1">
        <v>43039</v>
      </c>
      <c r="M425">
        <v>0</v>
      </c>
      <c r="N425">
        <v>1</v>
      </c>
      <c r="P425" t="s">
        <v>5</v>
      </c>
    </row>
    <row r="426" spans="1:16" x14ac:dyDescent="0.25">
      <c r="A426" s="13">
        <v>2230</v>
      </c>
      <c r="B426" s="11" t="s">
        <v>1107</v>
      </c>
      <c r="C426" t="s">
        <v>0</v>
      </c>
      <c r="D426">
        <v>9471</v>
      </c>
      <c r="E426" t="s">
        <v>26</v>
      </c>
      <c r="F426" t="s">
        <v>28</v>
      </c>
      <c r="G426" s="11" t="str">
        <f>VLOOKUP(F426,Sheet1!$A$1:$E$2471,2,FALSE)</f>
        <v xml:space="preserve">. </v>
      </c>
      <c r="H426" s="11" t="str">
        <f>VLOOKUP(F426,Sheet1!$A$1:$E$2471,3,FALSE)</f>
        <v>.</v>
      </c>
      <c r="I426" s="11" t="str">
        <f>VLOOKUP(F426,Sheet1!$A$1:$E$2471,4,FALSE)</f>
        <v>OR</v>
      </c>
      <c r="J426" s="11" t="str">
        <f>VLOOKUP(F426,Sheet1!$A$1:$E$2471,5,FALSE)</f>
        <v>97124-0000</v>
      </c>
      <c r="K426" s="2">
        <v>-17.38</v>
      </c>
      <c r="L426" s="1">
        <v>43098</v>
      </c>
      <c r="M426">
        <v>0</v>
      </c>
      <c r="N426">
        <v>1</v>
      </c>
      <c r="P426" t="s">
        <v>5</v>
      </c>
    </row>
    <row r="427" spans="1:16" x14ac:dyDescent="0.25">
      <c r="A427" s="13">
        <v>2230</v>
      </c>
      <c r="B427" s="11" t="s">
        <v>1107</v>
      </c>
      <c r="C427" t="s">
        <v>0</v>
      </c>
      <c r="D427">
        <v>9471</v>
      </c>
      <c r="E427" t="s">
        <v>26</v>
      </c>
      <c r="F427" t="s">
        <v>28</v>
      </c>
      <c r="G427" s="11" t="str">
        <f>VLOOKUP(F427,Sheet1!$A$1:$E$2471,2,FALSE)</f>
        <v xml:space="preserve">. </v>
      </c>
      <c r="H427" s="11" t="str">
        <f>VLOOKUP(F427,Sheet1!$A$1:$E$2471,3,FALSE)</f>
        <v>.</v>
      </c>
      <c r="I427" s="11" t="str">
        <f>VLOOKUP(F427,Sheet1!$A$1:$E$2471,4,FALSE)</f>
        <v>OR</v>
      </c>
      <c r="J427" s="11" t="str">
        <f>VLOOKUP(F427,Sheet1!$A$1:$E$2471,5,FALSE)</f>
        <v>97124-0000</v>
      </c>
      <c r="K427" s="2">
        <v>5546.16</v>
      </c>
      <c r="L427" s="1">
        <v>43039</v>
      </c>
      <c r="M427">
        <v>0</v>
      </c>
      <c r="N427">
        <v>1</v>
      </c>
      <c r="P427" t="s">
        <v>5</v>
      </c>
    </row>
    <row r="428" spans="1:16" x14ac:dyDescent="0.25">
      <c r="A428" s="13">
        <v>2230</v>
      </c>
      <c r="B428" s="11" t="s">
        <v>1107</v>
      </c>
      <c r="C428" t="s">
        <v>0</v>
      </c>
      <c r="D428">
        <v>9471</v>
      </c>
      <c r="E428" t="s">
        <v>26</v>
      </c>
      <c r="F428" t="s">
        <v>28</v>
      </c>
      <c r="G428" s="11" t="str">
        <f>VLOOKUP(F428,Sheet1!$A$1:$E$2471,2,FALSE)</f>
        <v xml:space="preserve">. </v>
      </c>
      <c r="H428" s="11" t="str">
        <f>VLOOKUP(F428,Sheet1!$A$1:$E$2471,3,FALSE)</f>
        <v>.</v>
      </c>
      <c r="I428" s="11" t="str">
        <f>VLOOKUP(F428,Sheet1!$A$1:$E$2471,4,FALSE)</f>
        <v>OR</v>
      </c>
      <c r="J428" s="11" t="str">
        <f>VLOOKUP(F428,Sheet1!$A$1:$E$2471,5,FALSE)</f>
        <v>97124-0000</v>
      </c>
      <c r="K428" s="2">
        <v>1297.1400000000001</v>
      </c>
      <c r="L428" s="1">
        <v>43039</v>
      </c>
      <c r="M428">
        <v>0</v>
      </c>
      <c r="N428">
        <v>1</v>
      </c>
      <c r="P428" t="s">
        <v>5</v>
      </c>
    </row>
    <row r="429" spans="1:16" x14ac:dyDescent="0.25">
      <c r="A429" s="13">
        <v>2230</v>
      </c>
      <c r="B429" s="11" t="s">
        <v>1107</v>
      </c>
      <c r="C429" t="s">
        <v>0</v>
      </c>
      <c r="D429">
        <v>9471</v>
      </c>
      <c r="E429" t="s">
        <v>26</v>
      </c>
      <c r="F429" t="s">
        <v>28</v>
      </c>
      <c r="G429" s="11" t="str">
        <f>VLOOKUP(F429,Sheet1!$A$1:$E$2471,2,FALSE)</f>
        <v xml:space="preserve">. </v>
      </c>
      <c r="H429" s="11" t="str">
        <f>VLOOKUP(F429,Sheet1!$A$1:$E$2471,3,FALSE)</f>
        <v>.</v>
      </c>
      <c r="I429" s="11" t="str">
        <f>VLOOKUP(F429,Sheet1!$A$1:$E$2471,4,FALSE)</f>
        <v>OR</v>
      </c>
      <c r="J429" s="11" t="str">
        <f>VLOOKUP(F429,Sheet1!$A$1:$E$2471,5,FALSE)</f>
        <v>97124-0000</v>
      </c>
      <c r="K429" s="2">
        <v>-22.12</v>
      </c>
      <c r="L429" s="1">
        <v>43059</v>
      </c>
      <c r="M429">
        <v>0</v>
      </c>
      <c r="N429">
        <v>1</v>
      </c>
      <c r="P429" t="s">
        <v>5</v>
      </c>
    </row>
    <row r="430" spans="1:16" x14ac:dyDescent="0.25">
      <c r="A430" s="13">
        <v>2230</v>
      </c>
      <c r="B430" s="11" t="s">
        <v>1107</v>
      </c>
      <c r="C430" t="s">
        <v>0</v>
      </c>
      <c r="D430">
        <v>9471</v>
      </c>
      <c r="E430" t="s">
        <v>26</v>
      </c>
      <c r="F430" t="s">
        <v>28</v>
      </c>
      <c r="G430" s="11" t="str">
        <f>VLOOKUP(F430,Sheet1!$A$1:$E$2471,2,FALSE)</f>
        <v xml:space="preserve">. </v>
      </c>
      <c r="H430" s="11" t="str">
        <f>VLOOKUP(F430,Sheet1!$A$1:$E$2471,3,FALSE)</f>
        <v>.</v>
      </c>
      <c r="I430" s="11" t="str">
        <f>VLOOKUP(F430,Sheet1!$A$1:$E$2471,4,FALSE)</f>
        <v>OR</v>
      </c>
      <c r="J430" s="11" t="str">
        <f>VLOOKUP(F430,Sheet1!$A$1:$E$2471,5,FALSE)</f>
        <v>97124-0000</v>
      </c>
      <c r="K430" s="2">
        <v>5.18</v>
      </c>
      <c r="L430" s="1">
        <v>43059</v>
      </c>
      <c r="M430">
        <v>0</v>
      </c>
      <c r="N430">
        <v>1</v>
      </c>
      <c r="P430" t="s">
        <v>5</v>
      </c>
    </row>
    <row r="431" spans="1:16" x14ac:dyDescent="0.25">
      <c r="A431" s="13">
        <v>2230</v>
      </c>
      <c r="B431" s="11" t="s">
        <v>1107</v>
      </c>
      <c r="C431" t="s">
        <v>0</v>
      </c>
      <c r="D431">
        <v>9471</v>
      </c>
      <c r="E431" t="s">
        <v>26</v>
      </c>
      <c r="F431" t="s">
        <v>28</v>
      </c>
      <c r="G431" s="11" t="str">
        <f>VLOOKUP(F431,Sheet1!$A$1:$E$2471,2,FALSE)</f>
        <v xml:space="preserve">. </v>
      </c>
      <c r="H431" s="11" t="str">
        <f>VLOOKUP(F431,Sheet1!$A$1:$E$2471,3,FALSE)</f>
        <v>.</v>
      </c>
      <c r="I431" s="11" t="str">
        <f>VLOOKUP(F431,Sheet1!$A$1:$E$2471,4,FALSE)</f>
        <v>OR</v>
      </c>
      <c r="J431" s="11" t="str">
        <f>VLOOKUP(F431,Sheet1!$A$1:$E$2471,5,FALSE)</f>
        <v>97124-0000</v>
      </c>
      <c r="K431" s="2">
        <v>432.14</v>
      </c>
      <c r="L431" s="1">
        <v>43061</v>
      </c>
      <c r="M431">
        <v>0</v>
      </c>
      <c r="N431">
        <v>1</v>
      </c>
      <c r="P431" t="s">
        <v>5</v>
      </c>
    </row>
    <row r="432" spans="1:16" x14ac:dyDescent="0.25">
      <c r="A432" s="13">
        <v>2230</v>
      </c>
      <c r="B432" s="11" t="s">
        <v>1107</v>
      </c>
      <c r="C432" t="s">
        <v>0</v>
      </c>
      <c r="D432">
        <v>9471</v>
      </c>
      <c r="E432" t="s">
        <v>26</v>
      </c>
      <c r="F432" t="s">
        <v>28</v>
      </c>
      <c r="G432" s="11" t="str">
        <f>VLOOKUP(F432,Sheet1!$A$1:$E$2471,2,FALSE)</f>
        <v xml:space="preserve">. </v>
      </c>
      <c r="H432" s="11" t="str">
        <f>VLOOKUP(F432,Sheet1!$A$1:$E$2471,3,FALSE)</f>
        <v>.</v>
      </c>
      <c r="I432" s="11" t="str">
        <f>VLOOKUP(F432,Sheet1!$A$1:$E$2471,4,FALSE)</f>
        <v>OR</v>
      </c>
      <c r="J432" s="11" t="str">
        <f>VLOOKUP(F432,Sheet1!$A$1:$E$2471,5,FALSE)</f>
        <v>97124-0000</v>
      </c>
      <c r="K432" s="2">
        <v>-21.54</v>
      </c>
      <c r="L432" s="1">
        <v>43084</v>
      </c>
      <c r="M432">
        <v>0</v>
      </c>
      <c r="N432">
        <v>1</v>
      </c>
      <c r="P432" t="s">
        <v>5</v>
      </c>
    </row>
    <row r="433" spans="1:16" x14ac:dyDescent="0.25">
      <c r="A433" s="13">
        <v>2230</v>
      </c>
      <c r="B433" s="11" t="s">
        <v>1107</v>
      </c>
      <c r="C433" t="s">
        <v>0</v>
      </c>
      <c r="D433">
        <v>9471</v>
      </c>
      <c r="E433" t="s">
        <v>26</v>
      </c>
      <c r="F433" t="s">
        <v>28</v>
      </c>
      <c r="G433" s="11" t="str">
        <f>VLOOKUP(F433,Sheet1!$A$1:$E$2471,2,FALSE)</f>
        <v xml:space="preserve">. </v>
      </c>
      <c r="H433" s="11" t="str">
        <f>VLOOKUP(F433,Sheet1!$A$1:$E$2471,3,FALSE)</f>
        <v>.</v>
      </c>
      <c r="I433" s="11" t="str">
        <f>VLOOKUP(F433,Sheet1!$A$1:$E$2471,4,FALSE)</f>
        <v>OR</v>
      </c>
      <c r="J433" s="11" t="str">
        <f>VLOOKUP(F433,Sheet1!$A$1:$E$2471,5,FALSE)</f>
        <v>97124-0000</v>
      </c>
      <c r="K433" s="2">
        <v>17.72</v>
      </c>
      <c r="L433" s="1">
        <v>43084</v>
      </c>
      <c r="M433">
        <v>0</v>
      </c>
      <c r="N433">
        <v>1</v>
      </c>
      <c r="P433" t="s">
        <v>5</v>
      </c>
    </row>
    <row r="434" spans="1:16" x14ac:dyDescent="0.25">
      <c r="A434" s="13">
        <v>2230</v>
      </c>
      <c r="B434" s="11" t="s">
        <v>1107</v>
      </c>
      <c r="C434" t="s">
        <v>0</v>
      </c>
      <c r="D434">
        <v>9471</v>
      </c>
      <c r="E434" t="s">
        <v>26</v>
      </c>
      <c r="F434" t="s">
        <v>28</v>
      </c>
      <c r="G434" s="11" t="str">
        <f>VLOOKUP(F434,Sheet1!$A$1:$E$2471,2,FALSE)</f>
        <v xml:space="preserve">. </v>
      </c>
      <c r="H434" s="11" t="str">
        <f>VLOOKUP(F434,Sheet1!$A$1:$E$2471,3,FALSE)</f>
        <v>.</v>
      </c>
      <c r="I434" s="11" t="str">
        <f>VLOOKUP(F434,Sheet1!$A$1:$E$2471,4,FALSE)</f>
        <v>OR</v>
      </c>
      <c r="J434" s="11" t="str">
        <f>VLOOKUP(F434,Sheet1!$A$1:$E$2471,5,FALSE)</f>
        <v>97124-0000</v>
      </c>
      <c r="K434" s="2">
        <v>-92.12</v>
      </c>
      <c r="L434" s="1">
        <v>43084</v>
      </c>
      <c r="M434">
        <v>0</v>
      </c>
      <c r="N434">
        <v>1</v>
      </c>
      <c r="P434" t="s">
        <v>5</v>
      </c>
    </row>
    <row r="435" spans="1:16" x14ac:dyDescent="0.25">
      <c r="A435" s="13">
        <v>2230</v>
      </c>
      <c r="B435" s="11" t="s">
        <v>1107</v>
      </c>
      <c r="C435" t="s">
        <v>0</v>
      </c>
      <c r="D435">
        <v>9471</v>
      </c>
      <c r="E435" t="s">
        <v>26</v>
      </c>
      <c r="F435" t="s">
        <v>28</v>
      </c>
      <c r="G435" s="11" t="str">
        <f>VLOOKUP(F435,Sheet1!$A$1:$E$2471,2,FALSE)</f>
        <v xml:space="preserve">. </v>
      </c>
      <c r="H435" s="11" t="str">
        <f>VLOOKUP(F435,Sheet1!$A$1:$E$2471,3,FALSE)</f>
        <v>.</v>
      </c>
      <c r="I435" s="11" t="str">
        <f>VLOOKUP(F435,Sheet1!$A$1:$E$2471,4,FALSE)</f>
        <v>OR</v>
      </c>
      <c r="J435" s="11" t="str">
        <f>VLOOKUP(F435,Sheet1!$A$1:$E$2471,5,FALSE)</f>
        <v>97124-0000</v>
      </c>
      <c r="K435" s="2">
        <v>5540.86</v>
      </c>
      <c r="L435" s="1">
        <v>43048</v>
      </c>
      <c r="M435">
        <v>0</v>
      </c>
      <c r="N435">
        <v>1</v>
      </c>
      <c r="P435" t="s">
        <v>5</v>
      </c>
    </row>
    <row r="436" spans="1:16" x14ac:dyDescent="0.25">
      <c r="A436" s="13">
        <v>2230</v>
      </c>
      <c r="B436" s="11" t="s">
        <v>1107</v>
      </c>
      <c r="C436" t="s">
        <v>0</v>
      </c>
      <c r="D436">
        <v>9471</v>
      </c>
      <c r="E436" t="s">
        <v>26</v>
      </c>
      <c r="F436" t="s">
        <v>28</v>
      </c>
      <c r="G436" s="11" t="str">
        <f>VLOOKUP(F436,Sheet1!$A$1:$E$2471,2,FALSE)</f>
        <v xml:space="preserve">. </v>
      </c>
      <c r="H436" s="11" t="str">
        <f>VLOOKUP(F436,Sheet1!$A$1:$E$2471,3,FALSE)</f>
        <v>.</v>
      </c>
      <c r="I436" s="11" t="str">
        <f>VLOOKUP(F436,Sheet1!$A$1:$E$2471,4,FALSE)</f>
        <v>OR</v>
      </c>
      <c r="J436" s="11" t="str">
        <f>VLOOKUP(F436,Sheet1!$A$1:$E$2471,5,FALSE)</f>
        <v>97124-0000</v>
      </c>
      <c r="K436" s="2">
        <v>209.72</v>
      </c>
      <c r="L436" s="1">
        <v>43059</v>
      </c>
      <c r="M436">
        <v>0</v>
      </c>
      <c r="N436">
        <v>1</v>
      </c>
      <c r="P436" t="s">
        <v>5</v>
      </c>
    </row>
    <row r="437" spans="1:16" x14ac:dyDescent="0.25">
      <c r="A437" s="13">
        <v>2230</v>
      </c>
      <c r="B437" s="11" t="s">
        <v>1107</v>
      </c>
      <c r="C437" t="s">
        <v>0</v>
      </c>
      <c r="D437">
        <v>9471</v>
      </c>
      <c r="E437" t="s">
        <v>26</v>
      </c>
      <c r="F437" t="s">
        <v>28</v>
      </c>
      <c r="G437" s="11" t="str">
        <f>VLOOKUP(F437,Sheet1!$A$1:$E$2471,2,FALSE)</f>
        <v xml:space="preserve">. </v>
      </c>
      <c r="H437" s="11" t="str">
        <f>VLOOKUP(F437,Sheet1!$A$1:$E$2471,3,FALSE)</f>
        <v>.</v>
      </c>
      <c r="I437" s="11" t="str">
        <f>VLOOKUP(F437,Sheet1!$A$1:$E$2471,4,FALSE)</f>
        <v>OR</v>
      </c>
      <c r="J437" s="11" t="str">
        <f>VLOOKUP(F437,Sheet1!$A$1:$E$2471,5,FALSE)</f>
        <v>97124-0000</v>
      </c>
      <c r="K437" s="2">
        <v>39.56</v>
      </c>
      <c r="L437" s="1">
        <v>43045</v>
      </c>
      <c r="M437">
        <v>0</v>
      </c>
      <c r="N437">
        <v>1</v>
      </c>
      <c r="P437" t="s">
        <v>5</v>
      </c>
    </row>
    <row r="438" spans="1:16" x14ac:dyDescent="0.25">
      <c r="A438" s="13">
        <v>2230</v>
      </c>
      <c r="B438" s="11" t="s">
        <v>1107</v>
      </c>
      <c r="C438" t="s">
        <v>0</v>
      </c>
      <c r="D438">
        <v>9471</v>
      </c>
      <c r="E438" t="s">
        <v>26</v>
      </c>
      <c r="F438" t="s">
        <v>28</v>
      </c>
      <c r="G438" s="11" t="str">
        <f>VLOOKUP(F438,Sheet1!$A$1:$E$2471,2,FALSE)</f>
        <v xml:space="preserve">. </v>
      </c>
      <c r="H438" s="11" t="str">
        <f>VLOOKUP(F438,Sheet1!$A$1:$E$2471,3,FALSE)</f>
        <v>.</v>
      </c>
      <c r="I438" s="11" t="str">
        <f>VLOOKUP(F438,Sheet1!$A$1:$E$2471,4,FALSE)</f>
        <v>OR</v>
      </c>
      <c r="J438" s="11" t="str">
        <f>VLOOKUP(F438,Sheet1!$A$1:$E$2471,5,FALSE)</f>
        <v>97124-0000</v>
      </c>
      <c r="K438" s="2">
        <v>797.46</v>
      </c>
      <c r="L438" s="1">
        <v>43061</v>
      </c>
      <c r="M438">
        <v>0</v>
      </c>
      <c r="N438">
        <v>1</v>
      </c>
      <c r="P438" t="s">
        <v>5</v>
      </c>
    </row>
    <row r="439" spans="1:16" x14ac:dyDescent="0.25">
      <c r="A439" s="13">
        <v>2230</v>
      </c>
      <c r="B439" s="11" t="s">
        <v>1107</v>
      </c>
      <c r="C439" t="s">
        <v>0</v>
      </c>
      <c r="D439">
        <v>9471</v>
      </c>
      <c r="E439" t="s">
        <v>26</v>
      </c>
      <c r="F439" t="s">
        <v>28</v>
      </c>
      <c r="G439" s="11" t="str">
        <f>VLOOKUP(F439,Sheet1!$A$1:$E$2471,2,FALSE)</f>
        <v xml:space="preserve">. </v>
      </c>
      <c r="H439" s="11" t="str">
        <f>VLOOKUP(F439,Sheet1!$A$1:$E$2471,3,FALSE)</f>
        <v>.</v>
      </c>
      <c r="I439" s="11" t="str">
        <f>VLOOKUP(F439,Sheet1!$A$1:$E$2471,4,FALSE)</f>
        <v>OR</v>
      </c>
      <c r="J439" s="11" t="str">
        <f>VLOOKUP(F439,Sheet1!$A$1:$E$2471,5,FALSE)</f>
        <v>97124-0000</v>
      </c>
      <c r="K439" s="2">
        <v>65.02</v>
      </c>
      <c r="L439" s="1">
        <v>43067</v>
      </c>
      <c r="M439">
        <v>0</v>
      </c>
      <c r="N439">
        <v>1</v>
      </c>
      <c r="P439" t="s">
        <v>5</v>
      </c>
    </row>
    <row r="440" spans="1:16" x14ac:dyDescent="0.25">
      <c r="A440" s="13">
        <v>2230</v>
      </c>
      <c r="B440" s="11" t="s">
        <v>1107</v>
      </c>
      <c r="C440" t="s">
        <v>0</v>
      </c>
      <c r="D440">
        <v>9471</v>
      </c>
      <c r="E440" t="s">
        <v>26</v>
      </c>
      <c r="F440" t="s">
        <v>28</v>
      </c>
      <c r="G440" s="11" t="str">
        <f>VLOOKUP(F440,Sheet1!$A$1:$E$2471,2,FALSE)</f>
        <v xml:space="preserve">. </v>
      </c>
      <c r="H440" s="11" t="str">
        <f>VLOOKUP(F440,Sheet1!$A$1:$E$2471,3,FALSE)</f>
        <v>.</v>
      </c>
      <c r="I440" s="11" t="str">
        <f>VLOOKUP(F440,Sheet1!$A$1:$E$2471,4,FALSE)</f>
        <v>OR</v>
      </c>
      <c r="J440" s="11" t="str">
        <f>VLOOKUP(F440,Sheet1!$A$1:$E$2471,5,FALSE)</f>
        <v>97124-0000</v>
      </c>
      <c r="K440" s="2">
        <v>3409.38</v>
      </c>
      <c r="L440" s="1">
        <v>43061</v>
      </c>
      <c r="M440">
        <v>0</v>
      </c>
      <c r="N440">
        <v>1</v>
      </c>
      <c r="P440" t="s">
        <v>5</v>
      </c>
    </row>
    <row r="441" spans="1:16" x14ac:dyDescent="0.25">
      <c r="A441" s="13">
        <v>2230</v>
      </c>
      <c r="B441" s="11" t="s">
        <v>1107</v>
      </c>
      <c r="C441" t="s">
        <v>0</v>
      </c>
      <c r="D441">
        <v>9471</v>
      </c>
      <c r="E441" t="s">
        <v>26</v>
      </c>
      <c r="F441" t="s">
        <v>28</v>
      </c>
      <c r="G441" s="11" t="str">
        <f>VLOOKUP(F441,Sheet1!$A$1:$E$2471,2,FALSE)</f>
        <v xml:space="preserve">. </v>
      </c>
      <c r="H441" s="11" t="str">
        <f>VLOOKUP(F441,Sheet1!$A$1:$E$2471,3,FALSE)</f>
        <v>.</v>
      </c>
      <c r="I441" s="11" t="str">
        <f>VLOOKUP(F441,Sheet1!$A$1:$E$2471,4,FALSE)</f>
        <v>OR</v>
      </c>
      <c r="J441" s="11" t="str">
        <f>VLOOKUP(F441,Sheet1!$A$1:$E$2471,5,FALSE)</f>
        <v>97124-0000</v>
      </c>
      <c r="K441" s="2">
        <v>278.04000000000002</v>
      </c>
      <c r="L441" s="1">
        <v>43067</v>
      </c>
      <c r="M441">
        <v>0</v>
      </c>
      <c r="N441">
        <v>1</v>
      </c>
      <c r="P441" t="s">
        <v>5</v>
      </c>
    </row>
    <row r="442" spans="1:16" x14ac:dyDescent="0.25">
      <c r="A442" s="13">
        <v>2230</v>
      </c>
      <c r="B442" s="11" t="s">
        <v>1107</v>
      </c>
      <c r="C442" t="s">
        <v>0</v>
      </c>
      <c r="D442">
        <v>9471</v>
      </c>
      <c r="E442" t="s">
        <v>26</v>
      </c>
      <c r="F442" t="s">
        <v>28</v>
      </c>
      <c r="G442" s="11" t="str">
        <f>VLOOKUP(F442,Sheet1!$A$1:$E$2471,2,FALSE)</f>
        <v xml:space="preserve">. </v>
      </c>
      <c r="H442" s="11" t="str">
        <f>VLOOKUP(F442,Sheet1!$A$1:$E$2471,3,FALSE)</f>
        <v>.</v>
      </c>
      <c r="I442" s="11" t="str">
        <f>VLOOKUP(F442,Sheet1!$A$1:$E$2471,4,FALSE)</f>
        <v>OR</v>
      </c>
      <c r="J442" s="11" t="str">
        <f>VLOOKUP(F442,Sheet1!$A$1:$E$2471,5,FALSE)</f>
        <v>97124-0000</v>
      </c>
      <c r="K442" s="2">
        <v>302489.7</v>
      </c>
      <c r="L442" s="1">
        <v>43069</v>
      </c>
      <c r="M442">
        <v>0</v>
      </c>
      <c r="N442">
        <v>1</v>
      </c>
      <c r="P442" t="s">
        <v>5</v>
      </c>
    </row>
    <row r="443" spans="1:16" x14ac:dyDescent="0.25">
      <c r="A443" s="13">
        <v>2230</v>
      </c>
      <c r="B443" s="11" t="s">
        <v>1107</v>
      </c>
      <c r="C443" t="s">
        <v>0</v>
      </c>
      <c r="D443">
        <v>9471</v>
      </c>
      <c r="E443" t="s">
        <v>26</v>
      </c>
      <c r="F443" t="s">
        <v>28</v>
      </c>
      <c r="G443" s="11" t="str">
        <f>VLOOKUP(F443,Sheet1!$A$1:$E$2471,2,FALSE)</f>
        <v xml:space="preserve">. </v>
      </c>
      <c r="H443" s="11" t="str">
        <f>VLOOKUP(F443,Sheet1!$A$1:$E$2471,3,FALSE)</f>
        <v>.</v>
      </c>
      <c r="I443" s="11" t="str">
        <f>VLOOKUP(F443,Sheet1!$A$1:$E$2471,4,FALSE)</f>
        <v>OR</v>
      </c>
      <c r="J443" s="11" t="str">
        <f>VLOOKUP(F443,Sheet1!$A$1:$E$2471,5,FALSE)</f>
        <v>97124-0000</v>
      </c>
      <c r="K443" s="2">
        <v>1586.8</v>
      </c>
      <c r="L443" s="1">
        <v>43054</v>
      </c>
      <c r="M443">
        <v>0</v>
      </c>
      <c r="N443">
        <v>1</v>
      </c>
      <c r="P443" t="s">
        <v>5</v>
      </c>
    </row>
    <row r="444" spans="1:16" x14ac:dyDescent="0.25">
      <c r="A444" s="13">
        <v>2230</v>
      </c>
      <c r="B444" s="11" t="s">
        <v>1107</v>
      </c>
      <c r="C444" t="s">
        <v>0</v>
      </c>
      <c r="D444">
        <v>9471</v>
      </c>
      <c r="E444" t="s">
        <v>26</v>
      </c>
      <c r="F444" t="s">
        <v>28</v>
      </c>
      <c r="G444" s="11" t="str">
        <f>VLOOKUP(F444,Sheet1!$A$1:$E$2471,2,FALSE)</f>
        <v xml:space="preserve">. </v>
      </c>
      <c r="H444" s="11" t="str">
        <f>VLOOKUP(F444,Sheet1!$A$1:$E$2471,3,FALSE)</f>
        <v>.</v>
      </c>
      <c r="I444" s="11" t="str">
        <f>VLOOKUP(F444,Sheet1!$A$1:$E$2471,4,FALSE)</f>
        <v>OR</v>
      </c>
      <c r="J444" s="11" t="str">
        <f>VLOOKUP(F444,Sheet1!$A$1:$E$2471,5,FALSE)</f>
        <v>97124-0000</v>
      </c>
      <c r="K444" s="2">
        <v>71935.039999999994</v>
      </c>
      <c r="L444" s="1">
        <v>43069</v>
      </c>
      <c r="M444">
        <v>0</v>
      </c>
      <c r="N444">
        <v>1</v>
      </c>
      <c r="P444" t="s">
        <v>5</v>
      </c>
    </row>
    <row r="445" spans="1:16" x14ac:dyDescent="0.25">
      <c r="A445" s="13">
        <v>2230</v>
      </c>
      <c r="B445" s="11" t="s">
        <v>1107</v>
      </c>
      <c r="C445" t="s">
        <v>0</v>
      </c>
      <c r="D445">
        <v>9471</v>
      </c>
      <c r="E445" t="s">
        <v>26</v>
      </c>
      <c r="F445" t="s">
        <v>28</v>
      </c>
      <c r="G445" s="11" t="str">
        <f>VLOOKUP(F445,Sheet1!$A$1:$E$2471,2,FALSE)</f>
        <v xml:space="preserve">. </v>
      </c>
      <c r="H445" s="11" t="str">
        <f>VLOOKUP(F445,Sheet1!$A$1:$E$2471,3,FALSE)</f>
        <v>.</v>
      </c>
      <c r="I445" s="11" t="str">
        <f>VLOOKUP(F445,Sheet1!$A$1:$E$2471,4,FALSE)</f>
        <v>OR</v>
      </c>
      <c r="J445" s="11" t="str">
        <f>VLOOKUP(F445,Sheet1!$A$1:$E$2471,5,FALSE)</f>
        <v>97124-0000</v>
      </c>
      <c r="K445" s="2">
        <v>6784.86</v>
      </c>
      <c r="L445" s="1">
        <v>43054</v>
      </c>
      <c r="M445">
        <v>0</v>
      </c>
      <c r="N445">
        <v>1</v>
      </c>
      <c r="P445" t="s">
        <v>5</v>
      </c>
    </row>
    <row r="446" spans="1:16" x14ac:dyDescent="0.25">
      <c r="A446" s="13">
        <v>2230</v>
      </c>
      <c r="B446" s="11" t="s">
        <v>1107</v>
      </c>
      <c r="C446" t="s">
        <v>0</v>
      </c>
      <c r="D446">
        <v>9471</v>
      </c>
      <c r="E446" t="s">
        <v>26</v>
      </c>
      <c r="F446" t="s">
        <v>28</v>
      </c>
      <c r="G446" s="11" t="str">
        <f>VLOOKUP(F446,Sheet1!$A$1:$E$2471,2,FALSE)</f>
        <v xml:space="preserve">. </v>
      </c>
      <c r="H446" s="11" t="str">
        <f>VLOOKUP(F446,Sheet1!$A$1:$E$2471,3,FALSE)</f>
        <v>.</v>
      </c>
      <c r="I446" s="11" t="str">
        <f>VLOOKUP(F446,Sheet1!$A$1:$E$2471,4,FALSE)</f>
        <v>OR</v>
      </c>
      <c r="J446" s="11" t="str">
        <f>VLOOKUP(F446,Sheet1!$A$1:$E$2471,5,FALSE)</f>
        <v>97124-0000</v>
      </c>
      <c r="K446" s="2">
        <v>-5.18</v>
      </c>
      <c r="L446" s="1">
        <v>43059</v>
      </c>
      <c r="M446">
        <v>0</v>
      </c>
      <c r="N446">
        <v>1</v>
      </c>
      <c r="P446" t="s">
        <v>5</v>
      </c>
    </row>
    <row r="447" spans="1:16" x14ac:dyDescent="0.25">
      <c r="A447" s="13">
        <v>2230</v>
      </c>
      <c r="B447" s="11" t="s">
        <v>1107</v>
      </c>
      <c r="C447" t="s">
        <v>0</v>
      </c>
      <c r="D447">
        <v>9471</v>
      </c>
      <c r="E447" t="s">
        <v>26</v>
      </c>
      <c r="F447" t="s">
        <v>28</v>
      </c>
      <c r="G447" s="11" t="str">
        <f>VLOOKUP(F447,Sheet1!$A$1:$E$2471,2,FALSE)</f>
        <v xml:space="preserve">. </v>
      </c>
      <c r="H447" s="11" t="str">
        <f>VLOOKUP(F447,Sheet1!$A$1:$E$2471,3,FALSE)</f>
        <v>.</v>
      </c>
      <c r="I447" s="11" t="str">
        <f>VLOOKUP(F447,Sheet1!$A$1:$E$2471,4,FALSE)</f>
        <v>OR</v>
      </c>
      <c r="J447" s="11" t="str">
        <f>VLOOKUP(F447,Sheet1!$A$1:$E$2471,5,FALSE)</f>
        <v>97124-0000</v>
      </c>
      <c r="K447" s="2">
        <v>-65.02</v>
      </c>
      <c r="L447" s="1">
        <v>43067</v>
      </c>
      <c r="M447">
        <v>0</v>
      </c>
      <c r="N447">
        <v>1</v>
      </c>
      <c r="P447" t="s">
        <v>5</v>
      </c>
    </row>
    <row r="448" spans="1:16" x14ac:dyDescent="0.25">
      <c r="A448" s="13">
        <v>2230</v>
      </c>
      <c r="B448" s="11" t="s">
        <v>1107</v>
      </c>
      <c r="C448" t="s">
        <v>0</v>
      </c>
      <c r="D448">
        <v>9471</v>
      </c>
      <c r="E448" t="s">
        <v>26</v>
      </c>
      <c r="F448" t="s">
        <v>28</v>
      </c>
      <c r="G448" s="11" t="str">
        <f>VLOOKUP(F448,Sheet1!$A$1:$E$2471,2,FALSE)</f>
        <v xml:space="preserve">. </v>
      </c>
      <c r="H448" s="11" t="str">
        <f>VLOOKUP(F448,Sheet1!$A$1:$E$2471,3,FALSE)</f>
        <v>.</v>
      </c>
      <c r="I448" s="11" t="str">
        <f>VLOOKUP(F448,Sheet1!$A$1:$E$2471,4,FALSE)</f>
        <v>OR</v>
      </c>
      <c r="J448" s="11" t="str">
        <f>VLOOKUP(F448,Sheet1!$A$1:$E$2471,5,FALSE)</f>
        <v>97124-0000</v>
      </c>
      <c r="K448" s="2">
        <v>61.78</v>
      </c>
      <c r="L448" s="1">
        <v>43069</v>
      </c>
      <c r="M448">
        <v>0</v>
      </c>
      <c r="N448">
        <v>1</v>
      </c>
      <c r="P448" t="s">
        <v>5</v>
      </c>
    </row>
    <row r="449" spans="1:16" x14ac:dyDescent="0.25">
      <c r="A449" s="13">
        <v>2230</v>
      </c>
      <c r="B449" s="11" t="s">
        <v>1107</v>
      </c>
      <c r="C449" t="s">
        <v>0</v>
      </c>
      <c r="D449">
        <v>9471</v>
      </c>
      <c r="E449" t="s">
        <v>26</v>
      </c>
      <c r="F449" t="s">
        <v>28</v>
      </c>
      <c r="G449" s="11" t="str">
        <f>VLOOKUP(F449,Sheet1!$A$1:$E$2471,2,FALSE)</f>
        <v xml:space="preserve">. </v>
      </c>
      <c r="H449" s="11" t="str">
        <f>VLOOKUP(F449,Sheet1!$A$1:$E$2471,3,FALSE)</f>
        <v>.</v>
      </c>
      <c r="I449" s="11" t="str">
        <f>VLOOKUP(F449,Sheet1!$A$1:$E$2471,4,FALSE)</f>
        <v>OR</v>
      </c>
      <c r="J449" s="11" t="str">
        <f>VLOOKUP(F449,Sheet1!$A$1:$E$2471,5,FALSE)</f>
        <v>97124-0000</v>
      </c>
      <c r="K449" s="2">
        <v>9.26</v>
      </c>
      <c r="L449" s="1">
        <v>43045</v>
      </c>
      <c r="M449">
        <v>0</v>
      </c>
      <c r="N449">
        <v>1</v>
      </c>
      <c r="P449" t="s">
        <v>5</v>
      </c>
    </row>
    <row r="450" spans="1:16" x14ac:dyDescent="0.25">
      <c r="A450" s="13">
        <v>2230</v>
      </c>
      <c r="B450" s="11" t="s">
        <v>1107</v>
      </c>
      <c r="C450" t="s">
        <v>0</v>
      </c>
      <c r="D450">
        <v>9471</v>
      </c>
      <c r="E450" t="s">
        <v>26</v>
      </c>
      <c r="F450" t="s">
        <v>28</v>
      </c>
      <c r="G450" s="11" t="str">
        <f>VLOOKUP(F450,Sheet1!$A$1:$E$2471,2,FALSE)</f>
        <v xml:space="preserve">. </v>
      </c>
      <c r="H450" s="11" t="str">
        <f>VLOOKUP(F450,Sheet1!$A$1:$E$2471,3,FALSE)</f>
        <v>.</v>
      </c>
      <c r="I450" s="11" t="str">
        <f>VLOOKUP(F450,Sheet1!$A$1:$E$2471,4,FALSE)</f>
        <v>OR</v>
      </c>
      <c r="J450" s="11" t="str">
        <f>VLOOKUP(F450,Sheet1!$A$1:$E$2471,5,FALSE)</f>
        <v>97124-0000</v>
      </c>
      <c r="K450" s="2">
        <v>1295.92</v>
      </c>
      <c r="L450" s="1">
        <v>43048</v>
      </c>
      <c r="M450">
        <v>0</v>
      </c>
      <c r="N450">
        <v>1</v>
      </c>
      <c r="P450" t="s">
        <v>5</v>
      </c>
    </row>
    <row r="451" spans="1:16" x14ac:dyDescent="0.25">
      <c r="A451" s="13">
        <v>2230</v>
      </c>
      <c r="B451" s="11" t="s">
        <v>1107</v>
      </c>
      <c r="C451" t="s">
        <v>0</v>
      </c>
      <c r="D451">
        <v>9471</v>
      </c>
      <c r="E451" t="s">
        <v>26</v>
      </c>
      <c r="F451" t="s">
        <v>28</v>
      </c>
      <c r="G451" s="11" t="str">
        <f>VLOOKUP(F451,Sheet1!$A$1:$E$2471,2,FALSE)</f>
        <v xml:space="preserve">. </v>
      </c>
      <c r="H451" s="11" t="str">
        <f>VLOOKUP(F451,Sheet1!$A$1:$E$2471,3,FALSE)</f>
        <v>.</v>
      </c>
      <c r="I451" s="11" t="str">
        <f>VLOOKUP(F451,Sheet1!$A$1:$E$2471,4,FALSE)</f>
        <v>OR</v>
      </c>
      <c r="J451" s="11" t="str">
        <f>VLOOKUP(F451,Sheet1!$A$1:$E$2471,5,FALSE)</f>
        <v>97124-0000</v>
      </c>
      <c r="K451" s="2">
        <v>22.12</v>
      </c>
      <c r="L451" s="1">
        <v>43059</v>
      </c>
      <c r="M451">
        <v>0</v>
      </c>
      <c r="N451">
        <v>1</v>
      </c>
      <c r="P451" t="s">
        <v>5</v>
      </c>
    </row>
    <row r="452" spans="1:16" x14ac:dyDescent="0.25">
      <c r="A452" s="13">
        <v>2230</v>
      </c>
      <c r="B452" s="11" t="s">
        <v>1107</v>
      </c>
      <c r="C452" t="s">
        <v>0</v>
      </c>
      <c r="D452">
        <v>9471</v>
      </c>
      <c r="E452" t="s">
        <v>26</v>
      </c>
      <c r="F452" t="s">
        <v>28</v>
      </c>
      <c r="G452" s="11" t="str">
        <f>VLOOKUP(F452,Sheet1!$A$1:$E$2471,2,FALSE)</f>
        <v xml:space="preserve">. </v>
      </c>
      <c r="H452" s="11" t="str">
        <f>VLOOKUP(F452,Sheet1!$A$1:$E$2471,3,FALSE)</f>
        <v>.</v>
      </c>
      <c r="I452" s="11" t="str">
        <f>VLOOKUP(F452,Sheet1!$A$1:$E$2471,4,FALSE)</f>
        <v>OR</v>
      </c>
      <c r="J452" s="11" t="str">
        <f>VLOOKUP(F452,Sheet1!$A$1:$E$2471,5,FALSE)</f>
        <v>97124-0000</v>
      </c>
      <c r="K452" s="2">
        <v>-278.04000000000002</v>
      </c>
      <c r="L452" s="1">
        <v>43067</v>
      </c>
      <c r="M452">
        <v>0</v>
      </c>
      <c r="N452">
        <v>1</v>
      </c>
      <c r="P452" t="s">
        <v>5</v>
      </c>
    </row>
    <row r="453" spans="1:16" x14ac:dyDescent="0.25">
      <c r="A453" s="13">
        <v>2230</v>
      </c>
      <c r="B453" s="11" t="s">
        <v>1107</v>
      </c>
      <c r="C453" t="s">
        <v>0</v>
      </c>
      <c r="D453">
        <v>9471</v>
      </c>
      <c r="E453" t="s">
        <v>26</v>
      </c>
      <c r="F453" t="s">
        <v>28</v>
      </c>
      <c r="G453" s="11" t="str">
        <f>VLOOKUP(F453,Sheet1!$A$1:$E$2471,2,FALSE)</f>
        <v xml:space="preserve">. </v>
      </c>
      <c r="H453" s="11" t="str">
        <f>VLOOKUP(F453,Sheet1!$A$1:$E$2471,3,FALSE)</f>
        <v>.</v>
      </c>
      <c r="I453" s="11" t="str">
        <f>VLOOKUP(F453,Sheet1!$A$1:$E$2471,4,FALSE)</f>
        <v>OR</v>
      </c>
      <c r="J453" s="11" t="str">
        <f>VLOOKUP(F453,Sheet1!$A$1:$E$2471,5,FALSE)</f>
        <v>97124-0000</v>
      </c>
      <c r="K453" s="2">
        <v>49.04</v>
      </c>
      <c r="L453" s="1">
        <v>43059</v>
      </c>
      <c r="M453">
        <v>0</v>
      </c>
      <c r="N453">
        <v>1</v>
      </c>
      <c r="P453" t="s">
        <v>5</v>
      </c>
    </row>
    <row r="454" spans="1:16" x14ac:dyDescent="0.25">
      <c r="A454" s="13">
        <v>2230</v>
      </c>
      <c r="B454" s="11" t="s">
        <v>1107</v>
      </c>
      <c r="C454" t="s">
        <v>0</v>
      </c>
      <c r="D454">
        <v>9471</v>
      </c>
      <c r="E454" t="s">
        <v>26</v>
      </c>
      <c r="F454" t="s">
        <v>28</v>
      </c>
      <c r="G454" s="11" t="str">
        <f>VLOOKUP(F454,Sheet1!$A$1:$E$2471,2,FALSE)</f>
        <v xml:space="preserve">. </v>
      </c>
      <c r="H454" s="11" t="str">
        <f>VLOOKUP(F454,Sheet1!$A$1:$E$2471,3,FALSE)</f>
        <v>.</v>
      </c>
      <c r="I454" s="11" t="str">
        <f>VLOOKUP(F454,Sheet1!$A$1:$E$2471,4,FALSE)</f>
        <v>OR</v>
      </c>
      <c r="J454" s="11" t="str">
        <f>VLOOKUP(F454,Sheet1!$A$1:$E$2471,5,FALSE)</f>
        <v>97124-0000</v>
      </c>
      <c r="K454" s="2">
        <v>101.08</v>
      </c>
      <c r="L454" s="1">
        <v>43061</v>
      </c>
      <c r="M454">
        <v>0</v>
      </c>
      <c r="N454">
        <v>1</v>
      </c>
      <c r="P454" t="s">
        <v>5</v>
      </c>
    </row>
    <row r="455" spans="1:16" x14ac:dyDescent="0.25">
      <c r="A455" s="13">
        <v>2230</v>
      </c>
      <c r="B455" s="11" t="s">
        <v>1107</v>
      </c>
      <c r="C455" t="s">
        <v>0</v>
      </c>
      <c r="D455">
        <v>9471</v>
      </c>
      <c r="E455" t="s">
        <v>26</v>
      </c>
      <c r="F455" t="s">
        <v>28</v>
      </c>
      <c r="G455" s="11" t="str">
        <f>VLOOKUP(F455,Sheet1!$A$1:$E$2471,2,FALSE)</f>
        <v xml:space="preserve">. </v>
      </c>
      <c r="H455" s="11" t="str">
        <f>VLOOKUP(F455,Sheet1!$A$1:$E$2471,3,FALSE)</f>
        <v>.</v>
      </c>
      <c r="I455" s="11" t="str">
        <f>VLOOKUP(F455,Sheet1!$A$1:$E$2471,4,FALSE)</f>
        <v>OR</v>
      </c>
      <c r="J455" s="11" t="str">
        <f>VLOOKUP(F455,Sheet1!$A$1:$E$2471,5,FALSE)</f>
        <v>97124-0000</v>
      </c>
      <c r="K455" s="2">
        <v>4.1399999999999997</v>
      </c>
      <c r="L455" s="1">
        <v>43084</v>
      </c>
      <c r="M455">
        <v>0</v>
      </c>
      <c r="N455">
        <v>1</v>
      </c>
      <c r="P455" t="s">
        <v>5</v>
      </c>
    </row>
    <row r="456" spans="1:16" x14ac:dyDescent="0.25">
      <c r="A456" s="13">
        <v>2230</v>
      </c>
      <c r="B456" s="11" t="s">
        <v>1107</v>
      </c>
      <c r="C456" t="s">
        <v>0</v>
      </c>
      <c r="D456">
        <v>9471</v>
      </c>
      <c r="E456" t="s">
        <v>26</v>
      </c>
      <c r="F456" t="s">
        <v>28</v>
      </c>
      <c r="G456" s="11" t="str">
        <f>VLOOKUP(F456,Sheet1!$A$1:$E$2471,2,FALSE)</f>
        <v xml:space="preserve">. </v>
      </c>
      <c r="H456" s="11" t="str">
        <f>VLOOKUP(F456,Sheet1!$A$1:$E$2471,3,FALSE)</f>
        <v>.</v>
      </c>
      <c r="I456" s="11" t="str">
        <f>VLOOKUP(F456,Sheet1!$A$1:$E$2471,4,FALSE)</f>
        <v>OR</v>
      </c>
      <c r="J456" s="11" t="str">
        <f>VLOOKUP(F456,Sheet1!$A$1:$E$2471,5,FALSE)</f>
        <v>97124-0000</v>
      </c>
      <c r="K456" s="2">
        <v>264.2</v>
      </c>
      <c r="L456" s="1">
        <v>43069</v>
      </c>
      <c r="M456">
        <v>0</v>
      </c>
      <c r="N456">
        <v>1</v>
      </c>
      <c r="P456" t="s">
        <v>5</v>
      </c>
    </row>
    <row r="457" spans="1:16" x14ac:dyDescent="0.25">
      <c r="A457" s="13">
        <v>2230</v>
      </c>
      <c r="B457" s="11" t="s">
        <v>1107</v>
      </c>
      <c r="C457" t="s">
        <v>0</v>
      </c>
      <c r="D457">
        <v>9471</v>
      </c>
      <c r="E457" t="s">
        <v>26</v>
      </c>
      <c r="F457" t="s">
        <v>28</v>
      </c>
      <c r="G457" s="11" t="str">
        <f>VLOOKUP(F457,Sheet1!$A$1:$E$2471,2,FALSE)</f>
        <v xml:space="preserve">. </v>
      </c>
      <c r="H457" s="11" t="str">
        <f>VLOOKUP(F457,Sheet1!$A$1:$E$2471,3,FALSE)</f>
        <v>.</v>
      </c>
      <c r="I457" s="11" t="str">
        <f>VLOOKUP(F457,Sheet1!$A$1:$E$2471,4,FALSE)</f>
        <v>OR</v>
      </c>
      <c r="J457" s="11" t="str">
        <f>VLOOKUP(F457,Sheet1!$A$1:$E$2471,5,FALSE)</f>
        <v>97124-0000</v>
      </c>
      <c r="K457" s="2">
        <v>207.06</v>
      </c>
      <c r="L457" s="1">
        <v>43129</v>
      </c>
      <c r="M457">
        <v>0</v>
      </c>
      <c r="N457">
        <v>1</v>
      </c>
      <c r="P457" t="s">
        <v>5</v>
      </c>
    </row>
    <row r="458" spans="1:16" x14ac:dyDescent="0.25">
      <c r="A458" s="13">
        <v>2230</v>
      </c>
      <c r="B458" s="11" t="s">
        <v>1107</v>
      </c>
      <c r="C458" t="s">
        <v>0</v>
      </c>
      <c r="D458">
        <v>9471</v>
      </c>
      <c r="E458" t="s">
        <v>26</v>
      </c>
      <c r="F458" t="s">
        <v>28</v>
      </c>
      <c r="G458" s="11" t="str">
        <f>VLOOKUP(F458,Sheet1!$A$1:$E$2471,2,FALSE)</f>
        <v xml:space="preserve">. </v>
      </c>
      <c r="H458" s="11" t="str">
        <f>VLOOKUP(F458,Sheet1!$A$1:$E$2471,3,FALSE)</f>
        <v>.</v>
      </c>
      <c r="I458" s="11" t="str">
        <f>VLOOKUP(F458,Sheet1!$A$1:$E$2471,4,FALSE)</f>
        <v>OR</v>
      </c>
      <c r="J458" s="11" t="str">
        <f>VLOOKUP(F458,Sheet1!$A$1:$E$2471,5,FALSE)</f>
        <v>97124-0000</v>
      </c>
      <c r="K458" s="2">
        <v>25.44</v>
      </c>
      <c r="L458" s="1">
        <v>43098</v>
      </c>
      <c r="M458">
        <v>0</v>
      </c>
      <c r="N458">
        <v>1</v>
      </c>
      <c r="P458" t="s">
        <v>5</v>
      </c>
    </row>
    <row r="459" spans="1:16" x14ac:dyDescent="0.25">
      <c r="A459" s="13">
        <v>2230</v>
      </c>
      <c r="B459" s="11" t="s">
        <v>1107</v>
      </c>
      <c r="C459" t="s">
        <v>0</v>
      </c>
      <c r="D459">
        <v>9471</v>
      </c>
      <c r="E459" t="s">
        <v>26</v>
      </c>
      <c r="F459" t="s">
        <v>28</v>
      </c>
      <c r="G459" s="11" t="str">
        <f>VLOOKUP(F459,Sheet1!$A$1:$E$2471,2,FALSE)</f>
        <v xml:space="preserve">. </v>
      </c>
      <c r="H459" s="11" t="str">
        <f>VLOOKUP(F459,Sheet1!$A$1:$E$2471,3,FALSE)</f>
        <v>.</v>
      </c>
      <c r="I459" s="11" t="str">
        <f>VLOOKUP(F459,Sheet1!$A$1:$E$2471,4,FALSE)</f>
        <v>OR</v>
      </c>
      <c r="J459" s="11" t="str">
        <f>VLOOKUP(F459,Sheet1!$A$1:$E$2471,5,FALSE)</f>
        <v>97124-0000</v>
      </c>
      <c r="K459" s="2">
        <v>585.6</v>
      </c>
      <c r="L459" s="1">
        <v>43087</v>
      </c>
      <c r="M459">
        <v>0</v>
      </c>
      <c r="N459">
        <v>1</v>
      </c>
      <c r="P459" t="s">
        <v>5</v>
      </c>
    </row>
    <row r="460" spans="1:16" x14ac:dyDescent="0.25">
      <c r="A460" s="13">
        <v>2230</v>
      </c>
      <c r="B460" s="11" t="s">
        <v>1107</v>
      </c>
      <c r="C460" t="s">
        <v>0</v>
      </c>
      <c r="D460">
        <v>9471</v>
      </c>
      <c r="E460" t="s">
        <v>26</v>
      </c>
      <c r="F460" t="s">
        <v>28</v>
      </c>
      <c r="G460" s="11" t="str">
        <f>VLOOKUP(F460,Sheet1!$A$1:$E$2471,2,FALSE)</f>
        <v xml:space="preserve">. </v>
      </c>
      <c r="H460" s="11" t="str">
        <f>VLOOKUP(F460,Sheet1!$A$1:$E$2471,3,FALSE)</f>
        <v>.</v>
      </c>
      <c r="I460" s="11" t="str">
        <f>VLOOKUP(F460,Sheet1!$A$1:$E$2471,4,FALSE)</f>
        <v>OR</v>
      </c>
      <c r="J460" s="11" t="str">
        <f>VLOOKUP(F460,Sheet1!$A$1:$E$2471,5,FALSE)</f>
        <v>97124-0000</v>
      </c>
      <c r="K460" s="2">
        <v>206.4</v>
      </c>
      <c r="L460" s="1">
        <v>43084</v>
      </c>
      <c r="M460">
        <v>0</v>
      </c>
      <c r="N460">
        <v>1</v>
      </c>
      <c r="P460" t="s">
        <v>5</v>
      </c>
    </row>
    <row r="461" spans="1:16" x14ac:dyDescent="0.25">
      <c r="A461" s="13">
        <v>2230</v>
      </c>
      <c r="B461" s="11" t="s">
        <v>1107</v>
      </c>
      <c r="C461" t="s">
        <v>0</v>
      </c>
      <c r="D461">
        <v>9471</v>
      </c>
      <c r="E461" t="s">
        <v>26</v>
      </c>
      <c r="F461" t="s">
        <v>28</v>
      </c>
      <c r="G461" s="11" t="str">
        <f>VLOOKUP(F461,Sheet1!$A$1:$E$2471,2,FALSE)</f>
        <v xml:space="preserve">. </v>
      </c>
      <c r="H461" s="11" t="str">
        <f>VLOOKUP(F461,Sheet1!$A$1:$E$2471,3,FALSE)</f>
        <v>.</v>
      </c>
      <c r="I461" s="11" t="str">
        <f>VLOOKUP(F461,Sheet1!$A$1:$E$2471,4,FALSE)</f>
        <v>OR</v>
      </c>
      <c r="J461" s="11" t="str">
        <f>VLOOKUP(F461,Sheet1!$A$1:$E$2471,5,FALSE)</f>
        <v>97124-0000</v>
      </c>
      <c r="K461" s="2">
        <v>9.52</v>
      </c>
      <c r="L461" s="1">
        <v>43070</v>
      </c>
      <c r="M461">
        <v>0</v>
      </c>
      <c r="N461">
        <v>1</v>
      </c>
      <c r="P461" t="s">
        <v>5</v>
      </c>
    </row>
    <row r="462" spans="1:16" x14ac:dyDescent="0.25">
      <c r="A462" s="13">
        <v>2230</v>
      </c>
      <c r="B462" s="11" t="s">
        <v>1107</v>
      </c>
      <c r="C462" t="s">
        <v>0</v>
      </c>
      <c r="D462">
        <v>9471</v>
      </c>
      <c r="E462" t="s">
        <v>26</v>
      </c>
      <c r="F462" t="s">
        <v>28</v>
      </c>
      <c r="G462" s="11" t="str">
        <f>VLOOKUP(F462,Sheet1!$A$1:$E$2471,2,FALSE)</f>
        <v xml:space="preserve">. </v>
      </c>
      <c r="H462" s="11" t="str">
        <f>VLOOKUP(F462,Sheet1!$A$1:$E$2471,3,FALSE)</f>
        <v>.</v>
      </c>
      <c r="I462" s="11" t="str">
        <f>VLOOKUP(F462,Sheet1!$A$1:$E$2471,4,FALSE)</f>
        <v>OR</v>
      </c>
      <c r="J462" s="11" t="str">
        <f>VLOOKUP(F462,Sheet1!$A$1:$E$2471,5,FALSE)</f>
        <v>97124-0000</v>
      </c>
      <c r="K462" s="2">
        <v>33.46</v>
      </c>
      <c r="L462" s="1">
        <v>43084</v>
      </c>
      <c r="M462">
        <v>0</v>
      </c>
      <c r="N462">
        <v>1</v>
      </c>
      <c r="P462" t="s">
        <v>5</v>
      </c>
    </row>
    <row r="463" spans="1:16" x14ac:dyDescent="0.25">
      <c r="A463" s="13">
        <v>2230</v>
      </c>
      <c r="B463" s="11" t="s">
        <v>1107</v>
      </c>
      <c r="C463" t="s">
        <v>0</v>
      </c>
      <c r="D463">
        <v>9471</v>
      </c>
      <c r="E463" t="s">
        <v>26</v>
      </c>
      <c r="F463" t="s">
        <v>28</v>
      </c>
      <c r="G463" s="11" t="str">
        <f>VLOOKUP(F463,Sheet1!$A$1:$E$2471,2,FALSE)</f>
        <v xml:space="preserve">. </v>
      </c>
      <c r="H463" s="11" t="str">
        <f>VLOOKUP(F463,Sheet1!$A$1:$E$2471,3,FALSE)</f>
        <v>.</v>
      </c>
      <c r="I463" s="11" t="str">
        <f>VLOOKUP(F463,Sheet1!$A$1:$E$2471,4,FALSE)</f>
        <v>OR</v>
      </c>
      <c r="J463" s="11" t="str">
        <f>VLOOKUP(F463,Sheet1!$A$1:$E$2471,5,FALSE)</f>
        <v>97124-0000</v>
      </c>
      <c r="K463" s="2">
        <v>108.82</v>
      </c>
      <c r="L463" s="1">
        <v>43098</v>
      </c>
      <c r="M463">
        <v>0</v>
      </c>
      <c r="N463">
        <v>1</v>
      </c>
      <c r="P463" t="s">
        <v>5</v>
      </c>
    </row>
    <row r="464" spans="1:16" x14ac:dyDescent="0.25">
      <c r="A464" s="13">
        <v>2230</v>
      </c>
      <c r="B464" s="11" t="s">
        <v>1107</v>
      </c>
      <c r="C464" t="s">
        <v>0</v>
      </c>
      <c r="D464">
        <v>9471</v>
      </c>
      <c r="E464" t="s">
        <v>26</v>
      </c>
      <c r="F464" t="s">
        <v>28</v>
      </c>
      <c r="G464" s="11" t="str">
        <f>VLOOKUP(F464,Sheet1!$A$1:$E$2471,2,FALSE)</f>
        <v xml:space="preserve">. </v>
      </c>
      <c r="H464" s="11" t="str">
        <f>VLOOKUP(F464,Sheet1!$A$1:$E$2471,3,FALSE)</f>
        <v>.</v>
      </c>
      <c r="I464" s="11" t="str">
        <f>VLOOKUP(F464,Sheet1!$A$1:$E$2471,4,FALSE)</f>
        <v>OR</v>
      </c>
      <c r="J464" s="11" t="str">
        <f>VLOOKUP(F464,Sheet1!$A$1:$E$2471,5,FALSE)</f>
        <v>97124-0000</v>
      </c>
      <c r="K464" s="2">
        <v>-70.319999999999993</v>
      </c>
      <c r="L464" s="1">
        <v>43112</v>
      </c>
      <c r="M464">
        <v>0</v>
      </c>
      <c r="N464">
        <v>1</v>
      </c>
      <c r="P464" t="s">
        <v>5</v>
      </c>
    </row>
    <row r="465" spans="1:16" x14ac:dyDescent="0.25">
      <c r="A465" s="13">
        <v>2230</v>
      </c>
      <c r="B465" s="11" t="s">
        <v>1107</v>
      </c>
      <c r="C465" t="s">
        <v>0</v>
      </c>
      <c r="D465">
        <v>9471</v>
      </c>
      <c r="E465" t="s">
        <v>26</v>
      </c>
      <c r="F465" t="s">
        <v>28</v>
      </c>
      <c r="G465" s="11" t="str">
        <f>VLOOKUP(F465,Sheet1!$A$1:$E$2471,2,FALSE)</f>
        <v xml:space="preserve">. </v>
      </c>
      <c r="H465" s="11" t="str">
        <f>VLOOKUP(F465,Sheet1!$A$1:$E$2471,3,FALSE)</f>
        <v>.</v>
      </c>
      <c r="I465" s="11" t="str">
        <f>VLOOKUP(F465,Sheet1!$A$1:$E$2471,4,FALSE)</f>
        <v>OR</v>
      </c>
      <c r="J465" s="11" t="str">
        <f>VLOOKUP(F465,Sheet1!$A$1:$E$2471,5,FALSE)</f>
        <v>97124-0000</v>
      </c>
      <c r="K465" s="2">
        <v>40.72</v>
      </c>
      <c r="L465" s="1">
        <v>43070</v>
      </c>
      <c r="M465">
        <v>0</v>
      </c>
      <c r="N465">
        <v>1</v>
      </c>
      <c r="P465" t="s">
        <v>5</v>
      </c>
    </row>
    <row r="466" spans="1:16" x14ac:dyDescent="0.25">
      <c r="A466" s="13">
        <v>2230</v>
      </c>
      <c r="B466" s="11" t="s">
        <v>1107</v>
      </c>
      <c r="C466" t="s">
        <v>0</v>
      </c>
      <c r="D466">
        <v>9471</v>
      </c>
      <c r="E466" t="s">
        <v>26</v>
      </c>
      <c r="F466" t="s">
        <v>28</v>
      </c>
      <c r="G466" s="11" t="str">
        <f>VLOOKUP(F466,Sheet1!$A$1:$E$2471,2,FALSE)</f>
        <v xml:space="preserve">. </v>
      </c>
      <c r="H466" s="11" t="str">
        <f>VLOOKUP(F466,Sheet1!$A$1:$E$2471,3,FALSE)</f>
        <v>.</v>
      </c>
      <c r="I466" s="11" t="str">
        <f>VLOOKUP(F466,Sheet1!$A$1:$E$2471,4,FALSE)</f>
        <v>OR</v>
      </c>
      <c r="J466" s="11" t="str">
        <f>VLOOKUP(F466,Sheet1!$A$1:$E$2471,5,FALSE)</f>
        <v>97124-0000</v>
      </c>
      <c r="K466" s="2">
        <v>1213.82</v>
      </c>
      <c r="L466" s="1">
        <v>43098</v>
      </c>
      <c r="M466">
        <v>0</v>
      </c>
      <c r="N466">
        <v>1</v>
      </c>
      <c r="P466" t="s">
        <v>5</v>
      </c>
    </row>
    <row r="467" spans="1:16" x14ac:dyDescent="0.25">
      <c r="A467" s="13">
        <v>2230</v>
      </c>
      <c r="B467" s="11" t="s">
        <v>1107</v>
      </c>
      <c r="C467" t="s">
        <v>0</v>
      </c>
      <c r="D467">
        <v>9471</v>
      </c>
      <c r="E467" t="s">
        <v>26</v>
      </c>
      <c r="F467" t="s">
        <v>28</v>
      </c>
      <c r="G467" s="11" t="str">
        <f>VLOOKUP(F467,Sheet1!$A$1:$E$2471,2,FALSE)</f>
        <v xml:space="preserve">. </v>
      </c>
      <c r="H467" s="11" t="str">
        <f>VLOOKUP(F467,Sheet1!$A$1:$E$2471,3,FALSE)</f>
        <v>.</v>
      </c>
      <c r="I467" s="11" t="str">
        <f>VLOOKUP(F467,Sheet1!$A$1:$E$2471,4,FALSE)</f>
        <v>OR</v>
      </c>
      <c r="J467" s="11" t="str">
        <f>VLOOKUP(F467,Sheet1!$A$1:$E$2471,5,FALSE)</f>
        <v>97124-0000</v>
      </c>
      <c r="K467" s="2">
        <v>882.52</v>
      </c>
      <c r="L467" s="1">
        <v>43084</v>
      </c>
      <c r="M467">
        <v>0</v>
      </c>
      <c r="N467">
        <v>1</v>
      </c>
      <c r="P467" t="s">
        <v>5</v>
      </c>
    </row>
    <row r="468" spans="1:16" x14ac:dyDescent="0.25">
      <c r="A468" s="13">
        <v>2230</v>
      </c>
      <c r="B468" s="11" t="s">
        <v>1107</v>
      </c>
      <c r="C468" t="s">
        <v>0</v>
      </c>
      <c r="D468">
        <v>9471</v>
      </c>
      <c r="E468" t="s">
        <v>26</v>
      </c>
      <c r="F468" t="s">
        <v>28</v>
      </c>
      <c r="G468" s="11" t="str">
        <f>VLOOKUP(F468,Sheet1!$A$1:$E$2471,2,FALSE)</f>
        <v xml:space="preserve">. </v>
      </c>
      <c r="H468" s="11" t="str">
        <f>VLOOKUP(F468,Sheet1!$A$1:$E$2471,3,FALSE)</f>
        <v>.</v>
      </c>
      <c r="I468" s="11" t="str">
        <f>VLOOKUP(F468,Sheet1!$A$1:$E$2471,4,FALSE)</f>
        <v>OR</v>
      </c>
      <c r="J468" s="11" t="str">
        <f>VLOOKUP(F468,Sheet1!$A$1:$E$2471,5,FALSE)</f>
        <v>97124-0000</v>
      </c>
      <c r="K468" s="2">
        <v>2503.92</v>
      </c>
      <c r="L468" s="1">
        <v>43087</v>
      </c>
      <c r="M468">
        <v>0</v>
      </c>
      <c r="N468">
        <v>1</v>
      </c>
      <c r="P468" t="s">
        <v>5</v>
      </c>
    </row>
    <row r="469" spans="1:16" x14ac:dyDescent="0.25">
      <c r="A469" s="13">
        <v>2230</v>
      </c>
      <c r="B469" s="11" t="s">
        <v>1107</v>
      </c>
      <c r="C469" t="s">
        <v>0</v>
      </c>
      <c r="D469">
        <v>9471</v>
      </c>
      <c r="E469" t="s">
        <v>26</v>
      </c>
      <c r="F469" t="s">
        <v>28</v>
      </c>
      <c r="G469" s="11" t="str">
        <f>VLOOKUP(F469,Sheet1!$A$1:$E$2471,2,FALSE)</f>
        <v xml:space="preserve">. </v>
      </c>
      <c r="H469" s="11" t="str">
        <f>VLOOKUP(F469,Sheet1!$A$1:$E$2471,3,FALSE)</f>
        <v>.</v>
      </c>
      <c r="I469" s="11" t="str">
        <f>VLOOKUP(F469,Sheet1!$A$1:$E$2471,4,FALSE)</f>
        <v>OR</v>
      </c>
      <c r="J469" s="11" t="str">
        <f>VLOOKUP(F469,Sheet1!$A$1:$E$2471,5,FALSE)</f>
        <v>97124-0000</v>
      </c>
      <c r="K469" s="2">
        <v>5189.78</v>
      </c>
      <c r="L469" s="1">
        <v>43098</v>
      </c>
      <c r="M469">
        <v>0</v>
      </c>
      <c r="N469">
        <v>1</v>
      </c>
      <c r="P469" t="s">
        <v>5</v>
      </c>
    </row>
    <row r="470" spans="1:16" x14ac:dyDescent="0.25">
      <c r="A470" s="13">
        <v>2230</v>
      </c>
      <c r="B470" s="11" t="s">
        <v>1107</v>
      </c>
      <c r="C470" t="s">
        <v>0</v>
      </c>
      <c r="D470">
        <v>9471</v>
      </c>
      <c r="E470" t="s">
        <v>26</v>
      </c>
      <c r="F470" t="s">
        <v>28</v>
      </c>
      <c r="G470" s="11" t="str">
        <f>VLOOKUP(F470,Sheet1!$A$1:$E$2471,2,FALSE)</f>
        <v xml:space="preserve">. </v>
      </c>
      <c r="H470" s="11" t="str">
        <f>VLOOKUP(F470,Sheet1!$A$1:$E$2471,3,FALSE)</f>
        <v>.</v>
      </c>
      <c r="I470" s="11" t="str">
        <f>VLOOKUP(F470,Sheet1!$A$1:$E$2471,4,FALSE)</f>
        <v>OR</v>
      </c>
      <c r="J470" s="11" t="str">
        <f>VLOOKUP(F470,Sheet1!$A$1:$E$2471,5,FALSE)</f>
        <v>97124-0000</v>
      </c>
      <c r="K470" s="2">
        <v>147.22</v>
      </c>
      <c r="L470" s="1">
        <v>43098</v>
      </c>
      <c r="M470">
        <v>0</v>
      </c>
      <c r="N470">
        <v>1</v>
      </c>
      <c r="P470" t="s">
        <v>5</v>
      </c>
    </row>
    <row r="471" spans="1:16" x14ac:dyDescent="0.25">
      <c r="A471" s="13">
        <v>2230</v>
      </c>
      <c r="B471" s="11" t="s">
        <v>1107</v>
      </c>
      <c r="C471" t="s">
        <v>0</v>
      </c>
      <c r="D471">
        <v>9471</v>
      </c>
      <c r="E471" t="s">
        <v>26</v>
      </c>
      <c r="F471" t="s">
        <v>28</v>
      </c>
      <c r="G471" s="11" t="str">
        <f>VLOOKUP(F471,Sheet1!$A$1:$E$2471,2,FALSE)</f>
        <v xml:space="preserve">. </v>
      </c>
      <c r="H471" s="11" t="str">
        <f>VLOOKUP(F471,Sheet1!$A$1:$E$2471,3,FALSE)</f>
        <v>.</v>
      </c>
      <c r="I471" s="11" t="str">
        <f>VLOOKUP(F471,Sheet1!$A$1:$E$2471,4,FALSE)</f>
        <v>OR</v>
      </c>
      <c r="J471" s="11" t="str">
        <f>VLOOKUP(F471,Sheet1!$A$1:$E$2471,5,FALSE)</f>
        <v>97124-0000</v>
      </c>
      <c r="K471" s="2">
        <v>1384.18</v>
      </c>
      <c r="L471" s="1">
        <v>43112</v>
      </c>
      <c r="M471">
        <v>0</v>
      </c>
      <c r="N471">
        <v>1</v>
      </c>
      <c r="P471" t="s">
        <v>5</v>
      </c>
    </row>
    <row r="472" spans="1:16" x14ac:dyDescent="0.25">
      <c r="A472" s="13">
        <v>2230</v>
      </c>
      <c r="B472" s="11" t="s">
        <v>1107</v>
      </c>
      <c r="C472" t="s">
        <v>0</v>
      </c>
      <c r="D472">
        <v>9471</v>
      </c>
      <c r="E472" t="s">
        <v>26</v>
      </c>
      <c r="F472" t="s">
        <v>28</v>
      </c>
      <c r="G472" s="11" t="str">
        <f>VLOOKUP(F472,Sheet1!$A$1:$E$2471,2,FALSE)</f>
        <v xml:space="preserve">. </v>
      </c>
      <c r="H472" s="11" t="str">
        <f>VLOOKUP(F472,Sheet1!$A$1:$E$2471,3,FALSE)</f>
        <v>.</v>
      </c>
      <c r="I472" s="11" t="str">
        <f>VLOOKUP(F472,Sheet1!$A$1:$E$2471,4,FALSE)</f>
        <v>OR</v>
      </c>
      <c r="J472" s="11" t="str">
        <f>VLOOKUP(F472,Sheet1!$A$1:$E$2471,5,FALSE)</f>
        <v>97124-0000</v>
      </c>
      <c r="K472" s="2">
        <v>-300.68</v>
      </c>
      <c r="L472" s="1">
        <v>43112</v>
      </c>
      <c r="M472">
        <v>0</v>
      </c>
      <c r="N472">
        <v>1</v>
      </c>
      <c r="P472" t="s">
        <v>5</v>
      </c>
    </row>
    <row r="473" spans="1:16" x14ac:dyDescent="0.25">
      <c r="A473" s="13">
        <v>2230</v>
      </c>
      <c r="B473" s="11" t="s">
        <v>1107</v>
      </c>
      <c r="C473" t="s">
        <v>0</v>
      </c>
      <c r="D473">
        <v>9471</v>
      </c>
      <c r="E473" t="s">
        <v>26</v>
      </c>
      <c r="F473" t="s">
        <v>28</v>
      </c>
      <c r="G473" s="11" t="str">
        <f>VLOOKUP(F473,Sheet1!$A$1:$E$2471,2,FALSE)</f>
        <v xml:space="preserve">. </v>
      </c>
      <c r="H473" s="11" t="str">
        <f>VLOOKUP(F473,Sheet1!$A$1:$E$2471,3,FALSE)</f>
        <v>.</v>
      </c>
      <c r="I473" s="11" t="str">
        <f>VLOOKUP(F473,Sheet1!$A$1:$E$2471,4,FALSE)</f>
        <v>OR</v>
      </c>
      <c r="J473" s="11" t="str">
        <f>VLOOKUP(F473,Sheet1!$A$1:$E$2471,5,FALSE)</f>
        <v>97124-0000</v>
      </c>
      <c r="K473" s="2">
        <v>143.1</v>
      </c>
      <c r="L473" s="1">
        <v>43084</v>
      </c>
      <c r="M473">
        <v>0</v>
      </c>
      <c r="N473">
        <v>1</v>
      </c>
      <c r="P473" t="s">
        <v>5</v>
      </c>
    </row>
    <row r="474" spans="1:16" x14ac:dyDescent="0.25">
      <c r="A474" s="13">
        <v>2230</v>
      </c>
      <c r="B474" s="11" t="s">
        <v>1107</v>
      </c>
      <c r="C474" t="s">
        <v>0</v>
      </c>
      <c r="D474">
        <v>9471</v>
      </c>
      <c r="E474" t="s">
        <v>26</v>
      </c>
      <c r="F474" t="s">
        <v>28</v>
      </c>
      <c r="G474" s="11" t="str">
        <f>VLOOKUP(F474,Sheet1!$A$1:$E$2471,2,FALSE)</f>
        <v xml:space="preserve">. </v>
      </c>
      <c r="H474" s="11" t="str">
        <f>VLOOKUP(F474,Sheet1!$A$1:$E$2471,3,FALSE)</f>
        <v>.</v>
      </c>
      <c r="I474" s="11" t="str">
        <f>VLOOKUP(F474,Sheet1!$A$1:$E$2471,4,FALSE)</f>
        <v>OR</v>
      </c>
      <c r="J474" s="11" t="str">
        <f>VLOOKUP(F474,Sheet1!$A$1:$E$2471,5,FALSE)</f>
        <v>97124-0000</v>
      </c>
      <c r="K474" s="2">
        <v>294266.74</v>
      </c>
      <c r="L474" s="1">
        <v>43098</v>
      </c>
      <c r="M474">
        <v>0</v>
      </c>
      <c r="N474">
        <v>1</v>
      </c>
      <c r="P474" t="s">
        <v>5</v>
      </c>
    </row>
    <row r="475" spans="1:16" x14ac:dyDescent="0.25">
      <c r="A475" s="13">
        <v>2230</v>
      </c>
      <c r="B475" s="11" t="s">
        <v>1107</v>
      </c>
      <c r="C475" t="s">
        <v>0</v>
      </c>
      <c r="D475">
        <v>9471</v>
      </c>
      <c r="E475" t="s">
        <v>26</v>
      </c>
      <c r="F475" t="s">
        <v>28</v>
      </c>
      <c r="G475" s="11" t="str">
        <f>VLOOKUP(F475,Sheet1!$A$1:$E$2471,2,FALSE)</f>
        <v xml:space="preserve">. </v>
      </c>
      <c r="H475" s="11" t="str">
        <f>VLOOKUP(F475,Sheet1!$A$1:$E$2471,3,FALSE)</f>
        <v>.</v>
      </c>
      <c r="I475" s="11" t="str">
        <f>VLOOKUP(F475,Sheet1!$A$1:$E$2471,4,FALSE)</f>
        <v>OR</v>
      </c>
      <c r="J475" s="11" t="str">
        <f>VLOOKUP(F475,Sheet1!$A$1:$E$2471,5,FALSE)</f>
        <v>97124-0000</v>
      </c>
      <c r="K475" s="2">
        <v>34.44</v>
      </c>
      <c r="L475" s="1">
        <v>43098</v>
      </c>
      <c r="M475">
        <v>0</v>
      </c>
      <c r="N475">
        <v>1</v>
      </c>
      <c r="P475" t="s">
        <v>5</v>
      </c>
    </row>
    <row r="476" spans="1:16" x14ac:dyDescent="0.25">
      <c r="A476" s="13">
        <v>2230</v>
      </c>
      <c r="B476" s="11" t="s">
        <v>1107</v>
      </c>
      <c r="C476" t="s">
        <v>0</v>
      </c>
      <c r="D476">
        <v>9471</v>
      </c>
      <c r="E476" t="s">
        <v>26</v>
      </c>
      <c r="F476" t="s">
        <v>28</v>
      </c>
      <c r="G476" s="11" t="str">
        <f>VLOOKUP(F476,Sheet1!$A$1:$E$2471,2,FALSE)</f>
        <v xml:space="preserve">. </v>
      </c>
      <c r="H476" s="11" t="str">
        <f>VLOOKUP(F476,Sheet1!$A$1:$E$2471,3,FALSE)</f>
        <v>.</v>
      </c>
      <c r="I476" s="11" t="str">
        <f>VLOOKUP(F476,Sheet1!$A$1:$E$2471,4,FALSE)</f>
        <v>OR</v>
      </c>
      <c r="J476" s="11" t="str">
        <f>VLOOKUP(F476,Sheet1!$A$1:$E$2471,5,FALSE)</f>
        <v>97124-0000</v>
      </c>
      <c r="K476" s="2">
        <v>323.72000000000003</v>
      </c>
      <c r="L476" s="1">
        <v>43112</v>
      </c>
      <c r="M476">
        <v>0</v>
      </c>
      <c r="N476">
        <v>1</v>
      </c>
      <c r="P476" t="s">
        <v>5</v>
      </c>
    </row>
    <row r="477" spans="1:16" x14ac:dyDescent="0.25">
      <c r="A477" s="13">
        <v>2230</v>
      </c>
      <c r="B477" s="11" t="s">
        <v>1107</v>
      </c>
      <c r="C477" t="s">
        <v>0</v>
      </c>
      <c r="D477">
        <v>9471</v>
      </c>
      <c r="E477" t="s">
        <v>26</v>
      </c>
      <c r="F477" t="s">
        <v>28</v>
      </c>
      <c r="G477" s="11" t="str">
        <f>VLOOKUP(F477,Sheet1!$A$1:$E$2471,2,FALSE)</f>
        <v xml:space="preserve">. </v>
      </c>
      <c r="H477" s="11" t="str">
        <f>VLOOKUP(F477,Sheet1!$A$1:$E$2471,3,FALSE)</f>
        <v>.</v>
      </c>
      <c r="I477" s="11" t="str">
        <f>VLOOKUP(F477,Sheet1!$A$1:$E$2471,4,FALSE)</f>
        <v>OR</v>
      </c>
      <c r="J477" s="11" t="str">
        <f>VLOOKUP(F477,Sheet1!$A$1:$E$2471,5,FALSE)</f>
        <v>97124-0000</v>
      </c>
      <c r="K477" s="2">
        <v>70646.98</v>
      </c>
      <c r="L477" s="1">
        <v>43098</v>
      </c>
      <c r="M477">
        <v>0</v>
      </c>
      <c r="N477">
        <v>1</v>
      </c>
      <c r="P477" t="s">
        <v>5</v>
      </c>
    </row>
    <row r="478" spans="1:16" x14ac:dyDescent="0.25">
      <c r="A478" s="13">
        <v>2230</v>
      </c>
      <c r="B478" s="11" t="s">
        <v>1107</v>
      </c>
      <c r="C478" t="s">
        <v>0</v>
      </c>
      <c r="D478">
        <v>9471</v>
      </c>
      <c r="E478" t="s">
        <v>26</v>
      </c>
      <c r="F478" t="s">
        <v>28</v>
      </c>
      <c r="G478" s="11" t="str">
        <f>VLOOKUP(F478,Sheet1!$A$1:$E$2471,2,FALSE)</f>
        <v xml:space="preserve">. </v>
      </c>
      <c r="H478" s="11" t="str">
        <f>VLOOKUP(F478,Sheet1!$A$1:$E$2471,3,FALSE)</f>
        <v>.</v>
      </c>
      <c r="I478" s="11" t="str">
        <f>VLOOKUP(F478,Sheet1!$A$1:$E$2471,4,FALSE)</f>
        <v>OR</v>
      </c>
      <c r="J478" s="11" t="str">
        <f>VLOOKUP(F478,Sheet1!$A$1:$E$2471,5,FALSE)</f>
        <v>97124-0000</v>
      </c>
      <c r="K478" s="2">
        <v>-59.2</v>
      </c>
      <c r="L478" s="1">
        <v>43131</v>
      </c>
      <c r="M478">
        <v>0</v>
      </c>
      <c r="N478">
        <v>1</v>
      </c>
      <c r="P478" t="s">
        <v>5</v>
      </c>
    </row>
    <row r="479" spans="1:16" x14ac:dyDescent="0.25">
      <c r="A479" s="13">
        <v>2230</v>
      </c>
      <c r="B479" s="11" t="s">
        <v>1107</v>
      </c>
      <c r="C479" t="s">
        <v>0</v>
      </c>
      <c r="D479">
        <v>9471</v>
      </c>
      <c r="E479" t="s">
        <v>26</v>
      </c>
      <c r="F479" t="s">
        <v>28</v>
      </c>
      <c r="G479" s="11" t="str">
        <f>VLOOKUP(F479,Sheet1!$A$1:$E$2471,2,FALSE)</f>
        <v xml:space="preserve">. </v>
      </c>
      <c r="H479" s="11" t="str">
        <f>VLOOKUP(F479,Sheet1!$A$1:$E$2471,3,FALSE)</f>
        <v>.</v>
      </c>
      <c r="I479" s="11" t="str">
        <f>VLOOKUP(F479,Sheet1!$A$1:$E$2471,4,FALSE)</f>
        <v>OR</v>
      </c>
      <c r="J479" s="11" t="str">
        <f>VLOOKUP(F479,Sheet1!$A$1:$E$2471,5,FALSE)</f>
        <v>97124-0000</v>
      </c>
      <c r="K479" s="2">
        <v>272.36</v>
      </c>
      <c r="L479" s="1">
        <v>43129</v>
      </c>
      <c r="M479">
        <v>0</v>
      </c>
      <c r="N479">
        <v>1</v>
      </c>
      <c r="P479" t="s">
        <v>5</v>
      </c>
    </row>
    <row r="480" spans="1:16" x14ac:dyDescent="0.25">
      <c r="A480" s="13">
        <v>2230</v>
      </c>
      <c r="B480" s="11" t="s">
        <v>1107</v>
      </c>
      <c r="C480" t="s">
        <v>0</v>
      </c>
      <c r="D480">
        <v>9471</v>
      </c>
      <c r="E480" t="s">
        <v>26</v>
      </c>
      <c r="F480" t="s">
        <v>28</v>
      </c>
      <c r="G480" s="11" t="str">
        <f>VLOOKUP(F480,Sheet1!$A$1:$E$2471,2,FALSE)</f>
        <v xml:space="preserve">. </v>
      </c>
      <c r="H480" s="11" t="str">
        <f>VLOOKUP(F480,Sheet1!$A$1:$E$2471,3,FALSE)</f>
        <v>.</v>
      </c>
      <c r="I480" s="11" t="str">
        <f>VLOOKUP(F480,Sheet1!$A$1:$E$2471,4,FALSE)</f>
        <v>OR</v>
      </c>
      <c r="J480" s="11" t="str">
        <f>VLOOKUP(F480,Sheet1!$A$1:$E$2471,5,FALSE)</f>
        <v>97124-0000</v>
      </c>
      <c r="K480" s="2">
        <v>63.7</v>
      </c>
      <c r="L480" s="1">
        <v>43129</v>
      </c>
      <c r="M480">
        <v>0</v>
      </c>
      <c r="N480">
        <v>1</v>
      </c>
      <c r="P480" t="s">
        <v>5</v>
      </c>
    </row>
    <row r="481" spans="1:16" x14ac:dyDescent="0.25">
      <c r="A481" s="13">
        <v>2230</v>
      </c>
      <c r="B481" s="11" t="s">
        <v>1107</v>
      </c>
      <c r="C481" t="s">
        <v>0</v>
      </c>
      <c r="D481">
        <v>9471</v>
      </c>
      <c r="E481" t="s">
        <v>26</v>
      </c>
      <c r="F481" t="s">
        <v>28</v>
      </c>
      <c r="G481" s="11" t="str">
        <f>VLOOKUP(F481,Sheet1!$A$1:$E$2471,2,FALSE)</f>
        <v xml:space="preserve">. </v>
      </c>
      <c r="H481" s="11" t="str">
        <f>VLOOKUP(F481,Sheet1!$A$1:$E$2471,3,FALSE)</f>
        <v>.</v>
      </c>
      <c r="I481" s="11" t="str">
        <f>VLOOKUP(F481,Sheet1!$A$1:$E$2471,4,FALSE)</f>
        <v>OR</v>
      </c>
      <c r="J481" s="11" t="str">
        <f>VLOOKUP(F481,Sheet1!$A$1:$E$2471,5,FALSE)</f>
        <v>97124-0000</v>
      </c>
      <c r="K481" s="2">
        <v>102.6</v>
      </c>
      <c r="L481" s="1">
        <v>43130</v>
      </c>
      <c r="M481">
        <v>0</v>
      </c>
      <c r="N481">
        <v>1</v>
      </c>
      <c r="P481" t="s">
        <v>5</v>
      </c>
    </row>
    <row r="482" spans="1:16" x14ac:dyDescent="0.25">
      <c r="A482" s="13">
        <v>2230</v>
      </c>
      <c r="B482" s="11" t="s">
        <v>1107</v>
      </c>
      <c r="C482" t="s">
        <v>0</v>
      </c>
      <c r="D482">
        <v>9471</v>
      </c>
      <c r="E482" t="s">
        <v>26</v>
      </c>
      <c r="F482" t="s">
        <v>28</v>
      </c>
      <c r="G482" s="11" t="str">
        <f>VLOOKUP(F482,Sheet1!$A$1:$E$2471,2,FALSE)</f>
        <v xml:space="preserve">. </v>
      </c>
      <c r="H482" s="11" t="str">
        <f>VLOOKUP(F482,Sheet1!$A$1:$E$2471,3,FALSE)</f>
        <v>.</v>
      </c>
      <c r="I482" s="11" t="str">
        <f>VLOOKUP(F482,Sheet1!$A$1:$E$2471,4,FALSE)</f>
        <v>OR</v>
      </c>
      <c r="J482" s="11" t="str">
        <f>VLOOKUP(F482,Sheet1!$A$1:$E$2471,5,FALSE)</f>
        <v>97124-0000</v>
      </c>
      <c r="K482" s="2">
        <v>298849.91999999998</v>
      </c>
      <c r="L482" s="1">
        <v>43131</v>
      </c>
      <c r="M482">
        <v>0</v>
      </c>
      <c r="N482">
        <v>1</v>
      </c>
      <c r="P482" t="s">
        <v>5</v>
      </c>
    </row>
    <row r="483" spans="1:16" x14ac:dyDescent="0.25">
      <c r="A483" s="13">
        <v>2230</v>
      </c>
      <c r="B483" s="11" t="s">
        <v>1107</v>
      </c>
      <c r="C483" t="s">
        <v>0</v>
      </c>
      <c r="D483">
        <v>9471</v>
      </c>
      <c r="E483" t="s">
        <v>26</v>
      </c>
      <c r="F483" t="s">
        <v>28</v>
      </c>
      <c r="G483" s="11" t="str">
        <f>VLOOKUP(F483,Sheet1!$A$1:$E$2471,2,FALSE)</f>
        <v xml:space="preserve">. </v>
      </c>
      <c r="H483" s="11" t="str">
        <f>VLOOKUP(F483,Sheet1!$A$1:$E$2471,3,FALSE)</f>
        <v>.</v>
      </c>
      <c r="I483" s="11" t="str">
        <f>VLOOKUP(F483,Sheet1!$A$1:$E$2471,4,FALSE)</f>
        <v>OR</v>
      </c>
      <c r="J483" s="11" t="str">
        <f>VLOOKUP(F483,Sheet1!$A$1:$E$2471,5,FALSE)</f>
        <v>97124-0000</v>
      </c>
      <c r="K483" s="2">
        <v>4069.32</v>
      </c>
      <c r="L483" s="1">
        <v>43112</v>
      </c>
      <c r="M483">
        <v>0</v>
      </c>
      <c r="N483">
        <v>1</v>
      </c>
      <c r="P483" t="s">
        <v>5</v>
      </c>
    </row>
    <row r="484" spans="1:16" x14ac:dyDescent="0.25">
      <c r="A484" s="13">
        <v>2230</v>
      </c>
      <c r="B484" s="11" t="s">
        <v>1107</v>
      </c>
      <c r="C484" t="s">
        <v>0</v>
      </c>
      <c r="D484">
        <v>9471</v>
      </c>
      <c r="E484" t="s">
        <v>26</v>
      </c>
      <c r="F484" t="s">
        <v>28</v>
      </c>
      <c r="G484" s="11" t="str">
        <f>VLOOKUP(F484,Sheet1!$A$1:$E$2471,2,FALSE)</f>
        <v xml:space="preserve">. </v>
      </c>
      <c r="H484" s="11" t="str">
        <f>VLOOKUP(F484,Sheet1!$A$1:$E$2471,3,FALSE)</f>
        <v>.</v>
      </c>
      <c r="I484" s="11" t="str">
        <f>VLOOKUP(F484,Sheet1!$A$1:$E$2471,4,FALSE)</f>
        <v>OR</v>
      </c>
      <c r="J484" s="11" t="str">
        <f>VLOOKUP(F484,Sheet1!$A$1:$E$2471,5,FALSE)</f>
        <v>97124-0000</v>
      </c>
      <c r="K484" s="2">
        <v>161.18</v>
      </c>
      <c r="L484" s="1">
        <v>43112</v>
      </c>
      <c r="M484">
        <v>0</v>
      </c>
      <c r="N484">
        <v>1</v>
      </c>
      <c r="P484" t="s">
        <v>5</v>
      </c>
    </row>
    <row r="485" spans="1:16" x14ac:dyDescent="0.25">
      <c r="A485" s="13">
        <v>2230</v>
      </c>
      <c r="B485" s="11" t="s">
        <v>1107</v>
      </c>
      <c r="C485" t="s">
        <v>0</v>
      </c>
      <c r="D485">
        <v>9471</v>
      </c>
      <c r="E485" t="s">
        <v>26</v>
      </c>
      <c r="F485" t="s">
        <v>28</v>
      </c>
      <c r="G485" s="11" t="str">
        <f>VLOOKUP(F485,Sheet1!$A$1:$E$2471,2,FALSE)</f>
        <v xml:space="preserve">. </v>
      </c>
      <c r="H485" s="11" t="str">
        <f>VLOOKUP(F485,Sheet1!$A$1:$E$2471,3,FALSE)</f>
        <v>.</v>
      </c>
      <c r="I485" s="11" t="str">
        <f>VLOOKUP(F485,Sheet1!$A$1:$E$2471,4,FALSE)</f>
        <v>OR</v>
      </c>
      <c r="J485" s="11" t="str">
        <f>VLOOKUP(F485,Sheet1!$A$1:$E$2471,5,FALSE)</f>
        <v>97124-0000</v>
      </c>
      <c r="K485" s="2">
        <v>438.74</v>
      </c>
      <c r="L485" s="1">
        <v>43130</v>
      </c>
      <c r="M485">
        <v>0</v>
      </c>
      <c r="N485">
        <v>1</v>
      </c>
      <c r="P485" t="s">
        <v>5</v>
      </c>
    </row>
    <row r="486" spans="1:16" x14ac:dyDescent="0.25">
      <c r="A486" s="13">
        <v>2230</v>
      </c>
      <c r="B486" s="11" t="s">
        <v>1107</v>
      </c>
      <c r="C486" t="s">
        <v>0</v>
      </c>
      <c r="D486">
        <v>9471</v>
      </c>
      <c r="E486" t="s">
        <v>26</v>
      </c>
      <c r="F486" t="s">
        <v>28</v>
      </c>
      <c r="G486" s="11" t="str">
        <f>VLOOKUP(F486,Sheet1!$A$1:$E$2471,2,FALSE)</f>
        <v xml:space="preserve">. </v>
      </c>
      <c r="H486" s="11" t="str">
        <f>VLOOKUP(F486,Sheet1!$A$1:$E$2471,3,FALSE)</f>
        <v>.</v>
      </c>
      <c r="I486" s="11" t="str">
        <f>VLOOKUP(F486,Sheet1!$A$1:$E$2471,4,FALSE)</f>
        <v>OR</v>
      </c>
      <c r="J486" s="11" t="str">
        <f>VLOOKUP(F486,Sheet1!$A$1:$E$2471,5,FALSE)</f>
        <v>97124-0000</v>
      </c>
      <c r="K486" s="2">
        <v>-253.08</v>
      </c>
      <c r="L486" s="1">
        <v>43131</v>
      </c>
      <c r="M486">
        <v>0</v>
      </c>
      <c r="N486">
        <v>1</v>
      </c>
      <c r="P486" t="s">
        <v>5</v>
      </c>
    </row>
    <row r="487" spans="1:16" x14ac:dyDescent="0.25">
      <c r="A487" s="13">
        <v>2230</v>
      </c>
      <c r="B487" s="11" t="s">
        <v>1107</v>
      </c>
      <c r="C487" t="s">
        <v>0</v>
      </c>
      <c r="D487">
        <v>9471</v>
      </c>
      <c r="E487" t="s">
        <v>26</v>
      </c>
      <c r="F487" t="s">
        <v>28</v>
      </c>
      <c r="G487" s="11" t="str">
        <f>VLOOKUP(F487,Sheet1!$A$1:$E$2471,2,FALSE)</f>
        <v xml:space="preserve">. </v>
      </c>
      <c r="H487" s="11" t="str">
        <f>VLOOKUP(F487,Sheet1!$A$1:$E$2471,3,FALSE)</f>
        <v>.</v>
      </c>
      <c r="I487" s="11" t="str">
        <f>VLOOKUP(F487,Sheet1!$A$1:$E$2471,4,FALSE)</f>
        <v>OR</v>
      </c>
      <c r="J487" s="11" t="str">
        <f>VLOOKUP(F487,Sheet1!$A$1:$E$2471,5,FALSE)</f>
        <v>97124-0000</v>
      </c>
      <c r="K487" s="2">
        <v>59.2</v>
      </c>
      <c r="L487" s="1">
        <v>43131</v>
      </c>
      <c r="M487">
        <v>0</v>
      </c>
      <c r="N487">
        <v>1</v>
      </c>
      <c r="P487" t="s">
        <v>5</v>
      </c>
    </row>
    <row r="488" spans="1:16" x14ac:dyDescent="0.25">
      <c r="A488" s="13">
        <v>2230</v>
      </c>
      <c r="B488" s="11" t="s">
        <v>1107</v>
      </c>
      <c r="C488" t="s">
        <v>0</v>
      </c>
      <c r="D488">
        <v>9471</v>
      </c>
      <c r="E488" t="s">
        <v>26</v>
      </c>
      <c r="F488" t="s">
        <v>28</v>
      </c>
      <c r="G488" s="11" t="str">
        <f>VLOOKUP(F488,Sheet1!$A$1:$E$2471,2,FALSE)</f>
        <v xml:space="preserve">. </v>
      </c>
      <c r="H488" s="11" t="str">
        <f>VLOOKUP(F488,Sheet1!$A$1:$E$2471,3,FALSE)</f>
        <v>.</v>
      </c>
      <c r="I488" s="11" t="str">
        <f>VLOOKUP(F488,Sheet1!$A$1:$E$2471,4,FALSE)</f>
        <v>OR</v>
      </c>
      <c r="J488" s="11" t="str">
        <f>VLOOKUP(F488,Sheet1!$A$1:$E$2471,5,FALSE)</f>
        <v>97124-0000</v>
      </c>
      <c r="K488" s="2">
        <v>951.78</v>
      </c>
      <c r="L488" s="1">
        <v>43112</v>
      </c>
      <c r="M488">
        <v>0</v>
      </c>
      <c r="N488">
        <v>1</v>
      </c>
      <c r="P488" t="s">
        <v>5</v>
      </c>
    </row>
    <row r="489" spans="1:16" x14ac:dyDescent="0.25">
      <c r="A489" s="13">
        <v>2230</v>
      </c>
      <c r="B489" s="11" t="s">
        <v>1107</v>
      </c>
      <c r="C489" t="s">
        <v>0</v>
      </c>
      <c r="D489">
        <v>9471</v>
      </c>
      <c r="E489" t="s">
        <v>26</v>
      </c>
      <c r="F489" t="s">
        <v>28</v>
      </c>
      <c r="G489" s="11" t="str">
        <f>VLOOKUP(F489,Sheet1!$A$1:$E$2471,2,FALSE)</f>
        <v xml:space="preserve">. </v>
      </c>
      <c r="H489" s="11" t="str">
        <f>VLOOKUP(F489,Sheet1!$A$1:$E$2471,3,FALSE)</f>
        <v>.</v>
      </c>
      <c r="I489" s="11" t="str">
        <f>VLOOKUP(F489,Sheet1!$A$1:$E$2471,4,FALSE)</f>
        <v>OR</v>
      </c>
      <c r="J489" s="11" t="str">
        <f>VLOOKUP(F489,Sheet1!$A$1:$E$2471,5,FALSE)</f>
        <v>97124-0000</v>
      </c>
      <c r="K489" s="2">
        <v>69891.98</v>
      </c>
      <c r="L489" s="1">
        <v>43131</v>
      </c>
      <c r="M489">
        <v>0</v>
      </c>
      <c r="N489">
        <v>1</v>
      </c>
      <c r="P489" t="s">
        <v>5</v>
      </c>
    </row>
    <row r="490" spans="1:16" x14ac:dyDescent="0.25">
      <c r="A490" s="13">
        <v>2230</v>
      </c>
      <c r="B490" s="11" t="s">
        <v>1107</v>
      </c>
      <c r="C490" t="s">
        <v>0</v>
      </c>
      <c r="D490">
        <v>9471</v>
      </c>
      <c r="E490" t="s">
        <v>26</v>
      </c>
      <c r="F490" t="s">
        <v>28</v>
      </c>
      <c r="G490" s="11" t="str">
        <f>VLOOKUP(F490,Sheet1!$A$1:$E$2471,2,FALSE)</f>
        <v xml:space="preserve">. </v>
      </c>
      <c r="H490" s="11" t="str">
        <f>VLOOKUP(F490,Sheet1!$A$1:$E$2471,3,FALSE)</f>
        <v>.</v>
      </c>
      <c r="I490" s="11" t="str">
        <f>VLOOKUP(F490,Sheet1!$A$1:$E$2471,4,FALSE)</f>
        <v>OR</v>
      </c>
      <c r="J490" s="11" t="str">
        <f>VLOOKUP(F490,Sheet1!$A$1:$E$2471,5,FALSE)</f>
        <v>97124-0000</v>
      </c>
      <c r="K490" s="2">
        <v>253.08</v>
      </c>
      <c r="L490" s="1">
        <v>43131</v>
      </c>
      <c r="M490">
        <v>0</v>
      </c>
      <c r="N490">
        <v>1</v>
      </c>
      <c r="P490" t="s">
        <v>5</v>
      </c>
    </row>
    <row r="491" spans="1:16" x14ac:dyDescent="0.25">
      <c r="A491" s="13">
        <v>2230</v>
      </c>
      <c r="B491" s="11" t="s">
        <v>1107</v>
      </c>
      <c r="C491" t="s">
        <v>0</v>
      </c>
      <c r="D491">
        <v>9471</v>
      </c>
      <c r="E491" t="s">
        <v>26</v>
      </c>
      <c r="F491" t="s">
        <v>28</v>
      </c>
      <c r="G491" s="11" t="str">
        <f>VLOOKUP(F491,Sheet1!$A$1:$E$2471,2,FALSE)</f>
        <v xml:space="preserve">. </v>
      </c>
      <c r="H491" s="11" t="str">
        <f>VLOOKUP(F491,Sheet1!$A$1:$E$2471,3,FALSE)</f>
        <v>.</v>
      </c>
      <c r="I491" s="11" t="str">
        <f>VLOOKUP(F491,Sheet1!$A$1:$E$2471,4,FALSE)</f>
        <v>OR</v>
      </c>
      <c r="J491" s="11" t="str">
        <f>VLOOKUP(F491,Sheet1!$A$1:$E$2471,5,FALSE)</f>
        <v>97124-0000</v>
      </c>
      <c r="K491" s="2">
        <v>689.16</v>
      </c>
      <c r="L491" s="1">
        <v>43112</v>
      </c>
      <c r="M491">
        <v>0</v>
      </c>
      <c r="N491">
        <v>1</v>
      </c>
      <c r="P491" t="s">
        <v>5</v>
      </c>
    </row>
    <row r="492" spans="1:16" x14ac:dyDescent="0.25">
      <c r="A492" s="13">
        <v>2230</v>
      </c>
      <c r="B492" s="11" t="s">
        <v>1107</v>
      </c>
      <c r="C492" t="s">
        <v>0</v>
      </c>
      <c r="D492">
        <v>9471</v>
      </c>
      <c r="E492" t="s">
        <v>26</v>
      </c>
      <c r="F492" t="s">
        <v>28</v>
      </c>
      <c r="G492" s="11" t="str">
        <f>VLOOKUP(F492,Sheet1!$A$1:$E$2471,2,FALSE)</f>
        <v xml:space="preserve">. </v>
      </c>
      <c r="H492" s="11" t="str">
        <f>VLOOKUP(F492,Sheet1!$A$1:$E$2471,3,FALSE)</f>
        <v>.</v>
      </c>
      <c r="I492" s="11" t="str">
        <f>VLOOKUP(F492,Sheet1!$A$1:$E$2471,4,FALSE)</f>
        <v>OR</v>
      </c>
      <c r="J492" s="11" t="str">
        <f>VLOOKUP(F492,Sheet1!$A$1:$E$2471,5,FALSE)</f>
        <v>97124-0000</v>
      </c>
      <c r="K492" s="2">
        <v>-46.04</v>
      </c>
      <c r="L492" s="1">
        <v>43174</v>
      </c>
      <c r="M492">
        <v>0</v>
      </c>
      <c r="N492">
        <v>1</v>
      </c>
      <c r="P492" t="s">
        <v>5</v>
      </c>
    </row>
    <row r="493" spans="1:16" x14ac:dyDescent="0.25">
      <c r="A493" s="13">
        <v>2230</v>
      </c>
      <c r="B493" s="11" t="s">
        <v>1107</v>
      </c>
      <c r="C493" t="s">
        <v>0</v>
      </c>
      <c r="D493">
        <v>9471</v>
      </c>
      <c r="E493" t="s">
        <v>26</v>
      </c>
      <c r="F493" t="s">
        <v>28</v>
      </c>
      <c r="G493" s="11" t="str">
        <f>VLOOKUP(F493,Sheet1!$A$1:$E$2471,2,FALSE)</f>
        <v xml:space="preserve">. </v>
      </c>
      <c r="H493" s="11" t="str">
        <f>VLOOKUP(F493,Sheet1!$A$1:$E$2471,3,FALSE)</f>
        <v>.</v>
      </c>
      <c r="I493" s="11" t="str">
        <f>VLOOKUP(F493,Sheet1!$A$1:$E$2471,4,FALSE)</f>
        <v>OR</v>
      </c>
      <c r="J493" s="11" t="str">
        <f>VLOOKUP(F493,Sheet1!$A$1:$E$2471,5,FALSE)</f>
        <v>97124-0000</v>
      </c>
      <c r="K493" s="2">
        <v>122.98</v>
      </c>
      <c r="L493" s="1">
        <v>43152</v>
      </c>
      <c r="M493">
        <v>0</v>
      </c>
      <c r="N493">
        <v>1</v>
      </c>
      <c r="P493" t="s">
        <v>5</v>
      </c>
    </row>
    <row r="494" spans="1:16" x14ac:dyDescent="0.25">
      <c r="A494" s="13">
        <v>2230</v>
      </c>
      <c r="B494" s="11" t="s">
        <v>1107</v>
      </c>
      <c r="C494" t="s">
        <v>0</v>
      </c>
      <c r="D494">
        <v>9471</v>
      </c>
      <c r="E494" t="s">
        <v>26</v>
      </c>
      <c r="F494" t="s">
        <v>28</v>
      </c>
      <c r="G494" s="11" t="str">
        <f>VLOOKUP(F494,Sheet1!$A$1:$E$2471,2,FALSE)</f>
        <v xml:space="preserve">. </v>
      </c>
      <c r="H494" s="11" t="str">
        <f>VLOOKUP(F494,Sheet1!$A$1:$E$2471,3,FALSE)</f>
        <v>.</v>
      </c>
      <c r="I494" s="11" t="str">
        <f>VLOOKUP(F494,Sheet1!$A$1:$E$2471,4,FALSE)</f>
        <v>OR</v>
      </c>
      <c r="J494" s="11" t="str">
        <f>VLOOKUP(F494,Sheet1!$A$1:$E$2471,5,FALSE)</f>
        <v>97124-0000</v>
      </c>
      <c r="K494" s="2">
        <v>70403.960000000006</v>
      </c>
      <c r="L494" s="1">
        <v>43159</v>
      </c>
      <c r="M494">
        <v>0</v>
      </c>
      <c r="N494">
        <v>1</v>
      </c>
      <c r="P494" t="s">
        <v>5</v>
      </c>
    </row>
    <row r="495" spans="1:16" x14ac:dyDescent="0.25">
      <c r="A495" s="13">
        <v>2230</v>
      </c>
      <c r="B495" s="11" t="s">
        <v>1107</v>
      </c>
      <c r="C495" t="s">
        <v>0</v>
      </c>
      <c r="D495">
        <v>9471</v>
      </c>
      <c r="E495" t="s">
        <v>26</v>
      </c>
      <c r="F495" t="s">
        <v>28</v>
      </c>
      <c r="G495" s="11" t="str">
        <f>VLOOKUP(F495,Sheet1!$A$1:$E$2471,2,FALSE)</f>
        <v xml:space="preserve">. </v>
      </c>
      <c r="H495" s="11" t="str">
        <f>VLOOKUP(F495,Sheet1!$A$1:$E$2471,3,FALSE)</f>
        <v>.</v>
      </c>
      <c r="I495" s="11" t="str">
        <f>VLOOKUP(F495,Sheet1!$A$1:$E$2471,4,FALSE)</f>
        <v>OR</v>
      </c>
      <c r="J495" s="11" t="str">
        <f>VLOOKUP(F495,Sheet1!$A$1:$E$2471,5,FALSE)</f>
        <v>97124-0000</v>
      </c>
      <c r="K495" s="2">
        <v>301037.96000000002</v>
      </c>
      <c r="L495" s="1">
        <v>43159</v>
      </c>
      <c r="M495">
        <v>0</v>
      </c>
      <c r="N495">
        <v>1</v>
      </c>
      <c r="P495" t="s">
        <v>5</v>
      </c>
    </row>
    <row r="496" spans="1:16" x14ac:dyDescent="0.25">
      <c r="A496" s="13">
        <v>2230</v>
      </c>
      <c r="B496" s="11" t="s">
        <v>1107</v>
      </c>
      <c r="C496" t="s">
        <v>0</v>
      </c>
      <c r="D496">
        <v>9471</v>
      </c>
      <c r="E496" t="s">
        <v>26</v>
      </c>
      <c r="F496" t="s">
        <v>28</v>
      </c>
      <c r="G496" s="11" t="str">
        <f>VLOOKUP(F496,Sheet1!$A$1:$E$2471,2,FALSE)</f>
        <v xml:space="preserve">. </v>
      </c>
      <c r="H496" s="11" t="str">
        <f>VLOOKUP(F496,Sheet1!$A$1:$E$2471,3,FALSE)</f>
        <v>.</v>
      </c>
      <c r="I496" s="11" t="str">
        <f>VLOOKUP(F496,Sheet1!$A$1:$E$2471,4,FALSE)</f>
        <v>OR</v>
      </c>
      <c r="J496" s="11" t="str">
        <f>VLOOKUP(F496,Sheet1!$A$1:$E$2471,5,FALSE)</f>
        <v>97124-0000</v>
      </c>
      <c r="K496" s="2">
        <v>-196.9</v>
      </c>
      <c r="L496" s="1">
        <v>43174</v>
      </c>
      <c r="M496">
        <v>0</v>
      </c>
      <c r="N496">
        <v>1</v>
      </c>
      <c r="P496" t="s">
        <v>5</v>
      </c>
    </row>
    <row r="497" spans="1:16" x14ac:dyDescent="0.25">
      <c r="A497" s="13">
        <v>2230</v>
      </c>
      <c r="B497" s="11" t="s">
        <v>1107</v>
      </c>
      <c r="C497" t="s">
        <v>0</v>
      </c>
      <c r="D497">
        <v>9471</v>
      </c>
      <c r="E497" t="s">
        <v>26</v>
      </c>
      <c r="F497" t="s">
        <v>28</v>
      </c>
      <c r="G497" s="11" t="str">
        <f>VLOOKUP(F497,Sheet1!$A$1:$E$2471,2,FALSE)</f>
        <v xml:space="preserve">. </v>
      </c>
      <c r="H497" s="11" t="str">
        <f>VLOOKUP(F497,Sheet1!$A$1:$E$2471,3,FALSE)</f>
        <v>.</v>
      </c>
      <c r="I497" s="11" t="str">
        <f>VLOOKUP(F497,Sheet1!$A$1:$E$2471,4,FALSE)</f>
        <v>OR</v>
      </c>
      <c r="J497" s="11" t="str">
        <f>VLOOKUP(F497,Sheet1!$A$1:$E$2471,5,FALSE)</f>
        <v>97124-0000</v>
      </c>
      <c r="K497" s="2">
        <v>-427.88</v>
      </c>
      <c r="L497" s="1">
        <v>43174</v>
      </c>
      <c r="M497">
        <v>0</v>
      </c>
      <c r="N497">
        <v>1</v>
      </c>
      <c r="P497" t="s">
        <v>5</v>
      </c>
    </row>
    <row r="498" spans="1:16" x14ac:dyDescent="0.25">
      <c r="A498" s="13">
        <v>2230</v>
      </c>
      <c r="B498" s="11" t="s">
        <v>1107</v>
      </c>
      <c r="C498" t="s">
        <v>0</v>
      </c>
      <c r="D498">
        <v>9471</v>
      </c>
      <c r="E498" t="s">
        <v>26</v>
      </c>
      <c r="F498" t="s">
        <v>28</v>
      </c>
      <c r="G498" s="11" t="str">
        <f>VLOOKUP(F498,Sheet1!$A$1:$E$2471,2,FALSE)</f>
        <v xml:space="preserve">. </v>
      </c>
      <c r="H498" s="11" t="str">
        <f>VLOOKUP(F498,Sheet1!$A$1:$E$2471,3,FALSE)</f>
        <v>.</v>
      </c>
      <c r="I498" s="11" t="str">
        <f>VLOOKUP(F498,Sheet1!$A$1:$E$2471,4,FALSE)</f>
        <v>OR</v>
      </c>
      <c r="J498" s="11" t="str">
        <f>VLOOKUP(F498,Sheet1!$A$1:$E$2471,5,FALSE)</f>
        <v>97124-0000</v>
      </c>
      <c r="K498" s="2">
        <v>7116.68</v>
      </c>
      <c r="L498" s="1">
        <v>43146</v>
      </c>
      <c r="M498">
        <v>0</v>
      </c>
      <c r="N498">
        <v>1</v>
      </c>
      <c r="P498" t="s">
        <v>5</v>
      </c>
    </row>
    <row r="499" spans="1:16" x14ac:dyDescent="0.25">
      <c r="A499" s="13">
        <v>2230</v>
      </c>
      <c r="B499" s="11" t="s">
        <v>1107</v>
      </c>
      <c r="C499" t="s">
        <v>0</v>
      </c>
      <c r="D499">
        <v>9471</v>
      </c>
      <c r="E499" t="s">
        <v>26</v>
      </c>
      <c r="F499" t="s">
        <v>28</v>
      </c>
      <c r="G499" s="11" t="str">
        <f>VLOOKUP(F499,Sheet1!$A$1:$E$2471,2,FALSE)</f>
        <v xml:space="preserve">. </v>
      </c>
      <c r="H499" s="11" t="str">
        <f>VLOOKUP(F499,Sheet1!$A$1:$E$2471,3,FALSE)</f>
        <v>.</v>
      </c>
      <c r="I499" s="11" t="str">
        <f>VLOOKUP(F499,Sheet1!$A$1:$E$2471,4,FALSE)</f>
        <v>OR</v>
      </c>
      <c r="J499" s="11" t="str">
        <f>VLOOKUP(F499,Sheet1!$A$1:$E$2471,5,FALSE)</f>
        <v>97124-0000</v>
      </c>
      <c r="K499" s="2">
        <v>36.200000000000003</v>
      </c>
      <c r="L499" s="1">
        <v>43174</v>
      </c>
      <c r="M499">
        <v>0</v>
      </c>
      <c r="N499">
        <v>1</v>
      </c>
      <c r="P499" t="s">
        <v>5</v>
      </c>
    </row>
    <row r="500" spans="1:16" x14ac:dyDescent="0.25">
      <c r="A500" s="13">
        <v>2230</v>
      </c>
      <c r="B500" s="11" t="s">
        <v>1107</v>
      </c>
      <c r="C500" t="s">
        <v>0</v>
      </c>
      <c r="D500">
        <v>9471</v>
      </c>
      <c r="E500" t="s">
        <v>26</v>
      </c>
      <c r="F500" t="s">
        <v>28</v>
      </c>
      <c r="G500" s="11" t="str">
        <f>VLOOKUP(F500,Sheet1!$A$1:$E$2471,2,FALSE)</f>
        <v xml:space="preserve">. </v>
      </c>
      <c r="H500" s="11" t="str">
        <f>VLOOKUP(F500,Sheet1!$A$1:$E$2471,3,FALSE)</f>
        <v>.</v>
      </c>
      <c r="I500" s="11" t="str">
        <f>VLOOKUP(F500,Sheet1!$A$1:$E$2471,4,FALSE)</f>
        <v>OR</v>
      </c>
      <c r="J500" s="11" t="str">
        <f>VLOOKUP(F500,Sheet1!$A$1:$E$2471,5,FALSE)</f>
        <v>97124-0000</v>
      </c>
      <c r="K500" s="2">
        <v>-100.08</v>
      </c>
      <c r="L500" s="1">
        <v>43174</v>
      </c>
      <c r="M500">
        <v>0</v>
      </c>
      <c r="N500">
        <v>1</v>
      </c>
      <c r="P500" t="s">
        <v>5</v>
      </c>
    </row>
    <row r="501" spans="1:16" x14ac:dyDescent="0.25">
      <c r="A501" s="13">
        <v>2230</v>
      </c>
      <c r="B501" s="11" t="s">
        <v>1107</v>
      </c>
      <c r="C501" t="s">
        <v>0</v>
      </c>
      <c r="D501">
        <v>9471</v>
      </c>
      <c r="E501" t="s">
        <v>26</v>
      </c>
      <c r="F501" t="s">
        <v>28</v>
      </c>
      <c r="G501" s="11" t="str">
        <f>VLOOKUP(F501,Sheet1!$A$1:$E$2471,2,FALSE)</f>
        <v xml:space="preserve">. </v>
      </c>
      <c r="H501" s="11" t="str">
        <f>VLOOKUP(F501,Sheet1!$A$1:$E$2471,3,FALSE)</f>
        <v>.</v>
      </c>
      <c r="I501" s="11" t="str">
        <f>VLOOKUP(F501,Sheet1!$A$1:$E$2471,4,FALSE)</f>
        <v>OR</v>
      </c>
      <c r="J501" s="11" t="str">
        <f>VLOOKUP(F501,Sheet1!$A$1:$E$2471,5,FALSE)</f>
        <v>97124-0000</v>
      </c>
      <c r="K501" s="2">
        <v>38.76</v>
      </c>
      <c r="L501" s="1">
        <v>43152</v>
      </c>
      <c r="M501">
        <v>0</v>
      </c>
      <c r="N501">
        <v>1</v>
      </c>
      <c r="P501" t="s">
        <v>5</v>
      </c>
    </row>
    <row r="502" spans="1:16" x14ac:dyDescent="0.25">
      <c r="A502" s="13">
        <v>2230</v>
      </c>
      <c r="B502" s="11" t="s">
        <v>1107</v>
      </c>
      <c r="C502" t="s">
        <v>0</v>
      </c>
      <c r="D502">
        <v>9471</v>
      </c>
      <c r="E502" t="s">
        <v>26</v>
      </c>
      <c r="F502" t="s">
        <v>28</v>
      </c>
      <c r="G502" s="11" t="str">
        <f>VLOOKUP(F502,Sheet1!$A$1:$E$2471,2,FALSE)</f>
        <v xml:space="preserve">. </v>
      </c>
      <c r="H502" s="11" t="str">
        <f>VLOOKUP(F502,Sheet1!$A$1:$E$2471,3,FALSE)</f>
        <v>.</v>
      </c>
      <c r="I502" s="11" t="str">
        <f>VLOOKUP(F502,Sheet1!$A$1:$E$2471,4,FALSE)</f>
        <v>OR</v>
      </c>
      <c r="J502" s="11" t="str">
        <f>VLOOKUP(F502,Sheet1!$A$1:$E$2471,5,FALSE)</f>
        <v>97124-0000</v>
      </c>
      <c r="K502" s="2">
        <v>326.02</v>
      </c>
      <c r="L502" s="1">
        <v>43174</v>
      </c>
      <c r="M502">
        <v>0</v>
      </c>
      <c r="N502">
        <v>1</v>
      </c>
      <c r="P502" t="s">
        <v>5</v>
      </c>
    </row>
    <row r="503" spans="1:16" x14ac:dyDescent="0.25">
      <c r="A503" s="13">
        <v>2230</v>
      </c>
      <c r="B503" s="11" t="s">
        <v>1107</v>
      </c>
      <c r="C503" t="s">
        <v>0</v>
      </c>
      <c r="D503">
        <v>9471</v>
      </c>
      <c r="E503" t="s">
        <v>26</v>
      </c>
      <c r="F503" t="s">
        <v>28</v>
      </c>
      <c r="G503" s="11" t="str">
        <f>VLOOKUP(F503,Sheet1!$A$1:$E$2471,2,FALSE)</f>
        <v xml:space="preserve">. </v>
      </c>
      <c r="H503" s="11" t="str">
        <f>VLOOKUP(F503,Sheet1!$A$1:$E$2471,3,FALSE)</f>
        <v>.</v>
      </c>
      <c r="I503" s="11" t="str">
        <f>VLOOKUP(F503,Sheet1!$A$1:$E$2471,4,FALSE)</f>
        <v>OR</v>
      </c>
      <c r="J503" s="11" t="str">
        <f>VLOOKUP(F503,Sheet1!$A$1:$E$2471,5,FALSE)</f>
        <v>97124-0000</v>
      </c>
      <c r="K503" s="2">
        <v>1664.42</v>
      </c>
      <c r="L503" s="1">
        <v>43146</v>
      </c>
      <c r="M503">
        <v>0</v>
      </c>
      <c r="N503">
        <v>1</v>
      </c>
      <c r="P503" t="s">
        <v>5</v>
      </c>
    </row>
    <row r="504" spans="1:16" x14ac:dyDescent="0.25">
      <c r="A504" s="13">
        <v>2230</v>
      </c>
      <c r="B504" s="11" t="s">
        <v>1107</v>
      </c>
      <c r="C504" t="s">
        <v>0</v>
      </c>
      <c r="D504">
        <v>9471</v>
      </c>
      <c r="E504" t="s">
        <v>26</v>
      </c>
      <c r="F504" t="s">
        <v>28</v>
      </c>
      <c r="G504" s="11" t="str">
        <f>VLOOKUP(F504,Sheet1!$A$1:$E$2471,2,FALSE)</f>
        <v xml:space="preserve">. </v>
      </c>
      <c r="H504" s="11" t="str">
        <f>VLOOKUP(F504,Sheet1!$A$1:$E$2471,3,FALSE)</f>
        <v>.</v>
      </c>
      <c r="I504" s="11" t="str">
        <f>VLOOKUP(F504,Sheet1!$A$1:$E$2471,4,FALSE)</f>
        <v>OR</v>
      </c>
      <c r="J504" s="11" t="str">
        <f>VLOOKUP(F504,Sheet1!$A$1:$E$2471,5,FALSE)</f>
        <v>97124-0000</v>
      </c>
      <c r="K504" s="2">
        <v>76.239999999999995</v>
      </c>
      <c r="L504" s="1">
        <v>43174</v>
      </c>
      <c r="M504">
        <v>0</v>
      </c>
      <c r="N504">
        <v>1</v>
      </c>
      <c r="P504" t="s">
        <v>5</v>
      </c>
    </row>
    <row r="505" spans="1:16" x14ac:dyDescent="0.25">
      <c r="A505" s="13">
        <v>2230</v>
      </c>
      <c r="B505" s="11" t="s">
        <v>1107</v>
      </c>
      <c r="C505" t="s">
        <v>0</v>
      </c>
      <c r="D505">
        <v>9471</v>
      </c>
      <c r="E505" t="s">
        <v>26</v>
      </c>
      <c r="F505" t="s">
        <v>28</v>
      </c>
      <c r="G505" s="11" t="str">
        <f>VLOOKUP(F505,Sheet1!$A$1:$E$2471,2,FALSE)</f>
        <v xml:space="preserve">. </v>
      </c>
      <c r="H505" s="11" t="str">
        <f>VLOOKUP(F505,Sheet1!$A$1:$E$2471,3,FALSE)</f>
        <v>.</v>
      </c>
      <c r="I505" s="11" t="str">
        <f>VLOOKUP(F505,Sheet1!$A$1:$E$2471,4,FALSE)</f>
        <v>OR</v>
      </c>
      <c r="J505" s="11" t="str">
        <f>VLOOKUP(F505,Sheet1!$A$1:$E$2471,5,FALSE)</f>
        <v>97124-0000</v>
      </c>
      <c r="K505" s="2">
        <v>-36.200000000000003</v>
      </c>
      <c r="L505" s="1">
        <v>43230</v>
      </c>
      <c r="M505">
        <v>0</v>
      </c>
      <c r="N505">
        <v>1</v>
      </c>
      <c r="P505" t="s">
        <v>5</v>
      </c>
    </row>
    <row r="506" spans="1:16" x14ac:dyDescent="0.25">
      <c r="A506" s="13">
        <v>2230</v>
      </c>
      <c r="B506" s="11" t="s">
        <v>1107</v>
      </c>
      <c r="C506" t="s">
        <v>0</v>
      </c>
      <c r="D506">
        <v>9471</v>
      </c>
      <c r="E506" t="s">
        <v>26</v>
      </c>
      <c r="F506" t="s">
        <v>28</v>
      </c>
      <c r="G506" s="11" t="str">
        <f>VLOOKUP(F506,Sheet1!$A$1:$E$2471,2,FALSE)</f>
        <v xml:space="preserve">. </v>
      </c>
      <c r="H506" s="11" t="str">
        <f>VLOOKUP(F506,Sheet1!$A$1:$E$2471,3,FALSE)</f>
        <v>.</v>
      </c>
      <c r="I506" s="11" t="str">
        <f>VLOOKUP(F506,Sheet1!$A$1:$E$2471,4,FALSE)</f>
        <v>OR</v>
      </c>
      <c r="J506" s="11" t="str">
        <f>VLOOKUP(F506,Sheet1!$A$1:$E$2471,5,FALSE)</f>
        <v>97124-0000</v>
      </c>
      <c r="K506" s="2">
        <v>165.7</v>
      </c>
      <c r="L506" s="1">
        <v>43152</v>
      </c>
      <c r="M506">
        <v>0</v>
      </c>
      <c r="N506">
        <v>1</v>
      </c>
      <c r="P506" t="s">
        <v>5</v>
      </c>
    </row>
    <row r="507" spans="1:16" x14ac:dyDescent="0.25">
      <c r="A507" s="13">
        <v>2230</v>
      </c>
      <c r="B507" s="11" t="s">
        <v>1107</v>
      </c>
      <c r="C507" t="s">
        <v>0</v>
      </c>
      <c r="D507">
        <v>9471</v>
      </c>
      <c r="E507" t="s">
        <v>26</v>
      </c>
      <c r="F507" t="s">
        <v>28</v>
      </c>
      <c r="G507" s="11" t="str">
        <f>VLOOKUP(F507,Sheet1!$A$1:$E$2471,2,FALSE)</f>
        <v xml:space="preserve">. </v>
      </c>
      <c r="H507" s="11" t="str">
        <f>VLOOKUP(F507,Sheet1!$A$1:$E$2471,3,FALSE)</f>
        <v>.</v>
      </c>
      <c r="I507" s="11" t="str">
        <f>VLOOKUP(F507,Sheet1!$A$1:$E$2471,4,FALSE)</f>
        <v>OR</v>
      </c>
      <c r="J507" s="11" t="str">
        <f>VLOOKUP(F507,Sheet1!$A$1:$E$2471,5,FALSE)</f>
        <v>97124-0000</v>
      </c>
      <c r="K507" s="2">
        <v>36.54</v>
      </c>
      <c r="L507" s="1">
        <v>43147</v>
      </c>
      <c r="M507">
        <v>0</v>
      </c>
      <c r="N507">
        <v>1</v>
      </c>
      <c r="P507" t="s">
        <v>5</v>
      </c>
    </row>
    <row r="508" spans="1:16" x14ac:dyDescent="0.25">
      <c r="A508" s="13">
        <v>2230</v>
      </c>
      <c r="B508" s="11" t="s">
        <v>1107</v>
      </c>
      <c r="C508" t="s">
        <v>0</v>
      </c>
      <c r="D508">
        <v>9471</v>
      </c>
      <c r="E508" t="s">
        <v>26</v>
      </c>
      <c r="F508" t="s">
        <v>28</v>
      </c>
      <c r="G508" s="11" t="str">
        <f>VLOOKUP(F508,Sheet1!$A$1:$E$2471,2,FALSE)</f>
        <v xml:space="preserve">. </v>
      </c>
      <c r="H508" s="11" t="str">
        <f>VLOOKUP(F508,Sheet1!$A$1:$E$2471,3,FALSE)</f>
        <v>.</v>
      </c>
      <c r="I508" s="11" t="str">
        <f>VLOOKUP(F508,Sheet1!$A$1:$E$2471,4,FALSE)</f>
        <v>OR</v>
      </c>
      <c r="J508" s="11" t="str">
        <f>VLOOKUP(F508,Sheet1!$A$1:$E$2471,5,FALSE)</f>
        <v>97124-0000</v>
      </c>
      <c r="K508" s="2">
        <v>-154.78</v>
      </c>
      <c r="L508" s="1">
        <v>43230</v>
      </c>
      <c r="M508">
        <v>0</v>
      </c>
      <c r="N508">
        <v>1</v>
      </c>
      <c r="P508" t="s">
        <v>5</v>
      </c>
    </row>
    <row r="509" spans="1:16" x14ac:dyDescent="0.25">
      <c r="A509" s="13">
        <v>2230</v>
      </c>
      <c r="B509" s="11" t="s">
        <v>1107</v>
      </c>
      <c r="C509" t="s">
        <v>0</v>
      </c>
      <c r="D509">
        <v>9471</v>
      </c>
      <c r="E509" t="s">
        <v>26</v>
      </c>
      <c r="F509" t="s">
        <v>28</v>
      </c>
      <c r="G509" s="11" t="str">
        <f>VLOOKUP(F509,Sheet1!$A$1:$E$2471,2,FALSE)</f>
        <v xml:space="preserve">. </v>
      </c>
      <c r="H509" s="11" t="str">
        <f>VLOOKUP(F509,Sheet1!$A$1:$E$2471,3,FALSE)</f>
        <v>.</v>
      </c>
      <c r="I509" s="11" t="str">
        <f>VLOOKUP(F509,Sheet1!$A$1:$E$2471,4,FALSE)</f>
        <v>OR</v>
      </c>
      <c r="J509" s="11" t="str">
        <f>VLOOKUP(F509,Sheet1!$A$1:$E$2471,5,FALSE)</f>
        <v>97124-0000</v>
      </c>
      <c r="K509" s="2">
        <v>525.79999999999995</v>
      </c>
      <c r="L509" s="1">
        <v>43152</v>
      </c>
      <c r="M509">
        <v>0</v>
      </c>
      <c r="N509">
        <v>1</v>
      </c>
      <c r="P509" t="s">
        <v>5</v>
      </c>
    </row>
    <row r="510" spans="1:16" x14ac:dyDescent="0.25">
      <c r="A510" s="13">
        <v>2230</v>
      </c>
      <c r="B510" s="11" t="s">
        <v>1107</v>
      </c>
      <c r="C510" t="s">
        <v>0</v>
      </c>
      <c r="D510">
        <v>9471</v>
      </c>
      <c r="E510" t="s">
        <v>26</v>
      </c>
      <c r="F510" t="s">
        <v>28</v>
      </c>
      <c r="G510" s="11" t="str">
        <f>VLOOKUP(F510,Sheet1!$A$1:$E$2471,2,FALSE)</f>
        <v xml:space="preserve">. </v>
      </c>
      <c r="H510" s="11" t="str">
        <f>VLOOKUP(F510,Sheet1!$A$1:$E$2471,3,FALSE)</f>
        <v>.</v>
      </c>
      <c r="I510" s="11" t="str">
        <f>VLOOKUP(F510,Sheet1!$A$1:$E$2471,4,FALSE)</f>
        <v>OR</v>
      </c>
      <c r="J510" s="11" t="str">
        <f>VLOOKUP(F510,Sheet1!$A$1:$E$2471,5,FALSE)</f>
        <v>97124-0000</v>
      </c>
      <c r="K510" s="2">
        <v>156.24</v>
      </c>
      <c r="L510" s="1">
        <v>43147</v>
      </c>
      <c r="M510">
        <v>0</v>
      </c>
      <c r="N510">
        <v>1</v>
      </c>
      <c r="P510" t="s">
        <v>5</v>
      </c>
    </row>
    <row r="511" spans="1:16" x14ac:dyDescent="0.25">
      <c r="A511" s="13">
        <v>2230</v>
      </c>
      <c r="B511" s="11" t="s">
        <v>1107</v>
      </c>
      <c r="C511" t="s">
        <v>0</v>
      </c>
      <c r="D511">
        <v>9471</v>
      </c>
      <c r="E511" t="s">
        <v>26</v>
      </c>
      <c r="F511" t="s">
        <v>28</v>
      </c>
      <c r="G511" s="11" t="str">
        <f>VLOOKUP(F511,Sheet1!$A$1:$E$2471,2,FALSE)</f>
        <v xml:space="preserve">. </v>
      </c>
      <c r="H511" s="11" t="str">
        <f>VLOOKUP(F511,Sheet1!$A$1:$E$2471,3,FALSE)</f>
        <v>.</v>
      </c>
      <c r="I511" s="11" t="str">
        <f>VLOOKUP(F511,Sheet1!$A$1:$E$2471,4,FALSE)</f>
        <v>OR</v>
      </c>
      <c r="J511" s="11" t="str">
        <f>VLOOKUP(F511,Sheet1!$A$1:$E$2471,5,FALSE)</f>
        <v>97124-0000</v>
      </c>
      <c r="K511" s="2">
        <v>154.78</v>
      </c>
      <c r="L511" s="1">
        <v>43174</v>
      </c>
      <c r="M511">
        <v>0</v>
      </c>
      <c r="N511">
        <v>1</v>
      </c>
      <c r="P511" t="s">
        <v>5</v>
      </c>
    </row>
    <row r="512" spans="1:16" x14ac:dyDescent="0.25">
      <c r="A512" s="13">
        <v>2230</v>
      </c>
      <c r="B512" s="11" t="s">
        <v>1107</v>
      </c>
      <c r="C512" t="s">
        <v>0</v>
      </c>
      <c r="D512">
        <v>9471</v>
      </c>
      <c r="E512" t="s">
        <v>26</v>
      </c>
      <c r="F512" t="s">
        <v>28</v>
      </c>
      <c r="G512" s="11" t="str">
        <f>VLOOKUP(F512,Sheet1!$A$1:$E$2471,2,FALSE)</f>
        <v xml:space="preserve">. </v>
      </c>
      <c r="H512" s="11" t="str">
        <f>VLOOKUP(F512,Sheet1!$A$1:$E$2471,3,FALSE)</f>
        <v>.</v>
      </c>
      <c r="I512" s="11" t="str">
        <f>VLOOKUP(F512,Sheet1!$A$1:$E$2471,4,FALSE)</f>
        <v>OR</v>
      </c>
      <c r="J512" s="11" t="str">
        <f>VLOOKUP(F512,Sheet1!$A$1:$E$2471,5,FALSE)</f>
        <v>97124-0000</v>
      </c>
      <c r="K512" s="2">
        <v>316.8</v>
      </c>
      <c r="L512" s="1">
        <v>43159</v>
      </c>
      <c r="M512">
        <v>0</v>
      </c>
      <c r="N512">
        <v>1</v>
      </c>
      <c r="P512" t="s">
        <v>5</v>
      </c>
    </row>
    <row r="513" spans="1:16" x14ac:dyDescent="0.25">
      <c r="A513" s="13">
        <v>2230</v>
      </c>
      <c r="B513" s="11" t="s">
        <v>1107</v>
      </c>
      <c r="C513" t="s">
        <v>0</v>
      </c>
      <c r="D513">
        <v>9471</v>
      </c>
      <c r="E513" t="s">
        <v>26</v>
      </c>
      <c r="F513" t="s">
        <v>28</v>
      </c>
      <c r="G513" s="11" t="str">
        <f>VLOOKUP(F513,Sheet1!$A$1:$E$2471,2,FALSE)</f>
        <v xml:space="preserve">. </v>
      </c>
      <c r="H513" s="11" t="str">
        <f>VLOOKUP(F513,Sheet1!$A$1:$E$2471,3,FALSE)</f>
        <v>.</v>
      </c>
      <c r="I513" s="11" t="str">
        <f>VLOOKUP(F513,Sheet1!$A$1:$E$2471,4,FALSE)</f>
        <v>OR</v>
      </c>
      <c r="J513" s="11" t="str">
        <f>VLOOKUP(F513,Sheet1!$A$1:$E$2471,5,FALSE)</f>
        <v>97124-0000</v>
      </c>
      <c r="K513" s="2">
        <v>74.08</v>
      </c>
      <c r="L513" s="1">
        <v>43159</v>
      </c>
      <c r="M513">
        <v>0</v>
      </c>
      <c r="N513">
        <v>1</v>
      </c>
      <c r="P513" t="s">
        <v>5</v>
      </c>
    </row>
    <row r="514" spans="1:16" x14ac:dyDescent="0.25">
      <c r="A514" s="13">
        <v>2230</v>
      </c>
      <c r="B514" s="11" t="s">
        <v>1107</v>
      </c>
      <c r="C514" t="s">
        <v>0</v>
      </c>
      <c r="D514">
        <v>9471</v>
      </c>
      <c r="E514" t="s">
        <v>26</v>
      </c>
      <c r="F514" t="s">
        <v>28</v>
      </c>
      <c r="G514" s="11" t="str">
        <f>VLOOKUP(F514,Sheet1!$A$1:$E$2471,2,FALSE)</f>
        <v xml:space="preserve">. </v>
      </c>
      <c r="H514" s="11" t="str">
        <f>VLOOKUP(F514,Sheet1!$A$1:$E$2471,3,FALSE)</f>
        <v>.</v>
      </c>
      <c r="I514" s="11" t="str">
        <f>VLOOKUP(F514,Sheet1!$A$1:$E$2471,4,FALSE)</f>
        <v>OR</v>
      </c>
      <c r="J514" s="11" t="str">
        <f>VLOOKUP(F514,Sheet1!$A$1:$E$2471,5,FALSE)</f>
        <v>97124-0000</v>
      </c>
      <c r="K514" s="2">
        <v>65.84</v>
      </c>
      <c r="L514" s="1">
        <v>43179</v>
      </c>
      <c r="M514">
        <v>0</v>
      </c>
      <c r="N514">
        <v>1</v>
      </c>
      <c r="P514" t="s">
        <v>5</v>
      </c>
    </row>
    <row r="515" spans="1:16" x14ac:dyDescent="0.25">
      <c r="A515" s="13">
        <v>2230</v>
      </c>
      <c r="B515" s="11" t="s">
        <v>1107</v>
      </c>
      <c r="C515" t="s">
        <v>0</v>
      </c>
      <c r="D515">
        <v>9471</v>
      </c>
      <c r="E515" t="s">
        <v>26</v>
      </c>
      <c r="F515" t="s">
        <v>28</v>
      </c>
      <c r="G515" s="11" t="str">
        <f>VLOOKUP(F515,Sheet1!$A$1:$E$2471,2,FALSE)</f>
        <v xml:space="preserve">. </v>
      </c>
      <c r="H515" s="11" t="str">
        <f>VLOOKUP(F515,Sheet1!$A$1:$E$2471,3,FALSE)</f>
        <v>.</v>
      </c>
      <c r="I515" s="11" t="str">
        <f>VLOOKUP(F515,Sheet1!$A$1:$E$2471,4,FALSE)</f>
        <v>OR</v>
      </c>
      <c r="J515" s="11" t="str">
        <f>VLOOKUP(F515,Sheet1!$A$1:$E$2471,5,FALSE)</f>
        <v>97124-0000</v>
      </c>
      <c r="K515" s="2">
        <v>70374.98</v>
      </c>
      <c r="L515" s="1">
        <v>43189</v>
      </c>
      <c r="M515">
        <v>0</v>
      </c>
      <c r="N515">
        <v>1</v>
      </c>
      <c r="P515" t="s">
        <v>5</v>
      </c>
    </row>
    <row r="516" spans="1:16" x14ac:dyDescent="0.25">
      <c r="A516" s="13">
        <v>2230</v>
      </c>
      <c r="B516" s="11" t="s">
        <v>1107</v>
      </c>
      <c r="C516" t="s">
        <v>0</v>
      </c>
      <c r="D516">
        <v>9471</v>
      </c>
      <c r="E516" t="s">
        <v>26</v>
      </c>
      <c r="F516" t="s">
        <v>28</v>
      </c>
      <c r="G516" s="11" t="str">
        <f>VLOOKUP(F516,Sheet1!$A$1:$E$2471,2,FALSE)</f>
        <v xml:space="preserve">. </v>
      </c>
      <c r="H516" s="11" t="str">
        <f>VLOOKUP(F516,Sheet1!$A$1:$E$2471,3,FALSE)</f>
        <v>.</v>
      </c>
      <c r="I516" s="11" t="str">
        <f>VLOOKUP(F516,Sheet1!$A$1:$E$2471,4,FALSE)</f>
        <v>OR</v>
      </c>
      <c r="J516" s="11" t="str">
        <f>VLOOKUP(F516,Sheet1!$A$1:$E$2471,5,FALSE)</f>
        <v>97124-0000</v>
      </c>
      <c r="K516" s="2">
        <v>5837.2</v>
      </c>
      <c r="L516" s="1">
        <v>43174</v>
      </c>
      <c r="M516">
        <v>0</v>
      </c>
      <c r="N516">
        <v>1</v>
      </c>
      <c r="P516" t="s">
        <v>5</v>
      </c>
    </row>
    <row r="517" spans="1:16" x14ac:dyDescent="0.25">
      <c r="A517" s="13">
        <v>2230</v>
      </c>
      <c r="B517" s="11" t="s">
        <v>1107</v>
      </c>
      <c r="C517" t="s">
        <v>0</v>
      </c>
      <c r="D517">
        <v>9471</v>
      </c>
      <c r="E517" t="s">
        <v>26</v>
      </c>
      <c r="F517" t="s">
        <v>28</v>
      </c>
      <c r="G517" s="11" t="str">
        <f>VLOOKUP(F517,Sheet1!$A$1:$E$2471,2,FALSE)</f>
        <v xml:space="preserve">. </v>
      </c>
      <c r="H517" s="11" t="str">
        <f>VLOOKUP(F517,Sheet1!$A$1:$E$2471,3,FALSE)</f>
        <v>.</v>
      </c>
      <c r="I517" s="11" t="str">
        <f>VLOOKUP(F517,Sheet1!$A$1:$E$2471,4,FALSE)</f>
        <v>OR</v>
      </c>
      <c r="J517" s="11" t="str">
        <f>VLOOKUP(F517,Sheet1!$A$1:$E$2471,5,FALSE)</f>
        <v>97124-0000</v>
      </c>
      <c r="K517" s="2">
        <v>166.18</v>
      </c>
      <c r="L517" s="1">
        <v>43173</v>
      </c>
      <c r="M517">
        <v>0</v>
      </c>
      <c r="N517">
        <v>1</v>
      </c>
      <c r="P517" t="s">
        <v>5</v>
      </c>
    </row>
    <row r="518" spans="1:16" x14ac:dyDescent="0.25">
      <c r="A518" s="13">
        <v>2230</v>
      </c>
      <c r="B518" s="11" t="s">
        <v>1107</v>
      </c>
      <c r="C518" t="s">
        <v>0</v>
      </c>
      <c r="D518">
        <v>9471</v>
      </c>
      <c r="E518" t="s">
        <v>26</v>
      </c>
      <c r="F518" t="s">
        <v>28</v>
      </c>
      <c r="G518" s="11" t="str">
        <f>VLOOKUP(F518,Sheet1!$A$1:$E$2471,2,FALSE)</f>
        <v xml:space="preserve">. </v>
      </c>
      <c r="H518" s="11" t="str">
        <f>VLOOKUP(F518,Sheet1!$A$1:$E$2471,3,FALSE)</f>
        <v>.</v>
      </c>
      <c r="I518" s="11" t="str">
        <f>VLOOKUP(F518,Sheet1!$A$1:$E$2471,4,FALSE)</f>
        <v>OR</v>
      </c>
      <c r="J518" s="11" t="str">
        <f>VLOOKUP(F518,Sheet1!$A$1:$E$2471,5,FALSE)</f>
        <v>97124-0000</v>
      </c>
      <c r="K518" s="2">
        <v>300914.08</v>
      </c>
      <c r="L518" s="1">
        <v>43189</v>
      </c>
      <c r="M518">
        <v>0</v>
      </c>
      <c r="N518">
        <v>1</v>
      </c>
      <c r="P518" t="s">
        <v>5</v>
      </c>
    </row>
    <row r="519" spans="1:16" x14ac:dyDescent="0.25">
      <c r="A519" s="13">
        <v>2230</v>
      </c>
      <c r="B519" s="11" t="s">
        <v>1107</v>
      </c>
      <c r="C519" t="s">
        <v>0</v>
      </c>
      <c r="D519">
        <v>9471</v>
      </c>
      <c r="E519" t="s">
        <v>26</v>
      </c>
      <c r="F519" t="s">
        <v>28</v>
      </c>
      <c r="G519" s="11" t="str">
        <f>VLOOKUP(F519,Sheet1!$A$1:$E$2471,2,FALSE)</f>
        <v xml:space="preserve">. </v>
      </c>
      <c r="H519" s="11" t="str">
        <f>VLOOKUP(F519,Sheet1!$A$1:$E$2471,3,FALSE)</f>
        <v>.</v>
      </c>
      <c r="I519" s="11" t="str">
        <f>VLOOKUP(F519,Sheet1!$A$1:$E$2471,4,FALSE)</f>
        <v>OR</v>
      </c>
      <c r="J519" s="11" t="str">
        <f>VLOOKUP(F519,Sheet1!$A$1:$E$2471,5,FALSE)</f>
        <v>97124-0000</v>
      </c>
      <c r="K519" s="2">
        <v>1365.18</v>
      </c>
      <c r="L519" s="1">
        <v>43174</v>
      </c>
      <c r="M519">
        <v>0</v>
      </c>
      <c r="N519">
        <v>1</v>
      </c>
      <c r="P519" t="s">
        <v>5</v>
      </c>
    </row>
    <row r="520" spans="1:16" x14ac:dyDescent="0.25">
      <c r="A520" s="13">
        <v>2230</v>
      </c>
      <c r="B520" s="11" t="s">
        <v>1107</v>
      </c>
      <c r="C520" t="s">
        <v>0</v>
      </c>
      <c r="D520">
        <v>9471</v>
      </c>
      <c r="E520" t="s">
        <v>26</v>
      </c>
      <c r="F520" t="s">
        <v>28</v>
      </c>
      <c r="G520" s="11" t="str">
        <f>VLOOKUP(F520,Sheet1!$A$1:$E$2471,2,FALSE)</f>
        <v xml:space="preserve">. </v>
      </c>
      <c r="H520" s="11" t="str">
        <f>VLOOKUP(F520,Sheet1!$A$1:$E$2471,3,FALSE)</f>
        <v>.</v>
      </c>
      <c r="I520" s="11" t="str">
        <f>VLOOKUP(F520,Sheet1!$A$1:$E$2471,4,FALSE)</f>
        <v>OR</v>
      </c>
      <c r="J520" s="11" t="str">
        <f>VLOOKUP(F520,Sheet1!$A$1:$E$2471,5,FALSE)</f>
        <v>97124-0000</v>
      </c>
      <c r="K520" s="2">
        <v>1251.72</v>
      </c>
      <c r="L520" s="1">
        <v>43189</v>
      </c>
      <c r="M520">
        <v>0</v>
      </c>
      <c r="N520">
        <v>1</v>
      </c>
      <c r="P520" t="s">
        <v>5</v>
      </c>
    </row>
    <row r="521" spans="1:16" x14ac:dyDescent="0.25">
      <c r="A521" s="13">
        <v>2230</v>
      </c>
      <c r="B521" s="11" t="s">
        <v>1107</v>
      </c>
      <c r="C521" t="s">
        <v>0</v>
      </c>
      <c r="D521">
        <v>9471</v>
      </c>
      <c r="E521" t="s">
        <v>26</v>
      </c>
      <c r="F521" t="s">
        <v>28</v>
      </c>
      <c r="G521" s="11" t="str">
        <f>VLOOKUP(F521,Sheet1!$A$1:$E$2471,2,FALSE)</f>
        <v xml:space="preserve">. </v>
      </c>
      <c r="H521" s="11" t="str">
        <f>VLOOKUP(F521,Sheet1!$A$1:$E$2471,3,FALSE)</f>
        <v>.</v>
      </c>
      <c r="I521" s="11" t="str">
        <f>VLOOKUP(F521,Sheet1!$A$1:$E$2471,4,FALSE)</f>
        <v>OR</v>
      </c>
      <c r="J521" s="11" t="str">
        <f>VLOOKUP(F521,Sheet1!$A$1:$E$2471,5,FALSE)</f>
        <v>97124-0000</v>
      </c>
      <c r="K521" s="2">
        <v>149.12</v>
      </c>
      <c r="L521" s="1">
        <v>43179</v>
      </c>
      <c r="M521">
        <v>0</v>
      </c>
      <c r="N521">
        <v>1</v>
      </c>
      <c r="P521" t="s">
        <v>5</v>
      </c>
    </row>
    <row r="522" spans="1:16" x14ac:dyDescent="0.25">
      <c r="A522" s="13">
        <v>2230</v>
      </c>
      <c r="B522" s="11" t="s">
        <v>1107</v>
      </c>
      <c r="C522" t="s">
        <v>0</v>
      </c>
      <c r="D522">
        <v>9471</v>
      </c>
      <c r="E522" t="s">
        <v>26</v>
      </c>
      <c r="F522" t="s">
        <v>28</v>
      </c>
      <c r="G522" s="11" t="str">
        <f>VLOOKUP(F522,Sheet1!$A$1:$E$2471,2,FALSE)</f>
        <v xml:space="preserve">. </v>
      </c>
      <c r="H522" s="11" t="str">
        <f>VLOOKUP(F522,Sheet1!$A$1:$E$2471,3,FALSE)</f>
        <v>.</v>
      </c>
      <c r="I522" s="11" t="str">
        <f>VLOOKUP(F522,Sheet1!$A$1:$E$2471,4,FALSE)</f>
        <v>OR</v>
      </c>
      <c r="J522" s="11" t="str">
        <f>VLOOKUP(F522,Sheet1!$A$1:$E$2471,5,FALSE)</f>
        <v>97124-0000</v>
      </c>
      <c r="K522" s="2">
        <v>5351.7</v>
      </c>
      <c r="L522" s="1">
        <v>43189</v>
      </c>
      <c r="M522">
        <v>0</v>
      </c>
      <c r="N522">
        <v>1</v>
      </c>
      <c r="P522" t="s">
        <v>5</v>
      </c>
    </row>
    <row r="523" spans="1:16" x14ac:dyDescent="0.25">
      <c r="A523" s="13">
        <v>2230</v>
      </c>
      <c r="B523" s="11" t="s">
        <v>1107</v>
      </c>
      <c r="C523" t="s">
        <v>0</v>
      </c>
      <c r="D523">
        <v>9471</v>
      </c>
      <c r="E523" t="s">
        <v>26</v>
      </c>
      <c r="F523" t="s">
        <v>28</v>
      </c>
      <c r="G523" s="11" t="str">
        <f>VLOOKUP(F523,Sheet1!$A$1:$E$2471,2,FALSE)</f>
        <v xml:space="preserve">. </v>
      </c>
      <c r="H523" s="11" t="str">
        <f>VLOOKUP(F523,Sheet1!$A$1:$E$2471,3,FALSE)</f>
        <v>.</v>
      </c>
      <c r="I523" s="11" t="str">
        <f>VLOOKUP(F523,Sheet1!$A$1:$E$2471,4,FALSE)</f>
        <v>OR</v>
      </c>
      <c r="J523" s="11" t="str">
        <f>VLOOKUP(F523,Sheet1!$A$1:$E$2471,5,FALSE)</f>
        <v>97124-0000</v>
      </c>
      <c r="K523" s="2">
        <v>3077.6</v>
      </c>
      <c r="L523" s="1">
        <v>43159</v>
      </c>
      <c r="M523">
        <v>0</v>
      </c>
      <c r="N523">
        <v>1</v>
      </c>
      <c r="P523" t="s">
        <v>5</v>
      </c>
    </row>
    <row r="524" spans="1:16" x14ac:dyDescent="0.25">
      <c r="A524" s="13">
        <v>2230</v>
      </c>
      <c r="B524" s="11" t="s">
        <v>1107</v>
      </c>
      <c r="C524" t="s">
        <v>0</v>
      </c>
      <c r="D524">
        <v>9471</v>
      </c>
      <c r="E524" t="s">
        <v>26</v>
      </c>
      <c r="F524" t="s">
        <v>28</v>
      </c>
      <c r="G524" s="11" t="str">
        <f>VLOOKUP(F524,Sheet1!$A$1:$E$2471,2,FALSE)</f>
        <v xml:space="preserve">. </v>
      </c>
      <c r="H524" s="11" t="str">
        <f>VLOOKUP(F524,Sheet1!$A$1:$E$2471,3,FALSE)</f>
        <v>.</v>
      </c>
      <c r="I524" s="11" t="str">
        <f>VLOOKUP(F524,Sheet1!$A$1:$E$2471,4,FALSE)</f>
        <v>OR</v>
      </c>
      <c r="J524" s="11" t="str">
        <f>VLOOKUP(F524,Sheet1!$A$1:$E$2471,5,FALSE)</f>
        <v>97124-0000</v>
      </c>
      <c r="K524" s="2">
        <v>637.58000000000004</v>
      </c>
      <c r="L524" s="1">
        <v>43179</v>
      </c>
      <c r="M524">
        <v>0</v>
      </c>
      <c r="N524">
        <v>1</v>
      </c>
      <c r="P524" t="s">
        <v>5</v>
      </c>
    </row>
    <row r="525" spans="1:16" x14ac:dyDescent="0.25">
      <c r="A525" s="13">
        <v>2230</v>
      </c>
      <c r="B525" s="11" t="s">
        <v>1107</v>
      </c>
      <c r="C525" t="s">
        <v>0</v>
      </c>
      <c r="D525">
        <v>9471</v>
      </c>
      <c r="E525" t="s">
        <v>26</v>
      </c>
      <c r="F525" t="s">
        <v>28</v>
      </c>
      <c r="G525" s="11" t="str">
        <f>VLOOKUP(F525,Sheet1!$A$1:$E$2471,2,FALSE)</f>
        <v xml:space="preserve">. </v>
      </c>
      <c r="H525" s="11" t="str">
        <f>VLOOKUP(F525,Sheet1!$A$1:$E$2471,3,FALSE)</f>
        <v>.</v>
      </c>
      <c r="I525" s="11" t="str">
        <f>VLOOKUP(F525,Sheet1!$A$1:$E$2471,4,FALSE)</f>
        <v>OR</v>
      </c>
      <c r="J525" s="11" t="str">
        <f>VLOOKUP(F525,Sheet1!$A$1:$E$2471,5,FALSE)</f>
        <v>97124-0000</v>
      </c>
      <c r="K525" s="2">
        <v>719.86</v>
      </c>
      <c r="L525" s="1">
        <v>43159</v>
      </c>
      <c r="M525">
        <v>0</v>
      </c>
      <c r="N525">
        <v>1</v>
      </c>
      <c r="P525" t="s">
        <v>5</v>
      </c>
    </row>
    <row r="526" spans="1:16" x14ac:dyDescent="0.25">
      <c r="A526" s="13">
        <v>2230</v>
      </c>
      <c r="B526" s="11" t="s">
        <v>1107</v>
      </c>
      <c r="C526" t="s">
        <v>0</v>
      </c>
      <c r="D526">
        <v>9471</v>
      </c>
      <c r="E526" t="s">
        <v>26</v>
      </c>
      <c r="F526" t="s">
        <v>28</v>
      </c>
      <c r="G526" s="11" t="str">
        <f>VLOOKUP(F526,Sheet1!$A$1:$E$2471,2,FALSE)</f>
        <v xml:space="preserve">. </v>
      </c>
      <c r="H526" s="11" t="str">
        <f>VLOOKUP(F526,Sheet1!$A$1:$E$2471,3,FALSE)</f>
        <v>.</v>
      </c>
      <c r="I526" s="11" t="str">
        <f>VLOOKUP(F526,Sheet1!$A$1:$E$2471,4,FALSE)</f>
        <v>OR</v>
      </c>
      <c r="J526" s="11" t="str">
        <f>VLOOKUP(F526,Sheet1!$A$1:$E$2471,5,FALSE)</f>
        <v>97124-0000</v>
      </c>
      <c r="K526" s="2">
        <v>38.86</v>
      </c>
      <c r="L526" s="1">
        <v>43173</v>
      </c>
      <c r="M526">
        <v>0</v>
      </c>
      <c r="N526">
        <v>1</v>
      </c>
      <c r="P526" t="s">
        <v>5</v>
      </c>
    </row>
    <row r="527" spans="1:16" x14ac:dyDescent="0.25">
      <c r="A527" s="13">
        <v>2230</v>
      </c>
      <c r="B527" s="11" t="s">
        <v>1107</v>
      </c>
      <c r="C527" t="s">
        <v>0</v>
      </c>
      <c r="D527">
        <v>9471</v>
      </c>
      <c r="E527" t="s">
        <v>26</v>
      </c>
      <c r="F527" t="s">
        <v>28</v>
      </c>
      <c r="G527" s="11" t="str">
        <f>VLOOKUP(F527,Sheet1!$A$1:$E$2471,2,FALSE)</f>
        <v xml:space="preserve">. </v>
      </c>
      <c r="H527" s="11" t="str">
        <f>VLOOKUP(F527,Sheet1!$A$1:$E$2471,3,FALSE)</f>
        <v>.</v>
      </c>
      <c r="I527" s="11" t="str">
        <f>VLOOKUP(F527,Sheet1!$A$1:$E$2471,4,FALSE)</f>
        <v>OR</v>
      </c>
      <c r="J527" s="11" t="str">
        <f>VLOOKUP(F527,Sheet1!$A$1:$E$2471,5,FALSE)</f>
        <v>97124-0000</v>
      </c>
      <c r="K527" s="2">
        <v>62.83</v>
      </c>
      <c r="L527" s="1">
        <v>43206</v>
      </c>
      <c r="M527">
        <v>0</v>
      </c>
      <c r="N527">
        <v>1</v>
      </c>
      <c r="P527" t="s">
        <v>5</v>
      </c>
    </row>
    <row r="528" spans="1:16" x14ac:dyDescent="0.25">
      <c r="A528" s="13">
        <v>2230</v>
      </c>
      <c r="B528" s="11" t="s">
        <v>1107</v>
      </c>
      <c r="C528" t="s">
        <v>0</v>
      </c>
      <c r="D528">
        <v>9471</v>
      </c>
      <c r="E528" t="s">
        <v>26</v>
      </c>
      <c r="F528" t="s">
        <v>28</v>
      </c>
      <c r="G528" s="11" t="str">
        <f>VLOOKUP(F528,Sheet1!$A$1:$E$2471,2,FALSE)</f>
        <v xml:space="preserve">. </v>
      </c>
      <c r="H528" s="11" t="str">
        <f>VLOOKUP(F528,Sheet1!$A$1:$E$2471,3,FALSE)</f>
        <v>.</v>
      </c>
      <c r="I528" s="11" t="str">
        <f>VLOOKUP(F528,Sheet1!$A$1:$E$2471,4,FALSE)</f>
        <v>OR</v>
      </c>
      <c r="J528" s="11" t="str">
        <f>VLOOKUP(F528,Sheet1!$A$1:$E$2471,5,FALSE)</f>
        <v>97124-0000</v>
      </c>
      <c r="K528" s="2">
        <v>29.93</v>
      </c>
      <c r="L528" s="1">
        <v>43206</v>
      </c>
      <c r="M528">
        <v>0</v>
      </c>
      <c r="N528">
        <v>1</v>
      </c>
      <c r="P528" t="s">
        <v>5</v>
      </c>
    </row>
    <row r="529" spans="1:16" x14ac:dyDescent="0.25">
      <c r="A529" s="13">
        <v>2230</v>
      </c>
      <c r="B529" s="11" t="s">
        <v>1107</v>
      </c>
      <c r="C529" t="s">
        <v>0</v>
      </c>
      <c r="D529">
        <v>9471</v>
      </c>
      <c r="E529" t="s">
        <v>26</v>
      </c>
      <c r="F529" t="s">
        <v>28</v>
      </c>
      <c r="G529" s="11" t="str">
        <f>VLOOKUP(F529,Sheet1!$A$1:$E$2471,2,FALSE)</f>
        <v xml:space="preserve">. </v>
      </c>
      <c r="H529" s="11" t="str">
        <f>VLOOKUP(F529,Sheet1!$A$1:$E$2471,3,FALSE)</f>
        <v>.</v>
      </c>
      <c r="I529" s="11" t="str">
        <f>VLOOKUP(F529,Sheet1!$A$1:$E$2471,4,FALSE)</f>
        <v>OR</v>
      </c>
      <c r="J529" s="11" t="str">
        <f>VLOOKUP(F529,Sheet1!$A$1:$E$2471,5,FALSE)</f>
        <v>97124-0000</v>
      </c>
      <c r="K529" s="2">
        <v>6569.1</v>
      </c>
      <c r="L529" s="1">
        <v>43203</v>
      </c>
      <c r="M529">
        <v>0</v>
      </c>
      <c r="N529">
        <v>1</v>
      </c>
      <c r="P529" t="s">
        <v>5</v>
      </c>
    </row>
    <row r="530" spans="1:16" x14ac:dyDescent="0.25">
      <c r="A530" s="13">
        <v>2230</v>
      </c>
      <c r="B530" s="11" t="s">
        <v>1107</v>
      </c>
      <c r="C530" t="s">
        <v>0</v>
      </c>
      <c r="D530">
        <v>9471</v>
      </c>
      <c r="E530" t="s">
        <v>26</v>
      </c>
      <c r="F530" t="s">
        <v>28</v>
      </c>
      <c r="G530" s="11" t="str">
        <f>VLOOKUP(F530,Sheet1!$A$1:$E$2471,2,FALSE)</f>
        <v xml:space="preserve">. </v>
      </c>
      <c r="H530" s="11" t="str">
        <f>VLOOKUP(F530,Sheet1!$A$1:$E$2471,3,FALSE)</f>
        <v>.</v>
      </c>
      <c r="I530" s="11" t="str">
        <f>VLOOKUP(F530,Sheet1!$A$1:$E$2471,4,FALSE)</f>
        <v>OR</v>
      </c>
      <c r="J530" s="11" t="str">
        <f>VLOOKUP(F530,Sheet1!$A$1:$E$2471,5,FALSE)</f>
        <v>97124-0000</v>
      </c>
      <c r="K530" s="2">
        <v>1536.34</v>
      </c>
      <c r="L530" s="1">
        <v>43203</v>
      </c>
      <c r="M530">
        <v>0</v>
      </c>
      <c r="N530">
        <v>1</v>
      </c>
      <c r="P530" t="s">
        <v>5</v>
      </c>
    </row>
    <row r="531" spans="1:16" x14ac:dyDescent="0.25">
      <c r="A531" s="13">
        <v>2230</v>
      </c>
      <c r="B531" s="11" t="s">
        <v>1107</v>
      </c>
      <c r="C531" t="s">
        <v>0</v>
      </c>
      <c r="D531">
        <v>9471</v>
      </c>
      <c r="E531" t="s">
        <v>26</v>
      </c>
      <c r="F531" t="s">
        <v>28</v>
      </c>
      <c r="G531" s="11" t="str">
        <f>VLOOKUP(F531,Sheet1!$A$1:$E$2471,2,FALSE)</f>
        <v xml:space="preserve">. </v>
      </c>
      <c r="H531" s="11" t="str">
        <f>VLOOKUP(F531,Sheet1!$A$1:$E$2471,3,FALSE)</f>
        <v>.</v>
      </c>
      <c r="I531" s="11" t="str">
        <f>VLOOKUP(F531,Sheet1!$A$1:$E$2471,4,FALSE)</f>
        <v>OR</v>
      </c>
      <c r="J531" s="11" t="str">
        <f>VLOOKUP(F531,Sheet1!$A$1:$E$2471,5,FALSE)</f>
        <v>97124-0000</v>
      </c>
      <c r="K531" s="2">
        <v>345.8</v>
      </c>
      <c r="L531" s="1">
        <v>43209</v>
      </c>
      <c r="M531">
        <v>0</v>
      </c>
      <c r="N531">
        <v>1</v>
      </c>
      <c r="P531" t="s">
        <v>5</v>
      </c>
    </row>
    <row r="532" spans="1:16" x14ac:dyDescent="0.25">
      <c r="A532" s="13">
        <v>2230</v>
      </c>
      <c r="B532" s="11" t="s">
        <v>1107</v>
      </c>
      <c r="C532" t="s">
        <v>0</v>
      </c>
      <c r="D532">
        <v>9471</v>
      </c>
      <c r="E532" t="s">
        <v>26</v>
      </c>
      <c r="F532" t="s">
        <v>28</v>
      </c>
      <c r="G532" s="11" t="str">
        <f>VLOOKUP(F532,Sheet1!$A$1:$E$2471,2,FALSE)</f>
        <v xml:space="preserve">. </v>
      </c>
      <c r="H532" s="11" t="str">
        <f>VLOOKUP(F532,Sheet1!$A$1:$E$2471,3,FALSE)</f>
        <v>.</v>
      </c>
      <c r="I532" s="11" t="str">
        <f>VLOOKUP(F532,Sheet1!$A$1:$E$2471,4,FALSE)</f>
        <v>OR</v>
      </c>
      <c r="J532" s="11" t="str">
        <f>VLOOKUP(F532,Sheet1!$A$1:$E$2471,5,FALSE)</f>
        <v>97124-0000</v>
      </c>
      <c r="K532" s="2">
        <v>1478.56</v>
      </c>
      <c r="L532" s="1">
        <v>43209</v>
      </c>
      <c r="M532">
        <v>0</v>
      </c>
      <c r="N532">
        <v>1</v>
      </c>
      <c r="P532" t="s">
        <v>5</v>
      </c>
    </row>
    <row r="533" spans="1:16" x14ac:dyDescent="0.25">
      <c r="A533" s="13">
        <v>2230</v>
      </c>
      <c r="B533" s="11" t="s">
        <v>1107</v>
      </c>
      <c r="C533" t="s">
        <v>0</v>
      </c>
      <c r="D533">
        <v>9471</v>
      </c>
      <c r="E533" t="s">
        <v>26</v>
      </c>
      <c r="F533" t="s">
        <v>28</v>
      </c>
      <c r="G533" s="11" t="str">
        <f>VLOOKUP(F533,Sheet1!$A$1:$E$2471,2,FALSE)</f>
        <v xml:space="preserve">. </v>
      </c>
      <c r="H533" s="11" t="str">
        <f>VLOOKUP(F533,Sheet1!$A$1:$E$2471,3,FALSE)</f>
        <v>.</v>
      </c>
      <c r="I533" s="11" t="str">
        <f>VLOOKUP(F533,Sheet1!$A$1:$E$2471,4,FALSE)</f>
        <v>OR</v>
      </c>
      <c r="J533" s="11" t="str">
        <f>VLOOKUP(F533,Sheet1!$A$1:$E$2471,5,FALSE)</f>
        <v>97124-0000</v>
      </c>
      <c r="K533" s="2">
        <v>111.84</v>
      </c>
      <c r="L533" s="1">
        <v>43206</v>
      </c>
      <c r="M533">
        <v>0</v>
      </c>
      <c r="N533">
        <v>1</v>
      </c>
      <c r="P533" t="s">
        <v>5</v>
      </c>
    </row>
    <row r="534" spans="1:16" x14ac:dyDescent="0.25">
      <c r="A534" s="13">
        <v>2230</v>
      </c>
      <c r="B534" s="11" t="s">
        <v>1107</v>
      </c>
      <c r="C534" t="s">
        <v>0</v>
      </c>
      <c r="D534">
        <v>9471</v>
      </c>
      <c r="E534" t="s">
        <v>26</v>
      </c>
      <c r="F534" t="s">
        <v>28</v>
      </c>
      <c r="G534" s="11" t="str">
        <f>VLOOKUP(F534,Sheet1!$A$1:$E$2471,2,FALSE)</f>
        <v xml:space="preserve">. </v>
      </c>
      <c r="H534" s="11" t="str">
        <f>VLOOKUP(F534,Sheet1!$A$1:$E$2471,3,FALSE)</f>
        <v>.</v>
      </c>
      <c r="I534" s="11" t="str">
        <f>VLOOKUP(F534,Sheet1!$A$1:$E$2471,4,FALSE)</f>
        <v>OR</v>
      </c>
      <c r="J534" s="11" t="str">
        <f>VLOOKUP(F534,Sheet1!$A$1:$E$2471,5,FALSE)</f>
        <v>97124-0000</v>
      </c>
      <c r="K534" s="2">
        <v>478.22</v>
      </c>
      <c r="L534" s="1">
        <v>43206</v>
      </c>
      <c r="M534">
        <v>0</v>
      </c>
      <c r="N534">
        <v>1</v>
      </c>
      <c r="P534" t="s">
        <v>5</v>
      </c>
    </row>
    <row r="535" spans="1:16" x14ac:dyDescent="0.25">
      <c r="A535" s="13">
        <v>2230</v>
      </c>
      <c r="B535" s="11" t="s">
        <v>1107</v>
      </c>
      <c r="C535" t="s">
        <v>0</v>
      </c>
      <c r="D535">
        <v>9471</v>
      </c>
      <c r="E535" t="s">
        <v>26</v>
      </c>
      <c r="F535" t="s">
        <v>28</v>
      </c>
      <c r="G535" s="11" t="str">
        <f>VLOOKUP(F535,Sheet1!$A$1:$E$2471,2,FALSE)</f>
        <v xml:space="preserve">. </v>
      </c>
      <c r="H535" s="11" t="str">
        <f>VLOOKUP(F535,Sheet1!$A$1:$E$2471,3,FALSE)</f>
        <v>.</v>
      </c>
      <c r="I535" s="11" t="str">
        <f>VLOOKUP(F535,Sheet1!$A$1:$E$2471,4,FALSE)</f>
        <v>OR</v>
      </c>
      <c r="J535" s="11" t="str">
        <f>VLOOKUP(F535,Sheet1!$A$1:$E$2471,5,FALSE)</f>
        <v>97124-0000</v>
      </c>
      <c r="K535" s="2">
        <v>302511.92</v>
      </c>
      <c r="L535" s="1">
        <v>43220</v>
      </c>
      <c r="M535">
        <v>0</v>
      </c>
      <c r="N535">
        <v>1</v>
      </c>
      <c r="P535" t="s">
        <v>5</v>
      </c>
    </row>
    <row r="536" spans="1:16" x14ac:dyDescent="0.25">
      <c r="A536" s="13">
        <v>2230</v>
      </c>
      <c r="B536" s="11" t="s">
        <v>1107</v>
      </c>
      <c r="C536" t="s">
        <v>0</v>
      </c>
      <c r="D536">
        <v>9471</v>
      </c>
      <c r="E536" t="s">
        <v>26</v>
      </c>
      <c r="F536" t="s">
        <v>28</v>
      </c>
      <c r="G536" s="11" t="str">
        <f>VLOOKUP(F536,Sheet1!$A$1:$E$2471,2,FALSE)</f>
        <v xml:space="preserve">. </v>
      </c>
      <c r="H536" s="11" t="str">
        <f>VLOOKUP(F536,Sheet1!$A$1:$E$2471,3,FALSE)</f>
        <v>.</v>
      </c>
      <c r="I536" s="11" t="str">
        <f>VLOOKUP(F536,Sheet1!$A$1:$E$2471,4,FALSE)</f>
        <v>OR</v>
      </c>
      <c r="J536" s="11" t="str">
        <f>VLOOKUP(F536,Sheet1!$A$1:$E$2471,5,FALSE)</f>
        <v>97124-0000</v>
      </c>
      <c r="K536" s="2">
        <v>3.5</v>
      </c>
      <c r="L536" s="1">
        <v>43195</v>
      </c>
      <c r="M536">
        <v>0</v>
      </c>
      <c r="N536">
        <v>1</v>
      </c>
      <c r="P536" t="s">
        <v>5</v>
      </c>
    </row>
    <row r="537" spans="1:16" x14ac:dyDescent="0.25">
      <c r="A537" s="13">
        <v>2230</v>
      </c>
      <c r="B537" s="11" t="s">
        <v>1107</v>
      </c>
      <c r="C537" t="s">
        <v>0</v>
      </c>
      <c r="D537">
        <v>9471</v>
      </c>
      <c r="E537" t="s">
        <v>26</v>
      </c>
      <c r="F537" t="s">
        <v>28</v>
      </c>
      <c r="G537" s="11" t="str">
        <f>VLOOKUP(F537,Sheet1!$A$1:$E$2471,2,FALSE)</f>
        <v xml:space="preserve">. </v>
      </c>
      <c r="H537" s="11" t="str">
        <f>VLOOKUP(F537,Sheet1!$A$1:$E$2471,3,FALSE)</f>
        <v>.</v>
      </c>
      <c r="I537" s="11" t="str">
        <f>VLOOKUP(F537,Sheet1!$A$1:$E$2471,4,FALSE)</f>
        <v>OR</v>
      </c>
      <c r="J537" s="11" t="str">
        <f>VLOOKUP(F537,Sheet1!$A$1:$E$2471,5,FALSE)</f>
        <v>97124-0000</v>
      </c>
      <c r="K537" s="2">
        <v>584.54</v>
      </c>
      <c r="L537" s="1">
        <v>43203</v>
      </c>
      <c r="M537">
        <v>0</v>
      </c>
      <c r="N537">
        <v>1</v>
      </c>
      <c r="P537" t="s">
        <v>5</v>
      </c>
    </row>
    <row r="538" spans="1:16" x14ac:dyDescent="0.25">
      <c r="A538" s="13">
        <v>2230</v>
      </c>
      <c r="B538" s="11" t="s">
        <v>1107</v>
      </c>
      <c r="C538" t="s">
        <v>0</v>
      </c>
      <c r="D538">
        <v>9471</v>
      </c>
      <c r="E538" t="s">
        <v>26</v>
      </c>
      <c r="F538" t="s">
        <v>28</v>
      </c>
      <c r="G538" s="11" t="str">
        <f>VLOOKUP(F538,Sheet1!$A$1:$E$2471,2,FALSE)</f>
        <v xml:space="preserve">. </v>
      </c>
      <c r="H538" s="11" t="str">
        <f>VLOOKUP(F538,Sheet1!$A$1:$E$2471,3,FALSE)</f>
        <v>.</v>
      </c>
      <c r="I538" s="11" t="str">
        <f>VLOOKUP(F538,Sheet1!$A$1:$E$2471,4,FALSE)</f>
        <v>OR</v>
      </c>
      <c r="J538" s="11" t="str">
        <f>VLOOKUP(F538,Sheet1!$A$1:$E$2471,5,FALSE)</f>
        <v>97124-0000</v>
      </c>
      <c r="K538" s="2">
        <v>14.96</v>
      </c>
      <c r="L538" s="1">
        <v>43195</v>
      </c>
      <c r="M538">
        <v>0</v>
      </c>
      <c r="N538">
        <v>1</v>
      </c>
      <c r="P538" t="s">
        <v>5</v>
      </c>
    </row>
    <row r="539" spans="1:16" x14ac:dyDescent="0.25">
      <c r="A539" s="13">
        <v>2230</v>
      </c>
      <c r="B539" s="11" t="s">
        <v>1107</v>
      </c>
      <c r="C539" t="s">
        <v>0</v>
      </c>
      <c r="D539">
        <v>9471</v>
      </c>
      <c r="E539" t="s">
        <v>26</v>
      </c>
      <c r="F539" t="s">
        <v>28</v>
      </c>
      <c r="G539" s="11" t="str">
        <f>VLOOKUP(F539,Sheet1!$A$1:$E$2471,2,FALSE)</f>
        <v xml:space="preserve">. </v>
      </c>
      <c r="H539" s="11" t="str">
        <f>VLOOKUP(F539,Sheet1!$A$1:$E$2471,3,FALSE)</f>
        <v>.</v>
      </c>
      <c r="I539" s="11" t="str">
        <f>VLOOKUP(F539,Sheet1!$A$1:$E$2471,4,FALSE)</f>
        <v>OR</v>
      </c>
      <c r="J539" s="11" t="str">
        <f>VLOOKUP(F539,Sheet1!$A$1:$E$2471,5,FALSE)</f>
        <v>97124-0000</v>
      </c>
      <c r="K539" s="2">
        <v>70748.62</v>
      </c>
      <c r="L539" s="1">
        <v>43220</v>
      </c>
      <c r="M539">
        <v>0</v>
      </c>
      <c r="N539">
        <v>1</v>
      </c>
      <c r="P539" t="s">
        <v>5</v>
      </c>
    </row>
    <row r="540" spans="1:16" x14ac:dyDescent="0.25">
      <c r="A540" s="13">
        <v>2230</v>
      </c>
      <c r="B540" s="11" t="s">
        <v>1107</v>
      </c>
      <c r="C540" t="s">
        <v>0</v>
      </c>
      <c r="D540">
        <v>9471</v>
      </c>
      <c r="E540" t="s">
        <v>26</v>
      </c>
      <c r="F540" t="s">
        <v>28</v>
      </c>
      <c r="G540" s="11" t="str">
        <f>VLOOKUP(F540,Sheet1!$A$1:$E$2471,2,FALSE)</f>
        <v xml:space="preserve">. </v>
      </c>
      <c r="H540" s="11" t="str">
        <f>VLOOKUP(F540,Sheet1!$A$1:$E$2471,3,FALSE)</f>
        <v>.</v>
      </c>
      <c r="I540" s="11" t="str">
        <f>VLOOKUP(F540,Sheet1!$A$1:$E$2471,4,FALSE)</f>
        <v>OR</v>
      </c>
      <c r="J540" s="11" t="str">
        <f>VLOOKUP(F540,Sheet1!$A$1:$E$2471,5,FALSE)</f>
        <v>97124-0000</v>
      </c>
      <c r="K540" s="2">
        <v>515</v>
      </c>
      <c r="L540" s="1">
        <v>43223</v>
      </c>
      <c r="M540">
        <v>0</v>
      </c>
      <c r="N540">
        <v>1</v>
      </c>
      <c r="P540" t="s">
        <v>5</v>
      </c>
    </row>
    <row r="541" spans="1:16" x14ac:dyDescent="0.25">
      <c r="A541" s="13">
        <v>2230</v>
      </c>
      <c r="B541" s="11" t="s">
        <v>1107</v>
      </c>
      <c r="C541" t="s">
        <v>0</v>
      </c>
      <c r="D541">
        <v>9471</v>
      </c>
      <c r="E541" t="s">
        <v>26</v>
      </c>
      <c r="F541" t="s">
        <v>28</v>
      </c>
      <c r="G541" s="11" t="str">
        <f>VLOOKUP(F541,Sheet1!$A$1:$E$2471,2,FALSE)</f>
        <v xml:space="preserve">. </v>
      </c>
      <c r="H541" s="11" t="str">
        <f>VLOOKUP(F541,Sheet1!$A$1:$E$2471,3,FALSE)</f>
        <v>.</v>
      </c>
      <c r="I541" s="11" t="str">
        <f>VLOOKUP(F541,Sheet1!$A$1:$E$2471,4,FALSE)</f>
        <v>OR</v>
      </c>
      <c r="J541" s="11" t="str">
        <f>VLOOKUP(F541,Sheet1!$A$1:$E$2471,5,FALSE)</f>
        <v>97124-0000</v>
      </c>
      <c r="K541" s="2">
        <v>2498.98</v>
      </c>
      <c r="L541" s="1">
        <v>43203</v>
      </c>
      <c r="M541">
        <v>0</v>
      </c>
      <c r="N541">
        <v>1</v>
      </c>
      <c r="P541" t="s">
        <v>5</v>
      </c>
    </row>
    <row r="542" spans="1:16" x14ac:dyDescent="0.25">
      <c r="A542" s="13">
        <v>2230</v>
      </c>
      <c r="B542" s="11" t="s">
        <v>1107</v>
      </c>
      <c r="C542" t="s">
        <v>0</v>
      </c>
      <c r="D542">
        <v>9471</v>
      </c>
      <c r="E542" t="s">
        <v>26</v>
      </c>
      <c r="F542" t="s">
        <v>28</v>
      </c>
      <c r="G542" s="11" t="str">
        <f>VLOOKUP(F542,Sheet1!$A$1:$E$2471,2,FALSE)</f>
        <v xml:space="preserve">. </v>
      </c>
      <c r="H542" s="11" t="str">
        <f>VLOOKUP(F542,Sheet1!$A$1:$E$2471,3,FALSE)</f>
        <v>.</v>
      </c>
      <c r="I542" s="11" t="str">
        <f>VLOOKUP(F542,Sheet1!$A$1:$E$2471,4,FALSE)</f>
        <v>OR</v>
      </c>
      <c r="J542" s="11" t="str">
        <f>VLOOKUP(F542,Sheet1!$A$1:$E$2471,5,FALSE)</f>
        <v>97124-0000</v>
      </c>
      <c r="K542" s="2">
        <v>992.54</v>
      </c>
      <c r="L542" s="1">
        <v>43220</v>
      </c>
      <c r="M542">
        <v>0</v>
      </c>
      <c r="N542">
        <v>1</v>
      </c>
      <c r="P542" t="s">
        <v>5</v>
      </c>
    </row>
    <row r="543" spans="1:16" x14ac:dyDescent="0.25">
      <c r="A543" s="13">
        <v>2230</v>
      </c>
      <c r="B543" s="11" t="s">
        <v>1107</v>
      </c>
      <c r="C543" t="s">
        <v>0</v>
      </c>
      <c r="D543">
        <v>9471</v>
      </c>
      <c r="E543" t="s">
        <v>26</v>
      </c>
      <c r="F543" t="s">
        <v>28</v>
      </c>
      <c r="G543" s="11" t="str">
        <f>VLOOKUP(F543,Sheet1!$A$1:$E$2471,2,FALSE)</f>
        <v xml:space="preserve">. </v>
      </c>
      <c r="H543" s="11" t="str">
        <f>VLOOKUP(F543,Sheet1!$A$1:$E$2471,3,FALSE)</f>
        <v>.</v>
      </c>
      <c r="I543" s="11" t="str">
        <f>VLOOKUP(F543,Sheet1!$A$1:$E$2471,4,FALSE)</f>
        <v>OR</v>
      </c>
      <c r="J543" s="11" t="str">
        <f>VLOOKUP(F543,Sheet1!$A$1:$E$2471,5,FALSE)</f>
        <v>97124-0000</v>
      </c>
      <c r="K543" s="2">
        <v>4243.8599999999997</v>
      </c>
      <c r="L543" s="1">
        <v>43220</v>
      </c>
      <c r="M543">
        <v>0</v>
      </c>
      <c r="N543">
        <v>1</v>
      </c>
      <c r="P543" t="s">
        <v>5</v>
      </c>
    </row>
    <row r="544" spans="1:16" x14ac:dyDescent="0.25">
      <c r="A544" s="13">
        <v>2230</v>
      </c>
      <c r="B544" s="11" t="s">
        <v>1107</v>
      </c>
      <c r="C544" t="s">
        <v>0</v>
      </c>
      <c r="D544">
        <v>9471</v>
      </c>
      <c r="E544" t="s">
        <v>26</v>
      </c>
      <c r="F544" t="s">
        <v>28</v>
      </c>
      <c r="G544" s="11" t="str">
        <f>VLOOKUP(F544,Sheet1!$A$1:$E$2471,2,FALSE)</f>
        <v xml:space="preserve">. </v>
      </c>
      <c r="H544" s="11" t="str">
        <f>VLOOKUP(F544,Sheet1!$A$1:$E$2471,3,FALSE)</f>
        <v>.</v>
      </c>
      <c r="I544" s="11" t="str">
        <f>VLOOKUP(F544,Sheet1!$A$1:$E$2471,4,FALSE)</f>
        <v>OR</v>
      </c>
      <c r="J544" s="11" t="str">
        <f>VLOOKUP(F544,Sheet1!$A$1:$E$2471,5,FALSE)</f>
        <v>97124-0000</v>
      </c>
      <c r="K544" s="2">
        <v>120.46</v>
      </c>
      <c r="L544" s="1">
        <v>43223</v>
      </c>
      <c r="M544">
        <v>0</v>
      </c>
      <c r="N544">
        <v>1</v>
      </c>
      <c r="P544" t="s">
        <v>5</v>
      </c>
    </row>
    <row r="545" spans="1:16" x14ac:dyDescent="0.25">
      <c r="A545" s="13">
        <v>2230</v>
      </c>
      <c r="B545" s="11" t="s">
        <v>1107</v>
      </c>
      <c r="C545" t="s">
        <v>0</v>
      </c>
      <c r="D545">
        <v>9471</v>
      </c>
      <c r="E545" t="s">
        <v>26</v>
      </c>
      <c r="F545" t="s">
        <v>28</v>
      </c>
      <c r="G545" s="11" t="str">
        <f>VLOOKUP(F545,Sheet1!$A$1:$E$2471,2,FALSE)</f>
        <v xml:space="preserve">. </v>
      </c>
      <c r="H545" s="11" t="str">
        <f>VLOOKUP(F545,Sheet1!$A$1:$E$2471,3,FALSE)</f>
        <v>.</v>
      </c>
      <c r="I545" s="11" t="str">
        <f>VLOOKUP(F545,Sheet1!$A$1:$E$2471,4,FALSE)</f>
        <v>OR</v>
      </c>
      <c r="J545" s="11" t="str">
        <f>VLOOKUP(F545,Sheet1!$A$1:$E$2471,5,FALSE)</f>
        <v>97124-0000</v>
      </c>
      <c r="K545" s="2">
        <v>1233.92</v>
      </c>
      <c r="L545" s="1">
        <v>43231</v>
      </c>
      <c r="M545">
        <v>0</v>
      </c>
      <c r="N545">
        <v>1</v>
      </c>
      <c r="P545" t="s">
        <v>5</v>
      </c>
    </row>
    <row r="546" spans="1:16" x14ac:dyDescent="0.25">
      <c r="A546" s="13">
        <v>2230</v>
      </c>
      <c r="B546" s="11" t="s">
        <v>1107</v>
      </c>
      <c r="C546" t="s">
        <v>0</v>
      </c>
      <c r="D546">
        <v>9471</v>
      </c>
      <c r="E546" t="s">
        <v>26</v>
      </c>
      <c r="F546" t="s">
        <v>28</v>
      </c>
      <c r="G546" s="11" t="str">
        <f>VLOOKUP(F546,Sheet1!$A$1:$E$2471,2,FALSE)</f>
        <v xml:space="preserve">. </v>
      </c>
      <c r="H546" s="11" t="str">
        <f>VLOOKUP(F546,Sheet1!$A$1:$E$2471,3,FALSE)</f>
        <v>.</v>
      </c>
      <c r="I546" s="11" t="str">
        <f>VLOOKUP(F546,Sheet1!$A$1:$E$2471,4,FALSE)</f>
        <v>OR</v>
      </c>
      <c r="J546" s="11" t="str">
        <f>VLOOKUP(F546,Sheet1!$A$1:$E$2471,5,FALSE)</f>
        <v>97124-0000</v>
      </c>
      <c r="K546" s="2">
        <v>219.32</v>
      </c>
      <c r="L546" s="1">
        <v>43238</v>
      </c>
      <c r="M546">
        <v>0</v>
      </c>
      <c r="N546">
        <v>1</v>
      </c>
      <c r="P546" t="s">
        <v>5</v>
      </c>
    </row>
    <row r="547" spans="1:16" x14ac:dyDescent="0.25">
      <c r="A547" s="13">
        <v>2230</v>
      </c>
      <c r="B547" s="11" t="s">
        <v>1107</v>
      </c>
      <c r="C547" t="s">
        <v>0</v>
      </c>
      <c r="D547">
        <v>9471</v>
      </c>
      <c r="E547" t="s">
        <v>26</v>
      </c>
      <c r="F547" t="s">
        <v>28</v>
      </c>
      <c r="G547" s="11" t="str">
        <f>VLOOKUP(F547,Sheet1!$A$1:$E$2471,2,FALSE)</f>
        <v xml:space="preserve">. </v>
      </c>
      <c r="H547" s="11" t="str">
        <f>VLOOKUP(F547,Sheet1!$A$1:$E$2471,3,FALSE)</f>
        <v>.</v>
      </c>
      <c r="I547" s="11" t="str">
        <f>VLOOKUP(F547,Sheet1!$A$1:$E$2471,4,FALSE)</f>
        <v>OR</v>
      </c>
      <c r="J547" s="11" t="str">
        <f>VLOOKUP(F547,Sheet1!$A$1:$E$2471,5,FALSE)</f>
        <v>97124-0000</v>
      </c>
      <c r="K547" s="2">
        <v>-2.58</v>
      </c>
      <c r="L547" s="1">
        <v>43241</v>
      </c>
      <c r="M547">
        <v>0</v>
      </c>
      <c r="N547">
        <v>1</v>
      </c>
      <c r="P547" t="s">
        <v>5</v>
      </c>
    </row>
    <row r="548" spans="1:16" x14ac:dyDescent="0.25">
      <c r="A548" s="13">
        <v>2230</v>
      </c>
      <c r="B548" s="11" t="s">
        <v>1107</v>
      </c>
      <c r="C548" t="s">
        <v>0</v>
      </c>
      <c r="D548">
        <v>9471</v>
      </c>
      <c r="E548" t="s">
        <v>26</v>
      </c>
      <c r="F548" t="s">
        <v>28</v>
      </c>
      <c r="G548" s="11" t="str">
        <f>VLOOKUP(F548,Sheet1!$A$1:$E$2471,2,FALSE)</f>
        <v xml:space="preserve">. </v>
      </c>
      <c r="H548" s="11" t="str">
        <f>VLOOKUP(F548,Sheet1!$A$1:$E$2471,3,FALSE)</f>
        <v>.</v>
      </c>
      <c r="I548" s="11" t="str">
        <f>VLOOKUP(F548,Sheet1!$A$1:$E$2471,4,FALSE)</f>
        <v>OR</v>
      </c>
      <c r="J548" s="11" t="str">
        <f>VLOOKUP(F548,Sheet1!$A$1:$E$2471,5,FALSE)</f>
        <v>97124-0000</v>
      </c>
      <c r="K548" s="2">
        <v>2.58</v>
      </c>
      <c r="L548" s="1">
        <v>43241</v>
      </c>
      <c r="M548">
        <v>0</v>
      </c>
      <c r="N548">
        <v>1</v>
      </c>
      <c r="P548" t="s">
        <v>5</v>
      </c>
    </row>
    <row r="549" spans="1:16" x14ac:dyDescent="0.25">
      <c r="A549" s="13">
        <v>2230</v>
      </c>
      <c r="B549" s="11" t="s">
        <v>1107</v>
      </c>
      <c r="C549" t="s">
        <v>0</v>
      </c>
      <c r="D549">
        <v>9471</v>
      </c>
      <c r="E549" t="s">
        <v>26</v>
      </c>
      <c r="F549" t="s">
        <v>28</v>
      </c>
      <c r="G549" s="11" t="str">
        <f>VLOOKUP(F549,Sheet1!$A$1:$E$2471,2,FALSE)</f>
        <v xml:space="preserve">. </v>
      </c>
      <c r="H549" s="11" t="str">
        <f>VLOOKUP(F549,Sheet1!$A$1:$E$2471,3,FALSE)</f>
        <v>.</v>
      </c>
      <c r="I549" s="11" t="str">
        <f>VLOOKUP(F549,Sheet1!$A$1:$E$2471,4,FALSE)</f>
        <v>OR</v>
      </c>
      <c r="J549" s="11" t="str">
        <f>VLOOKUP(F549,Sheet1!$A$1:$E$2471,5,FALSE)</f>
        <v>97124-0000</v>
      </c>
      <c r="K549" s="2">
        <v>5275.78</v>
      </c>
      <c r="L549" s="1">
        <v>43231</v>
      </c>
      <c r="M549">
        <v>0</v>
      </c>
      <c r="N549">
        <v>1</v>
      </c>
      <c r="P549" t="s">
        <v>5</v>
      </c>
    </row>
    <row r="550" spans="1:16" x14ac:dyDescent="0.25">
      <c r="A550" s="13">
        <v>2230</v>
      </c>
      <c r="B550" s="11" t="s">
        <v>1107</v>
      </c>
      <c r="C550" t="s">
        <v>0</v>
      </c>
      <c r="D550">
        <v>9471</v>
      </c>
      <c r="E550" t="s">
        <v>26</v>
      </c>
      <c r="F550" t="s">
        <v>28</v>
      </c>
      <c r="G550" s="11" t="str">
        <f>VLOOKUP(F550,Sheet1!$A$1:$E$2471,2,FALSE)</f>
        <v xml:space="preserve">. </v>
      </c>
      <c r="H550" s="11" t="str">
        <f>VLOOKUP(F550,Sheet1!$A$1:$E$2471,3,FALSE)</f>
        <v>.</v>
      </c>
      <c r="I550" s="11" t="str">
        <f>VLOOKUP(F550,Sheet1!$A$1:$E$2471,4,FALSE)</f>
        <v>OR</v>
      </c>
      <c r="J550" s="11" t="str">
        <f>VLOOKUP(F550,Sheet1!$A$1:$E$2471,5,FALSE)</f>
        <v>97124-0000</v>
      </c>
      <c r="K550" s="2">
        <v>51.28</v>
      </c>
      <c r="L550" s="1">
        <v>43238</v>
      </c>
      <c r="M550">
        <v>0</v>
      </c>
      <c r="N550">
        <v>1</v>
      </c>
      <c r="P550" t="s">
        <v>5</v>
      </c>
    </row>
    <row r="551" spans="1:16" x14ac:dyDescent="0.25">
      <c r="A551" s="13">
        <v>2230</v>
      </c>
      <c r="B551" s="11" t="s">
        <v>1107</v>
      </c>
      <c r="C551" t="s">
        <v>0</v>
      </c>
      <c r="D551">
        <v>9471</v>
      </c>
      <c r="E551" t="s">
        <v>26</v>
      </c>
      <c r="F551" t="s">
        <v>28</v>
      </c>
      <c r="G551" s="11" t="str">
        <f>VLOOKUP(F551,Sheet1!$A$1:$E$2471,2,FALSE)</f>
        <v xml:space="preserve">. </v>
      </c>
      <c r="H551" s="11" t="str">
        <f>VLOOKUP(F551,Sheet1!$A$1:$E$2471,3,FALSE)</f>
        <v>.</v>
      </c>
      <c r="I551" s="11" t="str">
        <f>VLOOKUP(F551,Sheet1!$A$1:$E$2471,4,FALSE)</f>
        <v>OR</v>
      </c>
      <c r="J551" s="11" t="str">
        <f>VLOOKUP(F551,Sheet1!$A$1:$E$2471,5,FALSE)</f>
        <v>97124-0000</v>
      </c>
      <c r="K551" s="2">
        <v>46.04</v>
      </c>
      <c r="L551" s="1">
        <v>43230</v>
      </c>
      <c r="M551">
        <v>0</v>
      </c>
      <c r="N551">
        <v>1</v>
      </c>
      <c r="P551" t="s">
        <v>5</v>
      </c>
    </row>
    <row r="552" spans="1:16" x14ac:dyDescent="0.25">
      <c r="A552" s="13">
        <v>2230</v>
      </c>
      <c r="B552" s="11" t="s">
        <v>1107</v>
      </c>
      <c r="C552" t="s">
        <v>0</v>
      </c>
      <c r="D552">
        <v>9471</v>
      </c>
      <c r="E552" t="s">
        <v>26</v>
      </c>
      <c r="F552" t="s">
        <v>28</v>
      </c>
      <c r="G552" s="11" t="str">
        <f>VLOOKUP(F552,Sheet1!$A$1:$E$2471,2,FALSE)</f>
        <v xml:space="preserve">. </v>
      </c>
      <c r="H552" s="11" t="str">
        <f>VLOOKUP(F552,Sheet1!$A$1:$E$2471,3,FALSE)</f>
        <v>.</v>
      </c>
      <c r="I552" s="11" t="str">
        <f>VLOOKUP(F552,Sheet1!$A$1:$E$2471,4,FALSE)</f>
        <v>OR</v>
      </c>
      <c r="J552" s="11" t="str">
        <f>VLOOKUP(F552,Sheet1!$A$1:$E$2471,5,FALSE)</f>
        <v>97124-0000</v>
      </c>
      <c r="K552" s="2">
        <v>1206.9000000000001</v>
      </c>
      <c r="L552" s="1">
        <v>43245</v>
      </c>
      <c r="M552">
        <v>0</v>
      </c>
      <c r="N552">
        <v>1</v>
      </c>
      <c r="P552" t="s">
        <v>5</v>
      </c>
    </row>
    <row r="553" spans="1:16" x14ac:dyDescent="0.25">
      <c r="A553" s="13">
        <v>2230</v>
      </c>
      <c r="B553" s="11" t="s">
        <v>1107</v>
      </c>
      <c r="C553" t="s">
        <v>0</v>
      </c>
      <c r="D553">
        <v>9471</v>
      </c>
      <c r="E553" t="s">
        <v>26</v>
      </c>
      <c r="F553" t="s">
        <v>28</v>
      </c>
      <c r="G553" s="11" t="str">
        <f>VLOOKUP(F553,Sheet1!$A$1:$E$2471,2,FALSE)</f>
        <v xml:space="preserve">. </v>
      </c>
      <c r="H553" s="11" t="str">
        <f>VLOOKUP(F553,Sheet1!$A$1:$E$2471,3,FALSE)</f>
        <v>.</v>
      </c>
      <c r="I553" s="11" t="str">
        <f>VLOOKUP(F553,Sheet1!$A$1:$E$2471,4,FALSE)</f>
        <v>OR</v>
      </c>
      <c r="J553" s="11" t="str">
        <f>VLOOKUP(F553,Sheet1!$A$1:$E$2471,5,FALSE)</f>
        <v>97124-0000</v>
      </c>
      <c r="K553" s="2">
        <v>1786.54</v>
      </c>
      <c r="L553" s="1">
        <v>43235</v>
      </c>
      <c r="M553">
        <v>0</v>
      </c>
      <c r="N553">
        <v>1</v>
      </c>
      <c r="P553" t="s">
        <v>5</v>
      </c>
    </row>
    <row r="554" spans="1:16" x14ac:dyDescent="0.25">
      <c r="A554" s="13">
        <v>2230</v>
      </c>
      <c r="B554" s="11" t="s">
        <v>1107</v>
      </c>
      <c r="C554" t="s">
        <v>0</v>
      </c>
      <c r="D554">
        <v>9471</v>
      </c>
      <c r="E554" t="s">
        <v>26</v>
      </c>
      <c r="F554" t="s">
        <v>28</v>
      </c>
      <c r="G554" s="11" t="str">
        <f>VLOOKUP(F554,Sheet1!$A$1:$E$2471,2,FALSE)</f>
        <v xml:space="preserve">. </v>
      </c>
      <c r="H554" s="11" t="str">
        <f>VLOOKUP(F554,Sheet1!$A$1:$E$2471,3,FALSE)</f>
        <v>.</v>
      </c>
      <c r="I554" s="11" t="str">
        <f>VLOOKUP(F554,Sheet1!$A$1:$E$2471,4,FALSE)</f>
        <v>OR</v>
      </c>
      <c r="J554" s="11" t="str">
        <f>VLOOKUP(F554,Sheet1!$A$1:$E$2471,5,FALSE)</f>
        <v>97124-0000</v>
      </c>
      <c r="K554" s="2">
        <v>606.54</v>
      </c>
      <c r="L554" s="1">
        <v>43245</v>
      </c>
      <c r="M554">
        <v>0</v>
      </c>
      <c r="N554">
        <v>1</v>
      </c>
      <c r="P554" t="s">
        <v>5</v>
      </c>
    </row>
    <row r="555" spans="1:16" x14ac:dyDescent="0.25">
      <c r="A555" s="13">
        <v>2230</v>
      </c>
      <c r="B555" s="11" t="s">
        <v>1107</v>
      </c>
      <c r="C555" t="s">
        <v>0</v>
      </c>
      <c r="D555">
        <v>9471</v>
      </c>
      <c r="E555" t="s">
        <v>26</v>
      </c>
      <c r="F555" t="s">
        <v>28</v>
      </c>
      <c r="G555" s="11" t="str">
        <f>VLOOKUP(F555,Sheet1!$A$1:$E$2471,2,FALSE)</f>
        <v xml:space="preserve">. </v>
      </c>
      <c r="H555" s="11" t="str">
        <f>VLOOKUP(F555,Sheet1!$A$1:$E$2471,3,FALSE)</f>
        <v>.</v>
      </c>
      <c r="I555" s="11" t="str">
        <f>VLOOKUP(F555,Sheet1!$A$1:$E$2471,4,FALSE)</f>
        <v>OR</v>
      </c>
      <c r="J555" s="11" t="str">
        <f>VLOOKUP(F555,Sheet1!$A$1:$E$2471,5,FALSE)</f>
        <v>97124-0000</v>
      </c>
      <c r="K555" s="2">
        <v>300906.8</v>
      </c>
      <c r="L555" s="1">
        <v>43251</v>
      </c>
      <c r="M555">
        <v>0</v>
      </c>
      <c r="N555">
        <v>1</v>
      </c>
      <c r="P555" t="s">
        <v>5</v>
      </c>
    </row>
    <row r="556" spans="1:16" x14ac:dyDescent="0.25">
      <c r="A556" s="13">
        <v>2230</v>
      </c>
      <c r="B556" s="11" t="s">
        <v>1107</v>
      </c>
      <c r="C556" t="s">
        <v>0</v>
      </c>
      <c r="D556">
        <v>9471</v>
      </c>
      <c r="E556" t="s">
        <v>26</v>
      </c>
      <c r="F556" t="s">
        <v>28</v>
      </c>
      <c r="G556" s="11" t="str">
        <f>VLOOKUP(F556,Sheet1!$A$1:$E$2471,2,FALSE)</f>
        <v xml:space="preserve">. </v>
      </c>
      <c r="H556" s="11" t="str">
        <f>VLOOKUP(F556,Sheet1!$A$1:$E$2471,3,FALSE)</f>
        <v>.</v>
      </c>
      <c r="I556" s="11" t="str">
        <f>VLOOKUP(F556,Sheet1!$A$1:$E$2471,4,FALSE)</f>
        <v>OR</v>
      </c>
      <c r="J556" s="11" t="str">
        <f>VLOOKUP(F556,Sheet1!$A$1:$E$2471,5,FALSE)</f>
        <v>97124-0000</v>
      </c>
      <c r="K556" s="2">
        <v>70373.259999999995</v>
      </c>
      <c r="L556" s="1">
        <v>43251</v>
      </c>
      <c r="M556">
        <v>0</v>
      </c>
      <c r="N556">
        <v>1</v>
      </c>
      <c r="P556" t="s">
        <v>5</v>
      </c>
    </row>
    <row r="557" spans="1:16" x14ac:dyDescent="0.25">
      <c r="A557" s="13">
        <v>2230</v>
      </c>
      <c r="B557" s="11" t="s">
        <v>1107</v>
      </c>
      <c r="C557" t="s">
        <v>0</v>
      </c>
      <c r="D557">
        <v>9471</v>
      </c>
      <c r="E557" t="s">
        <v>26</v>
      </c>
      <c r="F557" t="s">
        <v>28</v>
      </c>
      <c r="G557" s="11" t="str">
        <f>VLOOKUP(F557,Sheet1!$A$1:$E$2471,2,FALSE)</f>
        <v xml:space="preserve">. </v>
      </c>
      <c r="H557" s="11" t="str">
        <f>VLOOKUP(F557,Sheet1!$A$1:$E$2471,3,FALSE)</f>
        <v>.</v>
      </c>
      <c r="I557" s="11" t="str">
        <f>VLOOKUP(F557,Sheet1!$A$1:$E$2471,4,FALSE)</f>
        <v>OR</v>
      </c>
      <c r="J557" s="11" t="str">
        <f>VLOOKUP(F557,Sheet1!$A$1:$E$2471,5,FALSE)</f>
        <v>97124-0000</v>
      </c>
      <c r="K557" s="2">
        <v>11.06</v>
      </c>
      <c r="L557" s="1">
        <v>43241</v>
      </c>
      <c r="M557">
        <v>0</v>
      </c>
      <c r="N557">
        <v>1</v>
      </c>
      <c r="P557" t="s">
        <v>5</v>
      </c>
    </row>
    <row r="558" spans="1:16" x14ac:dyDescent="0.25">
      <c r="A558" s="13">
        <v>2230</v>
      </c>
      <c r="B558" s="11" t="s">
        <v>1107</v>
      </c>
      <c r="C558" t="s">
        <v>0</v>
      </c>
      <c r="D558">
        <v>9471</v>
      </c>
      <c r="E558" t="s">
        <v>26</v>
      </c>
      <c r="F558" t="s">
        <v>28</v>
      </c>
      <c r="G558" s="11" t="str">
        <f>VLOOKUP(F558,Sheet1!$A$1:$E$2471,2,FALSE)</f>
        <v xml:space="preserve">. </v>
      </c>
      <c r="H558" s="11" t="str">
        <f>VLOOKUP(F558,Sheet1!$A$1:$E$2471,3,FALSE)</f>
        <v>.</v>
      </c>
      <c r="I558" s="11" t="str">
        <f>VLOOKUP(F558,Sheet1!$A$1:$E$2471,4,FALSE)</f>
        <v>OR</v>
      </c>
      <c r="J558" s="11" t="str">
        <f>VLOOKUP(F558,Sheet1!$A$1:$E$2471,5,FALSE)</f>
        <v>97124-0000</v>
      </c>
      <c r="K558" s="2">
        <v>196.9</v>
      </c>
      <c r="L558" s="1">
        <v>43230</v>
      </c>
      <c r="M558">
        <v>0</v>
      </c>
      <c r="N558">
        <v>1</v>
      </c>
      <c r="P558" t="s">
        <v>5</v>
      </c>
    </row>
    <row r="559" spans="1:16" x14ac:dyDescent="0.25">
      <c r="A559" s="13">
        <v>2230</v>
      </c>
      <c r="B559" s="11" t="s">
        <v>1107</v>
      </c>
      <c r="C559" t="s">
        <v>0</v>
      </c>
      <c r="D559">
        <v>9471</v>
      </c>
      <c r="E559" t="s">
        <v>26</v>
      </c>
      <c r="F559" t="s">
        <v>28</v>
      </c>
      <c r="G559" s="11" t="str">
        <f>VLOOKUP(F559,Sheet1!$A$1:$E$2471,2,FALSE)</f>
        <v xml:space="preserve">. </v>
      </c>
      <c r="H559" s="11" t="str">
        <f>VLOOKUP(F559,Sheet1!$A$1:$E$2471,3,FALSE)</f>
        <v>.</v>
      </c>
      <c r="I559" s="11" t="str">
        <f>VLOOKUP(F559,Sheet1!$A$1:$E$2471,4,FALSE)</f>
        <v>OR</v>
      </c>
      <c r="J559" s="11" t="str">
        <f>VLOOKUP(F559,Sheet1!$A$1:$E$2471,5,FALSE)</f>
        <v>97124-0000</v>
      </c>
      <c r="K559" s="2">
        <v>-11.06</v>
      </c>
      <c r="L559" s="1">
        <v>43241</v>
      </c>
      <c r="M559">
        <v>0</v>
      </c>
      <c r="N559">
        <v>1</v>
      </c>
      <c r="P559" t="s">
        <v>5</v>
      </c>
    </row>
    <row r="560" spans="1:16" x14ac:dyDescent="0.25">
      <c r="A560" s="13">
        <v>2230</v>
      </c>
      <c r="B560" s="11" t="s">
        <v>1107</v>
      </c>
      <c r="C560" t="s">
        <v>0</v>
      </c>
      <c r="D560">
        <v>9471</v>
      </c>
      <c r="E560" t="s">
        <v>26</v>
      </c>
      <c r="F560" t="s">
        <v>28</v>
      </c>
      <c r="G560" s="11" t="str">
        <f>VLOOKUP(F560,Sheet1!$A$1:$E$2471,2,FALSE)</f>
        <v xml:space="preserve">. </v>
      </c>
      <c r="H560" s="11" t="str">
        <f>VLOOKUP(F560,Sheet1!$A$1:$E$2471,3,FALSE)</f>
        <v>.</v>
      </c>
      <c r="I560" s="11" t="str">
        <f>VLOOKUP(F560,Sheet1!$A$1:$E$2471,4,FALSE)</f>
        <v>OR</v>
      </c>
      <c r="J560" s="11" t="str">
        <f>VLOOKUP(F560,Sheet1!$A$1:$E$2471,5,FALSE)</f>
        <v>97124-0000</v>
      </c>
      <c r="K560" s="2">
        <v>5160.4399999999996</v>
      </c>
      <c r="L560" s="1">
        <v>43245</v>
      </c>
      <c r="M560">
        <v>0</v>
      </c>
      <c r="N560">
        <v>1</v>
      </c>
      <c r="P560" t="s">
        <v>5</v>
      </c>
    </row>
    <row r="561" spans="1:16" x14ac:dyDescent="0.25">
      <c r="A561" s="13">
        <v>2230</v>
      </c>
      <c r="B561" s="11" t="s">
        <v>1107</v>
      </c>
      <c r="C561" t="s">
        <v>0</v>
      </c>
      <c r="D561">
        <v>9471</v>
      </c>
      <c r="E561" t="s">
        <v>26</v>
      </c>
      <c r="F561" t="s">
        <v>28</v>
      </c>
      <c r="G561" s="11" t="str">
        <f>VLOOKUP(F561,Sheet1!$A$1:$E$2471,2,FALSE)</f>
        <v xml:space="preserve">. </v>
      </c>
      <c r="H561" s="11" t="str">
        <f>VLOOKUP(F561,Sheet1!$A$1:$E$2471,3,FALSE)</f>
        <v>.</v>
      </c>
      <c r="I561" s="11" t="str">
        <f>VLOOKUP(F561,Sheet1!$A$1:$E$2471,4,FALSE)</f>
        <v>OR</v>
      </c>
      <c r="J561" s="11" t="str">
        <f>VLOOKUP(F561,Sheet1!$A$1:$E$2471,5,FALSE)</f>
        <v>97124-0000</v>
      </c>
      <c r="K561" s="2">
        <v>7638.7</v>
      </c>
      <c r="L561" s="1">
        <v>43235</v>
      </c>
      <c r="M561">
        <v>0</v>
      </c>
      <c r="N561">
        <v>1</v>
      </c>
      <c r="P561" t="s">
        <v>5</v>
      </c>
    </row>
    <row r="562" spans="1:16" x14ac:dyDescent="0.25">
      <c r="A562" s="13">
        <v>2230</v>
      </c>
      <c r="B562" s="11" t="s">
        <v>1107</v>
      </c>
      <c r="C562" t="s">
        <v>0</v>
      </c>
      <c r="D562">
        <v>9471</v>
      </c>
      <c r="E562" t="s">
        <v>26</v>
      </c>
      <c r="F562" t="s">
        <v>28</v>
      </c>
      <c r="G562" s="11" t="str">
        <f>VLOOKUP(F562,Sheet1!$A$1:$E$2471,2,FALSE)</f>
        <v xml:space="preserve">. </v>
      </c>
      <c r="H562" s="11" t="str">
        <f>VLOOKUP(F562,Sheet1!$A$1:$E$2471,3,FALSE)</f>
        <v>.</v>
      </c>
      <c r="I562" s="11" t="str">
        <f>VLOOKUP(F562,Sheet1!$A$1:$E$2471,4,FALSE)</f>
        <v>OR</v>
      </c>
      <c r="J562" s="11" t="str">
        <f>VLOOKUP(F562,Sheet1!$A$1:$E$2471,5,FALSE)</f>
        <v>97124-0000</v>
      </c>
      <c r="K562" s="2">
        <v>141.84</v>
      </c>
      <c r="L562" s="1">
        <v>43245</v>
      </c>
      <c r="M562">
        <v>0</v>
      </c>
      <c r="N562">
        <v>1</v>
      </c>
      <c r="P562" t="s">
        <v>5</v>
      </c>
    </row>
    <row r="563" spans="1:16" x14ac:dyDescent="0.25">
      <c r="A563" s="13">
        <v>2230</v>
      </c>
      <c r="B563" s="11" t="s">
        <v>1107</v>
      </c>
      <c r="C563" t="s">
        <v>0</v>
      </c>
      <c r="D563">
        <v>9471</v>
      </c>
      <c r="E563" t="s">
        <v>26</v>
      </c>
      <c r="F563" t="s">
        <v>28</v>
      </c>
      <c r="G563" s="11" t="str">
        <f>VLOOKUP(F563,Sheet1!$A$1:$E$2471,2,FALSE)</f>
        <v xml:space="preserve">. </v>
      </c>
      <c r="H563" s="11" t="str">
        <f>VLOOKUP(F563,Sheet1!$A$1:$E$2471,3,FALSE)</f>
        <v>.</v>
      </c>
      <c r="I563" s="11" t="str">
        <f>VLOOKUP(F563,Sheet1!$A$1:$E$2471,4,FALSE)</f>
        <v>OR</v>
      </c>
      <c r="J563" s="11" t="str">
        <f>VLOOKUP(F563,Sheet1!$A$1:$E$2471,5,FALSE)</f>
        <v>97124-0000</v>
      </c>
      <c r="K563" s="2">
        <v>42</v>
      </c>
      <c r="L563" s="1">
        <v>43280</v>
      </c>
      <c r="M563">
        <v>0</v>
      </c>
      <c r="N563">
        <v>1</v>
      </c>
      <c r="P563" t="s">
        <v>5</v>
      </c>
    </row>
    <row r="564" spans="1:16" x14ac:dyDescent="0.25">
      <c r="A564" s="13">
        <v>2230</v>
      </c>
      <c r="B564" s="11" t="s">
        <v>1107</v>
      </c>
      <c r="C564" t="s">
        <v>0</v>
      </c>
      <c r="D564">
        <v>9471</v>
      </c>
      <c r="E564" t="s">
        <v>26</v>
      </c>
      <c r="F564" t="s">
        <v>28</v>
      </c>
      <c r="G564" s="11" t="str">
        <f>VLOOKUP(F564,Sheet1!$A$1:$E$2471,2,FALSE)</f>
        <v xml:space="preserve">. </v>
      </c>
      <c r="H564" s="11" t="str">
        <f>VLOOKUP(F564,Sheet1!$A$1:$E$2471,3,FALSE)</f>
        <v>.</v>
      </c>
      <c r="I564" s="11" t="str">
        <f>VLOOKUP(F564,Sheet1!$A$1:$E$2471,4,FALSE)</f>
        <v>OR</v>
      </c>
      <c r="J564" s="11" t="str">
        <f>VLOOKUP(F564,Sheet1!$A$1:$E$2471,5,FALSE)</f>
        <v>97124-0000</v>
      </c>
      <c r="K564" s="2">
        <v>83703.259999999995</v>
      </c>
      <c r="L564" s="1">
        <v>43280</v>
      </c>
      <c r="M564">
        <v>0</v>
      </c>
      <c r="N564">
        <v>1</v>
      </c>
      <c r="P564" t="s">
        <v>5</v>
      </c>
    </row>
    <row r="565" spans="1:16" x14ac:dyDescent="0.25">
      <c r="A565" s="13">
        <v>2230</v>
      </c>
      <c r="B565" s="11" t="s">
        <v>1107</v>
      </c>
      <c r="C565" t="s">
        <v>0</v>
      </c>
      <c r="D565">
        <v>9471</v>
      </c>
      <c r="E565" t="s">
        <v>26</v>
      </c>
      <c r="F565" t="s">
        <v>28</v>
      </c>
      <c r="G565" s="11" t="str">
        <f>VLOOKUP(F565,Sheet1!$A$1:$E$2471,2,FALSE)</f>
        <v xml:space="preserve">. </v>
      </c>
      <c r="H565" s="11" t="str">
        <f>VLOOKUP(F565,Sheet1!$A$1:$E$2471,3,FALSE)</f>
        <v>.</v>
      </c>
      <c r="I565" s="11" t="str">
        <f>VLOOKUP(F565,Sheet1!$A$1:$E$2471,4,FALSE)</f>
        <v>OR</v>
      </c>
      <c r="J565" s="11" t="str">
        <f>VLOOKUP(F565,Sheet1!$A$1:$E$2471,5,FALSE)</f>
        <v>97124-0000</v>
      </c>
      <c r="K565" s="2">
        <v>5211.72</v>
      </c>
      <c r="L565" s="1">
        <v>43259</v>
      </c>
      <c r="M565">
        <v>0</v>
      </c>
      <c r="N565">
        <v>1</v>
      </c>
      <c r="P565" t="s">
        <v>5</v>
      </c>
    </row>
    <row r="566" spans="1:16" x14ac:dyDescent="0.25">
      <c r="A566" s="13">
        <v>2230</v>
      </c>
      <c r="B566" s="11" t="s">
        <v>1107</v>
      </c>
      <c r="C566" t="s">
        <v>0</v>
      </c>
      <c r="D566">
        <v>9471</v>
      </c>
      <c r="E566" t="s">
        <v>26</v>
      </c>
      <c r="F566" t="s">
        <v>28</v>
      </c>
      <c r="G566" s="11" t="str">
        <f>VLOOKUP(F566,Sheet1!$A$1:$E$2471,2,FALSE)</f>
        <v xml:space="preserve">. </v>
      </c>
      <c r="H566" s="11" t="str">
        <f>VLOOKUP(F566,Sheet1!$A$1:$E$2471,3,FALSE)</f>
        <v>.</v>
      </c>
      <c r="I566" s="11" t="str">
        <f>VLOOKUP(F566,Sheet1!$A$1:$E$2471,4,FALSE)</f>
        <v>OR</v>
      </c>
      <c r="J566" s="11" t="str">
        <f>VLOOKUP(F566,Sheet1!$A$1:$E$2471,5,FALSE)</f>
        <v>97124-0000</v>
      </c>
      <c r="K566" s="2">
        <v>300.26</v>
      </c>
      <c r="L566" s="1">
        <v>43273</v>
      </c>
      <c r="M566">
        <v>0</v>
      </c>
      <c r="N566">
        <v>1</v>
      </c>
      <c r="P566" t="s">
        <v>5</v>
      </c>
    </row>
    <row r="567" spans="1:16" x14ac:dyDescent="0.25">
      <c r="A567" s="13">
        <v>2230</v>
      </c>
      <c r="B567" s="11" t="s">
        <v>1107</v>
      </c>
      <c r="C567" t="s">
        <v>0</v>
      </c>
      <c r="D567">
        <v>9471</v>
      </c>
      <c r="E567" t="s">
        <v>26</v>
      </c>
      <c r="F567" t="s">
        <v>28</v>
      </c>
      <c r="G567" s="11" t="str">
        <f>VLOOKUP(F567,Sheet1!$A$1:$E$2471,2,FALSE)</f>
        <v xml:space="preserve">. </v>
      </c>
      <c r="H567" s="11" t="str">
        <f>VLOOKUP(F567,Sheet1!$A$1:$E$2471,3,FALSE)</f>
        <v>.</v>
      </c>
      <c r="I567" s="11" t="str">
        <f>VLOOKUP(F567,Sheet1!$A$1:$E$2471,4,FALSE)</f>
        <v>OR</v>
      </c>
      <c r="J567" s="11" t="str">
        <f>VLOOKUP(F567,Sheet1!$A$1:$E$2471,5,FALSE)</f>
        <v>97124-0000</v>
      </c>
      <c r="K567" s="2">
        <v>19575.72</v>
      </c>
      <c r="L567" s="1">
        <v>43280</v>
      </c>
      <c r="M567">
        <v>0</v>
      </c>
      <c r="N567">
        <v>1</v>
      </c>
      <c r="P567" t="s">
        <v>5</v>
      </c>
    </row>
    <row r="568" spans="1:16" x14ac:dyDescent="0.25">
      <c r="A568" s="13">
        <v>2230</v>
      </c>
      <c r="B568" s="11" t="s">
        <v>1107</v>
      </c>
      <c r="C568" t="s">
        <v>0</v>
      </c>
      <c r="D568">
        <v>9471</v>
      </c>
      <c r="E568" t="s">
        <v>26</v>
      </c>
      <c r="F568" t="s">
        <v>28</v>
      </c>
      <c r="G568" s="11" t="str">
        <f>VLOOKUP(F568,Sheet1!$A$1:$E$2471,2,FALSE)</f>
        <v xml:space="preserve">. </v>
      </c>
      <c r="H568" s="11" t="str">
        <f>VLOOKUP(F568,Sheet1!$A$1:$E$2471,3,FALSE)</f>
        <v>.</v>
      </c>
      <c r="I568" s="11" t="str">
        <f>VLOOKUP(F568,Sheet1!$A$1:$E$2471,4,FALSE)</f>
        <v>OR</v>
      </c>
      <c r="J568" s="11" t="str">
        <f>VLOOKUP(F568,Sheet1!$A$1:$E$2471,5,FALSE)</f>
        <v>97124-0000</v>
      </c>
      <c r="K568" s="2">
        <v>-597.58000000000004</v>
      </c>
      <c r="L568" s="1">
        <v>43280</v>
      </c>
      <c r="M568">
        <v>0</v>
      </c>
      <c r="N568">
        <v>1</v>
      </c>
      <c r="P568" t="s">
        <v>5</v>
      </c>
    </row>
    <row r="569" spans="1:16" x14ac:dyDescent="0.25">
      <c r="A569" s="13">
        <v>2230</v>
      </c>
      <c r="B569" s="11" t="s">
        <v>1107</v>
      </c>
      <c r="C569" t="s">
        <v>0</v>
      </c>
      <c r="D569">
        <v>9471</v>
      </c>
      <c r="E569" t="s">
        <v>26</v>
      </c>
      <c r="F569" t="s">
        <v>28</v>
      </c>
      <c r="G569" s="11" t="str">
        <f>VLOOKUP(F569,Sheet1!$A$1:$E$2471,2,FALSE)</f>
        <v xml:space="preserve">. </v>
      </c>
      <c r="H569" s="11" t="str">
        <f>VLOOKUP(F569,Sheet1!$A$1:$E$2471,3,FALSE)</f>
        <v>.</v>
      </c>
      <c r="I569" s="11" t="str">
        <f>VLOOKUP(F569,Sheet1!$A$1:$E$2471,4,FALSE)</f>
        <v>OR</v>
      </c>
      <c r="J569" s="11" t="str">
        <f>VLOOKUP(F569,Sheet1!$A$1:$E$2471,5,FALSE)</f>
        <v>97124-0000</v>
      </c>
      <c r="K569" s="2">
        <v>1210.1199999999999</v>
      </c>
      <c r="L569" s="1">
        <v>43280</v>
      </c>
      <c r="M569">
        <v>0</v>
      </c>
      <c r="N569">
        <v>1</v>
      </c>
      <c r="P569" t="s">
        <v>5</v>
      </c>
    </row>
    <row r="570" spans="1:16" x14ac:dyDescent="0.25">
      <c r="A570" s="13">
        <v>2230</v>
      </c>
      <c r="B570" s="11" t="s">
        <v>1107</v>
      </c>
      <c r="C570" t="s">
        <v>0</v>
      </c>
      <c r="D570">
        <v>9471</v>
      </c>
      <c r="E570" t="s">
        <v>26</v>
      </c>
      <c r="F570" t="s">
        <v>28</v>
      </c>
      <c r="G570" s="11" t="str">
        <f>VLOOKUP(F570,Sheet1!$A$1:$E$2471,2,FALSE)</f>
        <v xml:space="preserve">. </v>
      </c>
      <c r="H570" s="11" t="str">
        <f>VLOOKUP(F570,Sheet1!$A$1:$E$2471,3,FALSE)</f>
        <v>.</v>
      </c>
      <c r="I570" s="11" t="str">
        <f>VLOOKUP(F570,Sheet1!$A$1:$E$2471,4,FALSE)</f>
        <v>OR</v>
      </c>
      <c r="J570" s="11" t="str">
        <f>VLOOKUP(F570,Sheet1!$A$1:$E$2471,5,FALSE)</f>
        <v>97124-0000</v>
      </c>
      <c r="K570" s="2">
        <v>61.84</v>
      </c>
      <c r="L570" s="1">
        <v>43265</v>
      </c>
      <c r="M570">
        <v>0</v>
      </c>
      <c r="N570">
        <v>1</v>
      </c>
      <c r="P570" t="s">
        <v>5</v>
      </c>
    </row>
    <row r="571" spans="1:16" x14ac:dyDescent="0.25">
      <c r="A571" s="13">
        <v>2230</v>
      </c>
      <c r="B571" s="11" t="s">
        <v>1107</v>
      </c>
      <c r="C571" t="s">
        <v>0</v>
      </c>
      <c r="D571">
        <v>9471</v>
      </c>
      <c r="E571" t="s">
        <v>26</v>
      </c>
      <c r="F571" t="s">
        <v>28</v>
      </c>
      <c r="G571" s="11" t="str">
        <f>VLOOKUP(F571,Sheet1!$A$1:$E$2471,2,FALSE)</f>
        <v xml:space="preserve">. </v>
      </c>
      <c r="H571" s="11" t="str">
        <f>VLOOKUP(F571,Sheet1!$A$1:$E$2471,3,FALSE)</f>
        <v>.</v>
      </c>
      <c r="I571" s="11" t="str">
        <f>VLOOKUP(F571,Sheet1!$A$1:$E$2471,4,FALSE)</f>
        <v>OR</v>
      </c>
      <c r="J571" s="11" t="str">
        <f>VLOOKUP(F571,Sheet1!$A$1:$E$2471,5,FALSE)</f>
        <v>97124-0000</v>
      </c>
      <c r="K571" s="2">
        <v>14.46</v>
      </c>
      <c r="L571" s="1">
        <v>43265</v>
      </c>
      <c r="M571">
        <v>0</v>
      </c>
      <c r="N571">
        <v>1</v>
      </c>
      <c r="P571" t="s">
        <v>5</v>
      </c>
    </row>
    <row r="572" spans="1:16" x14ac:dyDescent="0.25">
      <c r="A572" s="13">
        <v>2230</v>
      </c>
      <c r="B572" s="11" t="s">
        <v>1107</v>
      </c>
      <c r="C572" t="s">
        <v>0</v>
      </c>
      <c r="D572">
        <v>9471</v>
      </c>
      <c r="E572" t="s">
        <v>26</v>
      </c>
      <c r="F572" t="s">
        <v>28</v>
      </c>
      <c r="G572" s="11" t="str">
        <f>VLOOKUP(F572,Sheet1!$A$1:$E$2471,2,FALSE)</f>
        <v xml:space="preserve">. </v>
      </c>
      <c r="H572" s="11" t="str">
        <f>VLOOKUP(F572,Sheet1!$A$1:$E$2471,3,FALSE)</f>
        <v>.</v>
      </c>
      <c r="I572" s="11" t="str">
        <f>VLOOKUP(F572,Sheet1!$A$1:$E$2471,4,FALSE)</f>
        <v>OR</v>
      </c>
      <c r="J572" s="11" t="str">
        <f>VLOOKUP(F572,Sheet1!$A$1:$E$2471,5,FALSE)</f>
        <v>97124-0000</v>
      </c>
      <c r="K572" s="2">
        <v>-131.47999999999999</v>
      </c>
      <c r="L572" s="1">
        <v>43280</v>
      </c>
      <c r="M572">
        <v>0</v>
      </c>
      <c r="N572">
        <v>1</v>
      </c>
      <c r="P572" t="s">
        <v>5</v>
      </c>
    </row>
    <row r="573" spans="1:16" x14ac:dyDescent="0.25">
      <c r="A573" s="13">
        <v>2230</v>
      </c>
      <c r="B573" s="11" t="s">
        <v>1107</v>
      </c>
      <c r="C573" t="s">
        <v>0</v>
      </c>
      <c r="D573">
        <v>9471</v>
      </c>
      <c r="E573" t="s">
        <v>26</v>
      </c>
      <c r="F573" t="s">
        <v>28</v>
      </c>
      <c r="G573" s="11" t="str">
        <f>VLOOKUP(F573,Sheet1!$A$1:$E$2471,2,FALSE)</f>
        <v xml:space="preserve">. </v>
      </c>
      <c r="H573" s="11" t="str">
        <f>VLOOKUP(F573,Sheet1!$A$1:$E$2471,3,FALSE)</f>
        <v>.</v>
      </c>
      <c r="I573" s="11" t="str">
        <f>VLOOKUP(F573,Sheet1!$A$1:$E$2471,4,FALSE)</f>
        <v>OR</v>
      </c>
      <c r="J573" s="11" t="str">
        <f>VLOOKUP(F573,Sheet1!$A$1:$E$2471,5,FALSE)</f>
        <v>97124-0000</v>
      </c>
      <c r="K573" s="2">
        <v>-144.22</v>
      </c>
      <c r="L573" s="1">
        <v>43280</v>
      </c>
      <c r="M573">
        <v>0</v>
      </c>
      <c r="N573">
        <v>1</v>
      </c>
      <c r="P573" t="s">
        <v>5</v>
      </c>
    </row>
    <row r="574" spans="1:16" x14ac:dyDescent="0.25">
      <c r="A574" s="13">
        <v>2230</v>
      </c>
      <c r="B574" s="11" t="s">
        <v>1107</v>
      </c>
      <c r="C574" t="s">
        <v>0</v>
      </c>
      <c r="D574">
        <v>9471</v>
      </c>
      <c r="E574" t="s">
        <v>26</v>
      </c>
      <c r="F574" t="s">
        <v>28</v>
      </c>
      <c r="G574" s="11" t="str">
        <f>VLOOKUP(F574,Sheet1!$A$1:$E$2471,2,FALSE)</f>
        <v xml:space="preserve">. </v>
      </c>
      <c r="H574" s="11" t="str">
        <f>VLOOKUP(F574,Sheet1!$A$1:$E$2471,3,FALSE)</f>
        <v>.</v>
      </c>
      <c r="I574" s="11" t="str">
        <f>VLOOKUP(F574,Sheet1!$A$1:$E$2471,4,FALSE)</f>
        <v>OR</v>
      </c>
      <c r="J574" s="11" t="str">
        <f>VLOOKUP(F574,Sheet1!$A$1:$E$2471,5,FALSE)</f>
        <v>97124-0000</v>
      </c>
      <c r="K574" s="2">
        <v>349.1</v>
      </c>
      <c r="L574" s="1">
        <v>43280</v>
      </c>
      <c r="M574">
        <v>0</v>
      </c>
      <c r="N574">
        <v>1</v>
      </c>
      <c r="P574" t="s">
        <v>5</v>
      </c>
    </row>
    <row r="575" spans="1:16" x14ac:dyDescent="0.25">
      <c r="A575" s="13">
        <v>2230</v>
      </c>
      <c r="B575" s="11" t="s">
        <v>1107</v>
      </c>
      <c r="C575" t="s">
        <v>0</v>
      </c>
      <c r="D575">
        <v>9471</v>
      </c>
      <c r="E575" t="s">
        <v>26</v>
      </c>
      <c r="F575" t="s">
        <v>28</v>
      </c>
      <c r="G575" s="11" t="str">
        <f>VLOOKUP(F575,Sheet1!$A$1:$E$2471,2,FALSE)</f>
        <v xml:space="preserve">. </v>
      </c>
      <c r="H575" s="11" t="str">
        <f>VLOOKUP(F575,Sheet1!$A$1:$E$2471,3,FALSE)</f>
        <v>.</v>
      </c>
      <c r="I575" s="11" t="str">
        <f>VLOOKUP(F575,Sheet1!$A$1:$E$2471,4,FALSE)</f>
        <v>OR</v>
      </c>
      <c r="J575" s="11" t="str">
        <f>VLOOKUP(F575,Sheet1!$A$1:$E$2471,5,FALSE)</f>
        <v>97124-0000</v>
      </c>
      <c r="K575" s="2">
        <v>756.4</v>
      </c>
      <c r="L575" s="1">
        <v>43280</v>
      </c>
      <c r="M575">
        <v>0</v>
      </c>
      <c r="N575">
        <v>1</v>
      </c>
      <c r="P575" t="s">
        <v>5</v>
      </c>
    </row>
    <row r="576" spans="1:16" x14ac:dyDescent="0.25">
      <c r="A576" s="13">
        <v>2230</v>
      </c>
      <c r="B576" s="11" t="s">
        <v>1107</v>
      </c>
      <c r="C576" t="s">
        <v>0</v>
      </c>
      <c r="D576">
        <v>9471</v>
      </c>
      <c r="E576" t="s">
        <v>26</v>
      </c>
      <c r="F576" t="s">
        <v>28</v>
      </c>
      <c r="G576" s="11" t="str">
        <f>VLOOKUP(F576,Sheet1!$A$1:$E$2471,2,FALSE)</f>
        <v xml:space="preserve">. </v>
      </c>
      <c r="H576" s="11" t="str">
        <f>VLOOKUP(F576,Sheet1!$A$1:$E$2471,3,FALSE)</f>
        <v>.</v>
      </c>
      <c r="I576" s="11" t="str">
        <f>VLOOKUP(F576,Sheet1!$A$1:$E$2471,4,FALSE)</f>
        <v>OR</v>
      </c>
      <c r="J576" s="11" t="str">
        <f>VLOOKUP(F576,Sheet1!$A$1:$E$2471,5,FALSE)</f>
        <v>97124-0000</v>
      </c>
      <c r="K576" s="2">
        <v>-616.67999999999995</v>
      </c>
      <c r="L576" s="1">
        <v>43280</v>
      </c>
      <c r="M576">
        <v>0</v>
      </c>
      <c r="N576">
        <v>1</v>
      </c>
      <c r="P576" t="s">
        <v>5</v>
      </c>
    </row>
    <row r="577" spans="1:16" x14ac:dyDescent="0.25">
      <c r="A577" s="13">
        <v>2230</v>
      </c>
      <c r="B577" s="11" t="s">
        <v>1107</v>
      </c>
      <c r="C577" t="s">
        <v>0</v>
      </c>
      <c r="D577">
        <v>9471</v>
      </c>
      <c r="E577" t="s">
        <v>26</v>
      </c>
      <c r="F577" t="s">
        <v>28</v>
      </c>
      <c r="G577" s="11" t="str">
        <f>VLOOKUP(F577,Sheet1!$A$1:$E$2471,2,FALSE)</f>
        <v xml:space="preserve">. </v>
      </c>
      <c r="H577" s="11" t="str">
        <f>VLOOKUP(F577,Sheet1!$A$1:$E$2471,3,FALSE)</f>
        <v>.</v>
      </c>
      <c r="I577" s="11" t="str">
        <f>VLOOKUP(F577,Sheet1!$A$1:$E$2471,4,FALSE)</f>
        <v>OR</v>
      </c>
      <c r="J577" s="11" t="str">
        <f>VLOOKUP(F577,Sheet1!$A$1:$E$2471,5,FALSE)</f>
        <v>97124-0000</v>
      </c>
      <c r="K577" s="2">
        <v>1178.8800000000001</v>
      </c>
      <c r="L577" s="1">
        <v>43280</v>
      </c>
      <c r="M577">
        <v>0</v>
      </c>
      <c r="N577">
        <v>1</v>
      </c>
      <c r="P577" t="s">
        <v>5</v>
      </c>
    </row>
    <row r="578" spans="1:16" x14ac:dyDescent="0.25">
      <c r="A578" s="13">
        <v>2230</v>
      </c>
      <c r="B578" s="11" t="s">
        <v>1107</v>
      </c>
      <c r="C578" t="s">
        <v>0</v>
      </c>
      <c r="D578">
        <v>9471</v>
      </c>
      <c r="E578" t="s">
        <v>26</v>
      </c>
      <c r="F578" t="s">
        <v>28</v>
      </c>
      <c r="G578" s="11" t="str">
        <f>VLOOKUP(F578,Sheet1!$A$1:$E$2471,2,FALSE)</f>
        <v xml:space="preserve">. </v>
      </c>
      <c r="H578" s="11" t="str">
        <f>VLOOKUP(F578,Sheet1!$A$1:$E$2471,3,FALSE)</f>
        <v>.</v>
      </c>
      <c r="I578" s="11" t="str">
        <f>VLOOKUP(F578,Sheet1!$A$1:$E$2471,4,FALSE)</f>
        <v>OR</v>
      </c>
      <c r="J578" s="11" t="str">
        <f>VLOOKUP(F578,Sheet1!$A$1:$E$2471,5,FALSE)</f>
        <v>97124-0000</v>
      </c>
      <c r="K578" s="2">
        <v>-143.26</v>
      </c>
      <c r="L578" s="1">
        <v>43280</v>
      </c>
      <c r="M578">
        <v>0</v>
      </c>
      <c r="N578">
        <v>1</v>
      </c>
      <c r="P578" t="s">
        <v>5</v>
      </c>
    </row>
    <row r="579" spans="1:16" x14ac:dyDescent="0.25">
      <c r="A579" s="13">
        <v>2230</v>
      </c>
      <c r="B579" s="11" t="s">
        <v>1107</v>
      </c>
      <c r="C579" t="s">
        <v>0</v>
      </c>
      <c r="D579">
        <v>9471</v>
      </c>
      <c r="E579" t="s">
        <v>26</v>
      </c>
      <c r="F579" t="s">
        <v>28</v>
      </c>
      <c r="G579" s="11" t="str">
        <f>VLOOKUP(F579,Sheet1!$A$1:$E$2471,2,FALSE)</f>
        <v xml:space="preserve">. </v>
      </c>
      <c r="H579" s="11" t="str">
        <f>VLOOKUP(F579,Sheet1!$A$1:$E$2471,3,FALSE)</f>
        <v>.</v>
      </c>
      <c r="I579" s="11" t="str">
        <f>VLOOKUP(F579,Sheet1!$A$1:$E$2471,4,FALSE)</f>
        <v>OR</v>
      </c>
      <c r="J579" s="11" t="str">
        <f>VLOOKUP(F579,Sheet1!$A$1:$E$2471,5,FALSE)</f>
        <v>97124-0000</v>
      </c>
      <c r="K579" s="2">
        <v>-562.20000000000005</v>
      </c>
      <c r="L579" s="1">
        <v>43280</v>
      </c>
      <c r="M579">
        <v>0</v>
      </c>
      <c r="N579">
        <v>1</v>
      </c>
      <c r="P579" t="s">
        <v>5</v>
      </c>
    </row>
    <row r="580" spans="1:16" x14ac:dyDescent="0.25">
      <c r="A580" s="13">
        <v>2230</v>
      </c>
      <c r="B580" s="11" t="s">
        <v>1107</v>
      </c>
      <c r="C580" t="s">
        <v>0</v>
      </c>
      <c r="D580">
        <v>9471</v>
      </c>
      <c r="E580" t="s">
        <v>26</v>
      </c>
      <c r="F580" t="s">
        <v>28</v>
      </c>
      <c r="G580" s="11" t="str">
        <f>VLOOKUP(F580,Sheet1!$A$1:$E$2471,2,FALSE)</f>
        <v xml:space="preserve">. </v>
      </c>
      <c r="H580" s="11" t="str">
        <f>VLOOKUP(F580,Sheet1!$A$1:$E$2471,3,FALSE)</f>
        <v>.</v>
      </c>
      <c r="I580" s="11" t="str">
        <f>VLOOKUP(F580,Sheet1!$A$1:$E$2471,4,FALSE)</f>
        <v>OR</v>
      </c>
      <c r="J580" s="11" t="str">
        <f>VLOOKUP(F580,Sheet1!$A$1:$E$2471,5,FALSE)</f>
        <v>97124-0000</v>
      </c>
      <c r="K580" s="2">
        <v>-139.76</v>
      </c>
      <c r="L580" s="1">
        <v>43280</v>
      </c>
      <c r="M580">
        <v>0</v>
      </c>
      <c r="N580">
        <v>1</v>
      </c>
      <c r="P580" t="s">
        <v>5</v>
      </c>
    </row>
    <row r="581" spans="1:16" x14ac:dyDescent="0.25">
      <c r="A581" s="13">
        <v>2230</v>
      </c>
      <c r="B581" s="11" t="s">
        <v>1107</v>
      </c>
      <c r="C581" t="s">
        <v>0</v>
      </c>
      <c r="D581">
        <v>9471</v>
      </c>
      <c r="E581" t="s">
        <v>26</v>
      </c>
      <c r="F581" t="s">
        <v>28</v>
      </c>
      <c r="G581" s="11" t="str">
        <f>VLOOKUP(F581,Sheet1!$A$1:$E$2471,2,FALSE)</f>
        <v xml:space="preserve">. </v>
      </c>
      <c r="H581" s="11" t="str">
        <f>VLOOKUP(F581,Sheet1!$A$1:$E$2471,3,FALSE)</f>
        <v>.</v>
      </c>
      <c r="I581" s="11" t="str">
        <f>VLOOKUP(F581,Sheet1!$A$1:$E$2471,4,FALSE)</f>
        <v>OR</v>
      </c>
      <c r="J581" s="11" t="str">
        <f>VLOOKUP(F581,Sheet1!$A$1:$E$2471,5,FALSE)</f>
        <v>97124-0000</v>
      </c>
      <c r="K581" s="2">
        <v>283.02</v>
      </c>
      <c r="L581" s="1">
        <v>43280</v>
      </c>
      <c r="M581">
        <v>0</v>
      </c>
      <c r="N581">
        <v>1</v>
      </c>
      <c r="P581" t="s">
        <v>5</v>
      </c>
    </row>
    <row r="582" spans="1:16" x14ac:dyDescent="0.25">
      <c r="A582" s="13">
        <v>2230</v>
      </c>
      <c r="B582" s="11" t="s">
        <v>1107</v>
      </c>
      <c r="C582" t="s">
        <v>0</v>
      </c>
      <c r="D582">
        <v>9471</v>
      </c>
      <c r="E582" t="s">
        <v>26</v>
      </c>
      <c r="F582" t="s">
        <v>28</v>
      </c>
      <c r="G582" s="11" t="str">
        <f>VLOOKUP(F582,Sheet1!$A$1:$E$2471,2,FALSE)</f>
        <v xml:space="preserve">. </v>
      </c>
      <c r="H582" s="11" t="str">
        <f>VLOOKUP(F582,Sheet1!$A$1:$E$2471,3,FALSE)</f>
        <v>.</v>
      </c>
      <c r="I582" s="11" t="str">
        <f>VLOOKUP(F582,Sheet1!$A$1:$E$2471,4,FALSE)</f>
        <v>OR</v>
      </c>
      <c r="J582" s="11" t="str">
        <f>VLOOKUP(F582,Sheet1!$A$1:$E$2471,5,FALSE)</f>
        <v>97124-0000</v>
      </c>
      <c r="K582" s="2">
        <v>-143.26</v>
      </c>
      <c r="L582" s="1">
        <v>43280</v>
      </c>
      <c r="M582">
        <v>0</v>
      </c>
      <c r="N582">
        <v>1</v>
      </c>
      <c r="P582" t="s">
        <v>5</v>
      </c>
    </row>
    <row r="583" spans="1:16" x14ac:dyDescent="0.25">
      <c r="A583" s="13">
        <v>2230</v>
      </c>
      <c r="B583" s="11" t="s">
        <v>1107</v>
      </c>
      <c r="C583" t="s">
        <v>0</v>
      </c>
      <c r="D583">
        <v>9471</v>
      </c>
      <c r="E583" t="s">
        <v>26</v>
      </c>
      <c r="F583" t="s">
        <v>28</v>
      </c>
      <c r="G583" s="11" t="str">
        <f>VLOOKUP(F583,Sheet1!$A$1:$E$2471,2,FALSE)</f>
        <v xml:space="preserve">. </v>
      </c>
      <c r="H583" s="11" t="str">
        <f>VLOOKUP(F583,Sheet1!$A$1:$E$2471,3,FALSE)</f>
        <v>.</v>
      </c>
      <c r="I583" s="11" t="str">
        <f>VLOOKUP(F583,Sheet1!$A$1:$E$2471,4,FALSE)</f>
        <v>OR</v>
      </c>
      <c r="J583" s="11" t="str">
        <f>VLOOKUP(F583,Sheet1!$A$1:$E$2471,5,FALSE)</f>
        <v>97124-0000</v>
      </c>
      <c r="K583" s="2">
        <v>324021.2</v>
      </c>
      <c r="L583" s="1">
        <v>43280</v>
      </c>
      <c r="M583">
        <v>0</v>
      </c>
      <c r="N583">
        <v>1</v>
      </c>
      <c r="P583" t="s">
        <v>5</v>
      </c>
    </row>
    <row r="584" spans="1:16" x14ac:dyDescent="0.25">
      <c r="A584" s="13">
        <v>2230</v>
      </c>
      <c r="B584" s="11" t="s">
        <v>1107</v>
      </c>
      <c r="C584" t="s">
        <v>0</v>
      </c>
      <c r="D584">
        <v>9471</v>
      </c>
      <c r="E584" t="s">
        <v>26</v>
      </c>
      <c r="F584" t="s">
        <v>28</v>
      </c>
      <c r="G584" s="11" t="str">
        <f>VLOOKUP(F584,Sheet1!$A$1:$E$2471,2,FALSE)</f>
        <v xml:space="preserve">. </v>
      </c>
      <c r="H584" s="11" t="str">
        <f>VLOOKUP(F584,Sheet1!$A$1:$E$2471,3,FALSE)</f>
        <v>.</v>
      </c>
      <c r="I584" s="11" t="str">
        <f>VLOOKUP(F584,Sheet1!$A$1:$E$2471,4,FALSE)</f>
        <v>OR</v>
      </c>
      <c r="J584" s="11" t="str">
        <f>VLOOKUP(F584,Sheet1!$A$1:$E$2471,5,FALSE)</f>
        <v>97124-0000</v>
      </c>
      <c r="K584" s="2">
        <v>-13.04</v>
      </c>
      <c r="L584" s="1">
        <v>43280</v>
      </c>
      <c r="M584">
        <v>0</v>
      </c>
      <c r="N584">
        <v>1</v>
      </c>
      <c r="P584" t="s">
        <v>5</v>
      </c>
    </row>
    <row r="585" spans="1:16" x14ac:dyDescent="0.25">
      <c r="A585" s="13">
        <v>2230</v>
      </c>
      <c r="B585" s="11" t="s">
        <v>1107</v>
      </c>
      <c r="C585" t="s">
        <v>0</v>
      </c>
      <c r="D585">
        <v>9471</v>
      </c>
      <c r="E585" t="s">
        <v>26</v>
      </c>
      <c r="F585" t="s">
        <v>28</v>
      </c>
      <c r="G585" s="11" t="str">
        <f>VLOOKUP(F585,Sheet1!$A$1:$E$2471,2,FALSE)</f>
        <v xml:space="preserve">. </v>
      </c>
      <c r="H585" s="11" t="str">
        <f>VLOOKUP(F585,Sheet1!$A$1:$E$2471,3,FALSE)</f>
        <v>.</v>
      </c>
      <c r="I585" s="11" t="str">
        <f>VLOOKUP(F585,Sheet1!$A$1:$E$2471,4,FALSE)</f>
        <v>OR</v>
      </c>
      <c r="J585" s="11" t="str">
        <f>VLOOKUP(F585,Sheet1!$A$1:$E$2471,5,FALSE)</f>
        <v>97124-0000</v>
      </c>
      <c r="K585" s="2">
        <v>283.02</v>
      </c>
      <c r="L585" s="1">
        <v>43280</v>
      </c>
      <c r="M585">
        <v>0</v>
      </c>
      <c r="N585">
        <v>1</v>
      </c>
      <c r="P585" t="s">
        <v>5</v>
      </c>
    </row>
    <row r="586" spans="1:16" x14ac:dyDescent="0.25">
      <c r="A586" s="13">
        <v>2230</v>
      </c>
      <c r="B586" s="11" t="s">
        <v>1107</v>
      </c>
      <c r="C586" t="s">
        <v>0</v>
      </c>
      <c r="D586">
        <v>9471</v>
      </c>
      <c r="E586" t="s">
        <v>26</v>
      </c>
      <c r="F586" t="s">
        <v>28</v>
      </c>
      <c r="G586" s="11" t="str">
        <f>VLOOKUP(F586,Sheet1!$A$1:$E$2471,2,FALSE)</f>
        <v xml:space="preserve">. </v>
      </c>
      <c r="H586" s="11" t="str">
        <f>VLOOKUP(F586,Sheet1!$A$1:$E$2471,3,FALSE)</f>
        <v>.</v>
      </c>
      <c r="I586" s="11" t="str">
        <f>VLOOKUP(F586,Sheet1!$A$1:$E$2471,4,FALSE)</f>
        <v>OR</v>
      </c>
      <c r="J586" s="11" t="str">
        <f>VLOOKUP(F586,Sheet1!$A$1:$E$2471,5,FALSE)</f>
        <v>97124-0000</v>
      </c>
      <c r="K586" s="2">
        <v>9.82</v>
      </c>
      <c r="L586" s="1">
        <v>43280</v>
      </c>
      <c r="M586">
        <v>0</v>
      </c>
      <c r="N586">
        <v>1</v>
      </c>
      <c r="P586" t="s">
        <v>5</v>
      </c>
    </row>
    <row r="587" spans="1:16" x14ac:dyDescent="0.25">
      <c r="A587" s="13">
        <v>2230</v>
      </c>
      <c r="B587" s="11" t="s">
        <v>1107</v>
      </c>
      <c r="C587" t="s">
        <v>0</v>
      </c>
      <c r="D587">
        <v>9471</v>
      </c>
      <c r="E587" t="s">
        <v>26</v>
      </c>
      <c r="F587" t="s">
        <v>28</v>
      </c>
      <c r="G587" s="11" t="str">
        <f>VLOOKUP(F587,Sheet1!$A$1:$E$2471,2,FALSE)</f>
        <v xml:space="preserve">. </v>
      </c>
      <c r="H587" s="11" t="str">
        <f>VLOOKUP(F587,Sheet1!$A$1:$E$2471,3,FALSE)</f>
        <v>.</v>
      </c>
      <c r="I587" s="11" t="str">
        <f>VLOOKUP(F587,Sheet1!$A$1:$E$2471,4,FALSE)</f>
        <v>OR</v>
      </c>
      <c r="J587" s="11" t="str">
        <f>VLOOKUP(F587,Sheet1!$A$1:$E$2471,5,FALSE)</f>
        <v>97124-0000</v>
      </c>
      <c r="K587" s="2">
        <v>76.5</v>
      </c>
      <c r="L587" s="1">
        <v>43266</v>
      </c>
      <c r="M587">
        <v>0</v>
      </c>
      <c r="N587">
        <v>1</v>
      </c>
      <c r="P587" t="s">
        <v>5</v>
      </c>
    </row>
    <row r="588" spans="1:16" x14ac:dyDescent="0.25">
      <c r="A588" s="13">
        <v>2230</v>
      </c>
      <c r="B588" s="11" t="s">
        <v>1107</v>
      </c>
      <c r="C588" t="s">
        <v>0</v>
      </c>
      <c r="D588">
        <v>9471</v>
      </c>
      <c r="E588" t="s">
        <v>26</v>
      </c>
      <c r="F588" t="s">
        <v>28</v>
      </c>
      <c r="G588" s="11" t="str">
        <f>VLOOKUP(F588,Sheet1!$A$1:$E$2471,2,FALSE)</f>
        <v xml:space="preserve">. </v>
      </c>
      <c r="H588" s="11" t="str">
        <f>VLOOKUP(F588,Sheet1!$A$1:$E$2471,3,FALSE)</f>
        <v>.</v>
      </c>
      <c r="I588" s="11" t="str">
        <f>VLOOKUP(F588,Sheet1!$A$1:$E$2471,4,FALSE)</f>
        <v>OR</v>
      </c>
      <c r="J588" s="11" t="str">
        <f>VLOOKUP(F588,Sheet1!$A$1:$E$2471,5,FALSE)</f>
        <v>97124-0000</v>
      </c>
      <c r="K588" s="2">
        <v>87430</v>
      </c>
      <c r="L588" s="1">
        <v>43280</v>
      </c>
      <c r="M588">
        <v>0</v>
      </c>
      <c r="N588">
        <v>1</v>
      </c>
      <c r="P588" t="s">
        <v>5</v>
      </c>
    </row>
    <row r="589" spans="1:16" x14ac:dyDescent="0.25">
      <c r="A589" s="13">
        <v>2230</v>
      </c>
      <c r="B589" s="11" t="s">
        <v>1107</v>
      </c>
      <c r="C589" t="s">
        <v>0</v>
      </c>
      <c r="D589">
        <v>9471</v>
      </c>
      <c r="E589" t="s">
        <v>26</v>
      </c>
      <c r="F589" t="s">
        <v>28</v>
      </c>
      <c r="G589" s="11" t="str">
        <f>VLOOKUP(F589,Sheet1!$A$1:$E$2471,2,FALSE)</f>
        <v xml:space="preserve">. </v>
      </c>
      <c r="H589" s="11" t="str">
        <f>VLOOKUP(F589,Sheet1!$A$1:$E$2471,3,FALSE)</f>
        <v>.</v>
      </c>
      <c r="I589" s="11" t="str">
        <f>VLOOKUP(F589,Sheet1!$A$1:$E$2471,4,FALSE)</f>
        <v>OR</v>
      </c>
      <c r="J589" s="11" t="str">
        <f>VLOOKUP(F589,Sheet1!$A$1:$E$2471,5,FALSE)</f>
        <v>97124-0000</v>
      </c>
      <c r="K589" s="2">
        <v>2013.5</v>
      </c>
      <c r="L589" s="1">
        <v>43266</v>
      </c>
      <c r="M589">
        <v>0</v>
      </c>
      <c r="N589">
        <v>1</v>
      </c>
      <c r="P589" t="s">
        <v>5</v>
      </c>
    </row>
    <row r="590" spans="1:16" x14ac:dyDescent="0.25">
      <c r="A590" s="13">
        <v>2230</v>
      </c>
      <c r="B590" s="11" t="s">
        <v>1107</v>
      </c>
      <c r="C590" t="s">
        <v>0</v>
      </c>
      <c r="D590">
        <v>9471</v>
      </c>
      <c r="E590" t="s">
        <v>26</v>
      </c>
      <c r="F590" t="s">
        <v>28</v>
      </c>
      <c r="G590" s="11" t="str">
        <f>VLOOKUP(F590,Sheet1!$A$1:$E$2471,2,FALSE)</f>
        <v xml:space="preserve">. </v>
      </c>
      <c r="H590" s="11" t="str">
        <f>VLOOKUP(F590,Sheet1!$A$1:$E$2471,3,FALSE)</f>
        <v>.</v>
      </c>
      <c r="I590" s="11" t="str">
        <f>VLOOKUP(F590,Sheet1!$A$1:$E$2471,4,FALSE)</f>
        <v>OR</v>
      </c>
      <c r="J590" s="11" t="str">
        <f>VLOOKUP(F590,Sheet1!$A$1:$E$2471,5,FALSE)</f>
        <v>97124-0000</v>
      </c>
      <c r="K590" s="2">
        <v>327.14</v>
      </c>
      <c r="L590" s="1">
        <v>43266</v>
      </c>
      <c r="M590">
        <v>0</v>
      </c>
      <c r="N590">
        <v>1</v>
      </c>
      <c r="P590" t="s">
        <v>5</v>
      </c>
    </row>
    <row r="591" spans="1:16" x14ac:dyDescent="0.25">
      <c r="A591" s="13">
        <v>2230</v>
      </c>
      <c r="B591" s="11" t="s">
        <v>1107</v>
      </c>
      <c r="C591" t="s">
        <v>0</v>
      </c>
      <c r="D591">
        <v>9471</v>
      </c>
      <c r="E591" t="s">
        <v>26</v>
      </c>
      <c r="F591" t="s">
        <v>28</v>
      </c>
      <c r="G591" s="11" t="str">
        <f>VLOOKUP(F591,Sheet1!$A$1:$E$2471,2,FALSE)</f>
        <v xml:space="preserve">. </v>
      </c>
      <c r="H591" s="11" t="str">
        <f>VLOOKUP(F591,Sheet1!$A$1:$E$2471,3,FALSE)</f>
        <v>.</v>
      </c>
      <c r="I591" s="11" t="str">
        <f>VLOOKUP(F591,Sheet1!$A$1:$E$2471,4,FALSE)</f>
        <v>OR</v>
      </c>
      <c r="J591" s="11" t="str">
        <f>VLOOKUP(F591,Sheet1!$A$1:$E$2471,5,FALSE)</f>
        <v>97124-0000</v>
      </c>
      <c r="K591" s="2">
        <v>-597.58000000000004</v>
      </c>
      <c r="L591" s="1">
        <v>43280</v>
      </c>
      <c r="M591">
        <v>0</v>
      </c>
      <c r="N591">
        <v>1</v>
      </c>
      <c r="P591" t="s">
        <v>5</v>
      </c>
    </row>
    <row r="592" spans="1:16" x14ac:dyDescent="0.25">
      <c r="A592" s="13">
        <v>2230</v>
      </c>
      <c r="B592" s="11" t="s">
        <v>1107</v>
      </c>
      <c r="C592" t="s">
        <v>0</v>
      </c>
      <c r="D592">
        <v>9471</v>
      </c>
      <c r="E592" t="s">
        <v>26</v>
      </c>
      <c r="F592" t="s">
        <v>28</v>
      </c>
      <c r="G592" s="11" t="str">
        <f>VLOOKUP(F592,Sheet1!$A$1:$E$2471,2,FALSE)</f>
        <v xml:space="preserve">. </v>
      </c>
      <c r="H592" s="11" t="str">
        <f>VLOOKUP(F592,Sheet1!$A$1:$E$2471,3,FALSE)</f>
        <v>.</v>
      </c>
      <c r="I592" s="11" t="str">
        <f>VLOOKUP(F592,Sheet1!$A$1:$E$2471,4,FALSE)</f>
        <v>OR</v>
      </c>
      <c r="J592" s="11" t="str">
        <f>VLOOKUP(F592,Sheet1!$A$1:$E$2471,5,FALSE)</f>
        <v>97124-0000</v>
      </c>
      <c r="K592" s="2">
        <v>81.64</v>
      </c>
      <c r="L592" s="1">
        <v>43280</v>
      </c>
      <c r="M592">
        <v>0</v>
      </c>
      <c r="N592">
        <v>1</v>
      </c>
      <c r="P592" t="s">
        <v>5</v>
      </c>
    </row>
    <row r="593" spans="1:16" x14ac:dyDescent="0.25">
      <c r="A593" s="13">
        <v>2230</v>
      </c>
      <c r="B593" s="11" t="s">
        <v>1107</v>
      </c>
      <c r="C593" t="s">
        <v>0</v>
      </c>
      <c r="D593">
        <v>9471</v>
      </c>
      <c r="E593" t="s">
        <v>26</v>
      </c>
      <c r="F593" t="s">
        <v>28</v>
      </c>
      <c r="G593" s="11" t="str">
        <f>VLOOKUP(F593,Sheet1!$A$1:$E$2471,2,FALSE)</f>
        <v xml:space="preserve">. </v>
      </c>
      <c r="H593" s="11" t="str">
        <f>VLOOKUP(F593,Sheet1!$A$1:$E$2471,3,FALSE)</f>
        <v>.</v>
      </c>
      <c r="I593" s="11" t="str">
        <f>VLOOKUP(F593,Sheet1!$A$1:$E$2471,4,FALSE)</f>
        <v>OR</v>
      </c>
      <c r="J593" s="11" t="str">
        <f>VLOOKUP(F593,Sheet1!$A$1:$E$2471,5,FALSE)</f>
        <v>97124-0000</v>
      </c>
      <c r="K593" s="2">
        <v>-3.04</v>
      </c>
      <c r="L593" s="1">
        <v>43280</v>
      </c>
      <c r="M593">
        <v>0</v>
      </c>
      <c r="N593">
        <v>1</v>
      </c>
      <c r="P593" t="s">
        <v>5</v>
      </c>
    </row>
    <row r="594" spans="1:16" x14ac:dyDescent="0.25">
      <c r="A594" s="13">
        <v>2230</v>
      </c>
      <c r="B594" s="11" t="s">
        <v>1107</v>
      </c>
      <c r="C594" t="s">
        <v>0</v>
      </c>
      <c r="D594">
        <v>9471</v>
      </c>
      <c r="E594" t="s">
        <v>26</v>
      </c>
      <c r="F594" t="s">
        <v>28</v>
      </c>
      <c r="G594" s="11" t="str">
        <f>VLOOKUP(F594,Sheet1!$A$1:$E$2471,2,FALSE)</f>
        <v xml:space="preserve">. </v>
      </c>
      <c r="H594" s="11" t="str">
        <f>VLOOKUP(F594,Sheet1!$A$1:$E$2471,3,FALSE)</f>
        <v>.</v>
      </c>
      <c r="I594" s="11" t="str">
        <f>VLOOKUP(F594,Sheet1!$A$1:$E$2471,4,FALSE)</f>
        <v>OR</v>
      </c>
      <c r="J594" s="11" t="str">
        <f>VLOOKUP(F594,Sheet1!$A$1:$E$2471,5,FALSE)</f>
        <v>97124-0000</v>
      </c>
      <c r="K594" s="2">
        <v>1210.0999999999999</v>
      </c>
      <c r="L594" s="1">
        <v>43280</v>
      </c>
      <c r="M594">
        <v>0</v>
      </c>
      <c r="N594">
        <v>1</v>
      </c>
      <c r="P594" t="s">
        <v>5</v>
      </c>
    </row>
    <row r="595" spans="1:16" x14ac:dyDescent="0.25">
      <c r="A595" s="13">
        <v>2230</v>
      </c>
      <c r="B595" s="11" t="s">
        <v>1107</v>
      </c>
      <c r="C595" t="s">
        <v>0</v>
      </c>
      <c r="D595">
        <v>9471</v>
      </c>
      <c r="E595" t="s">
        <v>26</v>
      </c>
      <c r="F595" t="s">
        <v>28</v>
      </c>
      <c r="G595" s="11" t="str">
        <f>VLOOKUP(F595,Sheet1!$A$1:$E$2471,2,FALSE)</f>
        <v xml:space="preserve">. </v>
      </c>
      <c r="H595" s="11" t="str">
        <f>VLOOKUP(F595,Sheet1!$A$1:$E$2471,3,FALSE)</f>
        <v>.</v>
      </c>
      <c r="I595" s="11" t="str">
        <f>VLOOKUP(F595,Sheet1!$A$1:$E$2471,4,FALSE)</f>
        <v>OR</v>
      </c>
      <c r="J595" s="11" t="str">
        <f>VLOOKUP(F595,Sheet1!$A$1:$E$2471,5,FALSE)</f>
        <v>97124-0000</v>
      </c>
      <c r="K595" s="2">
        <v>-612.54</v>
      </c>
      <c r="L595" s="1">
        <v>43280</v>
      </c>
      <c r="M595">
        <v>0</v>
      </c>
      <c r="N595">
        <v>1</v>
      </c>
      <c r="P595" t="s">
        <v>5</v>
      </c>
    </row>
    <row r="596" spans="1:16" x14ac:dyDescent="0.25">
      <c r="A596" s="13">
        <v>2230</v>
      </c>
      <c r="B596" s="11" t="s">
        <v>1107</v>
      </c>
      <c r="C596" t="s">
        <v>0</v>
      </c>
      <c r="D596">
        <v>9471</v>
      </c>
      <c r="E596" t="s">
        <v>26</v>
      </c>
      <c r="F596" t="s">
        <v>28</v>
      </c>
      <c r="G596" s="11" t="str">
        <f>VLOOKUP(F596,Sheet1!$A$1:$E$2471,2,FALSE)</f>
        <v xml:space="preserve">. </v>
      </c>
      <c r="H596" s="11" t="str">
        <f>VLOOKUP(F596,Sheet1!$A$1:$E$2471,3,FALSE)</f>
        <v>.</v>
      </c>
      <c r="I596" s="11" t="str">
        <f>VLOOKUP(F596,Sheet1!$A$1:$E$2471,4,FALSE)</f>
        <v>OR</v>
      </c>
      <c r="J596" s="11" t="str">
        <f>VLOOKUP(F596,Sheet1!$A$1:$E$2471,5,FALSE)</f>
        <v>97124-0000</v>
      </c>
      <c r="K596" s="2">
        <v>-139.76</v>
      </c>
      <c r="L596" s="1">
        <v>43280</v>
      </c>
      <c r="M596">
        <v>0</v>
      </c>
      <c r="N596">
        <v>1</v>
      </c>
      <c r="P596" t="s">
        <v>5</v>
      </c>
    </row>
    <row r="597" spans="1:16" x14ac:dyDescent="0.25">
      <c r="A597" s="13">
        <v>2230</v>
      </c>
      <c r="B597" s="11" t="s">
        <v>1107</v>
      </c>
      <c r="C597" t="s">
        <v>0</v>
      </c>
      <c r="D597">
        <v>9471</v>
      </c>
      <c r="E597" t="s">
        <v>26</v>
      </c>
      <c r="F597" t="s">
        <v>28</v>
      </c>
      <c r="G597" s="11" t="str">
        <f>VLOOKUP(F597,Sheet1!$A$1:$E$2471,2,FALSE)</f>
        <v xml:space="preserve">. </v>
      </c>
      <c r="H597" s="11" t="str">
        <f>VLOOKUP(F597,Sheet1!$A$1:$E$2471,3,FALSE)</f>
        <v>.</v>
      </c>
      <c r="I597" s="11" t="str">
        <f>VLOOKUP(F597,Sheet1!$A$1:$E$2471,4,FALSE)</f>
        <v>OR</v>
      </c>
      <c r="J597" s="11" t="str">
        <f>VLOOKUP(F597,Sheet1!$A$1:$E$2471,5,FALSE)</f>
        <v>97124-0000</v>
      </c>
      <c r="K597" s="2">
        <v>20447.259999999998</v>
      </c>
      <c r="L597" s="1">
        <v>43280</v>
      </c>
      <c r="M597">
        <v>0</v>
      </c>
      <c r="N597">
        <v>1</v>
      </c>
      <c r="P597" t="s">
        <v>5</v>
      </c>
    </row>
    <row r="598" spans="1:16" x14ac:dyDescent="0.25">
      <c r="A598" s="13">
        <v>2230</v>
      </c>
      <c r="B598" s="11" t="s">
        <v>1107</v>
      </c>
      <c r="C598" t="s">
        <v>0</v>
      </c>
      <c r="D598">
        <v>9471</v>
      </c>
      <c r="E598" t="s">
        <v>26</v>
      </c>
      <c r="F598" t="s">
        <v>28</v>
      </c>
      <c r="G598" s="11" t="str">
        <f>VLOOKUP(F598,Sheet1!$A$1:$E$2471,2,FALSE)</f>
        <v xml:space="preserve">. </v>
      </c>
      <c r="H598" s="11" t="str">
        <f>VLOOKUP(F598,Sheet1!$A$1:$E$2471,3,FALSE)</f>
        <v>.</v>
      </c>
      <c r="I598" s="11" t="str">
        <f>VLOOKUP(F598,Sheet1!$A$1:$E$2471,4,FALSE)</f>
        <v>OR</v>
      </c>
      <c r="J598" s="11" t="str">
        <f>VLOOKUP(F598,Sheet1!$A$1:$E$2471,5,FALSE)</f>
        <v>97124-0000</v>
      </c>
      <c r="K598" s="2">
        <v>1218.9000000000001</v>
      </c>
      <c r="L598" s="1">
        <v>43259</v>
      </c>
      <c r="M598">
        <v>0</v>
      </c>
      <c r="N598">
        <v>1</v>
      </c>
      <c r="P598" t="s">
        <v>5</v>
      </c>
    </row>
    <row r="599" spans="1:16" x14ac:dyDescent="0.25">
      <c r="A599" s="13">
        <v>2230</v>
      </c>
      <c r="B599" s="11" t="s">
        <v>1107</v>
      </c>
      <c r="C599" t="s">
        <v>0</v>
      </c>
      <c r="D599">
        <v>9471</v>
      </c>
      <c r="E599" t="s">
        <v>26</v>
      </c>
      <c r="F599" t="s">
        <v>28</v>
      </c>
      <c r="G599" s="11" t="str">
        <f>VLOOKUP(F599,Sheet1!$A$1:$E$2471,2,FALSE)</f>
        <v xml:space="preserve">. </v>
      </c>
      <c r="H599" s="11" t="str">
        <f>VLOOKUP(F599,Sheet1!$A$1:$E$2471,3,FALSE)</f>
        <v>.</v>
      </c>
      <c r="I599" s="11" t="str">
        <f>VLOOKUP(F599,Sheet1!$A$1:$E$2471,4,FALSE)</f>
        <v>OR</v>
      </c>
      <c r="J599" s="11" t="str">
        <f>VLOOKUP(F599,Sheet1!$A$1:$E$2471,5,FALSE)</f>
        <v>97124-0000</v>
      </c>
      <c r="K599" s="2">
        <v>8609.74</v>
      </c>
      <c r="L599" s="1">
        <v>43266</v>
      </c>
      <c r="M599">
        <v>0</v>
      </c>
      <c r="N599">
        <v>1</v>
      </c>
      <c r="P599" t="s">
        <v>5</v>
      </c>
    </row>
    <row r="600" spans="1:16" x14ac:dyDescent="0.25">
      <c r="A600" s="13">
        <v>2230</v>
      </c>
      <c r="B600" s="11" t="s">
        <v>1107</v>
      </c>
      <c r="C600" t="s">
        <v>0</v>
      </c>
      <c r="D600">
        <v>9471</v>
      </c>
      <c r="E600" t="s">
        <v>26</v>
      </c>
      <c r="F600" t="s">
        <v>28</v>
      </c>
      <c r="G600" s="11" t="str">
        <f>VLOOKUP(F600,Sheet1!$A$1:$E$2471,2,FALSE)</f>
        <v xml:space="preserve">. </v>
      </c>
      <c r="H600" s="11" t="str">
        <f>VLOOKUP(F600,Sheet1!$A$1:$E$2471,3,FALSE)</f>
        <v>.</v>
      </c>
      <c r="I600" s="11" t="str">
        <f>VLOOKUP(F600,Sheet1!$A$1:$E$2471,4,FALSE)</f>
        <v>OR</v>
      </c>
      <c r="J600" s="11" t="str">
        <f>VLOOKUP(F600,Sheet1!$A$1:$E$2471,5,FALSE)</f>
        <v>97124-0000</v>
      </c>
      <c r="K600" s="2">
        <v>3234.06</v>
      </c>
      <c r="L600" s="1">
        <v>43280</v>
      </c>
      <c r="M600">
        <v>0</v>
      </c>
      <c r="N600">
        <v>1</v>
      </c>
      <c r="P600" t="s">
        <v>5</v>
      </c>
    </row>
    <row r="601" spans="1:16" x14ac:dyDescent="0.25">
      <c r="A601" s="13">
        <v>2230</v>
      </c>
      <c r="B601" s="11" t="s">
        <v>1107</v>
      </c>
      <c r="C601" t="s">
        <v>0</v>
      </c>
      <c r="D601">
        <v>9471</v>
      </c>
      <c r="E601" t="s">
        <v>26</v>
      </c>
      <c r="F601" t="s">
        <v>28</v>
      </c>
      <c r="G601" s="11" t="str">
        <f>VLOOKUP(F601,Sheet1!$A$1:$E$2471,2,FALSE)</f>
        <v xml:space="preserve">. </v>
      </c>
      <c r="H601" s="11" t="str">
        <f>VLOOKUP(F601,Sheet1!$A$1:$E$2471,3,FALSE)</f>
        <v>.</v>
      </c>
      <c r="I601" s="11" t="str">
        <f>VLOOKUP(F601,Sheet1!$A$1:$E$2471,4,FALSE)</f>
        <v>OR</v>
      </c>
      <c r="J601" s="11" t="str">
        <f>VLOOKUP(F601,Sheet1!$A$1:$E$2471,5,FALSE)</f>
        <v>97124-0000</v>
      </c>
      <c r="K601" s="2">
        <v>275.7</v>
      </c>
      <c r="L601" s="1">
        <v>43280</v>
      </c>
      <c r="M601">
        <v>0</v>
      </c>
      <c r="N601">
        <v>1</v>
      </c>
      <c r="P601" t="s">
        <v>5</v>
      </c>
    </row>
    <row r="602" spans="1:16" x14ac:dyDescent="0.25">
      <c r="A602" s="13">
        <v>2230</v>
      </c>
      <c r="B602" s="11" t="s">
        <v>1107</v>
      </c>
      <c r="C602" t="s">
        <v>0</v>
      </c>
      <c r="D602">
        <v>9471</v>
      </c>
      <c r="E602" t="s">
        <v>26</v>
      </c>
      <c r="F602" t="s">
        <v>28</v>
      </c>
      <c r="G602" s="11" t="str">
        <f>VLOOKUP(F602,Sheet1!$A$1:$E$2471,2,FALSE)</f>
        <v xml:space="preserve">. </v>
      </c>
      <c r="H602" s="11" t="str">
        <f>VLOOKUP(F602,Sheet1!$A$1:$E$2471,3,FALSE)</f>
        <v>.</v>
      </c>
      <c r="I602" s="11" t="str">
        <f>VLOOKUP(F602,Sheet1!$A$1:$E$2471,4,FALSE)</f>
        <v>OR</v>
      </c>
      <c r="J602" s="11" t="str">
        <f>VLOOKUP(F602,Sheet1!$A$1:$E$2471,5,FALSE)</f>
        <v>97124-0000</v>
      </c>
      <c r="K602" s="2">
        <v>70.22</v>
      </c>
      <c r="L602" s="1">
        <v>43273</v>
      </c>
      <c r="M602">
        <v>0</v>
      </c>
      <c r="N602">
        <v>1</v>
      </c>
      <c r="P602" t="s">
        <v>5</v>
      </c>
    </row>
    <row r="603" spans="1:16" x14ac:dyDescent="0.25">
      <c r="A603" s="13">
        <v>2230</v>
      </c>
      <c r="B603" s="11" t="s">
        <v>1107</v>
      </c>
      <c r="C603" t="s">
        <v>0</v>
      </c>
      <c r="D603">
        <v>9471</v>
      </c>
      <c r="E603" t="s">
        <v>26</v>
      </c>
      <c r="F603" t="s">
        <v>28</v>
      </c>
      <c r="G603" s="11" t="str">
        <f>VLOOKUP(F603,Sheet1!$A$1:$E$2471,2,FALSE)</f>
        <v xml:space="preserve">. </v>
      </c>
      <c r="H603" s="11" t="str">
        <f>VLOOKUP(F603,Sheet1!$A$1:$E$2471,3,FALSE)</f>
        <v>.</v>
      </c>
      <c r="I603" s="11" t="str">
        <f>VLOOKUP(F603,Sheet1!$A$1:$E$2471,4,FALSE)</f>
        <v>OR</v>
      </c>
      <c r="J603" s="11" t="str">
        <f>VLOOKUP(F603,Sheet1!$A$1:$E$2471,5,FALSE)</f>
        <v>97124-0000</v>
      </c>
      <c r="K603" s="2">
        <v>75779.460000000006</v>
      </c>
      <c r="L603" s="1">
        <v>43280</v>
      </c>
      <c r="M603">
        <v>0</v>
      </c>
      <c r="N603">
        <v>1</v>
      </c>
      <c r="P603" t="s">
        <v>5</v>
      </c>
    </row>
    <row r="604" spans="1:16" x14ac:dyDescent="0.25">
      <c r="A604" s="13">
        <v>2230</v>
      </c>
      <c r="B604" s="11" t="s">
        <v>1107</v>
      </c>
      <c r="C604" t="s">
        <v>0</v>
      </c>
      <c r="D604">
        <v>9471</v>
      </c>
      <c r="E604" t="s">
        <v>26</v>
      </c>
      <c r="F604" t="s">
        <v>28</v>
      </c>
      <c r="G604" s="11" t="str">
        <f>VLOOKUP(F604,Sheet1!$A$1:$E$2471,2,FALSE)</f>
        <v xml:space="preserve">. </v>
      </c>
      <c r="H604" s="11" t="str">
        <f>VLOOKUP(F604,Sheet1!$A$1:$E$2471,3,FALSE)</f>
        <v>.</v>
      </c>
      <c r="I604" s="11" t="str">
        <f>VLOOKUP(F604,Sheet1!$A$1:$E$2471,4,FALSE)</f>
        <v>OR</v>
      </c>
      <c r="J604" s="11" t="str">
        <f>VLOOKUP(F604,Sheet1!$A$1:$E$2471,5,FALSE)</f>
        <v>97124-0000</v>
      </c>
      <c r="K604" s="2">
        <v>-612.52</v>
      </c>
      <c r="L604" s="1">
        <v>43280</v>
      </c>
      <c r="M604">
        <v>0</v>
      </c>
      <c r="N604">
        <v>1</v>
      </c>
      <c r="P604" t="s">
        <v>5</v>
      </c>
    </row>
    <row r="605" spans="1:16" x14ac:dyDescent="0.25">
      <c r="A605" s="13">
        <v>2230</v>
      </c>
      <c r="B605" s="11" t="s">
        <v>1107</v>
      </c>
      <c r="C605" t="s">
        <v>0</v>
      </c>
      <c r="D605">
        <v>9471</v>
      </c>
      <c r="E605" t="s">
        <v>26</v>
      </c>
      <c r="F605" t="s">
        <v>30</v>
      </c>
      <c r="G605" s="11" t="str">
        <f>VLOOKUP(F605,Sheet1!$A$1:$E$2471,2,FALSE)</f>
        <v xml:space="preserve">PO BOX 4395 UNIT 02 </v>
      </c>
      <c r="H605" s="11" t="str">
        <f>VLOOKUP(F605,Sheet1!$A$1:$E$2471,3,FALSE)</f>
        <v>PORTLAND</v>
      </c>
      <c r="I605" s="11" t="str">
        <f>VLOOKUP(F605,Sheet1!$A$1:$E$2471,4,FALSE)</f>
        <v>OR</v>
      </c>
      <c r="J605" s="11" t="str">
        <f>VLOOKUP(F605,Sheet1!$A$1:$E$2471,5,FALSE)</f>
        <v>97208-4395</v>
      </c>
      <c r="K605" s="2">
        <v>0.56999999999999995</v>
      </c>
      <c r="L605" s="1">
        <v>43312</v>
      </c>
      <c r="M605">
        <v>0</v>
      </c>
      <c r="N605">
        <v>1</v>
      </c>
      <c r="P605" t="s">
        <v>5</v>
      </c>
    </row>
    <row r="606" spans="1:16" x14ac:dyDescent="0.25">
      <c r="A606" s="13">
        <v>2230</v>
      </c>
      <c r="B606" s="11" t="s">
        <v>1107</v>
      </c>
      <c r="C606" t="s">
        <v>0</v>
      </c>
      <c r="D606">
        <v>9471</v>
      </c>
      <c r="E606" t="s">
        <v>26</v>
      </c>
      <c r="F606" t="s">
        <v>30</v>
      </c>
      <c r="G606" s="11" t="str">
        <f>VLOOKUP(F606,Sheet1!$A$1:$E$2471,2,FALSE)</f>
        <v xml:space="preserve">PO BOX 4395 UNIT 02 </v>
      </c>
      <c r="H606" s="11" t="str">
        <f>VLOOKUP(F606,Sheet1!$A$1:$E$2471,3,FALSE)</f>
        <v>PORTLAND</v>
      </c>
      <c r="I606" s="11" t="str">
        <f>VLOOKUP(F606,Sheet1!$A$1:$E$2471,4,FALSE)</f>
        <v>OR</v>
      </c>
      <c r="J606" s="11" t="str">
        <f>VLOOKUP(F606,Sheet1!$A$1:$E$2471,5,FALSE)</f>
        <v>97208-4395</v>
      </c>
      <c r="K606" s="2">
        <v>1.1299999999999999</v>
      </c>
      <c r="L606" s="1">
        <v>43039</v>
      </c>
      <c r="M606">
        <v>0</v>
      </c>
      <c r="N606">
        <v>1</v>
      </c>
      <c r="P606" t="s">
        <v>5</v>
      </c>
    </row>
    <row r="607" spans="1:16" x14ac:dyDescent="0.25">
      <c r="A607" s="13">
        <v>2230</v>
      </c>
      <c r="B607" s="11" t="s">
        <v>1107</v>
      </c>
      <c r="C607" t="s">
        <v>0</v>
      </c>
      <c r="D607">
        <v>9471</v>
      </c>
      <c r="E607" t="s">
        <v>26</v>
      </c>
      <c r="F607" t="s">
        <v>30</v>
      </c>
      <c r="G607" s="11" t="str">
        <f>VLOOKUP(F607,Sheet1!$A$1:$E$2471,2,FALSE)</f>
        <v xml:space="preserve">PO BOX 4395 UNIT 02 </v>
      </c>
      <c r="H607" s="11" t="str">
        <f>VLOOKUP(F607,Sheet1!$A$1:$E$2471,3,FALSE)</f>
        <v>PORTLAND</v>
      </c>
      <c r="I607" s="11" t="str">
        <f>VLOOKUP(F607,Sheet1!$A$1:$E$2471,4,FALSE)</f>
        <v>OR</v>
      </c>
      <c r="J607" s="11" t="str">
        <f>VLOOKUP(F607,Sheet1!$A$1:$E$2471,5,FALSE)</f>
        <v>97208-4395</v>
      </c>
      <c r="K607" s="2">
        <v>1620.81</v>
      </c>
      <c r="L607" s="1">
        <v>43039</v>
      </c>
      <c r="M607">
        <v>0</v>
      </c>
      <c r="N607">
        <v>1</v>
      </c>
      <c r="P607" t="s">
        <v>5</v>
      </c>
    </row>
    <row r="608" spans="1:16" x14ac:dyDescent="0.25">
      <c r="A608" s="13">
        <v>2230</v>
      </c>
      <c r="B608" s="11" t="s">
        <v>1107</v>
      </c>
      <c r="C608" t="s">
        <v>0</v>
      </c>
      <c r="D608">
        <v>9471</v>
      </c>
      <c r="E608" t="s">
        <v>26</v>
      </c>
      <c r="F608" t="s">
        <v>30</v>
      </c>
      <c r="G608" s="11" t="str">
        <f>VLOOKUP(F608,Sheet1!$A$1:$E$2471,2,FALSE)</f>
        <v xml:space="preserve">PO BOX 4395 UNIT 02 </v>
      </c>
      <c r="H608" s="11" t="str">
        <f>VLOOKUP(F608,Sheet1!$A$1:$E$2471,3,FALSE)</f>
        <v>PORTLAND</v>
      </c>
      <c r="I608" s="11" t="str">
        <f>VLOOKUP(F608,Sheet1!$A$1:$E$2471,4,FALSE)</f>
        <v>OR</v>
      </c>
      <c r="J608" s="11" t="str">
        <f>VLOOKUP(F608,Sheet1!$A$1:$E$2471,5,FALSE)</f>
        <v>97208-4395</v>
      </c>
      <c r="K608" s="2">
        <v>1.73</v>
      </c>
      <c r="L608" s="1">
        <v>43039</v>
      </c>
      <c r="M608">
        <v>0</v>
      </c>
      <c r="N608">
        <v>1</v>
      </c>
      <c r="P608" t="s">
        <v>5</v>
      </c>
    </row>
    <row r="609" spans="1:16" x14ac:dyDescent="0.25">
      <c r="A609" s="13">
        <v>2230</v>
      </c>
      <c r="B609" s="11" t="s">
        <v>1107</v>
      </c>
      <c r="C609" t="s">
        <v>0</v>
      </c>
      <c r="D609">
        <v>9471</v>
      </c>
      <c r="E609" t="s">
        <v>26</v>
      </c>
      <c r="F609" t="s">
        <v>30</v>
      </c>
      <c r="G609" s="11" t="str">
        <f>VLOOKUP(F609,Sheet1!$A$1:$E$2471,2,FALSE)</f>
        <v xml:space="preserve">PO BOX 4395 UNIT 02 </v>
      </c>
      <c r="H609" s="11" t="str">
        <f>VLOOKUP(F609,Sheet1!$A$1:$E$2471,3,FALSE)</f>
        <v>PORTLAND</v>
      </c>
      <c r="I609" s="11" t="str">
        <f>VLOOKUP(F609,Sheet1!$A$1:$E$2471,4,FALSE)</f>
        <v>OR</v>
      </c>
      <c r="J609" s="11" t="str">
        <f>VLOOKUP(F609,Sheet1!$A$1:$E$2471,5,FALSE)</f>
        <v>97208-4395</v>
      </c>
      <c r="K609" s="2">
        <v>1.76</v>
      </c>
      <c r="L609" s="1">
        <v>43039</v>
      </c>
      <c r="M609">
        <v>0</v>
      </c>
      <c r="N609">
        <v>1</v>
      </c>
      <c r="P609" t="s">
        <v>5</v>
      </c>
    </row>
    <row r="610" spans="1:16" x14ac:dyDescent="0.25">
      <c r="A610" s="13">
        <v>2230</v>
      </c>
      <c r="B610" s="11" t="s">
        <v>1107</v>
      </c>
      <c r="C610" t="s">
        <v>0</v>
      </c>
      <c r="D610">
        <v>9471</v>
      </c>
      <c r="E610" t="s">
        <v>26</v>
      </c>
      <c r="F610" t="s">
        <v>30</v>
      </c>
      <c r="G610" s="11" t="str">
        <f>VLOOKUP(F610,Sheet1!$A$1:$E$2471,2,FALSE)</f>
        <v xml:space="preserve">PO BOX 4395 UNIT 02 </v>
      </c>
      <c r="H610" s="11" t="str">
        <f>VLOOKUP(F610,Sheet1!$A$1:$E$2471,3,FALSE)</f>
        <v>PORTLAND</v>
      </c>
      <c r="I610" s="11" t="str">
        <f>VLOOKUP(F610,Sheet1!$A$1:$E$2471,4,FALSE)</f>
        <v>OR</v>
      </c>
      <c r="J610" s="11" t="str">
        <f>VLOOKUP(F610,Sheet1!$A$1:$E$2471,5,FALSE)</f>
        <v>97208-4395</v>
      </c>
      <c r="K610" s="2">
        <v>-1.75</v>
      </c>
      <c r="L610" s="1">
        <v>43039</v>
      </c>
      <c r="M610">
        <v>0</v>
      </c>
      <c r="N610">
        <v>1</v>
      </c>
      <c r="P610" t="s">
        <v>5</v>
      </c>
    </row>
    <row r="611" spans="1:16" x14ac:dyDescent="0.25">
      <c r="A611" s="13">
        <v>2230</v>
      </c>
      <c r="B611" s="11" t="s">
        <v>1107</v>
      </c>
      <c r="C611" t="s">
        <v>0</v>
      </c>
      <c r="D611">
        <v>9471</v>
      </c>
      <c r="E611" t="s">
        <v>26</v>
      </c>
      <c r="F611" t="s">
        <v>30</v>
      </c>
      <c r="G611" s="11" t="str">
        <f>VLOOKUP(F611,Sheet1!$A$1:$E$2471,2,FALSE)</f>
        <v xml:space="preserve">PO BOX 4395 UNIT 02 </v>
      </c>
      <c r="H611" s="11" t="str">
        <f>VLOOKUP(F611,Sheet1!$A$1:$E$2471,3,FALSE)</f>
        <v>PORTLAND</v>
      </c>
      <c r="I611" s="11" t="str">
        <f>VLOOKUP(F611,Sheet1!$A$1:$E$2471,4,FALSE)</f>
        <v>OR</v>
      </c>
      <c r="J611" s="11" t="str">
        <f>VLOOKUP(F611,Sheet1!$A$1:$E$2471,5,FALSE)</f>
        <v>97208-4395</v>
      </c>
      <c r="K611" s="2">
        <v>0.16</v>
      </c>
      <c r="L611" s="1">
        <v>43039</v>
      </c>
      <c r="M611">
        <v>0</v>
      </c>
      <c r="N611">
        <v>1</v>
      </c>
      <c r="P611" t="s">
        <v>5</v>
      </c>
    </row>
    <row r="612" spans="1:16" x14ac:dyDescent="0.25">
      <c r="A612" s="13">
        <v>2230</v>
      </c>
      <c r="B612" s="11" t="s">
        <v>1107</v>
      </c>
      <c r="C612" t="s">
        <v>0</v>
      </c>
      <c r="D612">
        <v>9471</v>
      </c>
      <c r="E612" t="s">
        <v>26</v>
      </c>
      <c r="F612" t="s">
        <v>30</v>
      </c>
      <c r="G612" s="11" t="str">
        <f>VLOOKUP(F612,Sheet1!$A$1:$E$2471,2,FALSE)</f>
        <v xml:space="preserve">PO BOX 4395 UNIT 02 </v>
      </c>
      <c r="H612" s="11" t="str">
        <f>VLOOKUP(F612,Sheet1!$A$1:$E$2471,3,FALSE)</f>
        <v>PORTLAND</v>
      </c>
      <c r="I612" s="11" t="str">
        <f>VLOOKUP(F612,Sheet1!$A$1:$E$2471,4,FALSE)</f>
        <v>OR</v>
      </c>
      <c r="J612" s="11" t="str">
        <f>VLOOKUP(F612,Sheet1!$A$1:$E$2471,5,FALSE)</f>
        <v>97208-4395</v>
      </c>
      <c r="K612" s="2">
        <v>0.51</v>
      </c>
      <c r="L612" s="1">
        <v>43039</v>
      </c>
      <c r="M612">
        <v>0</v>
      </c>
      <c r="N612">
        <v>1</v>
      </c>
      <c r="P612" t="s">
        <v>5</v>
      </c>
    </row>
    <row r="613" spans="1:16" x14ac:dyDescent="0.25">
      <c r="A613" s="13">
        <v>2230</v>
      </c>
      <c r="B613" s="11" t="s">
        <v>1107</v>
      </c>
      <c r="C613" t="s">
        <v>0</v>
      </c>
      <c r="D613">
        <v>9471</v>
      </c>
      <c r="E613" t="s">
        <v>26</v>
      </c>
      <c r="F613" t="s">
        <v>30</v>
      </c>
      <c r="G613" s="11" t="str">
        <f>VLOOKUP(F613,Sheet1!$A$1:$E$2471,2,FALSE)</f>
        <v xml:space="preserve">PO BOX 4395 UNIT 02 </v>
      </c>
      <c r="H613" s="11" t="str">
        <f>VLOOKUP(F613,Sheet1!$A$1:$E$2471,3,FALSE)</f>
        <v>PORTLAND</v>
      </c>
      <c r="I613" s="11" t="str">
        <f>VLOOKUP(F613,Sheet1!$A$1:$E$2471,4,FALSE)</f>
        <v>OR</v>
      </c>
      <c r="J613" s="11" t="str">
        <f>VLOOKUP(F613,Sheet1!$A$1:$E$2471,5,FALSE)</f>
        <v>97208-4395</v>
      </c>
      <c r="K613" s="2">
        <v>-1.5</v>
      </c>
      <c r="L613" s="1">
        <v>43039</v>
      </c>
      <c r="M613">
        <v>0</v>
      </c>
      <c r="N613">
        <v>1</v>
      </c>
      <c r="P613" t="s">
        <v>5</v>
      </c>
    </row>
    <row r="614" spans="1:16" x14ac:dyDescent="0.25">
      <c r="A614" s="13">
        <v>2230</v>
      </c>
      <c r="B614" s="11" t="s">
        <v>1107</v>
      </c>
      <c r="C614" t="s">
        <v>0</v>
      </c>
      <c r="D614">
        <v>9471</v>
      </c>
      <c r="E614" t="s">
        <v>26</v>
      </c>
      <c r="F614" t="s">
        <v>30</v>
      </c>
      <c r="G614" s="11" t="str">
        <f>VLOOKUP(F614,Sheet1!$A$1:$E$2471,2,FALSE)</f>
        <v xml:space="preserve">PO BOX 4395 UNIT 02 </v>
      </c>
      <c r="H614" s="11" t="str">
        <f>VLOOKUP(F614,Sheet1!$A$1:$E$2471,3,FALSE)</f>
        <v>PORTLAND</v>
      </c>
      <c r="I614" s="11" t="str">
        <f>VLOOKUP(F614,Sheet1!$A$1:$E$2471,4,FALSE)</f>
        <v>OR</v>
      </c>
      <c r="J614" s="11" t="str">
        <f>VLOOKUP(F614,Sheet1!$A$1:$E$2471,5,FALSE)</f>
        <v>97208-4395</v>
      </c>
      <c r="K614" s="2">
        <v>16.02</v>
      </c>
      <c r="L614" s="1">
        <v>43039</v>
      </c>
      <c r="M614">
        <v>0</v>
      </c>
      <c r="N614">
        <v>1</v>
      </c>
      <c r="P614" t="s">
        <v>5</v>
      </c>
    </row>
    <row r="615" spans="1:16" x14ac:dyDescent="0.25">
      <c r="A615" s="13">
        <v>2230</v>
      </c>
      <c r="B615" s="11" t="s">
        <v>1107</v>
      </c>
      <c r="C615" t="s">
        <v>0</v>
      </c>
      <c r="D615">
        <v>9471</v>
      </c>
      <c r="E615" t="s">
        <v>26</v>
      </c>
      <c r="F615" t="s">
        <v>30</v>
      </c>
      <c r="G615" s="11" t="str">
        <f>VLOOKUP(F615,Sheet1!$A$1:$E$2471,2,FALSE)</f>
        <v xml:space="preserve">PO BOX 4395 UNIT 02 </v>
      </c>
      <c r="H615" s="11" t="str">
        <f>VLOOKUP(F615,Sheet1!$A$1:$E$2471,3,FALSE)</f>
        <v>PORTLAND</v>
      </c>
      <c r="I615" s="11" t="str">
        <f>VLOOKUP(F615,Sheet1!$A$1:$E$2471,4,FALSE)</f>
        <v>OR</v>
      </c>
      <c r="J615" s="11" t="str">
        <f>VLOOKUP(F615,Sheet1!$A$1:$E$2471,5,FALSE)</f>
        <v>97208-4395</v>
      </c>
      <c r="K615" s="2">
        <v>12.61</v>
      </c>
      <c r="L615" s="1">
        <v>43039</v>
      </c>
      <c r="M615">
        <v>0</v>
      </c>
      <c r="N615">
        <v>1</v>
      </c>
      <c r="P615" t="s">
        <v>5</v>
      </c>
    </row>
    <row r="616" spans="1:16" x14ac:dyDescent="0.25">
      <c r="A616" s="13">
        <v>2230</v>
      </c>
      <c r="B616" s="11" t="s">
        <v>1107</v>
      </c>
      <c r="C616" t="s">
        <v>0</v>
      </c>
      <c r="D616">
        <v>9471</v>
      </c>
      <c r="E616" t="s">
        <v>26</v>
      </c>
      <c r="F616" t="s">
        <v>30</v>
      </c>
      <c r="G616" s="11" t="str">
        <f>VLOOKUP(F616,Sheet1!$A$1:$E$2471,2,FALSE)</f>
        <v xml:space="preserve">PO BOX 4395 UNIT 02 </v>
      </c>
      <c r="H616" s="11" t="str">
        <f>VLOOKUP(F616,Sheet1!$A$1:$E$2471,3,FALSE)</f>
        <v>PORTLAND</v>
      </c>
      <c r="I616" s="11" t="str">
        <f>VLOOKUP(F616,Sheet1!$A$1:$E$2471,4,FALSE)</f>
        <v>OR</v>
      </c>
      <c r="J616" s="11" t="str">
        <f>VLOOKUP(F616,Sheet1!$A$1:$E$2471,5,FALSE)</f>
        <v>97208-4395</v>
      </c>
      <c r="K616" s="2">
        <v>1687.78</v>
      </c>
      <c r="L616" s="1">
        <v>43039</v>
      </c>
      <c r="M616">
        <v>0</v>
      </c>
      <c r="N616">
        <v>1</v>
      </c>
      <c r="P616" t="s">
        <v>5</v>
      </c>
    </row>
    <row r="617" spans="1:16" x14ac:dyDescent="0.25">
      <c r="A617" s="13">
        <v>2230</v>
      </c>
      <c r="B617" s="11" t="s">
        <v>1107</v>
      </c>
      <c r="C617" t="s">
        <v>0</v>
      </c>
      <c r="D617">
        <v>9471</v>
      </c>
      <c r="E617" t="s">
        <v>26</v>
      </c>
      <c r="F617" t="s">
        <v>30</v>
      </c>
      <c r="G617" s="11" t="str">
        <f>VLOOKUP(F617,Sheet1!$A$1:$E$2471,2,FALSE)</f>
        <v xml:space="preserve">PO BOX 4395 UNIT 02 </v>
      </c>
      <c r="H617" s="11" t="str">
        <f>VLOOKUP(F617,Sheet1!$A$1:$E$2471,3,FALSE)</f>
        <v>PORTLAND</v>
      </c>
      <c r="I617" s="11" t="str">
        <f>VLOOKUP(F617,Sheet1!$A$1:$E$2471,4,FALSE)</f>
        <v>OR</v>
      </c>
      <c r="J617" s="11" t="str">
        <f>VLOOKUP(F617,Sheet1!$A$1:$E$2471,5,FALSE)</f>
        <v>97208-4395</v>
      </c>
      <c r="K617" s="2">
        <v>1.51</v>
      </c>
      <c r="L617" s="1">
        <v>43039</v>
      </c>
      <c r="M617">
        <v>0</v>
      </c>
      <c r="N617">
        <v>1</v>
      </c>
      <c r="P617" t="s">
        <v>5</v>
      </c>
    </row>
    <row r="618" spans="1:16" x14ac:dyDescent="0.25">
      <c r="A618" s="13">
        <v>2230</v>
      </c>
      <c r="B618" s="11" t="s">
        <v>1107</v>
      </c>
      <c r="C618" t="s">
        <v>0</v>
      </c>
      <c r="D618">
        <v>9471</v>
      </c>
      <c r="E618" t="s">
        <v>26</v>
      </c>
      <c r="F618" t="s">
        <v>30</v>
      </c>
      <c r="G618" s="11" t="str">
        <f>VLOOKUP(F618,Sheet1!$A$1:$E$2471,2,FALSE)</f>
        <v xml:space="preserve">PO BOX 4395 UNIT 02 </v>
      </c>
      <c r="H618" s="11" t="str">
        <f>VLOOKUP(F618,Sheet1!$A$1:$E$2471,3,FALSE)</f>
        <v>PORTLAND</v>
      </c>
      <c r="I618" s="11" t="str">
        <f>VLOOKUP(F618,Sheet1!$A$1:$E$2471,4,FALSE)</f>
        <v>OR</v>
      </c>
      <c r="J618" s="11" t="str">
        <f>VLOOKUP(F618,Sheet1!$A$1:$E$2471,5,FALSE)</f>
        <v>97208-4395</v>
      </c>
      <c r="K618" s="2">
        <v>-0.28999999999999998</v>
      </c>
      <c r="L618" s="1">
        <v>43039</v>
      </c>
      <c r="M618">
        <v>0</v>
      </c>
      <c r="N618">
        <v>1</v>
      </c>
      <c r="P618" t="s">
        <v>5</v>
      </c>
    </row>
    <row r="619" spans="1:16" x14ac:dyDescent="0.25">
      <c r="A619" s="13">
        <v>2230</v>
      </c>
      <c r="B619" s="11" t="s">
        <v>1107</v>
      </c>
      <c r="C619" t="s">
        <v>0</v>
      </c>
      <c r="D619">
        <v>9471</v>
      </c>
      <c r="E619" t="s">
        <v>26</v>
      </c>
      <c r="F619" t="s">
        <v>30</v>
      </c>
      <c r="G619" s="11" t="str">
        <f>VLOOKUP(F619,Sheet1!$A$1:$E$2471,2,FALSE)</f>
        <v xml:space="preserve">PO BOX 4395 UNIT 02 </v>
      </c>
      <c r="H619" s="11" t="str">
        <f>VLOOKUP(F619,Sheet1!$A$1:$E$2471,3,FALSE)</f>
        <v>PORTLAND</v>
      </c>
      <c r="I619" s="11" t="str">
        <f>VLOOKUP(F619,Sheet1!$A$1:$E$2471,4,FALSE)</f>
        <v>OR</v>
      </c>
      <c r="J619" s="11" t="str">
        <f>VLOOKUP(F619,Sheet1!$A$1:$E$2471,5,FALSE)</f>
        <v>97208-4395</v>
      </c>
      <c r="K619" s="2">
        <v>-0.11</v>
      </c>
      <c r="L619" s="1">
        <v>43039</v>
      </c>
      <c r="M619">
        <v>0</v>
      </c>
      <c r="N619">
        <v>1</v>
      </c>
      <c r="P619" t="s">
        <v>5</v>
      </c>
    </row>
    <row r="620" spans="1:16" x14ac:dyDescent="0.25">
      <c r="A620" s="13">
        <v>2230</v>
      </c>
      <c r="B620" s="11" t="s">
        <v>1107</v>
      </c>
      <c r="C620" t="s">
        <v>0</v>
      </c>
      <c r="D620">
        <v>9471</v>
      </c>
      <c r="E620" t="s">
        <v>26</v>
      </c>
      <c r="F620" t="s">
        <v>30</v>
      </c>
      <c r="G620" s="11" t="str">
        <f>VLOOKUP(F620,Sheet1!$A$1:$E$2471,2,FALSE)</f>
        <v xml:space="preserve">PO BOX 4395 UNIT 02 </v>
      </c>
      <c r="H620" s="11" t="str">
        <f>VLOOKUP(F620,Sheet1!$A$1:$E$2471,3,FALSE)</f>
        <v>PORTLAND</v>
      </c>
      <c r="I620" s="11" t="str">
        <f>VLOOKUP(F620,Sheet1!$A$1:$E$2471,4,FALSE)</f>
        <v>OR</v>
      </c>
      <c r="J620" s="11" t="str">
        <f>VLOOKUP(F620,Sheet1!$A$1:$E$2471,5,FALSE)</f>
        <v>97208-4395</v>
      </c>
      <c r="K620" s="2">
        <v>-2.6</v>
      </c>
      <c r="L620" s="1">
        <v>43039</v>
      </c>
      <c r="M620">
        <v>0</v>
      </c>
      <c r="N620">
        <v>1</v>
      </c>
      <c r="P620" t="s">
        <v>5</v>
      </c>
    </row>
    <row r="621" spans="1:16" x14ac:dyDescent="0.25">
      <c r="A621" s="13">
        <v>2230</v>
      </c>
      <c r="B621" s="11" t="s">
        <v>1107</v>
      </c>
      <c r="C621" t="s">
        <v>0</v>
      </c>
      <c r="D621">
        <v>9471</v>
      </c>
      <c r="E621" t="s">
        <v>26</v>
      </c>
      <c r="F621" t="s">
        <v>30</v>
      </c>
      <c r="G621" s="11" t="str">
        <f>VLOOKUP(F621,Sheet1!$A$1:$E$2471,2,FALSE)</f>
        <v xml:space="preserve">PO BOX 4395 UNIT 02 </v>
      </c>
      <c r="H621" s="11" t="str">
        <f>VLOOKUP(F621,Sheet1!$A$1:$E$2471,3,FALSE)</f>
        <v>PORTLAND</v>
      </c>
      <c r="I621" s="11" t="str">
        <f>VLOOKUP(F621,Sheet1!$A$1:$E$2471,4,FALSE)</f>
        <v>OR</v>
      </c>
      <c r="J621" s="11" t="str">
        <f>VLOOKUP(F621,Sheet1!$A$1:$E$2471,5,FALSE)</f>
        <v>97208-4395</v>
      </c>
      <c r="K621" s="2">
        <v>1.22</v>
      </c>
      <c r="L621" s="1">
        <v>43039</v>
      </c>
      <c r="M621">
        <v>0</v>
      </c>
      <c r="N621">
        <v>1</v>
      </c>
      <c r="P621" t="s">
        <v>5</v>
      </c>
    </row>
    <row r="622" spans="1:16" x14ac:dyDescent="0.25">
      <c r="A622" s="13">
        <v>2230</v>
      </c>
      <c r="B622" s="11" t="s">
        <v>1107</v>
      </c>
      <c r="C622" t="s">
        <v>0</v>
      </c>
      <c r="D622">
        <v>9471</v>
      </c>
      <c r="E622" t="s">
        <v>26</v>
      </c>
      <c r="F622" t="s">
        <v>30</v>
      </c>
      <c r="G622" s="11" t="str">
        <f>VLOOKUP(F622,Sheet1!$A$1:$E$2471,2,FALSE)</f>
        <v xml:space="preserve">PO BOX 4395 UNIT 02 </v>
      </c>
      <c r="H622" s="11" t="str">
        <f>VLOOKUP(F622,Sheet1!$A$1:$E$2471,3,FALSE)</f>
        <v>PORTLAND</v>
      </c>
      <c r="I622" s="11" t="str">
        <f>VLOOKUP(F622,Sheet1!$A$1:$E$2471,4,FALSE)</f>
        <v>OR</v>
      </c>
      <c r="J622" s="11" t="str">
        <f>VLOOKUP(F622,Sheet1!$A$1:$E$2471,5,FALSE)</f>
        <v>97208-4395</v>
      </c>
      <c r="K622" s="2">
        <v>4.78</v>
      </c>
      <c r="L622" s="1">
        <v>43039</v>
      </c>
      <c r="M622">
        <v>0</v>
      </c>
      <c r="N622">
        <v>1</v>
      </c>
      <c r="P622" t="s">
        <v>5</v>
      </c>
    </row>
    <row r="623" spans="1:16" x14ac:dyDescent="0.25">
      <c r="A623" s="13">
        <v>2230</v>
      </c>
      <c r="B623" s="11" t="s">
        <v>1107</v>
      </c>
      <c r="C623" t="s">
        <v>0</v>
      </c>
      <c r="D623">
        <v>9471</v>
      </c>
      <c r="E623" t="s">
        <v>26</v>
      </c>
      <c r="F623" t="s">
        <v>30</v>
      </c>
      <c r="G623" s="11" t="str">
        <f>VLOOKUP(F623,Sheet1!$A$1:$E$2471,2,FALSE)</f>
        <v xml:space="preserve">PO BOX 4395 UNIT 02 </v>
      </c>
      <c r="H623" s="11" t="str">
        <f>VLOOKUP(F623,Sheet1!$A$1:$E$2471,3,FALSE)</f>
        <v>PORTLAND</v>
      </c>
      <c r="I623" s="11" t="str">
        <f>VLOOKUP(F623,Sheet1!$A$1:$E$2471,4,FALSE)</f>
        <v>OR</v>
      </c>
      <c r="J623" s="11" t="str">
        <f>VLOOKUP(F623,Sheet1!$A$1:$E$2471,5,FALSE)</f>
        <v>97208-4395</v>
      </c>
      <c r="K623" s="2">
        <v>25.81</v>
      </c>
      <c r="L623" s="1">
        <v>43039</v>
      </c>
      <c r="M623">
        <v>0</v>
      </c>
      <c r="N623">
        <v>1</v>
      </c>
      <c r="P623" t="s">
        <v>5</v>
      </c>
    </row>
    <row r="624" spans="1:16" x14ac:dyDescent="0.25">
      <c r="A624" s="13">
        <v>2230</v>
      </c>
      <c r="B624" s="11" t="s">
        <v>1107</v>
      </c>
      <c r="C624" t="s">
        <v>0</v>
      </c>
      <c r="D624">
        <v>9471</v>
      </c>
      <c r="E624" t="s">
        <v>26</v>
      </c>
      <c r="F624" t="s">
        <v>30</v>
      </c>
      <c r="G624" s="11" t="str">
        <f>VLOOKUP(F624,Sheet1!$A$1:$E$2471,2,FALSE)</f>
        <v xml:space="preserve">PO BOX 4395 UNIT 02 </v>
      </c>
      <c r="H624" s="11" t="str">
        <f>VLOOKUP(F624,Sheet1!$A$1:$E$2471,3,FALSE)</f>
        <v>PORTLAND</v>
      </c>
      <c r="I624" s="11" t="str">
        <f>VLOOKUP(F624,Sheet1!$A$1:$E$2471,4,FALSE)</f>
        <v>OR</v>
      </c>
      <c r="J624" s="11" t="str">
        <f>VLOOKUP(F624,Sheet1!$A$1:$E$2471,5,FALSE)</f>
        <v>97208-4395</v>
      </c>
      <c r="K624" s="2">
        <v>0.81</v>
      </c>
      <c r="L624" s="1">
        <v>43039</v>
      </c>
      <c r="M624">
        <v>0</v>
      </c>
      <c r="N624">
        <v>1</v>
      </c>
      <c r="P624" t="s">
        <v>5</v>
      </c>
    </row>
    <row r="625" spans="1:16" x14ac:dyDescent="0.25">
      <c r="A625" s="13">
        <v>2230</v>
      </c>
      <c r="B625" s="11" t="s">
        <v>1107</v>
      </c>
      <c r="C625" t="s">
        <v>0</v>
      </c>
      <c r="D625">
        <v>9471</v>
      </c>
      <c r="E625" t="s">
        <v>26</v>
      </c>
      <c r="F625" t="s">
        <v>30</v>
      </c>
      <c r="G625" s="11" t="str">
        <f>VLOOKUP(F625,Sheet1!$A$1:$E$2471,2,FALSE)</f>
        <v xml:space="preserve">PO BOX 4395 UNIT 02 </v>
      </c>
      <c r="H625" s="11" t="str">
        <f>VLOOKUP(F625,Sheet1!$A$1:$E$2471,3,FALSE)</f>
        <v>PORTLAND</v>
      </c>
      <c r="I625" s="11" t="str">
        <f>VLOOKUP(F625,Sheet1!$A$1:$E$2471,4,FALSE)</f>
        <v>OR</v>
      </c>
      <c r="J625" s="11" t="str">
        <f>VLOOKUP(F625,Sheet1!$A$1:$E$2471,5,FALSE)</f>
        <v>97208-4395</v>
      </c>
      <c r="K625" s="2">
        <v>-0.4</v>
      </c>
      <c r="L625" s="1">
        <v>43039</v>
      </c>
      <c r="M625">
        <v>0</v>
      </c>
      <c r="N625">
        <v>1</v>
      </c>
      <c r="P625" t="s">
        <v>5</v>
      </c>
    </row>
    <row r="626" spans="1:16" x14ac:dyDescent="0.25">
      <c r="A626" s="13">
        <v>2230</v>
      </c>
      <c r="B626" s="11" t="s">
        <v>1107</v>
      </c>
      <c r="C626" t="s">
        <v>0</v>
      </c>
      <c r="D626">
        <v>9471</v>
      </c>
      <c r="E626" t="s">
        <v>26</v>
      </c>
      <c r="F626" t="s">
        <v>30</v>
      </c>
      <c r="G626" s="11" t="str">
        <f>VLOOKUP(F626,Sheet1!$A$1:$E$2471,2,FALSE)</f>
        <v xml:space="preserve">PO BOX 4395 UNIT 02 </v>
      </c>
      <c r="H626" s="11" t="str">
        <f>VLOOKUP(F626,Sheet1!$A$1:$E$2471,3,FALSE)</f>
        <v>PORTLAND</v>
      </c>
      <c r="I626" s="11" t="str">
        <f>VLOOKUP(F626,Sheet1!$A$1:$E$2471,4,FALSE)</f>
        <v>OR</v>
      </c>
      <c r="J626" s="11" t="str">
        <f>VLOOKUP(F626,Sheet1!$A$1:$E$2471,5,FALSE)</f>
        <v>97208-4395</v>
      </c>
      <c r="K626" s="2">
        <v>9.24</v>
      </c>
      <c r="L626" s="1">
        <v>43039</v>
      </c>
      <c r="M626">
        <v>0</v>
      </c>
      <c r="N626">
        <v>1</v>
      </c>
      <c r="P626" t="s">
        <v>5</v>
      </c>
    </row>
    <row r="627" spans="1:16" x14ac:dyDescent="0.25">
      <c r="A627" s="13">
        <v>2230</v>
      </c>
      <c r="B627" s="11" t="s">
        <v>1107</v>
      </c>
      <c r="C627" t="s">
        <v>0</v>
      </c>
      <c r="D627">
        <v>9471</v>
      </c>
      <c r="E627" t="s">
        <v>26</v>
      </c>
      <c r="F627" t="s">
        <v>30</v>
      </c>
      <c r="G627" s="11" t="str">
        <f>VLOOKUP(F627,Sheet1!$A$1:$E$2471,2,FALSE)</f>
        <v xml:space="preserve">PO BOX 4395 UNIT 02 </v>
      </c>
      <c r="H627" s="11" t="str">
        <f>VLOOKUP(F627,Sheet1!$A$1:$E$2471,3,FALSE)</f>
        <v>PORTLAND</v>
      </c>
      <c r="I627" s="11" t="str">
        <f>VLOOKUP(F627,Sheet1!$A$1:$E$2471,4,FALSE)</f>
        <v>OR</v>
      </c>
      <c r="J627" s="11" t="str">
        <f>VLOOKUP(F627,Sheet1!$A$1:$E$2471,5,FALSE)</f>
        <v>97208-4395</v>
      </c>
      <c r="K627" s="2">
        <v>0.4</v>
      </c>
      <c r="L627" s="1">
        <v>43039</v>
      </c>
      <c r="M627">
        <v>0</v>
      </c>
      <c r="N627">
        <v>1</v>
      </c>
      <c r="P627" t="s">
        <v>5</v>
      </c>
    </row>
    <row r="628" spans="1:16" x14ac:dyDescent="0.25">
      <c r="A628" s="13">
        <v>2230</v>
      </c>
      <c r="B628" s="11" t="s">
        <v>1107</v>
      </c>
      <c r="C628" t="s">
        <v>0</v>
      </c>
      <c r="D628">
        <v>9471</v>
      </c>
      <c r="E628" t="s">
        <v>26</v>
      </c>
      <c r="F628" t="s">
        <v>30</v>
      </c>
      <c r="G628" s="11" t="str">
        <f>VLOOKUP(F628,Sheet1!$A$1:$E$2471,2,FALSE)</f>
        <v xml:space="preserve">PO BOX 4395 UNIT 02 </v>
      </c>
      <c r="H628" s="11" t="str">
        <f>VLOOKUP(F628,Sheet1!$A$1:$E$2471,3,FALSE)</f>
        <v>PORTLAND</v>
      </c>
      <c r="I628" s="11" t="str">
        <f>VLOOKUP(F628,Sheet1!$A$1:$E$2471,4,FALSE)</f>
        <v>OR</v>
      </c>
      <c r="J628" s="11" t="str">
        <f>VLOOKUP(F628,Sheet1!$A$1:$E$2471,5,FALSE)</f>
        <v>97208-4395</v>
      </c>
      <c r="K628" s="2">
        <v>2470.75</v>
      </c>
      <c r="L628" s="1">
        <v>43039</v>
      </c>
      <c r="M628">
        <v>0</v>
      </c>
      <c r="N628">
        <v>1</v>
      </c>
      <c r="P628" t="s">
        <v>5</v>
      </c>
    </row>
    <row r="629" spans="1:16" x14ac:dyDescent="0.25">
      <c r="A629" s="13">
        <v>2230</v>
      </c>
      <c r="B629" s="11" t="s">
        <v>1107</v>
      </c>
      <c r="C629" t="s">
        <v>0</v>
      </c>
      <c r="D629">
        <v>9471</v>
      </c>
      <c r="E629" t="s">
        <v>26</v>
      </c>
      <c r="F629" t="s">
        <v>30</v>
      </c>
      <c r="G629" s="11" t="str">
        <f>VLOOKUP(F629,Sheet1!$A$1:$E$2471,2,FALSE)</f>
        <v xml:space="preserve">PO BOX 4395 UNIT 02 </v>
      </c>
      <c r="H629" s="11" t="str">
        <f>VLOOKUP(F629,Sheet1!$A$1:$E$2471,3,FALSE)</f>
        <v>PORTLAND</v>
      </c>
      <c r="I629" s="11" t="str">
        <f>VLOOKUP(F629,Sheet1!$A$1:$E$2471,4,FALSE)</f>
        <v>OR</v>
      </c>
      <c r="J629" s="11" t="str">
        <f>VLOOKUP(F629,Sheet1!$A$1:$E$2471,5,FALSE)</f>
        <v>97208-4395</v>
      </c>
      <c r="K629" s="2">
        <v>0.2</v>
      </c>
      <c r="L629" s="1">
        <v>43039</v>
      </c>
      <c r="M629">
        <v>0</v>
      </c>
      <c r="N629">
        <v>1</v>
      </c>
      <c r="P629" t="s">
        <v>5</v>
      </c>
    </row>
    <row r="630" spans="1:16" x14ac:dyDescent="0.25">
      <c r="A630" s="13">
        <v>2230</v>
      </c>
      <c r="B630" s="11" t="s">
        <v>1107</v>
      </c>
      <c r="C630" t="s">
        <v>0</v>
      </c>
      <c r="D630">
        <v>9471</v>
      </c>
      <c r="E630" t="s">
        <v>26</v>
      </c>
      <c r="F630" t="s">
        <v>30</v>
      </c>
      <c r="G630" s="11" t="str">
        <f>VLOOKUP(F630,Sheet1!$A$1:$E$2471,2,FALSE)</f>
        <v xml:space="preserve">PO BOX 4395 UNIT 02 </v>
      </c>
      <c r="H630" s="11" t="str">
        <f>VLOOKUP(F630,Sheet1!$A$1:$E$2471,3,FALSE)</f>
        <v>PORTLAND</v>
      </c>
      <c r="I630" s="11" t="str">
        <f>VLOOKUP(F630,Sheet1!$A$1:$E$2471,4,FALSE)</f>
        <v>OR</v>
      </c>
      <c r="J630" s="11" t="str">
        <f>VLOOKUP(F630,Sheet1!$A$1:$E$2471,5,FALSE)</f>
        <v>97208-4395</v>
      </c>
      <c r="K630" s="2">
        <v>2414.14</v>
      </c>
      <c r="L630" s="1">
        <v>43129</v>
      </c>
      <c r="M630">
        <v>0</v>
      </c>
      <c r="N630">
        <v>1</v>
      </c>
      <c r="P630" t="s">
        <v>5</v>
      </c>
    </row>
    <row r="631" spans="1:16" x14ac:dyDescent="0.25">
      <c r="A631" s="13">
        <v>2230</v>
      </c>
      <c r="B631" s="11" t="s">
        <v>1107</v>
      </c>
      <c r="C631" t="s">
        <v>0</v>
      </c>
      <c r="D631">
        <v>9471</v>
      </c>
      <c r="E631" t="s">
        <v>26</v>
      </c>
      <c r="F631" t="s">
        <v>30</v>
      </c>
      <c r="G631" s="11" t="str">
        <f>VLOOKUP(F631,Sheet1!$A$1:$E$2471,2,FALSE)</f>
        <v xml:space="preserve">PO BOX 4395 UNIT 02 </v>
      </c>
      <c r="H631" s="11" t="str">
        <f>VLOOKUP(F631,Sheet1!$A$1:$E$2471,3,FALSE)</f>
        <v>PORTLAND</v>
      </c>
      <c r="I631" s="11" t="str">
        <f>VLOOKUP(F631,Sheet1!$A$1:$E$2471,4,FALSE)</f>
        <v>OR</v>
      </c>
      <c r="J631" s="11" t="str">
        <f>VLOOKUP(F631,Sheet1!$A$1:$E$2471,5,FALSE)</f>
        <v>97208-4395</v>
      </c>
      <c r="K631" s="2">
        <v>-0.14000000000000001</v>
      </c>
      <c r="L631" s="1">
        <v>43129</v>
      </c>
      <c r="M631">
        <v>0</v>
      </c>
      <c r="N631">
        <v>1</v>
      </c>
      <c r="P631" t="s">
        <v>5</v>
      </c>
    </row>
    <row r="632" spans="1:16" x14ac:dyDescent="0.25">
      <c r="A632" s="13">
        <v>2230</v>
      </c>
      <c r="B632" s="11" t="s">
        <v>1107</v>
      </c>
      <c r="C632" t="s">
        <v>0</v>
      </c>
      <c r="D632">
        <v>9471</v>
      </c>
      <c r="E632" t="s">
        <v>26</v>
      </c>
      <c r="F632" t="s">
        <v>30</v>
      </c>
      <c r="G632" s="11" t="str">
        <f>VLOOKUP(F632,Sheet1!$A$1:$E$2471,2,FALSE)</f>
        <v xml:space="preserve">PO BOX 4395 UNIT 02 </v>
      </c>
      <c r="H632" s="11" t="str">
        <f>VLOOKUP(F632,Sheet1!$A$1:$E$2471,3,FALSE)</f>
        <v>PORTLAND</v>
      </c>
      <c r="I632" s="11" t="str">
        <f>VLOOKUP(F632,Sheet1!$A$1:$E$2471,4,FALSE)</f>
        <v>OR</v>
      </c>
      <c r="J632" s="11" t="str">
        <f>VLOOKUP(F632,Sheet1!$A$1:$E$2471,5,FALSE)</f>
        <v>97208-4395</v>
      </c>
      <c r="K632" s="2">
        <v>38.770000000000003</v>
      </c>
      <c r="L632" s="1">
        <v>43129</v>
      </c>
      <c r="M632">
        <v>0</v>
      </c>
      <c r="N632">
        <v>1</v>
      </c>
      <c r="P632" t="s">
        <v>5</v>
      </c>
    </row>
    <row r="633" spans="1:16" x14ac:dyDescent="0.25">
      <c r="A633" s="13">
        <v>2230</v>
      </c>
      <c r="B633" s="11" t="s">
        <v>1107</v>
      </c>
      <c r="C633" t="s">
        <v>0</v>
      </c>
      <c r="D633">
        <v>9471</v>
      </c>
      <c r="E633" t="s">
        <v>26</v>
      </c>
      <c r="F633" t="s">
        <v>30</v>
      </c>
      <c r="G633" s="11" t="str">
        <f>VLOOKUP(F633,Sheet1!$A$1:$E$2471,2,FALSE)</f>
        <v xml:space="preserve">PO BOX 4395 UNIT 02 </v>
      </c>
      <c r="H633" s="11" t="str">
        <f>VLOOKUP(F633,Sheet1!$A$1:$E$2471,3,FALSE)</f>
        <v>PORTLAND</v>
      </c>
      <c r="I633" s="11" t="str">
        <f>VLOOKUP(F633,Sheet1!$A$1:$E$2471,4,FALSE)</f>
        <v>OR</v>
      </c>
      <c r="J633" s="11" t="str">
        <f>VLOOKUP(F633,Sheet1!$A$1:$E$2471,5,FALSE)</f>
        <v>97208-4395</v>
      </c>
      <c r="K633" s="2">
        <v>10.31</v>
      </c>
      <c r="L633" s="1">
        <v>43129</v>
      </c>
      <c r="M633">
        <v>0</v>
      </c>
      <c r="N633">
        <v>1</v>
      </c>
      <c r="P633" t="s">
        <v>5</v>
      </c>
    </row>
    <row r="634" spans="1:16" x14ac:dyDescent="0.25">
      <c r="A634" s="13">
        <v>2230</v>
      </c>
      <c r="B634" s="11" t="s">
        <v>1107</v>
      </c>
      <c r="C634" t="s">
        <v>0</v>
      </c>
      <c r="D634">
        <v>9471</v>
      </c>
      <c r="E634" t="s">
        <v>26</v>
      </c>
      <c r="F634" t="s">
        <v>30</v>
      </c>
      <c r="G634" s="11" t="str">
        <f>VLOOKUP(F634,Sheet1!$A$1:$E$2471,2,FALSE)</f>
        <v xml:space="preserve">PO BOX 4395 UNIT 02 </v>
      </c>
      <c r="H634" s="11" t="str">
        <f>VLOOKUP(F634,Sheet1!$A$1:$E$2471,3,FALSE)</f>
        <v>PORTLAND</v>
      </c>
      <c r="I634" s="11" t="str">
        <f>VLOOKUP(F634,Sheet1!$A$1:$E$2471,4,FALSE)</f>
        <v>OR</v>
      </c>
      <c r="J634" s="11" t="str">
        <f>VLOOKUP(F634,Sheet1!$A$1:$E$2471,5,FALSE)</f>
        <v>97208-4395</v>
      </c>
      <c r="K634" s="2">
        <v>44.71</v>
      </c>
      <c r="L634" s="1">
        <v>43129</v>
      </c>
      <c r="M634">
        <v>0</v>
      </c>
      <c r="N634">
        <v>1</v>
      </c>
      <c r="P634" t="s">
        <v>5</v>
      </c>
    </row>
    <row r="635" spans="1:16" x14ac:dyDescent="0.25">
      <c r="A635" s="13">
        <v>2230</v>
      </c>
      <c r="B635" s="11" t="s">
        <v>1107</v>
      </c>
      <c r="C635" t="s">
        <v>0</v>
      </c>
      <c r="D635">
        <v>9471</v>
      </c>
      <c r="E635" t="s">
        <v>26</v>
      </c>
      <c r="F635" t="s">
        <v>30</v>
      </c>
      <c r="G635" s="11" t="str">
        <f>VLOOKUP(F635,Sheet1!$A$1:$E$2471,2,FALSE)</f>
        <v xml:space="preserve">PO BOX 4395 UNIT 02 </v>
      </c>
      <c r="H635" s="11" t="str">
        <f>VLOOKUP(F635,Sheet1!$A$1:$E$2471,3,FALSE)</f>
        <v>PORTLAND</v>
      </c>
      <c r="I635" s="11" t="str">
        <f>VLOOKUP(F635,Sheet1!$A$1:$E$2471,4,FALSE)</f>
        <v>OR</v>
      </c>
      <c r="J635" s="11" t="str">
        <f>VLOOKUP(F635,Sheet1!$A$1:$E$2471,5,FALSE)</f>
        <v>97208-4395</v>
      </c>
      <c r="K635" s="2">
        <v>39.35</v>
      </c>
      <c r="L635" s="1">
        <v>43129</v>
      </c>
      <c r="M635">
        <v>0</v>
      </c>
      <c r="N635">
        <v>1</v>
      </c>
      <c r="P635" t="s">
        <v>5</v>
      </c>
    </row>
    <row r="636" spans="1:16" x14ac:dyDescent="0.25">
      <c r="A636" s="13">
        <v>2230</v>
      </c>
      <c r="B636" s="11" t="s">
        <v>1107</v>
      </c>
      <c r="C636" t="s">
        <v>0</v>
      </c>
      <c r="D636">
        <v>9471</v>
      </c>
      <c r="E636" t="s">
        <v>26</v>
      </c>
      <c r="F636" t="s">
        <v>30</v>
      </c>
      <c r="G636" s="11" t="str">
        <f>VLOOKUP(F636,Sheet1!$A$1:$E$2471,2,FALSE)</f>
        <v xml:space="preserve">PO BOX 4395 UNIT 02 </v>
      </c>
      <c r="H636" s="11" t="str">
        <f>VLOOKUP(F636,Sheet1!$A$1:$E$2471,3,FALSE)</f>
        <v>PORTLAND</v>
      </c>
      <c r="I636" s="11" t="str">
        <f>VLOOKUP(F636,Sheet1!$A$1:$E$2471,4,FALSE)</f>
        <v>OR</v>
      </c>
      <c r="J636" s="11" t="str">
        <f>VLOOKUP(F636,Sheet1!$A$1:$E$2471,5,FALSE)</f>
        <v>97208-4395</v>
      </c>
      <c r="K636" s="2">
        <v>54.78</v>
      </c>
      <c r="L636" s="1">
        <v>43129</v>
      </c>
      <c r="M636">
        <v>0</v>
      </c>
      <c r="N636">
        <v>1</v>
      </c>
      <c r="P636" t="s">
        <v>5</v>
      </c>
    </row>
    <row r="637" spans="1:16" x14ac:dyDescent="0.25">
      <c r="A637" s="13">
        <v>2230</v>
      </c>
      <c r="B637" s="11" t="s">
        <v>1107</v>
      </c>
      <c r="C637" t="s">
        <v>0</v>
      </c>
      <c r="D637">
        <v>9471</v>
      </c>
      <c r="E637" t="s">
        <v>26</v>
      </c>
      <c r="F637" t="s">
        <v>30</v>
      </c>
      <c r="G637" s="11" t="str">
        <f>VLOOKUP(F637,Sheet1!$A$1:$E$2471,2,FALSE)</f>
        <v xml:space="preserve">PO BOX 4395 UNIT 02 </v>
      </c>
      <c r="H637" s="11" t="str">
        <f>VLOOKUP(F637,Sheet1!$A$1:$E$2471,3,FALSE)</f>
        <v>PORTLAND</v>
      </c>
      <c r="I637" s="11" t="str">
        <f>VLOOKUP(F637,Sheet1!$A$1:$E$2471,4,FALSE)</f>
        <v>OR</v>
      </c>
      <c r="J637" s="11" t="str">
        <f>VLOOKUP(F637,Sheet1!$A$1:$E$2471,5,FALSE)</f>
        <v>97208-4395</v>
      </c>
      <c r="K637" s="2">
        <v>27.51</v>
      </c>
      <c r="L637" s="1">
        <v>43129</v>
      </c>
      <c r="M637">
        <v>0</v>
      </c>
      <c r="N637">
        <v>1</v>
      </c>
      <c r="P637" t="s">
        <v>5</v>
      </c>
    </row>
    <row r="638" spans="1:16" x14ac:dyDescent="0.25">
      <c r="A638" s="13">
        <v>2230</v>
      </c>
      <c r="B638" s="11" t="s">
        <v>1107</v>
      </c>
      <c r="C638" t="s">
        <v>0</v>
      </c>
      <c r="D638">
        <v>9471</v>
      </c>
      <c r="E638" t="s">
        <v>26</v>
      </c>
      <c r="F638" t="s">
        <v>30</v>
      </c>
      <c r="G638" s="11" t="str">
        <f>VLOOKUP(F638,Sheet1!$A$1:$E$2471,2,FALSE)</f>
        <v xml:space="preserve">PO BOX 4395 UNIT 02 </v>
      </c>
      <c r="H638" s="11" t="str">
        <f>VLOOKUP(F638,Sheet1!$A$1:$E$2471,3,FALSE)</f>
        <v>PORTLAND</v>
      </c>
      <c r="I638" s="11" t="str">
        <f>VLOOKUP(F638,Sheet1!$A$1:$E$2471,4,FALSE)</f>
        <v>OR</v>
      </c>
      <c r="J638" s="11" t="str">
        <f>VLOOKUP(F638,Sheet1!$A$1:$E$2471,5,FALSE)</f>
        <v>97208-4395</v>
      </c>
      <c r="K638" s="2">
        <v>-0.18</v>
      </c>
      <c r="L638" s="1">
        <v>43129</v>
      </c>
      <c r="M638">
        <v>0</v>
      </c>
      <c r="N638">
        <v>1</v>
      </c>
      <c r="P638" t="s">
        <v>5</v>
      </c>
    </row>
    <row r="639" spans="1:16" x14ac:dyDescent="0.25">
      <c r="A639" s="13">
        <v>2230</v>
      </c>
      <c r="B639" s="11" t="s">
        <v>1107</v>
      </c>
      <c r="C639" t="s">
        <v>0</v>
      </c>
      <c r="D639">
        <v>9471</v>
      </c>
      <c r="E639" t="s">
        <v>26</v>
      </c>
      <c r="F639" t="s">
        <v>30</v>
      </c>
      <c r="G639" s="11" t="str">
        <f>VLOOKUP(F639,Sheet1!$A$1:$E$2471,2,FALSE)</f>
        <v xml:space="preserve">PO BOX 4395 UNIT 02 </v>
      </c>
      <c r="H639" s="11" t="str">
        <f>VLOOKUP(F639,Sheet1!$A$1:$E$2471,3,FALSE)</f>
        <v>PORTLAND</v>
      </c>
      <c r="I639" s="11" t="str">
        <f>VLOOKUP(F639,Sheet1!$A$1:$E$2471,4,FALSE)</f>
        <v>OR</v>
      </c>
      <c r="J639" s="11" t="str">
        <f>VLOOKUP(F639,Sheet1!$A$1:$E$2471,5,FALSE)</f>
        <v>97208-4395</v>
      </c>
      <c r="K639" s="2">
        <v>2480.62</v>
      </c>
      <c r="L639" s="1">
        <v>43129</v>
      </c>
      <c r="M639">
        <v>0</v>
      </c>
      <c r="N639">
        <v>1</v>
      </c>
      <c r="P639" t="s">
        <v>5</v>
      </c>
    </row>
    <row r="640" spans="1:16" x14ac:dyDescent="0.25">
      <c r="A640" s="13">
        <v>2230</v>
      </c>
      <c r="B640" s="11" t="s">
        <v>1107</v>
      </c>
      <c r="C640" t="s">
        <v>0</v>
      </c>
      <c r="D640">
        <v>9471</v>
      </c>
      <c r="E640" t="s">
        <v>26</v>
      </c>
      <c r="F640" t="s">
        <v>30</v>
      </c>
      <c r="G640" s="11" t="str">
        <f>VLOOKUP(F640,Sheet1!$A$1:$E$2471,2,FALSE)</f>
        <v xml:space="preserve">PO BOX 4395 UNIT 02 </v>
      </c>
      <c r="H640" s="11" t="str">
        <f>VLOOKUP(F640,Sheet1!$A$1:$E$2471,3,FALSE)</f>
        <v>PORTLAND</v>
      </c>
      <c r="I640" s="11" t="str">
        <f>VLOOKUP(F640,Sheet1!$A$1:$E$2471,4,FALSE)</f>
        <v>OR</v>
      </c>
      <c r="J640" s="11" t="str">
        <f>VLOOKUP(F640,Sheet1!$A$1:$E$2471,5,FALSE)</f>
        <v>97208-4395</v>
      </c>
      <c r="K640" s="2">
        <v>0.32</v>
      </c>
      <c r="L640" s="1">
        <v>43129</v>
      </c>
      <c r="M640">
        <v>0</v>
      </c>
      <c r="N640">
        <v>1</v>
      </c>
      <c r="P640" t="s">
        <v>5</v>
      </c>
    </row>
    <row r="641" spans="1:16" x14ac:dyDescent="0.25">
      <c r="A641" s="13">
        <v>2230</v>
      </c>
      <c r="B641" s="11" t="s">
        <v>1107</v>
      </c>
      <c r="C641" t="s">
        <v>0</v>
      </c>
      <c r="D641">
        <v>9471</v>
      </c>
      <c r="E641" t="s">
        <v>26</v>
      </c>
      <c r="F641" t="s">
        <v>30</v>
      </c>
      <c r="G641" s="11" t="str">
        <f>VLOOKUP(F641,Sheet1!$A$1:$E$2471,2,FALSE)</f>
        <v xml:space="preserve">PO BOX 4395 UNIT 02 </v>
      </c>
      <c r="H641" s="11" t="str">
        <f>VLOOKUP(F641,Sheet1!$A$1:$E$2471,3,FALSE)</f>
        <v>PORTLAND</v>
      </c>
      <c r="I641" s="11" t="str">
        <f>VLOOKUP(F641,Sheet1!$A$1:$E$2471,4,FALSE)</f>
        <v>OR</v>
      </c>
      <c r="J641" s="11" t="str">
        <f>VLOOKUP(F641,Sheet1!$A$1:$E$2471,5,FALSE)</f>
        <v>97208-4395</v>
      </c>
      <c r="K641" s="2">
        <v>2.13</v>
      </c>
      <c r="L641" s="1">
        <v>43129</v>
      </c>
      <c r="M641">
        <v>0</v>
      </c>
      <c r="N641">
        <v>1</v>
      </c>
      <c r="P641" t="s">
        <v>5</v>
      </c>
    </row>
    <row r="642" spans="1:16" x14ac:dyDescent="0.25">
      <c r="A642" s="13">
        <v>2230</v>
      </c>
      <c r="B642" s="11" t="s">
        <v>1107</v>
      </c>
      <c r="C642" t="s">
        <v>0</v>
      </c>
      <c r="D642">
        <v>9471</v>
      </c>
      <c r="E642" t="s">
        <v>26</v>
      </c>
      <c r="F642" t="s">
        <v>30</v>
      </c>
      <c r="G642" s="11" t="str">
        <f>VLOOKUP(F642,Sheet1!$A$1:$E$2471,2,FALSE)</f>
        <v xml:space="preserve">PO BOX 4395 UNIT 02 </v>
      </c>
      <c r="H642" s="11" t="str">
        <f>VLOOKUP(F642,Sheet1!$A$1:$E$2471,3,FALSE)</f>
        <v>PORTLAND</v>
      </c>
      <c r="I642" s="11" t="str">
        <f>VLOOKUP(F642,Sheet1!$A$1:$E$2471,4,FALSE)</f>
        <v>OR</v>
      </c>
      <c r="J642" s="11" t="str">
        <f>VLOOKUP(F642,Sheet1!$A$1:$E$2471,5,FALSE)</f>
        <v>97208-4395</v>
      </c>
      <c r="K642" s="2">
        <v>3.49</v>
      </c>
      <c r="L642" s="1">
        <v>43129</v>
      </c>
      <c r="M642">
        <v>0</v>
      </c>
      <c r="N642">
        <v>1</v>
      </c>
      <c r="P642" t="s">
        <v>5</v>
      </c>
    </row>
    <row r="643" spans="1:16" x14ac:dyDescent="0.25">
      <c r="A643" s="13">
        <v>2230</v>
      </c>
      <c r="B643" s="11" t="s">
        <v>1107</v>
      </c>
      <c r="C643" t="s">
        <v>0</v>
      </c>
      <c r="D643">
        <v>9471</v>
      </c>
      <c r="E643" t="s">
        <v>26</v>
      </c>
      <c r="F643" t="s">
        <v>30</v>
      </c>
      <c r="G643" s="11" t="str">
        <f>VLOOKUP(F643,Sheet1!$A$1:$E$2471,2,FALSE)</f>
        <v xml:space="preserve">PO BOX 4395 UNIT 02 </v>
      </c>
      <c r="H643" s="11" t="str">
        <f>VLOOKUP(F643,Sheet1!$A$1:$E$2471,3,FALSE)</f>
        <v>PORTLAND</v>
      </c>
      <c r="I643" s="11" t="str">
        <f>VLOOKUP(F643,Sheet1!$A$1:$E$2471,4,FALSE)</f>
        <v>OR</v>
      </c>
      <c r="J643" s="11" t="str">
        <f>VLOOKUP(F643,Sheet1!$A$1:$E$2471,5,FALSE)</f>
        <v>97208-4395</v>
      </c>
      <c r="K643" s="2">
        <v>44.68</v>
      </c>
      <c r="L643" s="1">
        <v>43129</v>
      </c>
      <c r="M643">
        <v>0</v>
      </c>
      <c r="N643">
        <v>1</v>
      </c>
      <c r="P643" t="s">
        <v>5</v>
      </c>
    </row>
    <row r="644" spans="1:16" x14ac:dyDescent="0.25">
      <c r="A644" s="13">
        <v>2230</v>
      </c>
      <c r="B644" s="11" t="s">
        <v>1107</v>
      </c>
      <c r="C644" t="s">
        <v>0</v>
      </c>
      <c r="D644">
        <v>9471</v>
      </c>
      <c r="E644" t="s">
        <v>26</v>
      </c>
      <c r="F644" t="s">
        <v>30</v>
      </c>
      <c r="G644" s="11" t="str">
        <f>VLOOKUP(F644,Sheet1!$A$1:$E$2471,2,FALSE)</f>
        <v xml:space="preserve">PO BOX 4395 UNIT 02 </v>
      </c>
      <c r="H644" s="11" t="str">
        <f>VLOOKUP(F644,Sheet1!$A$1:$E$2471,3,FALSE)</f>
        <v>PORTLAND</v>
      </c>
      <c r="I644" s="11" t="str">
        <f>VLOOKUP(F644,Sheet1!$A$1:$E$2471,4,FALSE)</f>
        <v>OR</v>
      </c>
      <c r="J644" s="11" t="str">
        <f>VLOOKUP(F644,Sheet1!$A$1:$E$2471,5,FALSE)</f>
        <v>97208-4395</v>
      </c>
      <c r="K644" s="2">
        <v>0.14000000000000001</v>
      </c>
      <c r="L644" s="1">
        <v>43129</v>
      </c>
      <c r="M644">
        <v>0</v>
      </c>
      <c r="N644">
        <v>1</v>
      </c>
      <c r="P644" t="s">
        <v>5</v>
      </c>
    </row>
    <row r="645" spans="1:16" x14ac:dyDescent="0.25">
      <c r="A645" s="13">
        <v>2230</v>
      </c>
      <c r="B645" s="11" t="s">
        <v>1107</v>
      </c>
      <c r="C645" t="s">
        <v>0</v>
      </c>
      <c r="D645">
        <v>9471</v>
      </c>
      <c r="E645" t="s">
        <v>26</v>
      </c>
      <c r="F645" t="s">
        <v>30</v>
      </c>
      <c r="G645" s="11" t="str">
        <f>VLOOKUP(F645,Sheet1!$A$1:$E$2471,2,FALSE)</f>
        <v xml:space="preserve">PO BOX 4395 UNIT 02 </v>
      </c>
      <c r="H645" s="11" t="str">
        <f>VLOOKUP(F645,Sheet1!$A$1:$E$2471,3,FALSE)</f>
        <v>PORTLAND</v>
      </c>
      <c r="I645" s="11" t="str">
        <f>VLOOKUP(F645,Sheet1!$A$1:$E$2471,4,FALSE)</f>
        <v>OR</v>
      </c>
      <c r="J645" s="11" t="str">
        <f>VLOOKUP(F645,Sheet1!$A$1:$E$2471,5,FALSE)</f>
        <v>97208-4395</v>
      </c>
      <c r="K645" s="2">
        <v>0.18</v>
      </c>
      <c r="L645" s="1">
        <v>43129</v>
      </c>
      <c r="M645">
        <v>0</v>
      </c>
      <c r="N645">
        <v>1</v>
      </c>
      <c r="P645" t="s">
        <v>5</v>
      </c>
    </row>
    <row r="646" spans="1:16" x14ac:dyDescent="0.25">
      <c r="A646" s="13">
        <v>2230</v>
      </c>
      <c r="B646" s="11" t="s">
        <v>1107</v>
      </c>
      <c r="C646" t="s">
        <v>0</v>
      </c>
      <c r="D646">
        <v>9471</v>
      </c>
      <c r="E646" t="s">
        <v>26</v>
      </c>
      <c r="F646" t="s">
        <v>30</v>
      </c>
      <c r="G646" s="11" t="str">
        <f>VLOOKUP(F646,Sheet1!$A$1:$E$2471,2,FALSE)</f>
        <v xml:space="preserve">PO BOX 4395 UNIT 02 </v>
      </c>
      <c r="H646" s="11" t="str">
        <f>VLOOKUP(F646,Sheet1!$A$1:$E$2471,3,FALSE)</f>
        <v>PORTLAND</v>
      </c>
      <c r="I646" s="11" t="str">
        <f>VLOOKUP(F646,Sheet1!$A$1:$E$2471,4,FALSE)</f>
        <v>OR</v>
      </c>
      <c r="J646" s="11" t="str">
        <f>VLOOKUP(F646,Sheet1!$A$1:$E$2471,5,FALSE)</f>
        <v>97208-4395</v>
      </c>
      <c r="K646" s="2">
        <v>2.2400000000000002</v>
      </c>
      <c r="L646" s="1">
        <v>43129</v>
      </c>
      <c r="M646">
        <v>0</v>
      </c>
      <c r="N646">
        <v>1</v>
      </c>
      <c r="P646" t="s">
        <v>5</v>
      </c>
    </row>
    <row r="647" spans="1:16" x14ac:dyDescent="0.25">
      <c r="A647" s="13">
        <v>2230</v>
      </c>
      <c r="B647" s="11" t="s">
        <v>1107</v>
      </c>
      <c r="C647" t="s">
        <v>0</v>
      </c>
      <c r="D647">
        <v>9471</v>
      </c>
      <c r="E647" t="s">
        <v>26</v>
      </c>
      <c r="F647" t="s">
        <v>30</v>
      </c>
      <c r="G647" s="11" t="str">
        <f>VLOOKUP(F647,Sheet1!$A$1:$E$2471,2,FALSE)</f>
        <v xml:space="preserve">PO BOX 4395 UNIT 02 </v>
      </c>
      <c r="H647" s="11" t="str">
        <f>VLOOKUP(F647,Sheet1!$A$1:$E$2471,3,FALSE)</f>
        <v>PORTLAND</v>
      </c>
      <c r="I647" s="11" t="str">
        <f>VLOOKUP(F647,Sheet1!$A$1:$E$2471,4,FALSE)</f>
        <v>OR</v>
      </c>
      <c r="J647" s="11" t="str">
        <f>VLOOKUP(F647,Sheet1!$A$1:$E$2471,5,FALSE)</f>
        <v>97208-4395</v>
      </c>
      <c r="K647" s="2">
        <v>-2.2400000000000002</v>
      </c>
      <c r="L647" s="1">
        <v>43129</v>
      </c>
      <c r="M647">
        <v>0</v>
      </c>
      <c r="N647">
        <v>1</v>
      </c>
      <c r="P647" t="s">
        <v>5</v>
      </c>
    </row>
    <row r="648" spans="1:16" x14ac:dyDescent="0.25">
      <c r="A648" s="13">
        <v>2230</v>
      </c>
      <c r="B648" s="11" t="s">
        <v>1107</v>
      </c>
      <c r="C648" t="s">
        <v>0</v>
      </c>
      <c r="D648">
        <v>9471</v>
      </c>
      <c r="E648" t="s">
        <v>26</v>
      </c>
      <c r="F648" t="s">
        <v>30</v>
      </c>
      <c r="G648" s="11" t="str">
        <f>VLOOKUP(F648,Sheet1!$A$1:$E$2471,2,FALSE)</f>
        <v xml:space="preserve">PO BOX 4395 UNIT 02 </v>
      </c>
      <c r="H648" s="11" t="str">
        <f>VLOOKUP(F648,Sheet1!$A$1:$E$2471,3,FALSE)</f>
        <v>PORTLAND</v>
      </c>
      <c r="I648" s="11" t="str">
        <f>VLOOKUP(F648,Sheet1!$A$1:$E$2471,4,FALSE)</f>
        <v>OR</v>
      </c>
      <c r="J648" s="11" t="str">
        <f>VLOOKUP(F648,Sheet1!$A$1:$E$2471,5,FALSE)</f>
        <v>97208-4395</v>
      </c>
      <c r="K648" s="2">
        <v>1.69</v>
      </c>
      <c r="L648" s="1">
        <v>43129</v>
      </c>
      <c r="M648">
        <v>0</v>
      </c>
      <c r="N648">
        <v>1</v>
      </c>
      <c r="P648" t="s">
        <v>5</v>
      </c>
    </row>
    <row r="649" spans="1:16" x14ac:dyDescent="0.25">
      <c r="A649" s="13">
        <v>2230</v>
      </c>
      <c r="B649" s="11" t="s">
        <v>1107</v>
      </c>
      <c r="C649" t="s">
        <v>0</v>
      </c>
      <c r="D649">
        <v>9471</v>
      </c>
      <c r="E649" t="s">
        <v>26</v>
      </c>
      <c r="F649" t="s">
        <v>30</v>
      </c>
      <c r="G649" s="11" t="str">
        <f>VLOOKUP(F649,Sheet1!$A$1:$E$2471,2,FALSE)</f>
        <v xml:space="preserve">PO BOX 4395 UNIT 02 </v>
      </c>
      <c r="H649" s="11" t="str">
        <f>VLOOKUP(F649,Sheet1!$A$1:$E$2471,3,FALSE)</f>
        <v>PORTLAND</v>
      </c>
      <c r="I649" s="11" t="str">
        <f>VLOOKUP(F649,Sheet1!$A$1:$E$2471,4,FALSE)</f>
        <v>OR</v>
      </c>
      <c r="J649" s="11" t="str">
        <f>VLOOKUP(F649,Sheet1!$A$1:$E$2471,5,FALSE)</f>
        <v>97208-4395</v>
      </c>
      <c r="K649" s="2">
        <v>-0.74</v>
      </c>
      <c r="L649" s="1">
        <v>43129</v>
      </c>
      <c r="M649">
        <v>0</v>
      </c>
      <c r="N649">
        <v>1</v>
      </c>
      <c r="P649" t="s">
        <v>5</v>
      </c>
    </row>
    <row r="650" spans="1:16" x14ac:dyDescent="0.25">
      <c r="A650" s="13">
        <v>2230</v>
      </c>
      <c r="B650" s="11" t="s">
        <v>1107</v>
      </c>
      <c r="C650" t="s">
        <v>0</v>
      </c>
      <c r="D650">
        <v>9471</v>
      </c>
      <c r="E650" t="s">
        <v>26</v>
      </c>
      <c r="F650" t="s">
        <v>30</v>
      </c>
      <c r="G650" s="11" t="str">
        <f>VLOOKUP(F650,Sheet1!$A$1:$E$2471,2,FALSE)</f>
        <v xml:space="preserve">PO BOX 4395 UNIT 02 </v>
      </c>
      <c r="H650" s="11" t="str">
        <f>VLOOKUP(F650,Sheet1!$A$1:$E$2471,3,FALSE)</f>
        <v>PORTLAND</v>
      </c>
      <c r="I650" s="11" t="str">
        <f>VLOOKUP(F650,Sheet1!$A$1:$E$2471,4,FALSE)</f>
        <v>OR</v>
      </c>
      <c r="J650" s="11" t="str">
        <f>VLOOKUP(F650,Sheet1!$A$1:$E$2471,5,FALSE)</f>
        <v>97208-4395</v>
      </c>
      <c r="K650" s="2">
        <v>-0.47</v>
      </c>
      <c r="L650" s="1">
        <v>43129</v>
      </c>
      <c r="M650">
        <v>0</v>
      </c>
      <c r="N650">
        <v>1</v>
      </c>
      <c r="P650" t="s">
        <v>5</v>
      </c>
    </row>
    <row r="651" spans="1:16" x14ac:dyDescent="0.25">
      <c r="A651" s="13">
        <v>2230</v>
      </c>
      <c r="B651" s="11" t="s">
        <v>1107</v>
      </c>
      <c r="C651" t="s">
        <v>0</v>
      </c>
      <c r="D651">
        <v>9471</v>
      </c>
      <c r="E651" t="s">
        <v>26</v>
      </c>
      <c r="F651" t="s">
        <v>30</v>
      </c>
      <c r="G651" s="11" t="str">
        <f>VLOOKUP(F651,Sheet1!$A$1:$E$2471,2,FALSE)</f>
        <v xml:space="preserve">PO BOX 4395 UNIT 02 </v>
      </c>
      <c r="H651" s="11" t="str">
        <f>VLOOKUP(F651,Sheet1!$A$1:$E$2471,3,FALSE)</f>
        <v>PORTLAND</v>
      </c>
      <c r="I651" s="11" t="str">
        <f>VLOOKUP(F651,Sheet1!$A$1:$E$2471,4,FALSE)</f>
        <v>OR</v>
      </c>
      <c r="J651" s="11" t="str">
        <f>VLOOKUP(F651,Sheet1!$A$1:$E$2471,5,FALSE)</f>
        <v>97208-4395</v>
      </c>
      <c r="K651" s="2">
        <v>7.12</v>
      </c>
      <c r="L651" s="1">
        <v>43129</v>
      </c>
      <c r="M651">
        <v>0</v>
      </c>
      <c r="N651">
        <v>1</v>
      </c>
      <c r="P651" t="s">
        <v>5</v>
      </c>
    </row>
    <row r="652" spans="1:16" x14ac:dyDescent="0.25">
      <c r="A652" s="13">
        <v>2230</v>
      </c>
      <c r="B652" s="11" t="s">
        <v>1107</v>
      </c>
      <c r="C652" t="s">
        <v>0</v>
      </c>
      <c r="D652">
        <v>9471</v>
      </c>
      <c r="E652" t="s">
        <v>26</v>
      </c>
      <c r="F652" t="s">
        <v>30</v>
      </c>
      <c r="G652" s="11" t="str">
        <f>VLOOKUP(F652,Sheet1!$A$1:$E$2471,2,FALSE)</f>
        <v xml:space="preserve">PO BOX 4395 UNIT 02 </v>
      </c>
      <c r="H652" s="11" t="str">
        <f>VLOOKUP(F652,Sheet1!$A$1:$E$2471,3,FALSE)</f>
        <v>PORTLAND</v>
      </c>
      <c r="I652" s="11" t="str">
        <f>VLOOKUP(F652,Sheet1!$A$1:$E$2471,4,FALSE)</f>
        <v>OR</v>
      </c>
      <c r="J652" s="11" t="str">
        <f>VLOOKUP(F652,Sheet1!$A$1:$E$2471,5,FALSE)</f>
        <v>97208-4395</v>
      </c>
      <c r="K652" s="2">
        <v>1.1499999999999999</v>
      </c>
      <c r="L652" s="1">
        <v>43129</v>
      </c>
      <c r="M652">
        <v>0</v>
      </c>
      <c r="N652">
        <v>1</v>
      </c>
      <c r="P652" t="s">
        <v>5</v>
      </c>
    </row>
    <row r="653" spans="1:16" x14ac:dyDescent="0.25">
      <c r="A653" s="13">
        <v>2230</v>
      </c>
      <c r="B653" s="11" t="s">
        <v>1107</v>
      </c>
      <c r="C653" t="s">
        <v>0</v>
      </c>
      <c r="D653">
        <v>9471</v>
      </c>
      <c r="E653" t="s">
        <v>26</v>
      </c>
      <c r="F653" t="s">
        <v>30</v>
      </c>
      <c r="G653" s="11" t="str">
        <f>VLOOKUP(F653,Sheet1!$A$1:$E$2471,2,FALSE)</f>
        <v xml:space="preserve">PO BOX 4395 UNIT 02 </v>
      </c>
      <c r="H653" s="11" t="str">
        <f>VLOOKUP(F653,Sheet1!$A$1:$E$2471,3,FALSE)</f>
        <v>PORTLAND</v>
      </c>
      <c r="I653" s="11" t="str">
        <f>VLOOKUP(F653,Sheet1!$A$1:$E$2471,4,FALSE)</f>
        <v>OR</v>
      </c>
      <c r="J653" s="11" t="str">
        <f>VLOOKUP(F653,Sheet1!$A$1:$E$2471,5,FALSE)</f>
        <v>97208-4395</v>
      </c>
      <c r="K653" s="2">
        <v>41.97</v>
      </c>
      <c r="L653" s="1">
        <v>43129</v>
      </c>
      <c r="M653">
        <v>0</v>
      </c>
      <c r="N653">
        <v>1</v>
      </c>
      <c r="P653" t="s">
        <v>5</v>
      </c>
    </row>
    <row r="654" spans="1:16" x14ac:dyDescent="0.25">
      <c r="A654" s="13">
        <v>2230</v>
      </c>
      <c r="B654" s="11" t="s">
        <v>1107</v>
      </c>
      <c r="C654" t="s">
        <v>0</v>
      </c>
      <c r="D654">
        <v>9471</v>
      </c>
      <c r="E654" t="s">
        <v>26</v>
      </c>
      <c r="F654" t="s">
        <v>30</v>
      </c>
      <c r="G654" s="11" t="str">
        <f>VLOOKUP(F654,Sheet1!$A$1:$E$2471,2,FALSE)</f>
        <v xml:space="preserve">PO BOX 4395 UNIT 02 </v>
      </c>
      <c r="H654" s="11" t="str">
        <f>VLOOKUP(F654,Sheet1!$A$1:$E$2471,3,FALSE)</f>
        <v>PORTLAND</v>
      </c>
      <c r="I654" s="11" t="str">
        <f>VLOOKUP(F654,Sheet1!$A$1:$E$2471,4,FALSE)</f>
        <v>OR</v>
      </c>
      <c r="J654" s="11" t="str">
        <f>VLOOKUP(F654,Sheet1!$A$1:$E$2471,5,FALSE)</f>
        <v>97208-4395</v>
      </c>
      <c r="K654" s="2">
        <v>2436.15</v>
      </c>
      <c r="L654" s="1">
        <v>43129</v>
      </c>
      <c r="M654">
        <v>0</v>
      </c>
      <c r="N654">
        <v>1</v>
      </c>
      <c r="P654" t="s">
        <v>5</v>
      </c>
    </row>
    <row r="655" spans="1:16" x14ac:dyDescent="0.25">
      <c r="A655" s="13">
        <v>2230</v>
      </c>
      <c r="B655" s="11" t="s">
        <v>1107</v>
      </c>
      <c r="C655" t="s">
        <v>0</v>
      </c>
      <c r="D655">
        <v>9471</v>
      </c>
      <c r="E655" t="s">
        <v>26</v>
      </c>
      <c r="F655" t="s">
        <v>30</v>
      </c>
      <c r="G655" s="11" t="str">
        <f>VLOOKUP(F655,Sheet1!$A$1:$E$2471,2,FALSE)</f>
        <v xml:space="preserve">PO BOX 4395 UNIT 02 </v>
      </c>
      <c r="H655" s="11" t="str">
        <f>VLOOKUP(F655,Sheet1!$A$1:$E$2471,3,FALSE)</f>
        <v>PORTLAND</v>
      </c>
      <c r="I655" s="11" t="str">
        <f>VLOOKUP(F655,Sheet1!$A$1:$E$2471,4,FALSE)</f>
        <v>OR</v>
      </c>
      <c r="J655" s="11" t="str">
        <f>VLOOKUP(F655,Sheet1!$A$1:$E$2471,5,FALSE)</f>
        <v>97208-4395</v>
      </c>
      <c r="K655" s="2">
        <v>20.190000000000001</v>
      </c>
      <c r="L655" s="1">
        <v>43129</v>
      </c>
      <c r="M655">
        <v>0</v>
      </c>
      <c r="N655">
        <v>1</v>
      </c>
      <c r="P655" t="s">
        <v>5</v>
      </c>
    </row>
    <row r="656" spans="1:16" x14ac:dyDescent="0.25">
      <c r="A656" s="13">
        <v>2230</v>
      </c>
      <c r="B656" s="11" t="s">
        <v>1107</v>
      </c>
      <c r="C656" t="s">
        <v>0</v>
      </c>
      <c r="D656">
        <v>9471</v>
      </c>
      <c r="E656" t="s">
        <v>26</v>
      </c>
      <c r="F656" t="s">
        <v>30</v>
      </c>
      <c r="G656" s="11" t="str">
        <f>VLOOKUP(F656,Sheet1!$A$1:$E$2471,2,FALSE)</f>
        <v xml:space="preserve">PO BOX 4395 UNIT 02 </v>
      </c>
      <c r="H656" s="11" t="str">
        <f>VLOOKUP(F656,Sheet1!$A$1:$E$2471,3,FALSE)</f>
        <v>PORTLAND</v>
      </c>
      <c r="I656" s="11" t="str">
        <f>VLOOKUP(F656,Sheet1!$A$1:$E$2471,4,FALSE)</f>
        <v>OR</v>
      </c>
      <c r="J656" s="11" t="str">
        <f>VLOOKUP(F656,Sheet1!$A$1:$E$2471,5,FALSE)</f>
        <v>97208-4395</v>
      </c>
      <c r="K656" s="2">
        <v>-2.42</v>
      </c>
      <c r="L656" s="1">
        <v>43129</v>
      </c>
      <c r="M656">
        <v>0</v>
      </c>
      <c r="N656">
        <v>1</v>
      </c>
      <c r="P656" t="s">
        <v>5</v>
      </c>
    </row>
    <row r="657" spans="1:16" x14ac:dyDescent="0.25">
      <c r="A657" s="13">
        <v>2230</v>
      </c>
      <c r="B657" s="11" t="s">
        <v>1107</v>
      </c>
      <c r="C657" t="s">
        <v>0</v>
      </c>
      <c r="D657">
        <v>9471</v>
      </c>
      <c r="E657" t="s">
        <v>26</v>
      </c>
      <c r="F657" t="s">
        <v>30</v>
      </c>
      <c r="G657" s="11" t="str">
        <f>VLOOKUP(F657,Sheet1!$A$1:$E$2471,2,FALSE)</f>
        <v xml:space="preserve">PO BOX 4395 UNIT 02 </v>
      </c>
      <c r="H657" s="11" t="str">
        <f>VLOOKUP(F657,Sheet1!$A$1:$E$2471,3,FALSE)</f>
        <v>PORTLAND</v>
      </c>
      <c r="I657" s="11" t="str">
        <f>VLOOKUP(F657,Sheet1!$A$1:$E$2471,4,FALSE)</f>
        <v>OR</v>
      </c>
      <c r="J657" s="11" t="str">
        <f>VLOOKUP(F657,Sheet1!$A$1:$E$2471,5,FALSE)</f>
        <v>97208-4395</v>
      </c>
      <c r="K657" s="2">
        <v>11.16</v>
      </c>
      <c r="L657" s="1">
        <v>43129</v>
      </c>
      <c r="M657">
        <v>0</v>
      </c>
      <c r="N657">
        <v>1</v>
      </c>
      <c r="P657" t="s">
        <v>5</v>
      </c>
    </row>
    <row r="658" spans="1:16" x14ac:dyDescent="0.25">
      <c r="A658" s="13">
        <v>2230</v>
      </c>
      <c r="B658" s="11" t="s">
        <v>1107</v>
      </c>
      <c r="C658" t="s">
        <v>0</v>
      </c>
      <c r="D658">
        <v>9471</v>
      </c>
      <c r="E658" t="s">
        <v>26</v>
      </c>
      <c r="F658" t="s">
        <v>30</v>
      </c>
      <c r="G658" s="11" t="str">
        <f>VLOOKUP(F658,Sheet1!$A$1:$E$2471,2,FALSE)</f>
        <v xml:space="preserve">PO BOX 4395 UNIT 02 </v>
      </c>
      <c r="H658" s="11" t="str">
        <f>VLOOKUP(F658,Sheet1!$A$1:$E$2471,3,FALSE)</f>
        <v>PORTLAND</v>
      </c>
      <c r="I658" s="11" t="str">
        <f>VLOOKUP(F658,Sheet1!$A$1:$E$2471,4,FALSE)</f>
        <v>OR</v>
      </c>
      <c r="J658" s="11" t="str">
        <f>VLOOKUP(F658,Sheet1!$A$1:$E$2471,5,FALSE)</f>
        <v>97208-4395</v>
      </c>
      <c r="K658" s="2">
        <v>0.33</v>
      </c>
      <c r="L658" s="1">
        <v>43129</v>
      </c>
      <c r="M658">
        <v>0</v>
      </c>
      <c r="N658">
        <v>1</v>
      </c>
      <c r="P658" t="s">
        <v>5</v>
      </c>
    </row>
    <row r="659" spans="1:16" x14ac:dyDescent="0.25">
      <c r="A659" s="13">
        <v>2230</v>
      </c>
      <c r="B659" s="11" t="s">
        <v>1107</v>
      </c>
      <c r="C659" t="s">
        <v>0</v>
      </c>
      <c r="D659">
        <v>9471</v>
      </c>
      <c r="E659" t="s">
        <v>26</v>
      </c>
      <c r="F659" t="s">
        <v>30</v>
      </c>
      <c r="G659" s="11" t="str">
        <f>VLOOKUP(F659,Sheet1!$A$1:$E$2471,2,FALSE)</f>
        <v xml:space="preserve">PO BOX 4395 UNIT 02 </v>
      </c>
      <c r="H659" s="11" t="str">
        <f>VLOOKUP(F659,Sheet1!$A$1:$E$2471,3,FALSE)</f>
        <v>PORTLAND</v>
      </c>
      <c r="I659" s="11" t="str">
        <f>VLOOKUP(F659,Sheet1!$A$1:$E$2471,4,FALSE)</f>
        <v>OR</v>
      </c>
      <c r="J659" s="11" t="str">
        <f>VLOOKUP(F659,Sheet1!$A$1:$E$2471,5,FALSE)</f>
        <v>97208-4395</v>
      </c>
      <c r="K659" s="2">
        <v>1.19</v>
      </c>
      <c r="L659" s="1">
        <v>43129</v>
      </c>
      <c r="M659">
        <v>0</v>
      </c>
      <c r="N659">
        <v>1</v>
      </c>
      <c r="P659" t="s">
        <v>5</v>
      </c>
    </row>
    <row r="660" spans="1:16" x14ac:dyDescent="0.25">
      <c r="A660" s="13">
        <v>2230</v>
      </c>
      <c r="B660" s="11" t="s">
        <v>1107</v>
      </c>
      <c r="C660" t="s">
        <v>0</v>
      </c>
      <c r="D660">
        <v>9471</v>
      </c>
      <c r="E660" t="s">
        <v>26</v>
      </c>
      <c r="F660" t="s">
        <v>30</v>
      </c>
      <c r="G660" s="11" t="str">
        <f>VLOOKUP(F660,Sheet1!$A$1:$E$2471,2,FALSE)</f>
        <v xml:space="preserve">PO BOX 4395 UNIT 02 </v>
      </c>
      <c r="H660" s="11" t="str">
        <f>VLOOKUP(F660,Sheet1!$A$1:$E$2471,3,FALSE)</f>
        <v>PORTLAND</v>
      </c>
      <c r="I660" s="11" t="str">
        <f>VLOOKUP(F660,Sheet1!$A$1:$E$2471,4,FALSE)</f>
        <v>OR</v>
      </c>
      <c r="J660" s="11" t="str">
        <f>VLOOKUP(F660,Sheet1!$A$1:$E$2471,5,FALSE)</f>
        <v>97208-4395</v>
      </c>
      <c r="K660" s="2">
        <v>0.88</v>
      </c>
      <c r="L660" s="1">
        <v>43129</v>
      </c>
      <c r="M660">
        <v>0</v>
      </c>
      <c r="N660">
        <v>1</v>
      </c>
      <c r="P660" t="s">
        <v>5</v>
      </c>
    </row>
    <row r="661" spans="1:16" x14ac:dyDescent="0.25">
      <c r="A661" s="13">
        <v>2230</v>
      </c>
      <c r="B661" s="11" t="s">
        <v>1107</v>
      </c>
      <c r="C661" t="s">
        <v>0</v>
      </c>
      <c r="D661">
        <v>9471</v>
      </c>
      <c r="E661" t="s">
        <v>26</v>
      </c>
      <c r="F661" t="s">
        <v>30</v>
      </c>
      <c r="G661" s="11" t="str">
        <f>VLOOKUP(F661,Sheet1!$A$1:$E$2471,2,FALSE)</f>
        <v xml:space="preserve">PO BOX 4395 UNIT 02 </v>
      </c>
      <c r="H661" s="11" t="str">
        <f>VLOOKUP(F661,Sheet1!$A$1:$E$2471,3,FALSE)</f>
        <v>PORTLAND</v>
      </c>
      <c r="I661" s="11" t="str">
        <f>VLOOKUP(F661,Sheet1!$A$1:$E$2471,4,FALSE)</f>
        <v>OR</v>
      </c>
      <c r="J661" s="11" t="str">
        <f>VLOOKUP(F661,Sheet1!$A$1:$E$2471,5,FALSE)</f>
        <v>97208-4395</v>
      </c>
      <c r="K661" s="2">
        <v>2410.1999999999998</v>
      </c>
      <c r="L661" s="1">
        <v>43220</v>
      </c>
      <c r="M661">
        <v>0</v>
      </c>
      <c r="N661">
        <v>1</v>
      </c>
      <c r="P661" t="s">
        <v>5</v>
      </c>
    </row>
    <row r="662" spans="1:16" x14ac:dyDescent="0.25">
      <c r="A662" s="13">
        <v>2230</v>
      </c>
      <c r="B662" s="11" t="s">
        <v>1107</v>
      </c>
      <c r="C662" t="s">
        <v>0</v>
      </c>
      <c r="D662">
        <v>9471</v>
      </c>
      <c r="E662" t="s">
        <v>26</v>
      </c>
      <c r="F662" t="s">
        <v>30</v>
      </c>
      <c r="G662" s="11" t="str">
        <f>VLOOKUP(F662,Sheet1!$A$1:$E$2471,2,FALSE)</f>
        <v xml:space="preserve">PO BOX 4395 UNIT 02 </v>
      </c>
      <c r="H662" s="11" t="str">
        <f>VLOOKUP(F662,Sheet1!$A$1:$E$2471,3,FALSE)</f>
        <v>PORTLAND</v>
      </c>
      <c r="I662" s="11" t="str">
        <f>VLOOKUP(F662,Sheet1!$A$1:$E$2471,4,FALSE)</f>
        <v>OR</v>
      </c>
      <c r="J662" s="11" t="str">
        <f>VLOOKUP(F662,Sheet1!$A$1:$E$2471,5,FALSE)</f>
        <v>97208-4395</v>
      </c>
      <c r="K662" s="2">
        <v>5.56</v>
      </c>
      <c r="L662" s="1">
        <v>43220</v>
      </c>
      <c r="M662">
        <v>0</v>
      </c>
      <c r="N662">
        <v>1</v>
      </c>
      <c r="P662" t="s">
        <v>5</v>
      </c>
    </row>
    <row r="663" spans="1:16" x14ac:dyDescent="0.25">
      <c r="A663" s="13">
        <v>2230</v>
      </c>
      <c r="B663" s="11" t="s">
        <v>1107</v>
      </c>
      <c r="C663" t="s">
        <v>0</v>
      </c>
      <c r="D663">
        <v>9471</v>
      </c>
      <c r="E663" t="s">
        <v>26</v>
      </c>
      <c r="F663" t="s">
        <v>30</v>
      </c>
      <c r="G663" s="11" t="str">
        <f>VLOOKUP(F663,Sheet1!$A$1:$E$2471,2,FALSE)</f>
        <v xml:space="preserve">PO BOX 4395 UNIT 02 </v>
      </c>
      <c r="H663" s="11" t="str">
        <f>VLOOKUP(F663,Sheet1!$A$1:$E$2471,3,FALSE)</f>
        <v>PORTLAND</v>
      </c>
      <c r="I663" s="11" t="str">
        <f>VLOOKUP(F663,Sheet1!$A$1:$E$2471,4,FALSE)</f>
        <v>OR</v>
      </c>
      <c r="J663" s="11" t="str">
        <f>VLOOKUP(F663,Sheet1!$A$1:$E$2471,5,FALSE)</f>
        <v>97208-4395</v>
      </c>
      <c r="K663" s="2">
        <v>2.04</v>
      </c>
      <c r="L663" s="1">
        <v>43220</v>
      </c>
      <c r="M663">
        <v>0</v>
      </c>
      <c r="N663">
        <v>1</v>
      </c>
      <c r="P663" t="s">
        <v>5</v>
      </c>
    </row>
    <row r="664" spans="1:16" x14ac:dyDescent="0.25">
      <c r="A664" s="13">
        <v>2230</v>
      </c>
      <c r="B664" s="11" t="s">
        <v>1107</v>
      </c>
      <c r="C664" t="s">
        <v>0</v>
      </c>
      <c r="D664">
        <v>9471</v>
      </c>
      <c r="E664" t="s">
        <v>26</v>
      </c>
      <c r="F664" t="s">
        <v>30</v>
      </c>
      <c r="G664" s="11" t="str">
        <f>VLOOKUP(F664,Sheet1!$A$1:$E$2471,2,FALSE)</f>
        <v xml:space="preserve">PO BOX 4395 UNIT 02 </v>
      </c>
      <c r="H664" s="11" t="str">
        <f>VLOOKUP(F664,Sheet1!$A$1:$E$2471,3,FALSE)</f>
        <v>PORTLAND</v>
      </c>
      <c r="I664" s="11" t="str">
        <f>VLOOKUP(F664,Sheet1!$A$1:$E$2471,4,FALSE)</f>
        <v>OR</v>
      </c>
      <c r="J664" s="11" t="str">
        <f>VLOOKUP(F664,Sheet1!$A$1:$E$2471,5,FALSE)</f>
        <v>97208-4395</v>
      </c>
      <c r="K664" s="2">
        <v>-2.04</v>
      </c>
      <c r="L664" s="1">
        <v>43220</v>
      </c>
      <c r="M664">
        <v>0</v>
      </c>
      <c r="N664">
        <v>1</v>
      </c>
      <c r="P664" t="s">
        <v>5</v>
      </c>
    </row>
    <row r="665" spans="1:16" x14ac:dyDescent="0.25">
      <c r="A665" s="13">
        <v>2230</v>
      </c>
      <c r="B665" s="11" t="s">
        <v>1107</v>
      </c>
      <c r="C665" t="s">
        <v>0</v>
      </c>
      <c r="D665">
        <v>9471</v>
      </c>
      <c r="E665" t="s">
        <v>26</v>
      </c>
      <c r="F665" t="s">
        <v>30</v>
      </c>
      <c r="G665" s="11" t="str">
        <f>VLOOKUP(F665,Sheet1!$A$1:$E$2471,2,FALSE)</f>
        <v xml:space="preserve">PO BOX 4395 UNIT 02 </v>
      </c>
      <c r="H665" s="11" t="str">
        <f>VLOOKUP(F665,Sheet1!$A$1:$E$2471,3,FALSE)</f>
        <v>PORTLAND</v>
      </c>
      <c r="I665" s="11" t="str">
        <f>VLOOKUP(F665,Sheet1!$A$1:$E$2471,4,FALSE)</f>
        <v>OR</v>
      </c>
      <c r="J665" s="11" t="str">
        <f>VLOOKUP(F665,Sheet1!$A$1:$E$2471,5,FALSE)</f>
        <v>97208-4395</v>
      </c>
      <c r="K665" s="2">
        <v>3.54</v>
      </c>
      <c r="L665" s="1">
        <v>43220</v>
      </c>
      <c r="M665">
        <v>0</v>
      </c>
      <c r="N665">
        <v>1</v>
      </c>
      <c r="P665" t="s">
        <v>5</v>
      </c>
    </row>
    <row r="666" spans="1:16" x14ac:dyDescent="0.25">
      <c r="A666" s="13">
        <v>2230</v>
      </c>
      <c r="B666" s="11" t="s">
        <v>1107</v>
      </c>
      <c r="C666" t="s">
        <v>0</v>
      </c>
      <c r="D666">
        <v>9471</v>
      </c>
      <c r="E666" t="s">
        <v>26</v>
      </c>
      <c r="F666" t="s">
        <v>30</v>
      </c>
      <c r="G666" s="11" t="str">
        <f>VLOOKUP(F666,Sheet1!$A$1:$E$2471,2,FALSE)</f>
        <v xml:space="preserve">PO BOX 4395 UNIT 02 </v>
      </c>
      <c r="H666" s="11" t="str">
        <f>VLOOKUP(F666,Sheet1!$A$1:$E$2471,3,FALSE)</f>
        <v>PORTLAND</v>
      </c>
      <c r="I666" s="11" t="str">
        <f>VLOOKUP(F666,Sheet1!$A$1:$E$2471,4,FALSE)</f>
        <v>OR</v>
      </c>
      <c r="J666" s="11" t="str">
        <f>VLOOKUP(F666,Sheet1!$A$1:$E$2471,5,FALSE)</f>
        <v>97208-4395</v>
      </c>
      <c r="K666" s="2">
        <v>2.2000000000000002</v>
      </c>
      <c r="L666" s="1">
        <v>43220</v>
      </c>
      <c r="M666">
        <v>0</v>
      </c>
      <c r="N666">
        <v>1</v>
      </c>
      <c r="P666" t="s">
        <v>5</v>
      </c>
    </row>
    <row r="667" spans="1:16" x14ac:dyDescent="0.25">
      <c r="A667" s="13">
        <v>2230</v>
      </c>
      <c r="B667" s="11" t="s">
        <v>1107</v>
      </c>
      <c r="C667" t="s">
        <v>0</v>
      </c>
      <c r="D667">
        <v>9471</v>
      </c>
      <c r="E667" t="s">
        <v>26</v>
      </c>
      <c r="F667" t="s">
        <v>30</v>
      </c>
      <c r="G667" s="11" t="str">
        <f>VLOOKUP(F667,Sheet1!$A$1:$E$2471,2,FALSE)</f>
        <v xml:space="preserve">PO BOX 4395 UNIT 02 </v>
      </c>
      <c r="H667" s="11" t="str">
        <f>VLOOKUP(F667,Sheet1!$A$1:$E$2471,3,FALSE)</f>
        <v>PORTLAND</v>
      </c>
      <c r="I667" s="11" t="str">
        <f>VLOOKUP(F667,Sheet1!$A$1:$E$2471,4,FALSE)</f>
        <v>OR</v>
      </c>
      <c r="J667" s="11" t="str">
        <f>VLOOKUP(F667,Sheet1!$A$1:$E$2471,5,FALSE)</f>
        <v>97208-4395</v>
      </c>
      <c r="K667" s="2">
        <v>32.9</v>
      </c>
      <c r="L667" s="1">
        <v>43220</v>
      </c>
      <c r="M667">
        <v>0</v>
      </c>
      <c r="N667">
        <v>1</v>
      </c>
      <c r="P667" t="s">
        <v>5</v>
      </c>
    </row>
    <row r="668" spans="1:16" x14ac:dyDescent="0.25">
      <c r="A668" s="13">
        <v>2230</v>
      </c>
      <c r="B668" s="11" t="s">
        <v>1107</v>
      </c>
      <c r="C668" t="s">
        <v>0</v>
      </c>
      <c r="D668">
        <v>9471</v>
      </c>
      <c r="E668" t="s">
        <v>26</v>
      </c>
      <c r="F668" t="s">
        <v>30</v>
      </c>
      <c r="G668" s="11" t="str">
        <f>VLOOKUP(F668,Sheet1!$A$1:$E$2471,2,FALSE)</f>
        <v xml:space="preserve">PO BOX 4395 UNIT 02 </v>
      </c>
      <c r="H668" s="11" t="str">
        <f>VLOOKUP(F668,Sheet1!$A$1:$E$2471,3,FALSE)</f>
        <v>PORTLAND</v>
      </c>
      <c r="I668" s="11" t="str">
        <f>VLOOKUP(F668,Sheet1!$A$1:$E$2471,4,FALSE)</f>
        <v>OR</v>
      </c>
      <c r="J668" s="11" t="str">
        <f>VLOOKUP(F668,Sheet1!$A$1:$E$2471,5,FALSE)</f>
        <v>97208-4395</v>
      </c>
      <c r="K668" s="2">
        <v>1.26</v>
      </c>
      <c r="L668" s="1">
        <v>43220</v>
      </c>
      <c r="M668">
        <v>0</v>
      </c>
      <c r="N668">
        <v>1</v>
      </c>
      <c r="P668" t="s">
        <v>5</v>
      </c>
    </row>
    <row r="669" spans="1:16" x14ac:dyDescent="0.25">
      <c r="A669" s="13">
        <v>2230</v>
      </c>
      <c r="B669" s="11" t="s">
        <v>1107</v>
      </c>
      <c r="C669" t="s">
        <v>0</v>
      </c>
      <c r="D669">
        <v>9471</v>
      </c>
      <c r="E669" t="s">
        <v>26</v>
      </c>
      <c r="F669" t="s">
        <v>30</v>
      </c>
      <c r="G669" s="11" t="str">
        <f>VLOOKUP(F669,Sheet1!$A$1:$E$2471,2,FALSE)</f>
        <v xml:space="preserve">PO BOX 4395 UNIT 02 </v>
      </c>
      <c r="H669" s="11" t="str">
        <f>VLOOKUP(F669,Sheet1!$A$1:$E$2471,3,FALSE)</f>
        <v>PORTLAND</v>
      </c>
      <c r="I669" s="11" t="str">
        <f>VLOOKUP(F669,Sheet1!$A$1:$E$2471,4,FALSE)</f>
        <v>OR</v>
      </c>
      <c r="J669" s="11" t="str">
        <f>VLOOKUP(F669,Sheet1!$A$1:$E$2471,5,FALSE)</f>
        <v>97208-4395</v>
      </c>
      <c r="K669" s="2">
        <v>1.25</v>
      </c>
      <c r="L669" s="1">
        <v>43220</v>
      </c>
      <c r="M669">
        <v>0</v>
      </c>
      <c r="N669">
        <v>1</v>
      </c>
      <c r="P669" t="s">
        <v>5</v>
      </c>
    </row>
    <row r="670" spans="1:16" x14ac:dyDescent="0.25">
      <c r="A670" s="13">
        <v>2230</v>
      </c>
      <c r="B670" s="11" t="s">
        <v>1107</v>
      </c>
      <c r="C670" t="s">
        <v>0</v>
      </c>
      <c r="D670">
        <v>9471</v>
      </c>
      <c r="E670" t="s">
        <v>26</v>
      </c>
      <c r="F670" t="s">
        <v>30</v>
      </c>
      <c r="G670" s="11" t="str">
        <f>VLOOKUP(F670,Sheet1!$A$1:$E$2471,2,FALSE)</f>
        <v xml:space="preserve">PO BOX 4395 UNIT 02 </v>
      </c>
      <c r="H670" s="11" t="str">
        <f>VLOOKUP(F670,Sheet1!$A$1:$E$2471,3,FALSE)</f>
        <v>PORTLAND</v>
      </c>
      <c r="I670" s="11" t="str">
        <f>VLOOKUP(F670,Sheet1!$A$1:$E$2471,4,FALSE)</f>
        <v>OR</v>
      </c>
      <c r="J670" s="11" t="str">
        <f>VLOOKUP(F670,Sheet1!$A$1:$E$2471,5,FALSE)</f>
        <v>97208-4395</v>
      </c>
      <c r="K670" s="2">
        <v>2.63</v>
      </c>
      <c r="L670" s="1">
        <v>43220</v>
      </c>
      <c r="M670">
        <v>0</v>
      </c>
      <c r="N670">
        <v>1</v>
      </c>
      <c r="P670" t="s">
        <v>5</v>
      </c>
    </row>
    <row r="671" spans="1:16" x14ac:dyDescent="0.25">
      <c r="A671" s="13">
        <v>2230</v>
      </c>
      <c r="B671" s="11" t="s">
        <v>1107</v>
      </c>
      <c r="C671" t="s">
        <v>0</v>
      </c>
      <c r="D671">
        <v>9471</v>
      </c>
      <c r="E671" t="s">
        <v>26</v>
      </c>
      <c r="F671" t="s">
        <v>30</v>
      </c>
      <c r="G671" s="11" t="str">
        <f>VLOOKUP(F671,Sheet1!$A$1:$E$2471,2,FALSE)</f>
        <v xml:space="preserve">PO BOX 4395 UNIT 02 </v>
      </c>
      <c r="H671" s="11" t="str">
        <f>VLOOKUP(F671,Sheet1!$A$1:$E$2471,3,FALSE)</f>
        <v>PORTLAND</v>
      </c>
      <c r="I671" s="11" t="str">
        <f>VLOOKUP(F671,Sheet1!$A$1:$E$2471,4,FALSE)</f>
        <v>OR</v>
      </c>
      <c r="J671" s="11" t="str">
        <f>VLOOKUP(F671,Sheet1!$A$1:$E$2471,5,FALSE)</f>
        <v>97208-4395</v>
      </c>
      <c r="K671" s="2">
        <v>-1.59</v>
      </c>
      <c r="L671" s="1">
        <v>43220</v>
      </c>
      <c r="M671">
        <v>0</v>
      </c>
      <c r="N671">
        <v>1</v>
      </c>
      <c r="P671" t="s">
        <v>5</v>
      </c>
    </row>
    <row r="672" spans="1:16" x14ac:dyDescent="0.25">
      <c r="A672" s="13">
        <v>2230</v>
      </c>
      <c r="B672" s="11" t="s">
        <v>1107</v>
      </c>
      <c r="C672" t="s">
        <v>0</v>
      </c>
      <c r="D672">
        <v>9471</v>
      </c>
      <c r="E672" t="s">
        <v>26</v>
      </c>
      <c r="F672" t="s">
        <v>30</v>
      </c>
      <c r="G672" s="11" t="str">
        <f>VLOOKUP(F672,Sheet1!$A$1:$E$2471,2,FALSE)</f>
        <v xml:space="preserve">PO BOX 4395 UNIT 02 </v>
      </c>
      <c r="H672" s="11" t="str">
        <f>VLOOKUP(F672,Sheet1!$A$1:$E$2471,3,FALSE)</f>
        <v>PORTLAND</v>
      </c>
      <c r="I672" s="11" t="str">
        <f>VLOOKUP(F672,Sheet1!$A$1:$E$2471,4,FALSE)</f>
        <v>OR</v>
      </c>
      <c r="J672" s="11" t="str">
        <f>VLOOKUP(F672,Sheet1!$A$1:$E$2471,5,FALSE)</f>
        <v>97208-4395</v>
      </c>
      <c r="K672" s="2">
        <v>2427.81</v>
      </c>
      <c r="L672" s="1">
        <v>43220</v>
      </c>
      <c r="M672">
        <v>0</v>
      </c>
      <c r="N672">
        <v>1</v>
      </c>
      <c r="P672" t="s">
        <v>5</v>
      </c>
    </row>
    <row r="673" spans="1:16" x14ac:dyDescent="0.25">
      <c r="A673" s="13">
        <v>2230</v>
      </c>
      <c r="B673" s="11" t="s">
        <v>1107</v>
      </c>
      <c r="C673" t="s">
        <v>0</v>
      </c>
      <c r="D673">
        <v>9471</v>
      </c>
      <c r="E673" t="s">
        <v>26</v>
      </c>
      <c r="F673" t="s">
        <v>30</v>
      </c>
      <c r="G673" s="11" t="str">
        <f>VLOOKUP(F673,Sheet1!$A$1:$E$2471,2,FALSE)</f>
        <v xml:space="preserve">PO BOX 4395 UNIT 02 </v>
      </c>
      <c r="H673" s="11" t="str">
        <f>VLOOKUP(F673,Sheet1!$A$1:$E$2471,3,FALSE)</f>
        <v>PORTLAND</v>
      </c>
      <c r="I673" s="11" t="str">
        <f>VLOOKUP(F673,Sheet1!$A$1:$E$2471,4,FALSE)</f>
        <v>OR</v>
      </c>
      <c r="J673" s="11" t="str">
        <f>VLOOKUP(F673,Sheet1!$A$1:$E$2471,5,FALSE)</f>
        <v>97208-4395</v>
      </c>
      <c r="K673" s="2">
        <v>57.55</v>
      </c>
      <c r="L673" s="1">
        <v>43220</v>
      </c>
      <c r="M673">
        <v>0</v>
      </c>
      <c r="N673">
        <v>1</v>
      </c>
      <c r="P673" t="s">
        <v>5</v>
      </c>
    </row>
    <row r="674" spans="1:16" x14ac:dyDescent="0.25">
      <c r="A674" s="13">
        <v>2230</v>
      </c>
      <c r="B674" s="11" t="s">
        <v>1107</v>
      </c>
      <c r="C674" t="s">
        <v>0</v>
      </c>
      <c r="D674">
        <v>9471</v>
      </c>
      <c r="E674" t="s">
        <v>26</v>
      </c>
      <c r="F674" t="s">
        <v>30</v>
      </c>
      <c r="G674" s="11" t="str">
        <f>VLOOKUP(F674,Sheet1!$A$1:$E$2471,2,FALSE)</f>
        <v xml:space="preserve">PO BOX 4395 UNIT 02 </v>
      </c>
      <c r="H674" s="11" t="str">
        <f>VLOOKUP(F674,Sheet1!$A$1:$E$2471,3,FALSE)</f>
        <v>PORTLAND</v>
      </c>
      <c r="I674" s="11" t="str">
        <f>VLOOKUP(F674,Sheet1!$A$1:$E$2471,4,FALSE)</f>
        <v>OR</v>
      </c>
      <c r="J674" s="11" t="str">
        <f>VLOOKUP(F674,Sheet1!$A$1:$E$2471,5,FALSE)</f>
        <v>97208-4395</v>
      </c>
      <c r="K674" s="2">
        <v>4.24</v>
      </c>
      <c r="L674" s="1">
        <v>43220</v>
      </c>
      <c r="M674">
        <v>0</v>
      </c>
      <c r="N674">
        <v>1</v>
      </c>
      <c r="P674" t="s">
        <v>5</v>
      </c>
    </row>
    <row r="675" spans="1:16" x14ac:dyDescent="0.25">
      <c r="A675" s="13">
        <v>2230</v>
      </c>
      <c r="B675" s="11" t="s">
        <v>1107</v>
      </c>
      <c r="C675" t="s">
        <v>0</v>
      </c>
      <c r="D675">
        <v>9471</v>
      </c>
      <c r="E675" t="s">
        <v>26</v>
      </c>
      <c r="F675" t="s">
        <v>30</v>
      </c>
      <c r="G675" s="11" t="str">
        <f>VLOOKUP(F675,Sheet1!$A$1:$E$2471,2,FALSE)</f>
        <v xml:space="preserve">PO BOX 4395 UNIT 02 </v>
      </c>
      <c r="H675" s="11" t="str">
        <f>VLOOKUP(F675,Sheet1!$A$1:$E$2471,3,FALSE)</f>
        <v>PORTLAND</v>
      </c>
      <c r="I675" s="11" t="str">
        <f>VLOOKUP(F675,Sheet1!$A$1:$E$2471,4,FALSE)</f>
        <v>OR</v>
      </c>
      <c r="J675" s="11" t="str">
        <f>VLOOKUP(F675,Sheet1!$A$1:$E$2471,5,FALSE)</f>
        <v>97208-4395</v>
      </c>
      <c r="K675" s="2">
        <v>2.56</v>
      </c>
      <c r="L675" s="1">
        <v>43220</v>
      </c>
      <c r="M675">
        <v>0</v>
      </c>
      <c r="N675">
        <v>1</v>
      </c>
      <c r="P675" t="s">
        <v>5</v>
      </c>
    </row>
    <row r="676" spans="1:16" x14ac:dyDescent="0.25">
      <c r="A676" s="13">
        <v>2230</v>
      </c>
      <c r="B676" s="11" t="s">
        <v>1107</v>
      </c>
      <c r="C676" t="s">
        <v>0</v>
      </c>
      <c r="D676">
        <v>9471</v>
      </c>
      <c r="E676" t="s">
        <v>26</v>
      </c>
      <c r="F676" t="s">
        <v>30</v>
      </c>
      <c r="G676" s="11" t="str">
        <f>VLOOKUP(F676,Sheet1!$A$1:$E$2471,2,FALSE)</f>
        <v xml:space="preserve">PO BOX 4395 UNIT 02 </v>
      </c>
      <c r="H676" s="11" t="str">
        <f>VLOOKUP(F676,Sheet1!$A$1:$E$2471,3,FALSE)</f>
        <v>PORTLAND</v>
      </c>
      <c r="I676" s="11" t="str">
        <f>VLOOKUP(F676,Sheet1!$A$1:$E$2471,4,FALSE)</f>
        <v>OR</v>
      </c>
      <c r="J676" s="11" t="str">
        <f>VLOOKUP(F676,Sheet1!$A$1:$E$2471,5,FALSE)</f>
        <v>97208-4395</v>
      </c>
      <c r="K676" s="2">
        <v>-3.45</v>
      </c>
      <c r="L676" s="1">
        <v>43220</v>
      </c>
      <c r="M676">
        <v>0</v>
      </c>
      <c r="N676">
        <v>1</v>
      </c>
      <c r="P676" t="s">
        <v>5</v>
      </c>
    </row>
    <row r="677" spans="1:16" x14ac:dyDescent="0.25">
      <c r="A677" s="13">
        <v>2230</v>
      </c>
      <c r="B677" s="11" t="s">
        <v>1107</v>
      </c>
      <c r="C677" t="s">
        <v>0</v>
      </c>
      <c r="D677">
        <v>9471</v>
      </c>
      <c r="E677" t="s">
        <v>26</v>
      </c>
      <c r="F677" t="s">
        <v>30</v>
      </c>
      <c r="G677" s="11" t="str">
        <f>VLOOKUP(F677,Sheet1!$A$1:$E$2471,2,FALSE)</f>
        <v xml:space="preserve">PO BOX 4395 UNIT 02 </v>
      </c>
      <c r="H677" s="11" t="str">
        <f>VLOOKUP(F677,Sheet1!$A$1:$E$2471,3,FALSE)</f>
        <v>PORTLAND</v>
      </c>
      <c r="I677" s="11" t="str">
        <f>VLOOKUP(F677,Sheet1!$A$1:$E$2471,4,FALSE)</f>
        <v>OR</v>
      </c>
      <c r="J677" s="11" t="str">
        <f>VLOOKUP(F677,Sheet1!$A$1:$E$2471,5,FALSE)</f>
        <v>97208-4395</v>
      </c>
      <c r="K677" s="2">
        <v>-1.25</v>
      </c>
      <c r="L677" s="1">
        <v>43312</v>
      </c>
      <c r="M677">
        <v>0</v>
      </c>
      <c r="N677">
        <v>1</v>
      </c>
      <c r="P677" t="s">
        <v>5</v>
      </c>
    </row>
    <row r="678" spans="1:16" x14ac:dyDescent="0.25">
      <c r="A678" s="13">
        <v>2230</v>
      </c>
      <c r="B678" s="11" t="s">
        <v>1107</v>
      </c>
      <c r="C678" t="s">
        <v>0</v>
      </c>
      <c r="D678">
        <v>9471</v>
      </c>
      <c r="E678" t="s">
        <v>26</v>
      </c>
      <c r="F678" t="s">
        <v>30</v>
      </c>
      <c r="G678" s="11" t="str">
        <f>VLOOKUP(F678,Sheet1!$A$1:$E$2471,2,FALSE)</f>
        <v xml:space="preserve">PO BOX 4395 UNIT 02 </v>
      </c>
      <c r="H678" s="11" t="str">
        <f>VLOOKUP(F678,Sheet1!$A$1:$E$2471,3,FALSE)</f>
        <v>PORTLAND</v>
      </c>
      <c r="I678" s="11" t="str">
        <f>VLOOKUP(F678,Sheet1!$A$1:$E$2471,4,FALSE)</f>
        <v>OR</v>
      </c>
      <c r="J678" s="11" t="str">
        <f>VLOOKUP(F678,Sheet1!$A$1:$E$2471,5,FALSE)</f>
        <v>97208-4395</v>
      </c>
      <c r="K678" s="2">
        <v>1.34</v>
      </c>
      <c r="L678" s="1">
        <v>43220</v>
      </c>
      <c r="M678">
        <v>0</v>
      </c>
      <c r="N678">
        <v>1</v>
      </c>
      <c r="P678" t="s">
        <v>5</v>
      </c>
    </row>
    <row r="679" spans="1:16" x14ac:dyDescent="0.25">
      <c r="A679" s="13">
        <v>2230</v>
      </c>
      <c r="B679" s="11" t="s">
        <v>1107</v>
      </c>
      <c r="C679" t="s">
        <v>0</v>
      </c>
      <c r="D679">
        <v>9471</v>
      </c>
      <c r="E679" t="s">
        <v>26</v>
      </c>
      <c r="F679" t="s">
        <v>30</v>
      </c>
      <c r="G679" s="11" t="str">
        <f>VLOOKUP(F679,Sheet1!$A$1:$E$2471,2,FALSE)</f>
        <v xml:space="preserve">PO BOX 4395 UNIT 02 </v>
      </c>
      <c r="H679" s="11" t="str">
        <f>VLOOKUP(F679,Sheet1!$A$1:$E$2471,3,FALSE)</f>
        <v>PORTLAND</v>
      </c>
      <c r="I679" s="11" t="str">
        <f>VLOOKUP(F679,Sheet1!$A$1:$E$2471,4,FALSE)</f>
        <v>OR</v>
      </c>
      <c r="J679" s="11" t="str">
        <f>VLOOKUP(F679,Sheet1!$A$1:$E$2471,5,FALSE)</f>
        <v>97208-4395</v>
      </c>
      <c r="K679" s="2">
        <v>43.15</v>
      </c>
      <c r="L679" s="1">
        <v>43220</v>
      </c>
      <c r="M679">
        <v>0</v>
      </c>
      <c r="N679">
        <v>1</v>
      </c>
      <c r="P679" t="s">
        <v>5</v>
      </c>
    </row>
    <row r="680" spans="1:16" x14ac:dyDescent="0.25">
      <c r="A680" s="13">
        <v>2230</v>
      </c>
      <c r="B680" s="11" t="s">
        <v>1107</v>
      </c>
      <c r="C680" t="s">
        <v>0</v>
      </c>
      <c r="D680">
        <v>9471</v>
      </c>
      <c r="E680" t="s">
        <v>26</v>
      </c>
      <c r="F680" t="s">
        <v>30</v>
      </c>
      <c r="G680" s="11" t="str">
        <f>VLOOKUP(F680,Sheet1!$A$1:$E$2471,2,FALSE)</f>
        <v xml:space="preserve">PO BOX 4395 UNIT 02 </v>
      </c>
      <c r="H680" s="11" t="str">
        <f>VLOOKUP(F680,Sheet1!$A$1:$E$2471,3,FALSE)</f>
        <v>PORTLAND</v>
      </c>
      <c r="I680" s="11" t="str">
        <f>VLOOKUP(F680,Sheet1!$A$1:$E$2471,4,FALSE)</f>
        <v>OR</v>
      </c>
      <c r="J680" s="11" t="str">
        <f>VLOOKUP(F680,Sheet1!$A$1:$E$2471,5,FALSE)</f>
        <v>97208-4395</v>
      </c>
      <c r="K680" s="2">
        <v>5.14</v>
      </c>
      <c r="L680" s="1">
        <v>43220</v>
      </c>
      <c r="M680">
        <v>0</v>
      </c>
      <c r="N680">
        <v>1</v>
      </c>
      <c r="P680" t="s">
        <v>5</v>
      </c>
    </row>
    <row r="681" spans="1:16" x14ac:dyDescent="0.25">
      <c r="A681" s="13">
        <v>2230</v>
      </c>
      <c r="B681" s="11" t="s">
        <v>1107</v>
      </c>
      <c r="C681" t="s">
        <v>0</v>
      </c>
      <c r="D681">
        <v>9471</v>
      </c>
      <c r="E681" t="s">
        <v>26</v>
      </c>
      <c r="F681" t="s">
        <v>30</v>
      </c>
      <c r="G681" s="11" t="str">
        <f>VLOOKUP(F681,Sheet1!$A$1:$E$2471,2,FALSE)</f>
        <v xml:space="preserve">PO BOX 4395 UNIT 02 </v>
      </c>
      <c r="H681" s="11" t="str">
        <f>VLOOKUP(F681,Sheet1!$A$1:$E$2471,3,FALSE)</f>
        <v>PORTLAND</v>
      </c>
      <c r="I681" s="11" t="str">
        <f>VLOOKUP(F681,Sheet1!$A$1:$E$2471,4,FALSE)</f>
        <v>OR</v>
      </c>
      <c r="J681" s="11" t="str">
        <f>VLOOKUP(F681,Sheet1!$A$1:$E$2471,5,FALSE)</f>
        <v>97208-4395</v>
      </c>
      <c r="K681" s="2">
        <v>1.34</v>
      </c>
      <c r="L681" s="1">
        <v>43220</v>
      </c>
      <c r="M681">
        <v>0</v>
      </c>
      <c r="N681">
        <v>1</v>
      </c>
      <c r="P681" t="s">
        <v>5</v>
      </c>
    </row>
    <row r="682" spans="1:16" x14ac:dyDescent="0.25">
      <c r="A682" s="13">
        <v>2230</v>
      </c>
      <c r="B682" s="11" t="s">
        <v>1107</v>
      </c>
      <c r="C682" t="s">
        <v>0</v>
      </c>
      <c r="D682">
        <v>9471</v>
      </c>
      <c r="E682" t="s">
        <v>26</v>
      </c>
      <c r="F682" t="s">
        <v>30</v>
      </c>
      <c r="G682" s="11" t="str">
        <f>VLOOKUP(F682,Sheet1!$A$1:$E$2471,2,FALSE)</f>
        <v xml:space="preserve">PO BOX 4395 UNIT 02 </v>
      </c>
      <c r="H682" s="11" t="str">
        <f>VLOOKUP(F682,Sheet1!$A$1:$E$2471,3,FALSE)</f>
        <v>PORTLAND</v>
      </c>
      <c r="I682" s="11" t="str">
        <f>VLOOKUP(F682,Sheet1!$A$1:$E$2471,4,FALSE)</f>
        <v>OR</v>
      </c>
      <c r="J682" s="11" t="str">
        <f>VLOOKUP(F682,Sheet1!$A$1:$E$2471,5,FALSE)</f>
        <v>97208-4395</v>
      </c>
      <c r="K682" s="2">
        <v>47.17</v>
      </c>
      <c r="L682" s="1">
        <v>43220</v>
      </c>
      <c r="M682">
        <v>0</v>
      </c>
      <c r="N682">
        <v>1</v>
      </c>
      <c r="P682" t="s">
        <v>5</v>
      </c>
    </row>
    <row r="683" spans="1:16" x14ac:dyDescent="0.25">
      <c r="A683" s="13">
        <v>2230</v>
      </c>
      <c r="B683" s="11" t="s">
        <v>1107</v>
      </c>
      <c r="C683" t="s">
        <v>0</v>
      </c>
      <c r="D683">
        <v>9471</v>
      </c>
      <c r="E683" t="s">
        <v>26</v>
      </c>
      <c r="F683" t="s">
        <v>30</v>
      </c>
      <c r="G683" s="11" t="str">
        <f>VLOOKUP(F683,Sheet1!$A$1:$E$2471,2,FALSE)</f>
        <v xml:space="preserve">PO BOX 4395 UNIT 02 </v>
      </c>
      <c r="H683" s="11" t="str">
        <f>VLOOKUP(F683,Sheet1!$A$1:$E$2471,3,FALSE)</f>
        <v>PORTLAND</v>
      </c>
      <c r="I683" s="11" t="str">
        <f>VLOOKUP(F683,Sheet1!$A$1:$E$2471,4,FALSE)</f>
        <v>OR</v>
      </c>
      <c r="J683" s="11" t="str">
        <f>VLOOKUP(F683,Sheet1!$A$1:$E$2471,5,FALSE)</f>
        <v>97208-4395</v>
      </c>
      <c r="K683" s="2">
        <v>2426.9299999999998</v>
      </c>
      <c r="L683" s="1">
        <v>43220</v>
      </c>
      <c r="M683">
        <v>0</v>
      </c>
      <c r="N683">
        <v>1</v>
      </c>
      <c r="P683" t="s">
        <v>5</v>
      </c>
    </row>
    <row r="684" spans="1:16" x14ac:dyDescent="0.25">
      <c r="A684" s="13">
        <v>2230</v>
      </c>
      <c r="B684" s="11" t="s">
        <v>1107</v>
      </c>
      <c r="C684" t="s">
        <v>0</v>
      </c>
      <c r="D684">
        <v>9471</v>
      </c>
      <c r="E684" t="s">
        <v>26</v>
      </c>
      <c r="F684" t="s">
        <v>30</v>
      </c>
      <c r="G684" s="11" t="str">
        <f>VLOOKUP(F684,Sheet1!$A$1:$E$2471,2,FALSE)</f>
        <v xml:space="preserve">PO BOX 4395 UNIT 02 </v>
      </c>
      <c r="H684" s="11" t="str">
        <f>VLOOKUP(F684,Sheet1!$A$1:$E$2471,3,FALSE)</f>
        <v>PORTLAND</v>
      </c>
      <c r="I684" s="11" t="str">
        <f>VLOOKUP(F684,Sheet1!$A$1:$E$2471,4,FALSE)</f>
        <v>OR</v>
      </c>
      <c r="J684" s="11" t="str">
        <f>VLOOKUP(F684,Sheet1!$A$1:$E$2471,5,FALSE)</f>
        <v>97208-4395</v>
      </c>
      <c r="K684" s="2">
        <v>24.79</v>
      </c>
      <c r="L684" s="1">
        <v>43220</v>
      </c>
      <c r="M684">
        <v>0</v>
      </c>
      <c r="N684">
        <v>1</v>
      </c>
      <c r="P684" t="s">
        <v>5</v>
      </c>
    </row>
    <row r="685" spans="1:16" x14ac:dyDescent="0.25">
      <c r="A685" s="13">
        <v>2230</v>
      </c>
      <c r="B685" s="11" t="s">
        <v>1107</v>
      </c>
      <c r="C685" t="s">
        <v>0</v>
      </c>
      <c r="D685">
        <v>9471</v>
      </c>
      <c r="E685" t="s">
        <v>26</v>
      </c>
      <c r="F685" t="s">
        <v>30</v>
      </c>
      <c r="G685" s="11" t="str">
        <f>VLOOKUP(F685,Sheet1!$A$1:$E$2471,2,FALSE)</f>
        <v xml:space="preserve">PO BOX 4395 UNIT 02 </v>
      </c>
      <c r="H685" s="11" t="str">
        <f>VLOOKUP(F685,Sheet1!$A$1:$E$2471,3,FALSE)</f>
        <v>PORTLAND</v>
      </c>
      <c r="I685" s="11" t="str">
        <f>VLOOKUP(F685,Sheet1!$A$1:$E$2471,4,FALSE)</f>
        <v>OR</v>
      </c>
      <c r="J685" s="11" t="str">
        <f>VLOOKUP(F685,Sheet1!$A$1:$E$2471,5,FALSE)</f>
        <v>97208-4395</v>
      </c>
      <c r="K685" s="2">
        <v>-0.72</v>
      </c>
      <c r="L685" s="1">
        <v>43220</v>
      </c>
      <c r="M685">
        <v>0</v>
      </c>
      <c r="N685">
        <v>1</v>
      </c>
      <c r="P685" t="s">
        <v>5</v>
      </c>
    </row>
    <row r="686" spans="1:16" x14ac:dyDescent="0.25">
      <c r="A686" s="13">
        <v>2230</v>
      </c>
      <c r="B686" s="11" t="s">
        <v>1107</v>
      </c>
      <c r="C686" t="s">
        <v>0</v>
      </c>
      <c r="D686">
        <v>9471</v>
      </c>
      <c r="E686" t="s">
        <v>26</v>
      </c>
      <c r="F686" t="s">
        <v>30</v>
      </c>
      <c r="G686" s="11" t="str">
        <f>VLOOKUP(F686,Sheet1!$A$1:$E$2471,2,FALSE)</f>
        <v xml:space="preserve">PO BOX 4395 UNIT 02 </v>
      </c>
      <c r="H686" s="11" t="str">
        <f>VLOOKUP(F686,Sheet1!$A$1:$E$2471,3,FALSE)</f>
        <v>PORTLAND</v>
      </c>
      <c r="I686" s="11" t="str">
        <f>VLOOKUP(F686,Sheet1!$A$1:$E$2471,4,FALSE)</f>
        <v>OR</v>
      </c>
      <c r="J686" s="11" t="str">
        <f>VLOOKUP(F686,Sheet1!$A$1:$E$2471,5,FALSE)</f>
        <v>97208-4395</v>
      </c>
      <c r="K686" s="2">
        <v>20.149999999999999</v>
      </c>
      <c r="L686" s="1">
        <v>43312</v>
      </c>
      <c r="M686">
        <v>0</v>
      </c>
      <c r="N686">
        <v>1</v>
      </c>
      <c r="P686" t="s">
        <v>5</v>
      </c>
    </row>
    <row r="687" spans="1:16" x14ac:dyDescent="0.25">
      <c r="A687" s="13">
        <v>2230</v>
      </c>
      <c r="B687" s="11" t="s">
        <v>1107</v>
      </c>
      <c r="C687" t="s">
        <v>0</v>
      </c>
      <c r="D687">
        <v>9471</v>
      </c>
      <c r="E687" t="s">
        <v>26</v>
      </c>
      <c r="F687" t="s">
        <v>30</v>
      </c>
      <c r="G687" s="11" t="str">
        <f>VLOOKUP(F687,Sheet1!$A$1:$E$2471,2,FALSE)</f>
        <v xml:space="preserve">PO BOX 4395 UNIT 02 </v>
      </c>
      <c r="H687" s="11" t="str">
        <f>VLOOKUP(F687,Sheet1!$A$1:$E$2471,3,FALSE)</f>
        <v>PORTLAND</v>
      </c>
      <c r="I687" s="11" t="str">
        <f>VLOOKUP(F687,Sheet1!$A$1:$E$2471,4,FALSE)</f>
        <v>OR</v>
      </c>
      <c r="J687" s="11" t="str">
        <f>VLOOKUP(F687,Sheet1!$A$1:$E$2471,5,FALSE)</f>
        <v>97208-4395</v>
      </c>
      <c r="K687" s="2">
        <v>53.1</v>
      </c>
      <c r="L687" s="1">
        <v>43312</v>
      </c>
      <c r="M687">
        <v>0</v>
      </c>
      <c r="N687">
        <v>1</v>
      </c>
      <c r="P687" t="s">
        <v>5</v>
      </c>
    </row>
    <row r="688" spans="1:16" x14ac:dyDescent="0.25">
      <c r="A688" s="13">
        <v>2230</v>
      </c>
      <c r="B688" s="11" t="s">
        <v>1107</v>
      </c>
      <c r="C688" t="s">
        <v>0</v>
      </c>
      <c r="D688">
        <v>9471</v>
      </c>
      <c r="E688" t="s">
        <v>26</v>
      </c>
      <c r="F688" t="s">
        <v>30</v>
      </c>
      <c r="G688" s="11" t="str">
        <f>VLOOKUP(F688,Sheet1!$A$1:$E$2471,2,FALSE)</f>
        <v xml:space="preserve">PO BOX 4395 UNIT 02 </v>
      </c>
      <c r="H688" s="11" t="str">
        <f>VLOOKUP(F688,Sheet1!$A$1:$E$2471,3,FALSE)</f>
        <v>PORTLAND</v>
      </c>
      <c r="I688" s="11" t="str">
        <f>VLOOKUP(F688,Sheet1!$A$1:$E$2471,4,FALSE)</f>
        <v>OR</v>
      </c>
      <c r="J688" s="11" t="str">
        <f>VLOOKUP(F688,Sheet1!$A$1:$E$2471,5,FALSE)</f>
        <v>97208-4395</v>
      </c>
      <c r="K688" s="2">
        <v>34.200000000000003</v>
      </c>
      <c r="L688" s="1">
        <v>43312</v>
      </c>
      <c r="M688">
        <v>0</v>
      </c>
      <c r="N688">
        <v>1</v>
      </c>
      <c r="P688" t="s">
        <v>5</v>
      </c>
    </row>
    <row r="689" spans="1:16" x14ac:dyDescent="0.25">
      <c r="A689" s="13">
        <v>2230</v>
      </c>
      <c r="B689" s="11" t="s">
        <v>1107</v>
      </c>
      <c r="C689" t="s">
        <v>0</v>
      </c>
      <c r="D689">
        <v>9471</v>
      </c>
      <c r="E689" t="s">
        <v>26</v>
      </c>
      <c r="F689" t="s">
        <v>30</v>
      </c>
      <c r="G689" s="11" t="str">
        <f>VLOOKUP(F689,Sheet1!$A$1:$E$2471,2,FALSE)</f>
        <v xml:space="preserve">PO BOX 4395 UNIT 02 </v>
      </c>
      <c r="H689" s="11" t="str">
        <f>VLOOKUP(F689,Sheet1!$A$1:$E$2471,3,FALSE)</f>
        <v>PORTLAND</v>
      </c>
      <c r="I689" s="11" t="str">
        <f>VLOOKUP(F689,Sheet1!$A$1:$E$2471,4,FALSE)</f>
        <v>OR</v>
      </c>
      <c r="J689" s="11" t="str">
        <f>VLOOKUP(F689,Sheet1!$A$1:$E$2471,5,FALSE)</f>
        <v>97208-4395</v>
      </c>
      <c r="K689" s="2">
        <v>3.85</v>
      </c>
      <c r="L689" s="1">
        <v>43312</v>
      </c>
      <c r="M689">
        <v>0</v>
      </c>
      <c r="N689">
        <v>1</v>
      </c>
      <c r="P689" t="s">
        <v>5</v>
      </c>
    </row>
    <row r="690" spans="1:16" x14ac:dyDescent="0.25">
      <c r="A690" s="13">
        <v>2230</v>
      </c>
      <c r="B690" s="11" t="s">
        <v>1107</v>
      </c>
      <c r="C690" t="s">
        <v>0</v>
      </c>
      <c r="D690">
        <v>9471</v>
      </c>
      <c r="E690" t="s">
        <v>26</v>
      </c>
      <c r="F690" t="s">
        <v>30</v>
      </c>
      <c r="G690" s="11" t="str">
        <f>VLOOKUP(F690,Sheet1!$A$1:$E$2471,2,FALSE)</f>
        <v xml:space="preserve">PO BOX 4395 UNIT 02 </v>
      </c>
      <c r="H690" s="11" t="str">
        <f>VLOOKUP(F690,Sheet1!$A$1:$E$2471,3,FALSE)</f>
        <v>PORTLAND</v>
      </c>
      <c r="I690" s="11" t="str">
        <f>VLOOKUP(F690,Sheet1!$A$1:$E$2471,4,FALSE)</f>
        <v>OR</v>
      </c>
      <c r="J690" s="11" t="str">
        <f>VLOOKUP(F690,Sheet1!$A$1:$E$2471,5,FALSE)</f>
        <v>97208-4395</v>
      </c>
      <c r="K690" s="2">
        <v>0.12</v>
      </c>
      <c r="L690" s="1">
        <v>43312</v>
      </c>
      <c r="M690">
        <v>0</v>
      </c>
      <c r="N690">
        <v>1</v>
      </c>
      <c r="P690" t="s">
        <v>5</v>
      </c>
    </row>
    <row r="691" spans="1:16" x14ac:dyDescent="0.25">
      <c r="A691" s="13">
        <v>2230</v>
      </c>
      <c r="B691" s="11" t="s">
        <v>1107</v>
      </c>
      <c r="C691" t="s">
        <v>0</v>
      </c>
      <c r="D691">
        <v>9471</v>
      </c>
      <c r="E691" t="s">
        <v>26</v>
      </c>
      <c r="F691" t="s">
        <v>30</v>
      </c>
      <c r="G691" s="11" t="str">
        <f>VLOOKUP(F691,Sheet1!$A$1:$E$2471,2,FALSE)</f>
        <v xml:space="preserve">PO BOX 4395 UNIT 02 </v>
      </c>
      <c r="H691" s="11" t="str">
        <f>VLOOKUP(F691,Sheet1!$A$1:$E$2471,3,FALSE)</f>
        <v>PORTLAND</v>
      </c>
      <c r="I691" s="11" t="str">
        <f>VLOOKUP(F691,Sheet1!$A$1:$E$2471,4,FALSE)</f>
        <v>OR</v>
      </c>
      <c r="J691" s="11" t="str">
        <f>VLOOKUP(F691,Sheet1!$A$1:$E$2471,5,FALSE)</f>
        <v>97208-4395</v>
      </c>
      <c r="K691" s="2">
        <v>4.1500000000000004</v>
      </c>
      <c r="L691" s="1">
        <v>43312</v>
      </c>
      <c r="M691">
        <v>0</v>
      </c>
      <c r="N691">
        <v>1</v>
      </c>
      <c r="P691" t="s">
        <v>5</v>
      </c>
    </row>
    <row r="692" spans="1:16" x14ac:dyDescent="0.25">
      <c r="A692" s="13">
        <v>2230</v>
      </c>
      <c r="B692" s="11" t="s">
        <v>1107</v>
      </c>
      <c r="C692" t="s">
        <v>0</v>
      </c>
      <c r="D692">
        <v>9471</v>
      </c>
      <c r="E692" t="s">
        <v>26</v>
      </c>
      <c r="F692" t="s">
        <v>30</v>
      </c>
      <c r="G692" s="11" t="str">
        <f>VLOOKUP(F692,Sheet1!$A$1:$E$2471,2,FALSE)</f>
        <v xml:space="preserve">PO BOX 4395 UNIT 02 </v>
      </c>
      <c r="H692" s="11" t="str">
        <f>VLOOKUP(F692,Sheet1!$A$1:$E$2471,3,FALSE)</f>
        <v>PORTLAND</v>
      </c>
      <c r="I692" s="11" t="str">
        <f>VLOOKUP(F692,Sheet1!$A$1:$E$2471,4,FALSE)</f>
        <v>OR</v>
      </c>
      <c r="J692" s="11" t="str">
        <f>VLOOKUP(F692,Sheet1!$A$1:$E$2471,5,FALSE)</f>
        <v>97208-4395</v>
      </c>
      <c r="K692" s="2">
        <v>2439.6799999999998</v>
      </c>
      <c r="L692" s="1">
        <v>43312</v>
      </c>
      <c r="M692">
        <v>0</v>
      </c>
      <c r="N692">
        <v>1</v>
      </c>
      <c r="P692" t="s">
        <v>5</v>
      </c>
    </row>
    <row r="693" spans="1:16" x14ac:dyDescent="0.25">
      <c r="A693" s="13">
        <v>2230</v>
      </c>
      <c r="B693" s="11" t="s">
        <v>1107</v>
      </c>
      <c r="C693" t="s">
        <v>0</v>
      </c>
      <c r="D693">
        <v>9471</v>
      </c>
      <c r="E693" t="s">
        <v>26</v>
      </c>
      <c r="F693" t="s">
        <v>30</v>
      </c>
      <c r="G693" s="11" t="str">
        <f>VLOOKUP(F693,Sheet1!$A$1:$E$2471,2,FALSE)</f>
        <v xml:space="preserve">PO BOX 4395 UNIT 02 </v>
      </c>
      <c r="H693" s="11" t="str">
        <f>VLOOKUP(F693,Sheet1!$A$1:$E$2471,3,FALSE)</f>
        <v>PORTLAND</v>
      </c>
      <c r="I693" s="11" t="str">
        <f>VLOOKUP(F693,Sheet1!$A$1:$E$2471,4,FALSE)</f>
        <v>OR</v>
      </c>
      <c r="J693" s="11" t="str">
        <f>VLOOKUP(F693,Sheet1!$A$1:$E$2471,5,FALSE)</f>
        <v>97208-4395</v>
      </c>
      <c r="K693" s="2">
        <v>11.92</v>
      </c>
      <c r="L693" s="1">
        <v>43312</v>
      </c>
      <c r="M693">
        <v>0</v>
      </c>
      <c r="N693">
        <v>1</v>
      </c>
      <c r="P693" t="s">
        <v>5</v>
      </c>
    </row>
    <row r="694" spans="1:16" x14ac:dyDescent="0.25">
      <c r="A694" s="13">
        <v>2230</v>
      </c>
      <c r="B694" s="11" t="s">
        <v>1107</v>
      </c>
      <c r="C694" t="s">
        <v>0</v>
      </c>
      <c r="D694">
        <v>9471</v>
      </c>
      <c r="E694" t="s">
        <v>26</v>
      </c>
      <c r="F694" t="s">
        <v>30</v>
      </c>
      <c r="G694" s="11" t="str">
        <f>VLOOKUP(F694,Sheet1!$A$1:$E$2471,2,FALSE)</f>
        <v xml:space="preserve">PO BOX 4395 UNIT 02 </v>
      </c>
      <c r="H694" s="11" t="str">
        <f>VLOOKUP(F694,Sheet1!$A$1:$E$2471,3,FALSE)</f>
        <v>PORTLAND</v>
      </c>
      <c r="I694" s="11" t="str">
        <f>VLOOKUP(F694,Sheet1!$A$1:$E$2471,4,FALSE)</f>
        <v>OR</v>
      </c>
      <c r="J694" s="11" t="str">
        <f>VLOOKUP(F694,Sheet1!$A$1:$E$2471,5,FALSE)</f>
        <v>97208-4395</v>
      </c>
      <c r="K694" s="2">
        <v>1.59</v>
      </c>
      <c r="L694" s="1">
        <v>43312</v>
      </c>
      <c r="M694">
        <v>0</v>
      </c>
      <c r="N694">
        <v>1</v>
      </c>
      <c r="P694" t="s">
        <v>5</v>
      </c>
    </row>
    <row r="695" spans="1:16" x14ac:dyDescent="0.25">
      <c r="A695" s="13">
        <v>2230</v>
      </c>
      <c r="B695" s="11" t="s">
        <v>1107</v>
      </c>
      <c r="C695" t="s">
        <v>0</v>
      </c>
      <c r="D695">
        <v>9471</v>
      </c>
      <c r="E695" t="s">
        <v>26</v>
      </c>
      <c r="F695" t="s">
        <v>30</v>
      </c>
      <c r="G695" s="11" t="str">
        <f>VLOOKUP(F695,Sheet1!$A$1:$E$2471,2,FALSE)</f>
        <v xml:space="preserve">PO BOX 4395 UNIT 02 </v>
      </c>
      <c r="H695" s="11" t="str">
        <f>VLOOKUP(F695,Sheet1!$A$1:$E$2471,3,FALSE)</f>
        <v>PORTLAND</v>
      </c>
      <c r="I695" s="11" t="str">
        <f>VLOOKUP(F695,Sheet1!$A$1:$E$2471,4,FALSE)</f>
        <v>OR</v>
      </c>
      <c r="J695" s="11" t="str">
        <f>VLOOKUP(F695,Sheet1!$A$1:$E$2471,5,FALSE)</f>
        <v>97208-4395</v>
      </c>
      <c r="K695" s="2">
        <v>0.09</v>
      </c>
      <c r="L695" s="1">
        <v>43312</v>
      </c>
      <c r="M695">
        <v>0</v>
      </c>
      <c r="N695">
        <v>1</v>
      </c>
      <c r="P695" t="s">
        <v>5</v>
      </c>
    </row>
    <row r="696" spans="1:16" x14ac:dyDescent="0.25">
      <c r="A696" s="13">
        <v>2230</v>
      </c>
      <c r="B696" s="11" t="s">
        <v>1107</v>
      </c>
      <c r="C696" t="s">
        <v>0</v>
      </c>
      <c r="D696">
        <v>9471</v>
      </c>
      <c r="E696" t="s">
        <v>26</v>
      </c>
      <c r="F696" t="s">
        <v>30</v>
      </c>
      <c r="G696" s="11" t="str">
        <f>VLOOKUP(F696,Sheet1!$A$1:$E$2471,2,FALSE)</f>
        <v xml:space="preserve">PO BOX 4395 UNIT 02 </v>
      </c>
      <c r="H696" s="11" t="str">
        <f>VLOOKUP(F696,Sheet1!$A$1:$E$2471,3,FALSE)</f>
        <v>PORTLAND</v>
      </c>
      <c r="I696" s="11" t="str">
        <f>VLOOKUP(F696,Sheet1!$A$1:$E$2471,4,FALSE)</f>
        <v>OR</v>
      </c>
      <c r="J696" s="11" t="str">
        <f>VLOOKUP(F696,Sheet1!$A$1:$E$2471,5,FALSE)</f>
        <v>97208-4395</v>
      </c>
      <c r="K696" s="2">
        <v>4.9000000000000004</v>
      </c>
      <c r="L696" s="1">
        <v>43312</v>
      </c>
      <c r="M696">
        <v>0</v>
      </c>
      <c r="N696">
        <v>1</v>
      </c>
      <c r="P696" t="s">
        <v>5</v>
      </c>
    </row>
    <row r="697" spans="1:16" x14ac:dyDescent="0.25">
      <c r="A697" s="13">
        <v>2230</v>
      </c>
      <c r="B697" s="11" t="s">
        <v>1107</v>
      </c>
      <c r="C697" t="s">
        <v>0</v>
      </c>
      <c r="D697">
        <v>9471</v>
      </c>
      <c r="E697" t="s">
        <v>26</v>
      </c>
      <c r="F697" t="s">
        <v>30</v>
      </c>
      <c r="G697" s="11" t="str">
        <f>VLOOKUP(F697,Sheet1!$A$1:$E$2471,2,FALSE)</f>
        <v xml:space="preserve">PO BOX 4395 UNIT 02 </v>
      </c>
      <c r="H697" s="11" t="str">
        <f>VLOOKUP(F697,Sheet1!$A$1:$E$2471,3,FALSE)</f>
        <v>PORTLAND</v>
      </c>
      <c r="I697" s="11" t="str">
        <f>VLOOKUP(F697,Sheet1!$A$1:$E$2471,4,FALSE)</f>
        <v>OR</v>
      </c>
      <c r="J697" s="11" t="str">
        <f>VLOOKUP(F697,Sheet1!$A$1:$E$2471,5,FALSE)</f>
        <v>97208-4395</v>
      </c>
      <c r="K697" s="2">
        <v>41.58</v>
      </c>
      <c r="L697" s="1">
        <v>43312</v>
      </c>
      <c r="M697">
        <v>0</v>
      </c>
      <c r="N697">
        <v>1</v>
      </c>
      <c r="P697" t="s">
        <v>5</v>
      </c>
    </row>
    <row r="698" spans="1:16" x14ac:dyDescent="0.25">
      <c r="A698" s="13">
        <v>2230</v>
      </c>
      <c r="B698" s="11" t="s">
        <v>1107</v>
      </c>
      <c r="C698" t="s">
        <v>0</v>
      </c>
      <c r="D698">
        <v>9471</v>
      </c>
      <c r="E698" t="s">
        <v>26</v>
      </c>
      <c r="F698" t="s">
        <v>30</v>
      </c>
      <c r="G698" s="11" t="str">
        <f>VLOOKUP(F698,Sheet1!$A$1:$E$2471,2,FALSE)</f>
        <v xml:space="preserve">PO BOX 4395 UNIT 02 </v>
      </c>
      <c r="H698" s="11" t="str">
        <f>VLOOKUP(F698,Sheet1!$A$1:$E$2471,3,FALSE)</f>
        <v>PORTLAND</v>
      </c>
      <c r="I698" s="11" t="str">
        <f>VLOOKUP(F698,Sheet1!$A$1:$E$2471,4,FALSE)</f>
        <v>OR</v>
      </c>
      <c r="J698" s="11" t="str">
        <f>VLOOKUP(F698,Sheet1!$A$1:$E$2471,5,FALSE)</f>
        <v>97208-4395</v>
      </c>
      <c r="K698" s="2">
        <v>1.77</v>
      </c>
      <c r="L698" s="1">
        <v>43312</v>
      </c>
      <c r="M698">
        <v>0</v>
      </c>
      <c r="N698">
        <v>1</v>
      </c>
      <c r="P698" t="s">
        <v>5</v>
      </c>
    </row>
    <row r="699" spans="1:16" x14ac:dyDescent="0.25">
      <c r="A699" s="13">
        <v>2230</v>
      </c>
      <c r="B699" s="11" t="s">
        <v>1107</v>
      </c>
      <c r="C699" t="s">
        <v>0</v>
      </c>
      <c r="D699">
        <v>9471</v>
      </c>
      <c r="E699" t="s">
        <v>26</v>
      </c>
      <c r="F699" t="s">
        <v>30</v>
      </c>
      <c r="G699" s="11" t="str">
        <f>VLOOKUP(F699,Sheet1!$A$1:$E$2471,2,FALSE)</f>
        <v xml:space="preserve">PO BOX 4395 UNIT 02 </v>
      </c>
      <c r="H699" s="11" t="str">
        <f>VLOOKUP(F699,Sheet1!$A$1:$E$2471,3,FALSE)</f>
        <v>PORTLAND</v>
      </c>
      <c r="I699" s="11" t="str">
        <f>VLOOKUP(F699,Sheet1!$A$1:$E$2471,4,FALSE)</f>
        <v>OR</v>
      </c>
      <c r="J699" s="11" t="str">
        <f>VLOOKUP(F699,Sheet1!$A$1:$E$2471,5,FALSE)</f>
        <v>97208-4395</v>
      </c>
      <c r="K699" s="2">
        <v>-0.09</v>
      </c>
      <c r="L699" s="1">
        <v>43312</v>
      </c>
      <c r="M699">
        <v>0</v>
      </c>
      <c r="N699">
        <v>1</v>
      </c>
      <c r="P699" t="s">
        <v>5</v>
      </c>
    </row>
    <row r="700" spans="1:16" x14ac:dyDescent="0.25">
      <c r="A700" s="13">
        <v>2230</v>
      </c>
      <c r="B700" s="11" t="s">
        <v>1107</v>
      </c>
      <c r="C700" t="s">
        <v>0</v>
      </c>
      <c r="D700">
        <v>9471</v>
      </c>
      <c r="E700" t="s">
        <v>26</v>
      </c>
      <c r="F700" t="s">
        <v>30</v>
      </c>
      <c r="G700" s="11" t="str">
        <f>VLOOKUP(F700,Sheet1!$A$1:$E$2471,2,FALSE)</f>
        <v xml:space="preserve">PO BOX 4395 UNIT 02 </v>
      </c>
      <c r="H700" s="11" t="str">
        <f>VLOOKUP(F700,Sheet1!$A$1:$E$2471,3,FALSE)</f>
        <v>PORTLAND</v>
      </c>
      <c r="I700" s="11" t="str">
        <f>VLOOKUP(F700,Sheet1!$A$1:$E$2471,4,FALSE)</f>
        <v>OR</v>
      </c>
      <c r="J700" s="11" t="str">
        <f>VLOOKUP(F700,Sheet1!$A$1:$E$2471,5,FALSE)</f>
        <v>97208-4395</v>
      </c>
      <c r="K700" s="2">
        <v>42.54</v>
      </c>
      <c r="L700" s="1">
        <v>43312</v>
      </c>
      <c r="M700">
        <v>0</v>
      </c>
      <c r="N700">
        <v>1</v>
      </c>
      <c r="P700" t="s">
        <v>5</v>
      </c>
    </row>
    <row r="701" spans="1:16" x14ac:dyDescent="0.25">
      <c r="A701" s="13">
        <v>2230</v>
      </c>
      <c r="B701" s="11" t="s">
        <v>1107</v>
      </c>
      <c r="C701" t="s">
        <v>0</v>
      </c>
      <c r="D701">
        <v>9471</v>
      </c>
      <c r="E701" t="s">
        <v>26</v>
      </c>
      <c r="F701" t="s">
        <v>30</v>
      </c>
      <c r="G701" s="11" t="str">
        <f>VLOOKUP(F701,Sheet1!$A$1:$E$2471,2,FALSE)</f>
        <v xml:space="preserve">PO BOX 4395 UNIT 02 </v>
      </c>
      <c r="H701" s="11" t="str">
        <f>VLOOKUP(F701,Sheet1!$A$1:$E$2471,3,FALSE)</f>
        <v>PORTLAND</v>
      </c>
      <c r="I701" s="11" t="str">
        <f>VLOOKUP(F701,Sheet1!$A$1:$E$2471,4,FALSE)</f>
        <v>OR</v>
      </c>
      <c r="J701" s="11" t="str">
        <f>VLOOKUP(F701,Sheet1!$A$1:$E$2471,5,FALSE)</f>
        <v>97208-4395</v>
      </c>
      <c r="K701" s="2">
        <v>2426.83</v>
      </c>
      <c r="L701" s="1">
        <v>43312</v>
      </c>
      <c r="M701">
        <v>0</v>
      </c>
      <c r="N701">
        <v>1</v>
      </c>
      <c r="P701" t="s">
        <v>5</v>
      </c>
    </row>
    <row r="702" spans="1:16" x14ac:dyDescent="0.25">
      <c r="A702" s="13">
        <v>2230</v>
      </c>
      <c r="B702" s="11" t="s">
        <v>1107</v>
      </c>
      <c r="C702" t="s">
        <v>0</v>
      </c>
      <c r="D702">
        <v>9471</v>
      </c>
      <c r="E702" t="s">
        <v>26</v>
      </c>
      <c r="F702" t="s">
        <v>30</v>
      </c>
      <c r="G702" s="11" t="str">
        <f>VLOOKUP(F702,Sheet1!$A$1:$E$2471,2,FALSE)</f>
        <v xml:space="preserve">PO BOX 4395 UNIT 02 </v>
      </c>
      <c r="H702" s="11" t="str">
        <f>VLOOKUP(F702,Sheet1!$A$1:$E$2471,3,FALSE)</f>
        <v>PORTLAND</v>
      </c>
      <c r="I702" s="11" t="str">
        <f>VLOOKUP(F702,Sheet1!$A$1:$E$2471,4,FALSE)</f>
        <v>OR</v>
      </c>
      <c r="J702" s="11" t="str">
        <f>VLOOKUP(F702,Sheet1!$A$1:$E$2471,5,FALSE)</f>
        <v>97208-4395</v>
      </c>
      <c r="K702" s="2">
        <v>61.66</v>
      </c>
      <c r="L702" s="1">
        <v>43312</v>
      </c>
      <c r="M702">
        <v>0</v>
      </c>
      <c r="N702">
        <v>1</v>
      </c>
      <c r="P702" t="s">
        <v>5</v>
      </c>
    </row>
    <row r="703" spans="1:16" x14ac:dyDescent="0.25">
      <c r="A703" s="13">
        <v>2230</v>
      </c>
      <c r="B703" s="11" t="s">
        <v>1107</v>
      </c>
      <c r="C703" t="s">
        <v>0</v>
      </c>
      <c r="D703">
        <v>9471</v>
      </c>
      <c r="E703" t="s">
        <v>26</v>
      </c>
      <c r="F703" t="s">
        <v>30</v>
      </c>
      <c r="G703" s="11" t="str">
        <f>VLOOKUP(F703,Sheet1!$A$1:$E$2471,2,FALSE)</f>
        <v xml:space="preserve">PO BOX 4395 UNIT 02 </v>
      </c>
      <c r="H703" s="11" t="str">
        <f>VLOOKUP(F703,Sheet1!$A$1:$E$2471,3,FALSE)</f>
        <v>PORTLAND</v>
      </c>
      <c r="I703" s="11" t="str">
        <f>VLOOKUP(F703,Sheet1!$A$1:$E$2471,4,FALSE)</f>
        <v>OR</v>
      </c>
      <c r="J703" s="11" t="str">
        <f>VLOOKUP(F703,Sheet1!$A$1:$E$2471,5,FALSE)</f>
        <v>97208-4395</v>
      </c>
      <c r="K703" s="2">
        <v>2613.08</v>
      </c>
      <c r="L703" s="1">
        <v>43312</v>
      </c>
      <c r="M703">
        <v>0</v>
      </c>
      <c r="N703">
        <v>1</v>
      </c>
      <c r="P703" t="s">
        <v>5</v>
      </c>
    </row>
    <row r="704" spans="1:16" x14ac:dyDescent="0.25">
      <c r="A704" s="13">
        <v>2230</v>
      </c>
      <c r="B704" s="11" t="s">
        <v>1107</v>
      </c>
      <c r="C704" t="s">
        <v>0</v>
      </c>
      <c r="D704">
        <v>9471</v>
      </c>
      <c r="E704" t="s">
        <v>26</v>
      </c>
      <c r="F704" t="s">
        <v>30</v>
      </c>
      <c r="G704" s="11" t="str">
        <f>VLOOKUP(F704,Sheet1!$A$1:$E$2471,2,FALSE)</f>
        <v xml:space="preserve">PO BOX 4395 UNIT 02 </v>
      </c>
      <c r="H704" s="11" t="str">
        <f>VLOOKUP(F704,Sheet1!$A$1:$E$2471,3,FALSE)</f>
        <v>PORTLAND</v>
      </c>
      <c r="I704" s="11" t="str">
        <f>VLOOKUP(F704,Sheet1!$A$1:$E$2471,4,FALSE)</f>
        <v>OR</v>
      </c>
      <c r="J704" s="11" t="str">
        <f>VLOOKUP(F704,Sheet1!$A$1:$E$2471,5,FALSE)</f>
        <v>97208-4395</v>
      </c>
      <c r="K704" s="2">
        <v>-0.11</v>
      </c>
      <c r="L704" s="1">
        <v>43312</v>
      </c>
      <c r="M704">
        <v>0</v>
      </c>
      <c r="N704">
        <v>1</v>
      </c>
      <c r="P704" t="s">
        <v>5</v>
      </c>
    </row>
    <row r="705" spans="1:16" x14ac:dyDescent="0.25">
      <c r="A705" s="13">
        <v>2230</v>
      </c>
      <c r="B705" s="11" t="s">
        <v>1107</v>
      </c>
      <c r="C705" t="s">
        <v>0</v>
      </c>
      <c r="D705">
        <v>9471</v>
      </c>
      <c r="E705" t="s">
        <v>26</v>
      </c>
      <c r="F705" t="s">
        <v>30</v>
      </c>
      <c r="G705" s="11" t="str">
        <f>VLOOKUP(F705,Sheet1!$A$1:$E$2471,2,FALSE)</f>
        <v xml:space="preserve">PO BOX 4395 UNIT 02 </v>
      </c>
      <c r="H705" s="11" t="str">
        <f>VLOOKUP(F705,Sheet1!$A$1:$E$2471,3,FALSE)</f>
        <v>PORTLAND</v>
      </c>
      <c r="I705" s="11" t="str">
        <f>VLOOKUP(F705,Sheet1!$A$1:$E$2471,4,FALSE)</f>
        <v>OR</v>
      </c>
      <c r="J705" s="11" t="str">
        <f>VLOOKUP(F705,Sheet1!$A$1:$E$2471,5,FALSE)</f>
        <v>97208-4395</v>
      </c>
      <c r="K705" s="2">
        <v>0.5</v>
      </c>
      <c r="L705" s="1">
        <v>43312</v>
      </c>
      <c r="M705">
        <v>0</v>
      </c>
      <c r="N705">
        <v>1</v>
      </c>
      <c r="P705" t="s">
        <v>5</v>
      </c>
    </row>
    <row r="706" spans="1:16" x14ac:dyDescent="0.25">
      <c r="A706" s="13">
        <v>2230</v>
      </c>
      <c r="B706" s="11" t="s">
        <v>1107</v>
      </c>
      <c r="C706" t="s">
        <v>0</v>
      </c>
      <c r="D706">
        <v>9471</v>
      </c>
      <c r="E706" t="s">
        <v>26</v>
      </c>
      <c r="F706" t="s">
        <v>30</v>
      </c>
      <c r="G706" s="11" t="str">
        <f>VLOOKUP(F706,Sheet1!$A$1:$E$2471,2,FALSE)</f>
        <v xml:space="preserve">PO BOX 4395 UNIT 02 </v>
      </c>
      <c r="H706" s="11" t="str">
        <f>VLOOKUP(F706,Sheet1!$A$1:$E$2471,3,FALSE)</f>
        <v>PORTLAND</v>
      </c>
      <c r="I706" s="11" t="str">
        <f>VLOOKUP(F706,Sheet1!$A$1:$E$2471,4,FALSE)</f>
        <v>OR</v>
      </c>
      <c r="J706" s="11" t="str">
        <f>VLOOKUP(F706,Sheet1!$A$1:$E$2471,5,FALSE)</f>
        <v>97208-4395</v>
      </c>
      <c r="K706" s="2">
        <v>0.34</v>
      </c>
      <c r="L706" s="1">
        <v>43312</v>
      </c>
      <c r="M706">
        <v>0</v>
      </c>
      <c r="N706">
        <v>1</v>
      </c>
      <c r="P706" t="s">
        <v>5</v>
      </c>
    </row>
    <row r="707" spans="1:16" x14ac:dyDescent="0.25">
      <c r="A707" s="13">
        <v>2230</v>
      </c>
      <c r="B707" s="11" t="s">
        <v>1107</v>
      </c>
      <c r="C707" t="s">
        <v>0</v>
      </c>
      <c r="D707">
        <v>9471</v>
      </c>
      <c r="E707" t="s">
        <v>26</v>
      </c>
      <c r="F707" t="s">
        <v>30</v>
      </c>
      <c r="G707" s="11" t="str">
        <f>VLOOKUP(F707,Sheet1!$A$1:$E$2471,2,FALSE)</f>
        <v xml:space="preserve">PO BOX 4395 UNIT 02 </v>
      </c>
      <c r="H707" s="11" t="str">
        <f>VLOOKUP(F707,Sheet1!$A$1:$E$2471,3,FALSE)</f>
        <v>PORTLAND</v>
      </c>
      <c r="I707" s="11" t="str">
        <f>VLOOKUP(F707,Sheet1!$A$1:$E$2471,4,FALSE)</f>
        <v>OR</v>
      </c>
      <c r="J707" s="11" t="str">
        <f>VLOOKUP(F707,Sheet1!$A$1:$E$2471,5,FALSE)</f>
        <v>97208-4395</v>
      </c>
      <c r="K707" s="2">
        <v>2.64</v>
      </c>
      <c r="L707" s="1">
        <v>43312</v>
      </c>
      <c r="M707">
        <v>0</v>
      </c>
      <c r="N707">
        <v>1</v>
      </c>
      <c r="P707" t="s">
        <v>5</v>
      </c>
    </row>
    <row r="708" spans="1:16" x14ac:dyDescent="0.25">
      <c r="A708" s="13">
        <v>2230</v>
      </c>
      <c r="B708" s="11" t="s">
        <v>1107</v>
      </c>
      <c r="C708" t="s">
        <v>0</v>
      </c>
      <c r="D708">
        <v>9471</v>
      </c>
      <c r="E708" t="s">
        <v>26</v>
      </c>
      <c r="F708" t="s">
        <v>30</v>
      </c>
      <c r="G708" s="11" t="str">
        <f>VLOOKUP(F708,Sheet1!$A$1:$E$2471,2,FALSE)</f>
        <v xml:space="preserve">PO BOX 4395 UNIT 02 </v>
      </c>
      <c r="H708" s="11" t="str">
        <f>VLOOKUP(F708,Sheet1!$A$1:$E$2471,3,FALSE)</f>
        <v>PORTLAND</v>
      </c>
      <c r="I708" s="11" t="str">
        <f>VLOOKUP(F708,Sheet1!$A$1:$E$2471,4,FALSE)</f>
        <v>OR</v>
      </c>
      <c r="J708" s="11" t="str">
        <f>VLOOKUP(F708,Sheet1!$A$1:$E$2471,5,FALSE)</f>
        <v>97208-4395</v>
      </c>
      <c r="K708" s="2">
        <v>69.58</v>
      </c>
      <c r="L708" s="1">
        <v>43312</v>
      </c>
      <c r="M708">
        <v>0</v>
      </c>
      <c r="N708">
        <v>1</v>
      </c>
      <c r="P708" t="s">
        <v>5</v>
      </c>
    </row>
    <row r="709" spans="1:16" x14ac:dyDescent="0.25">
      <c r="A709" s="13">
        <v>2230</v>
      </c>
      <c r="B709" s="11" t="s">
        <v>1107</v>
      </c>
      <c r="C709" t="s">
        <v>0</v>
      </c>
      <c r="D709">
        <v>9471</v>
      </c>
      <c r="E709" t="s">
        <v>26</v>
      </c>
      <c r="F709" t="s">
        <v>30</v>
      </c>
      <c r="G709" s="11" t="str">
        <f>VLOOKUP(F709,Sheet1!$A$1:$E$2471,2,FALSE)</f>
        <v xml:space="preserve">PO BOX 4395 UNIT 02 </v>
      </c>
      <c r="H709" s="11" t="str">
        <f>VLOOKUP(F709,Sheet1!$A$1:$E$2471,3,FALSE)</f>
        <v>PORTLAND</v>
      </c>
      <c r="I709" s="11" t="str">
        <f>VLOOKUP(F709,Sheet1!$A$1:$E$2471,4,FALSE)</f>
        <v>OR</v>
      </c>
      <c r="J709" s="11" t="str">
        <f>VLOOKUP(F709,Sheet1!$A$1:$E$2471,5,FALSE)</f>
        <v>97208-4395</v>
      </c>
      <c r="K709" s="2">
        <v>2.42</v>
      </c>
      <c r="L709" s="1">
        <v>43312</v>
      </c>
      <c r="M709">
        <v>0</v>
      </c>
      <c r="N709">
        <v>1</v>
      </c>
      <c r="P709" t="s">
        <v>5</v>
      </c>
    </row>
    <row r="710" spans="1:16" x14ac:dyDescent="0.25">
      <c r="A710" s="13">
        <v>2230</v>
      </c>
      <c r="B710" s="11" t="s">
        <v>1107</v>
      </c>
      <c r="C710" t="s">
        <v>0</v>
      </c>
      <c r="D710">
        <v>9471</v>
      </c>
      <c r="E710" t="s">
        <v>26</v>
      </c>
      <c r="F710" t="s">
        <v>30</v>
      </c>
      <c r="G710" s="11" t="str">
        <f>VLOOKUP(F710,Sheet1!$A$1:$E$2471,2,FALSE)</f>
        <v xml:space="preserve">PO BOX 4395 UNIT 02 </v>
      </c>
      <c r="H710" s="11" t="str">
        <f>VLOOKUP(F710,Sheet1!$A$1:$E$2471,3,FALSE)</f>
        <v>PORTLAND</v>
      </c>
      <c r="I710" s="11" t="str">
        <f>VLOOKUP(F710,Sheet1!$A$1:$E$2471,4,FALSE)</f>
        <v>OR</v>
      </c>
      <c r="J710" s="11" t="str">
        <f>VLOOKUP(F710,Sheet1!$A$1:$E$2471,5,FALSE)</f>
        <v>97208-4395</v>
      </c>
      <c r="K710" s="2">
        <v>-4.97</v>
      </c>
      <c r="L710" s="1">
        <v>43312</v>
      </c>
      <c r="M710">
        <v>0</v>
      </c>
      <c r="N710">
        <v>1</v>
      </c>
      <c r="P710" t="s">
        <v>5</v>
      </c>
    </row>
    <row r="711" spans="1:16" x14ac:dyDescent="0.25">
      <c r="A711" s="13">
        <v>2230</v>
      </c>
      <c r="B711" s="11" t="s">
        <v>1107</v>
      </c>
      <c r="C711" t="s">
        <v>0</v>
      </c>
      <c r="D711">
        <v>9471</v>
      </c>
      <c r="E711" t="s">
        <v>26</v>
      </c>
      <c r="F711" t="s">
        <v>30</v>
      </c>
      <c r="G711" s="11" t="str">
        <f>VLOOKUP(F711,Sheet1!$A$1:$E$2471,2,FALSE)</f>
        <v xml:space="preserve">PO BOX 4395 UNIT 02 </v>
      </c>
      <c r="H711" s="11" t="str">
        <f>VLOOKUP(F711,Sheet1!$A$1:$E$2471,3,FALSE)</f>
        <v>PORTLAND</v>
      </c>
      <c r="I711" s="11" t="str">
        <f>VLOOKUP(F711,Sheet1!$A$1:$E$2471,4,FALSE)</f>
        <v>OR</v>
      </c>
      <c r="J711" s="11" t="str">
        <f>VLOOKUP(F711,Sheet1!$A$1:$E$2471,5,FALSE)</f>
        <v>97208-4395</v>
      </c>
      <c r="K711" s="2">
        <v>675.05</v>
      </c>
      <c r="L711" s="1">
        <v>43312</v>
      </c>
      <c r="M711">
        <v>0</v>
      </c>
      <c r="N711">
        <v>1</v>
      </c>
      <c r="P711" t="s">
        <v>5</v>
      </c>
    </row>
    <row r="712" spans="1:16" x14ac:dyDescent="0.25">
      <c r="A712" s="13">
        <v>2230</v>
      </c>
      <c r="B712" s="11" t="s">
        <v>1107</v>
      </c>
      <c r="C712" t="s">
        <v>0</v>
      </c>
      <c r="D712">
        <v>9471</v>
      </c>
      <c r="E712" t="s">
        <v>26</v>
      </c>
      <c r="F712" t="s">
        <v>30</v>
      </c>
      <c r="G712" s="11" t="str">
        <f>VLOOKUP(F712,Sheet1!$A$1:$E$2471,2,FALSE)</f>
        <v xml:space="preserve">PO BOX 4395 UNIT 02 </v>
      </c>
      <c r="H712" s="11" t="str">
        <f>VLOOKUP(F712,Sheet1!$A$1:$E$2471,3,FALSE)</f>
        <v>PORTLAND</v>
      </c>
      <c r="I712" s="11" t="str">
        <f>VLOOKUP(F712,Sheet1!$A$1:$E$2471,4,FALSE)</f>
        <v>OR</v>
      </c>
      <c r="J712" s="11" t="str">
        <f>VLOOKUP(F712,Sheet1!$A$1:$E$2471,5,FALSE)</f>
        <v>97208-4395</v>
      </c>
      <c r="K712" s="2">
        <v>9.76</v>
      </c>
      <c r="L712" s="1">
        <v>43312</v>
      </c>
      <c r="M712">
        <v>0</v>
      </c>
      <c r="N712">
        <v>1</v>
      </c>
      <c r="P712" t="s">
        <v>5</v>
      </c>
    </row>
    <row r="713" spans="1:16" x14ac:dyDescent="0.25">
      <c r="A713" s="13">
        <v>2230</v>
      </c>
      <c r="B713" s="11" t="s">
        <v>1107</v>
      </c>
      <c r="C713" t="s">
        <v>0</v>
      </c>
      <c r="D713">
        <v>9471</v>
      </c>
      <c r="E713" t="s">
        <v>26</v>
      </c>
      <c r="F713" t="s">
        <v>30</v>
      </c>
      <c r="G713" s="11" t="str">
        <f>VLOOKUP(F713,Sheet1!$A$1:$E$2471,2,FALSE)</f>
        <v xml:space="preserve">PO BOX 4395 UNIT 02 </v>
      </c>
      <c r="H713" s="11" t="str">
        <f>VLOOKUP(F713,Sheet1!$A$1:$E$2471,3,FALSE)</f>
        <v>PORTLAND</v>
      </c>
      <c r="I713" s="11" t="str">
        <f>VLOOKUP(F713,Sheet1!$A$1:$E$2471,4,FALSE)</f>
        <v>OR</v>
      </c>
      <c r="J713" s="11" t="str">
        <f>VLOOKUP(F713,Sheet1!$A$1:$E$2471,5,FALSE)</f>
        <v>97208-4395</v>
      </c>
      <c r="K713" s="2">
        <v>-4.82</v>
      </c>
      <c r="L713" s="1">
        <v>43312</v>
      </c>
      <c r="M713">
        <v>0</v>
      </c>
      <c r="N713">
        <v>1</v>
      </c>
      <c r="P713" t="s">
        <v>5</v>
      </c>
    </row>
    <row r="714" spans="1:16" x14ac:dyDescent="0.25">
      <c r="A714" s="13">
        <v>2230</v>
      </c>
      <c r="B714" s="11" t="s">
        <v>1107</v>
      </c>
      <c r="C714" t="s">
        <v>0</v>
      </c>
      <c r="D714">
        <v>9471</v>
      </c>
      <c r="E714" t="s">
        <v>26</v>
      </c>
      <c r="F714" t="s">
        <v>30</v>
      </c>
      <c r="G714" s="11" t="str">
        <f>VLOOKUP(F714,Sheet1!$A$1:$E$2471,2,FALSE)</f>
        <v xml:space="preserve">PO BOX 4395 UNIT 02 </v>
      </c>
      <c r="H714" s="11" t="str">
        <f>VLOOKUP(F714,Sheet1!$A$1:$E$2471,3,FALSE)</f>
        <v>PORTLAND</v>
      </c>
      <c r="I714" s="11" t="str">
        <f>VLOOKUP(F714,Sheet1!$A$1:$E$2471,4,FALSE)</f>
        <v>OR</v>
      </c>
      <c r="J714" s="11" t="str">
        <f>VLOOKUP(F714,Sheet1!$A$1:$E$2471,5,FALSE)</f>
        <v>97208-4395</v>
      </c>
      <c r="K714" s="2">
        <v>9.5</v>
      </c>
      <c r="L714" s="1">
        <v>43312</v>
      </c>
      <c r="M714">
        <v>0</v>
      </c>
      <c r="N714">
        <v>1</v>
      </c>
      <c r="P714" t="s">
        <v>5</v>
      </c>
    </row>
    <row r="715" spans="1:16" x14ac:dyDescent="0.25">
      <c r="A715" s="13">
        <v>2230</v>
      </c>
      <c r="B715" s="11" t="s">
        <v>1107</v>
      </c>
      <c r="C715" t="s">
        <v>0</v>
      </c>
      <c r="D715">
        <v>9471</v>
      </c>
      <c r="E715" t="s">
        <v>26</v>
      </c>
      <c r="F715" t="s">
        <v>30</v>
      </c>
      <c r="G715" s="11" t="str">
        <f>VLOOKUP(F715,Sheet1!$A$1:$E$2471,2,FALSE)</f>
        <v xml:space="preserve">PO BOX 4395 UNIT 02 </v>
      </c>
      <c r="H715" s="11" t="str">
        <f>VLOOKUP(F715,Sheet1!$A$1:$E$2471,3,FALSE)</f>
        <v>PORTLAND</v>
      </c>
      <c r="I715" s="11" t="str">
        <f>VLOOKUP(F715,Sheet1!$A$1:$E$2471,4,FALSE)</f>
        <v>OR</v>
      </c>
      <c r="J715" s="11" t="str">
        <f>VLOOKUP(F715,Sheet1!$A$1:$E$2471,5,FALSE)</f>
        <v>97208-4395</v>
      </c>
      <c r="K715" s="2">
        <v>-4.9400000000000004</v>
      </c>
      <c r="L715" s="1">
        <v>43312</v>
      </c>
      <c r="M715">
        <v>0</v>
      </c>
      <c r="N715">
        <v>1</v>
      </c>
      <c r="P715" t="s">
        <v>5</v>
      </c>
    </row>
    <row r="716" spans="1:16" x14ac:dyDescent="0.25">
      <c r="A716" s="13">
        <v>2230</v>
      </c>
      <c r="B716" s="11" t="s">
        <v>1107</v>
      </c>
      <c r="C716" t="s">
        <v>0</v>
      </c>
      <c r="D716">
        <v>9471</v>
      </c>
      <c r="E716" t="s">
        <v>26</v>
      </c>
      <c r="F716" t="s">
        <v>30</v>
      </c>
      <c r="G716" s="11" t="str">
        <f>VLOOKUP(F716,Sheet1!$A$1:$E$2471,2,FALSE)</f>
        <v xml:space="preserve">PO BOX 4395 UNIT 02 </v>
      </c>
      <c r="H716" s="11" t="str">
        <f>VLOOKUP(F716,Sheet1!$A$1:$E$2471,3,FALSE)</f>
        <v>PORTLAND</v>
      </c>
      <c r="I716" s="11" t="str">
        <f>VLOOKUP(F716,Sheet1!$A$1:$E$2471,4,FALSE)</f>
        <v>OR</v>
      </c>
      <c r="J716" s="11" t="str">
        <f>VLOOKUP(F716,Sheet1!$A$1:$E$2471,5,FALSE)</f>
        <v>97208-4395</v>
      </c>
      <c r="K716" s="2">
        <v>-4.82</v>
      </c>
      <c r="L716" s="1">
        <v>43312</v>
      </c>
      <c r="M716">
        <v>0</v>
      </c>
      <c r="N716">
        <v>1</v>
      </c>
      <c r="P716" t="s">
        <v>5</v>
      </c>
    </row>
    <row r="717" spans="1:16" x14ac:dyDescent="0.25">
      <c r="A717" s="13">
        <v>2230</v>
      </c>
      <c r="B717" s="11" t="s">
        <v>1107</v>
      </c>
      <c r="C717" t="s">
        <v>0</v>
      </c>
      <c r="D717">
        <v>9471</v>
      </c>
      <c r="E717" t="s">
        <v>26</v>
      </c>
      <c r="F717" t="s">
        <v>30</v>
      </c>
      <c r="G717" s="11" t="str">
        <f>VLOOKUP(F717,Sheet1!$A$1:$E$2471,2,FALSE)</f>
        <v xml:space="preserve">PO BOX 4395 UNIT 02 </v>
      </c>
      <c r="H717" s="11" t="str">
        <f>VLOOKUP(F717,Sheet1!$A$1:$E$2471,3,FALSE)</f>
        <v>PORTLAND</v>
      </c>
      <c r="I717" s="11" t="str">
        <f>VLOOKUP(F717,Sheet1!$A$1:$E$2471,4,FALSE)</f>
        <v>OR</v>
      </c>
      <c r="J717" s="11" t="str">
        <f>VLOOKUP(F717,Sheet1!$A$1:$E$2471,5,FALSE)</f>
        <v>97208-4395</v>
      </c>
      <c r="K717" s="2">
        <v>-4.9400000000000004</v>
      </c>
      <c r="L717" s="1">
        <v>43312</v>
      </c>
      <c r="M717">
        <v>0</v>
      </c>
      <c r="N717">
        <v>1</v>
      </c>
      <c r="P717" t="s">
        <v>5</v>
      </c>
    </row>
    <row r="718" spans="1:16" x14ac:dyDescent="0.25">
      <c r="A718" s="13">
        <v>2230</v>
      </c>
      <c r="B718" s="11" t="s">
        <v>1107</v>
      </c>
      <c r="C718" t="s">
        <v>0</v>
      </c>
      <c r="D718">
        <v>9471</v>
      </c>
      <c r="E718" t="s">
        <v>26</v>
      </c>
      <c r="F718" t="s">
        <v>30</v>
      </c>
      <c r="G718" s="11" t="str">
        <f>VLOOKUP(F718,Sheet1!$A$1:$E$2471,2,FALSE)</f>
        <v xml:space="preserve">PO BOX 4395 UNIT 02 </v>
      </c>
      <c r="H718" s="11" t="str">
        <f>VLOOKUP(F718,Sheet1!$A$1:$E$2471,3,FALSE)</f>
        <v>PORTLAND</v>
      </c>
      <c r="I718" s="11" t="str">
        <f>VLOOKUP(F718,Sheet1!$A$1:$E$2471,4,FALSE)</f>
        <v>OR</v>
      </c>
      <c r="J718" s="11" t="str">
        <f>VLOOKUP(F718,Sheet1!$A$1:$E$2471,5,FALSE)</f>
        <v>97208-4395</v>
      </c>
      <c r="K718" s="2">
        <v>42.11</v>
      </c>
      <c r="L718" s="1">
        <v>43312</v>
      </c>
      <c r="M718">
        <v>0</v>
      </c>
      <c r="N718">
        <v>1</v>
      </c>
      <c r="P718" t="s">
        <v>5</v>
      </c>
    </row>
    <row r="719" spans="1:16" x14ac:dyDescent="0.25">
      <c r="A719" s="13">
        <v>2230</v>
      </c>
      <c r="B719" s="11" t="s">
        <v>1107</v>
      </c>
      <c r="C719" t="s">
        <v>0</v>
      </c>
      <c r="D719">
        <v>9471</v>
      </c>
      <c r="E719" t="s">
        <v>26</v>
      </c>
      <c r="F719" t="s">
        <v>30</v>
      </c>
      <c r="G719" s="11" t="str">
        <f>VLOOKUP(F719,Sheet1!$A$1:$E$2471,2,FALSE)</f>
        <v xml:space="preserve">PO BOX 4395 UNIT 02 </v>
      </c>
      <c r="H719" s="11" t="str">
        <f>VLOOKUP(F719,Sheet1!$A$1:$E$2471,3,FALSE)</f>
        <v>PORTLAND</v>
      </c>
      <c r="I719" s="11" t="str">
        <f>VLOOKUP(F719,Sheet1!$A$1:$E$2471,4,FALSE)</f>
        <v>OR</v>
      </c>
      <c r="J719" s="11" t="str">
        <f>VLOOKUP(F719,Sheet1!$A$1:$E$2471,5,FALSE)</f>
        <v>97208-4395</v>
      </c>
      <c r="K719" s="2">
        <v>26.13</v>
      </c>
      <c r="L719" s="1">
        <v>43312</v>
      </c>
      <c r="M719">
        <v>0</v>
      </c>
      <c r="N719">
        <v>1</v>
      </c>
      <c r="P719" t="s">
        <v>5</v>
      </c>
    </row>
    <row r="720" spans="1:16" x14ac:dyDescent="0.25">
      <c r="A720" s="13">
        <v>2230</v>
      </c>
      <c r="B720" s="11" t="s">
        <v>1107</v>
      </c>
      <c r="C720" t="s">
        <v>0</v>
      </c>
      <c r="D720">
        <v>9471</v>
      </c>
      <c r="E720" t="s">
        <v>26</v>
      </c>
      <c r="F720" t="s">
        <v>30</v>
      </c>
      <c r="G720" s="11" t="str">
        <f>VLOOKUP(F720,Sheet1!$A$1:$E$2471,2,FALSE)</f>
        <v xml:space="preserve">PO BOX 4395 UNIT 02 </v>
      </c>
      <c r="H720" s="11" t="str">
        <f>VLOOKUP(F720,Sheet1!$A$1:$E$2471,3,FALSE)</f>
        <v>PORTLAND</v>
      </c>
      <c r="I720" s="11" t="str">
        <f>VLOOKUP(F720,Sheet1!$A$1:$E$2471,4,FALSE)</f>
        <v>OR</v>
      </c>
      <c r="J720" s="11" t="str">
        <f>VLOOKUP(F720,Sheet1!$A$1:$E$2471,5,FALSE)</f>
        <v>97208-4395</v>
      </c>
      <c r="K720" s="2">
        <v>2.81</v>
      </c>
      <c r="L720" s="1">
        <v>43312</v>
      </c>
      <c r="M720">
        <v>0</v>
      </c>
      <c r="N720">
        <v>1</v>
      </c>
      <c r="P720" t="s">
        <v>5</v>
      </c>
    </row>
    <row r="721" spans="1:16" x14ac:dyDescent="0.25">
      <c r="A721" s="13">
        <v>2230</v>
      </c>
      <c r="B721" s="11" t="s">
        <v>1107</v>
      </c>
      <c r="C721" t="s">
        <v>0</v>
      </c>
      <c r="D721">
        <v>9471</v>
      </c>
      <c r="E721" t="s">
        <v>26</v>
      </c>
      <c r="F721" t="s">
        <v>30</v>
      </c>
      <c r="G721" s="11" t="str">
        <f>VLOOKUP(F721,Sheet1!$A$1:$E$2471,2,FALSE)</f>
        <v xml:space="preserve">PO BOX 4395 UNIT 02 </v>
      </c>
      <c r="H721" s="11" t="str">
        <f>VLOOKUP(F721,Sheet1!$A$1:$E$2471,3,FALSE)</f>
        <v>PORTLAND</v>
      </c>
      <c r="I721" s="11" t="str">
        <f>VLOOKUP(F721,Sheet1!$A$1:$E$2471,4,FALSE)</f>
        <v>OR</v>
      </c>
      <c r="J721" s="11" t="str">
        <f>VLOOKUP(F721,Sheet1!$A$1:$E$2471,5,FALSE)</f>
        <v>97208-4395</v>
      </c>
      <c r="K721" s="2">
        <v>9.76</v>
      </c>
      <c r="L721" s="1">
        <v>43312</v>
      </c>
      <c r="M721">
        <v>0</v>
      </c>
      <c r="N721">
        <v>1</v>
      </c>
      <c r="P721" t="s">
        <v>5</v>
      </c>
    </row>
    <row r="722" spans="1:16" x14ac:dyDescent="0.25">
      <c r="A722" s="13">
        <v>2230</v>
      </c>
      <c r="B722" s="11" t="s">
        <v>1107</v>
      </c>
      <c r="C722" t="s">
        <v>0</v>
      </c>
      <c r="D722">
        <v>9471</v>
      </c>
      <c r="E722" t="s">
        <v>26</v>
      </c>
      <c r="F722" t="s">
        <v>30</v>
      </c>
      <c r="G722" s="11" t="str">
        <f>VLOOKUP(F722,Sheet1!$A$1:$E$2471,2,FALSE)</f>
        <v xml:space="preserve">PO BOX 4395 UNIT 02 </v>
      </c>
      <c r="H722" s="11" t="str">
        <f>VLOOKUP(F722,Sheet1!$A$1:$E$2471,3,FALSE)</f>
        <v>PORTLAND</v>
      </c>
      <c r="I722" s="11" t="str">
        <f>VLOOKUP(F722,Sheet1!$A$1:$E$2471,4,FALSE)</f>
        <v>OR</v>
      </c>
      <c r="J722" s="11" t="str">
        <f>VLOOKUP(F722,Sheet1!$A$1:$E$2471,5,FALSE)</f>
        <v>97208-4395</v>
      </c>
      <c r="K722" s="2">
        <v>-4.53</v>
      </c>
      <c r="L722" s="1">
        <v>43312</v>
      </c>
      <c r="M722">
        <v>0</v>
      </c>
      <c r="N722">
        <v>1</v>
      </c>
      <c r="P722" t="s">
        <v>5</v>
      </c>
    </row>
    <row r="723" spans="1:16" x14ac:dyDescent="0.25">
      <c r="A723" s="13">
        <v>2230</v>
      </c>
      <c r="B723" s="11" t="s">
        <v>1107</v>
      </c>
      <c r="C723" t="s">
        <v>0</v>
      </c>
      <c r="D723">
        <v>9471</v>
      </c>
      <c r="E723" t="s">
        <v>26</v>
      </c>
      <c r="F723" t="s">
        <v>30</v>
      </c>
      <c r="G723" s="11" t="str">
        <f>VLOOKUP(F723,Sheet1!$A$1:$E$2471,2,FALSE)</f>
        <v xml:space="preserve">PO BOX 4395 UNIT 02 </v>
      </c>
      <c r="H723" s="11" t="str">
        <f>VLOOKUP(F723,Sheet1!$A$1:$E$2471,3,FALSE)</f>
        <v>PORTLAND</v>
      </c>
      <c r="I723" s="11" t="str">
        <f>VLOOKUP(F723,Sheet1!$A$1:$E$2471,4,FALSE)</f>
        <v>OR</v>
      </c>
      <c r="J723" s="11" t="str">
        <f>VLOOKUP(F723,Sheet1!$A$1:$E$2471,5,FALSE)</f>
        <v>97208-4395</v>
      </c>
      <c r="K723" s="2">
        <v>705.12</v>
      </c>
      <c r="L723" s="1">
        <v>43312</v>
      </c>
      <c r="M723">
        <v>0</v>
      </c>
      <c r="N723">
        <v>1</v>
      </c>
      <c r="P723" t="s">
        <v>5</v>
      </c>
    </row>
    <row r="724" spans="1:16" x14ac:dyDescent="0.25">
      <c r="A724" s="13">
        <v>2230</v>
      </c>
      <c r="B724" s="11" t="s">
        <v>1107</v>
      </c>
      <c r="C724" t="s">
        <v>0</v>
      </c>
      <c r="D724">
        <v>9471</v>
      </c>
      <c r="E724" t="s">
        <v>26</v>
      </c>
      <c r="F724" t="s">
        <v>31</v>
      </c>
      <c r="G724" s="11" t="str">
        <f>VLOOKUP(F724,Sheet1!$A$1:$E$2471,2,FALSE)</f>
        <v xml:space="preserve">WBF ASSESSMENT </v>
      </c>
      <c r="H724" s="11" t="str">
        <f>VLOOKUP(F724,Sheet1!$A$1:$E$2471,3,FALSE)</f>
        <v>.</v>
      </c>
      <c r="I724" s="11" t="str">
        <f>VLOOKUP(F724,Sheet1!$A$1:$E$2471,4,FALSE)</f>
        <v>OR</v>
      </c>
      <c r="J724" s="11" t="str">
        <f>VLOOKUP(F724,Sheet1!$A$1:$E$2471,5,FALSE)</f>
        <v>97124-0000</v>
      </c>
      <c r="K724" s="2">
        <v>7.28</v>
      </c>
      <c r="L724" s="1">
        <v>43312</v>
      </c>
      <c r="M724">
        <v>0</v>
      </c>
      <c r="N724">
        <v>1</v>
      </c>
      <c r="P724" t="s">
        <v>5</v>
      </c>
    </row>
    <row r="725" spans="1:16" x14ac:dyDescent="0.25">
      <c r="A725" s="13">
        <v>2230</v>
      </c>
      <c r="B725" s="11" t="s">
        <v>1107</v>
      </c>
      <c r="C725" t="s">
        <v>0</v>
      </c>
      <c r="D725">
        <v>9471</v>
      </c>
      <c r="E725" t="s">
        <v>26</v>
      </c>
      <c r="F725" t="s">
        <v>31</v>
      </c>
      <c r="G725" s="11" t="str">
        <f>VLOOKUP(F725,Sheet1!$A$1:$E$2471,2,FALSE)</f>
        <v xml:space="preserve">WBF ASSESSMENT </v>
      </c>
      <c r="H725" s="11" t="str">
        <f>VLOOKUP(F725,Sheet1!$A$1:$E$2471,3,FALSE)</f>
        <v>.</v>
      </c>
      <c r="I725" s="11" t="str">
        <f>VLOOKUP(F725,Sheet1!$A$1:$E$2471,4,FALSE)</f>
        <v>OR</v>
      </c>
      <c r="J725" s="11" t="str">
        <f>VLOOKUP(F725,Sheet1!$A$1:$E$2471,5,FALSE)</f>
        <v>97124-0000</v>
      </c>
      <c r="K725" s="2">
        <v>2.2400000000000002</v>
      </c>
      <c r="L725" s="1">
        <v>43039</v>
      </c>
      <c r="M725">
        <v>0</v>
      </c>
      <c r="N725">
        <v>1</v>
      </c>
      <c r="P725" t="s">
        <v>5</v>
      </c>
    </row>
    <row r="726" spans="1:16" x14ac:dyDescent="0.25">
      <c r="A726" s="13">
        <v>2230</v>
      </c>
      <c r="B726" s="11" t="s">
        <v>1107</v>
      </c>
      <c r="C726" t="s">
        <v>0</v>
      </c>
      <c r="D726">
        <v>9471</v>
      </c>
      <c r="E726" t="s">
        <v>26</v>
      </c>
      <c r="F726" t="s">
        <v>31</v>
      </c>
      <c r="G726" s="11" t="str">
        <f>VLOOKUP(F726,Sheet1!$A$1:$E$2471,2,FALSE)</f>
        <v xml:space="preserve">WBF ASSESSMENT </v>
      </c>
      <c r="H726" s="11" t="str">
        <f>VLOOKUP(F726,Sheet1!$A$1:$E$2471,3,FALSE)</f>
        <v>.</v>
      </c>
      <c r="I726" s="11" t="str">
        <f>VLOOKUP(F726,Sheet1!$A$1:$E$2471,4,FALSE)</f>
        <v>OR</v>
      </c>
      <c r="J726" s="11" t="str">
        <f>VLOOKUP(F726,Sheet1!$A$1:$E$2471,5,FALSE)</f>
        <v>97124-0000</v>
      </c>
      <c r="K726" s="2">
        <v>81.12</v>
      </c>
      <c r="L726" s="1">
        <v>43039</v>
      </c>
      <c r="M726">
        <v>0</v>
      </c>
      <c r="N726">
        <v>1</v>
      </c>
      <c r="P726" t="s">
        <v>5</v>
      </c>
    </row>
    <row r="727" spans="1:16" x14ac:dyDescent="0.25">
      <c r="A727" s="13">
        <v>2230</v>
      </c>
      <c r="B727" s="11" t="s">
        <v>1107</v>
      </c>
      <c r="C727" t="s">
        <v>0</v>
      </c>
      <c r="D727">
        <v>9471</v>
      </c>
      <c r="E727" t="s">
        <v>26</v>
      </c>
      <c r="F727" t="s">
        <v>31</v>
      </c>
      <c r="G727" s="11" t="str">
        <f>VLOOKUP(F727,Sheet1!$A$1:$E$2471,2,FALSE)</f>
        <v xml:space="preserve">WBF ASSESSMENT </v>
      </c>
      <c r="H727" s="11" t="str">
        <f>VLOOKUP(F727,Sheet1!$A$1:$E$2471,3,FALSE)</f>
        <v>.</v>
      </c>
      <c r="I727" s="11" t="str">
        <f>VLOOKUP(F727,Sheet1!$A$1:$E$2471,4,FALSE)</f>
        <v>OR</v>
      </c>
      <c r="J727" s="11" t="str">
        <f>VLOOKUP(F727,Sheet1!$A$1:$E$2471,5,FALSE)</f>
        <v>97124-0000</v>
      </c>
      <c r="K727" s="2">
        <v>2.46</v>
      </c>
      <c r="L727" s="1">
        <v>43039</v>
      </c>
      <c r="M727">
        <v>0</v>
      </c>
      <c r="N727">
        <v>1</v>
      </c>
      <c r="P727" t="s">
        <v>5</v>
      </c>
    </row>
    <row r="728" spans="1:16" x14ac:dyDescent="0.25">
      <c r="A728" s="13">
        <v>2230</v>
      </c>
      <c r="B728" s="11" t="s">
        <v>1107</v>
      </c>
      <c r="C728" t="s">
        <v>0</v>
      </c>
      <c r="D728">
        <v>9471</v>
      </c>
      <c r="E728" t="s">
        <v>26</v>
      </c>
      <c r="F728" t="s">
        <v>31</v>
      </c>
      <c r="G728" s="11" t="str">
        <f>VLOOKUP(F728,Sheet1!$A$1:$E$2471,2,FALSE)</f>
        <v xml:space="preserve">WBF ASSESSMENT </v>
      </c>
      <c r="H728" s="11" t="str">
        <f>VLOOKUP(F728,Sheet1!$A$1:$E$2471,3,FALSE)</f>
        <v>.</v>
      </c>
      <c r="I728" s="11" t="str">
        <f>VLOOKUP(F728,Sheet1!$A$1:$E$2471,4,FALSE)</f>
        <v>OR</v>
      </c>
      <c r="J728" s="11" t="str">
        <f>VLOOKUP(F728,Sheet1!$A$1:$E$2471,5,FALSE)</f>
        <v>97124-0000</v>
      </c>
      <c r="K728" s="2">
        <v>0.9</v>
      </c>
      <c r="L728" s="1">
        <v>43039</v>
      </c>
      <c r="M728">
        <v>0</v>
      </c>
      <c r="N728">
        <v>1</v>
      </c>
      <c r="P728" t="s">
        <v>5</v>
      </c>
    </row>
    <row r="729" spans="1:16" x14ac:dyDescent="0.25">
      <c r="A729" s="13">
        <v>2230</v>
      </c>
      <c r="B729" s="11" t="s">
        <v>1107</v>
      </c>
      <c r="C729" t="s">
        <v>0</v>
      </c>
      <c r="D729">
        <v>9471</v>
      </c>
      <c r="E729" t="s">
        <v>26</v>
      </c>
      <c r="F729" t="s">
        <v>32</v>
      </c>
      <c r="G729" s="11" t="str">
        <f>VLOOKUP(F729,Sheet1!$A$1:$E$2471,2,FALSE)</f>
        <v xml:space="preserve">400 HIGH STREET S.E. </v>
      </c>
      <c r="H729" s="11" t="str">
        <f>VLOOKUP(F729,Sheet1!$A$1:$E$2471,3,FALSE)</f>
        <v>SALEM</v>
      </c>
      <c r="I729" s="11" t="str">
        <f>VLOOKUP(F729,Sheet1!$A$1:$E$2471,4,FALSE)</f>
        <v>OR</v>
      </c>
      <c r="J729" s="11" t="str">
        <f>VLOOKUP(F729,Sheet1!$A$1:$E$2471,5,FALSE)</f>
        <v>97312</v>
      </c>
      <c r="K729" s="2">
        <v>173535</v>
      </c>
      <c r="L729" s="1">
        <v>42923</v>
      </c>
      <c r="M729">
        <v>0</v>
      </c>
      <c r="N729">
        <v>1</v>
      </c>
      <c r="P729" t="s">
        <v>5</v>
      </c>
    </row>
    <row r="730" spans="1:16" x14ac:dyDescent="0.25">
      <c r="A730" s="13">
        <v>2230</v>
      </c>
      <c r="B730" s="11" t="s">
        <v>1107</v>
      </c>
      <c r="C730" t="s">
        <v>0</v>
      </c>
      <c r="D730">
        <v>9471</v>
      </c>
      <c r="E730" t="s">
        <v>26</v>
      </c>
      <c r="F730" t="s">
        <v>31</v>
      </c>
      <c r="G730" s="11" t="str">
        <f>VLOOKUP(F730,Sheet1!$A$1:$E$2471,2,FALSE)</f>
        <v xml:space="preserve">WBF ASSESSMENT </v>
      </c>
      <c r="H730" s="11" t="str">
        <f>VLOOKUP(F730,Sheet1!$A$1:$E$2471,3,FALSE)</f>
        <v>.</v>
      </c>
      <c r="I730" s="11" t="str">
        <f>VLOOKUP(F730,Sheet1!$A$1:$E$2471,4,FALSE)</f>
        <v>OR</v>
      </c>
      <c r="J730" s="11" t="str">
        <f>VLOOKUP(F730,Sheet1!$A$1:$E$2471,5,FALSE)</f>
        <v>97124-0000</v>
      </c>
      <c r="K730" s="2">
        <v>25.58</v>
      </c>
      <c r="L730" s="1">
        <v>43039</v>
      </c>
      <c r="M730">
        <v>0</v>
      </c>
      <c r="N730">
        <v>1</v>
      </c>
      <c r="P730" t="s">
        <v>5</v>
      </c>
    </row>
    <row r="731" spans="1:16" x14ac:dyDescent="0.25">
      <c r="A731" s="13">
        <v>2230</v>
      </c>
      <c r="B731" s="11" t="s">
        <v>1107</v>
      </c>
      <c r="C731" t="s">
        <v>0</v>
      </c>
      <c r="D731">
        <v>9471</v>
      </c>
      <c r="E731" t="s">
        <v>26</v>
      </c>
      <c r="F731" t="s">
        <v>31</v>
      </c>
      <c r="G731" s="11" t="str">
        <f>VLOOKUP(F731,Sheet1!$A$1:$E$2471,2,FALSE)</f>
        <v xml:space="preserve">WBF ASSESSMENT </v>
      </c>
      <c r="H731" s="11" t="str">
        <f>VLOOKUP(F731,Sheet1!$A$1:$E$2471,3,FALSE)</f>
        <v>.</v>
      </c>
      <c r="I731" s="11" t="str">
        <f>VLOOKUP(F731,Sheet1!$A$1:$E$2471,4,FALSE)</f>
        <v>OR</v>
      </c>
      <c r="J731" s="11" t="str">
        <f>VLOOKUP(F731,Sheet1!$A$1:$E$2471,5,FALSE)</f>
        <v>97124-0000</v>
      </c>
      <c r="K731" s="2">
        <v>1161.56</v>
      </c>
      <c r="L731" s="1">
        <v>43039</v>
      </c>
      <c r="M731">
        <v>0</v>
      </c>
      <c r="N731">
        <v>1</v>
      </c>
      <c r="P731" t="s">
        <v>5</v>
      </c>
    </row>
    <row r="732" spans="1:16" x14ac:dyDescent="0.25">
      <c r="A732" s="13">
        <v>2230</v>
      </c>
      <c r="B732" s="11" t="s">
        <v>1107</v>
      </c>
      <c r="C732" t="s">
        <v>0</v>
      </c>
      <c r="D732">
        <v>9471</v>
      </c>
      <c r="E732" t="s">
        <v>26</v>
      </c>
      <c r="F732" t="s">
        <v>31</v>
      </c>
      <c r="G732" s="11" t="str">
        <f>VLOOKUP(F732,Sheet1!$A$1:$E$2471,2,FALSE)</f>
        <v xml:space="preserve">WBF ASSESSMENT </v>
      </c>
      <c r="H732" s="11" t="str">
        <f>VLOOKUP(F732,Sheet1!$A$1:$E$2471,3,FALSE)</f>
        <v>.</v>
      </c>
      <c r="I732" s="11" t="str">
        <f>VLOOKUP(F732,Sheet1!$A$1:$E$2471,4,FALSE)</f>
        <v>OR</v>
      </c>
      <c r="J732" s="11" t="str">
        <f>VLOOKUP(F732,Sheet1!$A$1:$E$2471,5,FALSE)</f>
        <v>97124-0000</v>
      </c>
      <c r="K732" s="2">
        <v>1</v>
      </c>
      <c r="L732" s="1">
        <v>43039</v>
      </c>
      <c r="M732">
        <v>0</v>
      </c>
      <c r="N732">
        <v>1</v>
      </c>
      <c r="P732" t="s">
        <v>5</v>
      </c>
    </row>
    <row r="733" spans="1:16" x14ac:dyDescent="0.25">
      <c r="A733" s="13">
        <v>2230</v>
      </c>
      <c r="B733" s="11" t="s">
        <v>1107</v>
      </c>
      <c r="C733" t="s">
        <v>0</v>
      </c>
      <c r="D733">
        <v>9471</v>
      </c>
      <c r="E733" t="s">
        <v>26</v>
      </c>
      <c r="F733" t="s">
        <v>31</v>
      </c>
      <c r="G733" s="11" t="str">
        <f>VLOOKUP(F733,Sheet1!$A$1:$E$2471,2,FALSE)</f>
        <v xml:space="preserve">WBF ASSESSMENT </v>
      </c>
      <c r="H733" s="11" t="str">
        <f>VLOOKUP(F733,Sheet1!$A$1:$E$2471,3,FALSE)</f>
        <v>.</v>
      </c>
      <c r="I733" s="11" t="str">
        <f>VLOOKUP(F733,Sheet1!$A$1:$E$2471,4,FALSE)</f>
        <v>OR</v>
      </c>
      <c r="J733" s="11" t="str">
        <f>VLOOKUP(F733,Sheet1!$A$1:$E$2471,5,FALSE)</f>
        <v>97124-0000</v>
      </c>
      <c r="K733" s="2">
        <v>7.48</v>
      </c>
      <c r="L733" s="1">
        <v>43039</v>
      </c>
      <c r="M733">
        <v>0</v>
      </c>
      <c r="N733">
        <v>1</v>
      </c>
      <c r="P733" t="s">
        <v>5</v>
      </c>
    </row>
    <row r="734" spans="1:16" x14ac:dyDescent="0.25">
      <c r="A734" s="13">
        <v>2230</v>
      </c>
      <c r="B734" s="11" t="s">
        <v>1107</v>
      </c>
      <c r="C734" t="s">
        <v>0</v>
      </c>
      <c r="D734">
        <v>9471</v>
      </c>
      <c r="E734" t="s">
        <v>26</v>
      </c>
      <c r="F734" t="s">
        <v>31</v>
      </c>
      <c r="G734" s="11" t="str">
        <f>VLOOKUP(F734,Sheet1!$A$1:$E$2471,2,FALSE)</f>
        <v xml:space="preserve">WBF ASSESSMENT </v>
      </c>
      <c r="H734" s="11" t="str">
        <f>VLOOKUP(F734,Sheet1!$A$1:$E$2471,3,FALSE)</f>
        <v>.</v>
      </c>
      <c r="I734" s="11" t="str">
        <f>VLOOKUP(F734,Sheet1!$A$1:$E$2471,4,FALSE)</f>
        <v>OR</v>
      </c>
      <c r="J734" s="11" t="str">
        <f>VLOOKUP(F734,Sheet1!$A$1:$E$2471,5,FALSE)</f>
        <v>97124-0000</v>
      </c>
      <c r="K734" s="2">
        <v>3.16</v>
      </c>
      <c r="L734" s="1">
        <v>43039</v>
      </c>
      <c r="M734">
        <v>0</v>
      </c>
      <c r="N734">
        <v>1</v>
      </c>
      <c r="P734" t="s">
        <v>5</v>
      </c>
    </row>
    <row r="735" spans="1:16" x14ac:dyDescent="0.25">
      <c r="A735" s="13">
        <v>2230</v>
      </c>
      <c r="B735" s="11" t="s">
        <v>1107</v>
      </c>
      <c r="C735" t="s">
        <v>0</v>
      </c>
      <c r="D735">
        <v>9471</v>
      </c>
      <c r="E735" t="s">
        <v>26</v>
      </c>
      <c r="F735" t="s">
        <v>31</v>
      </c>
      <c r="G735" s="11" t="str">
        <f>VLOOKUP(F735,Sheet1!$A$1:$E$2471,2,FALSE)</f>
        <v xml:space="preserve">WBF ASSESSMENT </v>
      </c>
      <c r="H735" s="11" t="str">
        <f>VLOOKUP(F735,Sheet1!$A$1:$E$2471,3,FALSE)</f>
        <v>.</v>
      </c>
      <c r="I735" s="11" t="str">
        <f>VLOOKUP(F735,Sheet1!$A$1:$E$2471,4,FALSE)</f>
        <v>OR</v>
      </c>
      <c r="J735" s="11" t="str">
        <f>VLOOKUP(F735,Sheet1!$A$1:$E$2471,5,FALSE)</f>
        <v>97124-0000</v>
      </c>
      <c r="K735" s="2">
        <v>3.6</v>
      </c>
      <c r="L735" s="1">
        <v>43039</v>
      </c>
      <c r="M735">
        <v>0</v>
      </c>
      <c r="N735">
        <v>1</v>
      </c>
      <c r="P735" t="s">
        <v>5</v>
      </c>
    </row>
    <row r="736" spans="1:16" x14ac:dyDescent="0.25">
      <c r="A736" s="13">
        <v>2230</v>
      </c>
      <c r="B736" s="11" t="s">
        <v>1107</v>
      </c>
      <c r="C736" t="s">
        <v>0</v>
      </c>
      <c r="D736">
        <v>9471</v>
      </c>
      <c r="E736" t="s">
        <v>26</v>
      </c>
      <c r="F736" t="s">
        <v>31</v>
      </c>
      <c r="G736" s="11" t="str">
        <f>VLOOKUP(F736,Sheet1!$A$1:$E$2471,2,FALSE)</f>
        <v xml:space="preserve">WBF ASSESSMENT </v>
      </c>
      <c r="H736" s="11" t="str">
        <f>VLOOKUP(F736,Sheet1!$A$1:$E$2471,3,FALSE)</f>
        <v>.</v>
      </c>
      <c r="I736" s="11" t="str">
        <f>VLOOKUP(F736,Sheet1!$A$1:$E$2471,4,FALSE)</f>
        <v>OR</v>
      </c>
      <c r="J736" s="11" t="str">
        <f>VLOOKUP(F736,Sheet1!$A$1:$E$2471,5,FALSE)</f>
        <v>97124-0000</v>
      </c>
      <c r="K736" s="2">
        <v>-2.74</v>
      </c>
      <c r="L736" s="1">
        <v>43039</v>
      </c>
      <c r="M736">
        <v>0</v>
      </c>
      <c r="N736">
        <v>1</v>
      </c>
      <c r="P736" t="s">
        <v>5</v>
      </c>
    </row>
    <row r="737" spans="1:16" x14ac:dyDescent="0.25">
      <c r="A737" s="13">
        <v>2230</v>
      </c>
      <c r="B737" s="11" t="s">
        <v>1107</v>
      </c>
      <c r="C737" t="s">
        <v>0</v>
      </c>
      <c r="D737">
        <v>9471</v>
      </c>
      <c r="E737" t="s">
        <v>26</v>
      </c>
      <c r="F737" t="s">
        <v>32</v>
      </c>
      <c r="G737" s="11" t="str">
        <f>VLOOKUP(F737,Sheet1!$A$1:$E$2471,2,FALSE)</f>
        <v xml:space="preserve">400 HIGH STREET S.E. </v>
      </c>
      <c r="H737" s="11" t="str">
        <f>VLOOKUP(F737,Sheet1!$A$1:$E$2471,3,FALSE)</f>
        <v>SALEM</v>
      </c>
      <c r="I737" s="11" t="str">
        <f>VLOOKUP(F737,Sheet1!$A$1:$E$2471,4,FALSE)</f>
        <v>OR</v>
      </c>
      <c r="J737" s="11" t="str">
        <f>VLOOKUP(F737,Sheet1!$A$1:$E$2471,5,FALSE)</f>
        <v>97312</v>
      </c>
      <c r="K737" s="2">
        <v>14150.28</v>
      </c>
      <c r="L737" s="1">
        <v>42963</v>
      </c>
      <c r="M737">
        <v>0</v>
      </c>
      <c r="N737">
        <v>1</v>
      </c>
      <c r="P737" t="s">
        <v>5</v>
      </c>
    </row>
    <row r="738" spans="1:16" x14ac:dyDescent="0.25">
      <c r="A738" s="13">
        <v>2230</v>
      </c>
      <c r="B738" s="11" t="s">
        <v>1107</v>
      </c>
      <c r="C738" t="s">
        <v>0</v>
      </c>
      <c r="D738">
        <v>9471</v>
      </c>
      <c r="E738" t="s">
        <v>26</v>
      </c>
      <c r="F738" t="s">
        <v>31</v>
      </c>
      <c r="G738" s="11" t="str">
        <f>VLOOKUP(F738,Sheet1!$A$1:$E$2471,2,FALSE)</f>
        <v xml:space="preserve">WBF ASSESSMENT </v>
      </c>
      <c r="H738" s="11" t="str">
        <f>VLOOKUP(F738,Sheet1!$A$1:$E$2471,3,FALSE)</f>
        <v>.</v>
      </c>
      <c r="I738" s="11" t="str">
        <f>VLOOKUP(F738,Sheet1!$A$1:$E$2471,4,FALSE)</f>
        <v>OR</v>
      </c>
      <c r="J738" s="11" t="str">
        <f>VLOOKUP(F738,Sheet1!$A$1:$E$2471,5,FALSE)</f>
        <v>97124-0000</v>
      </c>
      <c r="K738" s="2">
        <v>-9.06</v>
      </c>
      <c r="L738" s="1">
        <v>43039</v>
      </c>
      <c r="M738">
        <v>0</v>
      </c>
      <c r="N738">
        <v>1</v>
      </c>
      <c r="P738" t="s">
        <v>5</v>
      </c>
    </row>
    <row r="739" spans="1:16" x14ac:dyDescent="0.25">
      <c r="A739" s="13">
        <v>2230</v>
      </c>
      <c r="B739" s="11" t="s">
        <v>1107</v>
      </c>
      <c r="C739" t="s">
        <v>0</v>
      </c>
      <c r="D739">
        <v>9471</v>
      </c>
      <c r="E739" t="s">
        <v>26</v>
      </c>
      <c r="F739" t="s">
        <v>31</v>
      </c>
      <c r="G739" s="11" t="str">
        <f>VLOOKUP(F739,Sheet1!$A$1:$E$2471,2,FALSE)</f>
        <v xml:space="preserve">WBF ASSESSMENT </v>
      </c>
      <c r="H739" s="11" t="str">
        <f>VLOOKUP(F739,Sheet1!$A$1:$E$2471,3,FALSE)</f>
        <v>.</v>
      </c>
      <c r="I739" s="11" t="str">
        <f>VLOOKUP(F739,Sheet1!$A$1:$E$2471,4,FALSE)</f>
        <v>OR</v>
      </c>
      <c r="J739" s="11" t="str">
        <f>VLOOKUP(F739,Sheet1!$A$1:$E$2471,5,FALSE)</f>
        <v>97124-0000</v>
      </c>
      <c r="K739" s="2">
        <v>-0.8</v>
      </c>
      <c r="L739" s="1">
        <v>43039</v>
      </c>
      <c r="M739">
        <v>0</v>
      </c>
      <c r="N739">
        <v>1</v>
      </c>
      <c r="P739" t="s">
        <v>5</v>
      </c>
    </row>
    <row r="740" spans="1:16" x14ac:dyDescent="0.25">
      <c r="A740" s="13">
        <v>2230</v>
      </c>
      <c r="B740" s="11" t="s">
        <v>1107</v>
      </c>
      <c r="C740" t="s">
        <v>0</v>
      </c>
      <c r="D740">
        <v>9471</v>
      </c>
      <c r="E740" t="s">
        <v>26</v>
      </c>
      <c r="F740" t="s">
        <v>31</v>
      </c>
      <c r="G740" s="11" t="str">
        <f>VLOOKUP(F740,Sheet1!$A$1:$E$2471,2,FALSE)</f>
        <v xml:space="preserve">WBF ASSESSMENT </v>
      </c>
      <c r="H740" s="11" t="str">
        <f>VLOOKUP(F740,Sheet1!$A$1:$E$2471,3,FALSE)</f>
        <v>.</v>
      </c>
      <c r="I740" s="11" t="str">
        <f>VLOOKUP(F740,Sheet1!$A$1:$E$2471,4,FALSE)</f>
        <v>OR</v>
      </c>
      <c r="J740" s="11" t="str">
        <f>VLOOKUP(F740,Sheet1!$A$1:$E$2471,5,FALSE)</f>
        <v>97124-0000</v>
      </c>
      <c r="K740" s="2">
        <v>57.44</v>
      </c>
      <c r="L740" s="1">
        <v>43039</v>
      </c>
      <c r="M740">
        <v>0</v>
      </c>
      <c r="N740">
        <v>1</v>
      </c>
      <c r="P740" t="s">
        <v>5</v>
      </c>
    </row>
    <row r="741" spans="1:16" x14ac:dyDescent="0.25">
      <c r="A741" s="13">
        <v>2230</v>
      </c>
      <c r="B741" s="11" t="s">
        <v>1107</v>
      </c>
      <c r="C741" t="s">
        <v>0</v>
      </c>
      <c r="D741">
        <v>9471</v>
      </c>
      <c r="E741" t="s">
        <v>26</v>
      </c>
      <c r="F741" t="s">
        <v>31</v>
      </c>
      <c r="G741" s="11" t="str">
        <f>VLOOKUP(F741,Sheet1!$A$1:$E$2471,2,FALSE)</f>
        <v xml:space="preserve">WBF ASSESSMENT </v>
      </c>
      <c r="H741" s="11" t="str">
        <f>VLOOKUP(F741,Sheet1!$A$1:$E$2471,3,FALSE)</f>
        <v>.</v>
      </c>
      <c r="I741" s="11" t="str">
        <f>VLOOKUP(F741,Sheet1!$A$1:$E$2471,4,FALSE)</f>
        <v>OR</v>
      </c>
      <c r="J741" s="11" t="str">
        <f>VLOOKUP(F741,Sheet1!$A$1:$E$2471,5,FALSE)</f>
        <v>97124-0000</v>
      </c>
      <c r="K741" s="2">
        <v>2.48</v>
      </c>
      <c r="L741" s="1">
        <v>43039</v>
      </c>
      <c r="M741">
        <v>0</v>
      </c>
      <c r="N741">
        <v>1</v>
      </c>
      <c r="P741" t="s">
        <v>5</v>
      </c>
    </row>
    <row r="742" spans="1:16" x14ac:dyDescent="0.25">
      <c r="A742" s="13">
        <v>2230</v>
      </c>
      <c r="B742" s="11" t="s">
        <v>1107</v>
      </c>
      <c r="C742" t="s">
        <v>0</v>
      </c>
      <c r="D742">
        <v>9471</v>
      </c>
      <c r="E742" t="s">
        <v>26</v>
      </c>
      <c r="F742" t="s">
        <v>31</v>
      </c>
      <c r="G742" s="11" t="str">
        <f>VLOOKUP(F742,Sheet1!$A$1:$E$2471,2,FALSE)</f>
        <v xml:space="preserve">WBF ASSESSMENT </v>
      </c>
      <c r="H742" s="11" t="str">
        <f>VLOOKUP(F742,Sheet1!$A$1:$E$2471,3,FALSE)</f>
        <v>.</v>
      </c>
      <c r="I742" s="11" t="str">
        <f>VLOOKUP(F742,Sheet1!$A$1:$E$2471,4,FALSE)</f>
        <v>OR</v>
      </c>
      <c r="J742" s="11" t="str">
        <f>VLOOKUP(F742,Sheet1!$A$1:$E$2471,5,FALSE)</f>
        <v>97124-0000</v>
      </c>
      <c r="K742" s="2">
        <v>-0.02</v>
      </c>
      <c r="L742" s="1">
        <v>43039</v>
      </c>
      <c r="M742">
        <v>0</v>
      </c>
      <c r="N742">
        <v>1</v>
      </c>
      <c r="P742" t="s">
        <v>5</v>
      </c>
    </row>
    <row r="743" spans="1:16" x14ac:dyDescent="0.25">
      <c r="A743" s="13">
        <v>2230</v>
      </c>
      <c r="B743" s="11" t="s">
        <v>1107</v>
      </c>
      <c r="C743" t="s">
        <v>0</v>
      </c>
      <c r="D743">
        <v>9471</v>
      </c>
      <c r="E743" t="s">
        <v>26</v>
      </c>
      <c r="F743" t="s">
        <v>31</v>
      </c>
      <c r="G743" s="11" t="str">
        <f>VLOOKUP(F743,Sheet1!$A$1:$E$2471,2,FALSE)</f>
        <v xml:space="preserve">WBF ASSESSMENT </v>
      </c>
      <c r="H743" s="11" t="str">
        <f>VLOOKUP(F743,Sheet1!$A$1:$E$2471,3,FALSE)</f>
        <v>.</v>
      </c>
      <c r="I743" s="11" t="str">
        <f>VLOOKUP(F743,Sheet1!$A$1:$E$2471,4,FALSE)</f>
        <v>OR</v>
      </c>
      <c r="J743" s="11" t="str">
        <f>VLOOKUP(F743,Sheet1!$A$1:$E$2471,5,FALSE)</f>
        <v>97124-0000</v>
      </c>
      <c r="K743" s="2">
        <v>2.2799999999999998</v>
      </c>
      <c r="L743" s="1">
        <v>43039</v>
      </c>
      <c r="M743">
        <v>0</v>
      </c>
      <c r="N743">
        <v>1</v>
      </c>
      <c r="P743" t="s">
        <v>5</v>
      </c>
    </row>
    <row r="744" spans="1:16" x14ac:dyDescent="0.25">
      <c r="A744" s="13">
        <v>2230</v>
      </c>
      <c r="B744" s="11" t="s">
        <v>1107</v>
      </c>
      <c r="C744" t="s">
        <v>0</v>
      </c>
      <c r="D744">
        <v>9471</v>
      </c>
      <c r="E744" t="s">
        <v>26</v>
      </c>
      <c r="F744" t="s">
        <v>31</v>
      </c>
      <c r="G744" s="11" t="str">
        <f>VLOOKUP(F744,Sheet1!$A$1:$E$2471,2,FALSE)</f>
        <v xml:space="preserve">WBF ASSESSMENT </v>
      </c>
      <c r="H744" s="11" t="str">
        <f>VLOOKUP(F744,Sheet1!$A$1:$E$2471,3,FALSE)</f>
        <v>.</v>
      </c>
      <c r="I744" s="11" t="str">
        <f>VLOOKUP(F744,Sheet1!$A$1:$E$2471,4,FALSE)</f>
        <v>OR</v>
      </c>
      <c r="J744" s="11" t="str">
        <f>VLOOKUP(F744,Sheet1!$A$1:$E$2471,5,FALSE)</f>
        <v>97124-0000</v>
      </c>
      <c r="K744" s="2">
        <v>4.9800000000000004</v>
      </c>
      <c r="L744" s="1">
        <v>43039</v>
      </c>
      <c r="M744">
        <v>0</v>
      </c>
      <c r="N744">
        <v>1</v>
      </c>
      <c r="P744" t="s">
        <v>5</v>
      </c>
    </row>
    <row r="745" spans="1:16" x14ac:dyDescent="0.25">
      <c r="A745" s="13">
        <v>2230</v>
      </c>
      <c r="B745" s="11" t="s">
        <v>1107</v>
      </c>
      <c r="C745" t="s">
        <v>0</v>
      </c>
      <c r="D745">
        <v>9471</v>
      </c>
      <c r="E745" t="s">
        <v>26</v>
      </c>
      <c r="F745" t="s">
        <v>31</v>
      </c>
      <c r="G745" s="11" t="str">
        <f>VLOOKUP(F745,Sheet1!$A$1:$E$2471,2,FALSE)</f>
        <v xml:space="preserve">WBF ASSESSMENT </v>
      </c>
      <c r="H745" s="11" t="str">
        <f>VLOOKUP(F745,Sheet1!$A$1:$E$2471,3,FALSE)</f>
        <v>.</v>
      </c>
      <c r="I745" s="11" t="str">
        <f>VLOOKUP(F745,Sheet1!$A$1:$E$2471,4,FALSE)</f>
        <v>OR</v>
      </c>
      <c r="J745" s="11" t="str">
        <f>VLOOKUP(F745,Sheet1!$A$1:$E$2471,5,FALSE)</f>
        <v>97124-0000</v>
      </c>
      <c r="K745" s="2">
        <v>13.64</v>
      </c>
      <c r="L745" s="1">
        <v>43039</v>
      </c>
      <c r="M745">
        <v>0</v>
      </c>
      <c r="N745">
        <v>1</v>
      </c>
      <c r="P745" t="s">
        <v>5</v>
      </c>
    </row>
    <row r="746" spans="1:16" x14ac:dyDescent="0.25">
      <c r="A746" s="13">
        <v>2230</v>
      </c>
      <c r="B746" s="11" t="s">
        <v>1107</v>
      </c>
      <c r="C746" t="s">
        <v>0</v>
      </c>
      <c r="D746">
        <v>9471</v>
      </c>
      <c r="E746" t="s">
        <v>26</v>
      </c>
      <c r="F746" t="s">
        <v>31</v>
      </c>
      <c r="G746" s="11" t="str">
        <f>VLOOKUP(F746,Sheet1!$A$1:$E$2471,2,FALSE)</f>
        <v xml:space="preserve">WBF ASSESSMENT </v>
      </c>
      <c r="H746" s="11" t="str">
        <f>VLOOKUP(F746,Sheet1!$A$1:$E$2471,3,FALSE)</f>
        <v>.</v>
      </c>
      <c r="I746" s="11" t="str">
        <f>VLOOKUP(F746,Sheet1!$A$1:$E$2471,4,FALSE)</f>
        <v>OR</v>
      </c>
      <c r="J746" s="11" t="str">
        <f>VLOOKUP(F746,Sheet1!$A$1:$E$2471,5,FALSE)</f>
        <v>97124-0000</v>
      </c>
      <c r="K746" s="2">
        <v>1142</v>
      </c>
      <c r="L746" s="1">
        <v>43039</v>
      </c>
      <c r="M746">
        <v>0</v>
      </c>
      <c r="N746">
        <v>1</v>
      </c>
      <c r="P746" t="s">
        <v>5</v>
      </c>
    </row>
    <row r="747" spans="1:16" x14ac:dyDescent="0.25">
      <c r="A747" s="13">
        <v>2230</v>
      </c>
      <c r="B747" s="11" t="s">
        <v>1107</v>
      </c>
      <c r="C747" t="s">
        <v>0</v>
      </c>
      <c r="D747">
        <v>9471</v>
      </c>
      <c r="E747" t="s">
        <v>26</v>
      </c>
      <c r="F747" t="s">
        <v>31</v>
      </c>
      <c r="G747" s="11" t="str">
        <f>VLOOKUP(F747,Sheet1!$A$1:$E$2471,2,FALSE)</f>
        <v xml:space="preserve">WBF ASSESSMENT </v>
      </c>
      <c r="H747" s="11" t="str">
        <f>VLOOKUP(F747,Sheet1!$A$1:$E$2471,3,FALSE)</f>
        <v>.</v>
      </c>
      <c r="I747" s="11" t="str">
        <f>VLOOKUP(F747,Sheet1!$A$1:$E$2471,4,FALSE)</f>
        <v>OR</v>
      </c>
      <c r="J747" s="11" t="str">
        <f>VLOOKUP(F747,Sheet1!$A$1:$E$2471,5,FALSE)</f>
        <v>97124-0000</v>
      </c>
      <c r="K747" s="2">
        <v>84.46</v>
      </c>
      <c r="L747" s="1">
        <v>43129</v>
      </c>
      <c r="M747">
        <v>0</v>
      </c>
      <c r="N747">
        <v>1</v>
      </c>
      <c r="P747" t="s">
        <v>5</v>
      </c>
    </row>
    <row r="748" spans="1:16" x14ac:dyDescent="0.25">
      <c r="A748" s="13">
        <v>2230</v>
      </c>
      <c r="B748" s="11" t="s">
        <v>1107</v>
      </c>
      <c r="C748" t="s">
        <v>0</v>
      </c>
      <c r="D748">
        <v>9471</v>
      </c>
      <c r="E748" t="s">
        <v>26</v>
      </c>
      <c r="F748" t="s">
        <v>31</v>
      </c>
      <c r="G748" s="11" t="str">
        <f>VLOOKUP(F748,Sheet1!$A$1:$E$2471,2,FALSE)</f>
        <v xml:space="preserve">WBF ASSESSMENT </v>
      </c>
      <c r="H748" s="11" t="str">
        <f>VLOOKUP(F748,Sheet1!$A$1:$E$2471,3,FALSE)</f>
        <v>.</v>
      </c>
      <c r="I748" s="11" t="str">
        <f>VLOOKUP(F748,Sheet1!$A$1:$E$2471,4,FALSE)</f>
        <v>OR</v>
      </c>
      <c r="J748" s="11" t="str">
        <f>VLOOKUP(F748,Sheet1!$A$1:$E$2471,5,FALSE)</f>
        <v>97124-0000</v>
      </c>
      <c r="K748" s="2">
        <v>2175.92</v>
      </c>
      <c r="L748" s="1">
        <v>43129</v>
      </c>
      <c r="M748">
        <v>0</v>
      </c>
      <c r="N748">
        <v>1</v>
      </c>
      <c r="P748" t="s">
        <v>5</v>
      </c>
    </row>
    <row r="749" spans="1:16" x14ac:dyDescent="0.25">
      <c r="A749" s="13">
        <v>2230</v>
      </c>
      <c r="B749" s="11" t="s">
        <v>1107</v>
      </c>
      <c r="C749" t="s">
        <v>0</v>
      </c>
      <c r="D749">
        <v>9471</v>
      </c>
      <c r="E749" t="s">
        <v>26</v>
      </c>
      <c r="F749" t="s">
        <v>31</v>
      </c>
      <c r="G749" s="11" t="str">
        <f>VLOOKUP(F749,Sheet1!$A$1:$E$2471,2,FALSE)</f>
        <v xml:space="preserve">WBF ASSESSMENT </v>
      </c>
      <c r="H749" s="11" t="str">
        <f>VLOOKUP(F749,Sheet1!$A$1:$E$2471,3,FALSE)</f>
        <v>.</v>
      </c>
      <c r="I749" s="11" t="str">
        <f>VLOOKUP(F749,Sheet1!$A$1:$E$2471,4,FALSE)</f>
        <v>OR</v>
      </c>
      <c r="J749" s="11" t="str">
        <f>VLOOKUP(F749,Sheet1!$A$1:$E$2471,5,FALSE)</f>
        <v>97124-0000</v>
      </c>
      <c r="K749" s="2">
        <v>95.08</v>
      </c>
      <c r="L749" s="1">
        <v>43129</v>
      </c>
      <c r="M749">
        <v>0</v>
      </c>
      <c r="N749">
        <v>1</v>
      </c>
      <c r="P749" t="s">
        <v>5</v>
      </c>
    </row>
    <row r="750" spans="1:16" x14ac:dyDescent="0.25">
      <c r="A750" s="13">
        <v>2230</v>
      </c>
      <c r="B750" s="11" t="s">
        <v>1107</v>
      </c>
      <c r="C750" t="s">
        <v>0</v>
      </c>
      <c r="D750">
        <v>9471</v>
      </c>
      <c r="E750" t="s">
        <v>26</v>
      </c>
      <c r="F750" t="s">
        <v>31</v>
      </c>
      <c r="G750" s="11" t="str">
        <f>VLOOKUP(F750,Sheet1!$A$1:$E$2471,2,FALSE)</f>
        <v xml:space="preserve">WBF ASSESSMENT </v>
      </c>
      <c r="H750" s="11" t="str">
        <f>VLOOKUP(F750,Sheet1!$A$1:$E$2471,3,FALSE)</f>
        <v>.</v>
      </c>
      <c r="I750" s="11" t="str">
        <f>VLOOKUP(F750,Sheet1!$A$1:$E$2471,4,FALSE)</f>
        <v>OR</v>
      </c>
      <c r="J750" s="11" t="str">
        <f>VLOOKUP(F750,Sheet1!$A$1:$E$2471,5,FALSE)</f>
        <v>97124-0000</v>
      </c>
      <c r="K750" s="2">
        <v>7.16</v>
      </c>
      <c r="L750" s="1">
        <v>43129</v>
      </c>
      <c r="M750">
        <v>0</v>
      </c>
      <c r="N750">
        <v>1</v>
      </c>
      <c r="P750" t="s">
        <v>5</v>
      </c>
    </row>
    <row r="751" spans="1:16" x14ac:dyDescent="0.25">
      <c r="A751" s="13">
        <v>2230</v>
      </c>
      <c r="B751" s="11" t="s">
        <v>1107</v>
      </c>
      <c r="C751" t="s">
        <v>0</v>
      </c>
      <c r="D751">
        <v>9471</v>
      </c>
      <c r="E751" t="s">
        <v>26</v>
      </c>
      <c r="F751" t="s">
        <v>31</v>
      </c>
      <c r="G751" s="11" t="str">
        <f>VLOOKUP(F751,Sheet1!$A$1:$E$2471,2,FALSE)</f>
        <v xml:space="preserve">WBF ASSESSMENT </v>
      </c>
      <c r="H751" s="11" t="str">
        <f>VLOOKUP(F751,Sheet1!$A$1:$E$2471,3,FALSE)</f>
        <v>.</v>
      </c>
      <c r="I751" s="11" t="str">
        <f>VLOOKUP(F751,Sheet1!$A$1:$E$2471,4,FALSE)</f>
        <v>OR</v>
      </c>
      <c r="J751" s="11" t="str">
        <f>VLOOKUP(F751,Sheet1!$A$1:$E$2471,5,FALSE)</f>
        <v>97124-0000</v>
      </c>
      <c r="K751" s="2">
        <v>-0.28000000000000003</v>
      </c>
      <c r="L751" s="1">
        <v>43129</v>
      </c>
      <c r="M751">
        <v>0</v>
      </c>
      <c r="N751">
        <v>1</v>
      </c>
      <c r="P751" t="s">
        <v>5</v>
      </c>
    </row>
    <row r="752" spans="1:16" x14ac:dyDescent="0.25">
      <c r="A752" s="13">
        <v>2230</v>
      </c>
      <c r="B752" s="11" t="s">
        <v>1107</v>
      </c>
      <c r="C752" t="s">
        <v>0</v>
      </c>
      <c r="D752">
        <v>9471</v>
      </c>
      <c r="E752" t="s">
        <v>26</v>
      </c>
      <c r="F752" t="s">
        <v>31</v>
      </c>
      <c r="G752" s="11" t="str">
        <f>VLOOKUP(F752,Sheet1!$A$1:$E$2471,2,FALSE)</f>
        <v xml:space="preserve">WBF ASSESSMENT </v>
      </c>
      <c r="H752" s="11" t="str">
        <f>VLOOKUP(F752,Sheet1!$A$1:$E$2471,3,FALSE)</f>
        <v>.</v>
      </c>
      <c r="I752" s="11" t="str">
        <f>VLOOKUP(F752,Sheet1!$A$1:$E$2471,4,FALSE)</f>
        <v>OR</v>
      </c>
      <c r="J752" s="11" t="str">
        <f>VLOOKUP(F752,Sheet1!$A$1:$E$2471,5,FALSE)</f>
        <v>97124-0000</v>
      </c>
      <c r="K752" s="2">
        <v>64.5</v>
      </c>
      <c r="L752" s="1">
        <v>43129</v>
      </c>
      <c r="M752">
        <v>0</v>
      </c>
      <c r="N752">
        <v>1</v>
      </c>
      <c r="P752" t="s">
        <v>5</v>
      </c>
    </row>
    <row r="753" spans="1:16" x14ac:dyDescent="0.25">
      <c r="A753" s="13">
        <v>2230</v>
      </c>
      <c r="B753" s="11" t="s">
        <v>1107</v>
      </c>
      <c r="C753" t="s">
        <v>0</v>
      </c>
      <c r="D753">
        <v>9471</v>
      </c>
      <c r="E753" t="s">
        <v>26</v>
      </c>
      <c r="F753" t="s">
        <v>31</v>
      </c>
      <c r="G753" s="11" t="str">
        <f>VLOOKUP(F753,Sheet1!$A$1:$E$2471,2,FALSE)</f>
        <v xml:space="preserve">WBF ASSESSMENT </v>
      </c>
      <c r="H753" s="11" t="str">
        <f>VLOOKUP(F753,Sheet1!$A$1:$E$2471,3,FALSE)</f>
        <v>.</v>
      </c>
      <c r="I753" s="11" t="str">
        <f>VLOOKUP(F753,Sheet1!$A$1:$E$2471,4,FALSE)</f>
        <v>OR</v>
      </c>
      <c r="J753" s="11" t="str">
        <f>VLOOKUP(F753,Sheet1!$A$1:$E$2471,5,FALSE)</f>
        <v>97124-0000</v>
      </c>
      <c r="K753" s="2">
        <v>0.22</v>
      </c>
      <c r="L753" s="1">
        <v>43129</v>
      </c>
      <c r="M753">
        <v>0</v>
      </c>
      <c r="N753">
        <v>1</v>
      </c>
      <c r="P753" t="s">
        <v>5</v>
      </c>
    </row>
    <row r="754" spans="1:16" x14ac:dyDescent="0.25">
      <c r="A754" s="13">
        <v>2230</v>
      </c>
      <c r="B754" s="11" t="s">
        <v>1107</v>
      </c>
      <c r="C754" t="s">
        <v>0</v>
      </c>
      <c r="D754">
        <v>9471</v>
      </c>
      <c r="E754" t="s">
        <v>26</v>
      </c>
      <c r="F754" t="s">
        <v>31</v>
      </c>
      <c r="G754" s="11" t="str">
        <f>VLOOKUP(F754,Sheet1!$A$1:$E$2471,2,FALSE)</f>
        <v xml:space="preserve">WBF ASSESSMENT </v>
      </c>
      <c r="H754" s="11" t="str">
        <f>VLOOKUP(F754,Sheet1!$A$1:$E$2471,3,FALSE)</f>
        <v>.</v>
      </c>
      <c r="I754" s="11" t="str">
        <f>VLOOKUP(F754,Sheet1!$A$1:$E$2471,4,FALSE)</f>
        <v>OR</v>
      </c>
      <c r="J754" s="11" t="str">
        <f>VLOOKUP(F754,Sheet1!$A$1:$E$2471,5,FALSE)</f>
        <v>97124-0000</v>
      </c>
      <c r="K754" s="2">
        <v>2325.2199999999998</v>
      </c>
      <c r="L754" s="1">
        <v>43129</v>
      </c>
      <c r="M754">
        <v>0</v>
      </c>
      <c r="N754">
        <v>1</v>
      </c>
      <c r="P754" t="s">
        <v>5</v>
      </c>
    </row>
    <row r="755" spans="1:16" x14ac:dyDescent="0.25">
      <c r="A755" s="13">
        <v>2230</v>
      </c>
      <c r="B755" s="11" t="s">
        <v>1107</v>
      </c>
      <c r="C755" t="s">
        <v>0</v>
      </c>
      <c r="D755">
        <v>9471</v>
      </c>
      <c r="E755" t="s">
        <v>26</v>
      </c>
      <c r="F755" t="s">
        <v>31</v>
      </c>
      <c r="G755" s="11" t="str">
        <f>VLOOKUP(F755,Sheet1!$A$1:$E$2471,2,FALSE)</f>
        <v xml:space="preserve">WBF ASSESSMENT </v>
      </c>
      <c r="H755" s="11" t="str">
        <f>VLOOKUP(F755,Sheet1!$A$1:$E$2471,3,FALSE)</f>
        <v>.</v>
      </c>
      <c r="I755" s="11" t="str">
        <f>VLOOKUP(F755,Sheet1!$A$1:$E$2471,4,FALSE)</f>
        <v>OR</v>
      </c>
      <c r="J755" s="11" t="str">
        <f>VLOOKUP(F755,Sheet1!$A$1:$E$2471,5,FALSE)</f>
        <v>97124-0000</v>
      </c>
      <c r="K755" s="2">
        <v>0.4</v>
      </c>
      <c r="L755" s="1">
        <v>43129</v>
      </c>
      <c r="M755">
        <v>0</v>
      </c>
      <c r="N755">
        <v>1</v>
      </c>
      <c r="P755" t="s">
        <v>5</v>
      </c>
    </row>
    <row r="756" spans="1:16" x14ac:dyDescent="0.25">
      <c r="A756" s="13">
        <v>2230</v>
      </c>
      <c r="B756" s="11" t="s">
        <v>1107</v>
      </c>
      <c r="C756" t="s">
        <v>0</v>
      </c>
      <c r="D756">
        <v>9471</v>
      </c>
      <c r="E756" t="s">
        <v>26</v>
      </c>
      <c r="F756" t="s">
        <v>31</v>
      </c>
      <c r="G756" s="11" t="str">
        <f>VLOOKUP(F756,Sheet1!$A$1:$E$2471,2,FALSE)</f>
        <v xml:space="preserve">WBF ASSESSMENT </v>
      </c>
      <c r="H756" s="11" t="str">
        <f>VLOOKUP(F756,Sheet1!$A$1:$E$2471,3,FALSE)</f>
        <v>.</v>
      </c>
      <c r="I756" s="11" t="str">
        <f>VLOOKUP(F756,Sheet1!$A$1:$E$2471,4,FALSE)</f>
        <v>OR</v>
      </c>
      <c r="J756" s="11" t="str">
        <f>VLOOKUP(F756,Sheet1!$A$1:$E$2471,5,FALSE)</f>
        <v>97124-0000</v>
      </c>
      <c r="K756" s="2">
        <v>-6.5</v>
      </c>
      <c r="L756" s="1">
        <v>43129</v>
      </c>
      <c r="M756">
        <v>0</v>
      </c>
      <c r="N756">
        <v>1</v>
      </c>
      <c r="P756" t="s">
        <v>5</v>
      </c>
    </row>
    <row r="757" spans="1:16" x14ac:dyDescent="0.25">
      <c r="A757" s="13">
        <v>2230</v>
      </c>
      <c r="B757" s="11" t="s">
        <v>1107</v>
      </c>
      <c r="C757" t="s">
        <v>0</v>
      </c>
      <c r="D757">
        <v>9471</v>
      </c>
      <c r="E757" t="s">
        <v>26</v>
      </c>
      <c r="F757" t="s">
        <v>31</v>
      </c>
      <c r="G757" s="11" t="str">
        <f>VLOOKUP(F757,Sheet1!$A$1:$E$2471,2,FALSE)</f>
        <v xml:space="preserve">WBF ASSESSMENT </v>
      </c>
      <c r="H757" s="11" t="str">
        <f>VLOOKUP(F757,Sheet1!$A$1:$E$2471,3,FALSE)</f>
        <v>.</v>
      </c>
      <c r="I757" s="11" t="str">
        <f>VLOOKUP(F757,Sheet1!$A$1:$E$2471,4,FALSE)</f>
        <v>OR</v>
      </c>
      <c r="J757" s="11" t="str">
        <f>VLOOKUP(F757,Sheet1!$A$1:$E$2471,5,FALSE)</f>
        <v>97124-0000</v>
      </c>
      <c r="K757" s="2">
        <v>6.32</v>
      </c>
      <c r="L757" s="1">
        <v>43129</v>
      </c>
      <c r="M757">
        <v>0</v>
      </c>
      <c r="N757">
        <v>1</v>
      </c>
      <c r="P757" t="s">
        <v>5</v>
      </c>
    </row>
    <row r="758" spans="1:16" x14ac:dyDescent="0.25">
      <c r="A758" s="13">
        <v>2230</v>
      </c>
      <c r="B758" s="11" t="s">
        <v>1107</v>
      </c>
      <c r="C758" t="s">
        <v>0</v>
      </c>
      <c r="D758">
        <v>9471</v>
      </c>
      <c r="E758" t="s">
        <v>26</v>
      </c>
      <c r="F758" t="s">
        <v>31</v>
      </c>
      <c r="G758" s="11" t="str">
        <f>VLOOKUP(F758,Sheet1!$A$1:$E$2471,2,FALSE)</f>
        <v xml:space="preserve">WBF ASSESSMENT </v>
      </c>
      <c r="H758" s="11" t="str">
        <f>VLOOKUP(F758,Sheet1!$A$1:$E$2471,3,FALSE)</f>
        <v>.</v>
      </c>
      <c r="I758" s="11" t="str">
        <f>VLOOKUP(F758,Sheet1!$A$1:$E$2471,4,FALSE)</f>
        <v>OR</v>
      </c>
      <c r="J758" s="11" t="str">
        <f>VLOOKUP(F758,Sheet1!$A$1:$E$2471,5,FALSE)</f>
        <v>97124-0000</v>
      </c>
      <c r="K758" s="2">
        <v>-0.22</v>
      </c>
      <c r="L758" s="1">
        <v>43129</v>
      </c>
      <c r="M758">
        <v>0</v>
      </c>
      <c r="N758">
        <v>1</v>
      </c>
      <c r="P758" t="s">
        <v>5</v>
      </c>
    </row>
    <row r="759" spans="1:16" x14ac:dyDescent="0.25">
      <c r="A759" s="13">
        <v>2230</v>
      </c>
      <c r="B759" s="11" t="s">
        <v>1107</v>
      </c>
      <c r="C759" t="s">
        <v>0</v>
      </c>
      <c r="D759">
        <v>9471</v>
      </c>
      <c r="E759" t="s">
        <v>26</v>
      </c>
      <c r="F759" t="s">
        <v>31</v>
      </c>
      <c r="G759" s="11" t="str">
        <f>VLOOKUP(F759,Sheet1!$A$1:$E$2471,2,FALSE)</f>
        <v xml:space="preserve">WBF ASSESSMENT </v>
      </c>
      <c r="H759" s="11" t="str">
        <f>VLOOKUP(F759,Sheet1!$A$1:$E$2471,3,FALSE)</f>
        <v>.</v>
      </c>
      <c r="I759" s="11" t="str">
        <f>VLOOKUP(F759,Sheet1!$A$1:$E$2471,4,FALSE)</f>
        <v>OR</v>
      </c>
      <c r="J759" s="11" t="str">
        <f>VLOOKUP(F759,Sheet1!$A$1:$E$2471,5,FALSE)</f>
        <v>97124-0000</v>
      </c>
      <c r="K759" s="2">
        <v>59.42</v>
      </c>
      <c r="L759" s="1">
        <v>43129</v>
      </c>
      <c r="M759">
        <v>0</v>
      </c>
      <c r="N759">
        <v>1</v>
      </c>
      <c r="P759" t="s">
        <v>5</v>
      </c>
    </row>
    <row r="760" spans="1:16" x14ac:dyDescent="0.25">
      <c r="A760" s="13">
        <v>2230</v>
      </c>
      <c r="B760" s="11" t="s">
        <v>1107</v>
      </c>
      <c r="C760" t="s">
        <v>0</v>
      </c>
      <c r="D760">
        <v>9471</v>
      </c>
      <c r="E760" t="s">
        <v>26</v>
      </c>
      <c r="F760" t="s">
        <v>31</v>
      </c>
      <c r="G760" s="11" t="str">
        <f>VLOOKUP(F760,Sheet1!$A$1:$E$2471,2,FALSE)</f>
        <v xml:space="preserve">WBF ASSESSMENT </v>
      </c>
      <c r="H760" s="11" t="str">
        <f>VLOOKUP(F760,Sheet1!$A$1:$E$2471,3,FALSE)</f>
        <v>.</v>
      </c>
      <c r="I760" s="11" t="str">
        <f>VLOOKUP(F760,Sheet1!$A$1:$E$2471,4,FALSE)</f>
        <v>OR</v>
      </c>
      <c r="J760" s="11" t="str">
        <f>VLOOKUP(F760,Sheet1!$A$1:$E$2471,5,FALSE)</f>
        <v>97124-0000</v>
      </c>
      <c r="K760" s="2">
        <v>3.52</v>
      </c>
      <c r="L760" s="1">
        <v>43129</v>
      </c>
      <c r="M760">
        <v>0</v>
      </c>
      <c r="N760">
        <v>1</v>
      </c>
      <c r="P760" t="s">
        <v>5</v>
      </c>
    </row>
    <row r="761" spans="1:16" x14ac:dyDescent="0.25">
      <c r="A761" s="13">
        <v>2230</v>
      </c>
      <c r="B761" s="11" t="s">
        <v>1107</v>
      </c>
      <c r="C761" t="s">
        <v>0</v>
      </c>
      <c r="D761">
        <v>9471</v>
      </c>
      <c r="E761" t="s">
        <v>26</v>
      </c>
      <c r="F761" t="s">
        <v>31</v>
      </c>
      <c r="G761" s="11" t="str">
        <f>VLOOKUP(F761,Sheet1!$A$1:$E$2471,2,FALSE)</f>
        <v xml:space="preserve">WBF ASSESSMENT </v>
      </c>
      <c r="H761" s="11" t="str">
        <f>VLOOKUP(F761,Sheet1!$A$1:$E$2471,3,FALSE)</f>
        <v>.</v>
      </c>
      <c r="I761" s="11" t="str">
        <f>VLOOKUP(F761,Sheet1!$A$1:$E$2471,4,FALSE)</f>
        <v>OR</v>
      </c>
      <c r="J761" s="11" t="str">
        <f>VLOOKUP(F761,Sheet1!$A$1:$E$2471,5,FALSE)</f>
        <v>97124-0000</v>
      </c>
      <c r="K761" s="2">
        <v>-0.4</v>
      </c>
      <c r="L761" s="1">
        <v>43129</v>
      </c>
      <c r="M761">
        <v>0</v>
      </c>
      <c r="N761">
        <v>1</v>
      </c>
      <c r="P761" t="s">
        <v>5</v>
      </c>
    </row>
    <row r="762" spans="1:16" x14ac:dyDescent="0.25">
      <c r="A762" s="13">
        <v>2230</v>
      </c>
      <c r="B762" s="11" t="s">
        <v>1107</v>
      </c>
      <c r="C762" t="s">
        <v>0</v>
      </c>
      <c r="D762">
        <v>9471</v>
      </c>
      <c r="E762" t="s">
        <v>26</v>
      </c>
      <c r="F762" t="s">
        <v>31</v>
      </c>
      <c r="G762" s="11" t="str">
        <f>VLOOKUP(F762,Sheet1!$A$1:$E$2471,2,FALSE)</f>
        <v xml:space="preserve">WBF ASSESSMENT </v>
      </c>
      <c r="H762" s="11" t="str">
        <f>VLOOKUP(F762,Sheet1!$A$1:$E$2471,3,FALSE)</f>
        <v>.</v>
      </c>
      <c r="I762" s="11" t="str">
        <f>VLOOKUP(F762,Sheet1!$A$1:$E$2471,4,FALSE)</f>
        <v>OR</v>
      </c>
      <c r="J762" s="11" t="str">
        <f>VLOOKUP(F762,Sheet1!$A$1:$E$2471,5,FALSE)</f>
        <v>97124-0000</v>
      </c>
      <c r="K762" s="2">
        <v>11.4</v>
      </c>
      <c r="L762" s="1">
        <v>43129</v>
      </c>
      <c r="M762">
        <v>0</v>
      </c>
      <c r="N762">
        <v>1</v>
      </c>
      <c r="P762" t="s">
        <v>5</v>
      </c>
    </row>
    <row r="763" spans="1:16" x14ac:dyDescent="0.25">
      <c r="A763" s="13">
        <v>2230</v>
      </c>
      <c r="B763" s="11" t="s">
        <v>1107</v>
      </c>
      <c r="C763" t="s">
        <v>0</v>
      </c>
      <c r="D763">
        <v>9471</v>
      </c>
      <c r="E763" t="s">
        <v>26</v>
      </c>
      <c r="F763" t="s">
        <v>31</v>
      </c>
      <c r="G763" s="11" t="str">
        <f>VLOOKUP(F763,Sheet1!$A$1:$E$2471,2,FALSE)</f>
        <v xml:space="preserve">WBF ASSESSMENT </v>
      </c>
      <c r="H763" s="11" t="str">
        <f>VLOOKUP(F763,Sheet1!$A$1:$E$2471,3,FALSE)</f>
        <v>.</v>
      </c>
      <c r="I763" s="11" t="str">
        <f>VLOOKUP(F763,Sheet1!$A$1:$E$2471,4,FALSE)</f>
        <v>OR</v>
      </c>
      <c r="J763" s="11" t="str">
        <f>VLOOKUP(F763,Sheet1!$A$1:$E$2471,5,FALSE)</f>
        <v>97124-0000</v>
      </c>
      <c r="K763" s="2">
        <v>83.96</v>
      </c>
      <c r="L763" s="1">
        <v>43129</v>
      </c>
      <c r="M763">
        <v>0</v>
      </c>
      <c r="N763">
        <v>1</v>
      </c>
      <c r="P763" t="s">
        <v>5</v>
      </c>
    </row>
    <row r="764" spans="1:16" x14ac:dyDescent="0.25">
      <c r="A764" s="13">
        <v>2230</v>
      </c>
      <c r="B764" s="11" t="s">
        <v>1107</v>
      </c>
      <c r="C764" t="s">
        <v>0</v>
      </c>
      <c r="D764">
        <v>9471</v>
      </c>
      <c r="E764" t="s">
        <v>26</v>
      </c>
      <c r="F764" t="s">
        <v>31</v>
      </c>
      <c r="G764" s="11" t="str">
        <f>VLOOKUP(F764,Sheet1!$A$1:$E$2471,2,FALSE)</f>
        <v xml:space="preserve">WBF ASSESSMENT </v>
      </c>
      <c r="H764" s="11" t="str">
        <f>VLOOKUP(F764,Sheet1!$A$1:$E$2471,3,FALSE)</f>
        <v>.</v>
      </c>
      <c r="I764" s="11" t="str">
        <f>VLOOKUP(F764,Sheet1!$A$1:$E$2471,4,FALSE)</f>
        <v>OR</v>
      </c>
      <c r="J764" s="11" t="str">
        <f>VLOOKUP(F764,Sheet1!$A$1:$E$2471,5,FALSE)</f>
        <v>97124-0000</v>
      </c>
      <c r="K764" s="2">
        <v>94.54</v>
      </c>
      <c r="L764" s="1">
        <v>43129</v>
      </c>
      <c r="M764">
        <v>0</v>
      </c>
      <c r="N764">
        <v>1</v>
      </c>
      <c r="P764" t="s">
        <v>5</v>
      </c>
    </row>
    <row r="765" spans="1:16" x14ac:dyDescent="0.25">
      <c r="A765" s="13">
        <v>2230</v>
      </c>
      <c r="B765" s="11" t="s">
        <v>1107</v>
      </c>
      <c r="C765" t="s">
        <v>0</v>
      </c>
      <c r="D765">
        <v>9471</v>
      </c>
      <c r="E765" t="s">
        <v>26</v>
      </c>
      <c r="F765" t="s">
        <v>31</v>
      </c>
      <c r="G765" s="11" t="str">
        <f>VLOOKUP(F765,Sheet1!$A$1:$E$2471,2,FALSE)</f>
        <v xml:space="preserve">WBF ASSESSMENT </v>
      </c>
      <c r="H765" s="11" t="str">
        <f>VLOOKUP(F765,Sheet1!$A$1:$E$2471,3,FALSE)</f>
        <v>.</v>
      </c>
      <c r="I765" s="11" t="str">
        <f>VLOOKUP(F765,Sheet1!$A$1:$E$2471,4,FALSE)</f>
        <v>OR</v>
      </c>
      <c r="J765" s="11" t="str">
        <f>VLOOKUP(F765,Sheet1!$A$1:$E$2471,5,FALSE)</f>
        <v>97124-0000</v>
      </c>
      <c r="K765" s="2">
        <v>6.5</v>
      </c>
      <c r="L765" s="1">
        <v>43129</v>
      </c>
      <c r="M765">
        <v>0</v>
      </c>
      <c r="N765">
        <v>1</v>
      </c>
      <c r="P765" t="s">
        <v>5</v>
      </c>
    </row>
    <row r="766" spans="1:16" x14ac:dyDescent="0.25">
      <c r="A766" s="13">
        <v>2230</v>
      </c>
      <c r="B766" s="11" t="s">
        <v>1107</v>
      </c>
      <c r="C766" t="s">
        <v>0</v>
      </c>
      <c r="D766">
        <v>9471</v>
      </c>
      <c r="E766" t="s">
        <v>26</v>
      </c>
      <c r="F766" t="s">
        <v>32</v>
      </c>
      <c r="G766" s="11" t="str">
        <f>VLOOKUP(F766,Sheet1!$A$1:$E$2471,2,FALSE)</f>
        <v xml:space="preserve">400 HIGH STREET S.E. </v>
      </c>
      <c r="H766" s="11" t="str">
        <f>VLOOKUP(F766,Sheet1!$A$1:$E$2471,3,FALSE)</f>
        <v>SALEM</v>
      </c>
      <c r="I766" s="11" t="str">
        <f>VLOOKUP(F766,Sheet1!$A$1:$E$2471,4,FALSE)</f>
        <v>OR</v>
      </c>
      <c r="J766" s="11" t="str">
        <f>VLOOKUP(F766,Sheet1!$A$1:$E$2471,5,FALSE)</f>
        <v>97312</v>
      </c>
      <c r="K766" s="2">
        <v>18003.47</v>
      </c>
      <c r="L766" s="1">
        <v>43056</v>
      </c>
      <c r="M766">
        <v>100119400</v>
      </c>
      <c r="N766">
        <v>1</v>
      </c>
      <c r="P766" t="s">
        <v>5</v>
      </c>
    </row>
    <row r="767" spans="1:16" x14ac:dyDescent="0.25">
      <c r="A767" s="13">
        <v>2230</v>
      </c>
      <c r="B767" s="11" t="s">
        <v>1107</v>
      </c>
      <c r="C767" t="s">
        <v>0</v>
      </c>
      <c r="D767">
        <v>9471</v>
      </c>
      <c r="E767" t="s">
        <v>26</v>
      </c>
      <c r="F767" t="s">
        <v>31</v>
      </c>
      <c r="G767" s="11" t="str">
        <f>VLOOKUP(F767,Sheet1!$A$1:$E$2471,2,FALSE)</f>
        <v xml:space="preserve">WBF ASSESSMENT </v>
      </c>
      <c r="H767" s="11" t="str">
        <f>VLOOKUP(F767,Sheet1!$A$1:$E$2471,3,FALSE)</f>
        <v>.</v>
      </c>
      <c r="I767" s="11" t="str">
        <f>VLOOKUP(F767,Sheet1!$A$1:$E$2471,4,FALSE)</f>
        <v>OR</v>
      </c>
      <c r="J767" s="11" t="str">
        <f>VLOOKUP(F767,Sheet1!$A$1:$E$2471,5,FALSE)</f>
        <v>97124-0000</v>
      </c>
      <c r="K767" s="2">
        <v>-6.32</v>
      </c>
      <c r="L767" s="1">
        <v>43129</v>
      </c>
      <c r="M767">
        <v>0</v>
      </c>
      <c r="N767">
        <v>1</v>
      </c>
      <c r="P767" t="s">
        <v>5</v>
      </c>
    </row>
    <row r="768" spans="1:16" x14ac:dyDescent="0.25">
      <c r="A768" s="13">
        <v>2230</v>
      </c>
      <c r="B768" s="11" t="s">
        <v>1107</v>
      </c>
      <c r="C768" t="s">
        <v>0</v>
      </c>
      <c r="D768">
        <v>9471</v>
      </c>
      <c r="E768" t="s">
        <v>26</v>
      </c>
      <c r="F768" t="s">
        <v>31</v>
      </c>
      <c r="G768" s="11" t="str">
        <f>VLOOKUP(F768,Sheet1!$A$1:$E$2471,2,FALSE)</f>
        <v xml:space="preserve">WBF ASSESSMENT </v>
      </c>
      <c r="H768" s="11" t="str">
        <f>VLOOKUP(F768,Sheet1!$A$1:$E$2471,3,FALSE)</f>
        <v>.</v>
      </c>
      <c r="I768" s="11" t="str">
        <f>VLOOKUP(F768,Sheet1!$A$1:$E$2471,4,FALSE)</f>
        <v>OR</v>
      </c>
      <c r="J768" s="11" t="str">
        <f>VLOOKUP(F768,Sheet1!$A$1:$E$2471,5,FALSE)</f>
        <v>97124-0000</v>
      </c>
      <c r="K768" s="2">
        <v>5.64</v>
      </c>
      <c r="L768" s="1">
        <v>43129</v>
      </c>
      <c r="M768">
        <v>0</v>
      </c>
      <c r="N768">
        <v>1</v>
      </c>
      <c r="P768" t="s">
        <v>5</v>
      </c>
    </row>
    <row r="769" spans="1:16" x14ac:dyDescent="0.25">
      <c r="A769" s="13">
        <v>2230</v>
      </c>
      <c r="B769" s="11" t="s">
        <v>1107</v>
      </c>
      <c r="C769" t="s">
        <v>0</v>
      </c>
      <c r="D769">
        <v>9471</v>
      </c>
      <c r="E769" t="s">
        <v>26</v>
      </c>
      <c r="F769" t="s">
        <v>31</v>
      </c>
      <c r="G769" s="11" t="str">
        <f>VLOOKUP(F769,Sheet1!$A$1:$E$2471,2,FALSE)</f>
        <v xml:space="preserve">WBF ASSESSMENT </v>
      </c>
      <c r="H769" s="11" t="str">
        <f>VLOOKUP(F769,Sheet1!$A$1:$E$2471,3,FALSE)</f>
        <v>.</v>
      </c>
      <c r="I769" s="11" t="str">
        <f>VLOOKUP(F769,Sheet1!$A$1:$E$2471,4,FALSE)</f>
        <v>OR</v>
      </c>
      <c r="J769" s="11" t="str">
        <f>VLOOKUP(F769,Sheet1!$A$1:$E$2471,5,FALSE)</f>
        <v>97124-0000</v>
      </c>
      <c r="K769" s="2">
        <v>63.68</v>
      </c>
      <c r="L769" s="1">
        <v>43129</v>
      </c>
      <c r="M769">
        <v>0</v>
      </c>
      <c r="N769">
        <v>1</v>
      </c>
      <c r="P769" t="s">
        <v>5</v>
      </c>
    </row>
    <row r="770" spans="1:16" x14ac:dyDescent="0.25">
      <c r="A770" s="13">
        <v>2230</v>
      </c>
      <c r="B770" s="11" t="s">
        <v>1107</v>
      </c>
      <c r="C770" t="s">
        <v>0</v>
      </c>
      <c r="D770">
        <v>9471</v>
      </c>
      <c r="E770" t="s">
        <v>26</v>
      </c>
      <c r="F770" t="s">
        <v>31</v>
      </c>
      <c r="G770" s="11" t="str">
        <f>VLOOKUP(F770,Sheet1!$A$1:$E$2471,2,FALSE)</f>
        <v xml:space="preserve">WBF ASSESSMENT </v>
      </c>
      <c r="H770" s="11" t="str">
        <f>VLOOKUP(F770,Sheet1!$A$1:$E$2471,3,FALSE)</f>
        <v>.</v>
      </c>
      <c r="I770" s="11" t="str">
        <f>VLOOKUP(F770,Sheet1!$A$1:$E$2471,4,FALSE)</f>
        <v>OR</v>
      </c>
      <c r="J770" s="11" t="str">
        <f>VLOOKUP(F770,Sheet1!$A$1:$E$2471,5,FALSE)</f>
        <v>97124-0000</v>
      </c>
      <c r="K770" s="2">
        <v>-0.22</v>
      </c>
      <c r="L770" s="1">
        <v>43129</v>
      </c>
      <c r="M770">
        <v>0</v>
      </c>
      <c r="N770">
        <v>1</v>
      </c>
      <c r="P770" t="s">
        <v>5</v>
      </c>
    </row>
    <row r="771" spans="1:16" x14ac:dyDescent="0.25">
      <c r="A771" s="13">
        <v>2230</v>
      </c>
      <c r="B771" s="11" t="s">
        <v>1107</v>
      </c>
      <c r="C771" t="s">
        <v>0</v>
      </c>
      <c r="D771">
        <v>9471</v>
      </c>
      <c r="E771" t="s">
        <v>26</v>
      </c>
      <c r="F771" t="s">
        <v>31</v>
      </c>
      <c r="G771" s="11" t="str">
        <f>VLOOKUP(F771,Sheet1!$A$1:$E$2471,2,FALSE)</f>
        <v xml:space="preserve">WBF ASSESSMENT </v>
      </c>
      <c r="H771" s="11" t="str">
        <f>VLOOKUP(F771,Sheet1!$A$1:$E$2471,3,FALSE)</f>
        <v>.</v>
      </c>
      <c r="I771" s="11" t="str">
        <f>VLOOKUP(F771,Sheet1!$A$1:$E$2471,4,FALSE)</f>
        <v>OR</v>
      </c>
      <c r="J771" s="11" t="str">
        <f>VLOOKUP(F771,Sheet1!$A$1:$E$2471,5,FALSE)</f>
        <v>97124-0000</v>
      </c>
      <c r="K771" s="2">
        <v>7.62</v>
      </c>
      <c r="L771" s="1">
        <v>43129</v>
      </c>
      <c r="M771">
        <v>0</v>
      </c>
      <c r="N771">
        <v>1</v>
      </c>
      <c r="P771" t="s">
        <v>5</v>
      </c>
    </row>
    <row r="772" spans="1:16" x14ac:dyDescent="0.25">
      <c r="A772" s="13">
        <v>2230</v>
      </c>
      <c r="B772" s="11" t="s">
        <v>1107</v>
      </c>
      <c r="C772" t="s">
        <v>0</v>
      </c>
      <c r="D772">
        <v>9471</v>
      </c>
      <c r="E772" t="s">
        <v>26</v>
      </c>
      <c r="F772" t="s">
        <v>31</v>
      </c>
      <c r="G772" s="11" t="str">
        <f>VLOOKUP(F772,Sheet1!$A$1:$E$2471,2,FALSE)</f>
        <v xml:space="preserve">WBF ASSESSMENT </v>
      </c>
      <c r="H772" s="11" t="str">
        <f>VLOOKUP(F772,Sheet1!$A$1:$E$2471,3,FALSE)</f>
        <v>.</v>
      </c>
      <c r="I772" s="11" t="str">
        <f>VLOOKUP(F772,Sheet1!$A$1:$E$2471,4,FALSE)</f>
        <v>OR</v>
      </c>
      <c r="J772" s="11" t="str">
        <f>VLOOKUP(F772,Sheet1!$A$1:$E$2471,5,FALSE)</f>
        <v>97124-0000</v>
      </c>
      <c r="K772" s="2">
        <v>1979.82</v>
      </c>
      <c r="L772" s="1">
        <v>43129</v>
      </c>
      <c r="M772">
        <v>0</v>
      </c>
      <c r="N772">
        <v>1</v>
      </c>
      <c r="P772" t="s">
        <v>5</v>
      </c>
    </row>
    <row r="773" spans="1:16" x14ac:dyDescent="0.25">
      <c r="A773" s="13">
        <v>2230</v>
      </c>
      <c r="B773" s="11" t="s">
        <v>1107</v>
      </c>
      <c r="C773" t="s">
        <v>0</v>
      </c>
      <c r="D773">
        <v>9471</v>
      </c>
      <c r="E773" t="s">
        <v>26</v>
      </c>
      <c r="F773" t="s">
        <v>31</v>
      </c>
      <c r="G773" s="11" t="str">
        <f>VLOOKUP(F773,Sheet1!$A$1:$E$2471,2,FALSE)</f>
        <v xml:space="preserve">WBF ASSESSMENT </v>
      </c>
      <c r="H773" s="11" t="str">
        <f>VLOOKUP(F773,Sheet1!$A$1:$E$2471,3,FALSE)</f>
        <v>.</v>
      </c>
      <c r="I773" s="11" t="str">
        <f>VLOOKUP(F773,Sheet1!$A$1:$E$2471,4,FALSE)</f>
        <v>OR</v>
      </c>
      <c r="J773" s="11" t="str">
        <f>VLOOKUP(F773,Sheet1!$A$1:$E$2471,5,FALSE)</f>
        <v>97124-0000</v>
      </c>
      <c r="K773" s="2">
        <v>0.22</v>
      </c>
      <c r="L773" s="1">
        <v>43129</v>
      </c>
      <c r="M773">
        <v>0</v>
      </c>
      <c r="N773">
        <v>1</v>
      </c>
      <c r="P773" t="s">
        <v>5</v>
      </c>
    </row>
    <row r="774" spans="1:16" x14ac:dyDescent="0.25">
      <c r="A774" s="13">
        <v>2230</v>
      </c>
      <c r="B774" s="11" t="s">
        <v>1107</v>
      </c>
      <c r="C774" t="s">
        <v>0</v>
      </c>
      <c r="D774">
        <v>9471</v>
      </c>
      <c r="E774" t="s">
        <v>26</v>
      </c>
      <c r="F774" t="s">
        <v>31</v>
      </c>
      <c r="G774" s="11" t="str">
        <f>VLOOKUP(F774,Sheet1!$A$1:$E$2471,2,FALSE)</f>
        <v xml:space="preserve">WBF ASSESSMENT </v>
      </c>
      <c r="H774" s="11" t="str">
        <f>VLOOKUP(F774,Sheet1!$A$1:$E$2471,3,FALSE)</f>
        <v>.</v>
      </c>
      <c r="I774" s="11" t="str">
        <f>VLOOKUP(F774,Sheet1!$A$1:$E$2471,4,FALSE)</f>
        <v>OR</v>
      </c>
      <c r="J774" s="11" t="str">
        <f>VLOOKUP(F774,Sheet1!$A$1:$E$2471,5,FALSE)</f>
        <v>97124-0000</v>
      </c>
      <c r="K774" s="2">
        <v>14.06</v>
      </c>
      <c r="L774" s="1">
        <v>43129</v>
      </c>
      <c r="M774">
        <v>0</v>
      </c>
      <c r="N774">
        <v>1</v>
      </c>
      <c r="P774" t="s">
        <v>5</v>
      </c>
    </row>
    <row r="775" spans="1:16" x14ac:dyDescent="0.25">
      <c r="A775" s="13">
        <v>2230</v>
      </c>
      <c r="B775" s="11" t="s">
        <v>1107</v>
      </c>
      <c r="C775" t="s">
        <v>0</v>
      </c>
      <c r="D775">
        <v>9471</v>
      </c>
      <c r="E775" t="s">
        <v>26</v>
      </c>
      <c r="F775" t="s">
        <v>31</v>
      </c>
      <c r="G775" s="11" t="str">
        <f>VLOOKUP(F775,Sheet1!$A$1:$E$2471,2,FALSE)</f>
        <v xml:space="preserve">WBF ASSESSMENT </v>
      </c>
      <c r="H775" s="11" t="str">
        <f>VLOOKUP(F775,Sheet1!$A$1:$E$2471,3,FALSE)</f>
        <v>.</v>
      </c>
      <c r="I775" s="11" t="str">
        <f>VLOOKUP(F775,Sheet1!$A$1:$E$2471,4,FALSE)</f>
        <v>OR</v>
      </c>
      <c r="J775" s="11" t="str">
        <f>VLOOKUP(F775,Sheet1!$A$1:$E$2471,5,FALSE)</f>
        <v>97124-0000</v>
      </c>
      <c r="K775" s="2">
        <v>2.96</v>
      </c>
      <c r="L775" s="1">
        <v>43129</v>
      </c>
      <c r="M775">
        <v>0</v>
      </c>
      <c r="N775">
        <v>1</v>
      </c>
      <c r="P775" t="s">
        <v>5</v>
      </c>
    </row>
    <row r="776" spans="1:16" x14ac:dyDescent="0.25">
      <c r="A776" s="13">
        <v>2230</v>
      </c>
      <c r="B776" s="11" t="s">
        <v>1107</v>
      </c>
      <c r="C776" t="s">
        <v>0</v>
      </c>
      <c r="D776">
        <v>9471</v>
      </c>
      <c r="E776" t="s">
        <v>26</v>
      </c>
      <c r="F776" t="s">
        <v>31</v>
      </c>
      <c r="G776" s="11" t="str">
        <f>VLOOKUP(F776,Sheet1!$A$1:$E$2471,2,FALSE)</f>
        <v xml:space="preserve">WBF ASSESSMENT </v>
      </c>
      <c r="H776" s="11" t="str">
        <f>VLOOKUP(F776,Sheet1!$A$1:$E$2471,3,FALSE)</f>
        <v>.</v>
      </c>
      <c r="I776" s="11" t="str">
        <f>VLOOKUP(F776,Sheet1!$A$1:$E$2471,4,FALSE)</f>
        <v>OR</v>
      </c>
      <c r="J776" s="11" t="str">
        <f>VLOOKUP(F776,Sheet1!$A$1:$E$2471,5,FALSE)</f>
        <v>97124-0000</v>
      </c>
      <c r="K776" s="2">
        <v>-2.08</v>
      </c>
      <c r="L776" s="1">
        <v>43220</v>
      </c>
      <c r="M776">
        <v>0</v>
      </c>
      <c r="N776">
        <v>1</v>
      </c>
      <c r="P776" t="s">
        <v>5</v>
      </c>
    </row>
    <row r="777" spans="1:16" x14ac:dyDescent="0.25">
      <c r="A777" s="13">
        <v>2230</v>
      </c>
      <c r="B777" s="11" t="s">
        <v>1107</v>
      </c>
      <c r="C777" t="s">
        <v>0</v>
      </c>
      <c r="D777">
        <v>9471</v>
      </c>
      <c r="E777" t="s">
        <v>26</v>
      </c>
      <c r="F777" t="s">
        <v>31</v>
      </c>
      <c r="G777" s="11" t="str">
        <f>VLOOKUP(F777,Sheet1!$A$1:$E$2471,2,FALSE)</f>
        <v xml:space="preserve">WBF ASSESSMENT </v>
      </c>
      <c r="H777" s="11" t="str">
        <f>VLOOKUP(F777,Sheet1!$A$1:$E$2471,3,FALSE)</f>
        <v>.</v>
      </c>
      <c r="I777" s="11" t="str">
        <f>VLOOKUP(F777,Sheet1!$A$1:$E$2471,4,FALSE)</f>
        <v>OR</v>
      </c>
      <c r="J777" s="11" t="str">
        <f>VLOOKUP(F777,Sheet1!$A$1:$E$2471,5,FALSE)</f>
        <v>97124-0000</v>
      </c>
      <c r="K777" s="2">
        <v>7.74</v>
      </c>
      <c r="L777" s="1">
        <v>43220</v>
      </c>
      <c r="M777">
        <v>0</v>
      </c>
      <c r="N777">
        <v>1</v>
      </c>
      <c r="P777" t="s">
        <v>5</v>
      </c>
    </row>
    <row r="778" spans="1:16" x14ac:dyDescent="0.25">
      <c r="A778" s="13">
        <v>2230</v>
      </c>
      <c r="B778" s="11" t="s">
        <v>1107</v>
      </c>
      <c r="C778" t="s">
        <v>0</v>
      </c>
      <c r="D778">
        <v>9471</v>
      </c>
      <c r="E778" t="s">
        <v>26</v>
      </c>
      <c r="F778" t="s">
        <v>31</v>
      </c>
      <c r="G778" s="11" t="str">
        <f>VLOOKUP(F778,Sheet1!$A$1:$E$2471,2,FALSE)</f>
        <v xml:space="preserve">WBF ASSESSMENT </v>
      </c>
      <c r="H778" s="11" t="str">
        <f>VLOOKUP(F778,Sheet1!$A$1:$E$2471,3,FALSE)</f>
        <v>.</v>
      </c>
      <c r="I778" s="11" t="str">
        <f>VLOOKUP(F778,Sheet1!$A$1:$E$2471,4,FALSE)</f>
        <v>OR</v>
      </c>
      <c r="J778" s="11" t="str">
        <f>VLOOKUP(F778,Sheet1!$A$1:$E$2471,5,FALSE)</f>
        <v>97124-0000</v>
      </c>
      <c r="K778" s="2">
        <v>49.16</v>
      </c>
      <c r="L778" s="1">
        <v>43220</v>
      </c>
      <c r="M778">
        <v>0</v>
      </c>
      <c r="N778">
        <v>1</v>
      </c>
      <c r="P778" t="s">
        <v>5</v>
      </c>
    </row>
    <row r="779" spans="1:16" x14ac:dyDescent="0.25">
      <c r="A779" s="13">
        <v>2230</v>
      </c>
      <c r="B779" s="11" t="s">
        <v>1107</v>
      </c>
      <c r="C779" t="s">
        <v>0</v>
      </c>
      <c r="D779">
        <v>9471</v>
      </c>
      <c r="E779" t="s">
        <v>26</v>
      </c>
      <c r="F779" t="s">
        <v>31</v>
      </c>
      <c r="G779" s="11" t="str">
        <f>VLOOKUP(F779,Sheet1!$A$1:$E$2471,2,FALSE)</f>
        <v xml:space="preserve">WBF ASSESSMENT </v>
      </c>
      <c r="H779" s="11" t="str">
        <f>VLOOKUP(F779,Sheet1!$A$1:$E$2471,3,FALSE)</f>
        <v>.</v>
      </c>
      <c r="I779" s="11" t="str">
        <f>VLOOKUP(F779,Sheet1!$A$1:$E$2471,4,FALSE)</f>
        <v>OR</v>
      </c>
      <c r="J779" s="11" t="str">
        <f>VLOOKUP(F779,Sheet1!$A$1:$E$2471,5,FALSE)</f>
        <v>97124-0000</v>
      </c>
      <c r="K779" s="2">
        <v>2.08</v>
      </c>
      <c r="L779" s="1">
        <v>43220</v>
      </c>
      <c r="M779">
        <v>0</v>
      </c>
      <c r="N779">
        <v>1</v>
      </c>
      <c r="P779" t="s">
        <v>5</v>
      </c>
    </row>
    <row r="780" spans="1:16" x14ac:dyDescent="0.25">
      <c r="A780" s="13">
        <v>2230</v>
      </c>
      <c r="B780" s="11" t="s">
        <v>1107</v>
      </c>
      <c r="C780" t="s">
        <v>0</v>
      </c>
      <c r="D780">
        <v>9471</v>
      </c>
      <c r="E780" t="s">
        <v>26</v>
      </c>
      <c r="F780" t="s">
        <v>31</v>
      </c>
      <c r="G780" s="11" t="str">
        <f>VLOOKUP(F780,Sheet1!$A$1:$E$2471,2,FALSE)</f>
        <v xml:space="preserve">WBF ASSESSMENT </v>
      </c>
      <c r="H780" s="11" t="str">
        <f>VLOOKUP(F780,Sheet1!$A$1:$E$2471,3,FALSE)</f>
        <v>.</v>
      </c>
      <c r="I780" s="11" t="str">
        <f>VLOOKUP(F780,Sheet1!$A$1:$E$2471,4,FALSE)</f>
        <v>OR</v>
      </c>
      <c r="J780" s="11" t="str">
        <f>VLOOKUP(F780,Sheet1!$A$1:$E$2471,5,FALSE)</f>
        <v>97124-0000</v>
      </c>
      <c r="K780" s="2">
        <v>1450.98</v>
      </c>
      <c r="L780" s="1">
        <v>43220</v>
      </c>
      <c r="M780">
        <v>0</v>
      </c>
      <c r="N780">
        <v>1</v>
      </c>
      <c r="P780" t="s">
        <v>5</v>
      </c>
    </row>
    <row r="781" spans="1:16" x14ac:dyDescent="0.25">
      <c r="A781" s="13">
        <v>2230</v>
      </c>
      <c r="B781" s="11" t="s">
        <v>1107</v>
      </c>
      <c r="C781" t="s">
        <v>0</v>
      </c>
      <c r="D781">
        <v>9471</v>
      </c>
      <c r="E781" t="s">
        <v>26</v>
      </c>
      <c r="F781" t="s">
        <v>31</v>
      </c>
      <c r="G781" s="11" t="str">
        <f>VLOOKUP(F781,Sheet1!$A$1:$E$2471,2,FALSE)</f>
        <v xml:space="preserve">WBF ASSESSMENT </v>
      </c>
      <c r="H781" s="11" t="str">
        <f>VLOOKUP(F781,Sheet1!$A$1:$E$2471,3,FALSE)</f>
        <v>.</v>
      </c>
      <c r="I781" s="11" t="str">
        <f>VLOOKUP(F781,Sheet1!$A$1:$E$2471,4,FALSE)</f>
        <v>OR</v>
      </c>
      <c r="J781" s="11" t="str">
        <f>VLOOKUP(F781,Sheet1!$A$1:$E$2471,5,FALSE)</f>
        <v>97124-0000</v>
      </c>
      <c r="K781" s="2">
        <v>5.14</v>
      </c>
      <c r="L781" s="1">
        <v>43220</v>
      </c>
      <c r="M781">
        <v>0</v>
      </c>
      <c r="N781">
        <v>1</v>
      </c>
      <c r="P781" t="s">
        <v>5</v>
      </c>
    </row>
    <row r="782" spans="1:16" x14ac:dyDescent="0.25">
      <c r="A782" s="13">
        <v>2230</v>
      </c>
      <c r="B782" s="11" t="s">
        <v>1107</v>
      </c>
      <c r="C782" t="s">
        <v>0</v>
      </c>
      <c r="D782">
        <v>9471</v>
      </c>
      <c r="E782" t="s">
        <v>26</v>
      </c>
      <c r="F782" t="s">
        <v>31</v>
      </c>
      <c r="G782" s="11" t="str">
        <f>VLOOKUP(F782,Sheet1!$A$1:$E$2471,2,FALSE)</f>
        <v xml:space="preserve">WBF ASSESSMENT </v>
      </c>
      <c r="H782" s="11" t="str">
        <f>VLOOKUP(F782,Sheet1!$A$1:$E$2471,3,FALSE)</f>
        <v>.</v>
      </c>
      <c r="I782" s="11" t="str">
        <f>VLOOKUP(F782,Sheet1!$A$1:$E$2471,4,FALSE)</f>
        <v>OR</v>
      </c>
      <c r="J782" s="11" t="str">
        <f>VLOOKUP(F782,Sheet1!$A$1:$E$2471,5,FALSE)</f>
        <v>97124-0000</v>
      </c>
      <c r="K782" s="2">
        <v>4.5599999999999996</v>
      </c>
      <c r="L782" s="1">
        <v>43220</v>
      </c>
      <c r="M782">
        <v>0</v>
      </c>
      <c r="N782">
        <v>1</v>
      </c>
      <c r="P782" t="s">
        <v>5</v>
      </c>
    </row>
    <row r="783" spans="1:16" x14ac:dyDescent="0.25">
      <c r="A783" s="13">
        <v>2230</v>
      </c>
      <c r="B783" s="11" t="s">
        <v>1107</v>
      </c>
      <c r="C783" t="s">
        <v>0</v>
      </c>
      <c r="D783">
        <v>9471</v>
      </c>
      <c r="E783" t="s">
        <v>26</v>
      </c>
      <c r="F783" t="s">
        <v>31</v>
      </c>
      <c r="G783" s="11" t="str">
        <f>VLOOKUP(F783,Sheet1!$A$1:$E$2471,2,FALSE)</f>
        <v xml:space="preserve">WBF ASSESSMENT </v>
      </c>
      <c r="H783" s="11" t="str">
        <f>VLOOKUP(F783,Sheet1!$A$1:$E$2471,3,FALSE)</f>
        <v>.</v>
      </c>
      <c r="I783" s="11" t="str">
        <f>VLOOKUP(F783,Sheet1!$A$1:$E$2471,4,FALSE)</f>
        <v>OR</v>
      </c>
      <c r="J783" s="11" t="str">
        <f>VLOOKUP(F783,Sheet1!$A$1:$E$2471,5,FALSE)</f>
        <v>97124-0000</v>
      </c>
      <c r="K783" s="2">
        <v>5.32</v>
      </c>
      <c r="L783" s="1">
        <v>43220</v>
      </c>
      <c r="M783">
        <v>0</v>
      </c>
      <c r="N783">
        <v>1</v>
      </c>
      <c r="P783" t="s">
        <v>5</v>
      </c>
    </row>
    <row r="784" spans="1:16" x14ac:dyDescent="0.25">
      <c r="A784" s="13">
        <v>2230</v>
      </c>
      <c r="B784" s="11" t="s">
        <v>1107</v>
      </c>
      <c r="C784" t="s">
        <v>0</v>
      </c>
      <c r="D784">
        <v>9471</v>
      </c>
      <c r="E784" t="s">
        <v>26</v>
      </c>
      <c r="F784" t="s">
        <v>31</v>
      </c>
      <c r="G784" s="11" t="str">
        <f>VLOOKUP(F784,Sheet1!$A$1:$E$2471,2,FALSE)</f>
        <v xml:space="preserve">WBF ASSESSMENT </v>
      </c>
      <c r="H784" s="11" t="str">
        <f>VLOOKUP(F784,Sheet1!$A$1:$E$2471,3,FALSE)</f>
        <v>.</v>
      </c>
      <c r="I784" s="11" t="str">
        <f>VLOOKUP(F784,Sheet1!$A$1:$E$2471,4,FALSE)</f>
        <v>OR</v>
      </c>
      <c r="J784" s="11" t="str">
        <f>VLOOKUP(F784,Sheet1!$A$1:$E$2471,5,FALSE)</f>
        <v>97124-0000</v>
      </c>
      <c r="K784" s="2">
        <v>4.72</v>
      </c>
      <c r="L784" s="1">
        <v>43220</v>
      </c>
      <c r="M784">
        <v>0</v>
      </c>
      <c r="N784">
        <v>1</v>
      </c>
      <c r="P784" t="s">
        <v>5</v>
      </c>
    </row>
    <row r="785" spans="1:16" x14ac:dyDescent="0.25">
      <c r="A785" s="13">
        <v>2230</v>
      </c>
      <c r="B785" s="11" t="s">
        <v>1107</v>
      </c>
      <c r="C785" t="s">
        <v>0</v>
      </c>
      <c r="D785">
        <v>9471</v>
      </c>
      <c r="E785" t="s">
        <v>26</v>
      </c>
      <c r="F785" t="s">
        <v>31</v>
      </c>
      <c r="G785" s="11" t="str">
        <f>VLOOKUP(F785,Sheet1!$A$1:$E$2471,2,FALSE)</f>
        <v xml:space="preserve">WBF ASSESSMENT </v>
      </c>
      <c r="H785" s="11" t="str">
        <f>VLOOKUP(F785,Sheet1!$A$1:$E$2471,3,FALSE)</f>
        <v>.</v>
      </c>
      <c r="I785" s="11" t="str">
        <f>VLOOKUP(F785,Sheet1!$A$1:$E$2471,4,FALSE)</f>
        <v>OR</v>
      </c>
      <c r="J785" s="11" t="str">
        <f>VLOOKUP(F785,Sheet1!$A$1:$E$2471,5,FALSE)</f>
        <v>97124-0000</v>
      </c>
      <c r="K785" s="2">
        <v>-4</v>
      </c>
      <c r="L785" s="1">
        <v>43312</v>
      </c>
      <c r="M785">
        <v>0</v>
      </c>
      <c r="N785">
        <v>1</v>
      </c>
      <c r="P785" t="s">
        <v>5</v>
      </c>
    </row>
    <row r="786" spans="1:16" x14ac:dyDescent="0.25">
      <c r="A786" s="13">
        <v>2230</v>
      </c>
      <c r="B786" s="11" t="s">
        <v>1107</v>
      </c>
      <c r="C786" t="s">
        <v>0</v>
      </c>
      <c r="D786">
        <v>9471</v>
      </c>
      <c r="E786" t="s">
        <v>26</v>
      </c>
      <c r="F786" t="s">
        <v>31</v>
      </c>
      <c r="G786" s="11" t="str">
        <f>VLOOKUP(F786,Sheet1!$A$1:$E$2471,2,FALSE)</f>
        <v xml:space="preserve">WBF ASSESSMENT </v>
      </c>
      <c r="H786" s="11" t="str">
        <f>VLOOKUP(F786,Sheet1!$A$1:$E$2471,3,FALSE)</f>
        <v>.</v>
      </c>
      <c r="I786" s="11" t="str">
        <f>VLOOKUP(F786,Sheet1!$A$1:$E$2471,4,FALSE)</f>
        <v>OR</v>
      </c>
      <c r="J786" s="11" t="str">
        <f>VLOOKUP(F786,Sheet1!$A$1:$E$2471,5,FALSE)</f>
        <v>97124-0000</v>
      </c>
      <c r="K786" s="2">
        <v>3.8</v>
      </c>
      <c r="L786" s="1">
        <v>43220</v>
      </c>
      <c r="M786">
        <v>0</v>
      </c>
      <c r="N786">
        <v>1</v>
      </c>
      <c r="P786" t="s">
        <v>5</v>
      </c>
    </row>
    <row r="787" spans="1:16" x14ac:dyDescent="0.25">
      <c r="A787" s="13">
        <v>2230</v>
      </c>
      <c r="B787" s="11" t="s">
        <v>1107</v>
      </c>
      <c r="C787" t="s">
        <v>0</v>
      </c>
      <c r="D787">
        <v>9471</v>
      </c>
      <c r="E787" t="s">
        <v>26</v>
      </c>
      <c r="F787" t="s">
        <v>31</v>
      </c>
      <c r="G787" s="11" t="str">
        <f>VLOOKUP(F787,Sheet1!$A$1:$E$2471,2,FALSE)</f>
        <v xml:space="preserve">WBF ASSESSMENT </v>
      </c>
      <c r="H787" s="11" t="str">
        <f>VLOOKUP(F787,Sheet1!$A$1:$E$2471,3,FALSE)</f>
        <v>.</v>
      </c>
      <c r="I787" s="11" t="str">
        <f>VLOOKUP(F787,Sheet1!$A$1:$E$2471,4,FALSE)</f>
        <v>OR</v>
      </c>
      <c r="J787" s="11" t="str">
        <f>VLOOKUP(F787,Sheet1!$A$1:$E$2471,5,FALSE)</f>
        <v>97124-0000</v>
      </c>
      <c r="K787" s="2">
        <v>87.58</v>
      </c>
      <c r="L787" s="1">
        <v>43220</v>
      </c>
      <c r="M787">
        <v>0</v>
      </c>
      <c r="N787">
        <v>1</v>
      </c>
      <c r="P787" t="s">
        <v>5</v>
      </c>
    </row>
    <row r="788" spans="1:16" x14ac:dyDescent="0.25">
      <c r="A788" s="13">
        <v>2230</v>
      </c>
      <c r="B788" s="11" t="s">
        <v>1107</v>
      </c>
      <c r="C788" t="s">
        <v>0</v>
      </c>
      <c r="D788">
        <v>9471</v>
      </c>
      <c r="E788" t="s">
        <v>26</v>
      </c>
      <c r="F788" t="s">
        <v>31</v>
      </c>
      <c r="G788" s="11" t="str">
        <f>VLOOKUP(F788,Sheet1!$A$1:$E$2471,2,FALSE)</f>
        <v xml:space="preserve">WBF ASSESSMENT </v>
      </c>
      <c r="H788" s="11" t="str">
        <f>VLOOKUP(F788,Sheet1!$A$1:$E$2471,3,FALSE)</f>
        <v>.</v>
      </c>
      <c r="I788" s="11" t="str">
        <f>VLOOKUP(F788,Sheet1!$A$1:$E$2471,4,FALSE)</f>
        <v>OR</v>
      </c>
      <c r="J788" s="11" t="str">
        <f>VLOOKUP(F788,Sheet1!$A$1:$E$2471,5,FALSE)</f>
        <v>97124-0000</v>
      </c>
      <c r="K788" s="2">
        <v>2.2400000000000002</v>
      </c>
      <c r="L788" s="1">
        <v>43220</v>
      </c>
      <c r="M788">
        <v>0</v>
      </c>
      <c r="N788">
        <v>1</v>
      </c>
      <c r="P788" t="s">
        <v>5</v>
      </c>
    </row>
    <row r="789" spans="1:16" x14ac:dyDescent="0.25">
      <c r="A789" s="13">
        <v>2230</v>
      </c>
      <c r="B789" s="11" t="s">
        <v>1107</v>
      </c>
      <c r="C789" t="s">
        <v>0</v>
      </c>
      <c r="D789">
        <v>9471</v>
      </c>
      <c r="E789" t="s">
        <v>26</v>
      </c>
      <c r="F789" t="s">
        <v>31</v>
      </c>
      <c r="G789" s="11" t="str">
        <f>VLOOKUP(F789,Sheet1!$A$1:$E$2471,2,FALSE)</f>
        <v xml:space="preserve">WBF ASSESSMENT </v>
      </c>
      <c r="H789" s="11" t="str">
        <f>VLOOKUP(F789,Sheet1!$A$1:$E$2471,3,FALSE)</f>
        <v>.</v>
      </c>
      <c r="I789" s="11" t="str">
        <f>VLOOKUP(F789,Sheet1!$A$1:$E$2471,4,FALSE)</f>
        <v>OR</v>
      </c>
      <c r="J789" s="11" t="str">
        <f>VLOOKUP(F789,Sheet1!$A$1:$E$2471,5,FALSE)</f>
        <v>97124-0000</v>
      </c>
      <c r="K789" s="2">
        <v>4</v>
      </c>
      <c r="L789" s="1">
        <v>43220</v>
      </c>
      <c r="M789">
        <v>0</v>
      </c>
      <c r="N789">
        <v>1</v>
      </c>
      <c r="P789" t="s">
        <v>5</v>
      </c>
    </row>
    <row r="790" spans="1:16" x14ac:dyDescent="0.25">
      <c r="A790" s="13">
        <v>2230</v>
      </c>
      <c r="B790" s="11" t="s">
        <v>1107</v>
      </c>
      <c r="C790" t="s">
        <v>0</v>
      </c>
      <c r="D790">
        <v>9471</v>
      </c>
      <c r="E790" t="s">
        <v>26</v>
      </c>
      <c r="F790" t="s">
        <v>31</v>
      </c>
      <c r="G790" s="11" t="str">
        <f>VLOOKUP(F790,Sheet1!$A$1:$E$2471,2,FALSE)</f>
        <v xml:space="preserve">WBF ASSESSMENT </v>
      </c>
      <c r="H790" s="11" t="str">
        <f>VLOOKUP(F790,Sheet1!$A$1:$E$2471,3,FALSE)</f>
        <v>.</v>
      </c>
      <c r="I790" s="11" t="str">
        <f>VLOOKUP(F790,Sheet1!$A$1:$E$2471,4,FALSE)</f>
        <v>OR</v>
      </c>
      <c r="J790" s="11" t="str">
        <f>VLOOKUP(F790,Sheet1!$A$1:$E$2471,5,FALSE)</f>
        <v>97124-0000</v>
      </c>
      <c r="K790" s="2">
        <v>-4.92</v>
      </c>
      <c r="L790" s="1">
        <v>43220</v>
      </c>
      <c r="M790">
        <v>0</v>
      </c>
      <c r="N790">
        <v>1</v>
      </c>
      <c r="P790" t="s">
        <v>5</v>
      </c>
    </row>
    <row r="791" spans="1:16" x14ac:dyDescent="0.25">
      <c r="A791" s="13">
        <v>2230</v>
      </c>
      <c r="B791" s="11" t="s">
        <v>1107</v>
      </c>
      <c r="C791" t="s">
        <v>0</v>
      </c>
      <c r="D791">
        <v>9471</v>
      </c>
      <c r="E791" t="s">
        <v>26</v>
      </c>
      <c r="F791" t="s">
        <v>31</v>
      </c>
      <c r="G791" s="11" t="str">
        <f>VLOOKUP(F791,Sheet1!$A$1:$E$2471,2,FALSE)</f>
        <v xml:space="preserve">WBF ASSESSMENT </v>
      </c>
      <c r="H791" s="11" t="str">
        <f>VLOOKUP(F791,Sheet1!$A$1:$E$2471,3,FALSE)</f>
        <v>.</v>
      </c>
      <c r="I791" s="11" t="str">
        <f>VLOOKUP(F791,Sheet1!$A$1:$E$2471,4,FALSE)</f>
        <v>OR</v>
      </c>
      <c r="J791" s="11" t="str">
        <f>VLOOKUP(F791,Sheet1!$A$1:$E$2471,5,FALSE)</f>
        <v>97124-0000</v>
      </c>
      <c r="K791" s="2">
        <v>-2.2799999999999998</v>
      </c>
      <c r="L791" s="1">
        <v>43220</v>
      </c>
      <c r="M791">
        <v>0</v>
      </c>
      <c r="N791">
        <v>1</v>
      </c>
      <c r="P791" t="s">
        <v>5</v>
      </c>
    </row>
    <row r="792" spans="1:16" x14ac:dyDescent="0.25">
      <c r="A792" s="13">
        <v>2230</v>
      </c>
      <c r="B792" s="11" t="s">
        <v>1107</v>
      </c>
      <c r="C792" t="s">
        <v>0</v>
      </c>
      <c r="D792">
        <v>9471</v>
      </c>
      <c r="E792" t="s">
        <v>26</v>
      </c>
      <c r="F792" t="s">
        <v>31</v>
      </c>
      <c r="G792" s="11" t="str">
        <f>VLOOKUP(F792,Sheet1!$A$1:$E$2471,2,FALSE)</f>
        <v xml:space="preserve">WBF ASSESSMENT </v>
      </c>
      <c r="H792" s="11" t="str">
        <f>VLOOKUP(F792,Sheet1!$A$1:$E$2471,3,FALSE)</f>
        <v>.</v>
      </c>
      <c r="I792" s="11" t="str">
        <f>VLOOKUP(F792,Sheet1!$A$1:$E$2471,4,FALSE)</f>
        <v>OR</v>
      </c>
      <c r="J792" s="11" t="str">
        <f>VLOOKUP(F792,Sheet1!$A$1:$E$2471,5,FALSE)</f>
        <v>97124-0000</v>
      </c>
      <c r="K792" s="2">
        <v>2394.14</v>
      </c>
      <c r="L792" s="1">
        <v>43220</v>
      </c>
      <c r="M792">
        <v>0</v>
      </c>
      <c r="N792">
        <v>1</v>
      </c>
      <c r="P792" t="s">
        <v>5</v>
      </c>
    </row>
    <row r="793" spans="1:16" x14ac:dyDescent="0.25">
      <c r="A793" s="13">
        <v>2230</v>
      </c>
      <c r="B793" s="11" t="s">
        <v>1107</v>
      </c>
      <c r="C793" t="s">
        <v>0</v>
      </c>
      <c r="D793">
        <v>9471</v>
      </c>
      <c r="E793" t="s">
        <v>26</v>
      </c>
      <c r="F793" t="s">
        <v>31</v>
      </c>
      <c r="G793" s="11" t="str">
        <f>VLOOKUP(F793,Sheet1!$A$1:$E$2471,2,FALSE)</f>
        <v xml:space="preserve">WBF ASSESSMENT </v>
      </c>
      <c r="H793" s="11" t="str">
        <f>VLOOKUP(F793,Sheet1!$A$1:$E$2471,3,FALSE)</f>
        <v>.</v>
      </c>
      <c r="I793" s="11" t="str">
        <f>VLOOKUP(F793,Sheet1!$A$1:$E$2471,4,FALSE)</f>
        <v>OR</v>
      </c>
      <c r="J793" s="11" t="str">
        <f>VLOOKUP(F793,Sheet1!$A$1:$E$2471,5,FALSE)</f>
        <v>97124-0000</v>
      </c>
      <c r="K793" s="2">
        <v>5.96</v>
      </c>
      <c r="L793" s="1">
        <v>43220</v>
      </c>
      <c r="M793">
        <v>0</v>
      </c>
      <c r="N793">
        <v>1</v>
      </c>
      <c r="P793" t="s">
        <v>5</v>
      </c>
    </row>
    <row r="794" spans="1:16" x14ac:dyDescent="0.25">
      <c r="A794" s="13">
        <v>2230</v>
      </c>
      <c r="B794" s="11" t="s">
        <v>1107</v>
      </c>
      <c r="C794" t="s">
        <v>0</v>
      </c>
      <c r="D794">
        <v>9471</v>
      </c>
      <c r="E794" t="s">
        <v>26</v>
      </c>
      <c r="F794" t="s">
        <v>31</v>
      </c>
      <c r="G794" s="11" t="str">
        <f>VLOOKUP(F794,Sheet1!$A$1:$E$2471,2,FALSE)</f>
        <v xml:space="preserve">WBF ASSESSMENT </v>
      </c>
      <c r="H794" s="11" t="str">
        <f>VLOOKUP(F794,Sheet1!$A$1:$E$2471,3,FALSE)</f>
        <v>.</v>
      </c>
      <c r="I794" s="11" t="str">
        <f>VLOOKUP(F794,Sheet1!$A$1:$E$2471,4,FALSE)</f>
        <v>OR</v>
      </c>
      <c r="J794" s="11" t="str">
        <f>VLOOKUP(F794,Sheet1!$A$1:$E$2471,5,FALSE)</f>
        <v>97124-0000</v>
      </c>
      <c r="K794" s="2">
        <v>1951.22</v>
      </c>
      <c r="L794" s="1">
        <v>43220</v>
      </c>
      <c r="M794">
        <v>0</v>
      </c>
      <c r="N794">
        <v>1</v>
      </c>
      <c r="P794" t="s">
        <v>5</v>
      </c>
    </row>
    <row r="795" spans="1:16" x14ac:dyDescent="0.25">
      <c r="A795" s="13">
        <v>2230</v>
      </c>
      <c r="B795" s="11" t="s">
        <v>1107</v>
      </c>
      <c r="C795" t="s">
        <v>0</v>
      </c>
      <c r="D795">
        <v>9471</v>
      </c>
      <c r="E795" t="s">
        <v>26</v>
      </c>
      <c r="F795" t="s">
        <v>31</v>
      </c>
      <c r="G795" s="11" t="str">
        <f>VLOOKUP(F795,Sheet1!$A$1:$E$2471,2,FALSE)</f>
        <v xml:space="preserve">WBF ASSESSMENT </v>
      </c>
      <c r="H795" s="11" t="str">
        <f>VLOOKUP(F795,Sheet1!$A$1:$E$2471,3,FALSE)</f>
        <v>.</v>
      </c>
      <c r="I795" s="11" t="str">
        <f>VLOOKUP(F795,Sheet1!$A$1:$E$2471,4,FALSE)</f>
        <v>OR</v>
      </c>
      <c r="J795" s="11" t="str">
        <f>VLOOKUP(F795,Sheet1!$A$1:$E$2471,5,FALSE)</f>
        <v>97124-0000</v>
      </c>
      <c r="K795" s="2">
        <v>3.1</v>
      </c>
      <c r="L795" s="1">
        <v>43220</v>
      </c>
      <c r="M795">
        <v>0</v>
      </c>
      <c r="N795">
        <v>1</v>
      </c>
      <c r="P795" t="s">
        <v>5</v>
      </c>
    </row>
    <row r="796" spans="1:16" x14ac:dyDescent="0.25">
      <c r="A796" s="13">
        <v>2230</v>
      </c>
      <c r="B796" s="11" t="s">
        <v>1107</v>
      </c>
      <c r="C796" t="s">
        <v>0</v>
      </c>
      <c r="D796">
        <v>9471</v>
      </c>
      <c r="E796" t="s">
        <v>26</v>
      </c>
      <c r="F796" t="s">
        <v>31</v>
      </c>
      <c r="G796" s="11" t="str">
        <f>VLOOKUP(F796,Sheet1!$A$1:$E$2471,2,FALSE)</f>
        <v xml:space="preserve">WBF ASSESSMENT </v>
      </c>
      <c r="H796" s="11" t="str">
        <f>VLOOKUP(F796,Sheet1!$A$1:$E$2471,3,FALSE)</f>
        <v>.</v>
      </c>
      <c r="I796" s="11" t="str">
        <f>VLOOKUP(F796,Sheet1!$A$1:$E$2471,4,FALSE)</f>
        <v>OR</v>
      </c>
      <c r="J796" s="11" t="str">
        <f>VLOOKUP(F796,Sheet1!$A$1:$E$2471,5,FALSE)</f>
        <v>97124-0000</v>
      </c>
      <c r="K796" s="2">
        <v>53.36</v>
      </c>
      <c r="L796" s="1">
        <v>43220</v>
      </c>
      <c r="M796">
        <v>0</v>
      </c>
      <c r="N796">
        <v>1</v>
      </c>
      <c r="P796" t="s">
        <v>5</v>
      </c>
    </row>
    <row r="797" spans="1:16" x14ac:dyDescent="0.25">
      <c r="A797" s="13">
        <v>2230</v>
      </c>
      <c r="B797" s="11" t="s">
        <v>1107</v>
      </c>
      <c r="C797" t="s">
        <v>0</v>
      </c>
      <c r="D797">
        <v>9471</v>
      </c>
      <c r="E797" t="s">
        <v>26</v>
      </c>
      <c r="F797" t="s">
        <v>31</v>
      </c>
      <c r="G797" s="11" t="str">
        <f>VLOOKUP(F797,Sheet1!$A$1:$E$2471,2,FALSE)</f>
        <v xml:space="preserve">WBF ASSESSMENT </v>
      </c>
      <c r="H797" s="11" t="str">
        <f>VLOOKUP(F797,Sheet1!$A$1:$E$2471,3,FALSE)</f>
        <v>.</v>
      </c>
      <c r="I797" s="11" t="str">
        <f>VLOOKUP(F797,Sheet1!$A$1:$E$2471,4,FALSE)</f>
        <v>OR</v>
      </c>
      <c r="J797" s="11" t="str">
        <f>VLOOKUP(F797,Sheet1!$A$1:$E$2471,5,FALSE)</f>
        <v>97124-0000</v>
      </c>
      <c r="K797" s="2">
        <v>91.64</v>
      </c>
      <c r="L797" s="1">
        <v>43220</v>
      </c>
      <c r="M797">
        <v>0</v>
      </c>
      <c r="N797">
        <v>1</v>
      </c>
      <c r="P797" t="s">
        <v>5</v>
      </c>
    </row>
    <row r="798" spans="1:16" x14ac:dyDescent="0.25">
      <c r="A798" s="13">
        <v>2230</v>
      </c>
      <c r="B798" s="11" t="s">
        <v>1107</v>
      </c>
      <c r="C798" t="s">
        <v>0</v>
      </c>
      <c r="D798">
        <v>9471</v>
      </c>
      <c r="E798" t="s">
        <v>26</v>
      </c>
      <c r="F798" t="s">
        <v>31</v>
      </c>
      <c r="G798" s="11" t="str">
        <f>VLOOKUP(F798,Sheet1!$A$1:$E$2471,2,FALSE)</f>
        <v xml:space="preserve">WBF ASSESSMENT </v>
      </c>
      <c r="H798" s="11" t="str">
        <f>VLOOKUP(F798,Sheet1!$A$1:$E$2471,3,FALSE)</f>
        <v>.</v>
      </c>
      <c r="I798" s="11" t="str">
        <f>VLOOKUP(F798,Sheet1!$A$1:$E$2471,4,FALSE)</f>
        <v>OR</v>
      </c>
      <c r="J798" s="11" t="str">
        <f>VLOOKUP(F798,Sheet1!$A$1:$E$2471,5,FALSE)</f>
        <v>97124-0000</v>
      </c>
      <c r="K798" s="2">
        <v>6.04</v>
      </c>
      <c r="L798" s="1">
        <v>43220</v>
      </c>
      <c r="M798">
        <v>0</v>
      </c>
      <c r="N798">
        <v>1</v>
      </c>
      <c r="P798" t="s">
        <v>5</v>
      </c>
    </row>
    <row r="799" spans="1:16" x14ac:dyDescent="0.25">
      <c r="A799" s="13">
        <v>2230</v>
      </c>
      <c r="B799" s="11" t="s">
        <v>1107</v>
      </c>
      <c r="C799" t="s">
        <v>0</v>
      </c>
      <c r="D799">
        <v>9471</v>
      </c>
      <c r="E799" t="s">
        <v>26</v>
      </c>
      <c r="F799" t="s">
        <v>31</v>
      </c>
      <c r="G799" s="11" t="str">
        <f>VLOOKUP(F799,Sheet1!$A$1:$E$2471,2,FALSE)</f>
        <v xml:space="preserve">WBF ASSESSMENT </v>
      </c>
      <c r="H799" s="11" t="str">
        <f>VLOOKUP(F799,Sheet1!$A$1:$E$2471,3,FALSE)</f>
        <v>.</v>
      </c>
      <c r="I799" s="11" t="str">
        <f>VLOOKUP(F799,Sheet1!$A$1:$E$2471,4,FALSE)</f>
        <v>OR</v>
      </c>
      <c r="J799" s="11" t="str">
        <f>VLOOKUP(F799,Sheet1!$A$1:$E$2471,5,FALSE)</f>
        <v>97124-0000</v>
      </c>
      <c r="K799" s="2">
        <v>73</v>
      </c>
      <c r="L799" s="1">
        <v>43220</v>
      </c>
      <c r="M799">
        <v>0</v>
      </c>
      <c r="N799">
        <v>1</v>
      </c>
      <c r="P799" t="s">
        <v>5</v>
      </c>
    </row>
    <row r="800" spans="1:16" x14ac:dyDescent="0.25">
      <c r="A800" s="13">
        <v>2230</v>
      </c>
      <c r="B800" s="11" t="s">
        <v>1107</v>
      </c>
      <c r="C800" t="s">
        <v>0</v>
      </c>
      <c r="D800">
        <v>9471</v>
      </c>
      <c r="E800" t="s">
        <v>26</v>
      </c>
      <c r="F800" t="s">
        <v>31</v>
      </c>
      <c r="G800" s="11" t="str">
        <f>VLOOKUP(F800,Sheet1!$A$1:$E$2471,2,FALSE)</f>
        <v xml:space="preserve">WBF ASSESSMENT </v>
      </c>
      <c r="H800" s="11" t="str">
        <f>VLOOKUP(F800,Sheet1!$A$1:$E$2471,3,FALSE)</f>
        <v>.</v>
      </c>
      <c r="I800" s="11" t="str">
        <f>VLOOKUP(F800,Sheet1!$A$1:$E$2471,4,FALSE)</f>
        <v>OR</v>
      </c>
      <c r="J800" s="11" t="str">
        <f>VLOOKUP(F800,Sheet1!$A$1:$E$2471,5,FALSE)</f>
        <v>97124-0000</v>
      </c>
      <c r="K800" s="2">
        <v>0.01</v>
      </c>
      <c r="L800" s="1">
        <v>43220</v>
      </c>
      <c r="M800">
        <v>0</v>
      </c>
      <c r="N800">
        <v>1</v>
      </c>
      <c r="P800" t="s">
        <v>5</v>
      </c>
    </row>
    <row r="801" spans="1:16" x14ac:dyDescent="0.25">
      <c r="A801" s="13">
        <v>2230</v>
      </c>
      <c r="B801" s="11" t="s">
        <v>1107</v>
      </c>
      <c r="C801" t="s">
        <v>0</v>
      </c>
      <c r="D801">
        <v>9471</v>
      </c>
      <c r="E801" t="s">
        <v>26</v>
      </c>
      <c r="F801" t="s">
        <v>31</v>
      </c>
      <c r="G801" s="11" t="str">
        <f>VLOOKUP(F801,Sheet1!$A$1:$E$2471,2,FALSE)</f>
        <v xml:space="preserve">WBF ASSESSMENT </v>
      </c>
      <c r="H801" s="11" t="str">
        <f>VLOOKUP(F801,Sheet1!$A$1:$E$2471,3,FALSE)</f>
        <v>.</v>
      </c>
      <c r="I801" s="11" t="str">
        <f>VLOOKUP(F801,Sheet1!$A$1:$E$2471,4,FALSE)</f>
        <v>OR</v>
      </c>
      <c r="J801" s="11" t="str">
        <f>VLOOKUP(F801,Sheet1!$A$1:$E$2471,5,FALSE)</f>
        <v>97124-0000</v>
      </c>
      <c r="K801" s="2">
        <v>5</v>
      </c>
      <c r="L801" s="1">
        <v>43312</v>
      </c>
      <c r="M801">
        <v>0</v>
      </c>
      <c r="N801">
        <v>1</v>
      </c>
      <c r="P801" t="s">
        <v>5</v>
      </c>
    </row>
    <row r="802" spans="1:16" x14ac:dyDescent="0.25">
      <c r="A802" s="13">
        <v>2230</v>
      </c>
      <c r="B802" s="11" t="s">
        <v>1107</v>
      </c>
      <c r="C802" t="s">
        <v>0</v>
      </c>
      <c r="D802">
        <v>9471</v>
      </c>
      <c r="E802" t="s">
        <v>26</v>
      </c>
      <c r="F802" t="s">
        <v>31</v>
      </c>
      <c r="G802" s="11" t="str">
        <f>VLOOKUP(F802,Sheet1!$A$1:$E$2471,2,FALSE)</f>
        <v xml:space="preserve">WBF ASSESSMENT </v>
      </c>
      <c r="H802" s="11" t="str">
        <f>VLOOKUP(F802,Sheet1!$A$1:$E$2471,3,FALSE)</f>
        <v>.</v>
      </c>
      <c r="I802" s="11" t="str">
        <f>VLOOKUP(F802,Sheet1!$A$1:$E$2471,4,FALSE)</f>
        <v>OR</v>
      </c>
      <c r="J802" s="11" t="str">
        <f>VLOOKUP(F802,Sheet1!$A$1:$E$2471,5,FALSE)</f>
        <v>97124-0000</v>
      </c>
      <c r="K802" s="2">
        <v>2.1800000000000002</v>
      </c>
      <c r="L802" s="1">
        <v>43312</v>
      </c>
      <c r="M802">
        <v>0</v>
      </c>
      <c r="N802">
        <v>1</v>
      </c>
      <c r="P802" t="s">
        <v>5</v>
      </c>
    </row>
    <row r="803" spans="1:16" x14ac:dyDescent="0.25">
      <c r="A803" s="13">
        <v>2230</v>
      </c>
      <c r="B803" s="11" t="s">
        <v>1107</v>
      </c>
      <c r="C803" t="s">
        <v>0</v>
      </c>
      <c r="D803">
        <v>9471</v>
      </c>
      <c r="E803" t="s">
        <v>26</v>
      </c>
      <c r="F803" t="s">
        <v>31</v>
      </c>
      <c r="G803" s="11" t="str">
        <f>VLOOKUP(F803,Sheet1!$A$1:$E$2471,2,FALSE)</f>
        <v xml:space="preserve">WBF ASSESSMENT </v>
      </c>
      <c r="H803" s="11" t="str">
        <f>VLOOKUP(F803,Sheet1!$A$1:$E$2471,3,FALSE)</f>
        <v>.</v>
      </c>
      <c r="I803" s="11" t="str">
        <f>VLOOKUP(F803,Sheet1!$A$1:$E$2471,4,FALSE)</f>
        <v>OR</v>
      </c>
      <c r="J803" s="11" t="str">
        <f>VLOOKUP(F803,Sheet1!$A$1:$E$2471,5,FALSE)</f>
        <v>97124-0000</v>
      </c>
      <c r="K803" s="2">
        <v>42.72</v>
      </c>
      <c r="L803" s="1">
        <v>43312</v>
      </c>
      <c r="M803">
        <v>0</v>
      </c>
      <c r="N803">
        <v>1</v>
      </c>
      <c r="P803" t="s">
        <v>5</v>
      </c>
    </row>
    <row r="804" spans="1:16" x14ac:dyDescent="0.25">
      <c r="A804" s="13">
        <v>2230</v>
      </c>
      <c r="B804" s="11" t="s">
        <v>1107</v>
      </c>
      <c r="C804" t="s">
        <v>0</v>
      </c>
      <c r="D804">
        <v>9471</v>
      </c>
      <c r="E804" t="s">
        <v>26</v>
      </c>
      <c r="F804" t="s">
        <v>31</v>
      </c>
      <c r="G804" s="11" t="str">
        <f>VLOOKUP(F804,Sheet1!$A$1:$E$2471,2,FALSE)</f>
        <v xml:space="preserve">WBF ASSESSMENT </v>
      </c>
      <c r="H804" s="11" t="str">
        <f>VLOOKUP(F804,Sheet1!$A$1:$E$2471,3,FALSE)</f>
        <v>.</v>
      </c>
      <c r="I804" s="11" t="str">
        <f>VLOOKUP(F804,Sheet1!$A$1:$E$2471,4,FALSE)</f>
        <v>OR</v>
      </c>
      <c r="J804" s="11" t="str">
        <f>VLOOKUP(F804,Sheet1!$A$1:$E$2471,5,FALSE)</f>
        <v>97124-0000</v>
      </c>
      <c r="K804" s="2">
        <v>6.3</v>
      </c>
      <c r="L804" s="1">
        <v>43312</v>
      </c>
      <c r="M804">
        <v>0</v>
      </c>
      <c r="N804">
        <v>1</v>
      </c>
      <c r="P804" t="s">
        <v>5</v>
      </c>
    </row>
    <row r="805" spans="1:16" x14ac:dyDescent="0.25">
      <c r="A805" s="13">
        <v>2230</v>
      </c>
      <c r="B805" s="11" t="s">
        <v>1107</v>
      </c>
      <c r="C805" t="s">
        <v>0</v>
      </c>
      <c r="D805">
        <v>9471</v>
      </c>
      <c r="E805" t="s">
        <v>26</v>
      </c>
      <c r="F805" t="s">
        <v>31</v>
      </c>
      <c r="G805" s="11" t="str">
        <f>VLOOKUP(F805,Sheet1!$A$1:$E$2471,2,FALSE)</f>
        <v xml:space="preserve">WBF ASSESSMENT </v>
      </c>
      <c r="H805" s="11" t="str">
        <f>VLOOKUP(F805,Sheet1!$A$1:$E$2471,3,FALSE)</f>
        <v>.</v>
      </c>
      <c r="I805" s="11" t="str">
        <f>VLOOKUP(F805,Sheet1!$A$1:$E$2471,4,FALSE)</f>
        <v>OR</v>
      </c>
      <c r="J805" s="11" t="str">
        <f>VLOOKUP(F805,Sheet1!$A$1:$E$2471,5,FALSE)</f>
        <v>97124-0000</v>
      </c>
      <c r="K805" s="2">
        <v>1404.98</v>
      </c>
      <c r="L805" s="1">
        <v>43312</v>
      </c>
      <c r="M805">
        <v>0</v>
      </c>
      <c r="N805">
        <v>1</v>
      </c>
      <c r="P805" t="s">
        <v>5</v>
      </c>
    </row>
    <row r="806" spans="1:16" x14ac:dyDescent="0.25">
      <c r="A806" s="13">
        <v>2230</v>
      </c>
      <c r="B806" s="11" t="s">
        <v>1107</v>
      </c>
      <c r="C806" t="s">
        <v>0</v>
      </c>
      <c r="D806">
        <v>9471</v>
      </c>
      <c r="E806" t="s">
        <v>26</v>
      </c>
      <c r="F806" t="s">
        <v>31</v>
      </c>
      <c r="G806" s="11" t="str">
        <f>VLOOKUP(F806,Sheet1!$A$1:$E$2471,2,FALSE)</f>
        <v xml:space="preserve">WBF ASSESSMENT </v>
      </c>
      <c r="H806" s="11" t="str">
        <f>VLOOKUP(F806,Sheet1!$A$1:$E$2471,3,FALSE)</f>
        <v>.</v>
      </c>
      <c r="I806" s="11" t="str">
        <f>VLOOKUP(F806,Sheet1!$A$1:$E$2471,4,FALSE)</f>
        <v>OR</v>
      </c>
      <c r="J806" s="11" t="str">
        <f>VLOOKUP(F806,Sheet1!$A$1:$E$2471,5,FALSE)</f>
        <v>97124-0000</v>
      </c>
      <c r="K806" s="2">
        <v>0.06</v>
      </c>
      <c r="L806" s="1">
        <v>43312</v>
      </c>
      <c r="M806">
        <v>0</v>
      </c>
      <c r="N806">
        <v>1</v>
      </c>
      <c r="P806" t="s">
        <v>5</v>
      </c>
    </row>
    <row r="807" spans="1:16" x14ac:dyDescent="0.25">
      <c r="A807" s="13">
        <v>2230</v>
      </c>
      <c r="B807" s="11" t="s">
        <v>1107</v>
      </c>
      <c r="C807" t="s">
        <v>0</v>
      </c>
      <c r="D807">
        <v>9471</v>
      </c>
      <c r="E807" t="s">
        <v>26</v>
      </c>
      <c r="F807" t="s">
        <v>31</v>
      </c>
      <c r="G807" s="11" t="str">
        <f>VLOOKUP(F807,Sheet1!$A$1:$E$2471,2,FALSE)</f>
        <v xml:space="preserve">WBF ASSESSMENT </v>
      </c>
      <c r="H807" s="11" t="str">
        <f>VLOOKUP(F807,Sheet1!$A$1:$E$2471,3,FALSE)</f>
        <v>.</v>
      </c>
      <c r="I807" s="11" t="str">
        <f>VLOOKUP(F807,Sheet1!$A$1:$E$2471,4,FALSE)</f>
        <v>OR</v>
      </c>
      <c r="J807" s="11" t="str">
        <f>VLOOKUP(F807,Sheet1!$A$1:$E$2471,5,FALSE)</f>
        <v>97124-0000</v>
      </c>
      <c r="K807" s="2">
        <v>72.72</v>
      </c>
      <c r="L807" s="1">
        <v>43312</v>
      </c>
      <c r="M807">
        <v>0</v>
      </c>
      <c r="N807">
        <v>1</v>
      </c>
      <c r="P807" t="s">
        <v>5</v>
      </c>
    </row>
    <row r="808" spans="1:16" x14ac:dyDescent="0.25">
      <c r="A808" s="13">
        <v>2230</v>
      </c>
      <c r="B808" s="11" t="s">
        <v>1107</v>
      </c>
      <c r="C808" t="s">
        <v>0</v>
      </c>
      <c r="D808">
        <v>9471</v>
      </c>
      <c r="E808" t="s">
        <v>26</v>
      </c>
      <c r="F808" t="s">
        <v>31</v>
      </c>
      <c r="G808" s="11" t="str">
        <f>VLOOKUP(F808,Sheet1!$A$1:$E$2471,2,FALSE)</f>
        <v xml:space="preserve">WBF ASSESSMENT </v>
      </c>
      <c r="H808" s="11" t="str">
        <f>VLOOKUP(F808,Sheet1!$A$1:$E$2471,3,FALSE)</f>
        <v>.</v>
      </c>
      <c r="I808" s="11" t="str">
        <f>VLOOKUP(F808,Sheet1!$A$1:$E$2471,4,FALSE)</f>
        <v>OR</v>
      </c>
      <c r="J808" s="11" t="str">
        <f>VLOOKUP(F808,Sheet1!$A$1:$E$2471,5,FALSE)</f>
        <v>97124-0000</v>
      </c>
      <c r="K808" s="2">
        <v>79.5</v>
      </c>
      <c r="L808" s="1">
        <v>43312</v>
      </c>
      <c r="M808">
        <v>0</v>
      </c>
      <c r="N808">
        <v>1</v>
      </c>
      <c r="P808" t="s">
        <v>5</v>
      </c>
    </row>
    <row r="809" spans="1:16" x14ac:dyDescent="0.25">
      <c r="A809" s="13">
        <v>2230</v>
      </c>
      <c r="B809" s="11" t="s">
        <v>1107</v>
      </c>
      <c r="C809" t="s">
        <v>0</v>
      </c>
      <c r="D809">
        <v>9471</v>
      </c>
      <c r="E809" t="s">
        <v>26</v>
      </c>
      <c r="F809" t="s">
        <v>31</v>
      </c>
      <c r="G809" s="11" t="str">
        <f>VLOOKUP(F809,Sheet1!$A$1:$E$2471,2,FALSE)</f>
        <v xml:space="preserve">WBF ASSESSMENT </v>
      </c>
      <c r="H809" s="11" t="str">
        <f>VLOOKUP(F809,Sheet1!$A$1:$E$2471,3,FALSE)</f>
        <v>.</v>
      </c>
      <c r="I809" s="11" t="str">
        <f>VLOOKUP(F809,Sheet1!$A$1:$E$2471,4,FALSE)</f>
        <v>OR</v>
      </c>
      <c r="J809" s="11" t="str">
        <f>VLOOKUP(F809,Sheet1!$A$1:$E$2471,5,FALSE)</f>
        <v>97124-0000</v>
      </c>
      <c r="K809" s="2">
        <v>83.78</v>
      </c>
      <c r="L809" s="1">
        <v>43312</v>
      </c>
      <c r="M809">
        <v>0</v>
      </c>
      <c r="N809">
        <v>1</v>
      </c>
      <c r="P809" t="s">
        <v>5</v>
      </c>
    </row>
    <row r="810" spans="1:16" x14ac:dyDescent="0.25">
      <c r="A810" s="13">
        <v>2230</v>
      </c>
      <c r="B810" s="11" t="s">
        <v>1107</v>
      </c>
      <c r="C810" t="s">
        <v>0</v>
      </c>
      <c r="D810">
        <v>9471</v>
      </c>
      <c r="E810" t="s">
        <v>26</v>
      </c>
      <c r="F810" t="s">
        <v>31</v>
      </c>
      <c r="G810" s="11" t="str">
        <f>VLOOKUP(F810,Sheet1!$A$1:$E$2471,2,FALSE)</f>
        <v xml:space="preserve">WBF ASSESSMENT </v>
      </c>
      <c r="H810" s="11" t="str">
        <f>VLOOKUP(F810,Sheet1!$A$1:$E$2471,3,FALSE)</f>
        <v>.</v>
      </c>
      <c r="I810" s="11" t="str">
        <f>VLOOKUP(F810,Sheet1!$A$1:$E$2471,4,FALSE)</f>
        <v>OR</v>
      </c>
      <c r="J810" s="11" t="str">
        <f>VLOOKUP(F810,Sheet1!$A$1:$E$2471,5,FALSE)</f>
        <v>97124-0000</v>
      </c>
      <c r="K810" s="2">
        <v>2310.8000000000002</v>
      </c>
      <c r="L810" s="1">
        <v>43312</v>
      </c>
      <c r="M810">
        <v>0</v>
      </c>
      <c r="N810">
        <v>1</v>
      </c>
      <c r="P810" t="s">
        <v>5</v>
      </c>
    </row>
    <row r="811" spans="1:16" x14ac:dyDescent="0.25">
      <c r="A811" s="13">
        <v>2230</v>
      </c>
      <c r="B811" s="11" t="s">
        <v>1107</v>
      </c>
      <c r="C811" t="s">
        <v>0</v>
      </c>
      <c r="D811">
        <v>9471</v>
      </c>
      <c r="E811" t="s">
        <v>26</v>
      </c>
      <c r="F811" t="s">
        <v>31</v>
      </c>
      <c r="G811" s="11" t="str">
        <f>VLOOKUP(F811,Sheet1!$A$1:$E$2471,2,FALSE)</f>
        <v xml:space="preserve">WBF ASSESSMENT </v>
      </c>
      <c r="H811" s="11" t="str">
        <f>VLOOKUP(F811,Sheet1!$A$1:$E$2471,3,FALSE)</f>
        <v>.</v>
      </c>
      <c r="I811" s="11" t="str">
        <f>VLOOKUP(F811,Sheet1!$A$1:$E$2471,4,FALSE)</f>
        <v>OR</v>
      </c>
      <c r="J811" s="11" t="str">
        <f>VLOOKUP(F811,Sheet1!$A$1:$E$2471,5,FALSE)</f>
        <v>97124-0000</v>
      </c>
      <c r="K811" s="2">
        <v>89.68</v>
      </c>
      <c r="L811" s="1">
        <v>43312</v>
      </c>
      <c r="M811">
        <v>0</v>
      </c>
      <c r="N811">
        <v>1</v>
      </c>
      <c r="P811" t="s">
        <v>5</v>
      </c>
    </row>
    <row r="812" spans="1:16" x14ac:dyDescent="0.25">
      <c r="A812" s="13">
        <v>2230</v>
      </c>
      <c r="B812" s="11" t="s">
        <v>1107</v>
      </c>
      <c r="C812" t="s">
        <v>0</v>
      </c>
      <c r="D812">
        <v>9471</v>
      </c>
      <c r="E812" t="s">
        <v>26</v>
      </c>
      <c r="F812" t="s">
        <v>31</v>
      </c>
      <c r="G812" s="11" t="str">
        <f>VLOOKUP(F812,Sheet1!$A$1:$E$2471,2,FALSE)</f>
        <v xml:space="preserve">WBF ASSESSMENT </v>
      </c>
      <c r="H812" s="11" t="str">
        <f>VLOOKUP(F812,Sheet1!$A$1:$E$2471,3,FALSE)</f>
        <v>.</v>
      </c>
      <c r="I812" s="11" t="str">
        <f>VLOOKUP(F812,Sheet1!$A$1:$E$2471,4,FALSE)</f>
        <v>OR</v>
      </c>
      <c r="J812" s="11" t="str">
        <f>VLOOKUP(F812,Sheet1!$A$1:$E$2471,5,FALSE)</f>
        <v>97124-0000</v>
      </c>
      <c r="K812" s="2">
        <v>2.2799999999999998</v>
      </c>
      <c r="L812" s="1">
        <v>43312</v>
      </c>
      <c r="M812">
        <v>0</v>
      </c>
      <c r="N812">
        <v>1</v>
      </c>
      <c r="P812" t="s">
        <v>5</v>
      </c>
    </row>
    <row r="813" spans="1:16" x14ac:dyDescent="0.25">
      <c r="A813" s="13">
        <v>2230</v>
      </c>
      <c r="B813" s="11" t="s">
        <v>1107</v>
      </c>
      <c r="C813" t="s">
        <v>0</v>
      </c>
      <c r="D813">
        <v>9471</v>
      </c>
      <c r="E813" t="s">
        <v>26</v>
      </c>
      <c r="F813" t="s">
        <v>31</v>
      </c>
      <c r="G813" s="11" t="str">
        <f>VLOOKUP(F813,Sheet1!$A$1:$E$2471,2,FALSE)</f>
        <v xml:space="preserve">WBF ASSESSMENT </v>
      </c>
      <c r="H813" s="11" t="str">
        <f>VLOOKUP(F813,Sheet1!$A$1:$E$2471,3,FALSE)</f>
        <v>.</v>
      </c>
      <c r="I813" s="11" t="str">
        <f>VLOOKUP(F813,Sheet1!$A$1:$E$2471,4,FALSE)</f>
        <v>OR</v>
      </c>
      <c r="J813" s="11" t="str">
        <f>VLOOKUP(F813,Sheet1!$A$1:$E$2471,5,FALSE)</f>
        <v>97124-0000</v>
      </c>
      <c r="K813" s="2">
        <v>-0.12</v>
      </c>
      <c r="L813" s="1">
        <v>43312</v>
      </c>
      <c r="M813">
        <v>0</v>
      </c>
      <c r="N813">
        <v>1</v>
      </c>
      <c r="P813" t="s">
        <v>5</v>
      </c>
    </row>
    <row r="814" spans="1:16" x14ac:dyDescent="0.25">
      <c r="A814" s="13">
        <v>2230</v>
      </c>
      <c r="B814" s="11" t="s">
        <v>1107</v>
      </c>
      <c r="C814" t="s">
        <v>0</v>
      </c>
      <c r="D814">
        <v>9471</v>
      </c>
      <c r="E814" t="s">
        <v>26</v>
      </c>
      <c r="F814" t="s">
        <v>31</v>
      </c>
      <c r="G814" s="11" t="str">
        <f>VLOOKUP(F814,Sheet1!$A$1:$E$2471,2,FALSE)</f>
        <v xml:space="preserve">WBF ASSESSMENT </v>
      </c>
      <c r="H814" s="11" t="str">
        <f>VLOOKUP(F814,Sheet1!$A$1:$E$2471,3,FALSE)</f>
        <v>.</v>
      </c>
      <c r="I814" s="11" t="str">
        <f>VLOOKUP(F814,Sheet1!$A$1:$E$2471,4,FALSE)</f>
        <v>OR</v>
      </c>
      <c r="J814" s="11" t="str">
        <f>VLOOKUP(F814,Sheet1!$A$1:$E$2471,5,FALSE)</f>
        <v>97124-0000</v>
      </c>
      <c r="K814" s="2">
        <v>0.12</v>
      </c>
      <c r="L814" s="1">
        <v>43312</v>
      </c>
      <c r="M814">
        <v>0</v>
      </c>
      <c r="N814">
        <v>1</v>
      </c>
      <c r="P814" t="s">
        <v>5</v>
      </c>
    </row>
    <row r="815" spans="1:16" x14ac:dyDescent="0.25">
      <c r="A815" s="13">
        <v>2230</v>
      </c>
      <c r="B815" s="11" t="s">
        <v>1107</v>
      </c>
      <c r="C815" t="s">
        <v>0</v>
      </c>
      <c r="D815">
        <v>9471</v>
      </c>
      <c r="E815" t="s">
        <v>26</v>
      </c>
      <c r="F815" t="s">
        <v>31</v>
      </c>
      <c r="G815" s="11" t="str">
        <f>VLOOKUP(F815,Sheet1!$A$1:$E$2471,2,FALSE)</f>
        <v xml:space="preserve">WBF ASSESSMENT </v>
      </c>
      <c r="H815" s="11" t="str">
        <f>VLOOKUP(F815,Sheet1!$A$1:$E$2471,3,FALSE)</f>
        <v>.</v>
      </c>
      <c r="I815" s="11" t="str">
        <f>VLOOKUP(F815,Sheet1!$A$1:$E$2471,4,FALSE)</f>
        <v>OR</v>
      </c>
      <c r="J815" s="11" t="str">
        <f>VLOOKUP(F815,Sheet1!$A$1:$E$2471,5,FALSE)</f>
        <v>97124-0000</v>
      </c>
      <c r="K815" s="2">
        <v>90.8</v>
      </c>
      <c r="L815" s="1">
        <v>43312</v>
      </c>
      <c r="M815">
        <v>0</v>
      </c>
      <c r="N815">
        <v>1</v>
      </c>
      <c r="P815" t="s">
        <v>5</v>
      </c>
    </row>
    <row r="816" spans="1:16" x14ac:dyDescent="0.25">
      <c r="A816" s="13">
        <v>2230</v>
      </c>
      <c r="B816" s="11" t="s">
        <v>1107</v>
      </c>
      <c r="C816" t="s">
        <v>0</v>
      </c>
      <c r="D816">
        <v>9471</v>
      </c>
      <c r="E816" t="s">
        <v>26</v>
      </c>
      <c r="F816" t="s">
        <v>31</v>
      </c>
      <c r="G816" s="11" t="str">
        <f>VLOOKUP(F816,Sheet1!$A$1:$E$2471,2,FALSE)</f>
        <v xml:space="preserve">WBF ASSESSMENT </v>
      </c>
      <c r="H816" s="11" t="str">
        <f>VLOOKUP(F816,Sheet1!$A$1:$E$2471,3,FALSE)</f>
        <v>.</v>
      </c>
      <c r="I816" s="11" t="str">
        <f>VLOOKUP(F816,Sheet1!$A$1:$E$2471,4,FALSE)</f>
        <v>OR</v>
      </c>
      <c r="J816" s="11" t="str">
        <f>VLOOKUP(F816,Sheet1!$A$1:$E$2471,5,FALSE)</f>
        <v>97124-0000</v>
      </c>
      <c r="K816" s="2">
        <v>2977.46</v>
      </c>
      <c r="L816" s="1">
        <v>43312</v>
      </c>
      <c r="M816">
        <v>0</v>
      </c>
      <c r="N816">
        <v>1</v>
      </c>
      <c r="P816" t="s">
        <v>5</v>
      </c>
    </row>
    <row r="817" spans="1:16" x14ac:dyDescent="0.25">
      <c r="A817" s="13">
        <v>2230</v>
      </c>
      <c r="B817" s="11" t="s">
        <v>1107</v>
      </c>
      <c r="C817" t="s">
        <v>0</v>
      </c>
      <c r="D817">
        <v>9471</v>
      </c>
      <c r="E817" t="s">
        <v>26</v>
      </c>
      <c r="F817" t="s">
        <v>31</v>
      </c>
      <c r="G817" s="11" t="str">
        <f>VLOOKUP(F817,Sheet1!$A$1:$E$2471,2,FALSE)</f>
        <v xml:space="preserve">WBF ASSESSMENT </v>
      </c>
      <c r="H817" s="11" t="str">
        <f>VLOOKUP(F817,Sheet1!$A$1:$E$2471,3,FALSE)</f>
        <v>.</v>
      </c>
      <c r="I817" s="11" t="str">
        <f>VLOOKUP(F817,Sheet1!$A$1:$E$2471,4,FALSE)</f>
        <v>OR</v>
      </c>
      <c r="J817" s="11" t="str">
        <f>VLOOKUP(F817,Sheet1!$A$1:$E$2471,5,FALSE)</f>
        <v>97124-0000</v>
      </c>
      <c r="K817" s="2">
        <v>10.42</v>
      </c>
      <c r="L817" s="1">
        <v>43312</v>
      </c>
      <c r="M817">
        <v>0</v>
      </c>
      <c r="N817">
        <v>1</v>
      </c>
      <c r="P817" t="s">
        <v>5</v>
      </c>
    </row>
    <row r="818" spans="1:16" x14ac:dyDescent="0.25">
      <c r="A818" s="13">
        <v>2230</v>
      </c>
      <c r="B818" s="11" t="s">
        <v>1107</v>
      </c>
      <c r="C818" t="s">
        <v>0</v>
      </c>
      <c r="D818">
        <v>9471</v>
      </c>
      <c r="E818" t="s">
        <v>26</v>
      </c>
      <c r="F818" t="s">
        <v>31</v>
      </c>
      <c r="G818" s="11" t="str">
        <f>VLOOKUP(F818,Sheet1!$A$1:$E$2471,2,FALSE)</f>
        <v xml:space="preserve">WBF ASSESSMENT </v>
      </c>
      <c r="H818" s="11" t="str">
        <f>VLOOKUP(F818,Sheet1!$A$1:$E$2471,3,FALSE)</f>
        <v>.</v>
      </c>
      <c r="I818" s="11" t="str">
        <f>VLOOKUP(F818,Sheet1!$A$1:$E$2471,4,FALSE)</f>
        <v>OR</v>
      </c>
      <c r="J818" s="11" t="str">
        <f>VLOOKUP(F818,Sheet1!$A$1:$E$2471,5,FALSE)</f>
        <v>97124-0000</v>
      </c>
      <c r="K818" s="2">
        <v>104.76</v>
      </c>
      <c r="L818" s="1">
        <v>43312</v>
      </c>
      <c r="M818">
        <v>0</v>
      </c>
      <c r="N818">
        <v>1</v>
      </c>
      <c r="P818" t="s">
        <v>5</v>
      </c>
    </row>
    <row r="819" spans="1:16" x14ac:dyDescent="0.25">
      <c r="A819" s="13">
        <v>2230</v>
      </c>
      <c r="B819" s="11" t="s">
        <v>1107</v>
      </c>
      <c r="C819" t="s">
        <v>0</v>
      </c>
      <c r="D819">
        <v>9471</v>
      </c>
      <c r="E819" t="s">
        <v>26</v>
      </c>
      <c r="F819" t="s">
        <v>31</v>
      </c>
      <c r="G819" s="11" t="str">
        <f>VLOOKUP(F819,Sheet1!$A$1:$E$2471,2,FALSE)</f>
        <v xml:space="preserve">WBF ASSESSMENT </v>
      </c>
      <c r="H819" s="11" t="str">
        <f>VLOOKUP(F819,Sheet1!$A$1:$E$2471,3,FALSE)</f>
        <v>.</v>
      </c>
      <c r="I819" s="11" t="str">
        <f>VLOOKUP(F819,Sheet1!$A$1:$E$2471,4,FALSE)</f>
        <v>OR</v>
      </c>
      <c r="J819" s="11" t="str">
        <f>VLOOKUP(F819,Sheet1!$A$1:$E$2471,5,FALSE)</f>
        <v>97124-0000</v>
      </c>
      <c r="K819" s="2">
        <v>-5.16</v>
      </c>
      <c r="L819" s="1">
        <v>43312</v>
      </c>
      <c r="M819">
        <v>0</v>
      </c>
      <c r="N819">
        <v>1</v>
      </c>
      <c r="P819" t="s">
        <v>5</v>
      </c>
    </row>
    <row r="820" spans="1:16" x14ac:dyDescent="0.25">
      <c r="A820" s="13">
        <v>2230</v>
      </c>
      <c r="B820" s="11" t="s">
        <v>1107</v>
      </c>
      <c r="C820" t="s">
        <v>0</v>
      </c>
      <c r="D820">
        <v>9471</v>
      </c>
      <c r="E820" t="s">
        <v>26</v>
      </c>
      <c r="F820" t="s">
        <v>31</v>
      </c>
      <c r="G820" s="11" t="str">
        <f>VLOOKUP(F820,Sheet1!$A$1:$E$2471,2,FALSE)</f>
        <v xml:space="preserve">WBF ASSESSMENT </v>
      </c>
      <c r="H820" s="11" t="str">
        <f>VLOOKUP(F820,Sheet1!$A$1:$E$2471,3,FALSE)</f>
        <v>.</v>
      </c>
      <c r="I820" s="11" t="str">
        <f>VLOOKUP(F820,Sheet1!$A$1:$E$2471,4,FALSE)</f>
        <v>OR</v>
      </c>
      <c r="J820" s="11" t="str">
        <f>VLOOKUP(F820,Sheet1!$A$1:$E$2471,5,FALSE)</f>
        <v>97124-0000</v>
      </c>
      <c r="K820" s="2">
        <v>-5.26</v>
      </c>
      <c r="L820" s="1">
        <v>43312</v>
      </c>
      <c r="M820">
        <v>0</v>
      </c>
      <c r="N820">
        <v>1</v>
      </c>
      <c r="P820" t="s">
        <v>5</v>
      </c>
    </row>
    <row r="821" spans="1:16" x14ac:dyDescent="0.25">
      <c r="A821" s="13">
        <v>2230</v>
      </c>
      <c r="B821" s="11" t="s">
        <v>1107</v>
      </c>
      <c r="C821" t="s">
        <v>0</v>
      </c>
      <c r="D821">
        <v>9471</v>
      </c>
      <c r="E821" t="s">
        <v>26</v>
      </c>
      <c r="F821" t="s">
        <v>31</v>
      </c>
      <c r="G821" s="11" t="str">
        <f>VLOOKUP(F821,Sheet1!$A$1:$E$2471,2,FALSE)</f>
        <v xml:space="preserve">WBF ASSESSMENT </v>
      </c>
      <c r="H821" s="11" t="str">
        <f>VLOOKUP(F821,Sheet1!$A$1:$E$2471,3,FALSE)</f>
        <v>.</v>
      </c>
      <c r="I821" s="11" t="str">
        <f>VLOOKUP(F821,Sheet1!$A$1:$E$2471,4,FALSE)</f>
        <v>OR</v>
      </c>
      <c r="J821" s="11" t="str">
        <f>VLOOKUP(F821,Sheet1!$A$1:$E$2471,5,FALSE)</f>
        <v>97124-0000</v>
      </c>
      <c r="K821" s="2">
        <v>0.12</v>
      </c>
      <c r="L821" s="1">
        <v>43312</v>
      </c>
      <c r="M821">
        <v>0</v>
      </c>
      <c r="N821">
        <v>1</v>
      </c>
      <c r="P821" t="s">
        <v>5</v>
      </c>
    </row>
    <row r="822" spans="1:16" x14ac:dyDescent="0.25">
      <c r="A822" s="13">
        <v>2230</v>
      </c>
      <c r="B822" s="11" t="s">
        <v>1107</v>
      </c>
      <c r="C822" t="s">
        <v>0</v>
      </c>
      <c r="D822">
        <v>9471</v>
      </c>
      <c r="E822" t="s">
        <v>26</v>
      </c>
      <c r="F822" t="s">
        <v>31</v>
      </c>
      <c r="G822" s="11" t="str">
        <f>VLOOKUP(F822,Sheet1!$A$1:$E$2471,2,FALSE)</f>
        <v xml:space="preserve">WBF ASSESSMENT </v>
      </c>
      <c r="H822" s="11" t="str">
        <f>VLOOKUP(F822,Sheet1!$A$1:$E$2471,3,FALSE)</f>
        <v>.</v>
      </c>
      <c r="I822" s="11" t="str">
        <f>VLOOKUP(F822,Sheet1!$A$1:$E$2471,4,FALSE)</f>
        <v>OR</v>
      </c>
      <c r="J822" s="11" t="str">
        <f>VLOOKUP(F822,Sheet1!$A$1:$E$2471,5,FALSE)</f>
        <v>97124-0000</v>
      </c>
      <c r="K822" s="2">
        <v>87.38</v>
      </c>
      <c r="L822" s="1">
        <v>43312</v>
      </c>
      <c r="M822">
        <v>0</v>
      </c>
      <c r="N822">
        <v>1</v>
      </c>
      <c r="P822" t="s">
        <v>5</v>
      </c>
    </row>
    <row r="823" spans="1:16" x14ac:dyDescent="0.25">
      <c r="A823" s="13">
        <v>2230</v>
      </c>
      <c r="B823" s="11" t="s">
        <v>1107</v>
      </c>
      <c r="C823" t="s">
        <v>0</v>
      </c>
      <c r="D823">
        <v>9471</v>
      </c>
      <c r="E823" t="s">
        <v>26</v>
      </c>
      <c r="F823" t="s">
        <v>31</v>
      </c>
      <c r="G823" s="11" t="str">
        <f>VLOOKUP(F823,Sheet1!$A$1:$E$2471,2,FALSE)</f>
        <v xml:space="preserve">WBF ASSESSMENT </v>
      </c>
      <c r="H823" s="11" t="str">
        <f>VLOOKUP(F823,Sheet1!$A$1:$E$2471,3,FALSE)</f>
        <v>.</v>
      </c>
      <c r="I823" s="11" t="str">
        <f>VLOOKUP(F823,Sheet1!$A$1:$E$2471,4,FALSE)</f>
        <v>OR</v>
      </c>
      <c r="J823" s="11" t="str">
        <f>VLOOKUP(F823,Sheet1!$A$1:$E$2471,5,FALSE)</f>
        <v>97124-0000</v>
      </c>
      <c r="K823" s="2">
        <v>-0.22</v>
      </c>
      <c r="L823" s="1">
        <v>43312</v>
      </c>
      <c r="M823">
        <v>0</v>
      </c>
      <c r="N823">
        <v>1</v>
      </c>
      <c r="P823" t="s">
        <v>5</v>
      </c>
    </row>
    <row r="824" spans="1:16" x14ac:dyDescent="0.25">
      <c r="A824" s="13">
        <v>2230</v>
      </c>
      <c r="B824" s="11" t="s">
        <v>1107</v>
      </c>
      <c r="C824" t="s">
        <v>0</v>
      </c>
      <c r="D824">
        <v>9471</v>
      </c>
      <c r="E824" t="s">
        <v>26</v>
      </c>
      <c r="F824" t="s">
        <v>31</v>
      </c>
      <c r="G824" s="11" t="str">
        <f>VLOOKUP(F824,Sheet1!$A$1:$E$2471,2,FALSE)</f>
        <v xml:space="preserve">WBF ASSESSMENT </v>
      </c>
      <c r="H824" s="11" t="str">
        <f>VLOOKUP(F824,Sheet1!$A$1:$E$2471,3,FALSE)</f>
        <v>.</v>
      </c>
      <c r="I824" s="11" t="str">
        <f>VLOOKUP(F824,Sheet1!$A$1:$E$2471,4,FALSE)</f>
        <v>OR</v>
      </c>
      <c r="J824" s="11" t="str">
        <f>VLOOKUP(F824,Sheet1!$A$1:$E$2471,5,FALSE)</f>
        <v>97124-0000</v>
      </c>
      <c r="K824" s="2">
        <v>40.58</v>
      </c>
      <c r="L824" s="1">
        <v>43312</v>
      </c>
      <c r="M824">
        <v>0</v>
      </c>
      <c r="N824">
        <v>1</v>
      </c>
      <c r="P824" t="s">
        <v>5</v>
      </c>
    </row>
    <row r="825" spans="1:16" x14ac:dyDescent="0.25">
      <c r="A825" s="13">
        <v>2230</v>
      </c>
      <c r="B825" s="11" t="s">
        <v>1107</v>
      </c>
      <c r="C825" t="s">
        <v>0</v>
      </c>
      <c r="D825">
        <v>9471</v>
      </c>
      <c r="E825" t="s">
        <v>26</v>
      </c>
      <c r="F825" t="s">
        <v>31</v>
      </c>
      <c r="G825" s="11" t="str">
        <f>VLOOKUP(F825,Sheet1!$A$1:$E$2471,2,FALSE)</f>
        <v xml:space="preserve">WBF ASSESSMENT </v>
      </c>
      <c r="H825" s="11" t="str">
        <f>VLOOKUP(F825,Sheet1!$A$1:$E$2471,3,FALSE)</f>
        <v>.</v>
      </c>
      <c r="I825" s="11" t="str">
        <f>VLOOKUP(F825,Sheet1!$A$1:$E$2471,4,FALSE)</f>
        <v>OR</v>
      </c>
      <c r="J825" s="11" t="str">
        <f>VLOOKUP(F825,Sheet1!$A$1:$E$2471,5,FALSE)</f>
        <v>97124-0000</v>
      </c>
      <c r="K825" s="2">
        <v>0.6</v>
      </c>
      <c r="L825" s="1">
        <v>43312</v>
      </c>
      <c r="M825">
        <v>0</v>
      </c>
      <c r="N825">
        <v>1</v>
      </c>
      <c r="P825" t="s">
        <v>5</v>
      </c>
    </row>
    <row r="826" spans="1:16" x14ac:dyDescent="0.25">
      <c r="A826" s="13">
        <v>2230</v>
      </c>
      <c r="B826" s="11" t="s">
        <v>1107</v>
      </c>
      <c r="C826" t="s">
        <v>0</v>
      </c>
      <c r="D826">
        <v>9472</v>
      </c>
      <c r="E826" t="s">
        <v>33</v>
      </c>
      <c r="F826" t="s">
        <v>34</v>
      </c>
      <c r="G826" s="11" t="str">
        <f>VLOOKUP(F826,Sheet1!$A$1:$E$2471,2,FALSE)</f>
        <v xml:space="preserve">PO BOX 6164 </v>
      </c>
      <c r="H826" s="11" t="str">
        <f>VLOOKUP(F826,Sheet1!$A$1:$E$2471,3,FALSE)</f>
        <v>INDIANAPOLIS</v>
      </c>
      <c r="I826" s="11" t="str">
        <f>VLOOKUP(F826,Sheet1!$A$1:$E$2471,4,FALSE)</f>
        <v>IN</v>
      </c>
      <c r="J826" s="11" t="str">
        <f>VLOOKUP(F826,Sheet1!$A$1:$E$2471,5,FALSE)</f>
        <v>46206-6164</v>
      </c>
      <c r="K826" s="2">
        <v>1400</v>
      </c>
      <c r="L826" s="1">
        <v>42955</v>
      </c>
      <c r="M826">
        <v>0</v>
      </c>
      <c r="N826">
        <v>1</v>
      </c>
      <c r="P826" t="s">
        <v>5</v>
      </c>
    </row>
    <row r="827" spans="1:16" x14ac:dyDescent="0.25">
      <c r="A827" s="13">
        <v>2230</v>
      </c>
      <c r="B827" s="11" t="s">
        <v>1107</v>
      </c>
      <c r="C827" t="s">
        <v>0</v>
      </c>
      <c r="D827">
        <v>9472</v>
      </c>
      <c r="E827" t="s">
        <v>33</v>
      </c>
      <c r="F827" t="s">
        <v>35</v>
      </c>
      <c r="G827" s="11" t="str">
        <f>VLOOKUP(F827,Sheet1!$A$1:$E$2471,2,FALSE)</f>
        <v xml:space="preserve">70205 AXP FINANCIAL CE </v>
      </c>
      <c r="H827" s="11" t="str">
        <f>VLOOKUP(F827,Sheet1!$A$1:$E$2471,3,FALSE)</f>
        <v>MINNEAPOLIS</v>
      </c>
      <c r="I827" s="11" t="str">
        <f>VLOOKUP(F827,Sheet1!$A$1:$E$2471,4,FALSE)</f>
        <v>MN</v>
      </c>
      <c r="J827" s="11" t="str">
        <f>VLOOKUP(F827,Sheet1!$A$1:$E$2471,5,FALSE)</f>
        <v>55474-0702</v>
      </c>
      <c r="K827" s="2">
        <v>580</v>
      </c>
      <c r="L827" s="1">
        <v>42955</v>
      </c>
      <c r="M827">
        <v>0</v>
      </c>
      <c r="N827">
        <v>1</v>
      </c>
      <c r="P827" t="s">
        <v>5</v>
      </c>
    </row>
    <row r="828" spans="1:16" x14ac:dyDescent="0.25">
      <c r="A828" s="13">
        <v>2230</v>
      </c>
      <c r="B828" s="11" t="s">
        <v>1107</v>
      </c>
      <c r="C828" t="s">
        <v>0</v>
      </c>
      <c r="D828">
        <v>9472</v>
      </c>
      <c r="E828" t="s">
        <v>33</v>
      </c>
      <c r="F828" t="s">
        <v>36</v>
      </c>
      <c r="G828" s="11" t="str">
        <f>VLOOKUP(F828,Sheet1!$A$1:$E$2471,2,FALSE)</f>
        <v xml:space="preserve">PO BOX 13463 </v>
      </c>
      <c r="H828" s="11" t="str">
        <f>VLOOKUP(F828,Sheet1!$A$1:$E$2471,3,FALSE)</f>
        <v>NEWARK</v>
      </c>
      <c r="I828" s="11" t="str">
        <f>VLOOKUP(F828,Sheet1!$A$1:$E$2471,4,FALSE)</f>
        <v>NJ</v>
      </c>
      <c r="J828" s="11" t="str">
        <f>VLOOKUP(F828,Sheet1!$A$1:$E$2471,5,FALSE)</f>
        <v>07188-0463</v>
      </c>
      <c r="K828" s="2">
        <v>3000</v>
      </c>
      <c r="L828" s="1">
        <v>42955</v>
      </c>
      <c r="M828">
        <v>100118819</v>
      </c>
      <c r="N828">
        <v>1</v>
      </c>
      <c r="P828" t="s">
        <v>5</v>
      </c>
    </row>
    <row r="829" spans="1:16" x14ac:dyDescent="0.25">
      <c r="A829" s="13">
        <v>2230</v>
      </c>
      <c r="B829" s="11" t="s">
        <v>1107</v>
      </c>
      <c r="C829" t="s">
        <v>0</v>
      </c>
      <c r="D829">
        <v>9472</v>
      </c>
      <c r="E829" t="s">
        <v>33</v>
      </c>
      <c r="F829" t="s">
        <v>36</v>
      </c>
      <c r="G829" s="11" t="str">
        <f>VLOOKUP(F829,Sheet1!$A$1:$E$2471,2,FALSE)</f>
        <v xml:space="preserve">PO BOX 13463 </v>
      </c>
      <c r="H829" s="11" t="str">
        <f>VLOOKUP(F829,Sheet1!$A$1:$E$2471,3,FALSE)</f>
        <v>NEWARK</v>
      </c>
      <c r="I829" s="11" t="str">
        <f>VLOOKUP(F829,Sheet1!$A$1:$E$2471,4,FALSE)</f>
        <v>NJ</v>
      </c>
      <c r="J829" s="11" t="str">
        <f>VLOOKUP(F829,Sheet1!$A$1:$E$2471,5,FALSE)</f>
        <v>07188-0463</v>
      </c>
      <c r="K829" s="2">
        <v>3100</v>
      </c>
      <c r="L829" s="1">
        <v>42955</v>
      </c>
      <c r="M829">
        <v>100118819</v>
      </c>
      <c r="N829">
        <v>1</v>
      </c>
      <c r="P829" t="s">
        <v>5</v>
      </c>
    </row>
    <row r="830" spans="1:16" x14ac:dyDescent="0.25">
      <c r="A830" s="13">
        <v>2230</v>
      </c>
      <c r="B830" s="11" t="s">
        <v>1107</v>
      </c>
      <c r="C830" t="s">
        <v>0</v>
      </c>
      <c r="D830">
        <v>9472</v>
      </c>
      <c r="E830" t="s">
        <v>33</v>
      </c>
      <c r="F830" t="s">
        <v>36</v>
      </c>
      <c r="G830" s="11" t="str">
        <f>VLOOKUP(F830,Sheet1!$A$1:$E$2471,2,FALSE)</f>
        <v xml:space="preserve">PO BOX 13463 </v>
      </c>
      <c r="H830" s="11" t="str">
        <f>VLOOKUP(F830,Sheet1!$A$1:$E$2471,3,FALSE)</f>
        <v>NEWARK</v>
      </c>
      <c r="I830" s="11" t="str">
        <f>VLOOKUP(F830,Sheet1!$A$1:$E$2471,4,FALSE)</f>
        <v>NJ</v>
      </c>
      <c r="J830" s="11" t="str">
        <f>VLOOKUP(F830,Sheet1!$A$1:$E$2471,5,FALSE)</f>
        <v>07188-0463</v>
      </c>
      <c r="K830" s="2">
        <v>2000</v>
      </c>
      <c r="L830" s="1">
        <v>42955</v>
      </c>
      <c r="M830">
        <v>100118819</v>
      </c>
      <c r="N830">
        <v>1</v>
      </c>
      <c r="P830" t="s">
        <v>5</v>
      </c>
    </row>
    <row r="831" spans="1:16" x14ac:dyDescent="0.25">
      <c r="A831" s="13">
        <v>2230</v>
      </c>
      <c r="B831" s="11" t="s">
        <v>1107</v>
      </c>
      <c r="C831" t="s">
        <v>0</v>
      </c>
      <c r="D831">
        <v>9472</v>
      </c>
      <c r="E831" t="s">
        <v>33</v>
      </c>
      <c r="F831" t="s">
        <v>37</v>
      </c>
      <c r="G831" s="11" t="str">
        <f>VLOOKUP(F831,Sheet1!$A$1:$E$2471,2,FALSE)</f>
        <v xml:space="preserve">PO BOX 770002 </v>
      </c>
      <c r="H831" s="11" t="str">
        <f>VLOOKUP(F831,Sheet1!$A$1:$E$2471,3,FALSE)</f>
        <v>CINCINNATI</v>
      </c>
      <c r="I831" s="11" t="str">
        <f>VLOOKUP(F831,Sheet1!$A$1:$E$2471,4,FALSE)</f>
        <v>OH</v>
      </c>
      <c r="J831" s="11" t="str">
        <f>VLOOKUP(F831,Sheet1!$A$1:$E$2471,5,FALSE)</f>
        <v>45277-0089</v>
      </c>
      <c r="K831" s="2">
        <v>10026.129999999999</v>
      </c>
      <c r="L831" s="1">
        <v>42955</v>
      </c>
      <c r="M831">
        <v>0</v>
      </c>
      <c r="N831">
        <v>1</v>
      </c>
      <c r="P831" t="s">
        <v>5</v>
      </c>
    </row>
    <row r="832" spans="1:16" x14ac:dyDescent="0.25">
      <c r="A832" s="13">
        <v>2230</v>
      </c>
      <c r="B832" s="11" t="s">
        <v>1107</v>
      </c>
      <c r="C832" t="s">
        <v>0</v>
      </c>
      <c r="D832">
        <v>9472</v>
      </c>
      <c r="E832" t="s">
        <v>33</v>
      </c>
      <c r="F832" t="s">
        <v>37</v>
      </c>
      <c r="G832" s="11" t="str">
        <f>VLOOKUP(F832,Sheet1!$A$1:$E$2471,2,FALSE)</f>
        <v xml:space="preserve">PO BOX 770002 </v>
      </c>
      <c r="H832" s="11" t="str">
        <f>VLOOKUP(F832,Sheet1!$A$1:$E$2471,3,FALSE)</f>
        <v>CINCINNATI</v>
      </c>
      <c r="I832" s="11" t="str">
        <f>VLOOKUP(F832,Sheet1!$A$1:$E$2471,4,FALSE)</f>
        <v>OH</v>
      </c>
      <c r="J832" s="11" t="str">
        <f>VLOOKUP(F832,Sheet1!$A$1:$E$2471,5,FALSE)</f>
        <v>45277-0089</v>
      </c>
      <c r="K832" s="2">
        <v>2259.5700000000002</v>
      </c>
      <c r="L832" s="1">
        <v>42955</v>
      </c>
      <c r="M832">
        <v>0</v>
      </c>
      <c r="N832">
        <v>1</v>
      </c>
      <c r="P832" t="s">
        <v>5</v>
      </c>
    </row>
    <row r="833" spans="1:16" x14ac:dyDescent="0.25">
      <c r="A833" s="13">
        <v>2230</v>
      </c>
      <c r="B833" s="11" t="s">
        <v>1107</v>
      </c>
      <c r="C833" t="s">
        <v>0</v>
      </c>
      <c r="D833">
        <v>9472</v>
      </c>
      <c r="E833" t="s">
        <v>33</v>
      </c>
      <c r="F833" t="s">
        <v>38</v>
      </c>
      <c r="G833" s="11" t="str">
        <f>VLOOKUP(F833,Sheet1!$A$1:$E$2471,2,FALSE)</f>
        <v xml:space="preserve">. </v>
      </c>
      <c r="H833" s="11" t="str">
        <f>VLOOKUP(F833,Sheet1!$A$1:$E$2471,3,FALSE)</f>
        <v>.</v>
      </c>
      <c r="I833" s="11" t="str">
        <f>VLOOKUP(F833,Sheet1!$A$1:$E$2471,4,FALSE)</f>
        <v>.</v>
      </c>
      <c r="J833" s="11" t="str">
        <f>VLOOKUP(F833,Sheet1!$A$1:$E$2471,5,FALSE)</f>
        <v>.</v>
      </c>
      <c r="K833" s="2">
        <v>4530</v>
      </c>
      <c r="L833" s="1">
        <v>42955</v>
      </c>
      <c r="M833">
        <v>0</v>
      </c>
      <c r="N833">
        <v>1</v>
      </c>
      <c r="P833" t="s">
        <v>5</v>
      </c>
    </row>
    <row r="834" spans="1:16" x14ac:dyDescent="0.25">
      <c r="A834" s="13">
        <v>2230</v>
      </c>
      <c r="B834" s="11" t="s">
        <v>1107</v>
      </c>
      <c r="C834" t="s">
        <v>0</v>
      </c>
      <c r="D834">
        <v>9472</v>
      </c>
      <c r="E834" t="s">
        <v>33</v>
      </c>
      <c r="F834" t="s">
        <v>39</v>
      </c>
      <c r="G834" s="11" t="str">
        <f>VLOOKUP(F834,Sheet1!$A$1:$E$2471,2,FALSE)</f>
        <v xml:space="preserve">5801 SW 6TH. AVE. </v>
      </c>
      <c r="H834" s="11" t="str">
        <f>VLOOKUP(F834,Sheet1!$A$1:$E$2471,3,FALSE)</f>
        <v>TOPEKA</v>
      </c>
      <c r="I834" s="11" t="str">
        <f>VLOOKUP(F834,Sheet1!$A$1:$E$2471,4,FALSE)</f>
        <v>KS</v>
      </c>
      <c r="J834" s="11" t="str">
        <f>VLOOKUP(F834,Sheet1!$A$1:$E$2471,5,FALSE)</f>
        <v>66606-0001</v>
      </c>
      <c r="K834" s="2">
        <v>600</v>
      </c>
      <c r="L834" s="1">
        <v>42955</v>
      </c>
      <c r="M834">
        <v>100118821</v>
      </c>
      <c r="N834">
        <v>1</v>
      </c>
      <c r="P834" t="s">
        <v>5</v>
      </c>
    </row>
    <row r="835" spans="1:16" x14ac:dyDescent="0.25">
      <c r="A835" s="13">
        <v>2230</v>
      </c>
      <c r="B835" s="11" t="s">
        <v>1107</v>
      </c>
      <c r="C835" t="s">
        <v>0</v>
      </c>
      <c r="D835">
        <v>9472</v>
      </c>
      <c r="E835" t="s">
        <v>33</v>
      </c>
      <c r="F835" t="s">
        <v>40</v>
      </c>
      <c r="G835" s="11" t="str">
        <f>VLOOKUP(F835,Sheet1!$A$1:$E$2471,2,FALSE)</f>
        <v>PAYMENT PROCESSING CEN P O BOX 2212</v>
      </c>
      <c r="H835" s="11" t="str">
        <f>VLOOKUP(F835,Sheet1!$A$1:$E$2471,3,FALSE)</f>
        <v>FORT WAYNE</v>
      </c>
      <c r="I835" s="11" t="str">
        <f>VLOOKUP(F835,Sheet1!$A$1:$E$2471,4,FALSE)</f>
        <v>IN</v>
      </c>
      <c r="J835" s="11" t="str">
        <f>VLOOKUP(F835,Sheet1!$A$1:$E$2471,5,FALSE)</f>
        <v>46801-0000</v>
      </c>
      <c r="K835" s="2">
        <v>880</v>
      </c>
      <c r="L835" s="1">
        <v>42955</v>
      </c>
      <c r="M835">
        <v>0</v>
      </c>
      <c r="N835">
        <v>1</v>
      </c>
      <c r="P835" t="s">
        <v>5</v>
      </c>
    </row>
    <row r="836" spans="1:16" x14ac:dyDescent="0.25">
      <c r="A836" s="13">
        <v>2230</v>
      </c>
      <c r="B836" s="11" t="s">
        <v>1107</v>
      </c>
      <c r="C836" t="s">
        <v>0</v>
      </c>
      <c r="D836">
        <v>9472</v>
      </c>
      <c r="E836" t="s">
        <v>33</v>
      </c>
      <c r="F836" t="s">
        <v>41</v>
      </c>
      <c r="G836" s="11" t="str">
        <f>VLOOKUP(F836,Sheet1!$A$1:$E$2471,2,FALSE)</f>
        <v xml:space="preserve">P O BOX 5390 </v>
      </c>
      <c r="H836" s="11" t="str">
        <f>VLOOKUP(F836,Sheet1!$A$1:$E$2471,3,FALSE)</f>
        <v>DENVER</v>
      </c>
      <c r="I836" s="11" t="str">
        <f>VLOOKUP(F836,Sheet1!$A$1:$E$2471,4,FALSE)</f>
        <v>CO</v>
      </c>
      <c r="J836" s="11" t="str">
        <f>VLOOKUP(F836,Sheet1!$A$1:$E$2471,5,FALSE)</f>
        <v>80217-5390</v>
      </c>
      <c r="K836" s="2">
        <v>500</v>
      </c>
      <c r="L836" s="1">
        <v>42955</v>
      </c>
      <c r="M836">
        <v>0</v>
      </c>
      <c r="N836">
        <v>1</v>
      </c>
      <c r="P836" t="s">
        <v>5</v>
      </c>
    </row>
    <row r="837" spans="1:16" x14ac:dyDescent="0.25">
      <c r="A837" s="13">
        <v>2230</v>
      </c>
      <c r="B837" s="11" t="s">
        <v>1107</v>
      </c>
      <c r="C837" t="s">
        <v>0</v>
      </c>
      <c r="D837">
        <v>9472</v>
      </c>
      <c r="E837" t="s">
        <v>33</v>
      </c>
      <c r="F837" t="s">
        <v>42</v>
      </c>
      <c r="G837" s="11" t="str">
        <f>VLOOKUP(F837,Sheet1!$A$1:$E$2471,2,FALSE)</f>
        <v>C/O J.P. MORGAN CHASE PO BOX 301104</v>
      </c>
      <c r="H837" s="11" t="str">
        <f>VLOOKUP(F837,Sheet1!$A$1:$E$2471,3,FALSE)</f>
        <v>DALLAS</v>
      </c>
      <c r="I837" s="11" t="str">
        <f>VLOOKUP(F837,Sheet1!$A$1:$E$2471,4,FALSE)</f>
        <v>TX</v>
      </c>
      <c r="J837" s="11" t="str">
        <f>VLOOKUP(F837,Sheet1!$A$1:$E$2471,5,FALSE)</f>
        <v>75303-1104</v>
      </c>
      <c r="K837" s="2">
        <v>200</v>
      </c>
      <c r="L837" s="1">
        <v>42955</v>
      </c>
      <c r="M837">
        <v>0</v>
      </c>
      <c r="N837">
        <v>1</v>
      </c>
      <c r="P837" t="s">
        <v>5</v>
      </c>
    </row>
    <row r="838" spans="1:16" x14ac:dyDescent="0.25">
      <c r="A838" s="13">
        <v>2230</v>
      </c>
      <c r="B838" s="11" t="s">
        <v>1107</v>
      </c>
      <c r="C838" t="s">
        <v>0</v>
      </c>
      <c r="D838">
        <v>9472</v>
      </c>
      <c r="E838" t="s">
        <v>33</v>
      </c>
      <c r="F838" t="s">
        <v>43</v>
      </c>
      <c r="G838" s="11" t="e">
        <f>VLOOKUP(F838,Sheet1!$A$1:$E$2471,2,FALSE)</f>
        <v>#N/A</v>
      </c>
      <c r="H838" s="11" t="e">
        <f>VLOOKUP(F838,Sheet1!$A$1:$E$2471,3,FALSE)</f>
        <v>#N/A</v>
      </c>
      <c r="I838" s="11" t="e">
        <f>VLOOKUP(F838,Sheet1!$A$1:$E$2471,4,FALSE)</f>
        <v>#N/A</v>
      </c>
      <c r="J838" s="11" t="e">
        <f>VLOOKUP(F838,Sheet1!$A$1:$E$2471,5,FALSE)</f>
        <v>#N/A</v>
      </c>
      <c r="K838" s="2">
        <v>10109</v>
      </c>
      <c r="L838" s="1">
        <v>42955</v>
      </c>
      <c r="M838">
        <v>0</v>
      </c>
      <c r="N838">
        <v>1</v>
      </c>
      <c r="P838" t="s">
        <v>5</v>
      </c>
    </row>
    <row r="839" spans="1:16" x14ac:dyDescent="0.25">
      <c r="A839" s="13">
        <v>2230</v>
      </c>
      <c r="B839" s="11" t="s">
        <v>1107</v>
      </c>
      <c r="C839" t="s">
        <v>0</v>
      </c>
      <c r="D839">
        <v>9472</v>
      </c>
      <c r="E839" t="s">
        <v>33</v>
      </c>
      <c r="F839" t="s">
        <v>44</v>
      </c>
      <c r="G839" s="11" t="str">
        <f>VLOOKUP(F839,Sheet1!$A$1:$E$2471,2,FALSE)</f>
        <v xml:space="preserve">P O BOX 5166 </v>
      </c>
      <c r="H839" s="11" t="str">
        <f>VLOOKUP(F839,Sheet1!$A$1:$E$2471,3,FALSE)</f>
        <v>BOSTON</v>
      </c>
      <c r="I839" s="11" t="str">
        <f>VLOOKUP(F839,Sheet1!$A$1:$E$2471,4,FALSE)</f>
        <v>MA</v>
      </c>
      <c r="J839" s="11" t="str">
        <f>VLOOKUP(F839,Sheet1!$A$1:$E$2471,5,FALSE)</f>
        <v>02206-0000</v>
      </c>
      <c r="K839" s="2">
        <v>6800</v>
      </c>
      <c r="L839" s="1">
        <v>42955</v>
      </c>
      <c r="M839">
        <v>100118825</v>
      </c>
      <c r="N839">
        <v>1</v>
      </c>
      <c r="P839" t="s">
        <v>5</v>
      </c>
    </row>
    <row r="840" spans="1:16" x14ac:dyDescent="0.25">
      <c r="A840" s="13">
        <v>2230</v>
      </c>
      <c r="B840" s="11" t="s">
        <v>1107</v>
      </c>
      <c r="C840" t="s">
        <v>0</v>
      </c>
      <c r="D840">
        <v>9472</v>
      </c>
      <c r="E840" t="s">
        <v>33</v>
      </c>
      <c r="F840" t="s">
        <v>45</v>
      </c>
      <c r="G840" s="11" t="str">
        <f>VLOOKUP(F840,Sheet1!$A$1:$E$2471,2,FALSE)</f>
        <v xml:space="preserve">PO BOX 2215 </v>
      </c>
      <c r="H840" s="11" t="str">
        <f>VLOOKUP(F840,Sheet1!$A$1:$E$2471,3,FALSE)</f>
        <v>NEW YORK</v>
      </c>
      <c r="I840" s="11" t="str">
        <f>VLOOKUP(F840,Sheet1!$A$1:$E$2471,4,FALSE)</f>
        <v>NY</v>
      </c>
      <c r="J840" s="11" t="str">
        <f>VLOOKUP(F840,Sheet1!$A$1:$E$2471,5,FALSE)</f>
        <v>10116-2215</v>
      </c>
      <c r="K840" s="2">
        <v>1100</v>
      </c>
      <c r="L840" s="1">
        <v>42955</v>
      </c>
      <c r="M840">
        <v>100118826</v>
      </c>
      <c r="N840">
        <v>1</v>
      </c>
      <c r="P840" t="s">
        <v>5</v>
      </c>
    </row>
    <row r="841" spans="1:16" x14ac:dyDescent="0.25">
      <c r="A841" s="13">
        <v>2230</v>
      </c>
      <c r="B841" s="11" t="s">
        <v>1107</v>
      </c>
      <c r="C841" t="s">
        <v>0</v>
      </c>
      <c r="D841">
        <v>9472</v>
      </c>
      <c r="E841" t="s">
        <v>33</v>
      </c>
      <c r="F841" t="s">
        <v>34</v>
      </c>
      <c r="G841" s="11" t="str">
        <f>VLOOKUP(F841,Sheet1!$A$1:$E$2471,2,FALSE)</f>
        <v xml:space="preserve">PO BOX 6164 </v>
      </c>
      <c r="H841" s="11" t="str">
        <f>VLOOKUP(F841,Sheet1!$A$1:$E$2471,3,FALSE)</f>
        <v>INDIANAPOLIS</v>
      </c>
      <c r="I841" s="11" t="str">
        <f>VLOOKUP(F841,Sheet1!$A$1:$E$2471,4,FALSE)</f>
        <v>IN</v>
      </c>
      <c r="J841" s="11" t="str">
        <f>VLOOKUP(F841,Sheet1!$A$1:$E$2471,5,FALSE)</f>
        <v>46206-6164</v>
      </c>
      <c r="K841" s="2">
        <v>1400</v>
      </c>
      <c r="L841" s="1">
        <v>42978</v>
      </c>
      <c r="M841">
        <v>0</v>
      </c>
      <c r="N841">
        <v>1</v>
      </c>
      <c r="P841" t="s">
        <v>5</v>
      </c>
    </row>
    <row r="842" spans="1:16" x14ac:dyDescent="0.25">
      <c r="A842" s="13">
        <v>2230</v>
      </c>
      <c r="B842" s="11" t="s">
        <v>1107</v>
      </c>
      <c r="C842" t="s">
        <v>0</v>
      </c>
      <c r="D842">
        <v>9472</v>
      </c>
      <c r="E842" t="s">
        <v>33</v>
      </c>
      <c r="F842" t="s">
        <v>35</v>
      </c>
      <c r="G842" s="11" t="str">
        <f>VLOOKUP(F842,Sheet1!$A$1:$E$2471,2,FALSE)</f>
        <v xml:space="preserve">70205 AXP FINANCIAL CE </v>
      </c>
      <c r="H842" s="11" t="str">
        <f>VLOOKUP(F842,Sheet1!$A$1:$E$2471,3,FALSE)</f>
        <v>MINNEAPOLIS</v>
      </c>
      <c r="I842" s="11" t="str">
        <f>VLOOKUP(F842,Sheet1!$A$1:$E$2471,4,FALSE)</f>
        <v>MN</v>
      </c>
      <c r="J842" s="11" t="str">
        <f>VLOOKUP(F842,Sheet1!$A$1:$E$2471,5,FALSE)</f>
        <v>55474-0702</v>
      </c>
      <c r="K842" s="2">
        <v>580</v>
      </c>
      <c r="L842" s="1">
        <v>42985</v>
      </c>
      <c r="M842">
        <v>0</v>
      </c>
      <c r="N842">
        <v>1</v>
      </c>
      <c r="P842" t="s">
        <v>5</v>
      </c>
    </row>
    <row r="843" spans="1:16" x14ac:dyDescent="0.25">
      <c r="A843" s="13">
        <v>2230</v>
      </c>
      <c r="B843" s="11" t="s">
        <v>1107</v>
      </c>
      <c r="C843" t="s">
        <v>0</v>
      </c>
      <c r="D843">
        <v>9472</v>
      </c>
      <c r="E843" t="s">
        <v>33</v>
      </c>
      <c r="F843" t="s">
        <v>36</v>
      </c>
      <c r="G843" s="11" t="str">
        <f>VLOOKUP(F843,Sheet1!$A$1:$E$2471,2,FALSE)</f>
        <v xml:space="preserve">PO BOX 13463 </v>
      </c>
      <c r="H843" s="11" t="str">
        <f>VLOOKUP(F843,Sheet1!$A$1:$E$2471,3,FALSE)</f>
        <v>NEWARK</v>
      </c>
      <c r="I843" s="11" t="str">
        <f>VLOOKUP(F843,Sheet1!$A$1:$E$2471,4,FALSE)</f>
        <v>NJ</v>
      </c>
      <c r="J843" s="11" t="str">
        <f>VLOOKUP(F843,Sheet1!$A$1:$E$2471,5,FALSE)</f>
        <v>07188-0463</v>
      </c>
      <c r="K843" s="2">
        <v>3175</v>
      </c>
      <c r="L843" s="1">
        <v>42978</v>
      </c>
      <c r="M843">
        <v>100118908</v>
      </c>
      <c r="N843">
        <v>1</v>
      </c>
      <c r="P843" t="s">
        <v>5</v>
      </c>
    </row>
    <row r="844" spans="1:16" x14ac:dyDescent="0.25">
      <c r="A844" s="13">
        <v>2230</v>
      </c>
      <c r="B844" s="11" t="s">
        <v>1107</v>
      </c>
      <c r="C844" t="s">
        <v>0</v>
      </c>
      <c r="D844">
        <v>9472</v>
      </c>
      <c r="E844" t="s">
        <v>33</v>
      </c>
      <c r="F844" t="s">
        <v>36</v>
      </c>
      <c r="G844" s="11" t="str">
        <f>VLOOKUP(F844,Sheet1!$A$1:$E$2471,2,FALSE)</f>
        <v xml:space="preserve">PO BOX 13463 </v>
      </c>
      <c r="H844" s="11" t="str">
        <f>VLOOKUP(F844,Sheet1!$A$1:$E$2471,3,FALSE)</f>
        <v>NEWARK</v>
      </c>
      <c r="I844" s="11" t="str">
        <f>VLOOKUP(F844,Sheet1!$A$1:$E$2471,4,FALSE)</f>
        <v>NJ</v>
      </c>
      <c r="J844" s="11" t="str">
        <f>VLOOKUP(F844,Sheet1!$A$1:$E$2471,5,FALSE)</f>
        <v>07188-0463</v>
      </c>
      <c r="K844" s="2">
        <v>2000</v>
      </c>
      <c r="L844" s="1">
        <v>42978</v>
      </c>
      <c r="M844">
        <v>100118908</v>
      </c>
      <c r="N844">
        <v>1</v>
      </c>
      <c r="P844" t="s">
        <v>5</v>
      </c>
    </row>
    <row r="845" spans="1:16" x14ac:dyDescent="0.25">
      <c r="A845" s="13">
        <v>2230</v>
      </c>
      <c r="B845" s="11" t="s">
        <v>1107</v>
      </c>
      <c r="C845" t="s">
        <v>0</v>
      </c>
      <c r="D845">
        <v>9472</v>
      </c>
      <c r="E845" t="s">
        <v>33</v>
      </c>
      <c r="F845" t="s">
        <v>36</v>
      </c>
      <c r="G845" s="11" t="str">
        <f>VLOOKUP(F845,Sheet1!$A$1:$E$2471,2,FALSE)</f>
        <v xml:space="preserve">PO BOX 13463 </v>
      </c>
      <c r="H845" s="11" t="str">
        <f>VLOOKUP(F845,Sheet1!$A$1:$E$2471,3,FALSE)</f>
        <v>NEWARK</v>
      </c>
      <c r="I845" s="11" t="str">
        <f>VLOOKUP(F845,Sheet1!$A$1:$E$2471,4,FALSE)</f>
        <v>NJ</v>
      </c>
      <c r="J845" s="11" t="str">
        <f>VLOOKUP(F845,Sheet1!$A$1:$E$2471,5,FALSE)</f>
        <v>07188-0463</v>
      </c>
      <c r="K845" s="2">
        <v>3000</v>
      </c>
      <c r="L845" s="1">
        <v>42978</v>
      </c>
      <c r="M845">
        <v>100118908</v>
      </c>
      <c r="N845">
        <v>1</v>
      </c>
      <c r="P845" t="s">
        <v>5</v>
      </c>
    </row>
    <row r="846" spans="1:16" x14ac:dyDescent="0.25">
      <c r="A846" s="13">
        <v>2230</v>
      </c>
      <c r="B846" s="11" t="s">
        <v>1107</v>
      </c>
      <c r="C846" t="s">
        <v>0</v>
      </c>
      <c r="D846">
        <v>9472</v>
      </c>
      <c r="E846" t="s">
        <v>33</v>
      </c>
      <c r="F846" t="s">
        <v>37</v>
      </c>
      <c r="G846" s="11" t="str">
        <f>VLOOKUP(F846,Sheet1!$A$1:$E$2471,2,FALSE)</f>
        <v xml:space="preserve">PO BOX 770002 </v>
      </c>
      <c r="H846" s="11" t="str">
        <f>VLOOKUP(F846,Sheet1!$A$1:$E$2471,3,FALSE)</f>
        <v>CINCINNATI</v>
      </c>
      <c r="I846" s="11" t="str">
        <f>VLOOKUP(F846,Sheet1!$A$1:$E$2471,4,FALSE)</f>
        <v>OH</v>
      </c>
      <c r="J846" s="11" t="str">
        <f>VLOOKUP(F846,Sheet1!$A$1:$E$2471,5,FALSE)</f>
        <v>45277-0089</v>
      </c>
      <c r="K846" s="2">
        <v>9800</v>
      </c>
      <c r="L846" s="1">
        <v>42978</v>
      </c>
      <c r="M846">
        <v>0</v>
      </c>
      <c r="N846">
        <v>1</v>
      </c>
      <c r="P846" t="s">
        <v>5</v>
      </c>
    </row>
    <row r="847" spans="1:16" x14ac:dyDescent="0.25">
      <c r="A847" s="13">
        <v>2230</v>
      </c>
      <c r="B847" s="11" t="s">
        <v>1107</v>
      </c>
      <c r="C847" t="s">
        <v>0</v>
      </c>
      <c r="D847">
        <v>9472</v>
      </c>
      <c r="E847" t="s">
        <v>33</v>
      </c>
      <c r="F847" t="s">
        <v>37</v>
      </c>
      <c r="G847" s="11" t="str">
        <f>VLOOKUP(F847,Sheet1!$A$1:$E$2471,2,FALSE)</f>
        <v xml:space="preserve">PO BOX 770002 </v>
      </c>
      <c r="H847" s="11" t="str">
        <f>VLOOKUP(F847,Sheet1!$A$1:$E$2471,3,FALSE)</f>
        <v>CINCINNATI</v>
      </c>
      <c r="I847" s="11" t="str">
        <f>VLOOKUP(F847,Sheet1!$A$1:$E$2471,4,FALSE)</f>
        <v>OH</v>
      </c>
      <c r="J847" s="11" t="str">
        <f>VLOOKUP(F847,Sheet1!$A$1:$E$2471,5,FALSE)</f>
        <v>45277-0089</v>
      </c>
      <c r="K847" s="2">
        <v>2300</v>
      </c>
      <c r="L847" s="1">
        <v>42978</v>
      </c>
      <c r="M847">
        <v>0</v>
      </c>
      <c r="N847">
        <v>1</v>
      </c>
      <c r="P847" t="s">
        <v>5</v>
      </c>
    </row>
    <row r="848" spans="1:16" x14ac:dyDescent="0.25">
      <c r="A848" s="13">
        <v>2230</v>
      </c>
      <c r="B848" s="11" t="s">
        <v>1107</v>
      </c>
      <c r="C848" t="s">
        <v>0</v>
      </c>
      <c r="D848">
        <v>9472</v>
      </c>
      <c r="E848" t="s">
        <v>33</v>
      </c>
      <c r="F848" t="s">
        <v>38</v>
      </c>
      <c r="G848" s="11" t="str">
        <f>VLOOKUP(F848,Sheet1!$A$1:$E$2471,2,FALSE)</f>
        <v xml:space="preserve">. </v>
      </c>
      <c r="H848" s="11" t="str">
        <f>VLOOKUP(F848,Sheet1!$A$1:$E$2471,3,FALSE)</f>
        <v>.</v>
      </c>
      <c r="I848" s="11" t="str">
        <f>VLOOKUP(F848,Sheet1!$A$1:$E$2471,4,FALSE)</f>
        <v>.</v>
      </c>
      <c r="J848" s="11" t="str">
        <f>VLOOKUP(F848,Sheet1!$A$1:$E$2471,5,FALSE)</f>
        <v>.</v>
      </c>
      <c r="K848" s="2">
        <v>4830</v>
      </c>
      <c r="L848" s="1">
        <v>42978</v>
      </c>
      <c r="M848">
        <v>0</v>
      </c>
      <c r="N848">
        <v>1</v>
      </c>
      <c r="P848" t="s">
        <v>5</v>
      </c>
    </row>
    <row r="849" spans="1:16" x14ac:dyDescent="0.25">
      <c r="A849" s="13">
        <v>2230</v>
      </c>
      <c r="B849" s="11" t="s">
        <v>1107</v>
      </c>
      <c r="C849" t="s">
        <v>0</v>
      </c>
      <c r="D849">
        <v>9472</v>
      </c>
      <c r="E849" t="s">
        <v>33</v>
      </c>
      <c r="F849" t="s">
        <v>39</v>
      </c>
      <c r="G849" s="11" t="str">
        <f>VLOOKUP(F849,Sheet1!$A$1:$E$2471,2,FALSE)</f>
        <v xml:space="preserve">5801 SW 6TH. AVE. </v>
      </c>
      <c r="H849" s="11" t="str">
        <f>VLOOKUP(F849,Sheet1!$A$1:$E$2471,3,FALSE)</f>
        <v>TOPEKA</v>
      </c>
      <c r="I849" s="11" t="str">
        <f>VLOOKUP(F849,Sheet1!$A$1:$E$2471,4,FALSE)</f>
        <v>KS</v>
      </c>
      <c r="J849" s="11" t="str">
        <f>VLOOKUP(F849,Sheet1!$A$1:$E$2471,5,FALSE)</f>
        <v>66606-0001</v>
      </c>
      <c r="K849" s="2">
        <v>600</v>
      </c>
      <c r="L849" s="1">
        <v>42978</v>
      </c>
      <c r="M849">
        <v>100118910</v>
      </c>
      <c r="N849">
        <v>1</v>
      </c>
      <c r="P849" t="s">
        <v>5</v>
      </c>
    </row>
    <row r="850" spans="1:16" x14ac:dyDescent="0.25">
      <c r="A850" s="13">
        <v>2230</v>
      </c>
      <c r="B850" s="11" t="s">
        <v>1107</v>
      </c>
      <c r="C850" t="s">
        <v>0</v>
      </c>
      <c r="D850">
        <v>9472</v>
      </c>
      <c r="E850" t="s">
        <v>33</v>
      </c>
      <c r="F850" t="s">
        <v>40</v>
      </c>
      <c r="G850" s="11" t="str">
        <f>VLOOKUP(F850,Sheet1!$A$1:$E$2471,2,FALSE)</f>
        <v>PAYMENT PROCESSING CEN P O BOX 2212</v>
      </c>
      <c r="H850" s="11" t="str">
        <f>VLOOKUP(F850,Sheet1!$A$1:$E$2471,3,FALSE)</f>
        <v>FORT WAYNE</v>
      </c>
      <c r="I850" s="11" t="str">
        <f>VLOOKUP(F850,Sheet1!$A$1:$E$2471,4,FALSE)</f>
        <v>IN</v>
      </c>
      <c r="J850" s="11" t="str">
        <f>VLOOKUP(F850,Sheet1!$A$1:$E$2471,5,FALSE)</f>
        <v>46801-0000</v>
      </c>
      <c r="K850" s="2">
        <v>880</v>
      </c>
      <c r="L850" s="1">
        <v>42978</v>
      </c>
      <c r="M850">
        <v>0</v>
      </c>
      <c r="N850">
        <v>1</v>
      </c>
      <c r="P850" t="s">
        <v>5</v>
      </c>
    </row>
    <row r="851" spans="1:16" x14ac:dyDescent="0.25">
      <c r="A851" s="13">
        <v>2230</v>
      </c>
      <c r="B851" s="11" t="s">
        <v>1107</v>
      </c>
      <c r="C851" t="s">
        <v>0</v>
      </c>
      <c r="D851">
        <v>9472</v>
      </c>
      <c r="E851" t="s">
        <v>33</v>
      </c>
      <c r="F851" t="s">
        <v>41</v>
      </c>
      <c r="G851" s="11" t="str">
        <f>VLOOKUP(F851,Sheet1!$A$1:$E$2471,2,FALSE)</f>
        <v xml:space="preserve">P O BOX 5390 </v>
      </c>
      <c r="H851" s="11" t="str">
        <f>VLOOKUP(F851,Sheet1!$A$1:$E$2471,3,FALSE)</f>
        <v>DENVER</v>
      </c>
      <c r="I851" s="11" t="str">
        <f>VLOOKUP(F851,Sheet1!$A$1:$E$2471,4,FALSE)</f>
        <v>CO</v>
      </c>
      <c r="J851" s="11" t="str">
        <f>VLOOKUP(F851,Sheet1!$A$1:$E$2471,5,FALSE)</f>
        <v>80217-5390</v>
      </c>
      <c r="K851" s="2">
        <v>500</v>
      </c>
      <c r="L851" s="1">
        <v>42978</v>
      </c>
      <c r="M851">
        <v>0</v>
      </c>
      <c r="N851">
        <v>1</v>
      </c>
      <c r="P851" t="s">
        <v>5</v>
      </c>
    </row>
    <row r="852" spans="1:16" x14ac:dyDescent="0.25">
      <c r="A852" s="13">
        <v>2230</v>
      </c>
      <c r="B852" s="11" t="s">
        <v>1107</v>
      </c>
      <c r="C852" t="s">
        <v>0</v>
      </c>
      <c r="D852">
        <v>9472</v>
      </c>
      <c r="E852" t="s">
        <v>33</v>
      </c>
      <c r="F852" t="s">
        <v>42</v>
      </c>
      <c r="G852" s="11" t="str">
        <f>VLOOKUP(F852,Sheet1!$A$1:$E$2471,2,FALSE)</f>
        <v>C/O J.P. MORGAN CHASE PO BOX 301104</v>
      </c>
      <c r="H852" s="11" t="str">
        <f>VLOOKUP(F852,Sheet1!$A$1:$E$2471,3,FALSE)</f>
        <v>DALLAS</v>
      </c>
      <c r="I852" s="11" t="str">
        <f>VLOOKUP(F852,Sheet1!$A$1:$E$2471,4,FALSE)</f>
        <v>TX</v>
      </c>
      <c r="J852" s="11" t="str">
        <f>VLOOKUP(F852,Sheet1!$A$1:$E$2471,5,FALSE)</f>
        <v>75303-1104</v>
      </c>
      <c r="K852" s="2">
        <v>200</v>
      </c>
      <c r="L852" s="1">
        <v>42978</v>
      </c>
      <c r="M852">
        <v>0</v>
      </c>
      <c r="N852">
        <v>1</v>
      </c>
      <c r="P852" t="s">
        <v>5</v>
      </c>
    </row>
    <row r="853" spans="1:16" x14ac:dyDescent="0.25">
      <c r="A853" s="13">
        <v>2230</v>
      </c>
      <c r="B853" s="11" t="s">
        <v>1107</v>
      </c>
      <c r="C853" t="s">
        <v>0</v>
      </c>
      <c r="D853">
        <v>9472</v>
      </c>
      <c r="E853" t="s">
        <v>33</v>
      </c>
      <c r="F853" t="s">
        <v>43</v>
      </c>
      <c r="G853" s="11" t="e">
        <f>VLOOKUP(F853,Sheet1!$A$1:$E$2471,2,FALSE)</f>
        <v>#N/A</v>
      </c>
      <c r="H853" s="11" t="e">
        <f>VLOOKUP(F853,Sheet1!$A$1:$E$2471,3,FALSE)</f>
        <v>#N/A</v>
      </c>
      <c r="I853" s="11" t="e">
        <f>VLOOKUP(F853,Sheet1!$A$1:$E$2471,4,FALSE)</f>
        <v>#N/A</v>
      </c>
      <c r="J853" s="11" t="e">
        <f>VLOOKUP(F853,Sheet1!$A$1:$E$2471,5,FALSE)</f>
        <v>#N/A</v>
      </c>
      <c r="K853" s="2">
        <v>1250</v>
      </c>
      <c r="L853" s="1">
        <v>42978</v>
      </c>
      <c r="M853">
        <v>0</v>
      </c>
      <c r="N853">
        <v>1</v>
      </c>
      <c r="P853" t="s">
        <v>5</v>
      </c>
    </row>
    <row r="854" spans="1:16" x14ac:dyDescent="0.25">
      <c r="A854" s="13">
        <v>2230</v>
      </c>
      <c r="B854" s="11" t="s">
        <v>1107</v>
      </c>
      <c r="C854" t="s">
        <v>0</v>
      </c>
      <c r="D854">
        <v>9472</v>
      </c>
      <c r="E854" t="s">
        <v>33</v>
      </c>
      <c r="F854" t="s">
        <v>43</v>
      </c>
      <c r="G854" s="11" t="e">
        <f>VLOOKUP(F854,Sheet1!$A$1:$E$2471,2,FALSE)</f>
        <v>#N/A</v>
      </c>
      <c r="H854" s="11" t="e">
        <f>VLOOKUP(F854,Sheet1!$A$1:$E$2471,3,FALSE)</f>
        <v>#N/A</v>
      </c>
      <c r="I854" s="11" t="e">
        <f>VLOOKUP(F854,Sheet1!$A$1:$E$2471,4,FALSE)</f>
        <v>#N/A</v>
      </c>
      <c r="J854" s="11" t="e">
        <f>VLOOKUP(F854,Sheet1!$A$1:$E$2471,5,FALSE)</f>
        <v>#N/A</v>
      </c>
      <c r="K854" s="2">
        <v>10209</v>
      </c>
      <c r="L854" s="1">
        <v>42978</v>
      </c>
      <c r="M854">
        <v>0</v>
      </c>
      <c r="N854">
        <v>1</v>
      </c>
      <c r="P854" t="s">
        <v>5</v>
      </c>
    </row>
    <row r="855" spans="1:16" x14ac:dyDescent="0.25">
      <c r="A855" s="13">
        <v>2230</v>
      </c>
      <c r="B855" s="11" t="s">
        <v>1107</v>
      </c>
      <c r="C855" t="s">
        <v>0</v>
      </c>
      <c r="D855">
        <v>9472</v>
      </c>
      <c r="E855" t="s">
        <v>33</v>
      </c>
      <c r="F855" t="s">
        <v>44</v>
      </c>
      <c r="G855" s="11" t="str">
        <f>VLOOKUP(F855,Sheet1!$A$1:$E$2471,2,FALSE)</f>
        <v xml:space="preserve">P O BOX 5166 </v>
      </c>
      <c r="H855" s="11" t="str">
        <f>VLOOKUP(F855,Sheet1!$A$1:$E$2471,3,FALSE)</f>
        <v>BOSTON</v>
      </c>
      <c r="I855" s="11" t="str">
        <f>VLOOKUP(F855,Sheet1!$A$1:$E$2471,4,FALSE)</f>
        <v>MA</v>
      </c>
      <c r="J855" s="11" t="str">
        <f>VLOOKUP(F855,Sheet1!$A$1:$E$2471,5,FALSE)</f>
        <v>02206-0000</v>
      </c>
      <c r="K855" s="2">
        <v>6800</v>
      </c>
      <c r="L855" s="1">
        <v>42978</v>
      </c>
      <c r="M855">
        <v>100118915</v>
      </c>
      <c r="N855">
        <v>1</v>
      </c>
      <c r="P855" t="s">
        <v>5</v>
      </c>
    </row>
    <row r="856" spans="1:16" x14ac:dyDescent="0.25">
      <c r="A856" s="13">
        <v>2230</v>
      </c>
      <c r="B856" s="11" t="s">
        <v>1107</v>
      </c>
      <c r="C856" t="s">
        <v>0</v>
      </c>
      <c r="D856">
        <v>9472</v>
      </c>
      <c r="E856" t="s">
        <v>33</v>
      </c>
      <c r="F856" t="s">
        <v>45</v>
      </c>
      <c r="G856" s="11" t="str">
        <f>VLOOKUP(F856,Sheet1!$A$1:$E$2471,2,FALSE)</f>
        <v xml:space="preserve">PO BOX 2215 </v>
      </c>
      <c r="H856" s="11" t="str">
        <f>VLOOKUP(F856,Sheet1!$A$1:$E$2471,3,FALSE)</f>
        <v>NEW YORK</v>
      </c>
      <c r="I856" s="11" t="str">
        <f>VLOOKUP(F856,Sheet1!$A$1:$E$2471,4,FALSE)</f>
        <v>NY</v>
      </c>
      <c r="J856" s="11" t="str">
        <f>VLOOKUP(F856,Sheet1!$A$1:$E$2471,5,FALSE)</f>
        <v>10116-2215</v>
      </c>
      <c r="K856" s="2">
        <v>1100</v>
      </c>
      <c r="L856" s="1">
        <v>42978</v>
      </c>
      <c r="M856">
        <v>100118916</v>
      </c>
      <c r="N856">
        <v>1</v>
      </c>
      <c r="P856" t="s">
        <v>5</v>
      </c>
    </row>
    <row r="857" spans="1:16" x14ac:dyDescent="0.25">
      <c r="A857" s="13">
        <v>2230</v>
      </c>
      <c r="B857" s="11" t="s">
        <v>1107</v>
      </c>
      <c r="C857" t="s">
        <v>0</v>
      </c>
      <c r="D857">
        <v>9472</v>
      </c>
      <c r="E857" t="s">
        <v>33</v>
      </c>
      <c r="F857" t="s">
        <v>34</v>
      </c>
      <c r="G857" s="11" t="str">
        <f>VLOOKUP(F857,Sheet1!$A$1:$E$2471,2,FALSE)</f>
        <v xml:space="preserve">PO BOX 6164 </v>
      </c>
      <c r="H857" s="11" t="str">
        <f>VLOOKUP(F857,Sheet1!$A$1:$E$2471,3,FALSE)</f>
        <v>INDIANAPOLIS</v>
      </c>
      <c r="I857" s="11" t="str">
        <f>VLOOKUP(F857,Sheet1!$A$1:$E$2471,4,FALSE)</f>
        <v>IN</v>
      </c>
      <c r="J857" s="11" t="str">
        <f>VLOOKUP(F857,Sheet1!$A$1:$E$2471,5,FALSE)</f>
        <v>46206-6164</v>
      </c>
      <c r="K857" s="2">
        <v>4026</v>
      </c>
      <c r="L857" s="1">
        <v>43013</v>
      </c>
      <c r="M857">
        <v>0</v>
      </c>
      <c r="N857">
        <v>1</v>
      </c>
      <c r="P857" t="s">
        <v>5</v>
      </c>
    </row>
    <row r="858" spans="1:16" x14ac:dyDescent="0.25">
      <c r="A858" s="13">
        <v>2230</v>
      </c>
      <c r="B858" s="11" t="s">
        <v>1107</v>
      </c>
      <c r="C858" t="s">
        <v>0</v>
      </c>
      <c r="D858">
        <v>9472</v>
      </c>
      <c r="E858" t="s">
        <v>33</v>
      </c>
      <c r="F858" t="s">
        <v>35</v>
      </c>
      <c r="G858" s="11" t="str">
        <f>VLOOKUP(F858,Sheet1!$A$1:$E$2471,2,FALSE)</f>
        <v xml:space="preserve">70205 AXP FINANCIAL CE </v>
      </c>
      <c r="H858" s="11" t="str">
        <f>VLOOKUP(F858,Sheet1!$A$1:$E$2471,3,FALSE)</f>
        <v>MINNEAPOLIS</v>
      </c>
      <c r="I858" s="11" t="str">
        <f>VLOOKUP(F858,Sheet1!$A$1:$E$2471,4,FALSE)</f>
        <v>MN</v>
      </c>
      <c r="J858" s="11" t="str">
        <f>VLOOKUP(F858,Sheet1!$A$1:$E$2471,5,FALSE)</f>
        <v>55474-0702</v>
      </c>
      <c r="K858" s="2">
        <v>580</v>
      </c>
      <c r="L858" s="1">
        <v>43013</v>
      </c>
      <c r="M858">
        <v>0</v>
      </c>
      <c r="N858">
        <v>1</v>
      </c>
      <c r="P858" t="s">
        <v>5</v>
      </c>
    </row>
    <row r="859" spans="1:16" x14ac:dyDescent="0.25">
      <c r="A859" s="13">
        <v>2230</v>
      </c>
      <c r="B859" s="11" t="s">
        <v>1107</v>
      </c>
      <c r="C859" t="s">
        <v>0</v>
      </c>
      <c r="D859">
        <v>9472</v>
      </c>
      <c r="E859" t="s">
        <v>33</v>
      </c>
      <c r="F859" t="s">
        <v>46</v>
      </c>
      <c r="G859" s="11" t="str">
        <f>VLOOKUP(F859,Sheet1!$A$1:$E$2471,2,FALSE)</f>
        <v xml:space="preserve">PO BOX 10356 </v>
      </c>
      <c r="H859" s="11" t="str">
        <f>VLOOKUP(F859,Sheet1!$A$1:$E$2471,3,FALSE)</f>
        <v>DES MOINES</v>
      </c>
      <c r="I859" s="11" t="str">
        <f>VLOOKUP(F859,Sheet1!$A$1:$E$2471,4,FALSE)</f>
        <v>IA</v>
      </c>
      <c r="J859" s="11" t="str">
        <f>VLOOKUP(F859,Sheet1!$A$1:$E$2471,5,FALSE)</f>
        <v>50306-0356</v>
      </c>
      <c r="K859" s="2">
        <v>600</v>
      </c>
      <c r="L859" s="1">
        <v>43013</v>
      </c>
      <c r="M859">
        <v>100119113</v>
      </c>
      <c r="N859">
        <v>1</v>
      </c>
      <c r="P859" t="s">
        <v>5</v>
      </c>
    </row>
    <row r="860" spans="1:16" x14ac:dyDescent="0.25">
      <c r="A860" s="13">
        <v>2230</v>
      </c>
      <c r="B860" s="11" t="s">
        <v>1107</v>
      </c>
      <c r="C860" t="s">
        <v>0</v>
      </c>
      <c r="D860">
        <v>9472</v>
      </c>
      <c r="E860" t="s">
        <v>33</v>
      </c>
      <c r="F860" t="s">
        <v>36</v>
      </c>
      <c r="G860" s="11" t="str">
        <f>VLOOKUP(F860,Sheet1!$A$1:$E$2471,2,FALSE)</f>
        <v xml:space="preserve">PO BOX 13463 </v>
      </c>
      <c r="H860" s="11" t="str">
        <f>VLOOKUP(F860,Sheet1!$A$1:$E$2471,3,FALSE)</f>
        <v>NEWARK</v>
      </c>
      <c r="I860" s="11" t="str">
        <f>VLOOKUP(F860,Sheet1!$A$1:$E$2471,4,FALSE)</f>
        <v>NJ</v>
      </c>
      <c r="J860" s="11" t="str">
        <f>VLOOKUP(F860,Sheet1!$A$1:$E$2471,5,FALSE)</f>
        <v>07188-0463</v>
      </c>
      <c r="K860" s="2">
        <v>3295</v>
      </c>
      <c r="L860" s="1">
        <v>43013</v>
      </c>
      <c r="M860">
        <v>100119114</v>
      </c>
      <c r="N860">
        <v>1</v>
      </c>
      <c r="P860" t="s">
        <v>5</v>
      </c>
    </row>
    <row r="861" spans="1:16" x14ac:dyDescent="0.25">
      <c r="A861" s="13">
        <v>2230</v>
      </c>
      <c r="B861" s="11" t="s">
        <v>1107</v>
      </c>
      <c r="C861" t="s">
        <v>0</v>
      </c>
      <c r="D861">
        <v>9472</v>
      </c>
      <c r="E861" t="s">
        <v>33</v>
      </c>
      <c r="F861" t="s">
        <v>36</v>
      </c>
      <c r="G861" s="11" t="str">
        <f>VLOOKUP(F861,Sheet1!$A$1:$E$2471,2,FALSE)</f>
        <v xml:space="preserve">PO BOX 13463 </v>
      </c>
      <c r="H861" s="11" t="str">
        <f>VLOOKUP(F861,Sheet1!$A$1:$E$2471,3,FALSE)</f>
        <v>NEWARK</v>
      </c>
      <c r="I861" s="11" t="str">
        <f>VLOOKUP(F861,Sheet1!$A$1:$E$2471,4,FALSE)</f>
        <v>NJ</v>
      </c>
      <c r="J861" s="11" t="str">
        <f>VLOOKUP(F861,Sheet1!$A$1:$E$2471,5,FALSE)</f>
        <v>07188-0463</v>
      </c>
      <c r="K861" s="2">
        <v>2000</v>
      </c>
      <c r="L861" s="1">
        <v>43013</v>
      </c>
      <c r="M861">
        <v>100119114</v>
      </c>
      <c r="N861">
        <v>1</v>
      </c>
      <c r="P861" t="s">
        <v>5</v>
      </c>
    </row>
    <row r="862" spans="1:16" x14ac:dyDescent="0.25">
      <c r="A862" s="13">
        <v>2230</v>
      </c>
      <c r="B862" s="11" t="s">
        <v>1107</v>
      </c>
      <c r="C862" t="s">
        <v>0</v>
      </c>
      <c r="D862">
        <v>9472</v>
      </c>
      <c r="E862" t="s">
        <v>33</v>
      </c>
      <c r="F862" t="s">
        <v>36</v>
      </c>
      <c r="G862" s="11" t="str">
        <f>VLOOKUP(F862,Sheet1!$A$1:$E$2471,2,FALSE)</f>
        <v xml:space="preserve">PO BOX 13463 </v>
      </c>
      <c r="H862" s="11" t="str">
        <f>VLOOKUP(F862,Sheet1!$A$1:$E$2471,3,FALSE)</f>
        <v>NEWARK</v>
      </c>
      <c r="I862" s="11" t="str">
        <f>VLOOKUP(F862,Sheet1!$A$1:$E$2471,4,FALSE)</f>
        <v>NJ</v>
      </c>
      <c r="J862" s="11" t="str">
        <f>VLOOKUP(F862,Sheet1!$A$1:$E$2471,5,FALSE)</f>
        <v>07188-0463</v>
      </c>
      <c r="K862" s="2">
        <v>3000</v>
      </c>
      <c r="L862" s="1">
        <v>43013</v>
      </c>
      <c r="M862">
        <v>100119114</v>
      </c>
      <c r="N862">
        <v>1</v>
      </c>
      <c r="P862" t="s">
        <v>5</v>
      </c>
    </row>
    <row r="863" spans="1:16" x14ac:dyDescent="0.25">
      <c r="A863" s="13">
        <v>2230</v>
      </c>
      <c r="B863" s="11" t="s">
        <v>1107</v>
      </c>
      <c r="C863" t="s">
        <v>0</v>
      </c>
      <c r="D863">
        <v>9472</v>
      </c>
      <c r="E863" t="s">
        <v>33</v>
      </c>
      <c r="F863" t="s">
        <v>37</v>
      </c>
      <c r="G863" s="11" t="str">
        <f>VLOOKUP(F863,Sheet1!$A$1:$E$2471,2,FALSE)</f>
        <v xml:space="preserve">PO BOX 770002 </v>
      </c>
      <c r="H863" s="11" t="str">
        <f>VLOOKUP(F863,Sheet1!$A$1:$E$2471,3,FALSE)</f>
        <v>CINCINNATI</v>
      </c>
      <c r="I863" s="11" t="str">
        <f>VLOOKUP(F863,Sheet1!$A$1:$E$2471,4,FALSE)</f>
        <v>OH</v>
      </c>
      <c r="J863" s="11" t="str">
        <f>VLOOKUP(F863,Sheet1!$A$1:$E$2471,5,FALSE)</f>
        <v>45277-0089</v>
      </c>
      <c r="K863" s="2">
        <v>10974.18</v>
      </c>
      <c r="L863" s="1">
        <v>43013</v>
      </c>
      <c r="M863">
        <v>0</v>
      </c>
      <c r="N863">
        <v>1</v>
      </c>
      <c r="P863" t="s">
        <v>5</v>
      </c>
    </row>
    <row r="864" spans="1:16" x14ac:dyDescent="0.25">
      <c r="A864" s="13">
        <v>2230</v>
      </c>
      <c r="B864" s="11" t="s">
        <v>1107</v>
      </c>
      <c r="C864" t="s">
        <v>0</v>
      </c>
      <c r="D864">
        <v>9472</v>
      </c>
      <c r="E864" t="s">
        <v>33</v>
      </c>
      <c r="F864" t="s">
        <v>37</v>
      </c>
      <c r="G864" s="11" t="str">
        <f>VLOOKUP(F864,Sheet1!$A$1:$E$2471,2,FALSE)</f>
        <v xml:space="preserve">PO BOX 770002 </v>
      </c>
      <c r="H864" s="11" t="str">
        <f>VLOOKUP(F864,Sheet1!$A$1:$E$2471,3,FALSE)</f>
        <v>CINCINNATI</v>
      </c>
      <c r="I864" s="11" t="str">
        <f>VLOOKUP(F864,Sheet1!$A$1:$E$2471,4,FALSE)</f>
        <v>OH</v>
      </c>
      <c r="J864" s="11" t="str">
        <f>VLOOKUP(F864,Sheet1!$A$1:$E$2471,5,FALSE)</f>
        <v>45277-0089</v>
      </c>
      <c r="K864" s="2">
        <v>2283.9899999999998</v>
      </c>
      <c r="L864" s="1">
        <v>43013</v>
      </c>
      <c r="M864">
        <v>0</v>
      </c>
      <c r="N864">
        <v>1</v>
      </c>
      <c r="P864" t="s">
        <v>5</v>
      </c>
    </row>
    <row r="865" spans="1:16" x14ac:dyDescent="0.25">
      <c r="A865" s="13">
        <v>2230</v>
      </c>
      <c r="B865" s="11" t="s">
        <v>1107</v>
      </c>
      <c r="C865" t="s">
        <v>0</v>
      </c>
      <c r="D865">
        <v>9472</v>
      </c>
      <c r="E865" t="s">
        <v>33</v>
      </c>
      <c r="F865" t="s">
        <v>38</v>
      </c>
      <c r="G865" s="11" t="str">
        <f>VLOOKUP(F865,Sheet1!$A$1:$E$2471,2,FALSE)</f>
        <v xml:space="preserve">. </v>
      </c>
      <c r="H865" s="11" t="str">
        <f>VLOOKUP(F865,Sheet1!$A$1:$E$2471,3,FALSE)</f>
        <v>.</v>
      </c>
      <c r="I865" s="11" t="str">
        <f>VLOOKUP(F865,Sheet1!$A$1:$E$2471,4,FALSE)</f>
        <v>.</v>
      </c>
      <c r="J865" s="11" t="str">
        <f>VLOOKUP(F865,Sheet1!$A$1:$E$2471,5,FALSE)</f>
        <v>.</v>
      </c>
      <c r="K865" s="2">
        <v>7855</v>
      </c>
      <c r="L865" s="1">
        <v>43013</v>
      </c>
      <c r="M865">
        <v>0</v>
      </c>
      <c r="N865">
        <v>1</v>
      </c>
      <c r="P865" t="s">
        <v>5</v>
      </c>
    </row>
    <row r="866" spans="1:16" x14ac:dyDescent="0.25">
      <c r="A866" s="13">
        <v>2230</v>
      </c>
      <c r="B866" s="11" t="s">
        <v>1107</v>
      </c>
      <c r="C866" t="s">
        <v>0</v>
      </c>
      <c r="D866">
        <v>9472</v>
      </c>
      <c r="E866" t="s">
        <v>33</v>
      </c>
      <c r="F866" t="s">
        <v>39</v>
      </c>
      <c r="G866" s="11" t="str">
        <f>VLOOKUP(F866,Sheet1!$A$1:$E$2471,2,FALSE)</f>
        <v xml:space="preserve">5801 SW 6TH. AVE. </v>
      </c>
      <c r="H866" s="11" t="str">
        <f>VLOOKUP(F866,Sheet1!$A$1:$E$2471,3,FALSE)</f>
        <v>TOPEKA</v>
      </c>
      <c r="I866" s="11" t="str">
        <f>VLOOKUP(F866,Sheet1!$A$1:$E$2471,4,FALSE)</f>
        <v>KS</v>
      </c>
      <c r="J866" s="11" t="str">
        <f>VLOOKUP(F866,Sheet1!$A$1:$E$2471,5,FALSE)</f>
        <v>66606-0001</v>
      </c>
      <c r="K866" s="2">
        <v>600</v>
      </c>
      <c r="L866" s="1">
        <v>43013</v>
      </c>
      <c r="M866">
        <v>100119116</v>
      </c>
      <c r="N866">
        <v>1</v>
      </c>
      <c r="P866" t="s">
        <v>5</v>
      </c>
    </row>
    <row r="867" spans="1:16" x14ac:dyDescent="0.25">
      <c r="A867" s="13">
        <v>2230</v>
      </c>
      <c r="B867" s="11" t="s">
        <v>1107</v>
      </c>
      <c r="C867" t="s">
        <v>0</v>
      </c>
      <c r="D867">
        <v>9472</v>
      </c>
      <c r="E867" t="s">
        <v>33</v>
      </c>
      <c r="F867" t="s">
        <v>40</v>
      </c>
      <c r="G867" s="11" t="str">
        <f>VLOOKUP(F867,Sheet1!$A$1:$E$2471,2,FALSE)</f>
        <v>PAYMENT PROCESSING CEN P O BOX 2212</v>
      </c>
      <c r="H867" s="11" t="str">
        <f>VLOOKUP(F867,Sheet1!$A$1:$E$2471,3,FALSE)</f>
        <v>FORT WAYNE</v>
      </c>
      <c r="I867" s="11" t="str">
        <f>VLOOKUP(F867,Sheet1!$A$1:$E$2471,4,FALSE)</f>
        <v>IN</v>
      </c>
      <c r="J867" s="11" t="str">
        <f>VLOOKUP(F867,Sheet1!$A$1:$E$2471,5,FALSE)</f>
        <v>46801-0000</v>
      </c>
      <c r="K867" s="2">
        <v>880</v>
      </c>
      <c r="L867" s="1">
        <v>43013</v>
      </c>
      <c r="M867">
        <v>0</v>
      </c>
      <c r="N867">
        <v>1</v>
      </c>
      <c r="P867" t="s">
        <v>5</v>
      </c>
    </row>
    <row r="868" spans="1:16" x14ac:dyDescent="0.25">
      <c r="A868" s="13">
        <v>2230</v>
      </c>
      <c r="B868" s="11" t="s">
        <v>1107</v>
      </c>
      <c r="C868" t="s">
        <v>0</v>
      </c>
      <c r="D868">
        <v>9472</v>
      </c>
      <c r="E868" t="s">
        <v>33</v>
      </c>
      <c r="F868" t="s">
        <v>41</v>
      </c>
      <c r="G868" s="11" t="str">
        <f>VLOOKUP(F868,Sheet1!$A$1:$E$2471,2,FALSE)</f>
        <v xml:space="preserve">P O BOX 5390 </v>
      </c>
      <c r="H868" s="11" t="str">
        <f>VLOOKUP(F868,Sheet1!$A$1:$E$2471,3,FALSE)</f>
        <v>DENVER</v>
      </c>
      <c r="I868" s="11" t="str">
        <f>VLOOKUP(F868,Sheet1!$A$1:$E$2471,4,FALSE)</f>
        <v>CO</v>
      </c>
      <c r="J868" s="11" t="str">
        <f>VLOOKUP(F868,Sheet1!$A$1:$E$2471,5,FALSE)</f>
        <v>80217-5390</v>
      </c>
      <c r="K868" s="2">
        <v>1500</v>
      </c>
      <c r="L868" s="1">
        <v>43013</v>
      </c>
      <c r="M868">
        <v>0</v>
      </c>
      <c r="N868">
        <v>1</v>
      </c>
      <c r="P868" t="s">
        <v>5</v>
      </c>
    </row>
    <row r="869" spans="1:16" x14ac:dyDescent="0.25">
      <c r="A869" s="13">
        <v>2230</v>
      </c>
      <c r="B869" s="11" t="s">
        <v>1107</v>
      </c>
      <c r="C869" t="s">
        <v>0</v>
      </c>
      <c r="D869">
        <v>9472</v>
      </c>
      <c r="E869" t="s">
        <v>33</v>
      </c>
      <c r="F869" t="s">
        <v>47</v>
      </c>
      <c r="G869" s="11" t="str">
        <f>VLOOKUP(F869,Sheet1!$A$1:$E$2471,2,FALSE)</f>
        <v xml:space="preserve">P O BOX 17479 </v>
      </c>
      <c r="H869" s="11" t="str">
        <f>VLOOKUP(F869,Sheet1!$A$1:$E$2471,3,FALSE)</f>
        <v>BALTIMORE</v>
      </c>
      <c r="I869" s="11" t="str">
        <f>VLOOKUP(F869,Sheet1!$A$1:$E$2471,4,FALSE)</f>
        <v>MD</v>
      </c>
      <c r="J869" s="11" t="str">
        <f>VLOOKUP(F869,Sheet1!$A$1:$E$2471,5,FALSE)</f>
        <v>21298-9014</v>
      </c>
      <c r="K869" s="2">
        <v>200</v>
      </c>
      <c r="L869" s="1">
        <v>43013</v>
      </c>
      <c r="M869">
        <v>0</v>
      </c>
      <c r="N869">
        <v>1</v>
      </c>
      <c r="P869" t="s">
        <v>5</v>
      </c>
    </row>
    <row r="870" spans="1:16" x14ac:dyDescent="0.25">
      <c r="A870" s="13">
        <v>2230</v>
      </c>
      <c r="B870" s="11" t="s">
        <v>1107</v>
      </c>
      <c r="C870" t="s">
        <v>0</v>
      </c>
      <c r="D870">
        <v>9472</v>
      </c>
      <c r="E870" t="s">
        <v>33</v>
      </c>
      <c r="F870" t="s">
        <v>42</v>
      </c>
      <c r="G870" s="11" t="str">
        <f>VLOOKUP(F870,Sheet1!$A$1:$E$2471,2,FALSE)</f>
        <v>C/O J.P. MORGAN CHASE PO BOX 301104</v>
      </c>
      <c r="H870" s="11" t="str">
        <f>VLOOKUP(F870,Sheet1!$A$1:$E$2471,3,FALSE)</f>
        <v>DALLAS</v>
      </c>
      <c r="I870" s="11" t="str">
        <f>VLOOKUP(F870,Sheet1!$A$1:$E$2471,4,FALSE)</f>
        <v>TX</v>
      </c>
      <c r="J870" s="11" t="str">
        <f>VLOOKUP(F870,Sheet1!$A$1:$E$2471,5,FALSE)</f>
        <v>75303-1104</v>
      </c>
      <c r="K870" s="2">
        <v>200</v>
      </c>
      <c r="L870" s="1">
        <v>43013</v>
      </c>
      <c r="M870">
        <v>0</v>
      </c>
      <c r="N870">
        <v>1</v>
      </c>
      <c r="P870" t="s">
        <v>5</v>
      </c>
    </row>
    <row r="871" spans="1:16" x14ac:dyDescent="0.25">
      <c r="A871" s="13">
        <v>2230</v>
      </c>
      <c r="B871" s="11" t="s">
        <v>1107</v>
      </c>
      <c r="C871" t="s">
        <v>0</v>
      </c>
      <c r="D871">
        <v>9472</v>
      </c>
      <c r="E871" t="s">
        <v>33</v>
      </c>
      <c r="F871" t="s">
        <v>43</v>
      </c>
      <c r="G871" s="11" t="e">
        <f>VLOOKUP(F871,Sheet1!$A$1:$E$2471,2,FALSE)</f>
        <v>#N/A</v>
      </c>
      <c r="H871" s="11" t="e">
        <f>VLOOKUP(F871,Sheet1!$A$1:$E$2471,3,FALSE)</f>
        <v>#N/A</v>
      </c>
      <c r="I871" s="11" t="e">
        <f>VLOOKUP(F871,Sheet1!$A$1:$E$2471,4,FALSE)</f>
        <v>#N/A</v>
      </c>
      <c r="J871" s="11" t="e">
        <f>VLOOKUP(F871,Sheet1!$A$1:$E$2471,5,FALSE)</f>
        <v>#N/A</v>
      </c>
      <c r="K871" s="2">
        <v>8809</v>
      </c>
      <c r="L871" s="1">
        <v>43013</v>
      </c>
      <c r="M871">
        <v>0</v>
      </c>
      <c r="N871">
        <v>1</v>
      </c>
      <c r="P871" t="s">
        <v>5</v>
      </c>
    </row>
    <row r="872" spans="1:16" x14ac:dyDescent="0.25">
      <c r="A872" s="13">
        <v>2230</v>
      </c>
      <c r="B872" s="11" t="s">
        <v>1107</v>
      </c>
      <c r="C872" t="s">
        <v>0</v>
      </c>
      <c r="D872">
        <v>9472</v>
      </c>
      <c r="E872" t="s">
        <v>33</v>
      </c>
      <c r="F872" t="s">
        <v>43</v>
      </c>
      <c r="G872" s="11" t="e">
        <f>VLOOKUP(F872,Sheet1!$A$1:$E$2471,2,FALSE)</f>
        <v>#N/A</v>
      </c>
      <c r="H872" s="11" t="e">
        <f>VLOOKUP(F872,Sheet1!$A$1:$E$2471,3,FALSE)</f>
        <v>#N/A</v>
      </c>
      <c r="I872" s="11" t="e">
        <f>VLOOKUP(F872,Sheet1!$A$1:$E$2471,4,FALSE)</f>
        <v>#N/A</v>
      </c>
      <c r="J872" s="11" t="e">
        <f>VLOOKUP(F872,Sheet1!$A$1:$E$2471,5,FALSE)</f>
        <v>#N/A</v>
      </c>
      <c r="K872" s="2">
        <v>-500</v>
      </c>
      <c r="L872" s="1">
        <v>43013</v>
      </c>
      <c r="M872">
        <v>0</v>
      </c>
      <c r="N872">
        <v>1</v>
      </c>
      <c r="P872" t="s">
        <v>5</v>
      </c>
    </row>
    <row r="873" spans="1:16" x14ac:dyDescent="0.25">
      <c r="A873" s="13">
        <v>2230</v>
      </c>
      <c r="B873" s="11" t="s">
        <v>1107</v>
      </c>
      <c r="C873" t="s">
        <v>0</v>
      </c>
      <c r="D873">
        <v>9472</v>
      </c>
      <c r="E873" t="s">
        <v>33</v>
      </c>
      <c r="F873" t="s">
        <v>43</v>
      </c>
      <c r="G873" s="11" t="e">
        <f>VLOOKUP(F873,Sheet1!$A$1:$E$2471,2,FALSE)</f>
        <v>#N/A</v>
      </c>
      <c r="H873" s="11" t="e">
        <f>VLOOKUP(F873,Sheet1!$A$1:$E$2471,3,FALSE)</f>
        <v>#N/A</v>
      </c>
      <c r="I873" s="11" t="e">
        <f>VLOOKUP(F873,Sheet1!$A$1:$E$2471,4,FALSE)</f>
        <v>#N/A</v>
      </c>
      <c r="J873" s="11" t="e">
        <f>VLOOKUP(F873,Sheet1!$A$1:$E$2471,5,FALSE)</f>
        <v>#N/A</v>
      </c>
      <c r="K873" s="2">
        <v>1250</v>
      </c>
      <c r="L873" s="1">
        <v>43013</v>
      </c>
      <c r="M873">
        <v>0</v>
      </c>
      <c r="N873">
        <v>1</v>
      </c>
      <c r="P873" t="s">
        <v>5</v>
      </c>
    </row>
    <row r="874" spans="1:16" x14ac:dyDescent="0.25">
      <c r="A874" s="13">
        <v>2230</v>
      </c>
      <c r="B874" s="11" t="s">
        <v>1107</v>
      </c>
      <c r="C874" t="s">
        <v>0</v>
      </c>
      <c r="D874">
        <v>9472</v>
      </c>
      <c r="E874" t="s">
        <v>33</v>
      </c>
      <c r="F874" t="s">
        <v>44</v>
      </c>
      <c r="G874" s="11" t="str">
        <f>VLOOKUP(F874,Sheet1!$A$1:$E$2471,2,FALSE)</f>
        <v xml:space="preserve">P O BOX 5166 </v>
      </c>
      <c r="H874" s="11" t="str">
        <f>VLOOKUP(F874,Sheet1!$A$1:$E$2471,3,FALSE)</f>
        <v>BOSTON</v>
      </c>
      <c r="I874" s="11" t="str">
        <f>VLOOKUP(F874,Sheet1!$A$1:$E$2471,4,FALSE)</f>
        <v>MA</v>
      </c>
      <c r="J874" s="11" t="str">
        <f>VLOOKUP(F874,Sheet1!$A$1:$E$2471,5,FALSE)</f>
        <v>02206-0000</v>
      </c>
      <c r="K874" s="2">
        <v>8300</v>
      </c>
      <c r="L874" s="1">
        <v>43013</v>
      </c>
      <c r="M874">
        <v>100119122</v>
      </c>
      <c r="N874">
        <v>1</v>
      </c>
      <c r="P874" t="s">
        <v>5</v>
      </c>
    </row>
    <row r="875" spans="1:16" x14ac:dyDescent="0.25">
      <c r="A875" s="13">
        <v>2230</v>
      </c>
      <c r="B875" s="11" t="s">
        <v>1107</v>
      </c>
      <c r="C875" t="s">
        <v>0</v>
      </c>
      <c r="D875">
        <v>9472</v>
      </c>
      <c r="E875" t="s">
        <v>33</v>
      </c>
      <c r="F875" t="s">
        <v>45</v>
      </c>
      <c r="G875" s="11" t="str">
        <f>VLOOKUP(F875,Sheet1!$A$1:$E$2471,2,FALSE)</f>
        <v xml:space="preserve">PO BOX 2215 </v>
      </c>
      <c r="H875" s="11" t="str">
        <f>VLOOKUP(F875,Sheet1!$A$1:$E$2471,3,FALSE)</f>
        <v>NEW YORK</v>
      </c>
      <c r="I875" s="11" t="str">
        <f>VLOOKUP(F875,Sheet1!$A$1:$E$2471,4,FALSE)</f>
        <v>NY</v>
      </c>
      <c r="J875" s="11" t="str">
        <f>VLOOKUP(F875,Sheet1!$A$1:$E$2471,5,FALSE)</f>
        <v>10116-2215</v>
      </c>
      <c r="K875" s="2">
        <v>1100</v>
      </c>
      <c r="L875" s="1">
        <v>43013</v>
      </c>
      <c r="M875">
        <v>100119123</v>
      </c>
      <c r="N875">
        <v>1</v>
      </c>
      <c r="P875" t="s">
        <v>5</v>
      </c>
    </row>
    <row r="876" spans="1:16" x14ac:dyDescent="0.25">
      <c r="A876" s="13">
        <v>2230</v>
      </c>
      <c r="B876" s="11" t="s">
        <v>1107</v>
      </c>
      <c r="C876" t="s">
        <v>0</v>
      </c>
      <c r="D876">
        <v>9472</v>
      </c>
      <c r="E876" t="s">
        <v>33</v>
      </c>
      <c r="F876" t="s">
        <v>48</v>
      </c>
      <c r="G876" s="11" t="str">
        <f>VLOOKUP(F876,Sheet1!$A$1:$E$2471,2,FALSE)</f>
        <v xml:space="preserve">PO BOX 29217 </v>
      </c>
      <c r="H876" s="11" t="str">
        <f>VLOOKUP(F876,Sheet1!$A$1:$E$2471,3,FALSE)</f>
        <v>SHAWNEE MISSION</v>
      </c>
      <c r="I876" s="11" t="str">
        <f>VLOOKUP(F876,Sheet1!$A$1:$E$2471,4,FALSE)</f>
        <v>KS</v>
      </c>
      <c r="J876" s="11" t="str">
        <f>VLOOKUP(F876,Sheet1!$A$1:$E$2471,5,FALSE)</f>
        <v>66201-9075</v>
      </c>
      <c r="K876" s="2">
        <v>450</v>
      </c>
      <c r="L876" s="1">
        <v>43013</v>
      </c>
      <c r="M876">
        <v>100119124</v>
      </c>
      <c r="N876">
        <v>1</v>
      </c>
      <c r="P876" t="s">
        <v>5</v>
      </c>
    </row>
    <row r="877" spans="1:16" x14ac:dyDescent="0.25">
      <c r="A877" s="13">
        <v>2230</v>
      </c>
      <c r="B877" s="11" t="s">
        <v>1107</v>
      </c>
      <c r="C877" t="s">
        <v>0</v>
      </c>
      <c r="D877">
        <v>9472</v>
      </c>
      <c r="E877" t="s">
        <v>33</v>
      </c>
      <c r="F877" t="s">
        <v>34</v>
      </c>
      <c r="G877" s="11" t="str">
        <f>VLOOKUP(F877,Sheet1!$A$1:$E$2471,2,FALSE)</f>
        <v xml:space="preserve">PO BOX 6164 </v>
      </c>
      <c r="H877" s="11" t="str">
        <f>VLOOKUP(F877,Sheet1!$A$1:$E$2471,3,FALSE)</f>
        <v>INDIANAPOLIS</v>
      </c>
      <c r="I877" s="11" t="str">
        <f>VLOOKUP(F877,Sheet1!$A$1:$E$2471,4,FALSE)</f>
        <v>IN</v>
      </c>
      <c r="J877" s="11" t="str">
        <f>VLOOKUP(F877,Sheet1!$A$1:$E$2471,5,FALSE)</f>
        <v>46206-6164</v>
      </c>
      <c r="K877" s="2">
        <v>4151</v>
      </c>
      <c r="L877" s="1">
        <v>43039</v>
      </c>
      <c r="M877">
        <v>0</v>
      </c>
      <c r="N877">
        <v>1</v>
      </c>
      <c r="P877" t="s">
        <v>5</v>
      </c>
    </row>
    <row r="878" spans="1:16" x14ac:dyDescent="0.25">
      <c r="A878" s="13">
        <v>2230</v>
      </c>
      <c r="B878" s="11" t="s">
        <v>1107</v>
      </c>
      <c r="C878" t="s">
        <v>0</v>
      </c>
      <c r="D878">
        <v>9472</v>
      </c>
      <c r="E878" t="s">
        <v>33</v>
      </c>
      <c r="F878" t="s">
        <v>35</v>
      </c>
      <c r="G878" s="11" t="str">
        <f>VLOOKUP(F878,Sheet1!$A$1:$E$2471,2,FALSE)</f>
        <v xml:space="preserve">70205 AXP FINANCIAL CE </v>
      </c>
      <c r="H878" s="11" t="str">
        <f>VLOOKUP(F878,Sheet1!$A$1:$E$2471,3,FALSE)</f>
        <v>MINNEAPOLIS</v>
      </c>
      <c r="I878" s="11" t="str">
        <f>VLOOKUP(F878,Sheet1!$A$1:$E$2471,4,FALSE)</f>
        <v>MN</v>
      </c>
      <c r="J878" s="11" t="str">
        <f>VLOOKUP(F878,Sheet1!$A$1:$E$2471,5,FALSE)</f>
        <v>55474-0702</v>
      </c>
      <c r="K878" s="2">
        <v>580</v>
      </c>
      <c r="L878" s="1">
        <v>43039</v>
      </c>
      <c r="M878">
        <v>0</v>
      </c>
      <c r="N878">
        <v>1</v>
      </c>
      <c r="P878" t="s">
        <v>5</v>
      </c>
    </row>
    <row r="879" spans="1:16" x14ac:dyDescent="0.25">
      <c r="A879" s="13">
        <v>2230</v>
      </c>
      <c r="B879" s="11" t="s">
        <v>1107</v>
      </c>
      <c r="C879" t="s">
        <v>0</v>
      </c>
      <c r="D879">
        <v>9472</v>
      </c>
      <c r="E879" t="s">
        <v>33</v>
      </c>
      <c r="F879" t="s">
        <v>46</v>
      </c>
      <c r="G879" s="11" t="str">
        <f>VLOOKUP(F879,Sheet1!$A$1:$E$2471,2,FALSE)</f>
        <v xml:space="preserve">PO BOX 10356 </v>
      </c>
      <c r="H879" s="11" t="str">
        <f>VLOOKUP(F879,Sheet1!$A$1:$E$2471,3,FALSE)</f>
        <v>DES MOINES</v>
      </c>
      <c r="I879" s="11" t="str">
        <f>VLOOKUP(F879,Sheet1!$A$1:$E$2471,4,FALSE)</f>
        <v>IA</v>
      </c>
      <c r="J879" s="11" t="str">
        <f>VLOOKUP(F879,Sheet1!$A$1:$E$2471,5,FALSE)</f>
        <v>50306-0356</v>
      </c>
      <c r="K879" s="2">
        <v>600</v>
      </c>
      <c r="L879" s="1">
        <v>43039</v>
      </c>
      <c r="M879">
        <v>100119265</v>
      </c>
      <c r="N879">
        <v>1</v>
      </c>
      <c r="P879" t="s">
        <v>5</v>
      </c>
    </row>
    <row r="880" spans="1:16" x14ac:dyDescent="0.25">
      <c r="A880" s="13">
        <v>2230</v>
      </c>
      <c r="B880" s="11" t="s">
        <v>1107</v>
      </c>
      <c r="C880" t="s">
        <v>0</v>
      </c>
      <c r="D880">
        <v>9472</v>
      </c>
      <c r="E880" t="s">
        <v>33</v>
      </c>
      <c r="F880" t="s">
        <v>36</v>
      </c>
      <c r="G880" s="11" t="str">
        <f>VLOOKUP(F880,Sheet1!$A$1:$E$2471,2,FALSE)</f>
        <v xml:space="preserve">PO BOX 13463 </v>
      </c>
      <c r="H880" s="11" t="str">
        <f>VLOOKUP(F880,Sheet1!$A$1:$E$2471,3,FALSE)</f>
        <v>NEWARK</v>
      </c>
      <c r="I880" s="11" t="str">
        <f>VLOOKUP(F880,Sheet1!$A$1:$E$2471,4,FALSE)</f>
        <v>NJ</v>
      </c>
      <c r="J880" s="11" t="str">
        <f>VLOOKUP(F880,Sheet1!$A$1:$E$2471,5,FALSE)</f>
        <v>07188-0463</v>
      </c>
      <c r="K880" s="2">
        <v>3000</v>
      </c>
      <c r="L880" s="1">
        <v>43039</v>
      </c>
      <c r="M880">
        <v>100119266</v>
      </c>
      <c r="N880">
        <v>1</v>
      </c>
      <c r="P880" t="s">
        <v>5</v>
      </c>
    </row>
    <row r="881" spans="1:16" x14ac:dyDescent="0.25">
      <c r="A881" s="13">
        <v>2230</v>
      </c>
      <c r="B881" s="11" t="s">
        <v>1107</v>
      </c>
      <c r="C881" t="s">
        <v>0</v>
      </c>
      <c r="D881">
        <v>9472</v>
      </c>
      <c r="E881" t="s">
        <v>33</v>
      </c>
      <c r="F881" t="s">
        <v>36</v>
      </c>
      <c r="G881" s="11" t="str">
        <f>VLOOKUP(F881,Sheet1!$A$1:$E$2471,2,FALSE)</f>
        <v xml:space="preserve">PO BOX 13463 </v>
      </c>
      <c r="H881" s="11" t="str">
        <f>VLOOKUP(F881,Sheet1!$A$1:$E$2471,3,FALSE)</f>
        <v>NEWARK</v>
      </c>
      <c r="I881" s="11" t="str">
        <f>VLOOKUP(F881,Sheet1!$A$1:$E$2471,4,FALSE)</f>
        <v>NJ</v>
      </c>
      <c r="J881" s="11" t="str">
        <f>VLOOKUP(F881,Sheet1!$A$1:$E$2471,5,FALSE)</f>
        <v>07188-0463</v>
      </c>
      <c r="K881" s="2">
        <v>2000</v>
      </c>
      <c r="L881" s="1">
        <v>43039</v>
      </c>
      <c r="M881">
        <v>100119266</v>
      </c>
      <c r="N881">
        <v>1</v>
      </c>
      <c r="P881" t="s">
        <v>5</v>
      </c>
    </row>
    <row r="882" spans="1:16" x14ac:dyDescent="0.25">
      <c r="A882" s="13">
        <v>2230</v>
      </c>
      <c r="B882" s="11" t="s">
        <v>1107</v>
      </c>
      <c r="C882" t="s">
        <v>0</v>
      </c>
      <c r="D882">
        <v>9472</v>
      </c>
      <c r="E882" t="s">
        <v>33</v>
      </c>
      <c r="F882" t="s">
        <v>36</v>
      </c>
      <c r="G882" s="11" t="str">
        <f>VLOOKUP(F882,Sheet1!$A$1:$E$2471,2,FALSE)</f>
        <v xml:space="preserve">PO BOX 13463 </v>
      </c>
      <c r="H882" s="11" t="str">
        <f>VLOOKUP(F882,Sheet1!$A$1:$E$2471,3,FALSE)</f>
        <v>NEWARK</v>
      </c>
      <c r="I882" s="11" t="str">
        <f>VLOOKUP(F882,Sheet1!$A$1:$E$2471,4,FALSE)</f>
        <v>NJ</v>
      </c>
      <c r="J882" s="11" t="str">
        <f>VLOOKUP(F882,Sheet1!$A$1:$E$2471,5,FALSE)</f>
        <v>07188-0463</v>
      </c>
      <c r="K882" s="2">
        <v>3420</v>
      </c>
      <c r="L882" s="1">
        <v>43039</v>
      </c>
      <c r="M882">
        <v>100119266</v>
      </c>
      <c r="N882">
        <v>1</v>
      </c>
      <c r="P882" t="s">
        <v>5</v>
      </c>
    </row>
    <row r="883" spans="1:16" x14ac:dyDescent="0.25">
      <c r="A883" s="13">
        <v>2230</v>
      </c>
      <c r="B883" s="11" t="s">
        <v>1107</v>
      </c>
      <c r="C883" t="s">
        <v>0</v>
      </c>
      <c r="D883">
        <v>9472</v>
      </c>
      <c r="E883" t="s">
        <v>33</v>
      </c>
      <c r="F883" t="s">
        <v>37</v>
      </c>
      <c r="G883" s="11" t="str">
        <f>VLOOKUP(F883,Sheet1!$A$1:$E$2471,2,FALSE)</f>
        <v xml:space="preserve">PO BOX 770002 </v>
      </c>
      <c r="H883" s="11" t="str">
        <f>VLOOKUP(F883,Sheet1!$A$1:$E$2471,3,FALSE)</f>
        <v>CINCINNATI</v>
      </c>
      <c r="I883" s="11" t="str">
        <f>VLOOKUP(F883,Sheet1!$A$1:$E$2471,4,FALSE)</f>
        <v>OH</v>
      </c>
      <c r="J883" s="11" t="str">
        <f>VLOOKUP(F883,Sheet1!$A$1:$E$2471,5,FALSE)</f>
        <v>45277-0089</v>
      </c>
      <c r="K883" s="2">
        <v>10903.97</v>
      </c>
      <c r="L883" s="1">
        <v>43039</v>
      </c>
      <c r="M883">
        <v>0</v>
      </c>
      <c r="N883">
        <v>1</v>
      </c>
      <c r="P883" t="s">
        <v>5</v>
      </c>
    </row>
    <row r="884" spans="1:16" x14ac:dyDescent="0.25">
      <c r="A884" s="13">
        <v>2230</v>
      </c>
      <c r="B884" s="11" t="s">
        <v>1107</v>
      </c>
      <c r="C884" t="s">
        <v>0</v>
      </c>
      <c r="D884">
        <v>9472</v>
      </c>
      <c r="E884" t="s">
        <v>33</v>
      </c>
      <c r="F884" t="s">
        <v>37</v>
      </c>
      <c r="G884" s="11" t="str">
        <f>VLOOKUP(F884,Sheet1!$A$1:$E$2471,2,FALSE)</f>
        <v xml:space="preserve">PO BOX 770002 </v>
      </c>
      <c r="H884" s="11" t="str">
        <f>VLOOKUP(F884,Sheet1!$A$1:$E$2471,3,FALSE)</f>
        <v>CINCINNATI</v>
      </c>
      <c r="I884" s="11" t="str">
        <f>VLOOKUP(F884,Sheet1!$A$1:$E$2471,4,FALSE)</f>
        <v>OH</v>
      </c>
      <c r="J884" s="11" t="str">
        <f>VLOOKUP(F884,Sheet1!$A$1:$E$2471,5,FALSE)</f>
        <v>45277-0089</v>
      </c>
      <c r="K884" s="2">
        <v>2255</v>
      </c>
      <c r="L884" s="1">
        <v>43039</v>
      </c>
      <c r="M884">
        <v>0</v>
      </c>
      <c r="N884">
        <v>1</v>
      </c>
      <c r="P884" t="s">
        <v>5</v>
      </c>
    </row>
    <row r="885" spans="1:16" x14ac:dyDescent="0.25">
      <c r="A885" s="13">
        <v>2230</v>
      </c>
      <c r="B885" s="11" t="s">
        <v>1107</v>
      </c>
      <c r="C885" t="s">
        <v>0</v>
      </c>
      <c r="D885">
        <v>9472</v>
      </c>
      <c r="E885" t="s">
        <v>33</v>
      </c>
      <c r="F885" t="s">
        <v>38</v>
      </c>
      <c r="G885" s="11" t="str">
        <f>VLOOKUP(F885,Sheet1!$A$1:$E$2471,2,FALSE)</f>
        <v xml:space="preserve">. </v>
      </c>
      <c r="H885" s="11" t="str">
        <f>VLOOKUP(F885,Sheet1!$A$1:$E$2471,3,FALSE)</f>
        <v>.</v>
      </c>
      <c r="I885" s="11" t="str">
        <f>VLOOKUP(F885,Sheet1!$A$1:$E$2471,4,FALSE)</f>
        <v>.</v>
      </c>
      <c r="J885" s="11" t="str">
        <f>VLOOKUP(F885,Sheet1!$A$1:$E$2471,5,FALSE)</f>
        <v>.</v>
      </c>
      <c r="K885" s="2">
        <v>8155</v>
      </c>
      <c r="L885" s="1">
        <v>43039</v>
      </c>
      <c r="M885">
        <v>0</v>
      </c>
      <c r="N885">
        <v>1</v>
      </c>
      <c r="P885" t="s">
        <v>5</v>
      </c>
    </row>
    <row r="886" spans="1:16" x14ac:dyDescent="0.25">
      <c r="A886" s="13">
        <v>2230</v>
      </c>
      <c r="B886" s="11" t="s">
        <v>1107</v>
      </c>
      <c r="C886" t="s">
        <v>0</v>
      </c>
      <c r="D886">
        <v>9472</v>
      </c>
      <c r="E886" t="s">
        <v>33</v>
      </c>
      <c r="F886" t="s">
        <v>39</v>
      </c>
      <c r="G886" s="11" t="str">
        <f>VLOOKUP(F886,Sheet1!$A$1:$E$2471,2,FALSE)</f>
        <v xml:space="preserve">5801 SW 6TH. AVE. </v>
      </c>
      <c r="H886" s="11" t="str">
        <f>VLOOKUP(F886,Sheet1!$A$1:$E$2471,3,FALSE)</f>
        <v>TOPEKA</v>
      </c>
      <c r="I886" s="11" t="str">
        <f>VLOOKUP(F886,Sheet1!$A$1:$E$2471,4,FALSE)</f>
        <v>KS</v>
      </c>
      <c r="J886" s="11" t="str">
        <f>VLOOKUP(F886,Sheet1!$A$1:$E$2471,5,FALSE)</f>
        <v>66606-0001</v>
      </c>
      <c r="K886" s="2">
        <v>600</v>
      </c>
      <c r="L886" s="1">
        <v>43039</v>
      </c>
      <c r="M886">
        <v>100119268</v>
      </c>
      <c r="N886">
        <v>1</v>
      </c>
      <c r="P886" t="s">
        <v>5</v>
      </c>
    </row>
    <row r="887" spans="1:16" x14ac:dyDescent="0.25">
      <c r="A887" s="13">
        <v>2230</v>
      </c>
      <c r="B887" s="11" t="s">
        <v>1107</v>
      </c>
      <c r="C887" t="s">
        <v>0</v>
      </c>
      <c r="D887">
        <v>9472</v>
      </c>
      <c r="E887" t="s">
        <v>33</v>
      </c>
      <c r="F887" t="s">
        <v>40</v>
      </c>
      <c r="G887" s="11" t="str">
        <f>VLOOKUP(F887,Sheet1!$A$1:$E$2471,2,FALSE)</f>
        <v>PAYMENT PROCESSING CEN P O BOX 2212</v>
      </c>
      <c r="H887" s="11" t="str">
        <f>VLOOKUP(F887,Sheet1!$A$1:$E$2471,3,FALSE)</f>
        <v>FORT WAYNE</v>
      </c>
      <c r="I887" s="11" t="str">
        <f>VLOOKUP(F887,Sheet1!$A$1:$E$2471,4,FALSE)</f>
        <v>IN</v>
      </c>
      <c r="J887" s="11" t="str">
        <f>VLOOKUP(F887,Sheet1!$A$1:$E$2471,5,FALSE)</f>
        <v>46801-0000</v>
      </c>
      <c r="K887" s="2">
        <v>880</v>
      </c>
      <c r="L887" s="1">
        <v>43039</v>
      </c>
      <c r="M887">
        <v>0</v>
      </c>
      <c r="N887">
        <v>1</v>
      </c>
      <c r="P887" t="s">
        <v>5</v>
      </c>
    </row>
    <row r="888" spans="1:16" x14ac:dyDescent="0.25">
      <c r="A888" s="13">
        <v>2230</v>
      </c>
      <c r="B888" s="11" t="s">
        <v>1107</v>
      </c>
      <c r="C888" t="s">
        <v>0</v>
      </c>
      <c r="D888">
        <v>9472</v>
      </c>
      <c r="E888" t="s">
        <v>33</v>
      </c>
      <c r="F888" t="s">
        <v>41</v>
      </c>
      <c r="G888" s="11" t="str">
        <f>VLOOKUP(F888,Sheet1!$A$1:$E$2471,2,FALSE)</f>
        <v xml:space="preserve">P O BOX 5390 </v>
      </c>
      <c r="H888" s="11" t="str">
        <f>VLOOKUP(F888,Sheet1!$A$1:$E$2471,3,FALSE)</f>
        <v>DENVER</v>
      </c>
      <c r="I888" s="11" t="str">
        <f>VLOOKUP(F888,Sheet1!$A$1:$E$2471,4,FALSE)</f>
        <v>CO</v>
      </c>
      <c r="J888" s="11" t="str">
        <f>VLOOKUP(F888,Sheet1!$A$1:$E$2471,5,FALSE)</f>
        <v>80217-5390</v>
      </c>
      <c r="K888" s="2">
        <v>1500</v>
      </c>
      <c r="L888" s="1">
        <v>43039</v>
      </c>
      <c r="M888">
        <v>0</v>
      </c>
      <c r="N888">
        <v>1</v>
      </c>
      <c r="P888" t="s">
        <v>5</v>
      </c>
    </row>
    <row r="889" spans="1:16" x14ac:dyDescent="0.25">
      <c r="A889" s="13">
        <v>2230</v>
      </c>
      <c r="B889" s="11" t="s">
        <v>1107</v>
      </c>
      <c r="C889" t="s">
        <v>0</v>
      </c>
      <c r="D889">
        <v>9472</v>
      </c>
      <c r="E889" t="s">
        <v>33</v>
      </c>
      <c r="F889" t="s">
        <v>47</v>
      </c>
      <c r="G889" s="11" t="str">
        <f>VLOOKUP(F889,Sheet1!$A$1:$E$2471,2,FALSE)</f>
        <v xml:space="preserve">P O BOX 17479 </v>
      </c>
      <c r="H889" s="11" t="str">
        <f>VLOOKUP(F889,Sheet1!$A$1:$E$2471,3,FALSE)</f>
        <v>BALTIMORE</v>
      </c>
      <c r="I889" s="11" t="str">
        <f>VLOOKUP(F889,Sheet1!$A$1:$E$2471,4,FALSE)</f>
        <v>MD</v>
      </c>
      <c r="J889" s="11" t="str">
        <f>VLOOKUP(F889,Sheet1!$A$1:$E$2471,5,FALSE)</f>
        <v>21298-9014</v>
      </c>
      <c r="K889" s="2">
        <v>200</v>
      </c>
      <c r="L889" s="1">
        <v>43039</v>
      </c>
      <c r="M889">
        <v>0</v>
      </c>
      <c r="N889">
        <v>1</v>
      </c>
      <c r="P889" t="s">
        <v>5</v>
      </c>
    </row>
    <row r="890" spans="1:16" x14ac:dyDescent="0.25">
      <c r="A890" s="13">
        <v>2230</v>
      </c>
      <c r="B890" s="11" t="s">
        <v>1107</v>
      </c>
      <c r="C890" t="s">
        <v>0</v>
      </c>
      <c r="D890">
        <v>9472</v>
      </c>
      <c r="E890" t="s">
        <v>33</v>
      </c>
      <c r="F890" t="s">
        <v>42</v>
      </c>
      <c r="G890" s="11" t="str">
        <f>VLOOKUP(F890,Sheet1!$A$1:$E$2471,2,FALSE)</f>
        <v>C/O J.P. MORGAN CHASE PO BOX 301104</v>
      </c>
      <c r="H890" s="11" t="str">
        <f>VLOOKUP(F890,Sheet1!$A$1:$E$2471,3,FALSE)</f>
        <v>DALLAS</v>
      </c>
      <c r="I890" s="11" t="str">
        <f>VLOOKUP(F890,Sheet1!$A$1:$E$2471,4,FALSE)</f>
        <v>TX</v>
      </c>
      <c r="J890" s="11" t="str">
        <f>VLOOKUP(F890,Sheet1!$A$1:$E$2471,5,FALSE)</f>
        <v>75303-1104</v>
      </c>
      <c r="K890" s="2">
        <v>200</v>
      </c>
      <c r="L890" s="1">
        <v>43039</v>
      </c>
      <c r="M890">
        <v>0</v>
      </c>
      <c r="N890">
        <v>1</v>
      </c>
      <c r="P890" t="s">
        <v>5</v>
      </c>
    </row>
    <row r="891" spans="1:16" x14ac:dyDescent="0.25">
      <c r="A891" s="13">
        <v>2230</v>
      </c>
      <c r="B891" s="11" t="s">
        <v>1107</v>
      </c>
      <c r="C891" t="s">
        <v>0</v>
      </c>
      <c r="D891">
        <v>9472</v>
      </c>
      <c r="E891" t="s">
        <v>33</v>
      </c>
      <c r="F891" t="s">
        <v>43</v>
      </c>
      <c r="G891" s="11" t="e">
        <f>VLOOKUP(F891,Sheet1!$A$1:$E$2471,2,FALSE)</f>
        <v>#N/A</v>
      </c>
      <c r="H891" s="11" t="e">
        <f>VLOOKUP(F891,Sheet1!$A$1:$E$2471,3,FALSE)</f>
        <v>#N/A</v>
      </c>
      <c r="I891" s="11" t="e">
        <f>VLOOKUP(F891,Sheet1!$A$1:$E$2471,4,FALSE)</f>
        <v>#N/A</v>
      </c>
      <c r="J891" s="11" t="e">
        <f>VLOOKUP(F891,Sheet1!$A$1:$E$2471,5,FALSE)</f>
        <v>#N/A</v>
      </c>
      <c r="K891" s="2">
        <v>-2300</v>
      </c>
      <c r="L891" s="1">
        <v>43039</v>
      </c>
      <c r="M891">
        <v>0</v>
      </c>
      <c r="N891">
        <v>1</v>
      </c>
      <c r="P891" t="s">
        <v>5</v>
      </c>
    </row>
    <row r="892" spans="1:16" x14ac:dyDescent="0.25">
      <c r="A892" s="13">
        <v>2230</v>
      </c>
      <c r="B892" s="11" t="s">
        <v>1107</v>
      </c>
      <c r="C892" t="s">
        <v>0</v>
      </c>
      <c r="D892">
        <v>9472</v>
      </c>
      <c r="E892" t="s">
        <v>33</v>
      </c>
      <c r="F892" t="s">
        <v>43</v>
      </c>
      <c r="G892" s="11" t="e">
        <f>VLOOKUP(F892,Sheet1!$A$1:$E$2471,2,FALSE)</f>
        <v>#N/A</v>
      </c>
      <c r="H892" s="11" t="e">
        <f>VLOOKUP(F892,Sheet1!$A$1:$E$2471,3,FALSE)</f>
        <v>#N/A</v>
      </c>
      <c r="I892" s="11" t="e">
        <f>VLOOKUP(F892,Sheet1!$A$1:$E$2471,4,FALSE)</f>
        <v>#N/A</v>
      </c>
      <c r="J892" s="11" t="e">
        <f>VLOOKUP(F892,Sheet1!$A$1:$E$2471,5,FALSE)</f>
        <v>#N/A</v>
      </c>
      <c r="K892" s="2">
        <v>2300</v>
      </c>
      <c r="L892" s="1">
        <v>43070</v>
      </c>
      <c r="M892">
        <v>0</v>
      </c>
      <c r="N892">
        <v>1</v>
      </c>
      <c r="P892" t="s">
        <v>5</v>
      </c>
    </row>
    <row r="893" spans="1:16" x14ac:dyDescent="0.25">
      <c r="A893" s="13">
        <v>2230</v>
      </c>
      <c r="B893" s="11" t="s">
        <v>1107</v>
      </c>
      <c r="C893" t="s">
        <v>0</v>
      </c>
      <c r="D893">
        <v>9472</v>
      </c>
      <c r="E893" t="s">
        <v>33</v>
      </c>
      <c r="F893" t="s">
        <v>43</v>
      </c>
      <c r="G893" s="11" t="e">
        <f>VLOOKUP(F893,Sheet1!$A$1:$E$2471,2,FALSE)</f>
        <v>#N/A</v>
      </c>
      <c r="H893" s="11" t="e">
        <f>VLOOKUP(F893,Sheet1!$A$1:$E$2471,3,FALSE)</f>
        <v>#N/A</v>
      </c>
      <c r="I893" s="11" t="e">
        <f>VLOOKUP(F893,Sheet1!$A$1:$E$2471,4,FALSE)</f>
        <v>#N/A</v>
      </c>
      <c r="J893" s="11" t="e">
        <f>VLOOKUP(F893,Sheet1!$A$1:$E$2471,5,FALSE)</f>
        <v>#N/A</v>
      </c>
      <c r="K893" s="2">
        <v>-500</v>
      </c>
      <c r="L893" s="1">
        <v>43039</v>
      </c>
      <c r="M893">
        <v>0</v>
      </c>
      <c r="N893">
        <v>1</v>
      </c>
      <c r="P893" t="s">
        <v>5</v>
      </c>
    </row>
    <row r="894" spans="1:16" x14ac:dyDescent="0.25">
      <c r="A894" s="13">
        <v>2230</v>
      </c>
      <c r="B894" s="11" t="s">
        <v>1107</v>
      </c>
      <c r="C894" t="s">
        <v>0</v>
      </c>
      <c r="D894">
        <v>9472</v>
      </c>
      <c r="E894" t="s">
        <v>33</v>
      </c>
      <c r="F894" t="s">
        <v>43</v>
      </c>
      <c r="G894" s="11" t="e">
        <f>VLOOKUP(F894,Sheet1!$A$1:$E$2471,2,FALSE)</f>
        <v>#N/A</v>
      </c>
      <c r="H894" s="11" t="e">
        <f>VLOOKUP(F894,Sheet1!$A$1:$E$2471,3,FALSE)</f>
        <v>#N/A</v>
      </c>
      <c r="I894" s="11" t="e">
        <f>VLOOKUP(F894,Sheet1!$A$1:$E$2471,4,FALSE)</f>
        <v>#N/A</v>
      </c>
      <c r="J894" s="11" t="e">
        <f>VLOOKUP(F894,Sheet1!$A$1:$E$2471,5,FALSE)</f>
        <v>#N/A</v>
      </c>
      <c r="K894" s="2">
        <v>500</v>
      </c>
      <c r="L894" s="1">
        <v>43039</v>
      </c>
      <c r="M894">
        <v>0</v>
      </c>
      <c r="N894">
        <v>1</v>
      </c>
      <c r="P894" t="s">
        <v>5</v>
      </c>
    </row>
    <row r="895" spans="1:16" x14ac:dyDescent="0.25">
      <c r="A895" s="13">
        <v>2230</v>
      </c>
      <c r="B895" s="11" t="s">
        <v>1107</v>
      </c>
      <c r="C895" t="s">
        <v>0</v>
      </c>
      <c r="D895">
        <v>9472</v>
      </c>
      <c r="E895" t="s">
        <v>33</v>
      </c>
      <c r="F895" t="s">
        <v>43</v>
      </c>
      <c r="G895" s="11" t="e">
        <f>VLOOKUP(F895,Sheet1!$A$1:$E$2471,2,FALSE)</f>
        <v>#N/A</v>
      </c>
      <c r="H895" s="11" t="e">
        <f>VLOOKUP(F895,Sheet1!$A$1:$E$2471,3,FALSE)</f>
        <v>#N/A</v>
      </c>
      <c r="I895" s="11" t="e">
        <f>VLOOKUP(F895,Sheet1!$A$1:$E$2471,4,FALSE)</f>
        <v>#N/A</v>
      </c>
      <c r="J895" s="11" t="e">
        <f>VLOOKUP(F895,Sheet1!$A$1:$E$2471,5,FALSE)</f>
        <v>#N/A</v>
      </c>
      <c r="K895" s="2">
        <v>11609</v>
      </c>
      <c r="L895" s="1">
        <v>43039</v>
      </c>
      <c r="M895">
        <v>0</v>
      </c>
      <c r="N895">
        <v>1</v>
      </c>
      <c r="P895" t="s">
        <v>5</v>
      </c>
    </row>
    <row r="896" spans="1:16" x14ac:dyDescent="0.25">
      <c r="A896" s="13">
        <v>2230</v>
      </c>
      <c r="B896" s="11" t="s">
        <v>1107</v>
      </c>
      <c r="C896" t="s">
        <v>0</v>
      </c>
      <c r="D896">
        <v>9472</v>
      </c>
      <c r="E896" t="s">
        <v>33</v>
      </c>
      <c r="F896" t="s">
        <v>43</v>
      </c>
      <c r="G896" s="11" t="e">
        <f>VLOOKUP(F896,Sheet1!$A$1:$E$2471,2,FALSE)</f>
        <v>#N/A</v>
      </c>
      <c r="H896" s="11" t="e">
        <f>VLOOKUP(F896,Sheet1!$A$1:$E$2471,3,FALSE)</f>
        <v>#N/A</v>
      </c>
      <c r="I896" s="11" t="e">
        <f>VLOOKUP(F896,Sheet1!$A$1:$E$2471,4,FALSE)</f>
        <v>#N/A</v>
      </c>
      <c r="J896" s="11" t="e">
        <f>VLOOKUP(F896,Sheet1!$A$1:$E$2471,5,FALSE)</f>
        <v>#N/A</v>
      </c>
      <c r="K896" s="2">
        <v>3408.29</v>
      </c>
      <c r="L896" s="1">
        <v>43039</v>
      </c>
      <c r="M896">
        <v>0</v>
      </c>
      <c r="N896">
        <v>1</v>
      </c>
      <c r="P896" t="s">
        <v>5</v>
      </c>
    </row>
    <row r="897" spans="1:16" x14ac:dyDescent="0.25">
      <c r="A897" s="13">
        <v>2230</v>
      </c>
      <c r="B897" s="11" t="s">
        <v>1107</v>
      </c>
      <c r="C897" t="s">
        <v>0</v>
      </c>
      <c r="D897">
        <v>9472</v>
      </c>
      <c r="E897" t="s">
        <v>33</v>
      </c>
      <c r="F897" t="s">
        <v>44</v>
      </c>
      <c r="G897" s="11" t="str">
        <f>VLOOKUP(F897,Sheet1!$A$1:$E$2471,2,FALSE)</f>
        <v xml:space="preserve">P O BOX 5166 </v>
      </c>
      <c r="H897" s="11" t="str">
        <f>VLOOKUP(F897,Sheet1!$A$1:$E$2471,3,FALSE)</f>
        <v>BOSTON</v>
      </c>
      <c r="I897" s="11" t="str">
        <f>VLOOKUP(F897,Sheet1!$A$1:$E$2471,4,FALSE)</f>
        <v>MA</v>
      </c>
      <c r="J897" s="11" t="str">
        <f>VLOOKUP(F897,Sheet1!$A$1:$E$2471,5,FALSE)</f>
        <v>02206-0000</v>
      </c>
      <c r="K897" s="2">
        <v>8300</v>
      </c>
      <c r="L897" s="1">
        <v>43039</v>
      </c>
      <c r="M897">
        <v>100119274</v>
      </c>
      <c r="N897">
        <v>1</v>
      </c>
      <c r="P897" t="s">
        <v>5</v>
      </c>
    </row>
    <row r="898" spans="1:16" x14ac:dyDescent="0.25">
      <c r="A898" s="13">
        <v>2230</v>
      </c>
      <c r="B898" s="11" t="s">
        <v>1107</v>
      </c>
      <c r="C898" t="s">
        <v>0</v>
      </c>
      <c r="D898">
        <v>9472</v>
      </c>
      <c r="E898" t="s">
        <v>33</v>
      </c>
      <c r="F898" t="s">
        <v>45</v>
      </c>
      <c r="G898" s="11" t="str">
        <f>VLOOKUP(F898,Sheet1!$A$1:$E$2471,2,FALSE)</f>
        <v xml:space="preserve">PO BOX 2215 </v>
      </c>
      <c r="H898" s="11" t="str">
        <f>VLOOKUP(F898,Sheet1!$A$1:$E$2471,3,FALSE)</f>
        <v>NEW YORK</v>
      </c>
      <c r="I898" s="11" t="str">
        <f>VLOOKUP(F898,Sheet1!$A$1:$E$2471,4,FALSE)</f>
        <v>NY</v>
      </c>
      <c r="J898" s="11" t="str">
        <f>VLOOKUP(F898,Sheet1!$A$1:$E$2471,5,FALSE)</f>
        <v>10116-2215</v>
      </c>
      <c r="K898" s="2">
        <v>1100</v>
      </c>
      <c r="L898" s="1">
        <v>43039</v>
      </c>
      <c r="M898">
        <v>100119275</v>
      </c>
      <c r="N898">
        <v>1</v>
      </c>
      <c r="P898" t="s">
        <v>5</v>
      </c>
    </row>
    <row r="899" spans="1:16" x14ac:dyDescent="0.25">
      <c r="A899" s="13">
        <v>2230</v>
      </c>
      <c r="B899" s="11" t="s">
        <v>1107</v>
      </c>
      <c r="C899" t="s">
        <v>0</v>
      </c>
      <c r="D899">
        <v>9472</v>
      </c>
      <c r="E899" t="s">
        <v>33</v>
      </c>
      <c r="F899" t="s">
        <v>48</v>
      </c>
      <c r="G899" s="11" t="str">
        <f>VLOOKUP(F899,Sheet1!$A$1:$E$2471,2,FALSE)</f>
        <v xml:space="preserve">PO BOX 29217 </v>
      </c>
      <c r="H899" s="11" t="str">
        <f>VLOOKUP(F899,Sheet1!$A$1:$E$2471,3,FALSE)</f>
        <v>SHAWNEE MISSION</v>
      </c>
      <c r="I899" s="11" t="str">
        <f>VLOOKUP(F899,Sheet1!$A$1:$E$2471,4,FALSE)</f>
        <v>KS</v>
      </c>
      <c r="J899" s="11" t="str">
        <f>VLOOKUP(F899,Sheet1!$A$1:$E$2471,5,FALSE)</f>
        <v>66201-9075</v>
      </c>
      <c r="K899" s="2">
        <v>450</v>
      </c>
      <c r="L899" s="1">
        <v>43039</v>
      </c>
      <c r="M899">
        <v>100119276</v>
      </c>
      <c r="N899">
        <v>1</v>
      </c>
      <c r="P899" t="s">
        <v>5</v>
      </c>
    </row>
    <row r="900" spans="1:16" x14ac:dyDescent="0.25">
      <c r="A900" s="13">
        <v>2230</v>
      </c>
      <c r="B900" s="11" t="s">
        <v>1107</v>
      </c>
      <c r="C900" t="s">
        <v>0</v>
      </c>
      <c r="D900">
        <v>9472</v>
      </c>
      <c r="E900" t="s">
        <v>33</v>
      </c>
      <c r="F900" t="s">
        <v>34</v>
      </c>
      <c r="G900" s="11" t="str">
        <f>VLOOKUP(F900,Sheet1!$A$1:$E$2471,2,FALSE)</f>
        <v xml:space="preserve">PO BOX 6164 </v>
      </c>
      <c r="H900" s="11" t="str">
        <f>VLOOKUP(F900,Sheet1!$A$1:$E$2471,3,FALSE)</f>
        <v>INDIANAPOLIS</v>
      </c>
      <c r="I900" s="11" t="str">
        <f>VLOOKUP(F900,Sheet1!$A$1:$E$2471,4,FALSE)</f>
        <v>IN</v>
      </c>
      <c r="J900" s="11" t="str">
        <f>VLOOKUP(F900,Sheet1!$A$1:$E$2471,5,FALSE)</f>
        <v>46206-6164</v>
      </c>
      <c r="K900" s="2">
        <v>2565</v>
      </c>
      <c r="L900" s="1">
        <v>43070</v>
      </c>
      <c r="M900">
        <v>0</v>
      </c>
      <c r="N900">
        <v>1</v>
      </c>
      <c r="P900" t="s">
        <v>5</v>
      </c>
    </row>
    <row r="901" spans="1:16" x14ac:dyDescent="0.25">
      <c r="A901" s="13">
        <v>2230</v>
      </c>
      <c r="B901" s="11" t="s">
        <v>1107</v>
      </c>
      <c r="C901" t="s">
        <v>0</v>
      </c>
      <c r="D901">
        <v>9472</v>
      </c>
      <c r="E901" t="s">
        <v>33</v>
      </c>
      <c r="F901" t="s">
        <v>35</v>
      </c>
      <c r="G901" s="11" t="str">
        <f>VLOOKUP(F901,Sheet1!$A$1:$E$2471,2,FALSE)</f>
        <v xml:space="preserve">70205 AXP FINANCIAL CE </v>
      </c>
      <c r="H901" s="11" t="str">
        <f>VLOOKUP(F901,Sheet1!$A$1:$E$2471,3,FALSE)</f>
        <v>MINNEAPOLIS</v>
      </c>
      <c r="I901" s="11" t="str">
        <f>VLOOKUP(F901,Sheet1!$A$1:$E$2471,4,FALSE)</f>
        <v>MN</v>
      </c>
      <c r="J901" s="11" t="str">
        <f>VLOOKUP(F901,Sheet1!$A$1:$E$2471,5,FALSE)</f>
        <v>55474-0702</v>
      </c>
      <c r="K901" s="2">
        <v>580</v>
      </c>
      <c r="L901" s="1">
        <v>43070</v>
      </c>
      <c r="M901">
        <v>0</v>
      </c>
      <c r="N901">
        <v>1</v>
      </c>
      <c r="P901" t="s">
        <v>5</v>
      </c>
    </row>
    <row r="902" spans="1:16" x14ac:dyDescent="0.25">
      <c r="A902" s="13">
        <v>2230</v>
      </c>
      <c r="B902" s="11" t="s">
        <v>1107</v>
      </c>
      <c r="C902" t="s">
        <v>0</v>
      </c>
      <c r="D902">
        <v>9472</v>
      </c>
      <c r="E902" t="s">
        <v>33</v>
      </c>
      <c r="F902" t="s">
        <v>46</v>
      </c>
      <c r="G902" s="11" t="str">
        <f>VLOOKUP(F902,Sheet1!$A$1:$E$2471,2,FALSE)</f>
        <v xml:space="preserve">PO BOX 10356 </v>
      </c>
      <c r="H902" s="11" t="str">
        <f>VLOOKUP(F902,Sheet1!$A$1:$E$2471,3,FALSE)</f>
        <v>DES MOINES</v>
      </c>
      <c r="I902" s="11" t="str">
        <f>VLOOKUP(F902,Sheet1!$A$1:$E$2471,4,FALSE)</f>
        <v>IA</v>
      </c>
      <c r="J902" s="11" t="str">
        <f>VLOOKUP(F902,Sheet1!$A$1:$E$2471,5,FALSE)</f>
        <v>50306-0356</v>
      </c>
      <c r="K902" s="2">
        <v>600</v>
      </c>
      <c r="L902" s="1">
        <v>43073</v>
      </c>
      <c r="M902">
        <v>100119493</v>
      </c>
      <c r="N902">
        <v>1</v>
      </c>
      <c r="P902" t="s">
        <v>5</v>
      </c>
    </row>
    <row r="903" spans="1:16" x14ac:dyDescent="0.25">
      <c r="A903" s="13">
        <v>2230</v>
      </c>
      <c r="B903" s="11" t="s">
        <v>1107</v>
      </c>
      <c r="C903" t="s">
        <v>0</v>
      </c>
      <c r="D903">
        <v>9472</v>
      </c>
      <c r="E903" t="s">
        <v>33</v>
      </c>
      <c r="F903" t="s">
        <v>36</v>
      </c>
      <c r="G903" s="11" t="str">
        <f>VLOOKUP(F903,Sheet1!$A$1:$E$2471,2,FALSE)</f>
        <v xml:space="preserve">PO BOX 13463 </v>
      </c>
      <c r="H903" s="11" t="str">
        <f>VLOOKUP(F903,Sheet1!$A$1:$E$2471,3,FALSE)</f>
        <v>NEWARK</v>
      </c>
      <c r="I903" s="11" t="str">
        <f>VLOOKUP(F903,Sheet1!$A$1:$E$2471,4,FALSE)</f>
        <v>NJ</v>
      </c>
      <c r="J903" s="11" t="str">
        <f>VLOOKUP(F903,Sheet1!$A$1:$E$2471,5,FALSE)</f>
        <v>07188-0463</v>
      </c>
      <c r="K903" s="2">
        <v>2000</v>
      </c>
      <c r="L903" s="1">
        <v>43073</v>
      </c>
      <c r="M903">
        <v>100119494</v>
      </c>
      <c r="N903">
        <v>1</v>
      </c>
      <c r="P903" t="s">
        <v>5</v>
      </c>
    </row>
    <row r="904" spans="1:16" x14ac:dyDescent="0.25">
      <c r="A904" s="13">
        <v>2230</v>
      </c>
      <c r="B904" s="11" t="s">
        <v>1107</v>
      </c>
      <c r="C904" t="s">
        <v>0</v>
      </c>
      <c r="D904">
        <v>9472</v>
      </c>
      <c r="E904" t="s">
        <v>33</v>
      </c>
      <c r="F904" t="s">
        <v>36</v>
      </c>
      <c r="G904" s="11" t="str">
        <f>VLOOKUP(F904,Sheet1!$A$1:$E$2471,2,FALSE)</f>
        <v xml:space="preserve">PO BOX 13463 </v>
      </c>
      <c r="H904" s="11" t="str">
        <f>VLOOKUP(F904,Sheet1!$A$1:$E$2471,3,FALSE)</f>
        <v>NEWARK</v>
      </c>
      <c r="I904" s="11" t="str">
        <f>VLOOKUP(F904,Sheet1!$A$1:$E$2471,4,FALSE)</f>
        <v>NJ</v>
      </c>
      <c r="J904" s="11" t="str">
        <f>VLOOKUP(F904,Sheet1!$A$1:$E$2471,5,FALSE)</f>
        <v>07188-0463</v>
      </c>
      <c r="K904" s="2">
        <v>3000</v>
      </c>
      <c r="L904" s="1">
        <v>43073</v>
      </c>
      <c r="M904">
        <v>100119494</v>
      </c>
      <c r="N904">
        <v>1</v>
      </c>
      <c r="P904" t="s">
        <v>5</v>
      </c>
    </row>
    <row r="905" spans="1:16" x14ac:dyDescent="0.25">
      <c r="A905" s="13">
        <v>2230</v>
      </c>
      <c r="B905" s="11" t="s">
        <v>1107</v>
      </c>
      <c r="C905" t="s">
        <v>0</v>
      </c>
      <c r="D905">
        <v>9472</v>
      </c>
      <c r="E905" t="s">
        <v>33</v>
      </c>
      <c r="F905" t="s">
        <v>36</v>
      </c>
      <c r="G905" s="11" t="str">
        <f>VLOOKUP(F905,Sheet1!$A$1:$E$2471,2,FALSE)</f>
        <v xml:space="preserve">PO BOX 13463 </v>
      </c>
      <c r="H905" s="11" t="str">
        <f>VLOOKUP(F905,Sheet1!$A$1:$E$2471,3,FALSE)</f>
        <v>NEWARK</v>
      </c>
      <c r="I905" s="11" t="str">
        <f>VLOOKUP(F905,Sheet1!$A$1:$E$2471,4,FALSE)</f>
        <v>NJ</v>
      </c>
      <c r="J905" s="11" t="str">
        <f>VLOOKUP(F905,Sheet1!$A$1:$E$2471,5,FALSE)</f>
        <v>07188-0463</v>
      </c>
      <c r="K905" s="2">
        <v>3420</v>
      </c>
      <c r="L905" s="1">
        <v>43073</v>
      </c>
      <c r="M905">
        <v>100119494</v>
      </c>
      <c r="N905">
        <v>1</v>
      </c>
      <c r="P905" t="s">
        <v>5</v>
      </c>
    </row>
    <row r="906" spans="1:16" x14ac:dyDescent="0.25">
      <c r="A906" s="13">
        <v>2230</v>
      </c>
      <c r="B906" s="11" t="s">
        <v>1107</v>
      </c>
      <c r="C906" t="s">
        <v>0</v>
      </c>
      <c r="D906">
        <v>9472</v>
      </c>
      <c r="E906" t="s">
        <v>33</v>
      </c>
      <c r="F906" t="s">
        <v>37</v>
      </c>
      <c r="G906" s="11" t="str">
        <f>VLOOKUP(F906,Sheet1!$A$1:$E$2471,2,FALSE)</f>
        <v xml:space="preserve">PO BOX 770002 </v>
      </c>
      <c r="H906" s="11" t="str">
        <f>VLOOKUP(F906,Sheet1!$A$1:$E$2471,3,FALSE)</f>
        <v>CINCINNATI</v>
      </c>
      <c r="I906" s="11" t="str">
        <f>VLOOKUP(F906,Sheet1!$A$1:$E$2471,4,FALSE)</f>
        <v>OH</v>
      </c>
      <c r="J906" s="11" t="str">
        <f>VLOOKUP(F906,Sheet1!$A$1:$E$2471,5,FALSE)</f>
        <v>45277-0089</v>
      </c>
      <c r="K906" s="2">
        <v>10107.790000000001</v>
      </c>
      <c r="L906" s="1">
        <v>43070</v>
      </c>
      <c r="M906">
        <v>0</v>
      </c>
      <c r="N906">
        <v>1</v>
      </c>
      <c r="P906" t="s">
        <v>5</v>
      </c>
    </row>
    <row r="907" spans="1:16" x14ac:dyDescent="0.25">
      <c r="A907" s="13">
        <v>2230</v>
      </c>
      <c r="B907" s="11" t="s">
        <v>1107</v>
      </c>
      <c r="C907" t="s">
        <v>0</v>
      </c>
      <c r="D907">
        <v>9472</v>
      </c>
      <c r="E907" t="s">
        <v>33</v>
      </c>
      <c r="F907" t="s">
        <v>37</v>
      </c>
      <c r="G907" s="11" t="str">
        <f>VLOOKUP(F907,Sheet1!$A$1:$E$2471,2,FALSE)</f>
        <v xml:space="preserve">PO BOX 770002 </v>
      </c>
      <c r="H907" s="11" t="str">
        <f>VLOOKUP(F907,Sheet1!$A$1:$E$2471,3,FALSE)</f>
        <v>CINCINNATI</v>
      </c>
      <c r="I907" s="11" t="str">
        <f>VLOOKUP(F907,Sheet1!$A$1:$E$2471,4,FALSE)</f>
        <v>OH</v>
      </c>
      <c r="J907" s="11" t="str">
        <f>VLOOKUP(F907,Sheet1!$A$1:$E$2471,5,FALSE)</f>
        <v>45277-0089</v>
      </c>
      <c r="K907" s="2">
        <v>1382.51</v>
      </c>
      <c r="L907" s="1">
        <v>43070</v>
      </c>
      <c r="M907">
        <v>0</v>
      </c>
      <c r="N907">
        <v>1</v>
      </c>
      <c r="P907" t="s">
        <v>5</v>
      </c>
    </row>
    <row r="908" spans="1:16" x14ac:dyDescent="0.25">
      <c r="A908" s="13">
        <v>2230</v>
      </c>
      <c r="B908" s="11" t="s">
        <v>1107</v>
      </c>
      <c r="C908" t="s">
        <v>0</v>
      </c>
      <c r="D908">
        <v>9472</v>
      </c>
      <c r="E908" t="s">
        <v>33</v>
      </c>
      <c r="F908" t="s">
        <v>38</v>
      </c>
      <c r="G908" s="11" t="str">
        <f>VLOOKUP(F908,Sheet1!$A$1:$E$2471,2,FALSE)</f>
        <v xml:space="preserve">. </v>
      </c>
      <c r="H908" s="11" t="str">
        <f>VLOOKUP(F908,Sheet1!$A$1:$E$2471,3,FALSE)</f>
        <v>.</v>
      </c>
      <c r="I908" s="11" t="str">
        <f>VLOOKUP(F908,Sheet1!$A$1:$E$2471,4,FALSE)</f>
        <v>.</v>
      </c>
      <c r="J908" s="11" t="str">
        <f>VLOOKUP(F908,Sheet1!$A$1:$E$2471,5,FALSE)</f>
        <v>.</v>
      </c>
      <c r="K908" s="2">
        <v>8155</v>
      </c>
      <c r="L908" s="1">
        <v>43070</v>
      </c>
      <c r="M908">
        <v>0</v>
      </c>
      <c r="N908">
        <v>1</v>
      </c>
      <c r="P908" t="s">
        <v>5</v>
      </c>
    </row>
    <row r="909" spans="1:16" x14ac:dyDescent="0.25">
      <c r="A909" s="13">
        <v>2230</v>
      </c>
      <c r="B909" s="11" t="s">
        <v>1107</v>
      </c>
      <c r="C909" t="s">
        <v>0</v>
      </c>
      <c r="D909">
        <v>9472</v>
      </c>
      <c r="E909" t="s">
        <v>33</v>
      </c>
      <c r="F909" t="s">
        <v>39</v>
      </c>
      <c r="G909" s="11" t="str">
        <f>VLOOKUP(F909,Sheet1!$A$1:$E$2471,2,FALSE)</f>
        <v xml:space="preserve">5801 SW 6TH. AVE. </v>
      </c>
      <c r="H909" s="11" t="str">
        <f>VLOOKUP(F909,Sheet1!$A$1:$E$2471,3,FALSE)</f>
        <v>TOPEKA</v>
      </c>
      <c r="I909" s="11" t="str">
        <f>VLOOKUP(F909,Sheet1!$A$1:$E$2471,4,FALSE)</f>
        <v>KS</v>
      </c>
      <c r="J909" s="11" t="str">
        <f>VLOOKUP(F909,Sheet1!$A$1:$E$2471,5,FALSE)</f>
        <v>66606-0001</v>
      </c>
      <c r="K909" s="2">
        <v>600</v>
      </c>
      <c r="L909" s="1">
        <v>43073</v>
      </c>
      <c r="M909">
        <v>100119496</v>
      </c>
      <c r="N909">
        <v>1</v>
      </c>
      <c r="P909" t="s">
        <v>5</v>
      </c>
    </row>
    <row r="910" spans="1:16" x14ac:dyDescent="0.25">
      <c r="A910" s="13">
        <v>2230</v>
      </c>
      <c r="B910" s="11" t="s">
        <v>1107</v>
      </c>
      <c r="C910" t="s">
        <v>0</v>
      </c>
      <c r="D910">
        <v>9472</v>
      </c>
      <c r="E910" t="s">
        <v>33</v>
      </c>
      <c r="F910" t="s">
        <v>40</v>
      </c>
      <c r="G910" s="11" t="str">
        <f>VLOOKUP(F910,Sheet1!$A$1:$E$2471,2,FALSE)</f>
        <v>PAYMENT PROCESSING CEN P O BOX 2212</v>
      </c>
      <c r="H910" s="11" t="str">
        <f>VLOOKUP(F910,Sheet1!$A$1:$E$2471,3,FALSE)</f>
        <v>FORT WAYNE</v>
      </c>
      <c r="I910" s="11" t="str">
        <f>VLOOKUP(F910,Sheet1!$A$1:$E$2471,4,FALSE)</f>
        <v>IN</v>
      </c>
      <c r="J910" s="11" t="str">
        <f>VLOOKUP(F910,Sheet1!$A$1:$E$2471,5,FALSE)</f>
        <v>46801-0000</v>
      </c>
      <c r="K910" s="2">
        <v>80</v>
      </c>
      <c r="L910" s="1">
        <v>43070</v>
      </c>
      <c r="M910">
        <v>0</v>
      </c>
      <c r="N910">
        <v>1</v>
      </c>
      <c r="P910" t="s">
        <v>5</v>
      </c>
    </row>
    <row r="911" spans="1:16" x14ac:dyDescent="0.25">
      <c r="A911" s="13">
        <v>2230</v>
      </c>
      <c r="B911" s="11" t="s">
        <v>1107</v>
      </c>
      <c r="C911" t="s">
        <v>0</v>
      </c>
      <c r="D911">
        <v>9472</v>
      </c>
      <c r="E911" t="s">
        <v>33</v>
      </c>
      <c r="F911" t="s">
        <v>41</v>
      </c>
      <c r="G911" s="11" t="str">
        <f>VLOOKUP(F911,Sheet1!$A$1:$E$2471,2,FALSE)</f>
        <v xml:space="preserve">P O BOX 5390 </v>
      </c>
      <c r="H911" s="11" t="str">
        <f>VLOOKUP(F911,Sheet1!$A$1:$E$2471,3,FALSE)</f>
        <v>DENVER</v>
      </c>
      <c r="I911" s="11" t="str">
        <f>VLOOKUP(F911,Sheet1!$A$1:$E$2471,4,FALSE)</f>
        <v>CO</v>
      </c>
      <c r="J911" s="11" t="str">
        <f>VLOOKUP(F911,Sheet1!$A$1:$E$2471,5,FALSE)</f>
        <v>80217-5390</v>
      </c>
      <c r="K911" s="2">
        <v>1500</v>
      </c>
      <c r="L911" s="1">
        <v>43070</v>
      </c>
      <c r="M911">
        <v>0</v>
      </c>
      <c r="N911">
        <v>1</v>
      </c>
      <c r="P911" t="s">
        <v>5</v>
      </c>
    </row>
    <row r="912" spans="1:16" x14ac:dyDescent="0.25">
      <c r="A912" s="13">
        <v>2230</v>
      </c>
      <c r="B912" s="11" t="s">
        <v>1107</v>
      </c>
      <c r="C912" t="s">
        <v>0</v>
      </c>
      <c r="D912">
        <v>9472</v>
      </c>
      <c r="E912" t="s">
        <v>33</v>
      </c>
      <c r="F912" t="s">
        <v>47</v>
      </c>
      <c r="G912" s="11" t="str">
        <f>VLOOKUP(F912,Sheet1!$A$1:$E$2471,2,FALSE)</f>
        <v xml:space="preserve">P O BOX 17479 </v>
      </c>
      <c r="H912" s="11" t="str">
        <f>VLOOKUP(F912,Sheet1!$A$1:$E$2471,3,FALSE)</f>
        <v>BALTIMORE</v>
      </c>
      <c r="I912" s="11" t="str">
        <f>VLOOKUP(F912,Sheet1!$A$1:$E$2471,4,FALSE)</f>
        <v>MD</v>
      </c>
      <c r="J912" s="11" t="str">
        <f>VLOOKUP(F912,Sheet1!$A$1:$E$2471,5,FALSE)</f>
        <v>21298-9014</v>
      </c>
      <c r="K912" s="2">
        <v>200</v>
      </c>
      <c r="L912" s="1">
        <v>43070</v>
      </c>
      <c r="M912">
        <v>0</v>
      </c>
      <c r="N912">
        <v>1</v>
      </c>
      <c r="P912" t="s">
        <v>5</v>
      </c>
    </row>
    <row r="913" spans="1:16" x14ac:dyDescent="0.25">
      <c r="A913" s="13">
        <v>2230</v>
      </c>
      <c r="B913" s="11" t="s">
        <v>1107</v>
      </c>
      <c r="C913" t="s">
        <v>0</v>
      </c>
      <c r="D913">
        <v>9472</v>
      </c>
      <c r="E913" t="s">
        <v>33</v>
      </c>
      <c r="F913" t="s">
        <v>42</v>
      </c>
      <c r="G913" s="11" t="str">
        <f>VLOOKUP(F913,Sheet1!$A$1:$E$2471,2,FALSE)</f>
        <v>C/O J.P. MORGAN CHASE PO BOX 301104</v>
      </c>
      <c r="H913" s="11" t="str">
        <f>VLOOKUP(F913,Sheet1!$A$1:$E$2471,3,FALSE)</f>
        <v>DALLAS</v>
      </c>
      <c r="I913" s="11" t="str">
        <f>VLOOKUP(F913,Sheet1!$A$1:$E$2471,4,FALSE)</f>
        <v>TX</v>
      </c>
      <c r="J913" s="11" t="str">
        <f>VLOOKUP(F913,Sheet1!$A$1:$E$2471,5,FALSE)</f>
        <v>75303-1104</v>
      </c>
      <c r="K913" s="2">
        <v>200</v>
      </c>
      <c r="L913" s="1">
        <v>43070</v>
      </c>
      <c r="M913">
        <v>0</v>
      </c>
      <c r="N913">
        <v>1</v>
      </c>
      <c r="P913" t="s">
        <v>5</v>
      </c>
    </row>
    <row r="914" spans="1:16" x14ac:dyDescent="0.25">
      <c r="A914" s="13">
        <v>2230</v>
      </c>
      <c r="B914" s="11" t="s">
        <v>1107</v>
      </c>
      <c r="C914" t="s">
        <v>0</v>
      </c>
      <c r="D914">
        <v>9472</v>
      </c>
      <c r="E914" t="s">
        <v>33</v>
      </c>
      <c r="F914" t="s">
        <v>43</v>
      </c>
      <c r="G914" s="11" t="e">
        <f>VLOOKUP(F914,Sheet1!$A$1:$E$2471,2,FALSE)</f>
        <v>#N/A</v>
      </c>
      <c r="H914" s="11" t="e">
        <f>VLOOKUP(F914,Sheet1!$A$1:$E$2471,3,FALSE)</f>
        <v>#N/A</v>
      </c>
      <c r="I914" s="11" t="e">
        <f>VLOOKUP(F914,Sheet1!$A$1:$E$2471,4,FALSE)</f>
        <v>#N/A</v>
      </c>
      <c r="J914" s="11" t="e">
        <f>VLOOKUP(F914,Sheet1!$A$1:$E$2471,5,FALSE)</f>
        <v>#N/A</v>
      </c>
      <c r="K914" s="2">
        <v>10609</v>
      </c>
      <c r="L914" s="1">
        <v>43070</v>
      </c>
      <c r="M914">
        <v>0</v>
      </c>
      <c r="N914">
        <v>1</v>
      </c>
      <c r="P914" t="s">
        <v>5</v>
      </c>
    </row>
    <row r="915" spans="1:16" x14ac:dyDescent="0.25">
      <c r="A915" s="13">
        <v>2230</v>
      </c>
      <c r="B915" s="11" t="s">
        <v>1107</v>
      </c>
      <c r="C915" t="s">
        <v>0</v>
      </c>
      <c r="D915">
        <v>9472</v>
      </c>
      <c r="E915" t="s">
        <v>33</v>
      </c>
      <c r="F915" t="s">
        <v>43</v>
      </c>
      <c r="G915" s="11" t="e">
        <f>VLOOKUP(F915,Sheet1!$A$1:$E$2471,2,FALSE)</f>
        <v>#N/A</v>
      </c>
      <c r="H915" s="11" t="e">
        <f>VLOOKUP(F915,Sheet1!$A$1:$E$2471,3,FALSE)</f>
        <v>#N/A</v>
      </c>
      <c r="I915" s="11" t="e">
        <f>VLOOKUP(F915,Sheet1!$A$1:$E$2471,4,FALSE)</f>
        <v>#N/A</v>
      </c>
      <c r="J915" s="11" t="e">
        <f>VLOOKUP(F915,Sheet1!$A$1:$E$2471,5,FALSE)</f>
        <v>#N/A</v>
      </c>
      <c r="K915" s="2">
        <v>3408.29</v>
      </c>
      <c r="L915" s="1">
        <v>43070</v>
      </c>
      <c r="M915">
        <v>0</v>
      </c>
      <c r="N915">
        <v>1</v>
      </c>
      <c r="P915" t="s">
        <v>5</v>
      </c>
    </row>
    <row r="916" spans="1:16" x14ac:dyDescent="0.25">
      <c r="A916" s="13">
        <v>2230</v>
      </c>
      <c r="B916" s="11" t="s">
        <v>1107</v>
      </c>
      <c r="C916" t="s">
        <v>0</v>
      </c>
      <c r="D916">
        <v>9472</v>
      </c>
      <c r="E916" t="s">
        <v>33</v>
      </c>
      <c r="F916" t="s">
        <v>44</v>
      </c>
      <c r="G916" s="11" t="str">
        <f>VLOOKUP(F916,Sheet1!$A$1:$E$2471,2,FALSE)</f>
        <v xml:space="preserve">P O BOX 5166 </v>
      </c>
      <c r="H916" s="11" t="str">
        <f>VLOOKUP(F916,Sheet1!$A$1:$E$2471,3,FALSE)</f>
        <v>BOSTON</v>
      </c>
      <c r="I916" s="11" t="str">
        <f>VLOOKUP(F916,Sheet1!$A$1:$E$2471,4,FALSE)</f>
        <v>MA</v>
      </c>
      <c r="J916" s="11" t="str">
        <f>VLOOKUP(F916,Sheet1!$A$1:$E$2471,5,FALSE)</f>
        <v>02206-0000</v>
      </c>
      <c r="K916" s="2">
        <v>8300</v>
      </c>
      <c r="L916" s="1">
        <v>43073</v>
      </c>
      <c r="M916">
        <v>100119503</v>
      </c>
      <c r="N916">
        <v>1</v>
      </c>
      <c r="P916" t="s">
        <v>5</v>
      </c>
    </row>
    <row r="917" spans="1:16" x14ac:dyDescent="0.25">
      <c r="A917" s="13">
        <v>2230</v>
      </c>
      <c r="B917" s="11" t="s">
        <v>1107</v>
      </c>
      <c r="C917" t="s">
        <v>0</v>
      </c>
      <c r="D917">
        <v>9472</v>
      </c>
      <c r="E917" t="s">
        <v>33</v>
      </c>
      <c r="F917" t="s">
        <v>44</v>
      </c>
      <c r="G917" s="11" t="str">
        <f>VLOOKUP(F917,Sheet1!$A$1:$E$2471,2,FALSE)</f>
        <v xml:space="preserve">P O BOX 5166 </v>
      </c>
      <c r="H917" s="11" t="str">
        <f>VLOOKUP(F917,Sheet1!$A$1:$E$2471,3,FALSE)</f>
        <v>BOSTON</v>
      </c>
      <c r="I917" s="11" t="str">
        <f>VLOOKUP(F917,Sheet1!$A$1:$E$2471,4,FALSE)</f>
        <v>MA</v>
      </c>
      <c r="J917" s="11" t="str">
        <f>VLOOKUP(F917,Sheet1!$A$1:$E$2471,5,FALSE)</f>
        <v>02206-0000</v>
      </c>
      <c r="K917" s="2">
        <v>1250</v>
      </c>
      <c r="L917" s="1">
        <v>43073</v>
      </c>
      <c r="M917">
        <v>100119503</v>
      </c>
      <c r="N917">
        <v>1</v>
      </c>
      <c r="P917" t="s">
        <v>5</v>
      </c>
    </row>
    <row r="918" spans="1:16" x14ac:dyDescent="0.25">
      <c r="A918" s="13">
        <v>2230</v>
      </c>
      <c r="B918" s="11" t="s">
        <v>1107</v>
      </c>
      <c r="C918" t="s">
        <v>0</v>
      </c>
      <c r="D918">
        <v>9472</v>
      </c>
      <c r="E918" t="s">
        <v>33</v>
      </c>
      <c r="F918" t="s">
        <v>45</v>
      </c>
      <c r="G918" s="11" t="str">
        <f>VLOOKUP(F918,Sheet1!$A$1:$E$2471,2,FALSE)</f>
        <v xml:space="preserve">PO BOX 2215 </v>
      </c>
      <c r="H918" s="11" t="str">
        <f>VLOOKUP(F918,Sheet1!$A$1:$E$2471,3,FALSE)</f>
        <v>NEW YORK</v>
      </c>
      <c r="I918" s="11" t="str">
        <f>VLOOKUP(F918,Sheet1!$A$1:$E$2471,4,FALSE)</f>
        <v>NY</v>
      </c>
      <c r="J918" s="11" t="str">
        <f>VLOOKUP(F918,Sheet1!$A$1:$E$2471,5,FALSE)</f>
        <v>10116-2215</v>
      </c>
      <c r="K918" s="2">
        <v>1100</v>
      </c>
      <c r="L918" s="1">
        <v>43073</v>
      </c>
      <c r="M918">
        <v>100119504</v>
      </c>
      <c r="N918">
        <v>1</v>
      </c>
      <c r="P918" t="s">
        <v>5</v>
      </c>
    </row>
    <row r="919" spans="1:16" x14ac:dyDescent="0.25">
      <c r="A919" s="13">
        <v>2230</v>
      </c>
      <c r="B919" s="11" t="s">
        <v>1107</v>
      </c>
      <c r="C919" t="s">
        <v>0</v>
      </c>
      <c r="D919">
        <v>9472</v>
      </c>
      <c r="E919" t="s">
        <v>33</v>
      </c>
      <c r="F919" t="s">
        <v>48</v>
      </c>
      <c r="G919" s="11" t="str">
        <f>VLOOKUP(F919,Sheet1!$A$1:$E$2471,2,FALSE)</f>
        <v xml:space="preserve">PO BOX 29217 </v>
      </c>
      <c r="H919" s="11" t="str">
        <f>VLOOKUP(F919,Sheet1!$A$1:$E$2471,3,FALSE)</f>
        <v>SHAWNEE MISSION</v>
      </c>
      <c r="I919" s="11" t="str">
        <f>VLOOKUP(F919,Sheet1!$A$1:$E$2471,4,FALSE)</f>
        <v>KS</v>
      </c>
      <c r="J919" s="11" t="str">
        <f>VLOOKUP(F919,Sheet1!$A$1:$E$2471,5,FALSE)</f>
        <v>66201-9075</v>
      </c>
      <c r="K919" s="2">
        <v>450</v>
      </c>
      <c r="L919" s="1">
        <v>43073</v>
      </c>
      <c r="M919">
        <v>100119505</v>
      </c>
      <c r="N919">
        <v>1</v>
      </c>
      <c r="P919" t="s">
        <v>5</v>
      </c>
    </row>
    <row r="920" spans="1:16" x14ac:dyDescent="0.25">
      <c r="A920" s="13">
        <v>2230</v>
      </c>
      <c r="B920" s="11" t="s">
        <v>1107</v>
      </c>
      <c r="C920" t="s">
        <v>0</v>
      </c>
      <c r="D920">
        <v>9472</v>
      </c>
      <c r="E920" t="s">
        <v>33</v>
      </c>
      <c r="F920" t="s">
        <v>34</v>
      </c>
      <c r="G920" s="11" t="str">
        <f>VLOOKUP(F920,Sheet1!$A$1:$E$2471,2,FALSE)</f>
        <v xml:space="preserve">PO BOX 6164 </v>
      </c>
      <c r="H920" s="11" t="str">
        <f>VLOOKUP(F920,Sheet1!$A$1:$E$2471,3,FALSE)</f>
        <v>INDIANAPOLIS</v>
      </c>
      <c r="I920" s="11" t="str">
        <f>VLOOKUP(F920,Sheet1!$A$1:$E$2471,4,FALSE)</f>
        <v>IN</v>
      </c>
      <c r="J920" s="11" t="str">
        <f>VLOOKUP(F920,Sheet1!$A$1:$E$2471,5,FALSE)</f>
        <v>46206-6164</v>
      </c>
      <c r="K920" s="2">
        <v>1825</v>
      </c>
      <c r="L920" s="1">
        <v>43105</v>
      </c>
      <c r="M920">
        <v>0</v>
      </c>
      <c r="N920">
        <v>1</v>
      </c>
      <c r="P920" t="s">
        <v>5</v>
      </c>
    </row>
    <row r="921" spans="1:16" x14ac:dyDescent="0.25">
      <c r="A921" s="13">
        <v>2230</v>
      </c>
      <c r="B921" s="11" t="s">
        <v>1107</v>
      </c>
      <c r="C921" t="s">
        <v>0</v>
      </c>
      <c r="D921">
        <v>9472</v>
      </c>
      <c r="E921" t="s">
        <v>33</v>
      </c>
      <c r="F921" t="s">
        <v>35</v>
      </c>
      <c r="G921" s="11" t="str">
        <f>VLOOKUP(F921,Sheet1!$A$1:$E$2471,2,FALSE)</f>
        <v xml:space="preserve">70205 AXP FINANCIAL CE </v>
      </c>
      <c r="H921" s="11" t="str">
        <f>VLOOKUP(F921,Sheet1!$A$1:$E$2471,3,FALSE)</f>
        <v>MINNEAPOLIS</v>
      </c>
      <c r="I921" s="11" t="str">
        <f>VLOOKUP(F921,Sheet1!$A$1:$E$2471,4,FALSE)</f>
        <v>MN</v>
      </c>
      <c r="J921" s="11" t="str">
        <f>VLOOKUP(F921,Sheet1!$A$1:$E$2471,5,FALSE)</f>
        <v>55474-0702</v>
      </c>
      <c r="K921" s="2">
        <v>580</v>
      </c>
      <c r="L921" s="1">
        <v>43105</v>
      </c>
      <c r="M921">
        <v>0</v>
      </c>
      <c r="N921">
        <v>1</v>
      </c>
      <c r="P921" t="s">
        <v>5</v>
      </c>
    </row>
    <row r="922" spans="1:16" x14ac:dyDescent="0.25">
      <c r="A922" s="13">
        <v>2230</v>
      </c>
      <c r="B922" s="11" t="s">
        <v>1107</v>
      </c>
      <c r="C922" t="s">
        <v>0</v>
      </c>
      <c r="D922">
        <v>9472</v>
      </c>
      <c r="E922" t="s">
        <v>33</v>
      </c>
      <c r="F922" t="s">
        <v>46</v>
      </c>
      <c r="G922" s="11" t="str">
        <f>VLOOKUP(F922,Sheet1!$A$1:$E$2471,2,FALSE)</f>
        <v xml:space="preserve">PO BOX 10356 </v>
      </c>
      <c r="H922" s="11" t="str">
        <f>VLOOKUP(F922,Sheet1!$A$1:$E$2471,3,FALSE)</f>
        <v>DES MOINES</v>
      </c>
      <c r="I922" s="11" t="str">
        <f>VLOOKUP(F922,Sheet1!$A$1:$E$2471,4,FALSE)</f>
        <v>IA</v>
      </c>
      <c r="J922" s="11" t="str">
        <f>VLOOKUP(F922,Sheet1!$A$1:$E$2471,5,FALSE)</f>
        <v>50306-0356</v>
      </c>
      <c r="K922" s="2">
        <v>600</v>
      </c>
      <c r="L922" s="1">
        <v>43105</v>
      </c>
      <c r="M922">
        <v>100119675</v>
      </c>
      <c r="N922">
        <v>1</v>
      </c>
      <c r="P922" t="s">
        <v>5</v>
      </c>
    </row>
    <row r="923" spans="1:16" x14ac:dyDescent="0.25">
      <c r="A923" s="13">
        <v>2230</v>
      </c>
      <c r="B923" s="11" t="s">
        <v>1107</v>
      </c>
      <c r="C923" t="s">
        <v>0</v>
      </c>
      <c r="D923">
        <v>9472</v>
      </c>
      <c r="E923" t="s">
        <v>33</v>
      </c>
      <c r="F923" t="s">
        <v>36</v>
      </c>
      <c r="G923" s="11" t="str">
        <f>VLOOKUP(F923,Sheet1!$A$1:$E$2471,2,FALSE)</f>
        <v xml:space="preserve">PO BOX 13463 </v>
      </c>
      <c r="H923" s="11" t="str">
        <f>VLOOKUP(F923,Sheet1!$A$1:$E$2471,3,FALSE)</f>
        <v>NEWARK</v>
      </c>
      <c r="I923" s="11" t="str">
        <f>VLOOKUP(F923,Sheet1!$A$1:$E$2471,4,FALSE)</f>
        <v>NJ</v>
      </c>
      <c r="J923" s="11" t="str">
        <f>VLOOKUP(F923,Sheet1!$A$1:$E$2471,5,FALSE)</f>
        <v>07188-0463</v>
      </c>
      <c r="K923" s="2">
        <v>3000</v>
      </c>
      <c r="L923" s="1">
        <v>43105</v>
      </c>
      <c r="M923">
        <v>100119676</v>
      </c>
      <c r="N923">
        <v>1</v>
      </c>
      <c r="P923" t="s">
        <v>5</v>
      </c>
    </row>
    <row r="924" spans="1:16" x14ac:dyDescent="0.25">
      <c r="A924" s="13">
        <v>2230</v>
      </c>
      <c r="B924" s="11" t="s">
        <v>1107</v>
      </c>
      <c r="C924" t="s">
        <v>0</v>
      </c>
      <c r="D924">
        <v>9472</v>
      </c>
      <c r="E924" t="s">
        <v>33</v>
      </c>
      <c r="F924" t="s">
        <v>36</v>
      </c>
      <c r="G924" s="11" t="str">
        <f>VLOOKUP(F924,Sheet1!$A$1:$E$2471,2,FALSE)</f>
        <v xml:space="preserve">PO BOX 13463 </v>
      </c>
      <c r="H924" s="11" t="str">
        <f>VLOOKUP(F924,Sheet1!$A$1:$E$2471,3,FALSE)</f>
        <v>NEWARK</v>
      </c>
      <c r="I924" s="11" t="str">
        <f>VLOOKUP(F924,Sheet1!$A$1:$E$2471,4,FALSE)</f>
        <v>NJ</v>
      </c>
      <c r="J924" s="11" t="str">
        <f>VLOOKUP(F924,Sheet1!$A$1:$E$2471,5,FALSE)</f>
        <v>07188-0463</v>
      </c>
      <c r="K924" s="2">
        <v>3420</v>
      </c>
      <c r="L924" s="1">
        <v>43105</v>
      </c>
      <c r="M924">
        <v>100119676</v>
      </c>
      <c r="N924">
        <v>1</v>
      </c>
      <c r="P924" t="s">
        <v>5</v>
      </c>
    </row>
    <row r="925" spans="1:16" x14ac:dyDescent="0.25">
      <c r="A925" s="13">
        <v>2230</v>
      </c>
      <c r="B925" s="11" t="s">
        <v>1107</v>
      </c>
      <c r="C925" t="s">
        <v>0</v>
      </c>
      <c r="D925">
        <v>9472</v>
      </c>
      <c r="E925" t="s">
        <v>33</v>
      </c>
      <c r="F925" t="s">
        <v>36</v>
      </c>
      <c r="G925" s="11" t="str">
        <f>VLOOKUP(F925,Sheet1!$A$1:$E$2471,2,FALSE)</f>
        <v xml:space="preserve">PO BOX 13463 </v>
      </c>
      <c r="H925" s="11" t="str">
        <f>VLOOKUP(F925,Sheet1!$A$1:$E$2471,3,FALSE)</f>
        <v>NEWARK</v>
      </c>
      <c r="I925" s="11" t="str">
        <f>VLOOKUP(F925,Sheet1!$A$1:$E$2471,4,FALSE)</f>
        <v>NJ</v>
      </c>
      <c r="J925" s="11" t="str">
        <f>VLOOKUP(F925,Sheet1!$A$1:$E$2471,5,FALSE)</f>
        <v>07188-0463</v>
      </c>
      <c r="K925" s="2">
        <v>2000</v>
      </c>
      <c r="L925" s="1">
        <v>43105</v>
      </c>
      <c r="M925">
        <v>100119676</v>
      </c>
      <c r="N925">
        <v>1</v>
      </c>
      <c r="P925" t="s">
        <v>5</v>
      </c>
    </row>
    <row r="926" spans="1:16" x14ac:dyDescent="0.25">
      <c r="A926" s="13">
        <v>2230</v>
      </c>
      <c r="B926" s="11" t="s">
        <v>1107</v>
      </c>
      <c r="C926" t="s">
        <v>0</v>
      </c>
      <c r="D926">
        <v>9472</v>
      </c>
      <c r="E926" t="s">
        <v>33</v>
      </c>
      <c r="F926" t="s">
        <v>37</v>
      </c>
      <c r="G926" s="11" t="str">
        <f>VLOOKUP(F926,Sheet1!$A$1:$E$2471,2,FALSE)</f>
        <v xml:space="preserve">PO BOX 770002 </v>
      </c>
      <c r="H926" s="11" t="str">
        <f>VLOOKUP(F926,Sheet1!$A$1:$E$2471,3,FALSE)</f>
        <v>CINCINNATI</v>
      </c>
      <c r="I926" s="11" t="str">
        <f>VLOOKUP(F926,Sheet1!$A$1:$E$2471,4,FALSE)</f>
        <v>OH</v>
      </c>
      <c r="J926" s="11" t="str">
        <f>VLOOKUP(F926,Sheet1!$A$1:$E$2471,5,FALSE)</f>
        <v>45277-0089</v>
      </c>
      <c r="K926" s="2">
        <v>1355</v>
      </c>
      <c r="L926" s="1">
        <v>43105</v>
      </c>
      <c r="M926">
        <v>0</v>
      </c>
      <c r="N926">
        <v>1</v>
      </c>
      <c r="P926" t="s">
        <v>5</v>
      </c>
    </row>
    <row r="927" spans="1:16" x14ac:dyDescent="0.25">
      <c r="A927" s="13">
        <v>2230</v>
      </c>
      <c r="B927" s="11" t="s">
        <v>1107</v>
      </c>
      <c r="C927" t="s">
        <v>0</v>
      </c>
      <c r="D927">
        <v>9472</v>
      </c>
      <c r="E927" t="s">
        <v>33</v>
      </c>
      <c r="F927" t="s">
        <v>37</v>
      </c>
      <c r="G927" s="11" t="str">
        <f>VLOOKUP(F927,Sheet1!$A$1:$E$2471,2,FALSE)</f>
        <v xml:space="preserve">PO BOX 770002 </v>
      </c>
      <c r="H927" s="11" t="str">
        <f>VLOOKUP(F927,Sheet1!$A$1:$E$2471,3,FALSE)</f>
        <v>CINCINNATI</v>
      </c>
      <c r="I927" s="11" t="str">
        <f>VLOOKUP(F927,Sheet1!$A$1:$E$2471,4,FALSE)</f>
        <v>OH</v>
      </c>
      <c r="J927" s="11" t="str">
        <f>VLOOKUP(F927,Sheet1!$A$1:$E$2471,5,FALSE)</f>
        <v>45277-0089</v>
      </c>
      <c r="K927" s="2">
        <v>10108</v>
      </c>
      <c r="L927" s="1">
        <v>43105</v>
      </c>
      <c r="M927">
        <v>0</v>
      </c>
      <c r="N927">
        <v>1</v>
      </c>
      <c r="P927" t="s">
        <v>5</v>
      </c>
    </row>
    <row r="928" spans="1:16" x14ac:dyDescent="0.25">
      <c r="A928" s="13">
        <v>2230</v>
      </c>
      <c r="B928" s="11" t="s">
        <v>1107</v>
      </c>
      <c r="C928" t="s">
        <v>0</v>
      </c>
      <c r="D928">
        <v>9472</v>
      </c>
      <c r="E928" t="s">
        <v>33</v>
      </c>
      <c r="F928" t="s">
        <v>38</v>
      </c>
      <c r="G928" s="11" t="str">
        <f>VLOOKUP(F928,Sheet1!$A$1:$E$2471,2,FALSE)</f>
        <v xml:space="preserve">. </v>
      </c>
      <c r="H928" s="11" t="str">
        <f>VLOOKUP(F928,Sheet1!$A$1:$E$2471,3,FALSE)</f>
        <v>.</v>
      </c>
      <c r="I928" s="11" t="str">
        <f>VLOOKUP(F928,Sheet1!$A$1:$E$2471,4,FALSE)</f>
        <v>.</v>
      </c>
      <c r="J928" s="11" t="str">
        <f>VLOOKUP(F928,Sheet1!$A$1:$E$2471,5,FALSE)</f>
        <v>.</v>
      </c>
      <c r="K928" s="2">
        <v>8080</v>
      </c>
      <c r="L928" s="1">
        <v>43105</v>
      </c>
      <c r="M928">
        <v>0</v>
      </c>
      <c r="N928">
        <v>1</v>
      </c>
      <c r="P928" t="s">
        <v>5</v>
      </c>
    </row>
    <row r="929" spans="1:16" x14ac:dyDescent="0.25">
      <c r="A929" s="13">
        <v>2230</v>
      </c>
      <c r="B929" s="11" t="s">
        <v>1107</v>
      </c>
      <c r="C929" t="s">
        <v>0</v>
      </c>
      <c r="D929">
        <v>9472</v>
      </c>
      <c r="E929" t="s">
        <v>33</v>
      </c>
      <c r="F929" t="s">
        <v>39</v>
      </c>
      <c r="G929" s="11" t="str">
        <f>VLOOKUP(F929,Sheet1!$A$1:$E$2471,2,FALSE)</f>
        <v xml:space="preserve">5801 SW 6TH. AVE. </v>
      </c>
      <c r="H929" s="11" t="str">
        <f>VLOOKUP(F929,Sheet1!$A$1:$E$2471,3,FALSE)</f>
        <v>TOPEKA</v>
      </c>
      <c r="I929" s="11" t="str">
        <f>VLOOKUP(F929,Sheet1!$A$1:$E$2471,4,FALSE)</f>
        <v>KS</v>
      </c>
      <c r="J929" s="11" t="str">
        <f>VLOOKUP(F929,Sheet1!$A$1:$E$2471,5,FALSE)</f>
        <v>66606-0001</v>
      </c>
      <c r="K929" s="2">
        <v>600</v>
      </c>
      <c r="L929" s="1">
        <v>43105</v>
      </c>
      <c r="M929">
        <v>100119678</v>
      </c>
      <c r="N929">
        <v>1</v>
      </c>
      <c r="P929" t="s">
        <v>5</v>
      </c>
    </row>
    <row r="930" spans="1:16" x14ac:dyDescent="0.25">
      <c r="A930" s="13">
        <v>2230</v>
      </c>
      <c r="B930" s="11" t="s">
        <v>1107</v>
      </c>
      <c r="C930" t="s">
        <v>0</v>
      </c>
      <c r="D930">
        <v>9472</v>
      </c>
      <c r="E930" t="s">
        <v>33</v>
      </c>
      <c r="F930" t="s">
        <v>40</v>
      </c>
      <c r="G930" s="11" t="str">
        <f>VLOOKUP(F930,Sheet1!$A$1:$E$2471,2,FALSE)</f>
        <v>PAYMENT PROCESSING CEN P O BOX 2212</v>
      </c>
      <c r="H930" s="11" t="str">
        <f>VLOOKUP(F930,Sheet1!$A$1:$E$2471,3,FALSE)</f>
        <v>FORT WAYNE</v>
      </c>
      <c r="I930" s="11" t="str">
        <f>VLOOKUP(F930,Sheet1!$A$1:$E$2471,4,FALSE)</f>
        <v>IN</v>
      </c>
      <c r="J930" s="11" t="str">
        <f>VLOOKUP(F930,Sheet1!$A$1:$E$2471,5,FALSE)</f>
        <v>46801-0000</v>
      </c>
      <c r="K930" s="2">
        <v>880</v>
      </c>
      <c r="L930" s="1">
        <v>43105</v>
      </c>
      <c r="M930">
        <v>0</v>
      </c>
      <c r="N930">
        <v>1</v>
      </c>
      <c r="P930" t="s">
        <v>5</v>
      </c>
    </row>
    <row r="931" spans="1:16" x14ac:dyDescent="0.25">
      <c r="A931" s="13">
        <v>2230</v>
      </c>
      <c r="B931" s="11" t="s">
        <v>1107</v>
      </c>
      <c r="C931" t="s">
        <v>0</v>
      </c>
      <c r="D931">
        <v>9472</v>
      </c>
      <c r="E931" t="s">
        <v>33</v>
      </c>
      <c r="F931" t="s">
        <v>41</v>
      </c>
      <c r="G931" s="11" t="str">
        <f>VLOOKUP(F931,Sheet1!$A$1:$E$2471,2,FALSE)</f>
        <v xml:space="preserve">P O BOX 5390 </v>
      </c>
      <c r="H931" s="11" t="str">
        <f>VLOOKUP(F931,Sheet1!$A$1:$E$2471,3,FALSE)</f>
        <v>DENVER</v>
      </c>
      <c r="I931" s="11" t="str">
        <f>VLOOKUP(F931,Sheet1!$A$1:$E$2471,4,FALSE)</f>
        <v>CO</v>
      </c>
      <c r="J931" s="11" t="str">
        <f>VLOOKUP(F931,Sheet1!$A$1:$E$2471,5,FALSE)</f>
        <v>80217-5390</v>
      </c>
      <c r="K931" s="2">
        <v>1500</v>
      </c>
      <c r="L931" s="1">
        <v>43105</v>
      </c>
      <c r="M931">
        <v>0</v>
      </c>
      <c r="N931">
        <v>1</v>
      </c>
      <c r="P931" t="s">
        <v>5</v>
      </c>
    </row>
    <row r="932" spans="1:16" x14ac:dyDescent="0.25">
      <c r="A932" s="13">
        <v>2230</v>
      </c>
      <c r="B932" s="11" t="s">
        <v>1107</v>
      </c>
      <c r="C932" t="s">
        <v>0</v>
      </c>
      <c r="D932">
        <v>9472</v>
      </c>
      <c r="E932" t="s">
        <v>33</v>
      </c>
      <c r="F932" t="s">
        <v>47</v>
      </c>
      <c r="G932" s="11" t="str">
        <f>VLOOKUP(F932,Sheet1!$A$1:$E$2471,2,FALSE)</f>
        <v xml:space="preserve">P O BOX 17479 </v>
      </c>
      <c r="H932" s="11" t="str">
        <f>VLOOKUP(F932,Sheet1!$A$1:$E$2471,3,FALSE)</f>
        <v>BALTIMORE</v>
      </c>
      <c r="I932" s="11" t="str">
        <f>VLOOKUP(F932,Sheet1!$A$1:$E$2471,4,FALSE)</f>
        <v>MD</v>
      </c>
      <c r="J932" s="11" t="str">
        <f>VLOOKUP(F932,Sheet1!$A$1:$E$2471,5,FALSE)</f>
        <v>21298-9014</v>
      </c>
      <c r="K932" s="2">
        <v>200</v>
      </c>
      <c r="L932" s="1">
        <v>43105</v>
      </c>
      <c r="M932">
        <v>0</v>
      </c>
      <c r="N932">
        <v>1</v>
      </c>
      <c r="P932" t="s">
        <v>5</v>
      </c>
    </row>
    <row r="933" spans="1:16" x14ac:dyDescent="0.25">
      <c r="A933" s="13">
        <v>2230</v>
      </c>
      <c r="B933" s="11" t="s">
        <v>1107</v>
      </c>
      <c r="C933" t="s">
        <v>0</v>
      </c>
      <c r="D933">
        <v>9472</v>
      </c>
      <c r="E933" t="s">
        <v>33</v>
      </c>
      <c r="F933" t="s">
        <v>42</v>
      </c>
      <c r="G933" s="11" t="str">
        <f>VLOOKUP(F933,Sheet1!$A$1:$E$2471,2,FALSE)</f>
        <v>C/O J.P. MORGAN CHASE PO BOX 301104</v>
      </c>
      <c r="H933" s="11" t="str">
        <f>VLOOKUP(F933,Sheet1!$A$1:$E$2471,3,FALSE)</f>
        <v>DALLAS</v>
      </c>
      <c r="I933" s="11" t="str">
        <f>VLOOKUP(F933,Sheet1!$A$1:$E$2471,4,FALSE)</f>
        <v>TX</v>
      </c>
      <c r="J933" s="11" t="str">
        <f>VLOOKUP(F933,Sheet1!$A$1:$E$2471,5,FALSE)</f>
        <v>75303-1104</v>
      </c>
      <c r="K933" s="2">
        <v>200</v>
      </c>
      <c r="L933" s="1">
        <v>43105</v>
      </c>
      <c r="M933">
        <v>0</v>
      </c>
      <c r="N933">
        <v>1</v>
      </c>
      <c r="P933" t="s">
        <v>5</v>
      </c>
    </row>
    <row r="934" spans="1:16" x14ac:dyDescent="0.25">
      <c r="A934" s="13">
        <v>2230</v>
      </c>
      <c r="B934" s="11" t="s">
        <v>1107</v>
      </c>
      <c r="C934" t="s">
        <v>0</v>
      </c>
      <c r="D934">
        <v>9472</v>
      </c>
      <c r="E934" t="s">
        <v>33</v>
      </c>
      <c r="F934" t="s">
        <v>43</v>
      </c>
      <c r="G934" s="11" t="e">
        <f>VLOOKUP(F934,Sheet1!$A$1:$E$2471,2,FALSE)</f>
        <v>#N/A</v>
      </c>
      <c r="H934" s="11" t="e">
        <f>VLOOKUP(F934,Sheet1!$A$1:$E$2471,3,FALSE)</f>
        <v>#N/A</v>
      </c>
      <c r="I934" s="11" t="e">
        <f>VLOOKUP(F934,Sheet1!$A$1:$E$2471,4,FALSE)</f>
        <v>#N/A</v>
      </c>
      <c r="J934" s="11" t="e">
        <f>VLOOKUP(F934,Sheet1!$A$1:$E$2471,5,FALSE)</f>
        <v>#N/A</v>
      </c>
      <c r="K934" s="2">
        <v>3408.29</v>
      </c>
      <c r="L934" s="1">
        <v>43110</v>
      </c>
      <c r="M934">
        <v>100119688</v>
      </c>
      <c r="N934">
        <v>1</v>
      </c>
      <c r="P934" t="s">
        <v>5</v>
      </c>
    </row>
    <row r="935" spans="1:16" x14ac:dyDescent="0.25">
      <c r="A935" s="13">
        <v>2230</v>
      </c>
      <c r="B935" s="11" t="s">
        <v>1107</v>
      </c>
      <c r="C935" t="s">
        <v>0</v>
      </c>
      <c r="D935">
        <v>9472</v>
      </c>
      <c r="E935" t="s">
        <v>33</v>
      </c>
      <c r="F935" t="s">
        <v>43</v>
      </c>
      <c r="G935" s="11" t="e">
        <f>VLOOKUP(F935,Sheet1!$A$1:$E$2471,2,FALSE)</f>
        <v>#N/A</v>
      </c>
      <c r="H935" s="11" t="e">
        <f>VLOOKUP(F935,Sheet1!$A$1:$E$2471,3,FALSE)</f>
        <v>#N/A</v>
      </c>
      <c r="I935" s="11" t="e">
        <f>VLOOKUP(F935,Sheet1!$A$1:$E$2471,4,FALSE)</f>
        <v>#N/A</v>
      </c>
      <c r="J935" s="11" t="e">
        <f>VLOOKUP(F935,Sheet1!$A$1:$E$2471,5,FALSE)</f>
        <v>#N/A</v>
      </c>
      <c r="K935" s="2">
        <v>9409</v>
      </c>
      <c r="L935" s="1">
        <v>43110</v>
      </c>
      <c r="M935">
        <v>100119688</v>
      </c>
      <c r="N935">
        <v>1</v>
      </c>
      <c r="P935" t="s">
        <v>5</v>
      </c>
    </row>
    <row r="936" spans="1:16" x14ac:dyDescent="0.25">
      <c r="A936" s="13">
        <v>2230</v>
      </c>
      <c r="B936" s="11" t="s">
        <v>1107</v>
      </c>
      <c r="C936" t="s">
        <v>0</v>
      </c>
      <c r="D936">
        <v>9472</v>
      </c>
      <c r="E936" t="s">
        <v>33</v>
      </c>
      <c r="F936" t="s">
        <v>44</v>
      </c>
      <c r="G936" s="11" t="str">
        <f>VLOOKUP(F936,Sheet1!$A$1:$E$2471,2,FALSE)</f>
        <v xml:space="preserve">P O BOX 5166 </v>
      </c>
      <c r="H936" s="11" t="str">
        <f>VLOOKUP(F936,Sheet1!$A$1:$E$2471,3,FALSE)</f>
        <v>BOSTON</v>
      </c>
      <c r="I936" s="11" t="str">
        <f>VLOOKUP(F936,Sheet1!$A$1:$E$2471,4,FALSE)</f>
        <v>MA</v>
      </c>
      <c r="J936" s="11" t="str">
        <f>VLOOKUP(F936,Sheet1!$A$1:$E$2471,5,FALSE)</f>
        <v>02206-0000</v>
      </c>
      <c r="K936" s="2">
        <v>8300</v>
      </c>
      <c r="L936" s="1">
        <v>43105</v>
      </c>
      <c r="M936">
        <v>100119684</v>
      </c>
      <c r="N936">
        <v>1</v>
      </c>
      <c r="P936" t="s">
        <v>5</v>
      </c>
    </row>
    <row r="937" spans="1:16" x14ac:dyDescent="0.25">
      <c r="A937" s="13">
        <v>2230</v>
      </c>
      <c r="B937" s="11" t="s">
        <v>1107</v>
      </c>
      <c r="C937" t="s">
        <v>0</v>
      </c>
      <c r="D937">
        <v>9472</v>
      </c>
      <c r="E937" t="s">
        <v>33</v>
      </c>
      <c r="F937" t="s">
        <v>44</v>
      </c>
      <c r="G937" s="11" t="str">
        <f>VLOOKUP(F937,Sheet1!$A$1:$E$2471,2,FALSE)</f>
        <v xml:space="preserve">P O BOX 5166 </v>
      </c>
      <c r="H937" s="11" t="str">
        <f>VLOOKUP(F937,Sheet1!$A$1:$E$2471,3,FALSE)</f>
        <v>BOSTON</v>
      </c>
      <c r="I937" s="11" t="str">
        <f>VLOOKUP(F937,Sheet1!$A$1:$E$2471,4,FALSE)</f>
        <v>MA</v>
      </c>
      <c r="J937" s="11" t="str">
        <f>VLOOKUP(F937,Sheet1!$A$1:$E$2471,5,FALSE)</f>
        <v>02206-0000</v>
      </c>
      <c r="K937" s="2">
        <v>1250</v>
      </c>
      <c r="L937" s="1">
        <v>43105</v>
      </c>
      <c r="M937">
        <v>100119684</v>
      </c>
      <c r="N937">
        <v>1</v>
      </c>
      <c r="P937" t="s">
        <v>5</v>
      </c>
    </row>
    <row r="938" spans="1:16" x14ac:dyDescent="0.25">
      <c r="A938" s="13">
        <v>2230</v>
      </c>
      <c r="B938" s="11" t="s">
        <v>1107</v>
      </c>
      <c r="C938" t="s">
        <v>0</v>
      </c>
      <c r="D938">
        <v>9472</v>
      </c>
      <c r="E938" t="s">
        <v>33</v>
      </c>
      <c r="F938" t="s">
        <v>45</v>
      </c>
      <c r="G938" s="11" t="str">
        <f>VLOOKUP(F938,Sheet1!$A$1:$E$2471,2,FALSE)</f>
        <v xml:space="preserve">PO BOX 2215 </v>
      </c>
      <c r="H938" s="11" t="str">
        <f>VLOOKUP(F938,Sheet1!$A$1:$E$2471,3,FALSE)</f>
        <v>NEW YORK</v>
      </c>
      <c r="I938" s="11" t="str">
        <f>VLOOKUP(F938,Sheet1!$A$1:$E$2471,4,FALSE)</f>
        <v>NY</v>
      </c>
      <c r="J938" s="11" t="str">
        <f>VLOOKUP(F938,Sheet1!$A$1:$E$2471,5,FALSE)</f>
        <v>10116-2215</v>
      </c>
      <c r="K938" s="2">
        <v>1100</v>
      </c>
      <c r="L938" s="1">
        <v>43105</v>
      </c>
      <c r="M938">
        <v>100119685</v>
      </c>
      <c r="N938">
        <v>1</v>
      </c>
      <c r="P938" t="s">
        <v>5</v>
      </c>
    </row>
    <row r="939" spans="1:16" x14ac:dyDescent="0.25">
      <c r="A939" s="13">
        <v>2230</v>
      </c>
      <c r="B939" s="11" t="s">
        <v>1107</v>
      </c>
      <c r="C939" t="s">
        <v>0</v>
      </c>
      <c r="D939">
        <v>9472</v>
      </c>
      <c r="E939" t="s">
        <v>33</v>
      </c>
      <c r="F939" t="s">
        <v>48</v>
      </c>
      <c r="G939" s="11" t="str">
        <f>VLOOKUP(F939,Sheet1!$A$1:$E$2471,2,FALSE)</f>
        <v xml:space="preserve">PO BOX 29217 </v>
      </c>
      <c r="H939" s="11" t="str">
        <f>VLOOKUP(F939,Sheet1!$A$1:$E$2471,3,FALSE)</f>
        <v>SHAWNEE MISSION</v>
      </c>
      <c r="I939" s="11" t="str">
        <f>VLOOKUP(F939,Sheet1!$A$1:$E$2471,4,FALSE)</f>
        <v>KS</v>
      </c>
      <c r="J939" s="11" t="str">
        <f>VLOOKUP(F939,Sheet1!$A$1:$E$2471,5,FALSE)</f>
        <v>66201-9075</v>
      </c>
      <c r="K939" s="2">
        <v>450</v>
      </c>
      <c r="L939" s="1">
        <v>43105</v>
      </c>
      <c r="M939">
        <v>100119686</v>
      </c>
      <c r="N939">
        <v>1</v>
      </c>
      <c r="P939" t="s">
        <v>5</v>
      </c>
    </row>
    <row r="940" spans="1:16" x14ac:dyDescent="0.25">
      <c r="A940" s="13">
        <v>2230</v>
      </c>
      <c r="B940" s="11" t="s">
        <v>1107</v>
      </c>
      <c r="C940" t="s">
        <v>0</v>
      </c>
      <c r="D940">
        <v>9472</v>
      </c>
      <c r="E940" t="s">
        <v>33</v>
      </c>
      <c r="F940" t="s">
        <v>34</v>
      </c>
      <c r="G940" s="11" t="str">
        <f>VLOOKUP(F940,Sheet1!$A$1:$E$2471,2,FALSE)</f>
        <v xml:space="preserve">PO BOX 6164 </v>
      </c>
      <c r="H940" s="11" t="str">
        <f>VLOOKUP(F940,Sheet1!$A$1:$E$2471,3,FALSE)</f>
        <v>INDIANAPOLIS</v>
      </c>
      <c r="I940" s="11" t="str">
        <f>VLOOKUP(F940,Sheet1!$A$1:$E$2471,4,FALSE)</f>
        <v>IN</v>
      </c>
      <c r="J940" s="11" t="str">
        <f>VLOOKUP(F940,Sheet1!$A$1:$E$2471,5,FALSE)</f>
        <v>46206-6164</v>
      </c>
      <c r="K940" s="2">
        <v>3551</v>
      </c>
      <c r="L940" s="1">
        <v>43132</v>
      </c>
      <c r="M940">
        <v>0</v>
      </c>
      <c r="N940">
        <v>1</v>
      </c>
      <c r="P940" t="s">
        <v>5</v>
      </c>
    </row>
    <row r="941" spans="1:16" x14ac:dyDescent="0.25">
      <c r="A941" s="13">
        <v>2230</v>
      </c>
      <c r="B941" s="11" t="s">
        <v>1107</v>
      </c>
      <c r="C941" t="s">
        <v>0</v>
      </c>
      <c r="D941">
        <v>9472</v>
      </c>
      <c r="E941" t="s">
        <v>33</v>
      </c>
      <c r="F941" t="s">
        <v>35</v>
      </c>
      <c r="G941" s="11" t="str">
        <f>VLOOKUP(F941,Sheet1!$A$1:$E$2471,2,FALSE)</f>
        <v xml:space="preserve">70205 AXP FINANCIAL CE </v>
      </c>
      <c r="H941" s="11" t="str">
        <f>VLOOKUP(F941,Sheet1!$A$1:$E$2471,3,FALSE)</f>
        <v>MINNEAPOLIS</v>
      </c>
      <c r="I941" s="11" t="str">
        <f>VLOOKUP(F941,Sheet1!$A$1:$E$2471,4,FALSE)</f>
        <v>MN</v>
      </c>
      <c r="J941" s="11" t="str">
        <f>VLOOKUP(F941,Sheet1!$A$1:$E$2471,5,FALSE)</f>
        <v>55474-0702</v>
      </c>
      <c r="K941" s="2">
        <v>580</v>
      </c>
      <c r="L941" s="1">
        <v>43132</v>
      </c>
      <c r="M941">
        <v>0</v>
      </c>
      <c r="N941">
        <v>1</v>
      </c>
      <c r="P941" t="s">
        <v>5</v>
      </c>
    </row>
    <row r="942" spans="1:16" x14ac:dyDescent="0.25">
      <c r="A942" s="13">
        <v>2230</v>
      </c>
      <c r="B942" s="11" t="s">
        <v>1107</v>
      </c>
      <c r="C942" t="s">
        <v>0</v>
      </c>
      <c r="D942">
        <v>9472</v>
      </c>
      <c r="E942" t="s">
        <v>33</v>
      </c>
      <c r="F942" t="s">
        <v>46</v>
      </c>
      <c r="G942" s="11" t="str">
        <f>VLOOKUP(F942,Sheet1!$A$1:$E$2471,2,FALSE)</f>
        <v xml:space="preserve">PO BOX 10356 </v>
      </c>
      <c r="H942" s="11" t="str">
        <f>VLOOKUP(F942,Sheet1!$A$1:$E$2471,3,FALSE)</f>
        <v>DES MOINES</v>
      </c>
      <c r="I942" s="11" t="str">
        <f>VLOOKUP(F942,Sheet1!$A$1:$E$2471,4,FALSE)</f>
        <v>IA</v>
      </c>
      <c r="J942" s="11" t="str">
        <f>VLOOKUP(F942,Sheet1!$A$1:$E$2471,5,FALSE)</f>
        <v>50306-0356</v>
      </c>
      <c r="K942" s="2">
        <v>600</v>
      </c>
      <c r="L942" s="1">
        <v>43133</v>
      </c>
      <c r="M942">
        <v>100119818</v>
      </c>
      <c r="N942">
        <v>1</v>
      </c>
      <c r="P942" t="s">
        <v>5</v>
      </c>
    </row>
    <row r="943" spans="1:16" x14ac:dyDescent="0.25">
      <c r="A943" s="13">
        <v>2230</v>
      </c>
      <c r="B943" s="11" t="s">
        <v>1107</v>
      </c>
      <c r="C943" t="s">
        <v>0</v>
      </c>
      <c r="D943">
        <v>9472</v>
      </c>
      <c r="E943" t="s">
        <v>33</v>
      </c>
      <c r="F943" t="s">
        <v>36</v>
      </c>
      <c r="G943" s="11" t="str">
        <f>VLOOKUP(F943,Sheet1!$A$1:$E$2471,2,FALSE)</f>
        <v xml:space="preserve">PO BOX 13463 </v>
      </c>
      <c r="H943" s="11" t="str">
        <f>VLOOKUP(F943,Sheet1!$A$1:$E$2471,3,FALSE)</f>
        <v>NEWARK</v>
      </c>
      <c r="I943" s="11" t="str">
        <f>VLOOKUP(F943,Sheet1!$A$1:$E$2471,4,FALSE)</f>
        <v>NJ</v>
      </c>
      <c r="J943" s="11" t="str">
        <f>VLOOKUP(F943,Sheet1!$A$1:$E$2471,5,FALSE)</f>
        <v>07188-0463</v>
      </c>
      <c r="K943" s="2">
        <v>3000</v>
      </c>
      <c r="L943" s="1">
        <v>43133</v>
      </c>
      <c r="M943">
        <v>100119819</v>
      </c>
      <c r="N943">
        <v>1</v>
      </c>
      <c r="P943" t="s">
        <v>5</v>
      </c>
    </row>
    <row r="944" spans="1:16" x14ac:dyDescent="0.25">
      <c r="A944" s="13">
        <v>2230</v>
      </c>
      <c r="B944" s="11" t="s">
        <v>1107</v>
      </c>
      <c r="C944" t="s">
        <v>0</v>
      </c>
      <c r="D944">
        <v>9472</v>
      </c>
      <c r="E944" t="s">
        <v>33</v>
      </c>
      <c r="F944" t="s">
        <v>36</v>
      </c>
      <c r="G944" s="11" t="str">
        <f>VLOOKUP(F944,Sheet1!$A$1:$E$2471,2,FALSE)</f>
        <v xml:space="preserve">PO BOX 13463 </v>
      </c>
      <c r="H944" s="11" t="str">
        <f>VLOOKUP(F944,Sheet1!$A$1:$E$2471,3,FALSE)</f>
        <v>NEWARK</v>
      </c>
      <c r="I944" s="11" t="str">
        <f>VLOOKUP(F944,Sheet1!$A$1:$E$2471,4,FALSE)</f>
        <v>NJ</v>
      </c>
      <c r="J944" s="11" t="str">
        <f>VLOOKUP(F944,Sheet1!$A$1:$E$2471,5,FALSE)</f>
        <v>07188-0463</v>
      </c>
      <c r="K944" s="2">
        <v>2000</v>
      </c>
      <c r="L944" s="1">
        <v>43133</v>
      </c>
      <c r="M944">
        <v>100119819</v>
      </c>
      <c r="N944">
        <v>1</v>
      </c>
      <c r="P944" t="s">
        <v>5</v>
      </c>
    </row>
    <row r="945" spans="1:16" x14ac:dyDescent="0.25">
      <c r="A945" s="13">
        <v>2230</v>
      </c>
      <c r="B945" s="11" t="s">
        <v>1107</v>
      </c>
      <c r="C945" t="s">
        <v>0</v>
      </c>
      <c r="D945">
        <v>9472</v>
      </c>
      <c r="E945" t="s">
        <v>33</v>
      </c>
      <c r="F945" t="s">
        <v>36</v>
      </c>
      <c r="G945" s="11" t="str">
        <f>VLOOKUP(F945,Sheet1!$A$1:$E$2471,2,FALSE)</f>
        <v xml:space="preserve">PO BOX 13463 </v>
      </c>
      <c r="H945" s="11" t="str">
        <f>VLOOKUP(F945,Sheet1!$A$1:$E$2471,3,FALSE)</f>
        <v>NEWARK</v>
      </c>
      <c r="I945" s="11" t="str">
        <f>VLOOKUP(F945,Sheet1!$A$1:$E$2471,4,FALSE)</f>
        <v>NJ</v>
      </c>
      <c r="J945" s="11" t="str">
        <f>VLOOKUP(F945,Sheet1!$A$1:$E$2471,5,FALSE)</f>
        <v>07188-0463</v>
      </c>
      <c r="K945" s="2">
        <v>3420</v>
      </c>
      <c r="L945" s="1">
        <v>43133</v>
      </c>
      <c r="M945">
        <v>100119819</v>
      </c>
      <c r="N945">
        <v>1</v>
      </c>
      <c r="P945" t="s">
        <v>5</v>
      </c>
    </row>
    <row r="946" spans="1:16" x14ac:dyDescent="0.25">
      <c r="A946" s="13">
        <v>2230</v>
      </c>
      <c r="B946" s="11" t="s">
        <v>1107</v>
      </c>
      <c r="C946" t="s">
        <v>0</v>
      </c>
      <c r="D946">
        <v>9472</v>
      </c>
      <c r="E946" t="s">
        <v>33</v>
      </c>
      <c r="F946" t="s">
        <v>37</v>
      </c>
      <c r="G946" s="11" t="str">
        <f>VLOOKUP(F946,Sheet1!$A$1:$E$2471,2,FALSE)</f>
        <v xml:space="preserve">PO BOX 770002 </v>
      </c>
      <c r="H946" s="11" t="str">
        <f>VLOOKUP(F946,Sheet1!$A$1:$E$2471,3,FALSE)</f>
        <v>CINCINNATI</v>
      </c>
      <c r="I946" s="11" t="str">
        <f>VLOOKUP(F946,Sheet1!$A$1:$E$2471,4,FALSE)</f>
        <v>OH</v>
      </c>
      <c r="J946" s="11" t="str">
        <f>VLOOKUP(F946,Sheet1!$A$1:$E$2471,5,FALSE)</f>
        <v>45277-0089</v>
      </c>
      <c r="K946" s="2">
        <v>9992.24</v>
      </c>
      <c r="L946" s="1">
        <v>43132</v>
      </c>
      <c r="M946">
        <v>0</v>
      </c>
      <c r="N946">
        <v>1</v>
      </c>
      <c r="P946" t="s">
        <v>5</v>
      </c>
    </row>
    <row r="947" spans="1:16" x14ac:dyDescent="0.25">
      <c r="A947" s="13">
        <v>2230</v>
      </c>
      <c r="B947" s="11" t="s">
        <v>1107</v>
      </c>
      <c r="C947" t="s">
        <v>0</v>
      </c>
      <c r="D947">
        <v>9472</v>
      </c>
      <c r="E947" t="s">
        <v>33</v>
      </c>
      <c r="F947" t="s">
        <v>37</v>
      </c>
      <c r="G947" s="11" t="str">
        <f>VLOOKUP(F947,Sheet1!$A$1:$E$2471,2,FALSE)</f>
        <v xml:space="preserve">PO BOX 770002 </v>
      </c>
      <c r="H947" s="11" t="str">
        <f>VLOOKUP(F947,Sheet1!$A$1:$E$2471,3,FALSE)</f>
        <v>CINCINNATI</v>
      </c>
      <c r="I947" s="11" t="str">
        <f>VLOOKUP(F947,Sheet1!$A$1:$E$2471,4,FALSE)</f>
        <v>OH</v>
      </c>
      <c r="J947" s="11" t="str">
        <f>VLOOKUP(F947,Sheet1!$A$1:$E$2471,5,FALSE)</f>
        <v>45277-0089</v>
      </c>
      <c r="K947" s="2">
        <v>2975</v>
      </c>
      <c r="L947" s="1">
        <v>43133</v>
      </c>
      <c r="M947">
        <v>0</v>
      </c>
      <c r="N947">
        <v>1</v>
      </c>
      <c r="P947" t="s">
        <v>5</v>
      </c>
    </row>
    <row r="948" spans="1:16" x14ac:dyDescent="0.25">
      <c r="A948" s="13">
        <v>2230</v>
      </c>
      <c r="B948" s="11" t="s">
        <v>1107</v>
      </c>
      <c r="C948" t="s">
        <v>0</v>
      </c>
      <c r="D948">
        <v>9472</v>
      </c>
      <c r="E948" t="s">
        <v>33</v>
      </c>
      <c r="F948" t="s">
        <v>38</v>
      </c>
      <c r="G948" s="11" t="str">
        <f>VLOOKUP(F948,Sheet1!$A$1:$E$2471,2,FALSE)</f>
        <v xml:space="preserve">. </v>
      </c>
      <c r="H948" s="11" t="str">
        <f>VLOOKUP(F948,Sheet1!$A$1:$E$2471,3,FALSE)</f>
        <v>.</v>
      </c>
      <c r="I948" s="11" t="str">
        <f>VLOOKUP(F948,Sheet1!$A$1:$E$2471,4,FALSE)</f>
        <v>.</v>
      </c>
      <c r="J948" s="11" t="str">
        <f>VLOOKUP(F948,Sheet1!$A$1:$E$2471,5,FALSE)</f>
        <v>.</v>
      </c>
      <c r="K948" s="2">
        <v>8080</v>
      </c>
      <c r="L948" s="1">
        <v>43133</v>
      </c>
      <c r="M948">
        <v>0</v>
      </c>
      <c r="N948">
        <v>1</v>
      </c>
      <c r="P948" t="s">
        <v>5</v>
      </c>
    </row>
    <row r="949" spans="1:16" x14ac:dyDescent="0.25">
      <c r="A949" s="13">
        <v>2230</v>
      </c>
      <c r="B949" s="11" t="s">
        <v>1107</v>
      </c>
      <c r="C949" t="s">
        <v>0</v>
      </c>
      <c r="D949">
        <v>9472</v>
      </c>
      <c r="E949" t="s">
        <v>33</v>
      </c>
      <c r="F949" t="s">
        <v>39</v>
      </c>
      <c r="G949" s="11" t="str">
        <f>VLOOKUP(F949,Sheet1!$A$1:$E$2471,2,FALSE)</f>
        <v xml:space="preserve">5801 SW 6TH. AVE. </v>
      </c>
      <c r="H949" s="11" t="str">
        <f>VLOOKUP(F949,Sheet1!$A$1:$E$2471,3,FALSE)</f>
        <v>TOPEKA</v>
      </c>
      <c r="I949" s="11" t="str">
        <f>VLOOKUP(F949,Sheet1!$A$1:$E$2471,4,FALSE)</f>
        <v>KS</v>
      </c>
      <c r="J949" s="11" t="str">
        <f>VLOOKUP(F949,Sheet1!$A$1:$E$2471,5,FALSE)</f>
        <v>66606-0001</v>
      </c>
      <c r="K949" s="2">
        <v>600</v>
      </c>
      <c r="L949" s="1">
        <v>43133</v>
      </c>
      <c r="M949">
        <v>100119821</v>
      </c>
      <c r="N949">
        <v>1</v>
      </c>
      <c r="P949" t="s">
        <v>5</v>
      </c>
    </row>
    <row r="950" spans="1:16" x14ac:dyDescent="0.25">
      <c r="A950" s="13">
        <v>2230</v>
      </c>
      <c r="B950" s="11" t="s">
        <v>1107</v>
      </c>
      <c r="C950" t="s">
        <v>0</v>
      </c>
      <c r="D950">
        <v>9472</v>
      </c>
      <c r="E950" t="s">
        <v>33</v>
      </c>
      <c r="F950" t="s">
        <v>40</v>
      </c>
      <c r="G950" s="11" t="str">
        <f>VLOOKUP(F950,Sheet1!$A$1:$E$2471,2,FALSE)</f>
        <v>PAYMENT PROCESSING CEN P O BOX 2212</v>
      </c>
      <c r="H950" s="11" t="str">
        <f>VLOOKUP(F950,Sheet1!$A$1:$E$2471,3,FALSE)</f>
        <v>FORT WAYNE</v>
      </c>
      <c r="I950" s="11" t="str">
        <f>VLOOKUP(F950,Sheet1!$A$1:$E$2471,4,FALSE)</f>
        <v>IN</v>
      </c>
      <c r="J950" s="11" t="str">
        <f>VLOOKUP(F950,Sheet1!$A$1:$E$2471,5,FALSE)</f>
        <v>46801-0000</v>
      </c>
      <c r="K950" s="2">
        <v>880</v>
      </c>
      <c r="L950" s="1">
        <v>43132</v>
      </c>
      <c r="M950">
        <v>0</v>
      </c>
      <c r="N950">
        <v>1</v>
      </c>
      <c r="P950" t="s">
        <v>5</v>
      </c>
    </row>
    <row r="951" spans="1:16" x14ac:dyDescent="0.25">
      <c r="A951" s="13">
        <v>2230</v>
      </c>
      <c r="B951" s="11" t="s">
        <v>1107</v>
      </c>
      <c r="C951" t="s">
        <v>0</v>
      </c>
      <c r="D951">
        <v>9472</v>
      </c>
      <c r="E951" t="s">
        <v>33</v>
      </c>
      <c r="F951" t="s">
        <v>49</v>
      </c>
      <c r="G951" s="11" t="str">
        <f>VLOOKUP(F951,Sheet1!$A$1:$E$2471,2,FALSE)</f>
        <v>ATN: VANGUARD 403(b) SERVICE #V10091223# PO BOX 645451</v>
      </c>
      <c r="H951" s="11" t="str">
        <f>VLOOKUP(F951,Sheet1!$A$1:$E$2471,3,FALSE)</f>
        <v>PITTSBURGH</v>
      </c>
      <c r="I951" s="11" t="str">
        <f>VLOOKUP(F951,Sheet1!$A$1:$E$2471,4,FALSE)</f>
        <v>PA</v>
      </c>
      <c r="J951" s="11" t="str">
        <f>VLOOKUP(F951,Sheet1!$A$1:$E$2471,5,FALSE)</f>
        <v>15264-5252</v>
      </c>
      <c r="K951" s="2">
        <v>12817.29</v>
      </c>
      <c r="L951" s="1">
        <v>43124</v>
      </c>
      <c r="M951">
        <v>100119748</v>
      </c>
      <c r="N951">
        <v>1</v>
      </c>
      <c r="P951" t="s">
        <v>5</v>
      </c>
    </row>
    <row r="952" spans="1:16" x14ac:dyDescent="0.25">
      <c r="A952" s="13">
        <v>2230</v>
      </c>
      <c r="B952" s="11" t="s">
        <v>1107</v>
      </c>
      <c r="C952" t="s">
        <v>0</v>
      </c>
      <c r="D952">
        <v>9472</v>
      </c>
      <c r="E952" t="s">
        <v>33</v>
      </c>
      <c r="F952" t="s">
        <v>41</v>
      </c>
      <c r="G952" s="11" t="str">
        <f>VLOOKUP(F952,Sheet1!$A$1:$E$2471,2,FALSE)</f>
        <v xml:space="preserve">P O BOX 5390 </v>
      </c>
      <c r="H952" s="11" t="str">
        <f>VLOOKUP(F952,Sheet1!$A$1:$E$2471,3,FALSE)</f>
        <v>DENVER</v>
      </c>
      <c r="I952" s="11" t="str">
        <f>VLOOKUP(F952,Sheet1!$A$1:$E$2471,4,FALSE)</f>
        <v>CO</v>
      </c>
      <c r="J952" s="11" t="str">
        <f>VLOOKUP(F952,Sheet1!$A$1:$E$2471,5,FALSE)</f>
        <v>80217-5390</v>
      </c>
      <c r="K952" s="2">
        <v>1500</v>
      </c>
      <c r="L952" s="1">
        <v>43133</v>
      </c>
      <c r="M952">
        <v>0</v>
      </c>
      <c r="N952">
        <v>1</v>
      </c>
      <c r="P952" t="s">
        <v>5</v>
      </c>
    </row>
    <row r="953" spans="1:16" x14ac:dyDescent="0.25">
      <c r="A953" s="13">
        <v>2230</v>
      </c>
      <c r="B953" s="11" t="s">
        <v>1107</v>
      </c>
      <c r="C953" t="s">
        <v>0</v>
      </c>
      <c r="D953">
        <v>9472</v>
      </c>
      <c r="E953" t="s">
        <v>33</v>
      </c>
      <c r="F953" t="s">
        <v>47</v>
      </c>
      <c r="G953" s="11" t="str">
        <f>VLOOKUP(F953,Sheet1!$A$1:$E$2471,2,FALSE)</f>
        <v xml:space="preserve">P O BOX 17479 </v>
      </c>
      <c r="H953" s="11" t="str">
        <f>VLOOKUP(F953,Sheet1!$A$1:$E$2471,3,FALSE)</f>
        <v>BALTIMORE</v>
      </c>
      <c r="I953" s="11" t="str">
        <f>VLOOKUP(F953,Sheet1!$A$1:$E$2471,4,FALSE)</f>
        <v>MD</v>
      </c>
      <c r="J953" s="11" t="str">
        <f>VLOOKUP(F953,Sheet1!$A$1:$E$2471,5,FALSE)</f>
        <v>21298-9014</v>
      </c>
      <c r="K953" s="2">
        <v>200</v>
      </c>
      <c r="L953" s="1">
        <v>43133</v>
      </c>
      <c r="M953">
        <v>0</v>
      </c>
      <c r="N953">
        <v>1</v>
      </c>
      <c r="P953" t="s">
        <v>5</v>
      </c>
    </row>
    <row r="954" spans="1:16" x14ac:dyDescent="0.25">
      <c r="A954" s="13">
        <v>2230</v>
      </c>
      <c r="B954" s="11" t="s">
        <v>1107</v>
      </c>
      <c r="C954" t="s">
        <v>0</v>
      </c>
      <c r="D954">
        <v>9472</v>
      </c>
      <c r="E954" t="s">
        <v>33</v>
      </c>
      <c r="F954" t="s">
        <v>42</v>
      </c>
      <c r="G954" s="11" t="str">
        <f>VLOOKUP(F954,Sheet1!$A$1:$E$2471,2,FALSE)</f>
        <v>C/O J.P. MORGAN CHASE PO BOX 301104</v>
      </c>
      <c r="H954" s="11" t="str">
        <f>VLOOKUP(F954,Sheet1!$A$1:$E$2471,3,FALSE)</f>
        <v>DALLAS</v>
      </c>
      <c r="I954" s="11" t="str">
        <f>VLOOKUP(F954,Sheet1!$A$1:$E$2471,4,FALSE)</f>
        <v>TX</v>
      </c>
      <c r="J954" s="11" t="str">
        <f>VLOOKUP(F954,Sheet1!$A$1:$E$2471,5,FALSE)</f>
        <v>75303-1104</v>
      </c>
      <c r="K954" s="2">
        <v>200</v>
      </c>
      <c r="L954" s="1">
        <v>43133</v>
      </c>
      <c r="M954">
        <v>0</v>
      </c>
      <c r="N954">
        <v>1</v>
      </c>
      <c r="P954" t="s">
        <v>5</v>
      </c>
    </row>
    <row r="955" spans="1:16" x14ac:dyDescent="0.25">
      <c r="A955" s="13">
        <v>2230</v>
      </c>
      <c r="B955" s="11" t="s">
        <v>1107</v>
      </c>
      <c r="C955" t="s">
        <v>0</v>
      </c>
      <c r="D955">
        <v>9472</v>
      </c>
      <c r="E955" t="s">
        <v>33</v>
      </c>
      <c r="F955" t="s">
        <v>43</v>
      </c>
      <c r="G955" s="11" t="e">
        <f>VLOOKUP(F955,Sheet1!$A$1:$E$2471,2,FALSE)</f>
        <v>#N/A</v>
      </c>
      <c r="H955" s="11" t="e">
        <f>VLOOKUP(F955,Sheet1!$A$1:$E$2471,3,FALSE)</f>
        <v>#N/A</v>
      </c>
      <c r="I955" s="11" t="e">
        <f>VLOOKUP(F955,Sheet1!$A$1:$E$2471,4,FALSE)</f>
        <v>#N/A</v>
      </c>
      <c r="J955" s="11" t="e">
        <f>VLOOKUP(F955,Sheet1!$A$1:$E$2471,5,FALSE)</f>
        <v>#N/A</v>
      </c>
      <c r="K955" s="2">
        <v>-12817.29</v>
      </c>
      <c r="L955" s="1">
        <v>43124</v>
      </c>
      <c r="M955">
        <v>0</v>
      </c>
      <c r="N955">
        <v>1</v>
      </c>
      <c r="P955" t="s">
        <v>5</v>
      </c>
    </row>
    <row r="956" spans="1:16" x14ac:dyDescent="0.25">
      <c r="A956" s="13">
        <v>2230</v>
      </c>
      <c r="B956" s="11" t="s">
        <v>1107</v>
      </c>
      <c r="C956" t="s">
        <v>0</v>
      </c>
      <c r="D956">
        <v>9472</v>
      </c>
      <c r="E956" t="s">
        <v>33</v>
      </c>
      <c r="F956" t="s">
        <v>43</v>
      </c>
      <c r="G956" s="11" t="e">
        <f>VLOOKUP(F956,Sheet1!$A$1:$E$2471,2,FALSE)</f>
        <v>#N/A</v>
      </c>
      <c r="H956" s="11" t="e">
        <f>VLOOKUP(F956,Sheet1!$A$1:$E$2471,3,FALSE)</f>
        <v>#N/A</v>
      </c>
      <c r="I956" s="11" t="e">
        <f>VLOOKUP(F956,Sheet1!$A$1:$E$2471,4,FALSE)</f>
        <v>#N/A</v>
      </c>
      <c r="J956" s="11" t="e">
        <f>VLOOKUP(F956,Sheet1!$A$1:$E$2471,5,FALSE)</f>
        <v>#N/A</v>
      </c>
      <c r="K956" s="2">
        <v>3408.29</v>
      </c>
      <c r="L956" s="1">
        <v>43132</v>
      </c>
      <c r="M956">
        <v>0</v>
      </c>
      <c r="N956">
        <v>1</v>
      </c>
      <c r="P956" t="s">
        <v>5</v>
      </c>
    </row>
    <row r="957" spans="1:16" x14ac:dyDescent="0.25">
      <c r="A957" s="13">
        <v>2230</v>
      </c>
      <c r="B957" s="11" t="s">
        <v>1107</v>
      </c>
      <c r="C957" t="s">
        <v>0</v>
      </c>
      <c r="D957">
        <v>9472</v>
      </c>
      <c r="E957" t="s">
        <v>33</v>
      </c>
      <c r="F957" t="s">
        <v>43</v>
      </c>
      <c r="G957" s="11" t="e">
        <f>VLOOKUP(F957,Sheet1!$A$1:$E$2471,2,FALSE)</f>
        <v>#N/A</v>
      </c>
      <c r="H957" s="11" t="e">
        <f>VLOOKUP(F957,Sheet1!$A$1:$E$2471,3,FALSE)</f>
        <v>#N/A</v>
      </c>
      <c r="I957" s="11" t="e">
        <f>VLOOKUP(F957,Sheet1!$A$1:$E$2471,4,FALSE)</f>
        <v>#N/A</v>
      </c>
      <c r="J957" s="11" t="e">
        <f>VLOOKUP(F957,Sheet1!$A$1:$E$2471,5,FALSE)</f>
        <v>#N/A</v>
      </c>
      <c r="K957" s="2">
        <v>3408.29</v>
      </c>
      <c r="L957" s="1">
        <v>43124</v>
      </c>
      <c r="M957">
        <v>0</v>
      </c>
      <c r="N957">
        <v>1</v>
      </c>
      <c r="P957" t="s">
        <v>5</v>
      </c>
    </row>
    <row r="958" spans="1:16" x14ac:dyDescent="0.25">
      <c r="A958" s="13">
        <v>2230</v>
      </c>
      <c r="B958" s="11" t="s">
        <v>1107</v>
      </c>
      <c r="C958" t="s">
        <v>0</v>
      </c>
      <c r="D958">
        <v>9472</v>
      </c>
      <c r="E958" t="s">
        <v>33</v>
      </c>
      <c r="F958" t="s">
        <v>43</v>
      </c>
      <c r="G958" s="11" t="e">
        <f>VLOOKUP(F958,Sheet1!$A$1:$E$2471,2,FALSE)</f>
        <v>#N/A</v>
      </c>
      <c r="H958" s="11" t="e">
        <f>VLOOKUP(F958,Sheet1!$A$1:$E$2471,3,FALSE)</f>
        <v>#N/A</v>
      </c>
      <c r="I958" s="11" t="e">
        <f>VLOOKUP(F958,Sheet1!$A$1:$E$2471,4,FALSE)</f>
        <v>#N/A</v>
      </c>
      <c r="J958" s="11" t="e">
        <f>VLOOKUP(F958,Sheet1!$A$1:$E$2471,5,FALSE)</f>
        <v>#N/A</v>
      </c>
      <c r="K958" s="2">
        <v>14230</v>
      </c>
      <c r="L958" s="1">
        <v>43132</v>
      </c>
      <c r="M958">
        <v>0</v>
      </c>
      <c r="N958">
        <v>1</v>
      </c>
      <c r="P958" t="s">
        <v>5</v>
      </c>
    </row>
    <row r="959" spans="1:16" x14ac:dyDescent="0.25">
      <c r="A959" s="13">
        <v>2230</v>
      </c>
      <c r="B959" s="11" t="s">
        <v>1107</v>
      </c>
      <c r="C959" t="s">
        <v>0</v>
      </c>
      <c r="D959">
        <v>9472</v>
      </c>
      <c r="E959" t="s">
        <v>33</v>
      </c>
      <c r="F959" t="s">
        <v>43</v>
      </c>
      <c r="G959" s="11" t="e">
        <f>VLOOKUP(F959,Sheet1!$A$1:$E$2471,2,FALSE)</f>
        <v>#N/A</v>
      </c>
      <c r="H959" s="11" t="e">
        <f>VLOOKUP(F959,Sheet1!$A$1:$E$2471,3,FALSE)</f>
        <v>#N/A</v>
      </c>
      <c r="I959" s="11" t="e">
        <f>VLOOKUP(F959,Sheet1!$A$1:$E$2471,4,FALSE)</f>
        <v>#N/A</v>
      </c>
      <c r="J959" s="11" t="e">
        <f>VLOOKUP(F959,Sheet1!$A$1:$E$2471,5,FALSE)</f>
        <v>#N/A</v>
      </c>
      <c r="K959" s="2">
        <v>9409</v>
      </c>
      <c r="L959" s="1">
        <v>43124</v>
      </c>
      <c r="M959">
        <v>0</v>
      </c>
      <c r="N959">
        <v>1</v>
      </c>
      <c r="P959" t="s">
        <v>5</v>
      </c>
    </row>
    <row r="960" spans="1:16" x14ac:dyDescent="0.25">
      <c r="A960" s="13">
        <v>2230</v>
      </c>
      <c r="B960" s="11" t="s">
        <v>1107</v>
      </c>
      <c r="C960" t="s">
        <v>0</v>
      </c>
      <c r="D960">
        <v>9472</v>
      </c>
      <c r="E960" t="s">
        <v>33</v>
      </c>
      <c r="F960" t="s">
        <v>44</v>
      </c>
      <c r="G960" s="11" t="str">
        <f>VLOOKUP(F960,Sheet1!$A$1:$E$2471,2,FALSE)</f>
        <v xml:space="preserve">P O BOX 5166 </v>
      </c>
      <c r="H960" s="11" t="str">
        <f>VLOOKUP(F960,Sheet1!$A$1:$E$2471,3,FALSE)</f>
        <v>BOSTON</v>
      </c>
      <c r="I960" s="11" t="str">
        <f>VLOOKUP(F960,Sheet1!$A$1:$E$2471,4,FALSE)</f>
        <v>MA</v>
      </c>
      <c r="J960" s="11" t="str">
        <f>VLOOKUP(F960,Sheet1!$A$1:$E$2471,5,FALSE)</f>
        <v>02206-0000</v>
      </c>
      <c r="K960" s="2">
        <v>7950</v>
      </c>
      <c r="L960" s="1">
        <v>43133</v>
      </c>
      <c r="M960">
        <v>100119827</v>
      </c>
      <c r="N960">
        <v>1</v>
      </c>
      <c r="P960" t="s">
        <v>5</v>
      </c>
    </row>
    <row r="961" spans="1:16" x14ac:dyDescent="0.25">
      <c r="A961" s="13">
        <v>2230</v>
      </c>
      <c r="B961" s="11" t="s">
        <v>1107</v>
      </c>
      <c r="C961" t="s">
        <v>0</v>
      </c>
      <c r="D961">
        <v>9472</v>
      </c>
      <c r="E961" t="s">
        <v>33</v>
      </c>
      <c r="F961" t="s">
        <v>44</v>
      </c>
      <c r="G961" s="11" t="str">
        <f>VLOOKUP(F961,Sheet1!$A$1:$E$2471,2,FALSE)</f>
        <v xml:space="preserve">P O BOX 5166 </v>
      </c>
      <c r="H961" s="11" t="str">
        <f>VLOOKUP(F961,Sheet1!$A$1:$E$2471,3,FALSE)</f>
        <v>BOSTON</v>
      </c>
      <c r="I961" s="11" t="str">
        <f>VLOOKUP(F961,Sheet1!$A$1:$E$2471,4,FALSE)</f>
        <v>MA</v>
      </c>
      <c r="J961" s="11" t="str">
        <f>VLOOKUP(F961,Sheet1!$A$1:$E$2471,5,FALSE)</f>
        <v>02206-0000</v>
      </c>
      <c r="K961" s="2">
        <v>1250</v>
      </c>
      <c r="L961" s="1">
        <v>43133</v>
      </c>
      <c r="M961">
        <v>100119827</v>
      </c>
      <c r="N961">
        <v>1</v>
      </c>
      <c r="P961" t="s">
        <v>5</v>
      </c>
    </row>
    <row r="962" spans="1:16" x14ac:dyDescent="0.25">
      <c r="A962" s="13">
        <v>2230</v>
      </c>
      <c r="B962" s="11" t="s">
        <v>1107</v>
      </c>
      <c r="C962" t="s">
        <v>0</v>
      </c>
      <c r="D962">
        <v>9472</v>
      </c>
      <c r="E962" t="s">
        <v>33</v>
      </c>
      <c r="F962" t="s">
        <v>45</v>
      </c>
      <c r="G962" s="11" t="str">
        <f>VLOOKUP(F962,Sheet1!$A$1:$E$2471,2,FALSE)</f>
        <v xml:space="preserve">PO BOX 2215 </v>
      </c>
      <c r="H962" s="11" t="str">
        <f>VLOOKUP(F962,Sheet1!$A$1:$E$2471,3,FALSE)</f>
        <v>NEW YORK</v>
      </c>
      <c r="I962" s="11" t="str">
        <f>VLOOKUP(F962,Sheet1!$A$1:$E$2471,4,FALSE)</f>
        <v>NY</v>
      </c>
      <c r="J962" s="11" t="str">
        <f>VLOOKUP(F962,Sheet1!$A$1:$E$2471,5,FALSE)</f>
        <v>10116-2215</v>
      </c>
      <c r="K962" s="2">
        <v>1100</v>
      </c>
      <c r="L962" s="1">
        <v>43133</v>
      </c>
      <c r="M962">
        <v>100119828</v>
      </c>
      <c r="N962">
        <v>1</v>
      </c>
      <c r="P962" t="s">
        <v>5</v>
      </c>
    </row>
    <row r="963" spans="1:16" x14ac:dyDescent="0.25">
      <c r="A963" s="13">
        <v>2230</v>
      </c>
      <c r="B963" s="11" t="s">
        <v>1107</v>
      </c>
      <c r="C963" t="s">
        <v>0</v>
      </c>
      <c r="D963">
        <v>9472</v>
      </c>
      <c r="E963" t="s">
        <v>33</v>
      </c>
      <c r="F963" t="s">
        <v>48</v>
      </c>
      <c r="G963" s="11" t="str">
        <f>VLOOKUP(F963,Sheet1!$A$1:$E$2471,2,FALSE)</f>
        <v xml:space="preserve">PO BOX 29217 </v>
      </c>
      <c r="H963" s="11" t="str">
        <f>VLOOKUP(F963,Sheet1!$A$1:$E$2471,3,FALSE)</f>
        <v>SHAWNEE MISSION</v>
      </c>
      <c r="I963" s="11" t="str">
        <f>VLOOKUP(F963,Sheet1!$A$1:$E$2471,4,FALSE)</f>
        <v>KS</v>
      </c>
      <c r="J963" s="11" t="str">
        <f>VLOOKUP(F963,Sheet1!$A$1:$E$2471,5,FALSE)</f>
        <v>66201-9075</v>
      </c>
      <c r="K963" s="2">
        <v>450</v>
      </c>
      <c r="L963" s="1">
        <v>43133</v>
      </c>
      <c r="M963">
        <v>100119829</v>
      </c>
      <c r="N963">
        <v>1</v>
      </c>
      <c r="P963" t="s">
        <v>5</v>
      </c>
    </row>
    <row r="964" spans="1:16" x14ac:dyDescent="0.25">
      <c r="A964" s="13">
        <v>2230</v>
      </c>
      <c r="B964" s="11" t="s">
        <v>1107</v>
      </c>
      <c r="C964" t="s">
        <v>0</v>
      </c>
      <c r="D964">
        <v>9472</v>
      </c>
      <c r="E964" t="s">
        <v>33</v>
      </c>
      <c r="F964" t="s">
        <v>34</v>
      </c>
      <c r="G964" s="11" t="str">
        <f>VLOOKUP(F964,Sheet1!$A$1:$E$2471,2,FALSE)</f>
        <v xml:space="preserve">PO BOX 6164 </v>
      </c>
      <c r="H964" s="11" t="str">
        <f>VLOOKUP(F964,Sheet1!$A$1:$E$2471,3,FALSE)</f>
        <v>INDIANAPOLIS</v>
      </c>
      <c r="I964" s="11" t="str">
        <f>VLOOKUP(F964,Sheet1!$A$1:$E$2471,4,FALSE)</f>
        <v>IN</v>
      </c>
      <c r="J964" s="11" t="str">
        <f>VLOOKUP(F964,Sheet1!$A$1:$E$2471,5,FALSE)</f>
        <v>46206-6164</v>
      </c>
      <c r="K964" s="2">
        <v>3551</v>
      </c>
      <c r="L964" s="1">
        <v>43165</v>
      </c>
      <c r="M964">
        <v>0</v>
      </c>
      <c r="N964">
        <v>1</v>
      </c>
      <c r="P964" t="s">
        <v>5</v>
      </c>
    </row>
    <row r="965" spans="1:16" x14ac:dyDescent="0.25">
      <c r="A965" s="13">
        <v>2230</v>
      </c>
      <c r="B965" s="11" t="s">
        <v>1107</v>
      </c>
      <c r="C965" t="s">
        <v>0</v>
      </c>
      <c r="D965">
        <v>9472</v>
      </c>
      <c r="E965" t="s">
        <v>33</v>
      </c>
      <c r="F965" t="s">
        <v>35</v>
      </c>
      <c r="G965" s="11" t="str">
        <f>VLOOKUP(F965,Sheet1!$A$1:$E$2471,2,FALSE)</f>
        <v xml:space="preserve">70205 AXP FINANCIAL CE </v>
      </c>
      <c r="H965" s="11" t="str">
        <f>VLOOKUP(F965,Sheet1!$A$1:$E$2471,3,FALSE)</f>
        <v>MINNEAPOLIS</v>
      </c>
      <c r="I965" s="11" t="str">
        <f>VLOOKUP(F965,Sheet1!$A$1:$E$2471,4,FALSE)</f>
        <v>MN</v>
      </c>
      <c r="J965" s="11" t="str">
        <f>VLOOKUP(F965,Sheet1!$A$1:$E$2471,5,FALSE)</f>
        <v>55474-0702</v>
      </c>
      <c r="K965" s="2">
        <v>580</v>
      </c>
      <c r="L965" s="1">
        <v>43165</v>
      </c>
      <c r="M965">
        <v>0</v>
      </c>
      <c r="N965">
        <v>1</v>
      </c>
      <c r="P965" t="s">
        <v>5</v>
      </c>
    </row>
    <row r="966" spans="1:16" x14ac:dyDescent="0.25">
      <c r="A966" s="13">
        <v>2230</v>
      </c>
      <c r="B966" s="11" t="s">
        <v>1107</v>
      </c>
      <c r="C966" t="s">
        <v>0</v>
      </c>
      <c r="D966">
        <v>9472</v>
      </c>
      <c r="E966" t="s">
        <v>33</v>
      </c>
      <c r="F966" t="s">
        <v>46</v>
      </c>
      <c r="G966" s="11" t="str">
        <f>VLOOKUP(F966,Sheet1!$A$1:$E$2471,2,FALSE)</f>
        <v xml:space="preserve">PO BOX 10356 </v>
      </c>
      <c r="H966" s="11" t="str">
        <f>VLOOKUP(F966,Sheet1!$A$1:$E$2471,3,FALSE)</f>
        <v>DES MOINES</v>
      </c>
      <c r="I966" s="11" t="str">
        <f>VLOOKUP(F966,Sheet1!$A$1:$E$2471,4,FALSE)</f>
        <v>IA</v>
      </c>
      <c r="J966" s="11" t="str">
        <f>VLOOKUP(F966,Sheet1!$A$1:$E$2471,5,FALSE)</f>
        <v>50306-0356</v>
      </c>
      <c r="K966" s="2">
        <v>600</v>
      </c>
      <c r="L966" s="1">
        <v>43165</v>
      </c>
      <c r="M966">
        <v>100119930</v>
      </c>
      <c r="N966">
        <v>1</v>
      </c>
      <c r="P966" t="s">
        <v>5</v>
      </c>
    </row>
    <row r="967" spans="1:16" x14ac:dyDescent="0.25">
      <c r="A967" s="13">
        <v>2230</v>
      </c>
      <c r="B967" s="11" t="s">
        <v>1107</v>
      </c>
      <c r="C967" t="s">
        <v>0</v>
      </c>
      <c r="D967">
        <v>9472</v>
      </c>
      <c r="E967" t="s">
        <v>33</v>
      </c>
      <c r="F967" t="s">
        <v>36</v>
      </c>
      <c r="G967" s="11" t="str">
        <f>VLOOKUP(F967,Sheet1!$A$1:$E$2471,2,FALSE)</f>
        <v xml:space="preserve">PO BOX 13463 </v>
      </c>
      <c r="H967" s="11" t="str">
        <f>VLOOKUP(F967,Sheet1!$A$1:$E$2471,3,FALSE)</f>
        <v>NEWARK</v>
      </c>
      <c r="I967" s="11" t="str">
        <f>VLOOKUP(F967,Sheet1!$A$1:$E$2471,4,FALSE)</f>
        <v>NJ</v>
      </c>
      <c r="J967" s="11" t="str">
        <f>VLOOKUP(F967,Sheet1!$A$1:$E$2471,5,FALSE)</f>
        <v>07188-0463</v>
      </c>
      <c r="K967" s="2">
        <v>3000</v>
      </c>
      <c r="L967" s="1">
        <v>43165</v>
      </c>
      <c r="M967">
        <v>100119931</v>
      </c>
      <c r="N967">
        <v>1</v>
      </c>
      <c r="P967" t="s">
        <v>5</v>
      </c>
    </row>
    <row r="968" spans="1:16" x14ac:dyDescent="0.25">
      <c r="A968" s="13">
        <v>2230</v>
      </c>
      <c r="B968" s="11" t="s">
        <v>1107</v>
      </c>
      <c r="C968" t="s">
        <v>0</v>
      </c>
      <c r="D968">
        <v>9472</v>
      </c>
      <c r="E968" t="s">
        <v>33</v>
      </c>
      <c r="F968" t="s">
        <v>36</v>
      </c>
      <c r="G968" s="11" t="str">
        <f>VLOOKUP(F968,Sheet1!$A$1:$E$2471,2,FALSE)</f>
        <v xml:space="preserve">PO BOX 13463 </v>
      </c>
      <c r="H968" s="11" t="str">
        <f>VLOOKUP(F968,Sheet1!$A$1:$E$2471,3,FALSE)</f>
        <v>NEWARK</v>
      </c>
      <c r="I968" s="11" t="str">
        <f>VLOOKUP(F968,Sheet1!$A$1:$E$2471,4,FALSE)</f>
        <v>NJ</v>
      </c>
      <c r="J968" s="11" t="str">
        <f>VLOOKUP(F968,Sheet1!$A$1:$E$2471,5,FALSE)</f>
        <v>07188-0463</v>
      </c>
      <c r="K968" s="2">
        <v>2000</v>
      </c>
      <c r="L968" s="1">
        <v>43165</v>
      </c>
      <c r="M968">
        <v>100119931</v>
      </c>
      <c r="N968">
        <v>1</v>
      </c>
      <c r="P968" t="s">
        <v>5</v>
      </c>
    </row>
    <row r="969" spans="1:16" x14ac:dyDescent="0.25">
      <c r="A969" s="13">
        <v>2230</v>
      </c>
      <c r="B969" s="11" t="s">
        <v>1107</v>
      </c>
      <c r="C969" t="s">
        <v>0</v>
      </c>
      <c r="D969">
        <v>9472</v>
      </c>
      <c r="E969" t="s">
        <v>33</v>
      </c>
      <c r="F969" t="s">
        <v>36</v>
      </c>
      <c r="G969" s="11" t="str">
        <f>VLOOKUP(F969,Sheet1!$A$1:$E$2471,2,FALSE)</f>
        <v xml:space="preserve">PO BOX 13463 </v>
      </c>
      <c r="H969" s="11" t="str">
        <f>VLOOKUP(F969,Sheet1!$A$1:$E$2471,3,FALSE)</f>
        <v>NEWARK</v>
      </c>
      <c r="I969" s="11" t="str">
        <f>VLOOKUP(F969,Sheet1!$A$1:$E$2471,4,FALSE)</f>
        <v>NJ</v>
      </c>
      <c r="J969" s="11" t="str">
        <f>VLOOKUP(F969,Sheet1!$A$1:$E$2471,5,FALSE)</f>
        <v>07188-0463</v>
      </c>
      <c r="K969" s="2">
        <v>4420</v>
      </c>
      <c r="L969" s="1">
        <v>43165</v>
      </c>
      <c r="M969">
        <v>100119931</v>
      </c>
      <c r="N969">
        <v>1</v>
      </c>
      <c r="P969" t="s">
        <v>5</v>
      </c>
    </row>
    <row r="970" spans="1:16" x14ac:dyDescent="0.25">
      <c r="A970" s="13">
        <v>2230</v>
      </c>
      <c r="B970" s="11" t="s">
        <v>1107</v>
      </c>
      <c r="C970" t="s">
        <v>0</v>
      </c>
      <c r="D970">
        <v>9472</v>
      </c>
      <c r="E970" t="s">
        <v>33</v>
      </c>
      <c r="F970" t="s">
        <v>37</v>
      </c>
      <c r="G970" s="11" t="str">
        <f>VLOOKUP(F970,Sheet1!$A$1:$E$2471,2,FALSE)</f>
        <v xml:space="preserve">PO BOX 770002 </v>
      </c>
      <c r="H970" s="11" t="str">
        <f>VLOOKUP(F970,Sheet1!$A$1:$E$2471,3,FALSE)</f>
        <v>CINCINNATI</v>
      </c>
      <c r="I970" s="11" t="str">
        <f>VLOOKUP(F970,Sheet1!$A$1:$E$2471,4,FALSE)</f>
        <v>OH</v>
      </c>
      <c r="J970" s="11" t="str">
        <f>VLOOKUP(F970,Sheet1!$A$1:$E$2471,5,FALSE)</f>
        <v>45277-0089</v>
      </c>
      <c r="K970" s="2">
        <v>2975</v>
      </c>
      <c r="L970" s="1">
        <v>43165</v>
      </c>
      <c r="M970">
        <v>0</v>
      </c>
      <c r="N970">
        <v>1</v>
      </c>
      <c r="P970" t="s">
        <v>5</v>
      </c>
    </row>
    <row r="971" spans="1:16" x14ac:dyDescent="0.25">
      <c r="A971" s="13">
        <v>2230</v>
      </c>
      <c r="B971" s="11" t="s">
        <v>1107</v>
      </c>
      <c r="C971" t="s">
        <v>0</v>
      </c>
      <c r="D971">
        <v>9472</v>
      </c>
      <c r="E971" t="s">
        <v>33</v>
      </c>
      <c r="F971" t="s">
        <v>37</v>
      </c>
      <c r="G971" s="11" t="str">
        <f>VLOOKUP(F971,Sheet1!$A$1:$E$2471,2,FALSE)</f>
        <v xml:space="preserve">PO BOX 770002 </v>
      </c>
      <c r="H971" s="11" t="str">
        <f>VLOOKUP(F971,Sheet1!$A$1:$E$2471,3,FALSE)</f>
        <v>CINCINNATI</v>
      </c>
      <c r="I971" s="11" t="str">
        <f>VLOOKUP(F971,Sheet1!$A$1:$E$2471,4,FALSE)</f>
        <v>OH</v>
      </c>
      <c r="J971" s="11" t="str">
        <f>VLOOKUP(F971,Sheet1!$A$1:$E$2471,5,FALSE)</f>
        <v>45277-0089</v>
      </c>
      <c r="K971" s="2">
        <v>9992.24</v>
      </c>
      <c r="L971" s="1">
        <v>43165</v>
      </c>
      <c r="M971">
        <v>0</v>
      </c>
      <c r="N971">
        <v>1</v>
      </c>
      <c r="P971" t="s">
        <v>5</v>
      </c>
    </row>
    <row r="972" spans="1:16" x14ac:dyDescent="0.25">
      <c r="A972" s="13">
        <v>2230</v>
      </c>
      <c r="B972" s="11" t="s">
        <v>1107</v>
      </c>
      <c r="C972" t="s">
        <v>0</v>
      </c>
      <c r="D972">
        <v>9472</v>
      </c>
      <c r="E972" t="s">
        <v>33</v>
      </c>
      <c r="F972" t="s">
        <v>38</v>
      </c>
      <c r="G972" s="11" t="str">
        <f>VLOOKUP(F972,Sheet1!$A$1:$E$2471,2,FALSE)</f>
        <v xml:space="preserve">. </v>
      </c>
      <c r="H972" s="11" t="str">
        <f>VLOOKUP(F972,Sheet1!$A$1:$E$2471,3,FALSE)</f>
        <v>.</v>
      </c>
      <c r="I972" s="11" t="str">
        <f>VLOOKUP(F972,Sheet1!$A$1:$E$2471,4,FALSE)</f>
        <v>.</v>
      </c>
      <c r="J972" s="11" t="str">
        <f>VLOOKUP(F972,Sheet1!$A$1:$E$2471,5,FALSE)</f>
        <v>.</v>
      </c>
      <c r="K972" s="2">
        <v>8245</v>
      </c>
      <c r="L972" s="1">
        <v>43165</v>
      </c>
      <c r="M972">
        <v>0</v>
      </c>
      <c r="N972">
        <v>1</v>
      </c>
      <c r="P972" t="s">
        <v>5</v>
      </c>
    </row>
    <row r="973" spans="1:16" x14ac:dyDescent="0.25">
      <c r="A973" s="13">
        <v>2230</v>
      </c>
      <c r="B973" s="11" t="s">
        <v>1107</v>
      </c>
      <c r="C973" t="s">
        <v>0</v>
      </c>
      <c r="D973">
        <v>9472</v>
      </c>
      <c r="E973" t="s">
        <v>33</v>
      </c>
      <c r="F973" t="s">
        <v>39</v>
      </c>
      <c r="G973" s="11" t="str">
        <f>VLOOKUP(F973,Sheet1!$A$1:$E$2471,2,FALSE)</f>
        <v xml:space="preserve">5801 SW 6TH. AVE. </v>
      </c>
      <c r="H973" s="11" t="str">
        <f>VLOOKUP(F973,Sheet1!$A$1:$E$2471,3,FALSE)</f>
        <v>TOPEKA</v>
      </c>
      <c r="I973" s="11" t="str">
        <f>VLOOKUP(F973,Sheet1!$A$1:$E$2471,4,FALSE)</f>
        <v>KS</v>
      </c>
      <c r="J973" s="11" t="str">
        <f>VLOOKUP(F973,Sheet1!$A$1:$E$2471,5,FALSE)</f>
        <v>66606-0001</v>
      </c>
      <c r="K973" s="2">
        <v>600</v>
      </c>
      <c r="L973" s="1">
        <v>43165</v>
      </c>
      <c r="M973">
        <v>100119933</v>
      </c>
      <c r="N973">
        <v>1</v>
      </c>
      <c r="P973" t="s">
        <v>5</v>
      </c>
    </row>
    <row r="974" spans="1:16" x14ac:dyDescent="0.25">
      <c r="A974" s="13">
        <v>2230</v>
      </c>
      <c r="B974" s="11" t="s">
        <v>1107</v>
      </c>
      <c r="C974" t="s">
        <v>0</v>
      </c>
      <c r="D974">
        <v>9472</v>
      </c>
      <c r="E974" t="s">
        <v>33</v>
      </c>
      <c r="F974" t="s">
        <v>40</v>
      </c>
      <c r="G974" s="11" t="str">
        <f>VLOOKUP(F974,Sheet1!$A$1:$E$2471,2,FALSE)</f>
        <v>PAYMENT PROCESSING CEN P O BOX 2212</v>
      </c>
      <c r="H974" s="11" t="str">
        <f>VLOOKUP(F974,Sheet1!$A$1:$E$2471,3,FALSE)</f>
        <v>FORT WAYNE</v>
      </c>
      <c r="I974" s="11" t="str">
        <f>VLOOKUP(F974,Sheet1!$A$1:$E$2471,4,FALSE)</f>
        <v>IN</v>
      </c>
      <c r="J974" s="11" t="str">
        <f>VLOOKUP(F974,Sheet1!$A$1:$E$2471,5,FALSE)</f>
        <v>46801-0000</v>
      </c>
      <c r="K974" s="2">
        <v>880</v>
      </c>
      <c r="L974" s="1">
        <v>43165</v>
      </c>
      <c r="M974">
        <v>0</v>
      </c>
      <c r="N974">
        <v>1</v>
      </c>
      <c r="P974" t="s">
        <v>5</v>
      </c>
    </row>
    <row r="975" spans="1:16" x14ac:dyDescent="0.25">
      <c r="A975" s="13">
        <v>2230</v>
      </c>
      <c r="B975" s="11" t="s">
        <v>1107</v>
      </c>
      <c r="C975" t="s">
        <v>0</v>
      </c>
      <c r="D975">
        <v>9472</v>
      </c>
      <c r="E975" t="s">
        <v>33</v>
      </c>
      <c r="F975" t="s">
        <v>41</v>
      </c>
      <c r="G975" s="11" t="str">
        <f>VLOOKUP(F975,Sheet1!$A$1:$E$2471,2,FALSE)</f>
        <v xml:space="preserve">P O BOX 5390 </v>
      </c>
      <c r="H975" s="11" t="str">
        <f>VLOOKUP(F975,Sheet1!$A$1:$E$2471,3,FALSE)</f>
        <v>DENVER</v>
      </c>
      <c r="I975" s="11" t="str">
        <f>VLOOKUP(F975,Sheet1!$A$1:$E$2471,4,FALSE)</f>
        <v>CO</v>
      </c>
      <c r="J975" s="11" t="str">
        <f>VLOOKUP(F975,Sheet1!$A$1:$E$2471,5,FALSE)</f>
        <v>80217-5390</v>
      </c>
      <c r="K975" s="2">
        <v>1500</v>
      </c>
      <c r="L975" s="1">
        <v>43165</v>
      </c>
      <c r="M975">
        <v>0</v>
      </c>
      <c r="N975">
        <v>1</v>
      </c>
      <c r="P975" t="s">
        <v>5</v>
      </c>
    </row>
    <row r="976" spans="1:16" x14ac:dyDescent="0.25">
      <c r="A976" s="13">
        <v>2230</v>
      </c>
      <c r="B976" s="11" t="s">
        <v>1107</v>
      </c>
      <c r="C976" t="s">
        <v>0</v>
      </c>
      <c r="D976">
        <v>9472</v>
      </c>
      <c r="E976" t="s">
        <v>33</v>
      </c>
      <c r="F976" t="s">
        <v>47</v>
      </c>
      <c r="G976" s="11" t="str">
        <f>VLOOKUP(F976,Sheet1!$A$1:$E$2471,2,FALSE)</f>
        <v xml:space="preserve">P O BOX 17479 </v>
      </c>
      <c r="H976" s="11" t="str">
        <f>VLOOKUP(F976,Sheet1!$A$1:$E$2471,3,FALSE)</f>
        <v>BALTIMORE</v>
      </c>
      <c r="I976" s="11" t="str">
        <f>VLOOKUP(F976,Sheet1!$A$1:$E$2471,4,FALSE)</f>
        <v>MD</v>
      </c>
      <c r="J976" s="11" t="str">
        <f>VLOOKUP(F976,Sheet1!$A$1:$E$2471,5,FALSE)</f>
        <v>21298-9014</v>
      </c>
      <c r="K976" s="2">
        <v>200</v>
      </c>
      <c r="L976" s="1">
        <v>43165</v>
      </c>
      <c r="M976">
        <v>0</v>
      </c>
      <c r="N976">
        <v>1</v>
      </c>
      <c r="P976" t="s">
        <v>5</v>
      </c>
    </row>
    <row r="977" spans="1:16" x14ac:dyDescent="0.25">
      <c r="A977" s="13">
        <v>2230</v>
      </c>
      <c r="B977" s="11" t="s">
        <v>1107</v>
      </c>
      <c r="C977" t="s">
        <v>0</v>
      </c>
      <c r="D977">
        <v>9472</v>
      </c>
      <c r="E977" t="s">
        <v>33</v>
      </c>
      <c r="F977" t="s">
        <v>42</v>
      </c>
      <c r="G977" s="11" t="str">
        <f>VLOOKUP(F977,Sheet1!$A$1:$E$2471,2,FALSE)</f>
        <v>C/O J.P. MORGAN CHASE PO BOX 301104</v>
      </c>
      <c r="H977" s="11" t="str">
        <f>VLOOKUP(F977,Sheet1!$A$1:$E$2471,3,FALSE)</f>
        <v>DALLAS</v>
      </c>
      <c r="I977" s="11" t="str">
        <f>VLOOKUP(F977,Sheet1!$A$1:$E$2471,4,FALSE)</f>
        <v>TX</v>
      </c>
      <c r="J977" s="11" t="str">
        <f>VLOOKUP(F977,Sheet1!$A$1:$E$2471,5,FALSE)</f>
        <v>75303-1104</v>
      </c>
      <c r="K977" s="2">
        <v>200</v>
      </c>
      <c r="L977" s="1">
        <v>43165</v>
      </c>
      <c r="M977">
        <v>0</v>
      </c>
      <c r="N977">
        <v>1</v>
      </c>
      <c r="P977" t="s">
        <v>5</v>
      </c>
    </row>
    <row r="978" spans="1:16" x14ac:dyDescent="0.25">
      <c r="A978" s="13">
        <v>2230</v>
      </c>
      <c r="B978" s="11" t="s">
        <v>1107</v>
      </c>
      <c r="C978" t="s">
        <v>0</v>
      </c>
      <c r="D978">
        <v>9472</v>
      </c>
      <c r="E978" t="s">
        <v>33</v>
      </c>
      <c r="F978" t="s">
        <v>43</v>
      </c>
      <c r="G978" s="11" t="e">
        <f>VLOOKUP(F978,Sheet1!$A$1:$E$2471,2,FALSE)</f>
        <v>#N/A</v>
      </c>
      <c r="H978" s="11" t="e">
        <f>VLOOKUP(F978,Sheet1!$A$1:$E$2471,3,FALSE)</f>
        <v>#N/A</v>
      </c>
      <c r="I978" s="11" t="e">
        <f>VLOOKUP(F978,Sheet1!$A$1:$E$2471,4,FALSE)</f>
        <v>#N/A</v>
      </c>
      <c r="J978" s="11" t="e">
        <f>VLOOKUP(F978,Sheet1!$A$1:$E$2471,5,FALSE)</f>
        <v>#N/A</v>
      </c>
      <c r="K978" s="2">
        <v>3408.29</v>
      </c>
      <c r="L978" s="1">
        <v>43165</v>
      </c>
      <c r="M978">
        <v>0</v>
      </c>
      <c r="N978">
        <v>1</v>
      </c>
      <c r="P978" t="s">
        <v>5</v>
      </c>
    </row>
    <row r="979" spans="1:16" x14ac:dyDescent="0.25">
      <c r="A979" s="13">
        <v>2230</v>
      </c>
      <c r="B979" s="11" t="s">
        <v>1107</v>
      </c>
      <c r="C979" t="s">
        <v>0</v>
      </c>
      <c r="D979">
        <v>9472</v>
      </c>
      <c r="E979" t="s">
        <v>33</v>
      </c>
      <c r="F979" t="s">
        <v>43</v>
      </c>
      <c r="G979" s="11" t="e">
        <f>VLOOKUP(F979,Sheet1!$A$1:$E$2471,2,FALSE)</f>
        <v>#N/A</v>
      </c>
      <c r="H979" s="11" t="e">
        <f>VLOOKUP(F979,Sheet1!$A$1:$E$2471,3,FALSE)</f>
        <v>#N/A</v>
      </c>
      <c r="I979" s="11" t="e">
        <f>VLOOKUP(F979,Sheet1!$A$1:$E$2471,4,FALSE)</f>
        <v>#N/A</v>
      </c>
      <c r="J979" s="11" t="e">
        <f>VLOOKUP(F979,Sheet1!$A$1:$E$2471,5,FALSE)</f>
        <v>#N/A</v>
      </c>
      <c r="K979" s="2">
        <v>14330</v>
      </c>
      <c r="L979" s="1">
        <v>43165</v>
      </c>
      <c r="M979">
        <v>0</v>
      </c>
      <c r="N979">
        <v>1</v>
      </c>
      <c r="P979" t="s">
        <v>5</v>
      </c>
    </row>
    <row r="980" spans="1:16" x14ac:dyDescent="0.25">
      <c r="A980" s="13">
        <v>2230</v>
      </c>
      <c r="B980" s="11" t="s">
        <v>1107</v>
      </c>
      <c r="C980" t="s">
        <v>0</v>
      </c>
      <c r="D980">
        <v>9472</v>
      </c>
      <c r="E980" t="s">
        <v>33</v>
      </c>
      <c r="F980" t="s">
        <v>44</v>
      </c>
      <c r="G980" s="11" t="str">
        <f>VLOOKUP(F980,Sheet1!$A$1:$E$2471,2,FALSE)</f>
        <v xml:space="preserve">P O BOX 5166 </v>
      </c>
      <c r="H980" s="11" t="str">
        <f>VLOOKUP(F980,Sheet1!$A$1:$E$2471,3,FALSE)</f>
        <v>BOSTON</v>
      </c>
      <c r="I980" s="11" t="str">
        <f>VLOOKUP(F980,Sheet1!$A$1:$E$2471,4,FALSE)</f>
        <v>MA</v>
      </c>
      <c r="J980" s="11" t="str">
        <f>VLOOKUP(F980,Sheet1!$A$1:$E$2471,5,FALSE)</f>
        <v>02206-0000</v>
      </c>
      <c r="K980" s="2">
        <v>4250</v>
      </c>
      <c r="L980" s="1">
        <v>43165</v>
      </c>
      <c r="M980">
        <v>100119938</v>
      </c>
      <c r="N980">
        <v>1</v>
      </c>
      <c r="P980" t="s">
        <v>5</v>
      </c>
    </row>
    <row r="981" spans="1:16" x14ac:dyDescent="0.25">
      <c r="A981" s="13">
        <v>2230</v>
      </c>
      <c r="B981" s="11" t="s">
        <v>1107</v>
      </c>
      <c r="C981" t="s">
        <v>0</v>
      </c>
      <c r="D981">
        <v>9472</v>
      </c>
      <c r="E981" t="s">
        <v>33</v>
      </c>
      <c r="F981" t="s">
        <v>44</v>
      </c>
      <c r="G981" s="11" t="str">
        <f>VLOOKUP(F981,Sheet1!$A$1:$E$2471,2,FALSE)</f>
        <v xml:space="preserve">P O BOX 5166 </v>
      </c>
      <c r="H981" s="11" t="str">
        <f>VLOOKUP(F981,Sheet1!$A$1:$E$2471,3,FALSE)</f>
        <v>BOSTON</v>
      </c>
      <c r="I981" s="11" t="str">
        <f>VLOOKUP(F981,Sheet1!$A$1:$E$2471,4,FALSE)</f>
        <v>MA</v>
      </c>
      <c r="J981" s="11" t="str">
        <f>VLOOKUP(F981,Sheet1!$A$1:$E$2471,5,FALSE)</f>
        <v>02206-0000</v>
      </c>
      <c r="K981" s="2">
        <v>7950</v>
      </c>
      <c r="L981" s="1">
        <v>43165</v>
      </c>
      <c r="M981">
        <v>100119938</v>
      </c>
      <c r="N981">
        <v>1</v>
      </c>
      <c r="P981" t="s">
        <v>5</v>
      </c>
    </row>
    <row r="982" spans="1:16" x14ac:dyDescent="0.25">
      <c r="A982" s="13">
        <v>2230</v>
      </c>
      <c r="B982" s="11" t="s">
        <v>1107</v>
      </c>
      <c r="C982" t="s">
        <v>0</v>
      </c>
      <c r="D982">
        <v>9472</v>
      </c>
      <c r="E982" t="s">
        <v>33</v>
      </c>
      <c r="F982" t="s">
        <v>45</v>
      </c>
      <c r="G982" s="11" t="str">
        <f>VLOOKUP(F982,Sheet1!$A$1:$E$2471,2,FALSE)</f>
        <v xml:space="preserve">PO BOX 2215 </v>
      </c>
      <c r="H982" s="11" t="str">
        <f>VLOOKUP(F982,Sheet1!$A$1:$E$2471,3,FALSE)</f>
        <v>NEW YORK</v>
      </c>
      <c r="I982" s="11" t="str">
        <f>VLOOKUP(F982,Sheet1!$A$1:$E$2471,4,FALSE)</f>
        <v>NY</v>
      </c>
      <c r="J982" s="11" t="str">
        <f>VLOOKUP(F982,Sheet1!$A$1:$E$2471,5,FALSE)</f>
        <v>10116-2215</v>
      </c>
      <c r="K982" s="2">
        <v>1100</v>
      </c>
      <c r="L982" s="1">
        <v>43165</v>
      </c>
      <c r="M982">
        <v>100119939</v>
      </c>
      <c r="N982">
        <v>1</v>
      </c>
      <c r="P982" t="s">
        <v>5</v>
      </c>
    </row>
    <row r="983" spans="1:16" x14ac:dyDescent="0.25">
      <c r="A983" s="13">
        <v>2230</v>
      </c>
      <c r="B983" s="11" t="s">
        <v>1107</v>
      </c>
      <c r="C983" t="s">
        <v>0</v>
      </c>
      <c r="D983">
        <v>9472</v>
      </c>
      <c r="E983" t="s">
        <v>33</v>
      </c>
      <c r="F983" t="s">
        <v>48</v>
      </c>
      <c r="G983" s="11" t="str">
        <f>VLOOKUP(F983,Sheet1!$A$1:$E$2471,2,FALSE)</f>
        <v xml:space="preserve">PO BOX 29217 </v>
      </c>
      <c r="H983" s="11" t="str">
        <f>VLOOKUP(F983,Sheet1!$A$1:$E$2471,3,FALSE)</f>
        <v>SHAWNEE MISSION</v>
      </c>
      <c r="I983" s="11" t="str">
        <f>VLOOKUP(F983,Sheet1!$A$1:$E$2471,4,FALSE)</f>
        <v>KS</v>
      </c>
      <c r="J983" s="11" t="str">
        <f>VLOOKUP(F983,Sheet1!$A$1:$E$2471,5,FALSE)</f>
        <v>66201-9075</v>
      </c>
      <c r="K983" s="2">
        <v>450</v>
      </c>
      <c r="L983" s="1">
        <v>43165</v>
      </c>
      <c r="M983">
        <v>100119940</v>
      </c>
      <c r="N983">
        <v>1</v>
      </c>
      <c r="P983" t="s">
        <v>5</v>
      </c>
    </row>
    <row r="984" spans="1:16" x14ac:dyDescent="0.25">
      <c r="A984" s="13">
        <v>2230</v>
      </c>
      <c r="B984" s="11" t="s">
        <v>1107</v>
      </c>
      <c r="C984" t="s">
        <v>0</v>
      </c>
      <c r="D984">
        <v>9472</v>
      </c>
      <c r="E984" t="s">
        <v>33</v>
      </c>
      <c r="F984" t="s">
        <v>34</v>
      </c>
      <c r="G984" s="11" t="str">
        <f>VLOOKUP(F984,Sheet1!$A$1:$E$2471,2,FALSE)</f>
        <v xml:space="preserve">PO BOX 6164 </v>
      </c>
      <c r="H984" s="11" t="str">
        <f>VLOOKUP(F984,Sheet1!$A$1:$E$2471,3,FALSE)</f>
        <v>INDIANAPOLIS</v>
      </c>
      <c r="I984" s="11" t="str">
        <f>VLOOKUP(F984,Sheet1!$A$1:$E$2471,4,FALSE)</f>
        <v>IN</v>
      </c>
      <c r="J984" s="11" t="str">
        <f>VLOOKUP(F984,Sheet1!$A$1:$E$2471,5,FALSE)</f>
        <v>46206-6164</v>
      </c>
      <c r="K984" s="2">
        <v>4401</v>
      </c>
      <c r="L984" s="1">
        <v>43193</v>
      </c>
      <c r="M984">
        <v>0</v>
      </c>
      <c r="N984">
        <v>1</v>
      </c>
      <c r="P984" t="s">
        <v>5</v>
      </c>
    </row>
    <row r="985" spans="1:16" x14ac:dyDescent="0.25">
      <c r="A985" s="13">
        <v>2230</v>
      </c>
      <c r="B985" s="11" t="s">
        <v>1107</v>
      </c>
      <c r="C985" t="s">
        <v>0</v>
      </c>
      <c r="D985">
        <v>9472</v>
      </c>
      <c r="E985" t="s">
        <v>33</v>
      </c>
      <c r="F985" t="s">
        <v>35</v>
      </c>
      <c r="G985" s="11" t="str">
        <f>VLOOKUP(F985,Sheet1!$A$1:$E$2471,2,FALSE)</f>
        <v xml:space="preserve">70205 AXP FINANCIAL CE </v>
      </c>
      <c r="H985" s="11" t="str">
        <f>VLOOKUP(F985,Sheet1!$A$1:$E$2471,3,FALSE)</f>
        <v>MINNEAPOLIS</v>
      </c>
      <c r="I985" s="11" t="str">
        <f>VLOOKUP(F985,Sheet1!$A$1:$E$2471,4,FALSE)</f>
        <v>MN</v>
      </c>
      <c r="J985" s="11" t="str">
        <f>VLOOKUP(F985,Sheet1!$A$1:$E$2471,5,FALSE)</f>
        <v>55474-0702</v>
      </c>
      <c r="K985" s="2">
        <v>580</v>
      </c>
      <c r="L985" s="1">
        <v>43193</v>
      </c>
      <c r="M985">
        <v>0</v>
      </c>
      <c r="N985">
        <v>1</v>
      </c>
      <c r="P985" t="s">
        <v>5</v>
      </c>
    </row>
    <row r="986" spans="1:16" x14ac:dyDescent="0.25">
      <c r="A986" s="13">
        <v>2230</v>
      </c>
      <c r="B986" s="11" t="s">
        <v>1107</v>
      </c>
      <c r="C986" t="s">
        <v>0</v>
      </c>
      <c r="D986">
        <v>9472</v>
      </c>
      <c r="E986" t="s">
        <v>33</v>
      </c>
      <c r="F986" t="s">
        <v>46</v>
      </c>
      <c r="G986" s="11" t="str">
        <f>VLOOKUP(F986,Sheet1!$A$1:$E$2471,2,FALSE)</f>
        <v xml:space="preserve">PO BOX 10356 </v>
      </c>
      <c r="H986" s="11" t="str">
        <f>VLOOKUP(F986,Sheet1!$A$1:$E$2471,3,FALSE)</f>
        <v>DES MOINES</v>
      </c>
      <c r="I986" s="11" t="str">
        <f>VLOOKUP(F986,Sheet1!$A$1:$E$2471,4,FALSE)</f>
        <v>IA</v>
      </c>
      <c r="J986" s="11" t="str">
        <f>VLOOKUP(F986,Sheet1!$A$1:$E$2471,5,FALSE)</f>
        <v>50306-0356</v>
      </c>
      <c r="K986" s="2">
        <v>600</v>
      </c>
      <c r="L986" s="1">
        <v>43193</v>
      </c>
      <c r="M986">
        <v>100120066</v>
      </c>
      <c r="N986">
        <v>1</v>
      </c>
      <c r="P986" t="s">
        <v>5</v>
      </c>
    </row>
    <row r="987" spans="1:16" x14ac:dyDescent="0.25">
      <c r="A987" s="13">
        <v>2230</v>
      </c>
      <c r="B987" s="11" t="s">
        <v>1107</v>
      </c>
      <c r="C987" t="s">
        <v>0</v>
      </c>
      <c r="D987">
        <v>9472</v>
      </c>
      <c r="E987" t="s">
        <v>33</v>
      </c>
      <c r="F987" t="s">
        <v>36</v>
      </c>
      <c r="G987" s="11" t="str">
        <f>VLOOKUP(F987,Sheet1!$A$1:$E$2471,2,FALSE)</f>
        <v xml:space="preserve">PO BOX 13463 </v>
      </c>
      <c r="H987" s="11" t="str">
        <f>VLOOKUP(F987,Sheet1!$A$1:$E$2471,3,FALSE)</f>
        <v>NEWARK</v>
      </c>
      <c r="I987" s="11" t="str">
        <f>VLOOKUP(F987,Sheet1!$A$1:$E$2471,4,FALSE)</f>
        <v>NJ</v>
      </c>
      <c r="J987" s="11" t="str">
        <f>VLOOKUP(F987,Sheet1!$A$1:$E$2471,5,FALSE)</f>
        <v>07188-0463</v>
      </c>
      <c r="K987" s="2">
        <v>4420</v>
      </c>
      <c r="L987" s="1">
        <v>43193</v>
      </c>
      <c r="M987">
        <v>100120067</v>
      </c>
      <c r="N987">
        <v>1</v>
      </c>
      <c r="P987" t="s">
        <v>5</v>
      </c>
    </row>
    <row r="988" spans="1:16" x14ac:dyDescent="0.25">
      <c r="A988" s="13">
        <v>2230</v>
      </c>
      <c r="B988" s="11" t="s">
        <v>1107</v>
      </c>
      <c r="C988" t="s">
        <v>0</v>
      </c>
      <c r="D988">
        <v>9472</v>
      </c>
      <c r="E988" t="s">
        <v>33</v>
      </c>
      <c r="F988" t="s">
        <v>36</v>
      </c>
      <c r="G988" s="11" t="str">
        <f>VLOOKUP(F988,Sheet1!$A$1:$E$2471,2,FALSE)</f>
        <v xml:space="preserve">PO BOX 13463 </v>
      </c>
      <c r="H988" s="11" t="str">
        <f>VLOOKUP(F988,Sheet1!$A$1:$E$2471,3,FALSE)</f>
        <v>NEWARK</v>
      </c>
      <c r="I988" s="11" t="str">
        <f>VLOOKUP(F988,Sheet1!$A$1:$E$2471,4,FALSE)</f>
        <v>NJ</v>
      </c>
      <c r="J988" s="11" t="str">
        <f>VLOOKUP(F988,Sheet1!$A$1:$E$2471,5,FALSE)</f>
        <v>07188-0463</v>
      </c>
      <c r="K988" s="2">
        <v>2000</v>
      </c>
      <c r="L988" s="1">
        <v>43193</v>
      </c>
      <c r="M988">
        <v>100120067</v>
      </c>
      <c r="N988">
        <v>1</v>
      </c>
      <c r="P988" t="s">
        <v>5</v>
      </c>
    </row>
    <row r="989" spans="1:16" x14ac:dyDescent="0.25">
      <c r="A989" s="13">
        <v>2230</v>
      </c>
      <c r="B989" s="11" t="s">
        <v>1107</v>
      </c>
      <c r="C989" t="s">
        <v>0</v>
      </c>
      <c r="D989">
        <v>9472</v>
      </c>
      <c r="E989" t="s">
        <v>33</v>
      </c>
      <c r="F989" t="s">
        <v>36</v>
      </c>
      <c r="G989" s="11" t="str">
        <f>VLOOKUP(F989,Sheet1!$A$1:$E$2471,2,FALSE)</f>
        <v xml:space="preserve">PO BOX 13463 </v>
      </c>
      <c r="H989" s="11" t="str">
        <f>VLOOKUP(F989,Sheet1!$A$1:$E$2471,3,FALSE)</f>
        <v>NEWARK</v>
      </c>
      <c r="I989" s="11" t="str">
        <f>VLOOKUP(F989,Sheet1!$A$1:$E$2471,4,FALSE)</f>
        <v>NJ</v>
      </c>
      <c r="J989" s="11" t="str">
        <f>VLOOKUP(F989,Sheet1!$A$1:$E$2471,5,FALSE)</f>
        <v>07188-0463</v>
      </c>
      <c r="K989" s="2">
        <v>3000</v>
      </c>
      <c r="L989" s="1">
        <v>43193</v>
      </c>
      <c r="M989">
        <v>100120067</v>
      </c>
      <c r="N989">
        <v>1</v>
      </c>
      <c r="P989" t="s">
        <v>5</v>
      </c>
    </row>
    <row r="990" spans="1:16" x14ac:dyDescent="0.25">
      <c r="A990" s="13">
        <v>2230</v>
      </c>
      <c r="B990" s="11" t="s">
        <v>1107</v>
      </c>
      <c r="C990" t="s">
        <v>0</v>
      </c>
      <c r="D990">
        <v>9472</v>
      </c>
      <c r="E990" t="s">
        <v>33</v>
      </c>
      <c r="F990" t="s">
        <v>37</v>
      </c>
      <c r="G990" s="11" t="str">
        <f>VLOOKUP(F990,Sheet1!$A$1:$E$2471,2,FALSE)</f>
        <v xml:space="preserve">PO BOX 770002 </v>
      </c>
      <c r="H990" s="11" t="str">
        <f>VLOOKUP(F990,Sheet1!$A$1:$E$2471,3,FALSE)</f>
        <v>CINCINNATI</v>
      </c>
      <c r="I990" s="11" t="str">
        <f>VLOOKUP(F990,Sheet1!$A$1:$E$2471,4,FALSE)</f>
        <v>OH</v>
      </c>
      <c r="J990" s="11" t="str">
        <f>VLOOKUP(F990,Sheet1!$A$1:$E$2471,5,FALSE)</f>
        <v>45277-0089</v>
      </c>
      <c r="K990" s="2">
        <v>10108.31</v>
      </c>
      <c r="L990" s="1">
        <v>43193</v>
      </c>
      <c r="M990">
        <v>0</v>
      </c>
      <c r="N990">
        <v>1</v>
      </c>
      <c r="P990" t="s">
        <v>5</v>
      </c>
    </row>
    <row r="991" spans="1:16" x14ac:dyDescent="0.25">
      <c r="A991" s="13">
        <v>2230</v>
      </c>
      <c r="B991" s="11" t="s">
        <v>1107</v>
      </c>
      <c r="C991" t="s">
        <v>0</v>
      </c>
      <c r="D991">
        <v>9472</v>
      </c>
      <c r="E991" t="s">
        <v>33</v>
      </c>
      <c r="F991" t="s">
        <v>37</v>
      </c>
      <c r="G991" s="11" t="str">
        <f>VLOOKUP(F991,Sheet1!$A$1:$E$2471,2,FALSE)</f>
        <v xml:space="preserve">PO BOX 770002 </v>
      </c>
      <c r="H991" s="11" t="str">
        <f>VLOOKUP(F991,Sheet1!$A$1:$E$2471,3,FALSE)</f>
        <v>CINCINNATI</v>
      </c>
      <c r="I991" s="11" t="str">
        <f>VLOOKUP(F991,Sheet1!$A$1:$E$2471,4,FALSE)</f>
        <v>OH</v>
      </c>
      <c r="J991" s="11" t="str">
        <f>VLOOKUP(F991,Sheet1!$A$1:$E$2471,5,FALSE)</f>
        <v>45277-0089</v>
      </c>
      <c r="K991" s="2">
        <v>199.39</v>
      </c>
      <c r="L991" s="1">
        <v>43193</v>
      </c>
      <c r="M991">
        <v>0</v>
      </c>
      <c r="N991">
        <v>1</v>
      </c>
      <c r="P991" t="s">
        <v>5</v>
      </c>
    </row>
    <row r="992" spans="1:16" x14ac:dyDescent="0.25">
      <c r="A992" s="13">
        <v>2230</v>
      </c>
      <c r="B992" s="11" t="s">
        <v>1107</v>
      </c>
      <c r="C992" t="s">
        <v>0</v>
      </c>
      <c r="D992">
        <v>9472</v>
      </c>
      <c r="E992" t="s">
        <v>33</v>
      </c>
      <c r="F992" t="s">
        <v>37</v>
      </c>
      <c r="G992" s="11" t="str">
        <f>VLOOKUP(F992,Sheet1!$A$1:$E$2471,2,FALSE)</f>
        <v xml:space="preserve">PO BOX 770002 </v>
      </c>
      <c r="H992" s="11" t="str">
        <f>VLOOKUP(F992,Sheet1!$A$1:$E$2471,3,FALSE)</f>
        <v>CINCINNATI</v>
      </c>
      <c r="I992" s="11" t="str">
        <f>VLOOKUP(F992,Sheet1!$A$1:$E$2471,4,FALSE)</f>
        <v>OH</v>
      </c>
      <c r="J992" s="11" t="str">
        <f>VLOOKUP(F992,Sheet1!$A$1:$E$2471,5,FALSE)</f>
        <v>45277-0089</v>
      </c>
      <c r="K992" s="2">
        <v>3000</v>
      </c>
      <c r="L992" s="1">
        <v>43193</v>
      </c>
      <c r="M992">
        <v>0</v>
      </c>
      <c r="N992">
        <v>1</v>
      </c>
      <c r="P992" t="s">
        <v>5</v>
      </c>
    </row>
    <row r="993" spans="1:16" x14ac:dyDescent="0.25">
      <c r="A993" s="13">
        <v>2230</v>
      </c>
      <c r="B993" s="11" t="s">
        <v>1107</v>
      </c>
      <c r="C993" t="s">
        <v>0</v>
      </c>
      <c r="D993">
        <v>9472</v>
      </c>
      <c r="E993" t="s">
        <v>33</v>
      </c>
      <c r="F993" t="s">
        <v>38</v>
      </c>
      <c r="G993" s="11" t="str">
        <f>VLOOKUP(F993,Sheet1!$A$1:$E$2471,2,FALSE)</f>
        <v xml:space="preserve">. </v>
      </c>
      <c r="H993" s="11" t="str">
        <f>VLOOKUP(F993,Sheet1!$A$1:$E$2471,3,FALSE)</f>
        <v>.</v>
      </c>
      <c r="I993" s="11" t="str">
        <f>VLOOKUP(F993,Sheet1!$A$1:$E$2471,4,FALSE)</f>
        <v>.</v>
      </c>
      <c r="J993" s="11" t="str">
        <f>VLOOKUP(F993,Sheet1!$A$1:$E$2471,5,FALSE)</f>
        <v>.</v>
      </c>
      <c r="K993" s="2">
        <v>7745</v>
      </c>
      <c r="L993" s="1">
        <v>43193</v>
      </c>
      <c r="M993">
        <v>0</v>
      </c>
      <c r="N993">
        <v>1</v>
      </c>
      <c r="P993" t="s">
        <v>5</v>
      </c>
    </row>
    <row r="994" spans="1:16" x14ac:dyDescent="0.25">
      <c r="A994" s="13">
        <v>2230</v>
      </c>
      <c r="B994" s="11" t="s">
        <v>1107</v>
      </c>
      <c r="C994" t="s">
        <v>0</v>
      </c>
      <c r="D994">
        <v>9472</v>
      </c>
      <c r="E994" t="s">
        <v>33</v>
      </c>
      <c r="F994" t="s">
        <v>38</v>
      </c>
      <c r="G994" s="11" t="str">
        <f>VLOOKUP(F994,Sheet1!$A$1:$E$2471,2,FALSE)</f>
        <v xml:space="preserve">. </v>
      </c>
      <c r="H994" s="11" t="str">
        <f>VLOOKUP(F994,Sheet1!$A$1:$E$2471,3,FALSE)</f>
        <v>.</v>
      </c>
      <c r="I994" s="11" t="str">
        <f>VLOOKUP(F994,Sheet1!$A$1:$E$2471,4,FALSE)</f>
        <v>.</v>
      </c>
      <c r="J994" s="11" t="str">
        <f>VLOOKUP(F994,Sheet1!$A$1:$E$2471,5,FALSE)</f>
        <v>.</v>
      </c>
      <c r="K994" s="2">
        <v>500</v>
      </c>
      <c r="L994" s="1">
        <v>43193</v>
      </c>
      <c r="M994">
        <v>0</v>
      </c>
      <c r="N994">
        <v>1</v>
      </c>
      <c r="P994" t="s">
        <v>5</v>
      </c>
    </row>
    <row r="995" spans="1:16" x14ac:dyDescent="0.25">
      <c r="A995" s="13">
        <v>2230</v>
      </c>
      <c r="B995" s="11" t="s">
        <v>1107</v>
      </c>
      <c r="C995" t="s">
        <v>0</v>
      </c>
      <c r="D995">
        <v>9472</v>
      </c>
      <c r="E995" t="s">
        <v>33</v>
      </c>
      <c r="F995" t="s">
        <v>39</v>
      </c>
      <c r="G995" s="11" t="str">
        <f>VLOOKUP(F995,Sheet1!$A$1:$E$2471,2,FALSE)</f>
        <v xml:space="preserve">5801 SW 6TH. AVE. </v>
      </c>
      <c r="H995" s="11" t="str">
        <f>VLOOKUP(F995,Sheet1!$A$1:$E$2471,3,FALSE)</f>
        <v>TOPEKA</v>
      </c>
      <c r="I995" s="11" t="str">
        <f>VLOOKUP(F995,Sheet1!$A$1:$E$2471,4,FALSE)</f>
        <v>KS</v>
      </c>
      <c r="J995" s="11" t="str">
        <f>VLOOKUP(F995,Sheet1!$A$1:$E$2471,5,FALSE)</f>
        <v>66606-0001</v>
      </c>
      <c r="K995" s="2">
        <v>600</v>
      </c>
      <c r="L995" s="1">
        <v>43193</v>
      </c>
      <c r="M995">
        <v>100120069</v>
      </c>
      <c r="N995">
        <v>1</v>
      </c>
      <c r="P995" t="s">
        <v>5</v>
      </c>
    </row>
    <row r="996" spans="1:16" x14ac:dyDescent="0.25">
      <c r="A996" s="13">
        <v>2230</v>
      </c>
      <c r="B996" s="11" t="s">
        <v>1107</v>
      </c>
      <c r="C996" t="s">
        <v>0</v>
      </c>
      <c r="D996">
        <v>9472</v>
      </c>
      <c r="E996" t="s">
        <v>33</v>
      </c>
      <c r="F996" t="s">
        <v>40</v>
      </c>
      <c r="G996" s="11" t="str">
        <f>VLOOKUP(F996,Sheet1!$A$1:$E$2471,2,FALSE)</f>
        <v>PAYMENT PROCESSING CEN P O BOX 2212</v>
      </c>
      <c r="H996" s="11" t="str">
        <f>VLOOKUP(F996,Sheet1!$A$1:$E$2471,3,FALSE)</f>
        <v>FORT WAYNE</v>
      </c>
      <c r="I996" s="11" t="str">
        <f>VLOOKUP(F996,Sheet1!$A$1:$E$2471,4,FALSE)</f>
        <v>IN</v>
      </c>
      <c r="J996" s="11" t="str">
        <f>VLOOKUP(F996,Sheet1!$A$1:$E$2471,5,FALSE)</f>
        <v>46801-0000</v>
      </c>
      <c r="K996" s="2">
        <v>880</v>
      </c>
      <c r="L996" s="1">
        <v>43193</v>
      </c>
      <c r="M996">
        <v>0</v>
      </c>
      <c r="N996">
        <v>1</v>
      </c>
      <c r="P996" t="s">
        <v>5</v>
      </c>
    </row>
    <row r="997" spans="1:16" x14ac:dyDescent="0.25">
      <c r="A997" s="13">
        <v>2230</v>
      </c>
      <c r="B997" s="11" t="s">
        <v>1107</v>
      </c>
      <c r="C997" t="s">
        <v>0</v>
      </c>
      <c r="D997">
        <v>9472</v>
      </c>
      <c r="E997" t="s">
        <v>33</v>
      </c>
      <c r="F997" t="s">
        <v>41</v>
      </c>
      <c r="G997" s="11" t="str">
        <f>VLOOKUP(F997,Sheet1!$A$1:$E$2471,2,FALSE)</f>
        <v xml:space="preserve">P O BOX 5390 </v>
      </c>
      <c r="H997" s="11" t="str">
        <f>VLOOKUP(F997,Sheet1!$A$1:$E$2471,3,FALSE)</f>
        <v>DENVER</v>
      </c>
      <c r="I997" s="11" t="str">
        <f>VLOOKUP(F997,Sheet1!$A$1:$E$2471,4,FALSE)</f>
        <v>CO</v>
      </c>
      <c r="J997" s="11" t="str">
        <f>VLOOKUP(F997,Sheet1!$A$1:$E$2471,5,FALSE)</f>
        <v>80217-5390</v>
      </c>
      <c r="K997" s="2">
        <v>1500</v>
      </c>
      <c r="L997" s="1">
        <v>43193</v>
      </c>
      <c r="M997">
        <v>0</v>
      </c>
      <c r="N997">
        <v>1</v>
      </c>
      <c r="P997" t="s">
        <v>5</v>
      </c>
    </row>
    <row r="998" spans="1:16" x14ac:dyDescent="0.25">
      <c r="A998" s="13">
        <v>2230</v>
      </c>
      <c r="B998" s="11" t="s">
        <v>1107</v>
      </c>
      <c r="C998" t="s">
        <v>0</v>
      </c>
      <c r="D998">
        <v>9472</v>
      </c>
      <c r="E998" t="s">
        <v>33</v>
      </c>
      <c r="F998" t="s">
        <v>47</v>
      </c>
      <c r="G998" s="11" t="str">
        <f>VLOOKUP(F998,Sheet1!$A$1:$E$2471,2,FALSE)</f>
        <v xml:space="preserve">P O BOX 17479 </v>
      </c>
      <c r="H998" s="11" t="str">
        <f>VLOOKUP(F998,Sheet1!$A$1:$E$2471,3,FALSE)</f>
        <v>BALTIMORE</v>
      </c>
      <c r="I998" s="11" t="str">
        <f>VLOOKUP(F998,Sheet1!$A$1:$E$2471,4,FALSE)</f>
        <v>MD</v>
      </c>
      <c r="J998" s="11" t="str">
        <f>VLOOKUP(F998,Sheet1!$A$1:$E$2471,5,FALSE)</f>
        <v>21298-9014</v>
      </c>
      <c r="K998" s="2">
        <v>200</v>
      </c>
      <c r="L998" s="1">
        <v>43193</v>
      </c>
      <c r="M998">
        <v>0</v>
      </c>
      <c r="N998">
        <v>1</v>
      </c>
      <c r="P998" t="s">
        <v>5</v>
      </c>
    </row>
    <row r="999" spans="1:16" x14ac:dyDescent="0.25">
      <c r="A999" s="13">
        <v>2230</v>
      </c>
      <c r="B999" s="11" t="s">
        <v>1107</v>
      </c>
      <c r="C999" t="s">
        <v>0</v>
      </c>
      <c r="D999">
        <v>9472</v>
      </c>
      <c r="E999" t="s">
        <v>33</v>
      </c>
      <c r="F999" t="s">
        <v>42</v>
      </c>
      <c r="G999" s="11" t="str">
        <f>VLOOKUP(F999,Sheet1!$A$1:$E$2471,2,FALSE)</f>
        <v>C/O J.P. MORGAN CHASE PO BOX 301104</v>
      </c>
      <c r="H999" s="11" t="str">
        <f>VLOOKUP(F999,Sheet1!$A$1:$E$2471,3,FALSE)</f>
        <v>DALLAS</v>
      </c>
      <c r="I999" s="11" t="str">
        <f>VLOOKUP(F999,Sheet1!$A$1:$E$2471,4,FALSE)</f>
        <v>TX</v>
      </c>
      <c r="J999" s="11" t="str">
        <f>VLOOKUP(F999,Sheet1!$A$1:$E$2471,5,FALSE)</f>
        <v>75303-1104</v>
      </c>
      <c r="K999" s="2">
        <v>200</v>
      </c>
      <c r="L999" s="1">
        <v>43193</v>
      </c>
      <c r="M999">
        <v>0</v>
      </c>
      <c r="N999">
        <v>1</v>
      </c>
      <c r="P999" t="s">
        <v>5</v>
      </c>
    </row>
    <row r="1000" spans="1:16" x14ac:dyDescent="0.25">
      <c r="A1000" s="13">
        <v>2230</v>
      </c>
      <c r="B1000" s="11" t="s">
        <v>1107</v>
      </c>
      <c r="C1000" t="s">
        <v>0</v>
      </c>
      <c r="D1000">
        <v>9472</v>
      </c>
      <c r="E1000" t="s">
        <v>33</v>
      </c>
      <c r="F1000" t="s">
        <v>43</v>
      </c>
      <c r="G1000" s="11" t="e">
        <f>VLOOKUP(F1000,Sheet1!$A$1:$E$2471,2,FALSE)</f>
        <v>#N/A</v>
      </c>
      <c r="H1000" s="11" t="e">
        <f>VLOOKUP(F1000,Sheet1!$A$1:$E$2471,3,FALSE)</f>
        <v>#N/A</v>
      </c>
      <c r="I1000" s="11" t="e">
        <f>VLOOKUP(F1000,Sheet1!$A$1:$E$2471,4,FALSE)</f>
        <v>#N/A</v>
      </c>
      <c r="J1000" s="11" t="e">
        <f>VLOOKUP(F1000,Sheet1!$A$1:$E$2471,5,FALSE)</f>
        <v>#N/A</v>
      </c>
      <c r="K1000" s="2">
        <v>14330</v>
      </c>
      <c r="L1000" s="1">
        <v>43193</v>
      </c>
      <c r="M1000">
        <v>0</v>
      </c>
      <c r="N1000">
        <v>1</v>
      </c>
      <c r="P1000" t="s">
        <v>5</v>
      </c>
    </row>
    <row r="1001" spans="1:16" x14ac:dyDescent="0.25">
      <c r="A1001" s="13">
        <v>2230</v>
      </c>
      <c r="B1001" s="11" t="s">
        <v>1107</v>
      </c>
      <c r="C1001" t="s">
        <v>0</v>
      </c>
      <c r="D1001">
        <v>9472</v>
      </c>
      <c r="E1001" t="s">
        <v>33</v>
      </c>
      <c r="F1001" t="s">
        <v>43</v>
      </c>
      <c r="G1001" s="11" t="e">
        <f>VLOOKUP(F1001,Sheet1!$A$1:$E$2471,2,FALSE)</f>
        <v>#N/A</v>
      </c>
      <c r="H1001" s="11" t="e">
        <f>VLOOKUP(F1001,Sheet1!$A$1:$E$2471,3,FALSE)</f>
        <v>#N/A</v>
      </c>
      <c r="I1001" s="11" t="e">
        <f>VLOOKUP(F1001,Sheet1!$A$1:$E$2471,4,FALSE)</f>
        <v>#N/A</v>
      </c>
      <c r="J1001" s="11" t="e">
        <f>VLOOKUP(F1001,Sheet1!$A$1:$E$2471,5,FALSE)</f>
        <v>#N/A</v>
      </c>
      <c r="K1001" s="2">
        <v>3408.29</v>
      </c>
      <c r="L1001" s="1">
        <v>43193</v>
      </c>
      <c r="M1001">
        <v>0</v>
      </c>
      <c r="N1001">
        <v>1</v>
      </c>
      <c r="P1001" t="s">
        <v>5</v>
      </c>
    </row>
    <row r="1002" spans="1:16" x14ac:dyDescent="0.25">
      <c r="A1002" s="13">
        <v>2230</v>
      </c>
      <c r="B1002" s="11" t="s">
        <v>1107</v>
      </c>
      <c r="C1002" t="s">
        <v>0</v>
      </c>
      <c r="D1002">
        <v>9472</v>
      </c>
      <c r="E1002" t="s">
        <v>33</v>
      </c>
      <c r="F1002" t="s">
        <v>44</v>
      </c>
      <c r="G1002" s="11" t="str">
        <f>VLOOKUP(F1002,Sheet1!$A$1:$E$2471,2,FALSE)</f>
        <v xml:space="preserve">P O BOX 5166 </v>
      </c>
      <c r="H1002" s="11" t="str">
        <f>VLOOKUP(F1002,Sheet1!$A$1:$E$2471,3,FALSE)</f>
        <v>BOSTON</v>
      </c>
      <c r="I1002" s="11" t="str">
        <f>VLOOKUP(F1002,Sheet1!$A$1:$E$2471,4,FALSE)</f>
        <v>MA</v>
      </c>
      <c r="J1002" s="11" t="str">
        <f>VLOOKUP(F1002,Sheet1!$A$1:$E$2471,5,FALSE)</f>
        <v>02206-0000</v>
      </c>
      <c r="K1002" s="2">
        <v>4250</v>
      </c>
      <c r="L1002" s="1">
        <v>43193</v>
      </c>
      <c r="M1002">
        <v>100120074</v>
      </c>
      <c r="N1002">
        <v>1</v>
      </c>
      <c r="P1002" t="s">
        <v>5</v>
      </c>
    </row>
    <row r="1003" spans="1:16" x14ac:dyDescent="0.25">
      <c r="A1003" s="13">
        <v>2230</v>
      </c>
      <c r="B1003" s="11" t="s">
        <v>1107</v>
      </c>
      <c r="C1003" t="s">
        <v>0</v>
      </c>
      <c r="D1003">
        <v>9472</v>
      </c>
      <c r="E1003" t="s">
        <v>33</v>
      </c>
      <c r="F1003" t="s">
        <v>44</v>
      </c>
      <c r="G1003" s="11" t="str">
        <f>VLOOKUP(F1003,Sheet1!$A$1:$E$2471,2,FALSE)</f>
        <v xml:space="preserve">P O BOX 5166 </v>
      </c>
      <c r="H1003" s="11" t="str">
        <f>VLOOKUP(F1003,Sheet1!$A$1:$E$2471,3,FALSE)</f>
        <v>BOSTON</v>
      </c>
      <c r="I1003" s="11" t="str">
        <f>VLOOKUP(F1003,Sheet1!$A$1:$E$2471,4,FALSE)</f>
        <v>MA</v>
      </c>
      <c r="J1003" s="11" t="str">
        <f>VLOOKUP(F1003,Sheet1!$A$1:$E$2471,5,FALSE)</f>
        <v>02206-0000</v>
      </c>
      <c r="K1003" s="2">
        <v>7950</v>
      </c>
      <c r="L1003" s="1">
        <v>43193</v>
      </c>
      <c r="M1003">
        <v>100120074</v>
      </c>
      <c r="N1003">
        <v>1</v>
      </c>
      <c r="P1003" t="s">
        <v>5</v>
      </c>
    </row>
    <row r="1004" spans="1:16" x14ac:dyDescent="0.25">
      <c r="A1004" s="13">
        <v>2230</v>
      </c>
      <c r="B1004" s="11" t="s">
        <v>1107</v>
      </c>
      <c r="C1004" t="s">
        <v>0</v>
      </c>
      <c r="D1004">
        <v>9472</v>
      </c>
      <c r="E1004" t="s">
        <v>33</v>
      </c>
      <c r="F1004" t="s">
        <v>48</v>
      </c>
      <c r="G1004" s="11" t="str">
        <f>VLOOKUP(F1004,Sheet1!$A$1:$E$2471,2,FALSE)</f>
        <v xml:space="preserve">PO BOX 29217 </v>
      </c>
      <c r="H1004" s="11" t="str">
        <f>VLOOKUP(F1004,Sheet1!$A$1:$E$2471,3,FALSE)</f>
        <v>SHAWNEE MISSION</v>
      </c>
      <c r="I1004" s="11" t="str">
        <f>VLOOKUP(F1004,Sheet1!$A$1:$E$2471,4,FALSE)</f>
        <v>KS</v>
      </c>
      <c r="J1004" s="11" t="str">
        <f>VLOOKUP(F1004,Sheet1!$A$1:$E$2471,5,FALSE)</f>
        <v>66201-9075</v>
      </c>
      <c r="K1004" s="2">
        <v>450</v>
      </c>
      <c r="L1004" s="1">
        <v>43193</v>
      </c>
      <c r="M1004">
        <v>100120075</v>
      </c>
      <c r="N1004">
        <v>1</v>
      </c>
      <c r="P1004" t="s">
        <v>5</v>
      </c>
    </row>
    <row r="1005" spans="1:16" x14ac:dyDescent="0.25">
      <c r="A1005" s="13">
        <v>2230</v>
      </c>
      <c r="B1005" s="11" t="s">
        <v>1107</v>
      </c>
      <c r="C1005" t="s">
        <v>0</v>
      </c>
      <c r="D1005">
        <v>9472</v>
      </c>
      <c r="E1005" t="s">
        <v>33</v>
      </c>
      <c r="F1005" t="s">
        <v>34</v>
      </c>
      <c r="G1005" s="11" t="str">
        <f>VLOOKUP(F1005,Sheet1!$A$1:$E$2471,2,FALSE)</f>
        <v xml:space="preserve">PO BOX 6164 </v>
      </c>
      <c r="H1005" s="11" t="str">
        <f>VLOOKUP(F1005,Sheet1!$A$1:$E$2471,3,FALSE)</f>
        <v>INDIANAPOLIS</v>
      </c>
      <c r="I1005" s="11" t="str">
        <f>VLOOKUP(F1005,Sheet1!$A$1:$E$2471,4,FALSE)</f>
        <v>IN</v>
      </c>
      <c r="J1005" s="11" t="str">
        <f>VLOOKUP(F1005,Sheet1!$A$1:$E$2471,5,FALSE)</f>
        <v>46206-6164</v>
      </c>
      <c r="K1005" s="2">
        <v>4401</v>
      </c>
      <c r="L1005" s="1">
        <v>43224</v>
      </c>
      <c r="M1005">
        <v>0</v>
      </c>
      <c r="N1005">
        <v>1</v>
      </c>
      <c r="P1005" t="s">
        <v>5</v>
      </c>
    </row>
    <row r="1006" spans="1:16" x14ac:dyDescent="0.25">
      <c r="A1006" s="13">
        <v>2230</v>
      </c>
      <c r="B1006" s="11" t="s">
        <v>1107</v>
      </c>
      <c r="C1006" t="s">
        <v>0</v>
      </c>
      <c r="D1006">
        <v>9472</v>
      </c>
      <c r="E1006" t="s">
        <v>33</v>
      </c>
      <c r="F1006" t="s">
        <v>35</v>
      </c>
      <c r="G1006" s="11" t="str">
        <f>VLOOKUP(F1006,Sheet1!$A$1:$E$2471,2,FALSE)</f>
        <v xml:space="preserve">70205 AXP FINANCIAL CE </v>
      </c>
      <c r="H1006" s="11" t="str">
        <f>VLOOKUP(F1006,Sheet1!$A$1:$E$2471,3,FALSE)</f>
        <v>MINNEAPOLIS</v>
      </c>
      <c r="I1006" s="11" t="str">
        <f>VLOOKUP(F1006,Sheet1!$A$1:$E$2471,4,FALSE)</f>
        <v>MN</v>
      </c>
      <c r="J1006" s="11" t="str">
        <f>VLOOKUP(F1006,Sheet1!$A$1:$E$2471,5,FALSE)</f>
        <v>55474-0702</v>
      </c>
      <c r="K1006" s="2">
        <v>580</v>
      </c>
      <c r="L1006" s="1">
        <v>43224</v>
      </c>
      <c r="M1006">
        <v>0</v>
      </c>
      <c r="N1006">
        <v>1</v>
      </c>
      <c r="P1006" t="s">
        <v>5</v>
      </c>
    </row>
    <row r="1007" spans="1:16" x14ac:dyDescent="0.25">
      <c r="A1007" s="13">
        <v>2230</v>
      </c>
      <c r="B1007" s="11" t="s">
        <v>1107</v>
      </c>
      <c r="C1007" t="s">
        <v>0</v>
      </c>
      <c r="D1007">
        <v>9472</v>
      </c>
      <c r="E1007" t="s">
        <v>33</v>
      </c>
      <c r="F1007" t="s">
        <v>46</v>
      </c>
      <c r="G1007" s="11" t="str">
        <f>VLOOKUP(F1007,Sheet1!$A$1:$E$2471,2,FALSE)</f>
        <v xml:space="preserve">PO BOX 10356 </v>
      </c>
      <c r="H1007" s="11" t="str">
        <f>VLOOKUP(F1007,Sheet1!$A$1:$E$2471,3,FALSE)</f>
        <v>DES MOINES</v>
      </c>
      <c r="I1007" s="11" t="str">
        <f>VLOOKUP(F1007,Sheet1!$A$1:$E$2471,4,FALSE)</f>
        <v>IA</v>
      </c>
      <c r="J1007" s="11" t="str">
        <f>VLOOKUP(F1007,Sheet1!$A$1:$E$2471,5,FALSE)</f>
        <v>50306-0356</v>
      </c>
      <c r="K1007" s="2">
        <v>600</v>
      </c>
      <c r="L1007" s="1">
        <v>43224</v>
      </c>
      <c r="M1007">
        <v>100120255</v>
      </c>
      <c r="N1007">
        <v>1</v>
      </c>
      <c r="P1007" t="s">
        <v>5</v>
      </c>
    </row>
    <row r="1008" spans="1:16" x14ac:dyDescent="0.25">
      <c r="A1008" s="13">
        <v>2230</v>
      </c>
      <c r="B1008" s="11" t="s">
        <v>1107</v>
      </c>
      <c r="C1008" t="s">
        <v>0</v>
      </c>
      <c r="D1008">
        <v>9472</v>
      </c>
      <c r="E1008" t="s">
        <v>33</v>
      </c>
      <c r="F1008" t="s">
        <v>36</v>
      </c>
      <c r="G1008" s="11" t="str">
        <f>VLOOKUP(F1008,Sheet1!$A$1:$E$2471,2,FALSE)</f>
        <v xml:space="preserve">PO BOX 13463 </v>
      </c>
      <c r="H1008" s="11" t="str">
        <f>VLOOKUP(F1008,Sheet1!$A$1:$E$2471,3,FALSE)</f>
        <v>NEWARK</v>
      </c>
      <c r="I1008" s="11" t="str">
        <f>VLOOKUP(F1008,Sheet1!$A$1:$E$2471,4,FALSE)</f>
        <v>NJ</v>
      </c>
      <c r="J1008" s="11" t="str">
        <f>VLOOKUP(F1008,Sheet1!$A$1:$E$2471,5,FALSE)</f>
        <v>07188-0463</v>
      </c>
      <c r="K1008" s="2">
        <v>5020</v>
      </c>
      <c r="L1008" s="1">
        <v>43224</v>
      </c>
      <c r="M1008">
        <v>100120256</v>
      </c>
      <c r="N1008">
        <v>1</v>
      </c>
      <c r="P1008" t="s">
        <v>5</v>
      </c>
    </row>
    <row r="1009" spans="1:16" x14ac:dyDescent="0.25">
      <c r="A1009" s="13">
        <v>2230</v>
      </c>
      <c r="B1009" s="11" t="s">
        <v>1107</v>
      </c>
      <c r="C1009" t="s">
        <v>0</v>
      </c>
      <c r="D1009">
        <v>9472</v>
      </c>
      <c r="E1009" t="s">
        <v>33</v>
      </c>
      <c r="F1009" t="s">
        <v>36</v>
      </c>
      <c r="G1009" s="11" t="str">
        <f>VLOOKUP(F1009,Sheet1!$A$1:$E$2471,2,FALSE)</f>
        <v xml:space="preserve">PO BOX 13463 </v>
      </c>
      <c r="H1009" s="11" t="str">
        <f>VLOOKUP(F1009,Sheet1!$A$1:$E$2471,3,FALSE)</f>
        <v>NEWARK</v>
      </c>
      <c r="I1009" s="11" t="str">
        <f>VLOOKUP(F1009,Sheet1!$A$1:$E$2471,4,FALSE)</f>
        <v>NJ</v>
      </c>
      <c r="J1009" s="11" t="str">
        <f>VLOOKUP(F1009,Sheet1!$A$1:$E$2471,5,FALSE)</f>
        <v>07188-0463</v>
      </c>
      <c r="K1009" s="2">
        <v>3000</v>
      </c>
      <c r="L1009" s="1">
        <v>43224</v>
      </c>
      <c r="M1009">
        <v>100120256</v>
      </c>
      <c r="N1009">
        <v>1</v>
      </c>
      <c r="P1009" t="s">
        <v>5</v>
      </c>
    </row>
    <row r="1010" spans="1:16" x14ac:dyDescent="0.25">
      <c r="A1010" s="13">
        <v>2230</v>
      </c>
      <c r="B1010" s="11" t="s">
        <v>1107</v>
      </c>
      <c r="C1010" t="s">
        <v>0</v>
      </c>
      <c r="D1010">
        <v>9472</v>
      </c>
      <c r="E1010" t="s">
        <v>33</v>
      </c>
      <c r="F1010" t="s">
        <v>36</v>
      </c>
      <c r="G1010" s="11" t="str">
        <f>VLOOKUP(F1010,Sheet1!$A$1:$E$2471,2,FALSE)</f>
        <v xml:space="preserve">PO BOX 13463 </v>
      </c>
      <c r="H1010" s="11" t="str">
        <f>VLOOKUP(F1010,Sheet1!$A$1:$E$2471,3,FALSE)</f>
        <v>NEWARK</v>
      </c>
      <c r="I1010" s="11" t="str">
        <f>VLOOKUP(F1010,Sheet1!$A$1:$E$2471,4,FALSE)</f>
        <v>NJ</v>
      </c>
      <c r="J1010" s="11" t="str">
        <f>VLOOKUP(F1010,Sheet1!$A$1:$E$2471,5,FALSE)</f>
        <v>07188-0463</v>
      </c>
      <c r="K1010" s="2">
        <v>2000</v>
      </c>
      <c r="L1010" s="1">
        <v>43224</v>
      </c>
      <c r="M1010">
        <v>100120256</v>
      </c>
      <c r="N1010">
        <v>1</v>
      </c>
      <c r="P1010" t="s">
        <v>5</v>
      </c>
    </row>
    <row r="1011" spans="1:16" x14ac:dyDescent="0.25">
      <c r="A1011" s="13">
        <v>2230</v>
      </c>
      <c r="B1011" s="11" t="s">
        <v>1107</v>
      </c>
      <c r="C1011" t="s">
        <v>0</v>
      </c>
      <c r="D1011">
        <v>9472</v>
      </c>
      <c r="E1011" t="s">
        <v>33</v>
      </c>
      <c r="F1011" t="s">
        <v>37</v>
      </c>
      <c r="G1011" s="11" t="str">
        <f>VLOOKUP(F1011,Sheet1!$A$1:$E$2471,2,FALSE)</f>
        <v xml:space="preserve">PO BOX 770002 </v>
      </c>
      <c r="H1011" s="11" t="str">
        <f>VLOOKUP(F1011,Sheet1!$A$1:$E$2471,3,FALSE)</f>
        <v>CINCINNATI</v>
      </c>
      <c r="I1011" s="11" t="str">
        <f>VLOOKUP(F1011,Sheet1!$A$1:$E$2471,4,FALSE)</f>
        <v>OH</v>
      </c>
      <c r="J1011" s="11" t="str">
        <f>VLOOKUP(F1011,Sheet1!$A$1:$E$2471,5,FALSE)</f>
        <v>45277-0089</v>
      </c>
      <c r="K1011" s="2">
        <v>10108.31</v>
      </c>
      <c r="L1011" s="1">
        <v>43224</v>
      </c>
      <c r="M1011">
        <v>0</v>
      </c>
      <c r="N1011">
        <v>1</v>
      </c>
      <c r="P1011" t="s">
        <v>5</v>
      </c>
    </row>
    <row r="1012" spans="1:16" x14ac:dyDescent="0.25">
      <c r="A1012" s="13">
        <v>2230</v>
      </c>
      <c r="B1012" s="11" t="s">
        <v>1107</v>
      </c>
      <c r="C1012" t="s">
        <v>0</v>
      </c>
      <c r="D1012">
        <v>9472</v>
      </c>
      <c r="E1012" t="s">
        <v>33</v>
      </c>
      <c r="F1012" t="s">
        <v>37</v>
      </c>
      <c r="G1012" s="11" t="str">
        <f>VLOOKUP(F1012,Sheet1!$A$1:$E$2471,2,FALSE)</f>
        <v xml:space="preserve">PO BOX 770002 </v>
      </c>
      <c r="H1012" s="11" t="str">
        <f>VLOOKUP(F1012,Sheet1!$A$1:$E$2471,3,FALSE)</f>
        <v>CINCINNATI</v>
      </c>
      <c r="I1012" s="11" t="str">
        <f>VLOOKUP(F1012,Sheet1!$A$1:$E$2471,4,FALSE)</f>
        <v>OH</v>
      </c>
      <c r="J1012" s="11" t="str">
        <f>VLOOKUP(F1012,Sheet1!$A$1:$E$2471,5,FALSE)</f>
        <v>45277-0089</v>
      </c>
      <c r="K1012" s="2">
        <v>3000</v>
      </c>
      <c r="L1012" s="1">
        <v>43224</v>
      </c>
      <c r="M1012">
        <v>0</v>
      </c>
      <c r="N1012">
        <v>1</v>
      </c>
      <c r="P1012" t="s">
        <v>5</v>
      </c>
    </row>
    <row r="1013" spans="1:16" x14ac:dyDescent="0.25">
      <c r="A1013" s="13">
        <v>2230</v>
      </c>
      <c r="B1013" s="11" t="s">
        <v>1107</v>
      </c>
      <c r="C1013" t="s">
        <v>0</v>
      </c>
      <c r="D1013">
        <v>9472</v>
      </c>
      <c r="E1013" t="s">
        <v>33</v>
      </c>
      <c r="F1013" t="s">
        <v>38</v>
      </c>
      <c r="G1013" s="11" t="str">
        <f>VLOOKUP(F1013,Sheet1!$A$1:$E$2471,2,FALSE)</f>
        <v xml:space="preserve">. </v>
      </c>
      <c r="H1013" s="11" t="str">
        <f>VLOOKUP(F1013,Sheet1!$A$1:$E$2471,3,FALSE)</f>
        <v>.</v>
      </c>
      <c r="I1013" s="11" t="str">
        <f>VLOOKUP(F1013,Sheet1!$A$1:$E$2471,4,FALSE)</f>
        <v>.</v>
      </c>
      <c r="J1013" s="11" t="str">
        <f>VLOOKUP(F1013,Sheet1!$A$1:$E$2471,5,FALSE)</f>
        <v>.</v>
      </c>
      <c r="K1013" s="2">
        <v>7820</v>
      </c>
      <c r="L1013" s="1">
        <v>43224</v>
      </c>
      <c r="M1013">
        <v>0</v>
      </c>
      <c r="N1013">
        <v>1</v>
      </c>
      <c r="P1013" t="s">
        <v>5</v>
      </c>
    </row>
    <row r="1014" spans="1:16" x14ac:dyDescent="0.25">
      <c r="A1014" s="13">
        <v>2230</v>
      </c>
      <c r="B1014" s="11" t="s">
        <v>1107</v>
      </c>
      <c r="C1014" t="s">
        <v>0</v>
      </c>
      <c r="D1014">
        <v>9472</v>
      </c>
      <c r="E1014" t="s">
        <v>33</v>
      </c>
      <c r="F1014" t="s">
        <v>39</v>
      </c>
      <c r="G1014" s="11" t="str">
        <f>VLOOKUP(F1014,Sheet1!$A$1:$E$2471,2,FALSE)</f>
        <v xml:space="preserve">5801 SW 6TH. AVE. </v>
      </c>
      <c r="H1014" s="11" t="str">
        <f>VLOOKUP(F1014,Sheet1!$A$1:$E$2471,3,FALSE)</f>
        <v>TOPEKA</v>
      </c>
      <c r="I1014" s="11" t="str">
        <f>VLOOKUP(F1014,Sheet1!$A$1:$E$2471,4,FALSE)</f>
        <v>KS</v>
      </c>
      <c r="J1014" s="11" t="str">
        <f>VLOOKUP(F1014,Sheet1!$A$1:$E$2471,5,FALSE)</f>
        <v>66606-0001</v>
      </c>
      <c r="K1014" s="2">
        <v>600</v>
      </c>
      <c r="L1014" s="1">
        <v>43224</v>
      </c>
      <c r="M1014">
        <v>100120258</v>
      </c>
      <c r="N1014">
        <v>1</v>
      </c>
      <c r="P1014" t="s">
        <v>5</v>
      </c>
    </row>
    <row r="1015" spans="1:16" x14ac:dyDescent="0.25">
      <c r="A1015" s="13">
        <v>2230</v>
      </c>
      <c r="B1015" s="11" t="s">
        <v>1107</v>
      </c>
      <c r="C1015" t="s">
        <v>0</v>
      </c>
      <c r="D1015">
        <v>9472</v>
      </c>
      <c r="E1015" t="s">
        <v>33</v>
      </c>
      <c r="F1015" t="s">
        <v>40</v>
      </c>
      <c r="G1015" s="11" t="str">
        <f>VLOOKUP(F1015,Sheet1!$A$1:$E$2471,2,FALSE)</f>
        <v>PAYMENT PROCESSING CEN P O BOX 2212</v>
      </c>
      <c r="H1015" s="11" t="str">
        <f>VLOOKUP(F1015,Sheet1!$A$1:$E$2471,3,FALSE)</f>
        <v>FORT WAYNE</v>
      </c>
      <c r="I1015" s="11" t="str">
        <f>VLOOKUP(F1015,Sheet1!$A$1:$E$2471,4,FALSE)</f>
        <v>IN</v>
      </c>
      <c r="J1015" s="11" t="str">
        <f>VLOOKUP(F1015,Sheet1!$A$1:$E$2471,5,FALSE)</f>
        <v>46801-0000</v>
      </c>
      <c r="K1015" s="2">
        <v>880</v>
      </c>
      <c r="L1015" s="1">
        <v>43224</v>
      </c>
      <c r="M1015">
        <v>0</v>
      </c>
      <c r="N1015">
        <v>1</v>
      </c>
      <c r="P1015" t="s">
        <v>5</v>
      </c>
    </row>
    <row r="1016" spans="1:16" x14ac:dyDescent="0.25">
      <c r="A1016" s="13">
        <v>2230</v>
      </c>
      <c r="B1016" s="11" t="s">
        <v>1107</v>
      </c>
      <c r="C1016" t="s">
        <v>0</v>
      </c>
      <c r="D1016">
        <v>9472</v>
      </c>
      <c r="E1016" t="s">
        <v>33</v>
      </c>
      <c r="F1016" t="s">
        <v>41</v>
      </c>
      <c r="G1016" s="11" t="str">
        <f>VLOOKUP(F1016,Sheet1!$A$1:$E$2471,2,FALSE)</f>
        <v xml:space="preserve">P O BOX 5390 </v>
      </c>
      <c r="H1016" s="11" t="str">
        <f>VLOOKUP(F1016,Sheet1!$A$1:$E$2471,3,FALSE)</f>
        <v>DENVER</v>
      </c>
      <c r="I1016" s="11" t="str">
        <f>VLOOKUP(F1016,Sheet1!$A$1:$E$2471,4,FALSE)</f>
        <v>CO</v>
      </c>
      <c r="J1016" s="11" t="str">
        <f>VLOOKUP(F1016,Sheet1!$A$1:$E$2471,5,FALSE)</f>
        <v>80217-5390</v>
      </c>
      <c r="K1016" s="2">
        <v>1500</v>
      </c>
      <c r="L1016" s="1">
        <v>43224</v>
      </c>
      <c r="M1016">
        <v>0</v>
      </c>
      <c r="N1016">
        <v>1</v>
      </c>
      <c r="P1016" t="s">
        <v>5</v>
      </c>
    </row>
    <row r="1017" spans="1:16" x14ac:dyDescent="0.25">
      <c r="A1017" s="13">
        <v>2230</v>
      </c>
      <c r="B1017" s="11" t="s">
        <v>1107</v>
      </c>
      <c r="C1017" t="s">
        <v>0</v>
      </c>
      <c r="D1017">
        <v>9472</v>
      </c>
      <c r="E1017" t="s">
        <v>33</v>
      </c>
      <c r="F1017" t="s">
        <v>47</v>
      </c>
      <c r="G1017" s="11" t="str">
        <f>VLOOKUP(F1017,Sheet1!$A$1:$E$2471,2,FALSE)</f>
        <v xml:space="preserve">P O BOX 17479 </v>
      </c>
      <c r="H1017" s="11" t="str">
        <f>VLOOKUP(F1017,Sheet1!$A$1:$E$2471,3,FALSE)</f>
        <v>BALTIMORE</v>
      </c>
      <c r="I1017" s="11" t="str">
        <f>VLOOKUP(F1017,Sheet1!$A$1:$E$2471,4,FALSE)</f>
        <v>MD</v>
      </c>
      <c r="J1017" s="11" t="str">
        <f>VLOOKUP(F1017,Sheet1!$A$1:$E$2471,5,FALSE)</f>
        <v>21298-9014</v>
      </c>
      <c r="K1017" s="2">
        <v>200</v>
      </c>
      <c r="L1017" s="1">
        <v>43224</v>
      </c>
      <c r="M1017">
        <v>0</v>
      </c>
      <c r="N1017">
        <v>1</v>
      </c>
      <c r="P1017" t="s">
        <v>5</v>
      </c>
    </row>
    <row r="1018" spans="1:16" x14ac:dyDescent="0.25">
      <c r="A1018" s="13">
        <v>2230</v>
      </c>
      <c r="B1018" s="11" t="s">
        <v>1107</v>
      </c>
      <c r="C1018" t="s">
        <v>0</v>
      </c>
      <c r="D1018">
        <v>9472</v>
      </c>
      <c r="E1018" t="s">
        <v>33</v>
      </c>
      <c r="F1018" t="s">
        <v>42</v>
      </c>
      <c r="G1018" s="11" t="str">
        <f>VLOOKUP(F1018,Sheet1!$A$1:$E$2471,2,FALSE)</f>
        <v>C/O J.P. MORGAN CHASE PO BOX 301104</v>
      </c>
      <c r="H1018" s="11" t="str">
        <f>VLOOKUP(F1018,Sheet1!$A$1:$E$2471,3,FALSE)</f>
        <v>DALLAS</v>
      </c>
      <c r="I1018" s="11" t="str">
        <f>VLOOKUP(F1018,Sheet1!$A$1:$E$2471,4,FALSE)</f>
        <v>TX</v>
      </c>
      <c r="J1018" s="11" t="str">
        <f>VLOOKUP(F1018,Sheet1!$A$1:$E$2471,5,FALSE)</f>
        <v>75303-1104</v>
      </c>
      <c r="K1018" s="2">
        <v>200</v>
      </c>
      <c r="L1018" s="1">
        <v>43224</v>
      </c>
      <c r="M1018">
        <v>0</v>
      </c>
      <c r="N1018">
        <v>1</v>
      </c>
      <c r="P1018" t="s">
        <v>5</v>
      </c>
    </row>
    <row r="1019" spans="1:16" x14ac:dyDescent="0.25">
      <c r="A1019" s="13">
        <v>2230</v>
      </c>
      <c r="B1019" s="11" t="s">
        <v>1107</v>
      </c>
      <c r="C1019" t="s">
        <v>0</v>
      </c>
      <c r="D1019">
        <v>9472</v>
      </c>
      <c r="E1019" t="s">
        <v>33</v>
      </c>
      <c r="F1019" t="s">
        <v>43</v>
      </c>
      <c r="G1019" s="11" t="e">
        <f>VLOOKUP(F1019,Sheet1!$A$1:$E$2471,2,FALSE)</f>
        <v>#N/A</v>
      </c>
      <c r="H1019" s="11" t="e">
        <f>VLOOKUP(F1019,Sheet1!$A$1:$E$2471,3,FALSE)</f>
        <v>#N/A</v>
      </c>
      <c r="I1019" s="11" t="e">
        <f>VLOOKUP(F1019,Sheet1!$A$1:$E$2471,4,FALSE)</f>
        <v>#N/A</v>
      </c>
      <c r="J1019" s="11" t="e">
        <f>VLOOKUP(F1019,Sheet1!$A$1:$E$2471,5,FALSE)</f>
        <v>#N/A</v>
      </c>
      <c r="K1019" s="2">
        <v>3408.29</v>
      </c>
      <c r="L1019" s="1">
        <v>43224</v>
      </c>
      <c r="M1019">
        <v>0</v>
      </c>
      <c r="N1019">
        <v>1</v>
      </c>
      <c r="P1019" t="s">
        <v>5</v>
      </c>
    </row>
    <row r="1020" spans="1:16" x14ac:dyDescent="0.25">
      <c r="A1020" s="13">
        <v>2230</v>
      </c>
      <c r="B1020" s="11" t="s">
        <v>1107</v>
      </c>
      <c r="C1020" t="s">
        <v>0</v>
      </c>
      <c r="D1020">
        <v>9472</v>
      </c>
      <c r="E1020" t="s">
        <v>33</v>
      </c>
      <c r="F1020" t="s">
        <v>43</v>
      </c>
      <c r="G1020" s="11" t="e">
        <f>VLOOKUP(F1020,Sheet1!$A$1:$E$2471,2,FALSE)</f>
        <v>#N/A</v>
      </c>
      <c r="H1020" s="11" t="e">
        <f>VLOOKUP(F1020,Sheet1!$A$1:$E$2471,3,FALSE)</f>
        <v>#N/A</v>
      </c>
      <c r="I1020" s="11" t="e">
        <f>VLOOKUP(F1020,Sheet1!$A$1:$E$2471,4,FALSE)</f>
        <v>#N/A</v>
      </c>
      <c r="J1020" s="11" t="e">
        <f>VLOOKUP(F1020,Sheet1!$A$1:$E$2471,5,FALSE)</f>
        <v>#N/A</v>
      </c>
      <c r="K1020" s="2">
        <v>14310</v>
      </c>
      <c r="L1020" s="1">
        <v>43224</v>
      </c>
      <c r="M1020">
        <v>0</v>
      </c>
      <c r="N1020">
        <v>1</v>
      </c>
      <c r="P1020" t="s">
        <v>5</v>
      </c>
    </row>
    <row r="1021" spans="1:16" x14ac:dyDescent="0.25">
      <c r="A1021" s="13">
        <v>2230</v>
      </c>
      <c r="B1021" s="11" t="s">
        <v>1107</v>
      </c>
      <c r="C1021" t="s">
        <v>0</v>
      </c>
      <c r="D1021">
        <v>9472</v>
      </c>
      <c r="E1021" t="s">
        <v>33</v>
      </c>
      <c r="F1021" t="s">
        <v>44</v>
      </c>
      <c r="G1021" s="11" t="str">
        <f>VLOOKUP(F1021,Sheet1!$A$1:$E$2471,2,FALSE)</f>
        <v xml:space="preserve">P O BOX 5166 </v>
      </c>
      <c r="H1021" s="11" t="str">
        <f>VLOOKUP(F1021,Sheet1!$A$1:$E$2471,3,FALSE)</f>
        <v>BOSTON</v>
      </c>
      <c r="I1021" s="11" t="str">
        <f>VLOOKUP(F1021,Sheet1!$A$1:$E$2471,4,FALSE)</f>
        <v>MA</v>
      </c>
      <c r="J1021" s="11" t="str">
        <f>VLOOKUP(F1021,Sheet1!$A$1:$E$2471,5,FALSE)</f>
        <v>02206-0000</v>
      </c>
      <c r="K1021" s="2">
        <v>8300</v>
      </c>
      <c r="L1021" s="1">
        <v>43224</v>
      </c>
      <c r="M1021">
        <v>100120264</v>
      </c>
      <c r="N1021">
        <v>1</v>
      </c>
      <c r="P1021" t="s">
        <v>5</v>
      </c>
    </row>
    <row r="1022" spans="1:16" x14ac:dyDescent="0.25">
      <c r="A1022" s="13">
        <v>2230</v>
      </c>
      <c r="B1022" s="11" t="s">
        <v>1107</v>
      </c>
      <c r="C1022" t="s">
        <v>0</v>
      </c>
      <c r="D1022">
        <v>9472</v>
      </c>
      <c r="E1022" t="s">
        <v>33</v>
      </c>
      <c r="F1022" t="s">
        <v>44</v>
      </c>
      <c r="G1022" s="11" t="str">
        <f>VLOOKUP(F1022,Sheet1!$A$1:$E$2471,2,FALSE)</f>
        <v xml:space="preserve">P O BOX 5166 </v>
      </c>
      <c r="H1022" s="11" t="str">
        <f>VLOOKUP(F1022,Sheet1!$A$1:$E$2471,3,FALSE)</f>
        <v>BOSTON</v>
      </c>
      <c r="I1022" s="11" t="str">
        <f>VLOOKUP(F1022,Sheet1!$A$1:$E$2471,4,FALSE)</f>
        <v>MA</v>
      </c>
      <c r="J1022" s="11" t="str">
        <f>VLOOKUP(F1022,Sheet1!$A$1:$E$2471,5,FALSE)</f>
        <v>02206-0000</v>
      </c>
      <c r="K1022" s="2">
        <v>4250</v>
      </c>
      <c r="L1022" s="1">
        <v>43224</v>
      </c>
      <c r="M1022">
        <v>100120264</v>
      </c>
      <c r="N1022">
        <v>1</v>
      </c>
      <c r="P1022" t="s">
        <v>5</v>
      </c>
    </row>
    <row r="1023" spans="1:16" x14ac:dyDescent="0.25">
      <c r="A1023" s="13">
        <v>2230</v>
      </c>
      <c r="B1023" s="11" t="s">
        <v>1107</v>
      </c>
      <c r="C1023" t="s">
        <v>0</v>
      </c>
      <c r="D1023">
        <v>9472</v>
      </c>
      <c r="E1023" t="s">
        <v>33</v>
      </c>
      <c r="F1023" t="s">
        <v>48</v>
      </c>
      <c r="G1023" s="11" t="str">
        <f>VLOOKUP(F1023,Sheet1!$A$1:$E$2471,2,FALSE)</f>
        <v xml:space="preserve">PO BOX 29217 </v>
      </c>
      <c r="H1023" s="11" t="str">
        <f>VLOOKUP(F1023,Sheet1!$A$1:$E$2471,3,FALSE)</f>
        <v>SHAWNEE MISSION</v>
      </c>
      <c r="I1023" s="11" t="str">
        <f>VLOOKUP(F1023,Sheet1!$A$1:$E$2471,4,FALSE)</f>
        <v>KS</v>
      </c>
      <c r="J1023" s="11" t="str">
        <f>VLOOKUP(F1023,Sheet1!$A$1:$E$2471,5,FALSE)</f>
        <v>66201-9075</v>
      </c>
      <c r="K1023" s="2">
        <v>450</v>
      </c>
      <c r="L1023" s="1">
        <v>43224</v>
      </c>
      <c r="M1023">
        <v>100120265</v>
      </c>
      <c r="N1023">
        <v>1</v>
      </c>
      <c r="P1023" t="s">
        <v>5</v>
      </c>
    </row>
    <row r="1024" spans="1:16" x14ac:dyDescent="0.25">
      <c r="A1024" s="13">
        <v>2230</v>
      </c>
      <c r="B1024" s="11" t="s">
        <v>1107</v>
      </c>
      <c r="C1024" t="s">
        <v>0</v>
      </c>
      <c r="D1024">
        <v>9472</v>
      </c>
      <c r="E1024" t="s">
        <v>33</v>
      </c>
      <c r="F1024" t="s">
        <v>34</v>
      </c>
      <c r="G1024" s="11" t="str">
        <f>VLOOKUP(F1024,Sheet1!$A$1:$E$2471,2,FALSE)</f>
        <v xml:space="preserve">PO BOX 6164 </v>
      </c>
      <c r="H1024" s="11" t="str">
        <f>VLOOKUP(F1024,Sheet1!$A$1:$E$2471,3,FALSE)</f>
        <v>INDIANAPOLIS</v>
      </c>
      <c r="I1024" s="11" t="str">
        <f>VLOOKUP(F1024,Sheet1!$A$1:$E$2471,4,FALSE)</f>
        <v>IN</v>
      </c>
      <c r="J1024" s="11" t="str">
        <f>VLOOKUP(F1024,Sheet1!$A$1:$E$2471,5,FALSE)</f>
        <v>46206-6164</v>
      </c>
      <c r="K1024" s="2">
        <v>4401</v>
      </c>
      <c r="L1024" s="1">
        <v>43255</v>
      </c>
      <c r="M1024">
        <v>0</v>
      </c>
      <c r="N1024">
        <v>1</v>
      </c>
      <c r="P1024" t="s">
        <v>5</v>
      </c>
    </row>
    <row r="1025" spans="1:16" x14ac:dyDescent="0.25">
      <c r="A1025" s="13">
        <v>2230</v>
      </c>
      <c r="B1025" s="11" t="s">
        <v>1107</v>
      </c>
      <c r="C1025" t="s">
        <v>0</v>
      </c>
      <c r="D1025">
        <v>9472</v>
      </c>
      <c r="E1025" t="s">
        <v>33</v>
      </c>
      <c r="F1025" t="s">
        <v>35</v>
      </c>
      <c r="G1025" s="11" t="str">
        <f>VLOOKUP(F1025,Sheet1!$A$1:$E$2471,2,FALSE)</f>
        <v xml:space="preserve">70205 AXP FINANCIAL CE </v>
      </c>
      <c r="H1025" s="11" t="str">
        <f>VLOOKUP(F1025,Sheet1!$A$1:$E$2471,3,FALSE)</f>
        <v>MINNEAPOLIS</v>
      </c>
      <c r="I1025" s="11" t="str">
        <f>VLOOKUP(F1025,Sheet1!$A$1:$E$2471,4,FALSE)</f>
        <v>MN</v>
      </c>
      <c r="J1025" s="11" t="str">
        <f>VLOOKUP(F1025,Sheet1!$A$1:$E$2471,5,FALSE)</f>
        <v>55474-0702</v>
      </c>
      <c r="K1025" s="2">
        <v>580</v>
      </c>
      <c r="L1025" s="1">
        <v>43255</v>
      </c>
      <c r="M1025">
        <v>0</v>
      </c>
      <c r="N1025">
        <v>1</v>
      </c>
      <c r="P1025" t="s">
        <v>5</v>
      </c>
    </row>
    <row r="1026" spans="1:16" x14ac:dyDescent="0.25">
      <c r="A1026" s="13">
        <v>2230</v>
      </c>
      <c r="B1026" s="11" t="s">
        <v>1107</v>
      </c>
      <c r="C1026" t="s">
        <v>0</v>
      </c>
      <c r="D1026">
        <v>9472</v>
      </c>
      <c r="E1026" t="s">
        <v>33</v>
      </c>
      <c r="F1026" t="s">
        <v>46</v>
      </c>
      <c r="G1026" s="11" t="str">
        <f>VLOOKUP(F1026,Sheet1!$A$1:$E$2471,2,FALSE)</f>
        <v xml:space="preserve">PO BOX 10356 </v>
      </c>
      <c r="H1026" s="11" t="str">
        <f>VLOOKUP(F1026,Sheet1!$A$1:$E$2471,3,FALSE)</f>
        <v>DES MOINES</v>
      </c>
      <c r="I1026" s="11" t="str">
        <f>VLOOKUP(F1026,Sheet1!$A$1:$E$2471,4,FALSE)</f>
        <v>IA</v>
      </c>
      <c r="J1026" s="11" t="str">
        <f>VLOOKUP(F1026,Sheet1!$A$1:$E$2471,5,FALSE)</f>
        <v>50306-0356</v>
      </c>
      <c r="K1026" s="2">
        <v>600</v>
      </c>
      <c r="L1026" s="1">
        <v>43257</v>
      </c>
      <c r="M1026">
        <v>100120405</v>
      </c>
      <c r="N1026">
        <v>1</v>
      </c>
      <c r="P1026" t="s">
        <v>5</v>
      </c>
    </row>
    <row r="1027" spans="1:16" x14ac:dyDescent="0.25">
      <c r="A1027" s="13">
        <v>2230</v>
      </c>
      <c r="B1027" s="11" t="s">
        <v>1107</v>
      </c>
      <c r="C1027" t="s">
        <v>0</v>
      </c>
      <c r="D1027">
        <v>9472</v>
      </c>
      <c r="E1027" t="s">
        <v>33</v>
      </c>
      <c r="F1027" t="s">
        <v>36</v>
      </c>
      <c r="G1027" s="11" t="str">
        <f>VLOOKUP(F1027,Sheet1!$A$1:$E$2471,2,FALSE)</f>
        <v xml:space="preserve">PO BOX 13463 </v>
      </c>
      <c r="H1027" s="11" t="str">
        <f>VLOOKUP(F1027,Sheet1!$A$1:$E$2471,3,FALSE)</f>
        <v>NEWARK</v>
      </c>
      <c r="I1027" s="11" t="str">
        <f>VLOOKUP(F1027,Sheet1!$A$1:$E$2471,4,FALSE)</f>
        <v>NJ</v>
      </c>
      <c r="J1027" s="11" t="str">
        <f>VLOOKUP(F1027,Sheet1!$A$1:$E$2471,5,FALSE)</f>
        <v>07188-0463</v>
      </c>
      <c r="K1027" s="2">
        <v>2000</v>
      </c>
      <c r="L1027" s="1">
        <v>43257</v>
      </c>
      <c r="M1027">
        <v>100120406</v>
      </c>
      <c r="N1027">
        <v>1</v>
      </c>
      <c r="P1027" t="s">
        <v>5</v>
      </c>
    </row>
    <row r="1028" spans="1:16" x14ac:dyDescent="0.25">
      <c r="A1028" s="13">
        <v>2230</v>
      </c>
      <c r="B1028" s="11" t="s">
        <v>1107</v>
      </c>
      <c r="C1028" t="s">
        <v>0</v>
      </c>
      <c r="D1028">
        <v>9472</v>
      </c>
      <c r="E1028" t="s">
        <v>33</v>
      </c>
      <c r="F1028" t="s">
        <v>36</v>
      </c>
      <c r="G1028" s="11" t="str">
        <f>VLOOKUP(F1028,Sheet1!$A$1:$E$2471,2,FALSE)</f>
        <v xml:space="preserve">PO BOX 13463 </v>
      </c>
      <c r="H1028" s="11" t="str">
        <f>VLOOKUP(F1028,Sheet1!$A$1:$E$2471,3,FALSE)</f>
        <v>NEWARK</v>
      </c>
      <c r="I1028" s="11" t="str">
        <f>VLOOKUP(F1028,Sheet1!$A$1:$E$2471,4,FALSE)</f>
        <v>NJ</v>
      </c>
      <c r="J1028" s="11" t="str">
        <f>VLOOKUP(F1028,Sheet1!$A$1:$E$2471,5,FALSE)</f>
        <v>07188-0463</v>
      </c>
      <c r="K1028" s="2">
        <v>3000</v>
      </c>
      <c r="L1028" s="1">
        <v>43257</v>
      </c>
      <c r="M1028">
        <v>100120406</v>
      </c>
      <c r="N1028">
        <v>1</v>
      </c>
      <c r="P1028" t="s">
        <v>5</v>
      </c>
    </row>
    <row r="1029" spans="1:16" x14ac:dyDescent="0.25">
      <c r="A1029" s="13">
        <v>2230</v>
      </c>
      <c r="B1029" s="11" t="s">
        <v>1107</v>
      </c>
      <c r="C1029" t="s">
        <v>0</v>
      </c>
      <c r="D1029">
        <v>9472</v>
      </c>
      <c r="E1029" t="s">
        <v>33</v>
      </c>
      <c r="F1029" t="s">
        <v>36</v>
      </c>
      <c r="G1029" s="11" t="str">
        <f>VLOOKUP(F1029,Sheet1!$A$1:$E$2471,2,FALSE)</f>
        <v xml:space="preserve">PO BOX 13463 </v>
      </c>
      <c r="H1029" s="11" t="str">
        <f>VLOOKUP(F1029,Sheet1!$A$1:$E$2471,3,FALSE)</f>
        <v>NEWARK</v>
      </c>
      <c r="I1029" s="11" t="str">
        <f>VLOOKUP(F1029,Sheet1!$A$1:$E$2471,4,FALSE)</f>
        <v>NJ</v>
      </c>
      <c r="J1029" s="11" t="str">
        <f>VLOOKUP(F1029,Sheet1!$A$1:$E$2471,5,FALSE)</f>
        <v>07188-0463</v>
      </c>
      <c r="K1029" s="2">
        <v>5020</v>
      </c>
      <c r="L1029" s="1">
        <v>43257</v>
      </c>
      <c r="M1029">
        <v>100120406</v>
      </c>
      <c r="N1029">
        <v>1</v>
      </c>
      <c r="P1029" t="s">
        <v>5</v>
      </c>
    </row>
    <row r="1030" spans="1:16" x14ac:dyDescent="0.25">
      <c r="A1030" s="13">
        <v>2230</v>
      </c>
      <c r="B1030" s="11" t="s">
        <v>1107</v>
      </c>
      <c r="C1030" t="s">
        <v>0</v>
      </c>
      <c r="D1030">
        <v>9472</v>
      </c>
      <c r="E1030" t="s">
        <v>33</v>
      </c>
      <c r="F1030" t="s">
        <v>37</v>
      </c>
      <c r="G1030" s="11" t="str">
        <f>VLOOKUP(F1030,Sheet1!$A$1:$E$2471,2,FALSE)</f>
        <v xml:space="preserve">PO BOX 770002 </v>
      </c>
      <c r="H1030" s="11" t="str">
        <f>VLOOKUP(F1030,Sheet1!$A$1:$E$2471,3,FALSE)</f>
        <v>CINCINNATI</v>
      </c>
      <c r="I1030" s="11" t="str">
        <f>VLOOKUP(F1030,Sheet1!$A$1:$E$2471,4,FALSE)</f>
        <v>OH</v>
      </c>
      <c r="J1030" s="11" t="str">
        <f>VLOOKUP(F1030,Sheet1!$A$1:$E$2471,5,FALSE)</f>
        <v>45277-0089</v>
      </c>
      <c r="K1030" s="2">
        <v>2980</v>
      </c>
      <c r="L1030" s="1">
        <v>43255</v>
      </c>
      <c r="M1030">
        <v>0</v>
      </c>
      <c r="N1030">
        <v>1</v>
      </c>
      <c r="P1030" t="s">
        <v>5</v>
      </c>
    </row>
    <row r="1031" spans="1:16" x14ac:dyDescent="0.25">
      <c r="A1031" s="13">
        <v>2230</v>
      </c>
      <c r="B1031" s="11" t="s">
        <v>1107</v>
      </c>
      <c r="C1031" t="s">
        <v>0</v>
      </c>
      <c r="D1031">
        <v>9472</v>
      </c>
      <c r="E1031" t="s">
        <v>33</v>
      </c>
      <c r="F1031" t="s">
        <v>37</v>
      </c>
      <c r="G1031" s="11" t="str">
        <f>VLOOKUP(F1031,Sheet1!$A$1:$E$2471,2,FALSE)</f>
        <v xml:space="preserve">PO BOX 770002 </v>
      </c>
      <c r="H1031" s="11" t="str">
        <f>VLOOKUP(F1031,Sheet1!$A$1:$E$2471,3,FALSE)</f>
        <v>CINCINNATI</v>
      </c>
      <c r="I1031" s="11" t="str">
        <f>VLOOKUP(F1031,Sheet1!$A$1:$E$2471,4,FALSE)</f>
        <v>OH</v>
      </c>
      <c r="J1031" s="11" t="str">
        <f>VLOOKUP(F1031,Sheet1!$A$1:$E$2471,5,FALSE)</f>
        <v>45277-0089</v>
      </c>
      <c r="K1031" s="2">
        <v>10107.790000000001</v>
      </c>
      <c r="L1031" s="1">
        <v>43255</v>
      </c>
      <c r="M1031">
        <v>0</v>
      </c>
      <c r="N1031">
        <v>1</v>
      </c>
      <c r="P1031" t="s">
        <v>5</v>
      </c>
    </row>
    <row r="1032" spans="1:16" x14ac:dyDescent="0.25">
      <c r="A1032" s="13">
        <v>2230</v>
      </c>
      <c r="B1032" s="11" t="s">
        <v>1107</v>
      </c>
      <c r="C1032" t="s">
        <v>0</v>
      </c>
      <c r="D1032">
        <v>9472</v>
      </c>
      <c r="E1032" t="s">
        <v>33</v>
      </c>
      <c r="F1032" t="s">
        <v>38</v>
      </c>
      <c r="G1032" s="11" t="str">
        <f>VLOOKUP(F1032,Sheet1!$A$1:$E$2471,2,FALSE)</f>
        <v xml:space="preserve">. </v>
      </c>
      <c r="H1032" s="11" t="str">
        <f>VLOOKUP(F1032,Sheet1!$A$1:$E$2471,3,FALSE)</f>
        <v>.</v>
      </c>
      <c r="I1032" s="11" t="str">
        <f>VLOOKUP(F1032,Sheet1!$A$1:$E$2471,4,FALSE)</f>
        <v>.</v>
      </c>
      <c r="J1032" s="11" t="str">
        <f>VLOOKUP(F1032,Sheet1!$A$1:$E$2471,5,FALSE)</f>
        <v>.</v>
      </c>
      <c r="K1032" s="2">
        <v>7820</v>
      </c>
      <c r="L1032" s="1">
        <v>43255</v>
      </c>
      <c r="M1032">
        <v>0</v>
      </c>
      <c r="N1032">
        <v>1</v>
      </c>
      <c r="P1032" t="s">
        <v>5</v>
      </c>
    </row>
    <row r="1033" spans="1:16" x14ac:dyDescent="0.25">
      <c r="A1033" s="13">
        <v>2230</v>
      </c>
      <c r="B1033" s="11" t="s">
        <v>1107</v>
      </c>
      <c r="C1033" t="s">
        <v>0</v>
      </c>
      <c r="D1033">
        <v>9472</v>
      </c>
      <c r="E1033" t="s">
        <v>33</v>
      </c>
      <c r="F1033" t="s">
        <v>39</v>
      </c>
      <c r="G1033" s="11" t="str">
        <f>VLOOKUP(F1033,Sheet1!$A$1:$E$2471,2,FALSE)</f>
        <v xml:space="preserve">5801 SW 6TH. AVE. </v>
      </c>
      <c r="H1033" s="11" t="str">
        <f>VLOOKUP(F1033,Sheet1!$A$1:$E$2471,3,FALSE)</f>
        <v>TOPEKA</v>
      </c>
      <c r="I1033" s="11" t="str">
        <f>VLOOKUP(F1033,Sheet1!$A$1:$E$2471,4,FALSE)</f>
        <v>KS</v>
      </c>
      <c r="J1033" s="11" t="str">
        <f>VLOOKUP(F1033,Sheet1!$A$1:$E$2471,5,FALSE)</f>
        <v>66606-0001</v>
      </c>
      <c r="K1033" s="2">
        <v>600</v>
      </c>
      <c r="L1033" s="1">
        <v>43257</v>
      </c>
      <c r="M1033">
        <v>100120408</v>
      </c>
      <c r="N1033">
        <v>1</v>
      </c>
      <c r="P1033" t="s">
        <v>5</v>
      </c>
    </row>
    <row r="1034" spans="1:16" x14ac:dyDescent="0.25">
      <c r="A1034" s="13">
        <v>2230</v>
      </c>
      <c r="B1034" s="11" t="s">
        <v>1107</v>
      </c>
      <c r="C1034" t="s">
        <v>0</v>
      </c>
      <c r="D1034">
        <v>9472</v>
      </c>
      <c r="E1034" t="s">
        <v>33</v>
      </c>
      <c r="F1034" t="s">
        <v>40</v>
      </c>
      <c r="G1034" s="11" t="str">
        <f>VLOOKUP(F1034,Sheet1!$A$1:$E$2471,2,FALSE)</f>
        <v>PAYMENT PROCESSING CEN P O BOX 2212</v>
      </c>
      <c r="H1034" s="11" t="str">
        <f>VLOOKUP(F1034,Sheet1!$A$1:$E$2471,3,FALSE)</f>
        <v>FORT WAYNE</v>
      </c>
      <c r="I1034" s="11" t="str">
        <f>VLOOKUP(F1034,Sheet1!$A$1:$E$2471,4,FALSE)</f>
        <v>IN</v>
      </c>
      <c r="J1034" s="11" t="str">
        <f>VLOOKUP(F1034,Sheet1!$A$1:$E$2471,5,FALSE)</f>
        <v>46801-0000</v>
      </c>
      <c r="K1034" s="2">
        <v>880</v>
      </c>
      <c r="L1034" s="1">
        <v>43255</v>
      </c>
      <c r="M1034">
        <v>0</v>
      </c>
      <c r="N1034">
        <v>1</v>
      </c>
      <c r="P1034" t="s">
        <v>5</v>
      </c>
    </row>
    <row r="1035" spans="1:16" x14ac:dyDescent="0.25">
      <c r="A1035" s="13">
        <v>2230</v>
      </c>
      <c r="B1035" s="11" t="s">
        <v>1107</v>
      </c>
      <c r="C1035" t="s">
        <v>0</v>
      </c>
      <c r="D1035">
        <v>9472</v>
      </c>
      <c r="E1035" t="s">
        <v>33</v>
      </c>
      <c r="F1035" t="s">
        <v>41</v>
      </c>
      <c r="G1035" s="11" t="str">
        <f>VLOOKUP(F1035,Sheet1!$A$1:$E$2471,2,FALSE)</f>
        <v xml:space="preserve">P O BOX 5390 </v>
      </c>
      <c r="H1035" s="11" t="str">
        <f>VLOOKUP(F1035,Sheet1!$A$1:$E$2471,3,FALSE)</f>
        <v>DENVER</v>
      </c>
      <c r="I1035" s="11" t="str">
        <f>VLOOKUP(F1035,Sheet1!$A$1:$E$2471,4,FALSE)</f>
        <v>CO</v>
      </c>
      <c r="J1035" s="11" t="str">
        <f>VLOOKUP(F1035,Sheet1!$A$1:$E$2471,5,FALSE)</f>
        <v>80217-5390</v>
      </c>
      <c r="K1035" s="2">
        <v>1500</v>
      </c>
      <c r="L1035" s="1">
        <v>43255</v>
      </c>
      <c r="M1035">
        <v>0</v>
      </c>
      <c r="N1035">
        <v>1</v>
      </c>
      <c r="P1035" t="s">
        <v>5</v>
      </c>
    </row>
    <row r="1036" spans="1:16" x14ac:dyDescent="0.25">
      <c r="A1036" s="13">
        <v>2230</v>
      </c>
      <c r="B1036" s="11" t="s">
        <v>1107</v>
      </c>
      <c r="C1036" t="s">
        <v>0</v>
      </c>
      <c r="D1036">
        <v>9472</v>
      </c>
      <c r="E1036" t="s">
        <v>33</v>
      </c>
      <c r="F1036" t="s">
        <v>47</v>
      </c>
      <c r="G1036" s="11" t="str">
        <f>VLOOKUP(F1036,Sheet1!$A$1:$E$2471,2,FALSE)</f>
        <v xml:space="preserve">P O BOX 17479 </v>
      </c>
      <c r="H1036" s="11" t="str">
        <f>VLOOKUP(F1036,Sheet1!$A$1:$E$2471,3,FALSE)</f>
        <v>BALTIMORE</v>
      </c>
      <c r="I1036" s="11" t="str">
        <f>VLOOKUP(F1036,Sheet1!$A$1:$E$2471,4,FALSE)</f>
        <v>MD</v>
      </c>
      <c r="J1036" s="11" t="str">
        <f>VLOOKUP(F1036,Sheet1!$A$1:$E$2471,5,FALSE)</f>
        <v>21298-9014</v>
      </c>
      <c r="K1036" s="2">
        <v>200</v>
      </c>
      <c r="L1036" s="1">
        <v>43257</v>
      </c>
      <c r="M1036">
        <v>0</v>
      </c>
      <c r="N1036">
        <v>1</v>
      </c>
      <c r="P1036" t="s">
        <v>5</v>
      </c>
    </row>
    <row r="1037" spans="1:16" x14ac:dyDescent="0.25">
      <c r="A1037" s="13">
        <v>2230</v>
      </c>
      <c r="B1037" s="11" t="s">
        <v>1107</v>
      </c>
      <c r="C1037" t="s">
        <v>0</v>
      </c>
      <c r="D1037">
        <v>9472</v>
      </c>
      <c r="E1037" t="s">
        <v>33</v>
      </c>
      <c r="F1037" t="s">
        <v>42</v>
      </c>
      <c r="G1037" s="11" t="str">
        <f>VLOOKUP(F1037,Sheet1!$A$1:$E$2471,2,FALSE)</f>
        <v>C/O J.P. MORGAN CHASE PO BOX 301104</v>
      </c>
      <c r="H1037" s="11" t="str">
        <f>VLOOKUP(F1037,Sheet1!$A$1:$E$2471,3,FALSE)</f>
        <v>DALLAS</v>
      </c>
      <c r="I1037" s="11" t="str">
        <f>VLOOKUP(F1037,Sheet1!$A$1:$E$2471,4,FALSE)</f>
        <v>TX</v>
      </c>
      <c r="J1037" s="11" t="str">
        <f>VLOOKUP(F1037,Sheet1!$A$1:$E$2471,5,FALSE)</f>
        <v>75303-1104</v>
      </c>
      <c r="K1037" s="2">
        <v>200</v>
      </c>
      <c r="L1037" s="1">
        <v>43255</v>
      </c>
      <c r="M1037">
        <v>0</v>
      </c>
      <c r="N1037">
        <v>1</v>
      </c>
      <c r="P1037" t="s">
        <v>5</v>
      </c>
    </row>
    <row r="1038" spans="1:16" x14ac:dyDescent="0.25">
      <c r="A1038" s="13">
        <v>2230</v>
      </c>
      <c r="B1038" s="11" t="s">
        <v>1107</v>
      </c>
      <c r="C1038" t="s">
        <v>0</v>
      </c>
      <c r="D1038">
        <v>9472</v>
      </c>
      <c r="E1038" t="s">
        <v>33</v>
      </c>
      <c r="F1038" t="s">
        <v>43</v>
      </c>
      <c r="G1038" s="11" t="e">
        <f>VLOOKUP(F1038,Sheet1!$A$1:$E$2471,2,FALSE)</f>
        <v>#N/A</v>
      </c>
      <c r="H1038" s="11" t="e">
        <f>VLOOKUP(F1038,Sheet1!$A$1:$E$2471,3,FALSE)</f>
        <v>#N/A</v>
      </c>
      <c r="I1038" s="11" t="e">
        <f>VLOOKUP(F1038,Sheet1!$A$1:$E$2471,4,FALSE)</f>
        <v>#N/A</v>
      </c>
      <c r="J1038" s="11" t="e">
        <f>VLOOKUP(F1038,Sheet1!$A$1:$E$2471,5,FALSE)</f>
        <v>#N/A</v>
      </c>
      <c r="K1038" s="2">
        <v>14310</v>
      </c>
      <c r="L1038" s="1">
        <v>43257</v>
      </c>
      <c r="M1038">
        <v>0</v>
      </c>
      <c r="N1038">
        <v>1</v>
      </c>
      <c r="P1038" t="s">
        <v>5</v>
      </c>
    </row>
    <row r="1039" spans="1:16" x14ac:dyDescent="0.25">
      <c r="A1039" s="13">
        <v>2230</v>
      </c>
      <c r="B1039" s="11" t="s">
        <v>1107</v>
      </c>
      <c r="C1039" t="s">
        <v>0</v>
      </c>
      <c r="D1039">
        <v>9472</v>
      </c>
      <c r="E1039" t="s">
        <v>33</v>
      </c>
      <c r="F1039" t="s">
        <v>43</v>
      </c>
      <c r="G1039" s="11" t="e">
        <f>VLOOKUP(F1039,Sheet1!$A$1:$E$2471,2,FALSE)</f>
        <v>#N/A</v>
      </c>
      <c r="H1039" s="11" t="e">
        <f>VLOOKUP(F1039,Sheet1!$A$1:$E$2471,3,FALSE)</f>
        <v>#N/A</v>
      </c>
      <c r="I1039" s="11" t="e">
        <f>VLOOKUP(F1039,Sheet1!$A$1:$E$2471,4,FALSE)</f>
        <v>#N/A</v>
      </c>
      <c r="J1039" s="11" t="e">
        <f>VLOOKUP(F1039,Sheet1!$A$1:$E$2471,5,FALSE)</f>
        <v>#N/A</v>
      </c>
      <c r="K1039" s="2">
        <v>3408.29</v>
      </c>
      <c r="L1039" s="1">
        <v>43257</v>
      </c>
      <c r="M1039">
        <v>0</v>
      </c>
      <c r="N1039">
        <v>1</v>
      </c>
      <c r="P1039" t="s">
        <v>5</v>
      </c>
    </row>
    <row r="1040" spans="1:16" x14ac:dyDescent="0.25">
      <c r="A1040" s="13">
        <v>2230</v>
      </c>
      <c r="B1040" s="11" t="s">
        <v>1107</v>
      </c>
      <c r="C1040" t="s">
        <v>0</v>
      </c>
      <c r="D1040">
        <v>9472</v>
      </c>
      <c r="E1040" t="s">
        <v>33</v>
      </c>
      <c r="F1040" t="s">
        <v>44</v>
      </c>
      <c r="G1040" s="11" t="str">
        <f>VLOOKUP(F1040,Sheet1!$A$1:$E$2471,2,FALSE)</f>
        <v xml:space="preserve">P O BOX 5166 </v>
      </c>
      <c r="H1040" s="11" t="str">
        <f>VLOOKUP(F1040,Sheet1!$A$1:$E$2471,3,FALSE)</f>
        <v>BOSTON</v>
      </c>
      <c r="I1040" s="11" t="str">
        <f>VLOOKUP(F1040,Sheet1!$A$1:$E$2471,4,FALSE)</f>
        <v>MA</v>
      </c>
      <c r="J1040" s="11" t="str">
        <f>VLOOKUP(F1040,Sheet1!$A$1:$E$2471,5,FALSE)</f>
        <v>02206-0000</v>
      </c>
      <c r="K1040" s="2">
        <v>4250</v>
      </c>
      <c r="L1040" s="1">
        <v>43257</v>
      </c>
      <c r="M1040">
        <v>100120413</v>
      </c>
      <c r="N1040">
        <v>1</v>
      </c>
      <c r="P1040" t="s">
        <v>5</v>
      </c>
    </row>
    <row r="1041" spans="1:16" x14ac:dyDescent="0.25">
      <c r="A1041" s="13">
        <v>2230</v>
      </c>
      <c r="B1041" s="11" t="s">
        <v>1107</v>
      </c>
      <c r="C1041" t="s">
        <v>0</v>
      </c>
      <c r="D1041">
        <v>9472</v>
      </c>
      <c r="E1041" t="s">
        <v>33</v>
      </c>
      <c r="F1041" t="s">
        <v>44</v>
      </c>
      <c r="G1041" s="11" t="str">
        <f>VLOOKUP(F1041,Sheet1!$A$1:$E$2471,2,FALSE)</f>
        <v xml:space="preserve">P O BOX 5166 </v>
      </c>
      <c r="H1041" s="11" t="str">
        <f>VLOOKUP(F1041,Sheet1!$A$1:$E$2471,3,FALSE)</f>
        <v>BOSTON</v>
      </c>
      <c r="I1041" s="11" t="str">
        <f>VLOOKUP(F1041,Sheet1!$A$1:$E$2471,4,FALSE)</f>
        <v>MA</v>
      </c>
      <c r="J1041" s="11" t="str">
        <f>VLOOKUP(F1041,Sheet1!$A$1:$E$2471,5,FALSE)</f>
        <v>02206-0000</v>
      </c>
      <c r="K1041" s="2">
        <v>8300</v>
      </c>
      <c r="L1041" s="1">
        <v>43257</v>
      </c>
      <c r="M1041">
        <v>100120413</v>
      </c>
      <c r="N1041">
        <v>1</v>
      </c>
      <c r="P1041" t="s">
        <v>5</v>
      </c>
    </row>
    <row r="1042" spans="1:16" x14ac:dyDescent="0.25">
      <c r="A1042" s="13">
        <v>2230</v>
      </c>
      <c r="B1042" s="11" t="s">
        <v>1107</v>
      </c>
      <c r="C1042" t="s">
        <v>0</v>
      </c>
      <c r="D1042">
        <v>9472</v>
      </c>
      <c r="E1042" t="s">
        <v>33</v>
      </c>
      <c r="F1042" t="s">
        <v>48</v>
      </c>
      <c r="G1042" s="11" t="str">
        <f>VLOOKUP(F1042,Sheet1!$A$1:$E$2471,2,FALSE)</f>
        <v xml:space="preserve">PO BOX 29217 </v>
      </c>
      <c r="H1042" s="11" t="str">
        <f>VLOOKUP(F1042,Sheet1!$A$1:$E$2471,3,FALSE)</f>
        <v>SHAWNEE MISSION</v>
      </c>
      <c r="I1042" s="11" t="str">
        <f>VLOOKUP(F1042,Sheet1!$A$1:$E$2471,4,FALSE)</f>
        <v>KS</v>
      </c>
      <c r="J1042" s="11" t="str">
        <f>VLOOKUP(F1042,Sheet1!$A$1:$E$2471,5,FALSE)</f>
        <v>66201-9075</v>
      </c>
      <c r="K1042" s="2">
        <v>450</v>
      </c>
      <c r="L1042" s="1">
        <v>43257</v>
      </c>
      <c r="M1042">
        <v>100120414</v>
      </c>
      <c r="N1042">
        <v>1</v>
      </c>
      <c r="P1042" t="s">
        <v>5</v>
      </c>
    </row>
    <row r="1043" spans="1:16" x14ac:dyDescent="0.25">
      <c r="A1043" s="13">
        <v>2230</v>
      </c>
      <c r="B1043" s="11" t="s">
        <v>1107</v>
      </c>
      <c r="C1043" t="s">
        <v>0</v>
      </c>
      <c r="D1043">
        <v>9472</v>
      </c>
      <c r="E1043" t="s">
        <v>33</v>
      </c>
      <c r="F1043" t="s">
        <v>34</v>
      </c>
      <c r="G1043" s="11" t="str">
        <f>VLOOKUP(F1043,Sheet1!$A$1:$E$2471,2,FALSE)</f>
        <v xml:space="preserve">PO BOX 6164 </v>
      </c>
      <c r="H1043" s="11" t="str">
        <f>VLOOKUP(F1043,Sheet1!$A$1:$E$2471,3,FALSE)</f>
        <v>INDIANAPOLIS</v>
      </c>
      <c r="I1043" s="11" t="str">
        <f>VLOOKUP(F1043,Sheet1!$A$1:$E$2471,4,FALSE)</f>
        <v>IN</v>
      </c>
      <c r="J1043" s="11" t="str">
        <f>VLOOKUP(F1043,Sheet1!$A$1:$E$2471,5,FALSE)</f>
        <v>46206-6164</v>
      </c>
      <c r="K1043" s="2">
        <v>4401</v>
      </c>
      <c r="L1043" s="1">
        <v>43293</v>
      </c>
      <c r="M1043">
        <v>0</v>
      </c>
      <c r="N1043">
        <v>1</v>
      </c>
      <c r="P1043" t="s">
        <v>5</v>
      </c>
    </row>
    <row r="1044" spans="1:16" x14ac:dyDescent="0.25">
      <c r="A1044" s="13">
        <v>2230</v>
      </c>
      <c r="B1044" s="11" t="s">
        <v>1107</v>
      </c>
      <c r="C1044" t="s">
        <v>0</v>
      </c>
      <c r="D1044">
        <v>9472</v>
      </c>
      <c r="E1044" t="s">
        <v>33</v>
      </c>
      <c r="F1044" t="s">
        <v>34</v>
      </c>
      <c r="G1044" s="11" t="str">
        <f>VLOOKUP(F1044,Sheet1!$A$1:$E$2471,2,FALSE)</f>
        <v xml:space="preserve">PO BOX 6164 </v>
      </c>
      <c r="H1044" s="11" t="str">
        <f>VLOOKUP(F1044,Sheet1!$A$1:$E$2471,3,FALSE)</f>
        <v>INDIANAPOLIS</v>
      </c>
      <c r="I1044" s="11" t="str">
        <f>VLOOKUP(F1044,Sheet1!$A$1:$E$2471,4,FALSE)</f>
        <v>IN</v>
      </c>
      <c r="J1044" s="11" t="str">
        <f>VLOOKUP(F1044,Sheet1!$A$1:$E$2471,5,FALSE)</f>
        <v>46206-6164</v>
      </c>
      <c r="K1044" s="2">
        <v>2976</v>
      </c>
      <c r="L1044" s="1">
        <v>43293</v>
      </c>
      <c r="M1044">
        <v>0</v>
      </c>
      <c r="N1044">
        <v>1</v>
      </c>
      <c r="P1044" t="s">
        <v>5</v>
      </c>
    </row>
    <row r="1045" spans="1:16" x14ac:dyDescent="0.25">
      <c r="A1045" s="13">
        <v>2230</v>
      </c>
      <c r="B1045" s="11" t="s">
        <v>1107</v>
      </c>
      <c r="C1045" t="s">
        <v>0</v>
      </c>
      <c r="D1045">
        <v>9472</v>
      </c>
      <c r="E1045" t="s">
        <v>33</v>
      </c>
      <c r="F1045" t="s">
        <v>34</v>
      </c>
      <c r="G1045" s="11" t="str">
        <f>VLOOKUP(F1045,Sheet1!$A$1:$E$2471,2,FALSE)</f>
        <v xml:space="preserve">PO BOX 6164 </v>
      </c>
      <c r="H1045" s="11" t="str">
        <f>VLOOKUP(F1045,Sheet1!$A$1:$E$2471,3,FALSE)</f>
        <v>INDIANAPOLIS</v>
      </c>
      <c r="I1045" s="11" t="str">
        <f>VLOOKUP(F1045,Sheet1!$A$1:$E$2471,4,FALSE)</f>
        <v>IN</v>
      </c>
      <c r="J1045" s="11" t="str">
        <f>VLOOKUP(F1045,Sheet1!$A$1:$E$2471,5,FALSE)</f>
        <v>46206-6164</v>
      </c>
      <c r="K1045" s="2">
        <v>3101</v>
      </c>
      <c r="L1045" s="1">
        <v>43293</v>
      </c>
      <c r="M1045">
        <v>0</v>
      </c>
      <c r="N1045">
        <v>1</v>
      </c>
      <c r="P1045" t="s">
        <v>5</v>
      </c>
    </row>
    <row r="1046" spans="1:16" x14ac:dyDescent="0.25">
      <c r="A1046" s="13">
        <v>2230</v>
      </c>
      <c r="B1046" s="11" t="s">
        <v>1107</v>
      </c>
      <c r="C1046" t="s">
        <v>0</v>
      </c>
      <c r="D1046">
        <v>9472</v>
      </c>
      <c r="E1046" t="s">
        <v>33</v>
      </c>
      <c r="F1046" t="s">
        <v>35</v>
      </c>
      <c r="G1046" s="11" t="str">
        <f>VLOOKUP(F1046,Sheet1!$A$1:$E$2471,2,FALSE)</f>
        <v xml:space="preserve">70205 AXP FINANCIAL CE </v>
      </c>
      <c r="H1046" s="11" t="str">
        <f>VLOOKUP(F1046,Sheet1!$A$1:$E$2471,3,FALSE)</f>
        <v>MINNEAPOLIS</v>
      </c>
      <c r="I1046" s="11" t="str">
        <f>VLOOKUP(F1046,Sheet1!$A$1:$E$2471,4,FALSE)</f>
        <v>MN</v>
      </c>
      <c r="J1046" s="11" t="str">
        <f>VLOOKUP(F1046,Sheet1!$A$1:$E$2471,5,FALSE)</f>
        <v>55474-0702</v>
      </c>
      <c r="K1046" s="2">
        <v>580</v>
      </c>
      <c r="L1046" s="1">
        <v>43294</v>
      </c>
      <c r="M1046">
        <v>0</v>
      </c>
      <c r="N1046">
        <v>1</v>
      </c>
      <c r="P1046" t="s">
        <v>5</v>
      </c>
    </row>
    <row r="1047" spans="1:16" x14ac:dyDescent="0.25">
      <c r="A1047" s="13">
        <v>2230</v>
      </c>
      <c r="B1047" s="11" t="s">
        <v>1107</v>
      </c>
      <c r="C1047" t="s">
        <v>0</v>
      </c>
      <c r="D1047">
        <v>9472</v>
      </c>
      <c r="E1047" t="s">
        <v>33</v>
      </c>
      <c r="F1047" t="s">
        <v>46</v>
      </c>
      <c r="G1047" s="11" t="str">
        <f>VLOOKUP(F1047,Sheet1!$A$1:$E$2471,2,FALSE)</f>
        <v xml:space="preserve">PO BOX 10356 </v>
      </c>
      <c r="H1047" s="11" t="str">
        <f>VLOOKUP(F1047,Sheet1!$A$1:$E$2471,3,FALSE)</f>
        <v>DES MOINES</v>
      </c>
      <c r="I1047" s="11" t="str">
        <f>VLOOKUP(F1047,Sheet1!$A$1:$E$2471,4,FALSE)</f>
        <v>IA</v>
      </c>
      <c r="J1047" s="11" t="str">
        <f>VLOOKUP(F1047,Sheet1!$A$1:$E$2471,5,FALSE)</f>
        <v>50306-0356</v>
      </c>
      <c r="K1047" s="2">
        <v>600</v>
      </c>
      <c r="L1047" s="1">
        <v>43293</v>
      </c>
      <c r="M1047">
        <v>100120639</v>
      </c>
      <c r="N1047">
        <v>1</v>
      </c>
      <c r="P1047" t="s">
        <v>5</v>
      </c>
    </row>
    <row r="1048" spans="1:16" x14ac:dyDescent="0.25">
      <c r="A1048" s="13">
        <v>2230</v>
      </c>
      <c r="B1048" s="11" t="s">
        <v>1107</v>
      </c>
      <c r="C1048" t="s">
        <v>0</v>
      </c>
      <c r="D1048">
        <v>9472</v>
      </c>
      <c r="E1048" t="s">
        <v>33</v>
      </c>
      <c r="F1048" t="s">
        <v>46</v>
      </c>
      <c r="G1048" s="11" t="str">
        <f>VLOOKUP(F1048,Sheet1!$A$1:$E$2471,2,FALSE)</f>
        <v xml:space="preserve">PO BOX 10356 </v>
      </c>
      <c r="H1048" s="11" t="str">
        <f>VLOOKUP(F1048,Sheet1!$A$1:$E$2471,3,FALSE)</f>
        <v>DES MOINES</v>
      </c>
      <c r="I1048" s="11" t="str">
        <f>VLOOKUP(F1048,Sheet1!$A$1:$E$2471,4,FALSE)</f>
        <v>IA</v>
      </c>
      <c r="J1048" s="11" t="str">
        <f>VLOOKUP(F1048,Sheet1!$A$1:$E$2471,5,FALSE)</f>
        <v>50306-0356</v>
      </c>
      <c r="K1048" s="2">
        <v>600</v>
      </c>
      <c r="L1048" s="1">
        <v>43293</v>
      </c>
      <c r="M1048">
        <v>100120639</v>
      </c>
      <c r="N1048">
        <v>1</v>
      </c>
      <c r="P1048" t="s">
        <v>5</v>
      </c>
    </row>
    <row r="1049" spans="1:16" x14ac:dyDescent="0.25">
      <c r="A1049" s="13">
        <v>2230</v>
      </c>
      <c r="B1049" s="11" t="s">
        <v>1107</v>
      </c>
      <c r="C1049" t="s">
        <v>0</v>
      </c>
      <c r="D1049">
        <v>9472</v>
      </c>
      <c r="E1049" t="s">
        <v>33</v>
      </c>
      <c r="F1049" t="s">
        <v>46</v>
      </c>
      <c r="G1049" s="11" t="str">
        <f>VLOOKUP(F1049,Sheet1!$A$1:$E$2471,2,FALSE)</f>
        <v xml:space="preserve">PO BOX 10356 </v>
      </c>
      <c r="H1049" s="11" t="str">
        <f>VLOOKUP(F1049,Sheet1!$A$1:$E$2471,3,FALSE)</f>
        <v>DES MOINES</v>
      </c>
      <c r="I1049" s="11" t="str">
        <f>VLOOKUP(F1049,Sheet1!$A$1:$E$2471,4,FALSE)</f>
        <v>IA</v>
      </c>
      <c r="J1049" s="11" t="str">
        <f>VLOOKUP(F1049,Sheet1!$A$1:$E$2471,5,FALSE)</f>
        <v>50306-0356</v>
      </c>
      <c r="K1049" s="2">
        <v>600</v>
      </c>
      <c r="L1049" s="1">
        <v>43293</v>
      </c>
      <c r="M1049">
        <v>100120639</v>
      </c>
      <c r="N1049">
        <v>1</v>
      </c>
      <c r="P1049" t="s">
        <v>5</v>
      </c>
    </row>
    <row r="1050" spans="1:16" x14ac:dyDescent="0.25">
      <c r="A1050" s="13">
        <v>2230</v>
      </c>
      <c r="B1050" s="11" t="s">
        <v>1107</v>
      </c>
      <c r="C1050" t="s">
        <v>0</v>
      </c>
      <c r="D1050">
        <v>9472</v>
      </c>
      <c r="E1050" t="s">
        <v>33</v>
      </c>
      <c r="F1050" t="s">
        <v>36</v>
      </c>
      <c r="G1050" s="11" t="str">
        <f>VLOOKUP(F1050,Sheet1!$A$1:$E$2471,2,FALSE)</f>
        <v xml:space="preserve">PO BOX 13463 </v>
      </c>
      <c r="H1050" s="11" t="str">
        <f>VLOOKUP(F1050,Sheet1!$A$1:$E$2471,3,FALSE)</f>
        <v>NEWARK</v>
      </c>
      <c r="I1050" s="11" t="str">
        <f>VLOOKUP(F1050,Sheet1!$A$1:$E$2471,4,FALSE)</f>
        <v>NJ</v>
      </c>
      <c r="J1050" s="11" t="str">
        <f>VLOOKUP(F1050,Sheet1!$A$1:$E$2471,5,FALSE)</f>
        <v>07188-0463</v>
      </c>
      <c r="K1050" s="2">
        <v>-50</v>
      </c>
      <c r="L1050" s="1">
        <v>43293</v>
      </c>
      <c r="M1050">
        <v>100120640</v>
      </c>
      <c r="N1050">
        <v>1</v>
      </c>
      <c r="P1050" t="s">
        <v>5</v>
      </c>
    </row>
    <row r="1051" spans="1:16" x14ac:dyDescent="0.25">
      <c r="A1051" s="13">
        <v>2230</v>
      </c>
      <c r="B1051" s="11" t="s">
        <v>1107</v>
      </c>
      <c r="C1051" t="s">
        <v>0</v>
      </c>
      <c r="D1051">
        <v>9472</v>
      </c>
      <c r="E1051" t="s">
        <v>33</v>
      </c>
      <c r="F1051" t="s">
        <v>36</v>
      </c>
      <c r="G1051" s="11" t="str">
        <f>VLOOKUP(F1051,Sheet1!$A$1:$E$2471,2,FALSE)</f>
        <v xml:space="preserve">PO BOX 13463 </v>
      </c>
      <c r="H1051" s="11" t="str">
        <f>VLOOKUP(F1051,Sheet1!$A$1:$E$2471,3,FALSE)</f>
        <v>NEWARK</v>
      </c>
      <c r="I1051" s="11" t="str">
        <f>VLOOKUP(F1051,Sheet1!$A$1:$E$2471,4,FALSE)</f>
        <v>NJ</v>
      </c>
      <c r="J1051" s="11" t="str">
        <f>VLOOKUP(F1051,Sheet1!$A$1:$E$2471,5,FALSE)</f>
        <v>07188-0463</v>
      </c>
      <c r="K1051" s="2">
        <v>4925</v>
      </c>
      <c r="L1051" s="1">
        <v>43293</v>
      </c>
      <c r="M1051">
        <v>100120640</v>
      </c>
      <c r="N1051">
        <v>1</v>
      </c>
      <c r="P1051" t="s">
        <v>5</v>
      </c>
    </row>
    <row r="1052" spans="1:16" x14ac:dyDescent="0.25">
      <c r="A1052" s="13">
        <v>2230</v>
      </c>
      <c r="B1052" s="11" t="s">
        <v>1107</v>
      </c>
      <c r="C1052" t="s">
        <v>0</v>
      </c>
      <c r="D1052">
        <v>9472</v>
      </c>
      <c r="E1052" t="s">
        <v>33</v>
      </c>
      <c r="F1052" t="s">
        <v>36</v>
      </c>
      <c r="G1052" s="11" t="str">
        <f>VLOOKUP(F1052,Sheet1!$A$1:$E$2471,2,FALSE)</f>
        <v xml:space="preserve">PO BOX 13463 </v>
      </c>
      <c r="H1052" s="11" t="str">
        <f>VLOOKUP(F1052,Sheet1!$A$1:$E$2471,3,FALSE)</f>
        <v>NEWARK</v>
      </c>
      <c r="I1052" s="11" t="str">
        <f>VLOOKUP(F1052,Sheet1!$A$1:$E$2471,4,FALSE)</f>
        <v>NJ</v>
      </c>
      <c r="J1052" s="11" t="str">
        <f>VLOOKUP(F1052,Sheet1!$A$1:$E$2471,5,FALSE)</f>
        <v>07188-0463</v>
      </c>
      <c r="K1052" s="2">
        <v>1150</v>
      </c>
      <c r="L1052" s="1">
        <v>43293</v>
      </c>
      <c r="M1052">
        <v>100120640</v>
      </c>
      <c r="N1052">
        <v>1</v>
      </c>
      <c r="P1052" t="s">
        <v>5</v>
      </c>
    </row>
    <row r="1053" spans="1:16" x14ac:dyDescent="0.25">
      <c r="A1053" s="13">
        <v>2230</v>
      </c>
      <c r="B1053" s="11" t="s">
        <v>1107</v>
      </c>
      <c r="C1053" t="s">
        <v>0</v>
      </c>
      <c r="D1053">
        <v>9472</v>
      </c>
      <c r="E1053" t="s">
        <v>33</v>
      </c>
      <c r="F1053" t="s">
        <v>36</v>
      </c>
      <c r="G1053" s="11" t="str">
        <f>VLOOKUP(F1053,Sheet1!$A$1:$E$2471,2,FALSE)</f>
        <v xml:space="preserve">PO BOX 13463 </v>
      </c>
      <c r="H1053" s="11" t="str">
        <f>VLOOKUP(F1053,Sheet1!$A$1:$E$2471,3,FALSE)</f>
        <v>NEWARK</v>
      </c>
      <c r="I1053" s="11" t="str">
        <f>VLOOKUP(F1053,Sheet1!$A$1:$E$2471,4,FALSE)</f>
        <v>NJ</v>
      </c>
      <c r="J1053" s="11" t="str">
        <f>VLOOKUP(F1053,Sheet1!$A$1:$E$2471,5,FALSE)</f>
        <v>07188-0463</v>
      </c>
      <c r="K1053" s="2">
        <v>3000</v>
      </c>
      <c r="L1053" s="1">
        <v>43293</v>
      </c>
      <c r="M1053">
        <v>100120640</v>
      </c>
      <c r="N1053">
        <v>1</v>
      </c>
      <c r="P1053" t="s">
        <v>5</v>
      </c>
    </row>
    <row r="1054" spans="1:16" x14ac:dyDescent="0.25">
      <c r="A1054" s="13">
        <v>2230</v>
      </c>
      <c r="B1054" s="11" t="s">
        <v>1107</v>
      </c>
      <c r="C1054" t="s">
        <v>0</v>
      </c>
      <c r="D1054">
        <v>9472</v>
      </c>
      <c r="E1054" t="s">
        <v>33</v>
      </c>
      <c r="F1054" t="s">
        <v>36</v>
      </c>
      <c r="G1054" s="11" t="str">
        <f>VLOOKUP(F1054,Sheet1!$A$1:$E$2471,2,FALSE)</f>
        <v xml:space="preserve">PO BOX 13463 </v>
      </c>
      <c r="H1054" s="11" t="str">
        <f>VLOOKUP(F1054,Sheet1!$A$1:$E$2471,3,FALSE)</f>
        <v>NEWARK</v>
      </c>
      <c r="I1054" s="11" t="str">
        <f>VLOOKUP(F1054,Sheet1!$A$1:$E$2471,4,FALSE)</f>
        <v>NJ</v>
      </c>
      <c r="J1054" s="11" t="str">
        <f>VLOOKUP(F1054,Sheet1!$A$1:$E$2471,5,FALSE)</f>
        <v>07188-0463</v>
      </c>
      <c r="K1054" s="2">
        <v>-50</v>
      </c>
      <c r="L1054" s="1">
        <v>43293</v>
      </c>
      <c r="M1054">
        <v>100120640</v>
      </c>
      <c r="N1054">
        <v>1</v>
      </c>
      <c r="P1054" t="s">
        <v>5</v>
      </c>
    </row>
    <row r="1055" spans="1:16" x14ac:dyDescent="0.25">
      <c r="A1055" s="13">
        <v>2230</v>
      </c>
      <c r="B1055" s="11" t="s">
        <v>1107</v>
      </c>
      <c r="C1055" t="s">
        <v>0</v>
      </c>
      <c r="D1055">
        <v>9472</v>
      </c>
      <c r="E1055" t="s">
        <v>33</v>
      </c>
      <c r="F1055" t="s">
        <v>36</v>
      </c>
      <c r="G1055" s="11" t="str">
        <f>VLOOKUP(F1055,Sheet1!$A$1:$E$2471,2,FALSE)</f>
        <v xml:space="preserve">PO BOX 13463 </v>
      </c>
      <c r="H1055" s="11" t="str">
        <f>VLOOKUP(F1055,Sheet1!$A$1:$E$2471,3,FALSE)</f>
        <v>NEWARK</v>
      </c>
      <c r="I1055" s="11" t="str">
        <f>VLOOKUP(F1055,Sheet1!$A$1:$E$2471,4,FALSE)</f>
        <v>NJ</v>
      </c>
      <c r="J1055" s="11" t="str">
        <f>VLOOKUP(F1055,Sheet1!$A$1:$E$2471,5,FALSE)</f>
        <v>07188-0463</v>
      </c>
      <c r="K1055" s="2">
        <v>50</v>
      </c>
      <c r="L1055" s="1">
        <v>43293</v>
      </c>
      <c r="M1055">
        <v>100120640</v>
      </c>
      <c r="N1055">
        <v>1</v>
      </c>
      <c r="P1055" t="s">
        <v>5</v>
      </c>
    </row>
    <row r="1056" spans="1:16" x14ac:dyDescent="0.25">
      <c r="A1056" s="13">
        <v>2230</v>
      </c>
      <c r="B1056" s="11" t="s">
        <v>1107</v>
      </c>
      <c r="C1056" t="s">
        <v>0</v>
      </c>
      <c r="D1056">
        <v>9472</v>
      </c>
      <c r="E1056" t="s">
        <v>33</v>
      </c>
      <c r="F1056" t="s">
        <v>36</v>
      </c>
      <c r="G1056" s="11" t="str">
        <f>VLOOKUP(F1056,Sheet1!$A$1:$E$2471,2,FALSE)</f>
        <v xml:space="preserve">PO BOX 13463 </v>
      </c>
      <c r="H1056" s="11" t="str">
        <f>VLOOKUP(F1056,Sheet1!$A$1:$E$2471,3,FALSE)</f>
        <v>NEWARK</v>
      </c>
      <c r="I1056" s="11" t="str">
        <f>VLOOKUP(F1056,Sheet1!$A$1:$E$2471,4,FALSE)</f>
        <v>NJ</v>
      </c>
      <c r="J1056" s="11" t="str">
        <f>VLOOKUP(F1056,Sheet1!$A$1:$E$2471,5,FALSE)</f>
        <v>07188-0463</v>
      </c>
      <c r="K1056" s="2">
        <v>2000</v>
      </c>
      <c r="L1056" s="1">
        <v>43293</v>
      </c>
      <c r="M1056">
        <v>100120640</v>
      </c>
      <c r="N1056">
        <v>1</v>
      </c>
      <c r="P1056" t="s">
        <v>5</v>
      </c>
    </row>
    <row r="1057" spans="1:16" x14ac:dyDescent="0.25">
      <c r="A1057" s="13">
        <v>2230</v>
      </c>
      <c r="B1057" s="11" t="s">
        <v>1107</v>
      </c>
      <c r="C1057" t="s">
        <v>0</v>
      </c>
      <c r="D1057">
        <v>9472</v>
      </c>
      <c r="E1057" t="s">
        <v>33</v>
      </c>
      <c r="F1057" t="s">
        <v>36</v>
      </c>
      <c r="G1057" s="11" t="str">
        <f>VLOOKUP(F1057,Sheet1!$A$1:$E$2471,2,FALSE)</f>
        <v xml:space="preserve">PO BOX 13463 </v>
      </c>
      <c r="H1057" s="11" t="str">
        <f>VLOOKUP(F1057,Sheet1!$A$1:$E$2471,3,FALSE)</f>
        <v>NEWARK</v>
      </c>
      <c r="I1057" s="11" t="str">
        <f>VLOOKUP(F1057,Sheet1!$A$1:$E$2471,4,FALSE)</f>
        <v>NJ</v>
      </c>
      <c r="J1057" s="11" t="str">
        <f>VLOOKUP(F1057,Sheet1!$A$1:$E$2471,5,FALSE)</f>
        <v>07188-0463</v>
      </c>
      <c r="K1057" s="2">
        <v>1150</v>
      </c>
      <c r="L1057" s="1">
        <v>43293</v>
      </c>
      <c r="M1057">
        <v>100120640</v>
      </c>
      <c r="N1057">
        <v>1</v>
      </c>
      <c r="P1057" t="s">
        <v>5</v>
      </c>
    </row>
    <row r="1058" spans="1:16" x14ac:dyDescent="0.25">
      <c r="A1058" s="13">
        <v>2230</v>
      </c>
      <c r="B1058" s="11" t="s">
        <v>1107</v>
      </c>
      <c r="C1058" t="s">
        <v>0</v>
      </c>
      <c r="D1058">
        <v>9472</v>
      </c>
      <c r="E1058" t="s">
        <v>33</v>
      </c>
      <c r="F1058" t="s">
        <v>36</v>
      </c>
      <c r="G1058" s="11" t="str">
        <f>VLOOKUP(F1058,Sheet1!$A$1:$E$2471,2,FALSE)</f>
        <v xml:space="preserve">PO BOX 13463 </v>
      </c>
      <c r="H1058" s="11" t="str">
        <f>VLOOKUP(F1058,Sheet1!$A$1:$E$2471,3,FALSE)</f>
        <v>NEWARK</v>
      </c>
      <c r="I1058" s="11" t="str">
        <f>VLOOKUP(F1058,Sheet1!$A$1:$E$2471,4,FALSE)</f>
        <v>NJ</v>
      </c>
      <c r="J1058" s="11" t="str">
        <f>VLOOKUP(F1058,Sheet1!$A$1:$E$2471,5,FALSE)</f>
        <v>07188-0463</v>
      </c>
      <c r="K1058" s="2">
        <v>-50</v>
      </c>
      <c r="L1058" s="1">
        <v>43293</v>
      </c>
      <c r="M1058">
        <v>100120640</v>
      </c>
      <c r="N1058">
        <v>1</v>
      </c>
      <c r="P1058" t="s">
        <v>5</v>
      </c>
    </row>
    <row r="1059" spans="1:16" x14ac:dyDescent="0.25">
      <c r="A1059" s="13">
        <v>2230</v>
      </c>
      <c r="B1059" s="11" t="s">
        <v>1107</v>
      </c>
      <c r="C1059" t="s">
        <v>0</v>
      </c>
      <c r="D1059">
        <v>9472</v>
      </c>
      <c r="E1059" t="s">
        <v>33</v>
      </c>
      <c r="F1059" t="s">
        <v>36</v>
      </c>
      <c r="G1059" s="11" t="str">
        <f>VLOOKUP(F1059,Sheet1!$A$1:$E$2471,2,FALSE)</f>
        <v xml:space="preserve">PO BOX 13463 </v>
      </c>
      <c r="H1059" s="11" t="str">
        <f>VLOOKUP(F1059,Sheet1!$A$1:$E$2471,3,FALSE)</f>
        <v>NEWARK</v>
      </c>
      <c r="I1059" s="11" t="str">
        <f>VLOOKUP(F1059,Sheet1!$A$1:$E$2471,4,FALSE)</f>
        <v>NJ</v>
      </c>
      <c r="J1059" s="11" t="str">
        <f>VLOOKUP(F1059,Sheet1!$A$1:$E$2471,5,FALSE)</f>
        <v>07188-0463</v>
      </c>
      <c r="K1059" s="2">
        <v>50</v>
      </c>
      <c r="L1059" s="1">
        <v>43293</v>
      </c>
      <c r="M1059">
        <v>100120640</v>
      </c>
      <c r="N1059">
        <v>1</v>
      </c>
      <c r="P1059" t="s">
        <v>5</v>
      </c>
    </row>
    <row r="1060" spans="1:16" x14ac:dyDescent="0.25">
      <c r="A1060" s="13">
        <v>2230</v>
      </c>
      <c r="B1060" s="11" t="s">
        <v>1107</v>
      </c>
      <c r="C1060" t="s">
        <v>0</v>
      </c>
      <c r="D1060">
        <v>9472</v>
      </c>
      <c r="E1060" t="s">
        <v>33</v>
      </c>
      <c r="F1060" t="s">
        <v>36</v>
      </c>
      <c r="G1060" s="11" t="str">
        <f>VLOOKUP(F1060,Sheet1!$A$1:$E$2471,2,FALSE)</f>
        <v xml:space="preserve">PO BOX 13463 </v>
      </c>
      <c r="H1060" s="11" t="str">
        <f>VLOOKUP(F1060,Sheet1!$A$1:$E$2471,3,FALSE)</f>
        <v>NEWARK</v>
      </c>
      <c r="I1060" s="11" t="str">
        <f>VLOOKUP(F1060,Sheet1!$A$1:$E$2471,4,FALSE)</f>
        <v>NJ</v>
      </c>
      <c r="J1060" s="11" t="str">
        <f>VLOOKUP(F1060,Sheet1!$A$1:$E$2471,5,FALSE)</f>
        <v>07188-0463</v>
      </c>
      <c r="K1060" s="2">
        <v>50</v>
      </c>
      <c r="L1060" s="1">
        <v>43293</v>
      </c>
      <c r="M1060">
        <v>100120640</v>
      </c>
      <c r="N1060">
        <v>1</v>
      </c>
      <c r="P1060" t="s">
        <v>5</v>
      </c>
    </row>
    <row r="1061" spans="1:16" x14ac:dyDescent="0.25">
      <c r="A1061" s="13">
        <v>2230</v>
      </c>
      <c r="B1061" s="11" t="s">
        <v>1107</v>
      </c>
      <c r="C1061" t="s">
        <v>0</v>
      </c>
      <c r="D1061">
        <v>9472</v>
      </c>
      <c r="E1061" t="s">
        <v>33</v>
      </c>
      <c r="F1061" t="s">
        <v>37</v>
      </c>
      <c r="G1061" s="11" t="str">
        <f>VLOOKUP(F1061,Sheet1!$A$1:$E$2471,2,FALSE)</f>
        <v xml:space="preserve">PO BOX 770002 </v>
      </c>
      <c r="H1061" s="11" t="str">
        <f>VLOOKUP(F1061,Sheet1!$A$1:$E$2471,3,FALSE)</f>
        <v>CINCINNATI</v>
      </c>
      <c r="I1061" s="11" t="str">
        <f>VLOOKUP(F1061,Sheet1!$A$1:$E$2471,4,FALSE)</f>
        <v>OH</v>
      </c>
      <c r="J1061" s="11" t="str">
        <f>VLOOKUP(F1061,Sheet1!$A$1:$E$2471,5,FALSE)</f>
        <v>45277-0089</v>
      </c>
      <c r="K1061" s="2">
        <v>1000</v>
      </c>
      <c r="L1061" s="1">
        <v>43292</v>
      </c>
      <c r="M1061">
        <v>0</v>
      </c>
      <c r="N1061">
        <v>1</v>
      </c>
      <c r="P1061" t="s">
        <v>5</v>
      </c>
    </row>
    <row r="1062" spans="1:16" x14ac:dyDescent="0.25">
      <c r="A1062" s="13">
        <v>2230</v>
      </c>
      <c r="B1062" s="11" t="s">
        <v>1107</v>
      </c>
      <c r="C1062" t="s">
        <v>0</v>
      </c>
      <c r="D1062">
        <v>9472</v>
      </c>
      <c r="E1062" t="s">
        <v>33</v>
      </c>
      <c r="F1062" t="s">
        <v>37</v>
      </c>
      <c r="G1062" s="11" t="str">
        <f>VLOOKUP(F1062,Sheet1!$A$1:$E$2471,2,FALSE)</f>
        <v xml:space="preserve">PO BOX 770002 </v>
      </c>
      <c r="H1062" s="11" t="str">
        <f>VLOOKUP(F1062,Sheet1!$A$1:$E$2471,3,FALSE)</f>
        <v>CINCINNATI</v>
      </c>
      <c r="I1062" s="11" t="str">
        <f>VLOOKUP(F1062,Sheet1!$A$1:$E$2471,4,FALSE)</f>
        <v>OH</v>
      </c>
      <c r="J1062" s="11" t="str">
        <f>VLOOKUP(F1062,Sheet1!$A$1:$E$2471,5,FALSE)</f>
        <v>45277-0089</v>
      </c>
      <c r="K1062" s="2">
        <v>10108</v>
      </c>
      <c r="L1062" s="1">
        <v>43292</v>
      </c>
      <c r="M1062">
        <v>0</v>
      </c>
      <c r="N1062">
        <v>1</v>
      </c>
      <c r="P1062" t="s">
        <v>5</v>
      </c>
    </row>
    <row r="1063" spans="1:16" x14ac:dyDescent="0.25">
      <c r="A1063" s="13">
        <v>2230</v>
      </c>
      <c r="B1063" s="11" t="s">
        <v>1107</v>
      </c>
      <c r="C1063" t="s">
        <v>0</v>
      </c>
      <c r="D1063">
        <v>9472</v>
      </c>
      <c r="E1063" t="s">
        <v>33</v>
      </c>
      <c r="F1063" t="s">
        <v>37</v>
      </c>
      <c r="G1063" s="11" t="str">
        <f>VLOOKUP(F1063,Sheet1!$A$1:$E$2471,2,FALSE)</f>
        <v xml:space="preserve">PO BOX 770002 </v>
      </c>
      <c r="H1063" s="11" t="str">
        <f>VLOOKUP(F1063,Sheet1!$A$1:$E$2471,3,FALSE)</f>
        <v>CINCINNATI</v>
      </c>
      <c r="I1063" s="11" t="str">
        <f>VLOOKUP(F1063,Sheet1!$A$1:$E$2471,4,FALSE)</f>
        <v>OH</v>
      </c>
      <c r="J1063" s="11" t="str">
        <f>VLOOKUP(F1063,Sheet1!$A$1:$E$2471,5,FALSE)</f>
        <v>45277-0089</v>
      </c>
      <c r="K1063" s="2">
        <v>3000</v>
      </c>
      <c r="L1063" s="1">
        <v>43292</v>
      </c>
      <c r="M1063">
        <v>0</v>
      </c>
      <c r="N1063">
        <v>1</v>
      </c>
      <c r="P1063" t="s">
        <v>5</v>
      </c>
    </row>
    <row r="1064" spans="1:16" x14ac:dyDescent="0.25">
      <c r="A1064" s="13">
        <v>2230</v>
      </c>
      <c r="B1064" s="11" t="s">
        <v>1107</v>
      </c>
      <c r="C1064" t="s">
        <v>0</v>
      </c>
      <c r="D1064">
        <v>9472</v>
      </c>
      <c r="E1064" t="s">
        <v>33</v>
      </c>
      <c r="F1064" t="s">
        <v>37</v>
      </c>
      <c r="G1064" s="11" t="str">
        <f>VLOOKUP(F1064,Sheet1!$A$1:$E$2471,2,FALSE)</f>
        <v xml:space="preserve">PO BOX 770002 </v>
      </c>
      <c r="H1064" s="11" t="str">
        <f>VLOOKUP(F1064,Sheet1!$A$1:$E$2471,3,FALSE)</f>
        <v>CINCINNATI</v>
      </c>
      <c r="I1064" s="11" t="str">
        <f>VLOOKUP(F1064,Sheet1!$A$1:$E$2471,4,FALSE)</f>
        <v>OH</v>
      </c>
      <c r="J1064" s="11" t="str">
        <f>VLOOKUP(F1064,Sheet1!$A$1:$E$2471,5,FALSE)</f>
        <v>45277-0089</v>
      </c>
      <c r="K1064" s="2">
        <v>1000</v>
      </c>
      <c r="L1064" s="1">
        <v>43292</v>
      </c>
      <c r="M1064">
        <v>0</v>
      </c>
      <c r="N1064">
        <v>1</v>
      </c>
      <c r="P1064" t="s">
        <v>5</v>
      </c>
    </row>
    <row r="1065" spans="1:16" x14ac:dyDescent="0.25">
      <c r="A1065" s="13">
        <v>2230</v>
      </c>
      <c r="B1065" s="11" t="s">
        <v>1107</v>
      </c>
      <c r="C1065" t="s">
        <v>0</v>
      </c>
      <c r="D1065">
        <v>9472</v>
      </c>
      <c r="E1065" t="s">
        <v>33</v>
      </c>
      <c r="F1065" t="s">
        <v>38</v>
      </c>
      <c r="G1065" s="11" t="str">
        <f>VLOOKUP(F1065,Sheet1!$A$1:$E$2471,2,FALSE)</f>
        <v xml:space="preserve">. </v>
      </c>
      <c r="H1065" s="11" t="str">
        <f>VLOOKUP(F1065,Sheet1!$A$1:$E$2471,3,FALSE)</f>
        <v>.</v>
      </c>
      <c r="I1065" s="11" t="str">
        <f>VLOOKUP(F1065,Sheet1!$A$1:$E$2471,4,FALSE)</f>
        <v>.</v>
      </c>
      <c r="J1065" s="11" t="str">
        <f>VLOOKUP(F1065,Sheet1!$A$1:$E$2471,5,FALSE)</f>
        <v>.</v>
      </c>
      <c r="K1065" s="2">
        <v>2125</v>
      </c>
      <c r="L1065" s="1">
        <v>43297</v>
      </c>
      <c r="M1065">
        <v>0</v>
      </c>
      <c r="N1065">
        <v>1</v>
      </c>
      <c r="P1065" t="s">
        <v>5</v>
      </c>
    </row>
    <row r="1066" spans="1:16" x14ac:dyDescent="0.25">
      <c r="A1066" s="13">
        <v>2230</v>
      </c>
      <c r="B1066" s="11" t="s">
        <v>1107</v>
      </c>
      <c r="C1066" t="s">
        <v>0</v>
      </c>
      <c r="D1066">
        <v>9472</v>
      </c>
      <c r="E1066" t="s">
        <v>33</v>
      </c>
      <c r="F1066" t="s">
        <v>38</v>
      </c>
      <c r="G1066" s="11" t="str">
        <f>VLOOKUP(F1066,Sheet1!$A$1:$E$2471,2,FALSE)</f>
        <v xml:space="preserve">. </v>
      </c>
      <c r="H1066" s="11" t="str">
        <f>VLOOKUP(F1066,Sheet1!$A$1:$E$2471,3,FALSE)</f>
        <v>.</v>
      </c>
      <c r="I1066" s="11" t="str">
        <f>VLOOKUP(F1066,Sheet1!$A$1:$E$2471,4,FALSE)</f>
        <v>.</v>
      </c>
      <c r="J1066" s="11" t="str">
        <f>VLOOKUP(F1066,Sheet1!$A$1:$E$2471,5,FALSE)</f>
        <v>.</v>
      </c>
      <c r="K1066" s="2">
        <v>7170</v>
      </c>
      <c r="L1066" s="1">
        <v>43297</v>
      </c>
      <c r="M1066">
        <v>0</v>
      </c>
      <c r="N1066">
        <v>1</v>
      </c>
      <c r="P1066" t="s">
        <v>5</v>
      </c>
    </row>
    <row r="1067" spans="1:16" x14ac:dyDescent="0.25">
      <c r="A1067" s="13">
        <v>2230</v>
      </c>
      <c r="B1067" s="11" t="s">
        <v>1107</v>
      </c>
      <c r="C1067" t="s">
        <v>0</v>
      </c>
      <c r="D1067">
        <v>9472</v>
      </c>
      <c r="E1067" t="s">
        <v>33</v>
      </c>
      <c r="F1067" t="s">
        <v>38</v>
      </c>
      <c r="G1067" s="11" t="str">
        <f>VLOOKUP(F1067,Sheet1!$A$1:$E$2471,2,FALSE)</f>
        <v xml:space="preserve">. </v>
      </c>
      <c r="H1067" s="11" t="str">
        <f>VLOOKUP(F1067,Sheet1!$A$1:$E$2471,3,FALSE)</f>
        <v>.</v>
      </c>
      <c r="I1067" s="11" t="str">
        <f>VLOOKUP(F1067,Sheet1!$A$1:$E$2471,4,FALSE)</f>
        <v>.</v>
      </c>
      <c r="J1067" s="11" t="str">
        <f>VLOOKUP(F1067,Sheet1!$A$1:$E$2471,5,FALSE)</f>
        <v>.</v>
      </c>
      <c r="K1067" s="2">
        <v>2125</v>
      </c>
      <c r="L1067" s="1">
        <v>43297</v>
      </c>
      <c r="M1067">
        <v>0</v>
      </c>
      <c r="N1067">
        <v>1</v>
      </c>
      <c r="P1067" t="s">
        <v>5</v>
      </c>
    </row>
    <row r="1068" spans="1:16" x14ac:dyDescent="0.25">
      <c r="A1068" s="13">
        <v>2230</v>
      </c>
      <c r="B1068" s="11" t="s">
        <v>1107</v>
      </c>
      <c r="C1068" t="s">
        <v>0</v>
      </c>
      <c r="D1068">
        <v>9472</v>
      </c>
      <c r="E1068" t="s">
        <v>33</v>
      </c>
      <c r="F1068" t="s">
        <v>39</v>
      </c>
      <c r="G1068" s="11" t="str">
        <f>VLOOKUP(F1068,Sheet1!$A$1:$E$2471,2,FALSE)</f>
        <v xml:space="preserve">5801 SW 6TH. AVE. </v>
      </c>
      <c r="H1068" s="11" t="str">
        <f>VLOOKUP(F1068,Sheet1!$A$1:$E$2471,3,FALSE)</f>
        <v>TOPEKA</v>
      </c>
      <c r="I1068" s="11" t="str">
        <f>VLOOKUP(F1068,Sheet1!$A$1:$E$2471,4,FALSE)</f>
        <v>KS</v>
      </c>
      <c r="J1068" s="11" t="str">
        <f>VLOOKUP(F1068,Sheet1!$A$1:$E$2471,5,FALSE)</f>
        <v>66606-0001</v>
      </c>
      <c r="K1068" s="2">
        <v>600</v>
      </c>
      <c r="L1068" s="1">
        <v>43293</v>
      </c>
      <c r="M1068">
        <v>100120642</v>
      </c>
      <c r="N1068">
        <v>1</v>
      </c>
      <c r="P1068" t="s">
        <v>5</v>
      </c>
    </row>
    <row r="1069" spans="1:16" x14ac:dyDescent="0.25">
      <c r="A1069" s="13">
        <v>2230</v>
      </c>
      <c r="B1069" s="11" t="s">
        <v>1107</v>
      </c>
      <c r="C1069" t="s">
        <v>0</v>
      </c>
      <c r="D1069">
        <v>9472</v>
      </c>
      <c r="E1069" t="s">
        <v>33</v>
      </c>
      <c r="F1069" t="s">
        <v>40</v>
      </c>
      <c r="G1069" s="11" t="str">
        <f>VLOOKUP(F1069,Sheet1!$A$1:$E$2471,2,FALSE)</f>
        <v>PAYMENT PROCESSING CEN P O BOX 2212</v>
      </c>
      <c r="H1069" s="11" t="str">
        <f>VLOOKUP(F1069,Sheet1!$A$1:$E$2471,3,FALSE)</f>
        <v>FORT WAYNE</v>
      </c>
      <c r="I1069" s="11" t="str">
        <f>VLOOKUP(F1069,Sheet1!$A$1:$E$2471,4,FALSE)</f>
        <v>IN</v>
      </c>
      <c r="J1069" s="11" t="str">
        <f>VLOOKUP(F1069,Sheet1!$A$1:$E$2471,5,FALSE)</f>
        <v>46801-0000</v>
      </c>
      <c r="K1069" s="2">
        <v>880</v>
      </c>
      <c r="L1069" s="1">
        <v>43292</v>
      </c>
      <c r="M1069">
        <v>0</v>
      </c>
      <c r="N1069">
        <v>1</v>
      </c>
      <c r="P1069" t="s">
        <v>5</v>
      </c>
    </row>
    <row r="1070" spans="1:16" x14ac:dyDescent="0.25">
      <c r="A1070" s="13">
        <v>2230</v>
      </c>
      <c r="B1070" s="11" t="s">
        <v>1107</v>
      </c>
      <c r="C1070" t="s">
        <v>0</v>
      </c>
      <c r="D1070">
        <v>9472</v>
      </c>
      <c r="E1070" t="s">
        <v>33</v>
      </c>
      <c r="F1070" t="s">
        <v>41</v>
      </c>
      <c r="G1070" s="11" t="str">
        <f>VLOOKUP(F1070,Sheet1!$A$1:$E$2471,2,FALSE)</f>
        <v xml:space="preserve">P O BOX 5390 </v>
      </c>
      <c r="H1070" s="11" t="str">
        <f>VLOOKUP(F1070,Sheet1!$A$1:$E$2471,3,FALSE)</f>
        <v>DENVER</v>
      </c>
      <c r="I1070" s="11" t="str">
        <f>VLOOKUP(F1070,Sheet1!$A$1:$E$2471,4,FALSE)</f>
        <v>CO</v>
      </c>
      <c r="J1070" s="11" t="str">
        <f>VLOOKUP(F1070,Sheet1!$A$1:$E$2471,5,FALSE)</f>
        <v>80217-5390</v>
      </c>
      <c r="K1070" s="2">
        <v>1000</v>
      </c>
      <c r="L1070" s="1">
        <v>43292</v>
      </c>
      <c r="M1070">
        <v>0</v>
      </c>
      <c r="N1070">
        <v>1</v>
      </c>
      <c r="P1070" t="s">
        <v>5</v>
      </c>
    </row>
    <row r="1071" spans="1:16" x14ac:dyDescent="0.25">
      <c r="A1071" s="13">
        <v>2230</v>
      </c>
      <c r="B1071" s="11" t="s">
        <v>1107</v>
      </c>
      <c r="C1071" t="s">
        <v>0</v>
      </c>
      <c r="D1071">
        <v>9472</v>
      </c>
      <c r="E1071" t="s">
        <v>33</v>
      </c>
      <c r="F1071" t="s">
        <v>41</v>
      </c>
      <c r="G1071" s="11" t="str">
        <f>VLOOKUP(F1071,Sheet1!$A$1:$E$2471,2,FALSE)</f>
        <v xml:space="preserve">P O BOX 5390 </v>
      </c>
      <c r="H1071" s="11" t="str">
        <f>VLOOKUP(F1071,Sheet1!$A$1:$E$2471,3,FALSE)</f>
        <v>DENVER</v>
      </c>
      <c r="I1071" s="11" t="str">
        <f>VLOOKUP(F1071,Sheet1!$A$1:$E$2471,4,FALSE)</f>
        <v>CO</v>
      </c>
      <c r="J1071" s="11" t="str">
        <f>VLOOKUP(F1071,Sheet1!$A$1:$E$2471,5,FALSE)</f>
        <v>80217-5390</v>
      </c>
      <c r="K1071" s="2">
        <v>1500</v>
      </c>
      <c r="L1071" s="1">
        <v>43292</v>
      </c>
      <c r="M1071">
        <v>0</v>
      </c>
      <c r="N1071">
        <v>1</v>
      </c>
      <c r="P1071" t="s">
        <v>5</v>
      </c>
    </row>
    <row r="1072" spans="1:16" x14ac:dyDescent="0.25">
      <c r="A1072" s="13">
        <v>2230</v>
      </c>
      <c r="B1072" s="11" t="s">
        <v>1107</v>
      </c>
      <c r="C1072" t="s">
        <v>0</v>
      </c>
      <c r="D1072">
        <v>9472</v>
      </c>
      <c r="E1072" t="s">
        <v>33</v>
      </c>
      <c r="F1072" t="s">
        <v>41</v>
      </c>
      <c r="G1072" s="11" t="str">
        <f>VLOOKUP(F1072,Sheet1!$A$1:$E$2471,2,FALSE)</f>
        <v xml:space="preserve">P O BOX 5390 </v>
      </c>
      <c r="H1072" s="11" t="str">
        <f>VLOOKUP(F1072,Sheet1!$A$1:$E$2471,3,FALSE)</f>
        <v>DENVER</v>
      </c>
      <c r="I1072" s="11" t="str">
        <f>VLOOKUP(F1072,Sheet1!$A$1:$E$2471,4,FALSE)</f>
        <v>CO</v>
      </c>
      <c r="J1072" s="11" t="str">
        <f>VLOOKUP(F1072,Sheet1!$A$1:$E$2471,5,FALSE)</f>
        <v>80217-5390</v>
      </c>
      <c r="K1072" s="2">
        <v>1000</v>
      </c>
      <c r="L1072" s="1">
        <v>43292</v>
      </c>
      <c r="M1072">
        <v>0</v>
      </c>
      <c r="N1072">
        <v>1</v>
      </c>
      <c r="P1072" t="s">
        <v>5</v>
      </c>
    </row>
    <row r="1073" spans="1:16" x14ac:dyDescent="0.25">
      <c r="A1073" s="13">
        <v>2230</v>
      </c>
      <c r="B1073" s="11" t="s">
        <v>1107</v>
      </c>
      <c r="C1073" t="s">
        <v>0</v>
      </c>
      <c r="D1073">
        <v>9472</v>
      </c>
      <c r="E1073" t="s">
        <v>33</v>
      </c>
      <c r="F1073" t="s">
        <v>47</v>
      </c>
      <c r="G1073" s="11" t="str">
        <f>VLOOKUP(F1073,Sheet1!$A$1:$E$2471,2,FALSE)</f>
        <v xml:space="preserve">P O BOX 17479 </v>
      </c>
      <c r="H1073" s="11" t="str">
        <f>VLOOKUP(F1073,Sheet1!$A$1:$E$2471,3,FALSE)</f>
        <v>BALTIMORE</v>
      </c>
      <c r="I1073" s="11" t="str">
        <f>VLOOKUP(F1073,Sheet1!$A$1:$E$2471,4,FALSE)</f>
        <v>MD</v>
      </c>
      <c r="J1073" s="11" t="str">
        <f>VLOOKUP(F1073,Sheet1!$A$1:$E$2471,5,FALSE)</f>
        <v>21298-9014</v>
      </c>
      <c r="K1073" s="2">
        <v>200</v>
      </c>
      <c r="L1073" s="1">
        <v>43292</v>
      </c>
      <c r="M1073">
        <v>0</v>
      </c>
      <c r="N1073">
        <v>1</v>
      </c>
      <c r="P1073" t="s">
        <v>5</v>
      </c>
    </row>
    <row r="1074" spans="1:16" x14ac:dyDescent="0.25">
      <c r="A1074" s="13">
        <v>2230</v>
      </c>
      <c r="B1074" s="11" t="s">
        <v>1107</v>
      </c>
      <c r="C1074" t="s">
        <v>0</v>
      </c>
      <c r="D1074">
        <v>9472</v>
      </c>
      <c r="E1074" t="s">
        <v>33</v>
      </c>
      <c r="F1074" t="s">
        <v>47</v>
      </c>
      <c r="G1074" s="11" t="str">
        <f>VLOOKUP(F1074,Sheet1!$A$1:$E$2471,2,FALSE)</f>
        <v xml:space="preserve">P O BOX 17479 </v>
      </c>
      <c r="H1074" s="11" t="str">
        <f>VLOOKUP(F1074,Sheet1!$A$1:$E$2471,3,FALSE)</f>
        <v>BALTIMORE</v>
      </c>
      <c r="I1074" s="11" t="str">
        <f>VLOOKUP(F1074,Sheet1!$A$1:$E$2471,4,FALSE)</f>
        <v>MD</v>
      </c>
      <c r="J1074" s="11" t="str">
        <f>VLOOKUP(F1074,Sheet1!$A$1:$E$2471,5,FALSE)</f>
        <v>21298-9014</v>
      </c>
      <c r="K1074" s="2">
        <v>200</v>
      </c>
      <c r="L1074" s="1">
        <v>43292</v>
      </c>
      <c r="M1074">
        <v>0</v>
      </c>
      <c r="N1074">
        <v>1</v>
      </c>
      <c r="P1074" t="s">
        <v>5</v>
      </c>
    </row>
    <row r="1075" spans="1:16" x14ac:dyDescent="0.25">
      <c r="A1075" s="13">
        <v>2230</v>
      </c>
      <c r="B1075" s="11" t="s">
        <v>1107</v>
      </c>
      <c r="C1075" t="s">
        <v>0</v>
      </c>
      <c r="D1075">
        <v>9472</v>
      </c>
      <c r="E1075" t="s">
        <v>33</v>
      </c>
      <c r="F1075" t="s">
        <v>47</v>
      </c>
      <c r="G1075" s="11" t="str">
        <f>VLOOKUP(F1075,Sheet1!$A$1:$E$2471,2,FALSE)</f>
        <v xml:space="preserve">P O BOX 17479 </v>
      </c>
      <c r="H1075" s="11" t="str">
        <f>VLOOKUP(F1075,Sheet1!$A$1:$E$2471,3,FALSE)</f>
        <v>BALTIMORE</v>
      </c>
      <c r="I1075" s="11" t="str">
        <f>VLOOKUP(F1075,Sheet1!$A$1:$E$2471,4,FALSE)</f>
        <v>MD</v>
      </c>
      <c r="J1075" s="11" t="str">
        <f>VLOOKUP(F1075,Sheet1!$A$1:$E$2471,5,FALSE)</f>
        <v>21298-9014</v>
      </c>
      <c r="K1075" s="2">
        <v>200</v>
      </c>
      <c r="L1075" s="1">
        <v>43292</v>
      </c>
      <c r="M1075">
        <v>0</v>
      </c>
      <c r="N1075">
        <v>1</v>
      </c>
      <c r="P1075" t="s">
        <v>5</v>
      </c>
    </row>
    <row r="1076" spans="1:16" x14ac:dyDescent="0.25">
      <c r="A1076" s="13">
        <v>2230</v>
      </c>
      <c r="B1076" s="11" t="s">
        <v>1107</v>
      </c>
      <c r="C1076" t="s">
        <v>0</v>
      </c>
      <c r="D1076">
        <v>9472</v>
      </c>
      <c r="E1076" t="s">
        <v>33</v>
      </c>
      <c r="F1076" t="s">
        <v>42</v>
      </c>
      <c r="G1076" s="11" t="str">
        <f>VLOOKUP(F1076,Sheet1!$A$1:$E$2471,2,FALSE)</f>
        <v>C/O J.P. MORGAN CHASE PO BOX 301104</v>
      </c>
      <c r="H1076" s="11" t="str">
        <f>VLOOKUP(F1076,Sheet1!$A$1:$E$2471,3,FALSE)</f>
        <v>DALLAS</v>
      </c>
      <c r="I1076" s="11" t="str">
        <f>VLOOKUP(F1076,Sheet1!$A$1:$E$2471,4,FALSE)</f>
        <v>TX</v>
      </c>
      <c r="J1076" s="11" t="str">
        <f>VLOOKUP(F1076,Sheet1!$A$1:$E$2471,5,FALSE)</f>
        <v>75303-1104</v>
      </c>
      <c r="K1076" s="2">
        <v>200</v>
      </c>
      <c r="L1076" s="1">
        <v>43292</v>
      </c>
      <c r="M1076">
        <v>0</v>
      </c>
      <c r="N1076">
        <v>1</v>
      </c>
      <c r="P1076" t="s">
        <v>5</v>
      </c>
    </row>
    <row r="1077" spans="1:16" x14ac:dyDescent="0.25">
      <c r="A1077" s="13">
        <v>2230</v>
      </c>
      <c r="B1077" s="11" t="s">
        <v>1107</v>
      </c>
      <c r="C1077" t="s">
        <v>0</v>
      </c>
      <c r="D1077">
        <v>9472</v>
      </c>
      <c r="E1077" t="s">
        <v>33</v>
      </c>
      <c r="F1077" t="s">
        <v>43</v>
      </c>
      <c r="G1077" s="11" t="e">
        <f>VLOOKUP(F1077,Sheet1!$A$1:$E$2471,2,FALSE)</f>
        <v>#N/A</v>
      </c>
      <c r="H1077" s="11" t="e">
        <f>VLOOKUP(F1077,Sheet1!$A$1:$E$2471,3,FALSE)</f>
        <v>#N/A</v>
      </c>
      <c r="I1077" s="11" t="e">
        <f>VLOOKUP(F1077,Sheet1!$A$1:$E$2471,4,FALSE)</f>
        <v>#N/A</v>
      </c>
      <c r="J1077" s="11" t="e">
        <f>VLOOKUP(F1077,Sheet1!$A$1:$E$2471,5,FALSE)</f>
        <v>#N/A</v>
      </c>
      <c r="K1077" s="2">
        <v>12626</v>
      </c>
      <c r="L1077" s="1">
        <v>43293</v>
      </c>
      <c r="M1077">
        <v>0</v>
      </c>
      <c r="N1077">
        <v>1</v>
      </c>
      <c r="P1077" t="s">
        <v>5</v>
      </c>
    </row>
    <row r="1078" spans="1:16" x14ac:dyDescent="0.25">
      <c r="A1078" s="13">
        <v>2230</v>
      </c>
      <c r="B1078" s="11" t="s">
        <v>1107</v>
      </c>
      <c r="C1078" t="s">
        <v>0</v>
      </c>
      <c r="D1078">
        <v>9472</v>
      </c>
      <c r="E1078" t="s">
        <v>33</v>
      </c>
      <c r="F1078" t="s">
        <v>43</v>
      </c>
      <c r="G1078" s="11" t="e">
        <f>VLOOKUP(F1078,Sheet1!$A$1:$E$2471,2,FALSE)</f>
        <v>#N/A</v>
      </c>
      <c r="H1078" s="11" t="e">
        <f>VLOOKUP(F1078,Sheet1!$A$1:$E$2471,3,FALSE)</f>
        <v>#N/A</v>
      </c>
      <c r="I1078" s="11" t="e">
        <f>VLOOKUP(F1078,Sheet1!$A$1:$E$2471,4,FALSE)</f>
        <v>#N/A</v>
      </c>
      <c r="J1078" s="11" t="e">
        <f>VLOOKUP(F1078,Sheet1!$A$1:$E$2471,5,FALSE)</f>
        <v>#N/A</v>
      </c>
      <c r="K1078" s="2">
        <v>1350</v>
      </c>
      <c r="L1078" s="1">
        <v>43293</v>
      </c>
      <c r="M1078">
        <v>0</v>
      </c>
      <c r="N1078">
        <v>1</v>
      </c>
      <c r="P1078" t="s">
        <v>5</v>
      </c>
    </row>
    <row r="1079" spans="1:16" x14ac:dyDescent="0.25">
      <c r="A1079" s="13">
        <v>2230</v>
      </c>
      <c r="B1079" s="11" t="s">
        <v>1107</v>
      </c>
      <c r="C1079" t="s">
        <v>0</v>
      </c>
      <c r="D1079">
        <v>9472</v>
      </c>
      <c r="E1079" t="s">
        <v>33</v>
      </c>
      <c r="F1079" t="s">
        <v>43</v>
      </c>
      <c r="G1079" s="11" t="e">
        <f>VLOOKUP(F1079,Sheet1!$A$1:$E$2471,2,FALSE)</f>
        <v>#N/A</v>
      </c>
      <c r="H1079" s="11" t="e">
        <f>VLOOKUP(F1079,Sheet1!$A$1:$E$2471,3,FALSE)</f>
        <v>#N/A</v>
      </c>
      <c r="I1079" s="11" t="e">
        <f>VLOOKUP(F1079,Sheet1!$A$1:$E$2471,4,FALSE)</f>
        <v>#N/A</v>
      </c>
      <c r="J1079" s="11" t="e">
        <f>VLOOKUP(F1079,Sheet1!$A$1:$E$2471,5,FALSE)</f>
        <v>#N/A</v>
      </c>
      <c r="K1079" s="2">
        <v>1350</v>
      </c>
      <c r="L1079" s="1">
        <v>43293</v>
      </c>
      <c r="M1079">
        <v>0</v>
      </c>
      <c r="N1079">
        <v>1</v>
      </c>
      <c r="P1079" t="s">
        <v>5</v>
      </c>
    </row>
    <row r="1080" spans="1:16" x14ac:dyDescent="0.25">
      <c r="A1080" s="13">
        <v>2230</v>
      </c>
      <c r="B1080" s="11" t="s">
        <v>1107</v>
      </c>
      <c r="C1080" t="s">
        <v>0</v>
      </c>
      <c r="D1080">
        <v>9472</v>
      </c>
      <c r="E1080" t="s">
        <v>33</v>
      </c>
      <c r="F1080" t="s">
        <v>43</v>
      </c>
      <c r="G1080" s="11" t="e">
        <f>VLOOKUP(F1080,Sheet1!$A$1:$E$2471,2,FALSE)</f>
        <v>#N/A</v>
      </c>
      <c r="H1080" s="11" t="e">
        <f>VLOOKUP(F1080,Sheet1!$A$1:$E$2471,3,FALSE)</f>
        <v>#N/A</v>
      </c>
      <c r="I1080" s="11" t="e">
        <f>VLOOKUP(F1080,Sheet1!$A$1:$E$2471,4,FALSE)</f>
        <v>#N/A</v>
      </c>
      <c r="J1080" s="11" t="e">
        <f>VLOOKUP(F1080,Sheet1!$A$1:$E$2471,5,FALSE)</f>
        <v>#N/A</v>
      </c>
      <c r="K1080" s="2">
        <v>3408.27</v>
      </c>
      <c r="L1080" s="1">
        <v>43293</v>
      </c>
      <c r="M1080">
        <v>0</v>
      </c>
      <c r="N1080">
        <v>1</v>
      </c>
      <c r="P1080" t="s">
        <v>5</v>
      </c>
    </row>
    <row r="1081" spans="1:16" x14ac:dyDescent="0.25">
      <c r="A1081" s="13">
        <v>2230</v>
      </c>
      <c r="B1081" s="11" t="s">
        <v>1107</v>
      </c>
      <c r="C1081" t="s">
        <v>0</v>
      </c>
      <c r="D1081">
        <v>9472</v>
      </c>
      <c r="E1081" t="s">
        <v>33</v>
      </c>
      <c r="F1081" t="s">
        <v>44</v>
      </c>
      <c r="G1081" s="11" t="str">
        <f>VLOOKUP(F1081,Sheet1!$A$1:$E$2471,2,FALSE)</f>
        <v xml:space="preserve">P O BOX 5166 </v>
      </c>
      <c r="H1081" s="11" t="str">
        <f>VLOOKUP(F1081,Sheet1!$A$1:$E$2471,3,FALSE)</f>
        <v>BOSTON</v>
      </c>
      <c r="I1081" s="11" t="str">
        <f>VLOOKUP(F1081,Sheet1!$A$1:$E$2471,4,FALSE)</f>
        <v>MA</v>
      </c>
      <c r="J1081" s="11" t="str">
        <f>VLOOKUP(F1081,Sheet1!$A$1:$E$2471,5,FALSE)</f>
        <v>02206-0000</v>
      </c>
      <c r="K1081" s="2">
        <v>1500</v>
      </c>
      <c r="L1081" s="1">
        <v>43293</v>
      </c>
      <c r="M1081">
        <v>100120647</v>
      </c>
      <c r="N1081">
        <v>1</v>
      </c>
      <c r="P1081" t="s">
        <v>5</v>
      </c>
    </row>
    <row r="1082" spans="1:16" x14ac:dyDescent="0.25">
      <c r="A1082" s="13">
        <v>2230</v>
      </c>
      <c r="B1082" s="11" t="s">
        <v>1107</v>
      </c>
      <c r="C1082" t="s">
        <v>0</v>
      </c>
      <c r="D1082">
        <v>9472</v>
      </c>
      <c r="E1082" t="s">
        <v>33</v>
      </c>
      <c r="F1082" t="s">
        <v>44</v>
      </c>
      <c r="G1082" s="11" t="str">
        <f>VLOOKUP(F1082,Sheet1!$A$1:$E$2471,2,FALSE)</f>
        <v xml:space="preserve">P O BOX 5166 </v>
      </c>
      <c r="H1082" s="11" t="str">
        <f>VLOOKUP(F1082,Sheet1!$A$1:$E$2471,3,FALSE)</f>
        <v>BOSTON</v>
      </c>
      <c r="I1082" s="11" t="str">
        <f>VLOOKUP(F1082,Sheet1!$A$1:$E$2471,4,FALSE)</f>
        <v>MA</v>
      </c>
      <c r="J1082" s="11" t="str">
        <f>VLOOKUP(F1082,Sheet1!$A$1:$E$2471,5,FALSE)</f>
        <v>02206-0000</v>
      </c>
      <c r="K1082" s="2">
        <v>8300</v>
      </c>
      <c r="L1082" s="1">
        <v>43293</v>
      </c>
      <c r="M1082">
        <v>100120647</v>
      </c>
      <c r="N1082">
        <v>1</v>
      </c>
      <c r="P1082" t="s">
        <v>5</v>
      </c>
    </row>
    <row r="1083" spans="1:16" x14ac:dyDescent="0.25">
      <c r="A1083" s="13">
        <v>2230</v>
      </c>
      <c r="B1083" s="11" t="s">
        <v>1107</v>
      </c>
      <c r="C1083" t="s">
        <v>0</v>
      </c>
      <c r="D1083">
        <v>9472</v>
      </c>
      <c r="E1083" t="s">
        <v>33</v>
      </c>
      <c r="F1083" t="s">
        <v>44</v>
      </c>
      <c r="G1083" s="11" t="str">
        <f>VLOOKUP(F1083,Sheet1!$A$1:$E$2471,2,FALSE)</f>
        <v xml:space="preserve">P O BOX 5166 </v>
      </c>
      <c r="H1083" s="11" t="str">
        <f>VLOOKUP(F1083,Sheet1!$A$1:$E$2471,3,FALSE)</f>
        <v>BOSTON</v>
      </c>
      <c r="I1083" s="11" t="str">
        <f>VLOOKUP(F1083,Sheet1!$A$1:$E$2471,4,FALSE)</f>
        <v>MA</v>
      </c>
      <c r="J1083" s="11" t="str">
        <f>VLOOKUP(F1083,Sheet1!$A$1:$E$2471,5,FALSE)</f>
        <v>02206-0000</v>
      </c>
      <c r="K1083" s="2">
        <v>4250</v>
      </c>
      <c r="L1083" s="1">
        <v>43293</v>
      </c>
      <c r="M1083">
        <v>100120647</v>
      </c>
      <c r="N1083">
        <v>1</v>
      </c>
      <c r="P1083" t="s">
        <v>5</v>
      </c>
    </row>
    <row r="1084" spans="1:16" x14ac:dyDescent="0.25">
      <c r="A1084" s="13">
        <v>2230</v>
      </c>
      <c r="B1084" s="11" t="s">
        <v>1107</v>
      </c>
      <c r="C1084" t="s">
        <v>0</v>
      </c>
      <c r="D1084">
        <v>9472</v>
      </c>
      <c r="E1084" t="s">
        <v>33</v>
      </c>
      <c r="F1084" t="s">
        <v>44</v>
      </c>
      <c r="G1084" s="11" t="str">
        <f>VLOOKUP(F1084,Sheet1!$A$1:$E$2471,2,FALSE)</f>
        <v xml:space="preserve">P O BOX 5166 </v>
      </c>
      <c r="H1084" s="11" t="str">
        <f>VLOOKUP(F1084,Sheet1!$A$1:$E$2471,3,FALSE)</f>
        <v>BOSTON</v>
      </c>
      <c r="I1084" s="11" t="str">
        <f>VLOOKUP(F1084,Sheet1!$A$1:$E$2471,4,FALSE)</f>
        <v>MA</v>
      </c>
      <c r="J1084" s="11" t="str">
        <f>VLOOKUP(F1084,Sheet1!$A$1:$E$2471,5,FALSE)</f>
        <v>02206-0000</v>
      </c>
      <c r="K1084" s="2">
        <v>1500</v>
      </c>
      <c r="L1084" s="1">
        <v>43293</v>
      </c>
      <c r="M1084">
        <v>100120647</v>
      </c>
      <c r="N1084">
        <v>1</v>
      </c>
      <c r="P1084" t="s">
        <v>5</v>
      </c>
    </row>
    <row r="1085" spans="1:16" x14ac:dyDescent="0.25">
      <c r="A1085" s="13">
        <v>2230</v>
      </c>
      <c r="B1085" s="11" t="s">
        <v>1107</v>
      </c>
      <c r="C1085" t="s">
        <v>0</v>
      </c>
      <c r="D1085">
        <v>9472</v>
      </c>
      <c r="E1085" t="s">
        <v>33</v>
      </c>
      <c r="F1085" t="s">
        <v>48</v>
      </c>
      <c r="G1085" s="11" t="str">
        <f>VLOOKUP(F1085,Sheet1!$A$1:$E$2471,2,FALSE)</f>
        <v xml:space="preserve">PO BOX 29217 </v>
      </c>
      <c r="H1085" s="11" t="str">
        <f>VLOOKUP(F1085,Sheet1!$A$1:$E$2471,3,FALSE)</f>
        <v>SHAWNEE MISSION</v>
      </c>
      <c r="I1085" s="11" t="str">
        <f>VLOOKUP(F1085,Sheet1!$A$1:$E$2471,4,FALSE)</f>
        <v>KS</v>
      </c>
      <c r="J1085" s="11" t="str">
        <f>VLOOKUP(F1085,Sheet1!$A$1:$E$2471,5,FALSE)</f>
        <v>66201-9075</v>
      </c>
      <c r="K1085" s="2">
        <v>450</v>
      </c>
      <c r="L1085" s="1">
        <v>43293</v>
      </c>
      <c r="M1085">
        <v>100120648</v>
      </c>
      <c r="N1085">
        <v>1</v>
      </c>
      <c r="P1085" t="s">
        <v>5</v>
      </c>
    </row>
    <row r="1086" spans="1:16" x14ac:dyDescent="0.25">
      <c r="A1086" s="13">
        <v>2230</v>
      </c>
      <c r="B1086" s="11" t="s">
        <v>1107</v>
      </c>
      <c r="C1086" t="s">
        <v>0</v>
      </c>
      <c r="D1086">
        <v>9472</v>
      </c>
      <c r="E1086" t="s">
        <v>33</v>
      </c>
      <c r="F1086" t="s">
        <v>48</v>
      </c>
      <c r="G1086" s="11" t="str">
        <f>VLOOKUP(F1086,Sheet1!$A$1:$E$2471,2,FALSE)</f>
        <v xml:space="preserve">PO BOX 29217 </v>
      </c>
      <c r="H1086" s="11" t="str">
        <f>VLOOKUP(F1086,Sheet1!$A$1:$E$2471,3,FALSE)</f>
        <v>SHAWNEE MISSION</v>
      </c>
      <c r="I1086" s="11" t="str">
        <f>VLOOKUP(F1086,Sheet1!$A$1:$E$2471,4,FALSE)</f>
        <v>KS</v>
      </c>
      <c r="J1086" s="11" t="str">
        <f>VLOOKUP(F1086,Sheet1!$A$1:$E$2471,5,FALSE)</f>
        <v>66201-9075</v>
      </c>
      <c r="K1086" s="2">
        <v>450</v>
      </c>
      <c r="L1086" s="1">
        <v>43293</v>
      </c>
      <c r="M1086">
        <v>100120648</v>
      </c>
      <c r="N1086">
        <v>1</v>
      </c>
      <c r="P1086" t="s">
        <v>5</v>
      </c>
    </row>
    <row r="1087" spans="1:16" x14ac:dyDescent="0.25">
      <c r="A1087" s="13">
        <v>2230</v>
      </c>
      <c r="B1087" s="11" t="s">
        <v>1107</v>
      </c>
      <c r="C1087" t="s">
        <v>0</v>
      </c>
      <c r="D1087">
        <v>9472</v>
      </c>
      <c r="E1087" t="s">
        <v>33</v>
      </c>
      <c r="F1087" t="s">
        <v>48</v>
      </c>
      <c r="G1087" s="11" t="str">
        <f>VLOOKUP(F1087,Sheet1!$A$1:$E$2471,2,FALSE)</f>
        <v xml:space="preserve">PO BOX 29217 </v>
      </c>
      <c r="H1087" s="11" t="str">
        <f>VLOOKUP(F1087,Sheet1!$A$1:$E$2471,3,FALSE)</f>
        <v>SHAWNEE MISSION</v>
      </c>
      <c r="I1087" s="11" t="str">
        <f>VLOOKUP(F1087,Sheet1!$A$1:$E$2471,4,FALSE)</f>
        <v>KS</v>
      </c>
      <c r="J1087" s="11" t="str">
        <f>VLOOKUP(F1087,Sheet1!$A$1:$E$2471,5,FALSE)</f>
        <v>66201-9075</v>
      </c>
      <c r="K1087" s="2">
        <v>450</v>
      </c>
      <c r="L1087" s="1">
        <v>43293</v>
      </c>
      <c r="M1087">
        <v>100120648</v>
      </c>
      <c r="N1087">
        <v>1</v>
      </c>
      <c r="P1087" t="s">
        <v>5</v>
      </c>
    </row>
    <row r="1088" spans="1:16" x14ac:dyDescent="0.25">
      <c r="A1088" s="13">
        <v>2230</v>
      </c>
      <c r="B1088" s="11" t="s">
        <v>1107</v>
      </c>
      <c r="C1088" t="s">
        <v>0</v>
      </c>
      <c r="D1088">
        <v>9472</v>
      </c>
      <c r="E1088" t="s">
        <v>33</v>
      </c>
      <c r="F1088" t="s">
        <v>50</v>
      </c>
      <c r="G1088" s="11" t="str">
        <f>VLOOKUP(F1088,Sheet1!$A$1:$E$2471,2,FALSE)</f>
        <v xml:space="preserve">PO BOX 416 </v>
      </c>
      <c r="H1088" s="11" t="str">
        <f>VLOOKUP(F1088,Sheet1!$A$1:$E$2471,3,FALSE)</f>
        <v>TILLAMOOK</v>
      </c>
      <c r="I1088" s="11" t="str">
        <f>VLOOKUP(F1088,Sheet1!$A$1:$E$2471,4,FALSE)</f>
        <v>OR</v>
      </c>
      <c r="J1088" s="11" t="str">
        <f>VLOOKUP(F1088,Sheet1!$A$1:$E$2471,5,FALSE)</f>
        <v>97141-0000</v>
      </c>
      <c r="K1088" s="2">
        <v>-1</v>
      </c>
      <c r="L1088" s="1">
        <v>43031</v>
      </c>
      <c r="M1088">
        <v>0</v>
      </c>
      <c r="N1088">
        <v>1</v>
      </c>
      <c r="P1088" t="s">
        <v>5</v>
      </c>
    </row>
    <row r="1089" spans="1:16" x14ac:dyDescent="0.25">
      <c r="A1089" s="13">
        <v>2230</v>
      </c>
      <c r="B1089" s="11" t="s">
        <v>1107</v>
      </c>
      <c r="C1089" t="s">
        <v>0</v>
      </c>
      <c r="D1089">
        <v>9472</v>
      </c>
      <c r="E1089" t="s">
        <v>33</v>
      </c>
      <c r="F1089" t="s">
        <v>50</v>
      </c>
      <c r="G1089" s="11" t="str">
        <f>VLOOKUP(F1089,Sheet1!$A$1:$E$2471,2,FALSE)</f>
        <v xml:space="preserve">PO BOX 416 </v>
      </c>
      <c r="H1089" s="11" t="str">
        <f>VLOOKUP(F1089,Sheet1!$A$1:$E$2471,3,FALSE)</f>
        <v>TILLAMOOK</v>
      </c>
      <c r="I1089" s="11" t="str">
        <f>VLOOKUP(F1089,Sheet1!$A$1:$E$2471,4,FALSE)</f>
        <v>OR</v>
      </c>
      <c r="J1089" s="11" t="str">
        <f>VLOOKUP(F1089,Sheet1!$A$1:$E$2471,5,FALSE)</f>
        <v>97141-0000</v>
      </c>
      <c r="K1089" s="2">
        <v>181.56</v>
      </c>
      <c r="L1089" s="1">
        <v>42985</v>
      </c>
      <c r="M1089">
        <v>0</v>
      </c>
      <c r="N1089">
        <v>1</v>
      </c>
      <c r="P1089" t="s">
        <v>5</v>
      </c>
    </row>
    <row r="1090" spans="1:16" x14ac:dyDescent="0.25">
      <c r="A1090" s="13">
        <v>2230</v>
      </c>
      <c r="B1090" s="11" t="s">
        <v>1107</v>
      </c>
      <c r="C1090" t="s">
        <v>0</v>
      </c>
      <c r="D1090">
        <v>9472</v>
      </c>
      <c r="E1090" t="s">
        <v>33</v>
      </c>
      <c r="F1090" t="s">
        <v>51</v>
      </c>
      <c r="G1090" s="11" t="str">
        <f>VLOOKUP(F1090,Sheet1!$A$1:$E$2471,2,FALSE)</f>
        <v xml:space="preserve">4735 LIBERTY RD S </v>
      </c>
      <c r="H1090" s="11" t="str">
        <f>VLOOKUP(F1090,Sheet1!$A$1:$E$2471,3,FALSE)</f>
        <v>SALEM</v>
      </c>
      <c r="I1090" s="11" t="str">
        <f>VLOOKUP(F1090,Sheet1!$A$1:$E$2471,4,FALSE)</f>
        <v>OR</v>
      </c>
      <c r="J1090" s="11" t="str">
        <f>VLOOKUP(F1090,Sheet1!$A$1:$E$2471,5,FALSE)</f>
        <v>97302-1027</v>
      </c>
      <c r="K1090" s="2">
        <v>10236.41</v>
      </c>
      <c r="L1090" s="1">
        <v>42985</v>
      </c>
      <c r="M1090">
        <v>100118918</v>
      </c>
      <c r="N1090">
        <v>1</v>
      </c>
      <c r="P1090" t="s">
        <v>5</v>
      </c>
    </row>
    <row r="1091" spans="1:16" x14ac:dyDescent="0.25">
      <c r="A1091" s="13">
        <v>2230</v>
      </c>
      <c r="B1091" s="11" t="s">
        <v>1107</v>
      </c>
      <c r="C1091" t="s">
        <v>0</v>
      </c>
      <c r="D1091">
        <v>9472</v>
      </c>
      <c r="E1091" t="s">
        <v>33</v>
      </c>
      <c r="F1091" t="s">
        <v>51</v>
      </c>
      <c r="G1091" s="11" t="str">
        <f>VLOOKUP(F1091,Sheet1!$A$1:$E$2471,2,FALSE)</f>
        <v xml:space="preserve">4735 LIBERTY RD S </v>
      </c>
      <c r="H1091" s="11" t="str">
        <f>VLOOKUP(F1091,Sheet1!$A$1:$E$2471,3,FALSE)</f>
        <v>SALEM</v>
      </c>
      <c r="I1091" s="11" t="str">
        <f>VLOOKUP(F1091,Sheet1!$A$1:$E$2471,4,FALSE)</f>
        <v>OR</v>
      </c>
      <c r="J1091" s="11" t="str">
        <f>VLOOKUP(F1091,Sheet1!$A$1:$E$2471,5,FALSE)</f>
        <v>97302-1027</v>
      </c>
      <c r="K1091" s="2">
        <v>94</v>
      </c>
      <c r="L1091" s="1">
        <v>42985</v>
      </c>
      <c r="M1091">
        <v>100118918</v>
      </c>
      <c r="N1091">
        <v>1</v>
      </c>
      <c r="P1091" t="s">
        <v>5</v>
      </c>
    </row>
    <row r="1092" spans="1:16" x14ac:dyDescent="0.25">
      <c r="A1092" s="13">
        <v>2230</v>
      </c>
      <c r="B1092" s="11" t="s">
        <v>1107</v>
      </c>
      <c r="C1092" t="s">
        <v>0</v>
      </c>
      <c r="D1092">
        <v>9472</v>
      </c>
      <c r="E1092" t="s">
        <v>33</v>
      </c>
      <c r="F1092" t="s">
        <v>51</v>
      </c>
      <c r="G1092" s="11" t="str">
        <f>VLOOKUP(F1092,Sheet1!$A$1:$E$2471,2,FALSE)</f>
        <v xml:space="preserve">4735 LIBERTY RD S </v>
      </c>
      <c r="H1092" s="11" t="str">
        <f>VLOOKUP(F1092,Sheet1!$A$1:$E$2471,3,FALSE)</f>
        <v>SALEM</v>
      </c>
      <c r="I1092" s="11" t="str">
        <f>VLOOKUP(F1092,Sheet1!$A$1:$E$2471,4,FALSE)</f>
        <v>OR</v>
      </c>
      <c r="J1092" s="11" t="str">
        <f>VLOOKUP(F1092,Sheet1!$A$1:$E$2471,5,FALSE)</f>
        <v>97302-1027</v>
      </c>
      <c r="K1092" s="2">
        <v>-32.369999999999997</v>
      </c>
      <c r="L1092" s="1">
        <v>43046</v>
      </c>
      <c r="M1092">
        <v>100119319</v>
      </c>
      <c r="N1092">
        <v>1</v>
      </c>
      <c r="P1092" t="s">
        <v>5</v>
      </c>
    </row>
    <row r="1093" spans="1:16" x14ac:dyDescent="0.25">
      <c r="A1093" s="13">
        <v>2230</v>
      </c>
      <c r="B1093" s="11" t="s">
        <v>1107</v>
      </c>
      <c r="C1093" t="s">
        <v>0</v>
      </c>
      <c r="D1093">
        <v>9472</v>
      </c>
      <c r="E1093" t="s">
        <v>33</v>
      </c>
      <c r="F1093" t="s">
        <v>51</v>
      </c>
      <c r="G1093" s="11" t="str">
        <f>VLOOKUP(F1093,Sheet1!$A$1:$E$2471,2,FALSE)</f>
        <v xml:space="preserve">4735 LIBERTY RD S </v>
      </c>
      <c r="H1093" s="11" t="str">
        <f>VLOOKUP(F1093,Sheet1!$A$1:$E$2471,3,FALSE)</f>
        <v>SALEM</v>
      </c>
      <c r="I1093" s="11" t="str">
        <f>VLOOKUP(F1093,Sheet1!$A$1:$E$2471,4,FALSE)</f>
        <v>OR</v>
      </c>
      <c r="J1093" s="11" t="str">
        <f>VLOOKUP(F1093,Sheet1!$A$1:$E$2471,5,FALSE)</f>
        <v>97302-1027</v>
      </c>
      <c r="K1093" s="2">
        <v>13</v>
      </c>
      <c r="L1093" s="1">
        <v>42985</v>
      </c>
      <c r="M1093">
        <v>100118918</v>
      </c>
      <c r="N1093">
        <v>1</v>
      </c>
      <c r="P1093" t="s">
        <v>5</v>
      </c>
    </row>
    <row r="1094" spans="1:16" x14ac:dyDescent="0.25">
      <c r="A1094" s="13">
        <v>2230</v>
      </c>
      <c r="B1094" s="11" t="s">
        <v>1107</v>
      </c>
      <c r="C1094" t="s">
        <v>0</v>
      </c>
      <c r="D1094">
        <v>9472</v>
      </c>
      <c r="E1094" t="s">
        <v>33</v>
      </c>
      <c r="F1094" t="s">
        <v>50</v>
      </c>
      <c r="G1094" s="11" t="str">
        <f>VLOOKUP(F1094,Sheet1!$A$1:$E$2471,2,FALSE)</f>
        <v xml:space="preserve">PO BOX 416 </v>
      </c>
      <c r="H1094" s="11" t="str">
        <f>VLOOKUP(F1094,Sheet1!$A$1:$E$2471,3,FALSE)</f>
        <v>TILLAMOOK</v>
      </c>
      <c r="I1094" s="11" t="str">
        <f>VLOOKUP(F1094,Sheet1!$A$1:$E$2471,4,FALSE)</f>
        <v>OR</v>
      </c>
      <c r="J1094" s="11" t="str">
        <f>VLOOKUP(F1094,Sheet1!$A$1:$E$2471,5,FALSE)</f>
        <v>97141-0000</v>
      </c>
      <c r="K1094" s="2">
        <v>182.56</v>
      </c>
      <c r="L1094" s="1">
        <v>42985</v>
      </c>
      <c r="M1094">
        <v>0</v>
      </c>
      <c r="N1094">
        <v>1</v>
      </c>
      <c r="P1094" t="s">
        <v>5</v>
      </c>
    </row>
    <row r="1095" spans="1:16" x14ac:dyDescent="0.25">
      <c r="A1095" s="13">
        <v>2230</v>
      </c>
      <c r="B1095" s="11" t="s">
        <v>1107</v>
      </c>
      <c r="C1095" t="s">
        <v>0</v>
      </c>
      <c r="D1095">
        <v>9472</v>
      </c>
      <c r="E1095" t="s">
        <v>33</v>
      </c>
      <c r="F1095" t="s">
        <v>50</v>
      </c>
      <c r="G1095" s="11" t="str">
        <f>VLOOKUP(F1095,Sheet1!$A$1:$E$2471,2,FALSE)</f>
        <v xml:space="preserve">PO BOX 416 </v>
      </c>
      <c r="H1095" s="11" t="str">
        <f>VLOOKUP(F1095,Sheet1!$A$1:$E$2471,3,FALSE)</f>
        <v>TILLAMOOK</v>
      </c>
      <c r="I1095" s="11" t="str">
        <f>VLOOKUP(F1095,Sheet1!$A$1:$E$2471,4,FALSE)</f>
        <v>OR</v>
      </c>
      <c r="J1095" s="11" t="str">
        <f>VLOOKUP(F1095,Sheet1!$A$1:$E$2471,5,FALSE)</f>
        <v>97141-0000</v>
      </c>
      <c r="K1095" s="2">
        <v>-1</v>
      </c>
      <c r="L1095" s="1">
        <v>43031</v>
      </c>
      <c r="M1095">
        <v>0</v>
      </c>
      <c r="N1095">
        <v>1</v>
      </c>
      <c r="P1095" t="s">
        <v>5</v>
      </c>
    </row>
    <row r="1096" spans="1:16" x14ac:dyDescent="0.25">
      <c r="A1096" s="13">
        <v>2230</v>
      </c>
      <c r="B1096" s="11" t="s">
        <v>1107</v>
      </c>
      <c r="C1096" t="s">
        <v>0</v>
      </c>
      <c r="D1096">
        <v>9472</v>
      </c>
      <c r="E1096" t="s">
        <v>33</v>
      </c>
      <c r="F1096" t="s">
        <v>51</v>
      </c>
      <c r="G1096" s="11" t="str">
        <f>VLOOKUP(F1096,Sheet1!$A$1:$E$2471,2,FALSE)</f>
        <v xml:space="preserve">4735 LIBERTY RD S </v>
      </c>
      <c r="H1096" s="11" t="str">
        <f>VLOOKUP(F1096,Sheet1!$A$1:$E$2471,3,FALSE)</f>
        <v>SALEM</v>
      </c>
      <c r="I1096" s="11" t="str">
        <f>VLOOKUP(F1096,Sheet1!$A$1:$E$2471,4,FALSE)</f>
        <v>OR</v>
      </c>
      <c r="J1096" s="11" t="str">
        <f>VLOOKUP(F1096,Sheet1!$A$1:$E$2471,5,FALSE)</f>
        <v>97302-1027</v>
      </c>
      <c r="K1096" s="2">
        <v>-34.61</v>
      </c>
      <c r="L1096" s="1">
        <v>43046</v>
      </c>
      <c r="M1096">
        <v>100119319</v>
      </c>
      <c r="N1096">
        <v>1</v>
      </c>
      <c r="P1096" t="s">
        <v>5</v>
      </c>
    </row>
    <row r="1097" spans="1:16" x14ac:dyDescent="0.25">
      <c r="A1097" s="13">
        <v>2230</v>
      </c>
      <c r="B1097" s="11" t="s">
        <v>1107</v>
      </c>
      <c r="C1097" t="s">
        <v>0</v>
      </c>
      <c r="D1097">
        <v>9472</v>
      </c>
      <c r="E1097" t="s">
        <v>33</v>
      </c>
      <c r="F1097" t="s">
        <v>51</v>
      </c>
      <c r="G1097" s="11" t="str">
        <f>VLOOKUP(F1097,Sheet1!$A$1:$E$2471,2,FALSE)</f>
        <v xml:space="preserve">4735 LIBERTY RD S </v>
      </c>
      <c r="H1097" s="11" t="str">
        <f>VLOOKUP(F1097,Sheet1!$A$1:$E$2471,3,FALSE)</f>
        <v>SALEM</v>
      </c>
      <c r="I1097" s="11" t="str">
        <f>VLOOKUP(F1097,Sheet1!$A$1:$E$2471,4,FALSE)</f>
        <v>OR</v>
      </c>
      <c r="J1097" s="11" t="str">
        <f>VLOOKUP(F1097,Sheet1!$A$1:$E$2471,5,FALSE)</f>
        <v>97302-1027</v>
      </c>
      <c r="K1097" s="2">
        <v>2</v>
      </c>
      <c r="L1097" s="1">
        <v>43046</v>
      </c>
      <c r="M1097">
        <v>100119319</v>
      </c>
      <c r="N1097">
        <v>1</v>
      </c>
      <c r="P1097" t="s">
        <v>5</v>
      </c>
    </row>
    <row r="1098" spans="1:16" x14ac:dyDescent="0.25">
      <c r="A1098" s="13">
        <v>2230</v>
      </c>
      <c r="B1098" s="11" t="s">
        <v>1107</v>
      </c>
      <c r="C1098" t="s">
        <v>0</v>
      </c>
      <c r="D1098">
        <v>9472</v>
      </c>
      <c r="E1098" t="s">
        <v>33</v>
      </c>
      <c r="F1098" t="s">
        <v>51</v>
      </c>
      <c r="G1098" s="11" t="str">
        <f>VLOOKUP(F1098,Sheet1!$A$1:$E$2471,2,FALSE)</f>
        <v xml:space="preserve">4735 LIBERTY RD S </v>
      </c>
      <c r="H1098" s="11" t="str">
        <f>VLOOKUP(F1098,Sheet1!$A$1:$E$2471,3,FALSE)</f>
        <v>SALEM</v>
      </c>
      <c r="I1098" s="11" t="str">
        <f>VLOOKUP(F1098,Sheet1!$A$1:$E$2471,4,FALSE)</f>
        <v>OR</v>
      </c>
      <c r="J1098" s="11" t="str">
        <f>VLOOKUP(F1098,Sheet1!$A$1:$E$2471,5,FALSE)</f>
        <v>97302-1027</v>
      </c>
      <c r="K1098" s="2">
        <v>17</v>
      </c>
      <c r="L1098" s="1">
        <v>42985</v>
      </c>
      <c r="M1098">
        <v>100118919</v>
      </c>
      <c r="N1098">
        <v>1</v>
      </c>
      <c r="P1098" t="s">
        <v>5</v>
      </c>
    </row>
    <row r="1099" spans="1:16" x14ac:dyDescent="0.25">
      <c r="A1099" s="13">
        <v>2230</v>
      </c>
      <c r="B1099" s="11" t="s">
        <v>1107</v>
      </c>
      <c r="C1099" t="s">
        <v>0</v>
      </c>
      <c r="D1099">
        <v>9472</v>
      </c>
      <c r="E1099" t="s">
        <v>33</v>
      </c>
      <c r="F1099" t="s">
        <v>51</v>
      </c>
      <c r="G1099" s="11" t="str">
        <f>VLOOKUP(F1099,Sheet1!$A$1:$E$2471,2,FALSE)</f>
        <v xml:space="preserve">4735 LIBERTY RD S </v>
      </c>
      <c r="H1099" s="11" t="str">
        <f>VLOOKUP(F1099,Sheet1!$A$1:$E$2471,3,FALSE)</f>
        <v>SALEM</v>
      </c>
      <c r="I1099" s="11" t="str">
        <f>VLOOKUP(F1099,Sheet1!$A$1:$E$2471,4,FALSE)</f>
        <v>OR</v>
      </c>
      <c r="J1099" s="11" t="str">
        <f>VLOOKUP(F1099,Sheet1!$A$1:$E$2471,5,FALSE)</f>
        <v>97302-1027</v>
      </c>
      <c r="K1099" s="2">
        <v>100</v>
      </c>
      <c r="L1099" s="1">
        <v>42985</v>
      </c>
      <c r="M1099">
        <v>100118919</v>
      </c>
      <c r="N1099">
        <v>1</v>
      </c>
      <c r="P1099" t="s">
        <v>5</v>
      </c>
    </row>
    <row r="1100" spans="1:16" x14ac:dyDescent="0.25">
      <c r="A1100" s="13">
        <v>2230</v>
      </c>
      <c r="B1100" s="11" t="s">
        <v>1107</v>
      </c>
      <c r="C1100" t="s">
        <v>0</v>
      </c>
      <c r="D1100">
        <v>9472</v>
      </c>
      <c r="E1100" t="s">
        <v>33</v>
      </c>
      <c r="F1100" t="s">
        <v>51</v>
      </c>
      <c r="G1100" s="11" t="str">
        <f>VLOOKUP(F1100,Sheet1!$A$1:$E$2471,2,FALSE)</f>
        <v xml:space="preserve">4735 LIBERTY RD S </v>
      </c>
      <c r="H1100" s="11" t="str">
        <f>VLOOKUP(F1100,Sheet1!$A$1:$E$2471,3,FALSE)</f>
        <v>SALEM</v>
      </c>
      <c r="I1100" s="11" t="str">
        <f>VLOOKUP(F1100,Sheet1!$A$1:$E$2471,4,FALSE)</f>
        <v>OR</v>
      </c>
      <c r="J1100" s="11" t="str">
        <f>VLOOKUP(F1100,Sheet1!$A$1:$E$2471,5,FALSE)</f>
        <v>97302-1027</v>
      </c>
      <c r="K1100" s="2">
        <v>10277.629999999999</v>
      </c>
      <c r="L1100" s="1">
        <v>42985</v>
      </c>
      <c r="M1100">
        <v>100118919</v>
      </c>
      <c r="N1100">
        <v>1</v>
      </c>
      <c r="P1100" t="s">
        <v>5</v>
      </c>
    </row>
    <row r="1101" spans="1:16" x14ac:dyDescent="0.25">
      <c r="A1101" s="13">
        <v>2230</v>
      </c>
      <c r="B1101" s="11" t="s">
        <v>1107</v>
      </c>
      <c r="C1101" t="s">
        <v>0</v>
      </c>
      <c r="D1101">
        <v>9472</v>
      </c>
      <c r="E1101" t="s">
        <v>33</v>
      </c>
      <c r="F1101" t="s">
        <v>50</v>
      </c>
      <c r="G1101" s="11" t="str">
        <f>VLOOKUP(F1101,Sheet1!$A$1:$E$2471,2,FALSE)</f>
        <v xml:space="preserve">PO BOX 416 </v>
      </c>
      <c r="H1101" s="11" t="str">
        <f>VLOOKUP(F1101,Sheet1!$A$1:$E$2471,3,FALSE)</f>
        <v>TILLAMOOK</v>
      </c>
      <c r="I1101" s="11" t="str">
        <f>VLOOKUP(F1101,Sheet1!$A$1:$E$2471,4,FALSE)</f>
        <v>OR</v>
      </c>
      <c r="J1101" s="11" t="str">
        <f>VLOOKUP(F1101,Sheet1!$A$1:$E$2471,5,FALSE)</f>
        <v>97141-0000</v>
      </c>
      <c r="K1101" s="2">
        <v>261.56</v>
      </c>
      <c r="L1101" s="1">
        <v>43031</v>
      </c>
      <c r="M1101">
        <v>0</v>
      </c>
      <c r="N1101">
        <v>1</v>
      </c>
      <c r="P1101" t="s">
        <v>5</v>
      </c>
    </row>
    <row r="1102" spans="1:16" x14ac:dyDescent="0.25">
      <c r="A1102" s="13">
        <v>2230</v>
      </c>
      <c r="B1102" s="11" t="s">
        <v>1107</v>
      </c>
      <c r="C1102" t="s">
        <v>0</v>
      </c>
      <c r="D1102">
        <v>9472</v>
      </c>
      <c r="E1102" t="s">
        <v>33</v>
      </c>
      <c r="F1102" t="s">
        <v>50</v>
      </c>
      <c r="G1102" s="11" t="str">
        <f>VLOOKUP(F1102,Sheet1!$A$1:$E$2471,2,FALSE)</f>
        <v xml:space="preserve">PO BOX 416 </v>
      </c>
      <c r="H1102" s="11" t="str">
        <f>VLOOKUP(F1102,Sheet1!$A$1:$E$2471,3,FALSE)</f>
        <v>TILLAMOOK</v>
      </c>
      <c r="I1102" s="11" t="str">
        <f>VLOOKUP(F1102,Sheet1!$A$1:$E$2471,4,FALSE)</f>
        <v>OR</v>
      </c>
      <c r="J1102" s="11" t="str">
        <f>VLOOKUP(F1102,Sheet1!$A$1:$E$2471,5,FALSE)</f>
        <v>97141-0000</v>
      </c>
      <c r="K1102" s="2">
        <v>1</v>
      </c>
      <c r="L1102" s="1">
        <v>43031</v>
      </c>
      <c r="M1102">
        <v>0</v>
      </c>
      <c r="N1102">
        <v>1</v>
      </c>
      <c r="P1102" t="s">
        <v>5</v>
      </c>
    </row>
    <row r="1103" spans="1:16" x14ac:dyDescent="0.25">
      <c r="A1103" s="13">
        <v>2230</v>
      </c>
      <c r="B1103" s="11" t="s">
        <v>1107</v>
      </c>
      <c r="C1103" t="s">
        <v>0</v>
      </c>
      <c r="D1103">
        <v>9472</v>
      </c>
      <c r="E1103" t="s">
        <v>33</v>
      </c>
      <c r="F1103" t="s">
        <v>51</v>
      </c>
      <c r="G1103" s="11" t="str">
        <f>VLOOKUP(F1103,Sheet1!$A$1:$E$2471,2,FALSE)</f>
        <v xml:space="preserve">4735 LIBERTY RD S </v>
      </c>
      <c r="H1103" s="11" t="str">
        <f>VLOOKUP(F1103,Sheet1!$A$1:$E$2471,3,FALSE)</f>
        <v>SALEM</v>
      </c>
      <c r="I1103" s="11" t="str">
        <f>VLOOKUP(F1103,Sheet1!$A$1:$E$2471,4,FALSE)</f>
        <v>OR</v>
      </c>
      <c r="J1103" s="11" t="str">
        <f>VLOOKUP(F1103,Sheet1!$A$1:$E$2471,5,FALSE)</f>
        <v>97302-1027</v>
      </c>
      <c r="K1103" s="2">
        <v>44.77</v>
      </c>
      <c r="L1103" s="1">
        <v>43046</v>
      </c>
      <c r="M1103">
        <v>100119319</v>
      </c>
      <c r="N1103">
        <v>1</v>
      </c>
      <c r="P1103" t="s">
        <v>5</v>
      </c>
    </row>
    <row r="1104" spans="1:16" x14ac:dyDescent="0.25">
      <c r="A1104" s="13">
        <v>2230</v>
      </c>
      <c r="B1104" s="11" t="s">
        <v>1107</v>
      </c>
      <c r="C1104" t="s">
        <v>0</v>
      </c>
      <c r="D1104">
        <v>9472</v>
      </c>
      <c r="E1104" t="s">
        <v>33</v>
      </c>
      <c r="F1104" t="s">
        <v>51</v>
      </c>
      <c r="G1104" s="11" t="str">
        <f>VLOOKUP(F1104,Sheet1!$A$1:$E$2471,2,FALSE)</f>
        <v xml:space="preserve">4735 LIBERTY RD S </v>
      </c>
      <c r="H1104" s="11" t="str">
        <f>VLOOKUP(F1104,Sheet1!$A$1:$E$2471,3,FALSE)</f>
        <v>SALEM</v>
      </c>
      <c r="I1104" s="11" t="str">
        <f>VLOOKUP(F1104,Sheet1!$A$1:$E$2471,4,FALSE)</f>
        <v>OR</v>
      </c>
      <c r="J1104" s="11" t="str">
        <f>VLOOKUP(F1104,Sheet1!$A$1:$E$2471,5,FALSE)</f>
        <v>97302-1027</v>
      </c>
      <c r="K1104" s="2">
        <v>21</v>
      </c>
      <c r="L1104" s="1">
        <v>43046</v>
      </c>
      <c r="M1104">
        <v>100119319</v>
      </c>
      <c r="N1104">
        <v>1</v>
      </c>
      <c r="P1104" t="s">
        <v>5</v>
      </c>
    </row>
    <row r="1105" spans="1:16" x14ac:dyDescent="0.25">
      <c r="A1105" s="13">
        <v>2230</v>
      </c>
      <c r="B1105" s="11" t="s">
        <v>1107</v>
      </c>
      <c r="C1105" t="s">
        <v>0</v>
      </c>
      <c r="D1105">
        <v>9472</v>
      </c>
      <c r="E1105" t="s">
        <v>33</v>
      </c>
      <c r="F1105" t="s">
        <v>51</v>
      </c>
      <c r="G1105" s="11" t="str">
        <f>VLOOKUP(F1105,Sheet1!$A$1:$E$2471,2,FALSE)</f>
        <v xml:space="preserve">4735 LIBERTY RD S </v>
      </c>
      <c r="H1105" s="11" t="str">
        <f>VLOOKUP(F1105,Sheet1!$A$1:$E$2471,3,FALSE)</f>
        <v>SALEM</v>
      </c>
      <c r="I1105" s="11" t="str">
        <f>VLOOKUP(F1105,Sheet1!$A$1:$E$2471,4,FALSE)</f>
        <v>OR</v>
      </c>
      <c r="J1105" s="11" t="str">
        <f>VLOOKUP(F1105,Sheet1!$A$1:$E$2471,5,FALSE)</f>
        <v>97302-1027</v>
      </c>
      <c r="K1105" s="2">
        <v>-2</v>
      </c>
      <c r="L1105" s="1">
        <v>43046</v>
      </c>
      <c r="M1105">
        <v>100119319</v>
      </c>
      <c r="N1105">
        <v>1</v>
      </c>
      <c r="P1105" t="s">
        <v>5</v>
      </c>
    </row>
    <row r="1106" spans="1:16" x14ac:dyDescent="0.25">
      <c r="A1106" s="13">
        <v>2230</v>
      </c>
      <c r="B1106" s="11" t="s">
        <v>1107</v>
      </c>
      <c r="C1106" t="s">
        <v>0</v>
      </c>
      <c r="D1106">
        <v>9472</v>
      </c>
      <c r="E1106" t="s">
        <v>33</v>
      </c>
      <c r="F1106" t="s">
        <v>51</v>
      </c>
      <c r="G1106" s="11" t="str">
        <f>VLOOKUP(F1106,Sheet1!$A$1:$E$2471,2,FALSE)</f>
        <v xml:space="preserve">4735 LIBERTY RD S </v>
      </c>
      <c r="H1106" s="11" t="str">
        <f>VLOOKUP(F1106,Sheet1!$A$1:$E$2471,3,FALSE)</f>
        <v>SALEM</v>
      </c>
      <c r="I1106" s="11" t="str">
        <f>VLOOKUP(F1106,Sheet1!$A$1:$E$2471,4,FALSE)</f>
        <v>OR</v>
      </c>
      <c r="J1106" s="11" t="str">
        <f>VLOOKUP(F1106,Sheet1!$A$1:$E$2471,5,FALSE)</f>
        <v>97302-1027</v>
      </c>
      <c r="K1106" s="2">
        <v>142</v>
      </c>
      <c r="L1106" s="1">
        <v>43046</v>
      </c>
      <c r="M1106">
        <v>100119319</v>
      </c>
      <c r="N1106">
        <v>1</v>
      </c>
      <c r="P1106" t="s">
        <v>5</v>
      </c>
    </row>
    <row r="1107" spans="1:16" x14ac:dyDescent="0.25">
      <c r="A1107" s="13">
        <v>2230</v>
      </c>
      <c r="B1107" s="11" t="s">
        <v>1107</v>
      </c>
      <c r="C1107" t="s">
        <v>0</v>
      </c>
      <c r="D1107">
        <v>9472</v>
      </c>
      <c r="E1107" t="s">
        <v>33</v>
      </c>
      <c r="F1107" t="s">
        <v>51</v>
      </c>
      <c r="G1107" s="11" t="str">
        <f>VLOOKUP(F1107,Sheet1!$A$1:$E$2471,2,FALSE)</f>
        <v xml:space="preserve">4735 LIBERTY RD S </v>
      </c>
      <c r="H1107" s="11" t="str">
        <f>VLOOKUP(F1107,Sheet1!$A$1:$E$2471,3,FALSE)</f>
        <v>SALEM</v>
      </c>
      <c r="I1107" s="11" t="str">
        <f>VLOOKUP(F1107,Sheet1!$A$1:$E$2471,4,FALSE)</f>
        <v>OR</v>
      </c>
      <c r="J1107" s="11" t="str">
        <f>VLOOKUP(F1107,Sheet1!$A$1:$E$2471,5,FALSE)</f>
        <v>97302-1027</v>
      </c>
      <c r="K1107" s="2">
        <v>14628.61</v>
      </c>
      <c r="L1107" s="1">
        <v>43046</v>
      </c>
      <c r="M1107">
        <v>100119319</v>
      </c>
      <c r="N1107">
        <v>1</v>
      </c>
      <c r="P1107" t="s">
        <v>5</v>
      </c>
    </row>
    <row r="1108" spans="1:16" x14ac:dyDescent="0.25">
      <c r="A1108" s="13">
        <v>2230</v>
      </c>
      <c r="B1108" s="11" t="s">
        <v>1107</v>
      </c>
      <c r="C1108" t="s">
        <v>0</v>
      </c>
      <c r="D1108">
        <v>9472</v>
      </c>
      <c r="E1108" t="s">
        <v>33</v>
      </c>
      <c r="F1108" t="s">
        <v>50</v>
      </c>
      <c r="G1108" s="11" t="str">
        <f>VLOOKUP(F1108,Sheet1!$A$1:$E$2471,2,FALSE)</f>
        <v xml:space="preserve">PO BOX 416 </v>
      </c>
      <c r="H1108" s="11" t="str">
        <f>VLOOKUP(F1108,Sheet1!$A$1:$E$2471,3,FALSE)</f>
        <v>TILLAMOOK</v>
      </c>
      <c r="I1108" s="11" t="str">
        <f>VLOOKUP(F1108,Sheet1!$A$1:$E$2471,4,FALSE)</f>
        <v>OR</v>
      </c>
      <c r="J1108" s="11" t="str">
        <f>VLOOKUP(F1108,Sheet1!$A$1:$E$2471,5,FALSE)</f>
        <v>97141-0000</v>
      </c>
      <c r="K1108" s="2">
        <v>265.31</v>
      </c>
      <c r="L1108" s="1">
        <v>43046</v>
      </c>
      <c r="M1108">
        <v>0</v>
      </c>
      <c r="N1108">
        <v>1</v>
      </c>
      <c r="P1108" t="s">
        <v>5</v>
      </c>
    </row>
    <row r="1109" spans="1:16" x14ac:dyDescent="0.25">
      <c r="A1109" s="13">
        <v>2230</v>
      </c>
      <c r="B1109" s="11" t="s">
        <v>1107</v>
      </c>
      <c r="C1109" t="s">
        <v>0</v>
      </c>
      <c r="D1109">
        <v>9472</v>
      </c>
      <c r="E1109" t="s">
        <v>33</v>
      </c>
      <c r="F1109" t="s">
        <v>51</v>
      </c>
      <c r="G1109" s="11" t="str">
        <f>VLOOKUP(F1109,Sheet1!$A$1:$E$2471,2,FALSE)</f>
        <v xml:space="preserve">4735 LIBERTY RD S </v>
      </c>
      <c r="H1109" s="11" t="str">
        <f>VLOOKUP(F1109,Sheet1!$A$1:$E$2471,3,FALSE)</f>
        <v>SALEM</v>
      </c>
      <c r="I1109" s="11" t="str">
        <f>VLOOKUP(F1109,Sheet1!$A$1:$E$2471,4,FALSE)</f>
        <v>OR</v>
      </c>
      <c r="J1109" s="11" t="str">
        <f>VLOOKUP(F1109,Sheet1!$A$1:$E$2471,5,FALSE)</f>
        <v>97302-1027</v>
      </c>
      <c r="K1109" s="2">
        <v>14712.23</v>
      </c>
      <c r="L1109" s="1">
        <v>43046</v>
      </c>
      <c r="M1109">
        <v>100119320</v>
      </c>
      <c r="N1109">
        <v>1</v>
      </c>
      <c r="P1109" t="s">
        <v>5</v>
      </c>
    </row>
    <row r="1110" spans="1:16" x14ac:dyDescent="0.25">
      <c r="A1110" s="13">
        <v>2230</v>
      </c>
      <c r="B1110" s="11" t="s">
        <v>1107</v>
      </c>
      <c r="C1110" t="s">
        <v>0</v>
      </c>
      <c r="D1110">
        <v>9472</v>
      </c>
      <c r="E1110" t="s">
        <v>33</v>
      </c>
      <c r="F1110" t="s">
        <v>51</v>
      </c>
      <c r="G1110" s="11" t="str">
        <f>VLOOKUP(F1110,Sheet1!$A$1:$E$2471,2,FALSE)</f>
        <v xml:space="preserve">4735 LIBERTY RD S </v>
      </c>
      <c r="H1110" s="11" t="str">
        <f>VLOOKUP(F1110,Sheet1!$A$1:$E$2471,3,FALSE)</f>
        <v>SALEM</v>
      </c>
      <c r="I1110" s="11" t="str">
        <f>VLOOKUP(F1110,Sheet1!$A$1:$E$2471,4,FALSE)</f>
        <v>OR</v>
      </c>
      <c r="J1110" s="11" t="str">
        <f>VLOOKUP(F1110,Sheet1!$A$1:$E$2471,5,FALSE)</f>
        <v>97302-1027</v>
      </c>
      <c r="K1110" s="2">
        <v>23</v>
      </c>
      <c r="L1110" s="1">
        <v>43046</v>
      </c>
      <c r="M1110">
        <v>100119320</v>
      </c>
      <c r="N1110">
        <v>1</v>
      </c>
      <c r="P1110" t="s">
        <v>5</v>
      </c>
    </row>
    <row r="1111" spans="1:16" x14ac:dyDescent="0.25">
      <c r="A1111" s="13">
        <v>2230</v>
      </c>
      <c r="B1111" s="11" t="s">
        <v>1107</v>
      </c>
      <c r="C1111" t="s">
        <v>0</v>
      </c>
      <c r="D1111">
        <v>9472</v>
      </c>
      <c r="E1111" t="s">
        <v>33</v>
      </c>
      <c r="F1111" t="s">
        <v>51</v>
      </c>
      <c r="G1111" s="11" t="str">
        <f>VLOOKUP(F1111,Sheet1!$A$1:$E$2471,2,FALSE)</f>
        <v xml:space="preserve">4735 LIBERTY RD S </v>
      </c>
      <c r="H1111" s="11" t="str">
        <f>VLOOKUP(F1111,Sheet1!$A$1:$E$2471,3,FALSE)</f>
        <v>SALEM</v>
      </c>
      <c r="I1111" s="11" t="str">
        <f>VLOOKUP(F1111,Sheet1!$A$1:$E$2471,4,FALSE)</f>
        <v>OR</v>
      </c>
      <c r="J1111" s="11" t="str">
        <f>VLOOKUP(F1111,Sheet1!$A$1:$E$2471,5,FALSE)</f>
        <v>97302-1027</v>
      </c>
      <c r="K1111" s="2">
        <v>144</v>
      </c>
      <c r="L1111" s="1">
        <v>43046</v>
      </c>
      <c r="M1111">
        <v>100119320</v>
      </c>
      <c r="N1111">
        <v>1</v>
      </c>
      <c r="P1111" t="s">
        <v>5</v>
      </c>
    </row>
    <row r="1112" spans="1:16" x14ac:dyDescent="0.25">
      <c r="A1112" s="13">
        <v>2230</v>
      </c>
      <c r="B1112" s="11" t="s">
        <v>1107</v>
      </c>
      <c r="C1112" t="s">
        <v>0</v>
      </c>
      <c r="D1112">
        <v>9472</v>
      </c>
      <c r="E1112" t="s">
        <v>33</v>
      </c>
      <c r="F1112" t="s">
        <v>50</v>
      </c>
      <c r="G1112" s="11" t="str">
        <f>VLOOKUP(F1112,Sheet1!$A$1:$E$2471,2,FALSE)</f>
        <v xml:space="preserve">PO BOX 416 </v>
      </c>
      <c r="H1112" s="11" t="str">
        <f>VLOOKUP(F1112,Sheet1!$A$1:$E$2471,3,FALSE)</f>
        <v>TILLAMOOK</v>
      </c>
      <c r="I1112" s="11" t="str">
        <f>VLOOKUP(F1112,Sheet1!$A$1:$E$2471,4,FALSE)</f>
        <v>OR</v>
      </c>
      <c r="J1112" s="11" t="str">
        <f>VLOOKUP(F1112,Sheet1!$A$1:$E$2471,5,FALSE)</f>
        <v>97141-0000</v>
      </c>
      <c r="K1112" s="2">
        <v>266.31</v>
      </c>
      <c r="L1112" s="1">
        <v>43119</v>
      </c>
      <c r="M1112">
        <v>0</v>
      </c>
      <c r="N1112">
        <v>1</v>
      </c>
      <c r="P1112" t="s">
        <v>5</v>
      </c>
    </row>
    <row r="1113" spans="1:16" x14ac:dyDescent="0.25">
      <c r="A1113" s="13">
        <v>2230</v>
      </c>
      <c r="B1113" s="11" t="s">
        <v>1107</v>
      </c>
      <c r="C1113" t="s">
        <v>0</v>
      </c>
      <c r="D1113">
        <v>9472</v>
      </c>
      <c r="E1113" t="s">
        <v>33</v>
      </c>
      <c r="F1113" t="s">
        <v>51</v>
      </c>
      <c r="G1113" s="11" t="str">
        <f>VLOOKUP(F1113,Sheet1!$A$1:$E$2471,2,FALSE)</f>
        <v xml:space="preserve">4735 LIBERTY RD S </v>
      </c>
      <c r="H1113" s="11" t="str">
        <f>VLOOKUP(F1113,Sheet1!$A$1:$E$2471,3,FALSE)</f>
        <v>SALEM</v>
      </c>
      <c r="I1113" s="11" t="str">
        <f>VLOOKUP(F1113,Sheet1!$A$1:$E$2471,4,FALSE)</f>
        <v>OR</v>
      </c>
      <c r="J1113" s="11" t="str">
        <f>VLOOKUP(F1113,Sheet1!$A$1:$E$2471,5,FALSE)</f>
        <v>97302-1027</v>
      </c>
      <c r="K1113" s="2">
        <v>23</v>
      </c>
      <c r="L1113" s="1">
        <v>43119</v>
      </c>
      <c r="M1113">
        <v>100119746</v>
      </c>
      <c r="N1113">
        <v>1</v>
      </c>
      <c r="P1113" t="s">
        <v>5</v>
      </c>
    </row>
    <row r="1114" spans="1:16" x14ac:dyDescent="0.25">
      <c r="A1114" s="13">
        <v>2230</v>
      </c>
      <c r="B1114" s="11" t="s">
        <v>1107</v>
      </c>
      <c r="C1114" t="s">
        <v>0</v>
      </c>
      <c r="D1114">
        <v>9472</v>
      </c>
      <c r="E1114" t="s">
        <v>33</v>
      </c>
      <c r="F1114" t="s">
        <v>51</v>
      </c>
      <c r="G1114" s="11" t="str">
        <f>VLOOKUP(F1114,Sheet1!$A$1:$E$2471,2,FALSE)</f>
        <v xml:space="preserve">4735 LIBERTY RD S </v>
      </c>
      <c r="H1114" s="11" t="str">
        <f>VLOOKUP(F1114,Sheet1!$A$1:$E$2471,3,FALSE)</f>
        <v>SALEM</v>
      </c>
      <c r="I1114" s="11" t="str">
        <f>VLOOKUP(F1114,Sheet1!$A$1:$E$2471,4,FALSE)</f>
        <v>OR</v>
      </c>
      <c r="J1114" s="11" t="str">
        <f>VLOOKUP(F1114,Sheet1!$A$1:$E$2471,5,FALSE)</f>
        <v>97302-1027</v>
      </c>
      <c r="K1114" s="2">
        <v>15050.51</v>
      </c>
      <c r="L1114" s="1">
        <v>43119</v>
      </c>
      <c r="M1114">
        <v>100119746</v>
      </c>
      <c r="N1114">
        <v>1</v>
      </c>
      <c r="P1114" t="s">
        <v>5</v>
      </c>
    </row>
    <row r="1115" spans="1:16" x14ac:dyDescent="0.25">
      <c r="A1115" s="13">
        <v>2230</v>
      </c>
      <c r="B1115" s="11" t="s">
        <v>1107</v>
      </c>
      <c r="C1115" t="s">
        <v>0</v>
      </c>
      <c r="D1115">
        <v>9472</v>
      </c>
      <c r="E1115" t="s">
        <v>33</v>
      </c>
      <c r="F1115" t="s">
        <v>51</v>
      </c>
      <c r="G1115" s="11" t="str">
        <f>VLOOKUP(F1115,Sheet1!$A$1:$E$2471,2,FALSE)</f>
        <v xml:space="preserve">4735 LIBERTY RD S </v>
      </c>
      <c r="H1115" s="11" t="str">
        <f>VLOOKUP(F1115,Sheet1!$A$1:$E$2471,3,FALSE)</f>
        <v>SALEM</v>
      </c>
      <c r="I1115" s="11" t="str">
        <f>VLOOKUP(F1115,Sheet1!$A$1:$E$2471,4,FALSE)</f>
        <v>OR</v>
      </c>
      <c r="J1115" s="11" t="str">
        <f>VLOOKUP(F1115,Sheet1!$A$1:$E$2471,5,FALSE)</f>
        <v>97302-1027</v>
      </c>
      <c r="K1115" s="2">
        <v>142</v>
      </c>
      <c r="L1115" s="1">
        <v>43119</v>
      </c>
      <c r="M1115">
        <v>100119746</v>
      </c>
      <c r="N1115">
        <v>1</v>
      </c>
      <c r="P1115" t="s">
        <v>5</v>
      </c>
    </row>
    <row r="1116" spans="1:16" x14ac:dyDescent="0.25">
      <c r="A1116" s="13">
        <v>2230</v>
      </c>
      <c r="B1116" s="11" t="s">
        <v>1107</v>
      </c>
      <c r="C1116" t="s">
        <v>0</v>
      </c>
      <c r="D1116">
        <v>9472</v>
      </c>
      <c r="E1116" t="s">
        <v>33</v>
      </c>
      <c r="F1116" t="s">
        <v>50</v>
      </c>
      <c r="G1116" s="11" t="str">
        <f>VLOOKUP(F1116,Sheet1!$A$1:$E$2471,2,FALSE)</f>
        <v xml:space="preserve">PO BOX 416 </v>
      </c>
      <c r="H1116" s="11" t="str">
        <f>VLOOKUP(F1116,Sheet1!$A$1:$E$2471,3,FALSE)</f>
        <v>TILLAMOOK</v>
      </c>
      <c r="I1116" s="11" t="str">
        <f>VLOOKUP(F1116,Sheet1!$A$1:$E$2471,4,FALSE)</f>
        <v>OR</v>
      </c>
      <c r="J1116" s="11" t="str">
        <f>VLOOKUP(F1116,Sheet1!$A$1:$E$2471,5,FALSE)</f>
        <v>97141-0000</v>
      </c>
      <c r="K1116" s="2">
        <v>-1</v>
      </c>
      <c r="L1116" s="1">
        <v>43119</v>
      </c>
      <c r="M1116">
        <v>0</v>
      </c>
      <c r="N1116">
        <v>1</v>
      </c>
      <c r="P1116" t="s">
        <v>5</v>
      </c>
    </row>
    <row r="1117" spans="1:16" x14ac:dyDescent="0.25">
      <c r="A1117" s="13">
        <v>2230</v>
      </c>
      <c r="B1117" s="11" t="s">
        <v>1107</v>
      </c>
      <c r="C1117" t="s">
        <v>0</v>
      </c>
      <c r="D1117">
        <v>9472</v>
      </c>
      <c r="E1117" t="s">
        <v>33</v>
      </c>
      <c r="F1117" t="s">
        <v>50</v>
      </c>
      <c r="G1117" s="11" t="str">
        <f>VLOOKUP(F1117,Sheet1!$A$1:$E$2471,2,FALSE)</f>
        <v xml:space="preserve">PO BOX 416 </v>
      </c>
      <c r="H1117" s="11" t="str">
        <f>VLOOKUP(F1117,Sheet1!$A$1:$E$2471,3,FALSE)</f>
        <v>TILLAMOOK</v>
      </c>
      <c r="I1117" s="11" t="str">
        <f>VLOOKUP(F1117,Sheet1!$A$1:$E$2471,4,FALSE)</f>
        <v>OR</v>
      </c>
      <c r="J1117" s="11" t="str">
        <f>VLOOKUP(F1117,Sheet1!$A$1:$E$2471,5,FALSE)</f>
        <v>97141-0000</v>
      </c>
      <c r="K1117" s="2">
        <v>265.31</v>
      </c>
      <c r="L1117" s="1">
        <v>43119</v>
      </c>
      <c r="M1117">
        <v>0</v>
      </c>
      <c r="N1117">
        <v>1</v>
      </c>
      <c r="P1117" t="s">
        <v>5</v>
      </c>
    </row>
    <row r="1118" spans="1:16" x14ac:dyDescent="0.25">
      <c r="A1118" s="13">
        <v>2230</v>
      </c>
      <c r="B1118" s="11" t="s">
        <v>1107</v>
      </c>
      <c r="C1118" t="s">
        <v>0</v>
      </c>
      <c r="D1118">
        <v>9472</v>
      </c>
      <c r="E1118" t="s">
        <v>33</v>
      </c>
      <c r="F1118" t="s">
        <v>51</v>
      </c>
      <c r="G1118" s="11" t="str">
        <f>VLOOKUP(F1118,Sheet1!$A$1:$E$2471,2,FALSE)</f>
        <v xml:space="preserve">4735 LIBERTY RD S </v>
      </c>
      <c r="H1118" s="11" t="str">
        <f>VLOOKUP(F1118,Sheet1!$A$1:$E$2471,3,FALSE)</f>
        <v>SALEM</v>
      </c>
      <c r="I1118" s="11" t="str">
        <f>VLOOKUP(F1118,Sheet1!$A$1:$E$2471,4,FALSE)</f>
        <v>OR</v>
      </c>
      <c r="J1118" s="11" t="str">
        <f>VLOOKUP(F1118,Sheet1!$A$1:$E$2471,5,FALSE)</f>
        <v>97302-1027</v>
      </c>
      <c r="K1118" s="2">
        <v>-43.65</v>
      </c>
      <c r="L1118" s="1">
        <v>43119</v>
      </c>
      <c r="M1118">
        <v>100119747</v>
      </c>
      <c r="N1118">
        <v>1</v>
      </c>
      <c r="P1118" t="s">
        <v>5</v>
      </c>
    </row>
    <row r="1119" spans="1:16" x14ac:dyDescent="0.25">
      <c r="A1119" s="13">
        <v>2230</v>
      </c>
      <c r="B1119" s="11" t="s">
        <v>1107</v>
      </c>
      <c r="C1119" t="s">
        <v>0</v>
      </c>
      <c r="D1119">
        <v>9472</v>
      </c>
      <c r="E1119" t="s">
        <v>33</v>
      </c>
      <c r="F1119" t="s">
        <v>51</v>
      </c>
      <c r="G1119" s="11" t="str">
        <f>VLOOKUP(F1119,Sheet1!$A$1:$E$2471,2,FALSE)</f>
        <v xml:space="preserve">4735 LIBERTY RD S </v>
      </c>
      <c r="H1119" s="11" t="str">
        <f>VLOOKUP(F1119,Sheet1!$A$1:$E$2471,3,FALSE)</f>
        <v>SALEM</v>
      </c>
      <c r="I1119" s="11" t="str">
        <f>VLOOKUP(F1119,Sheet1!$A$1:$E$2471,4,FALSE)</f>
        <v>OR</v>
      </c>
      <c r="J1119" s="11" t="str">
        <f>VLOOKUP(F1119,Sheet1!$A$1:$E$2471,5,FALSE)</f>
        <v>97302-1027</v>
      </c>
      <c r="K1119" s="2">
        <v>14507.54</v>
      </c>
      <c r="L1119" s="1">
        <v>43119</v>
      </c>
      <c r="M1119">
        <v>100119747</v>
      </c>
      <c r="N1119">
        <v>1</v>
      </c>
      <c r="P1119" t="s">
        <v>5</v>
      </c>
    </row>
    <row r="1120" spans="1:16" x14ac:dyDescent="0.25">
      <c r="A1120" s="13">
        <v>2230</v>
      </c>
      <c r="B1120" s="11" t="s">
        <v>1107</v>
      </c>
      <c r="C1120" t="s">
        <v>0</v>
      </c>
      <c r="D1120">
        <v>9472</v>
      </c>
      <c r="E1120" t="s">
        <v>33</v>
      </c>
      <c r="F1120" t="s">
        <v>51</v>
      </c>
      <c r="G1120" s="11" t="str">
        <f>VLOOKUP(F1120,Sheet1!$A$1:$E$2471,2,FALSE)</f>
        <v xml:space="preserve">4735 LIBERTY RD S </v>
      </c>
      <c r="H1120" s="11" t="str">
        <f>VLOOKUP(F1120,Sheet1!$A$1:$E$2471,3,FALSE)</f>
        <v>SALEM</v>
      </c>
      <c r="I1120" s="11" t="str">
        <f>VLOOKUP(F1120,Sheet1!$A$1:$E$2471,4,FALSE)</f>
        <v>OR</v>
      </c>
      <c r="J1120" s="11" t="str">
        <f>VLOOKUP(F1120,Sheet1!$A$1:$E$2471,5,FALSE)</f>
        <v>97302-1027</v>
      </c>
      <c r="K1120" s="2">
        <v>23</v>
      </c>
      <c r="L1120" s="1">
        <v>43119</v>
      </c>
      <c r="M1120">
        <v>100119747</v>
      </c>
      <c r="N1120">
        <v>1</v>
      </c>
      <c r="P1120" t="s">
        <v>5</v>
      </c>
    </row>
    <row r="1121" spans="1:16" x14ac:dyDescent="0.25">
      <c r="A1121" s="13">
        <v>2230</v>
      </c>
      <c r="B1121" s="11" t="s">
        <v>1107</v>
      </c>
      <c r="C1121" t="s">
        <v>0</v>
      </c>
      <c r="D1121">
        <v>9472</v>
      </c>
      <c r="E1121" t="s">
        <v>33</v>
      </c>
      <c r="F1121" t="s">
        <v>51</v>
      </c>
      <c r="G1121" s="11" t="str">
        <f>VLOOKUP(F1121,Sheet1!$A$1:$E$2471,2,FALSE)</f>
        <v xml:space="preserve">4735 LIBERTY RD S </v>
      </c>
      <c r="H1121" s="11" t="str">
        <f>VLOOKUP(F1121,Sheet1!$A$1:$E$2471,3,FALSE)</f>
        <v>SALEM</v>
      </c>
      <c r="I1121" s="11" t="str">
        <f>VLOOKUP(F1121,Sheet1!$A$1:$E$2471,4,FALSE)</f>
        <v>OR</v>
      </c>
      <c r="J1121" s="11" t="str">
        <f>VLOOKUP(F1121,Sheet1!$A$1:$E$2471,5,FALSE)</f>
        <v>97302-1027</v>
      </c>
      <c r="K1121" s="2">
        <v>138</v>
      </c>
      <c r="L1121" s="1">
        <v>43119</v>
      </c>
      <c r="M1121">
        <v>100119747</v>
      </c>
      <c r="N1121">
        <v>1</v>
      </c>
      <c r="P1121" t="s">
        <v>5</v>
      </c>
    </row>
    <row r="1122" spans="1:16" x14ac:dyDescent="0.25">
      <c r="A1122" s="13">
        <v>2230</v>
      </c>
      <c r="B1122" s="11" t="s">
        <v>1107</v>
      </c>
      <c r="C1122" t="s">
        <v>0</v>
      </c>
      <c r="D1122">
        <v>9472</v>
      </c>
      <c r="E1122" t="s">
        <v>33</v>
      </c>
      <c r="F1122" t="s">
        <v>50</v>
      </c>
      <c r="G1122" s="11" t="str">
        <f>VLOOKUP(F1122,Sheet1!$A$1:$E$2471,2,FALSE)</f>
        <v xml:space="preserve">PO BOX 416 </v>
      </c>
      <c r="H1122" s="11" t="str">
        <f>VLOOKUP(F1122,Sheet1!$A$1:$E$2471,3,FALSE)</f>
        <v>TILLAMOOK</v>
      </c>
      <c r="I1122" s="11" t="str">
        <f>VLOOKUP(F1122,Sheet1!$A$1:$E$2471,4,FALSE)</f>
        <v>OR</v>
      </c>
      <c r="J1122" s="11" t="str">
        <f>VLOOKUP(F1122,Sheet1!$A$1:$E$2471,5,FALSE)</f>
        <v>97141-0000</v>
      </c>
      <c r="K1122" s="2">
        <v>-1</v>
      </c>
      <c r="L1122" s="1">
        <v>43166</v>
      </c>
      <c r="M1122">
        <v>0</v>
      </c>
      <c r="N1122">
        <v>1</v>
      </c>
      <c r="P1122" t="s">
        <v>5</v>
      </c>
    </row>
    <row r="1123" spans="1:16" x14ac:dyDescent="0.25">
      <c r="A1123" s="13">
        <v>2230</v>
      </c>
      <c r="B1123" s="11" t="s">
        <v>1107</v>
      </c>
      <c r="C1123" t="s">
        <v>0</v>
      </c>
      <c r="D1123">
        <v>9472</v>
      </c>
      <c r="E1123" t="s">
        <v>33</v>
      </c>
      <c r="F1123" t="s">
        <v>50</v>
      </c>
      <c r="G1123" s="11" t="str">
        <f>VLOOKUP(F1123,Sheet1!$A$1:$E$2471,2,FALSE)</f>
        <v xml:space="preserve">PO BOX 416 </v>
      </c>
      <c r="H1123" s="11" t="str">
        <f>VLOOKUP(F1123,Sheet1!$A$1:$E$2471,3,FALSE)</f>
        <v>TILLAMOOK</v>
      </c>
      <c r="I1123" s="11" t="str">
        <f>VLOOKUP(F1123,Sheet1!$A$1:$E$2471,4,FALSE)</f>
        <v>OR</v>
      </c>
      <c r="J1123" s="11" t="str">
        <f>VLOOKUP(F1123,Sheet1!$A$1:$E$2471,5,FALSE)</f>
        <v>97141-0000</v>
      </c>
      <c r="K1123" s="2">
        <v>260.31</v>
      </c>
      <c r="L1123" s="1">
        <v>43166</v>
      </c>
      <c r="M1123">
        <v>0</v>
      </c>
      <c r="N1123">
        <v>1</v>
      </c>
      <c r="P1123" t="s">
        <v>5</v>
      </c>
    </row>
    <row r="1124" spans="1:16" x14ac:dyDescent="0.25">
      <c r="A1124" s="13">
        <v>2230</v>
      </c>
      <c r="B1124" s="11" t="s">
        <v>1107</v>
      </c>
      <c r="C1124" t="s">
        <v>0</v>
      </c>
      <c r="D1124">
        <v>9472</v>
      </c>
      <c r="E1124" t="s">
        <v>33</v>
      </c>
      <c r="F1124" t="s">
        <v>50</v>
      </c>
      <c r="G1124" s="11" t="str">
        <f>VLOOKUP(F1124,Sheet1!$A$1:$E$2471,2,FALSE)</f>
        <v xml:space="preserve">PO BOX 416 </v>
      </c>
      <c r="H1124" s="11" t="str">
        <f>VLOOKUP(F1124,Sheet1!$A$1:$E$2471,3,FALSE)</f>
        <v>TILLAMOOK</v>
      </c>
      <c r="I1124" s="11" t="str">
        <f>VLOOKUP(F1124,Sheet1!$A$1:$E$2471,4,FALSE)</f>
        <v>OR</v>
      </c>
      <c r="J1124" s="11" t="str">
        <f>VLOOKUP(F1124,Sheet1!$A$1:$E$2471,5,FALSE)</f>
        <v>97141-0000</v>
      </c>
      <c r="K1124" s="2">
        <v>1</v>
      </c>
      <c r="L1124" s="1">
        <v>43166</v>
      </c>
      <c r="M1124">
        <v>0</v>
      </c>
      <c r="N1124">
        <v>1</v>
      </c>
      <c r="P1124" t="s">
        <v>5</v>
      </c>
    </row>
    <row r="1125" spans="1:16" x14ac:dyDescent="0.25">
      <c r="A1125" s="13">
        <v>2230</v>
      </c>
      <c r="B1125" s="11" t="s">
        <v>1107</v>
      </c>
      <c r="C1125" t="s">
        <v>0</v>
      </c>
      <c r="D1125">
        <v>9472</v>
      </c>
      <c r="E1125" t="s">
        <v>33</v>
      </c>
      <c r="F1125" t="s">
        <v>51</v>
      </c>
      <c r="G1125" s="11" t="str">
        <f>VLOOKUP(F1125,Sheet1!$A$1:$E$2471,2,FALSE)</f>
        <v xml:space="preserve">4735 LIBERTY RD S </v>
      </c>
      <c r="H1125" s="11" t="str">
        <f>VLOOKUP(F1125,Sheet1!$A$1:$E$2471,3,FALSE)</f>
        <v>SALEM</v>
      </c>
      <c r="I1125" s="11" t="str">
        <f>VLOOKUP(F1125,Sheet1!$A$1:$E$2471,4,FALSE)</f>
        <v>OR</v>
      </c>
      <c r="J1125" s="11" t="str">
        <f>VLOOKUP(F1125,Sheet1!$A$1:$E$2471,5,FALSE)</f>
        <v>97302-1027</v>
      </c>
      <c r="K1125" s="2">
        <v>-2</v>
      </c>
      <c r="L1125" s="1">
        <v>43165</v>
      </c>
      <c r="M1125">
        <v>100119942</v>
      </c>
      <c r="N1125">
        <v>1</v>
      </c>
      <c r="P1125" t="s">
        <v>5</v>
      </c>
    </row>
    <row r="1126" spans="1:16" x14ac:dyDescent="0.25">
      <c r="A1126" s="13">
        <v>2230</v>
      </c>
      <c r="B1126" s="11" t="s">
        <v>1107</v>
      </c>
      <c r="C1126" t="s">
        <v>0</v>
      </c>
      <c r="D1126">
        <v>9472</v>
      </c>
      <c r="E1126" t="s">
        <v>33</v>
      </c>
      <c r="F1126" t="s">
        <v>51</v>
      </c>
      <c r="G1126" s="11" t="str">
        <f>VLOOKUP(F1126,Sheet1!$A$1:$E$2471,2,FALSE)</f>
        <v xml:space="preserve">4735 LIBERTY RD S </v>
      </c>
      <c r="H1126" s="11" t="str">
        <f>VLOOKUP(F1126,Sheet1!$A$1:$E$2471,3,FALSE)</f>
        <v>SALEM</v>
      </c>
      <c r="I1126" s="11" t="str">
        <f>VLOOKUP(F1126,Sheet1!$A$1:$E$2471,4,FALSE)</f>
        <v>OR</v>
      </c>
      <c r="J1126" s="11" t="str">
        <f>VLOOKUP(F1126,Sheet1!$A$1:$E$2471,5,FALSE)</f>
        <v>97302-1027</v>
      </c>
      <c r="K1126" s="2">
        <v>36.74</v>
      </c>
      <c r="L1126" s="1">
        <v>43165</v>
      </c>
      <c r="M1126">
        <v>100119942</v>
      </c>
      <c r="N1126">
        <v>1</v>
      </c>
      <c r="P1126" t="s">
        <v>5</v>
      </c>
    </row>
    <row r="1127" spans="1:16" x14ac:dyDescent="0.25">
      <c r="A1127" s="13">
        <v>2230</v>
      </c>
      <c r="B1127" s="11" t="s">
        <v>1107</v>
      </c>
      <c r="C1127" t="s">
        <v>0</v>
      </c>
      <c r="D1127">
        <v>9472</v>
      </c>
      <c r="E1127" t="s">
        <v>33</v>
      </c>
      <c r="F1127" t="s">
        <v>51</v>
      </c>
      <c r="G1127" s="11" t="str">
        <f>VLOOKUP(F1127,Sheet1!$A$1:$E$2471,2,FALSE)</f>
        <v xml:space="preserve">4735 LIBERTY RD S </v>
      </c>
      <c r="H1127" s="11" t="str">
        <f>VLOOKUP(F1127,Sheet1!$A$1:$E$2471,3,FALSE)</f>
        <v>SALEM</v>
      </c>
      <c r="I1127" s="11" t="str">
        <f>VLOOKUP(F1127,Sheet1!$A$1:$E$2471,4,FALSE)</f>
        <v>OR</v>
      </c>
      <c r="J1127" s="11" t="str">
        <f>VLOOKUP(F1127,Sheet1!$A$1:$E$2471,5,FALSE)</f>
        <v>97302-1027</v>
      </c>
      <c r="K1127" s="2">
        <v>14277.9</v>
      </c>
      <c r="L1127" s="1">
        <v>43165</v>
      </c>
      <c r="M1127">
        <v>100119942</v>
      </c>
      <c r="N1127">
        <v>1</v>
      </c>
      <c r="P1127" t="s">
        <v>5</v>
      </c>
    </row>
    <row r="1128" spans="1:16" x14ac:dyDescent="0.25">
      <c r="A1128" s="13">
        <v>2230</v>
      </c>
      <c r="B1128" s="11" t="s">
        <v>1107</v>
      </c>
      <c r="C1128" t="s">
        <v>0</v>
      </c>
      <c r="D1128">
        <v>9472</v>
      </c>
      <c r="E1128" t="s">
        <v>33</v>
      </c>
      <c r="F1128" t="s">
        <v>51</v>
      </c>
      <c r="G1128" s="11" t="str">
        <f>VLOOKUP(F1128,Sheet1!$A$1:$E$2471,2,FALSE)</f>
        <v xml:space="preserve">4735 LIBERTY RD S </v>
      </c>
      <c r="H1128" s="11" t="str">
        <f>VLOOKUP(F1128,Sheet1!$A$1:$E$2471,3,FALSE)</f>
        <v>SALEM</v>
      </c>
      <c r="I1128" s="11" t="str">
        <f>VLOOKUP(F1128,Sheet1!$A$1:$E$2471,4,FALSE)</f>
        <v>OR</v>
      </c>
      <c r="J1128" s="11" t="str">
        <f>VLOOKUP(F1128,Sheet1!$A$1:$E$2471,5,FALSE)</f>
        <v>97302-1027</v>
      </c>
      <c r="K1128" s="2">
        <v>2</v>
      </c>
      <c r="L1128" s="1">
        <v>43165</v>
      </c>
      <c r="M1128">
        <v>100119942</v>
      </c>
      <c r="N1128">
        <v>1</v>
      </c>
      <c r="P1128" t="s">
        <v>5</v>
      </c>
    </row>
    <row r="1129" spans="1:16" x14ac:dyDescent="0.25">
      <c r="A1129" s="13">
        <v>2230</v>
      </c>
      <c r="B1129" s="11" t="s">
        <v>1107</v>
      </c>
      <c r="C1129" t="s">
        <v>0</v>
      </c>
      <c r="D1129">
        <v>9472</v>
      </c>
      <c r="E1129" t="s">
        <v>33</v>
      </c>
      <c r="F1129" t="s">
        <v>51</v>
      </c>
      <c r="G1129" s="11" t="str">
        <f>VLOOKUP(F1129,Sheet1!$A$1:$E$2471,2,FALSE)</f>
        <v xml:space="preserve">4735 LIBERTY RD S </v>
      </c>
      <c r="H1129" s="11" t="str">
        <f>VLOOKUP(F1129,Sheet1!$A$1:$E$2471,3,FALSE)</f>
        <v>SALEM</v>
      </c>
      <c r="I1129" s="11" t="str">
        <f>VLOOKUP(F1129,Sheet1!$A$1:$E$2471,4,FALSE)</f>
        <v>OR</v>
      </c>
      <c r="J1129" s="11" t="str">
        <f>VLOOKUP(F1129,Sheet1!$A$1:$E$2471,5,FALSE)</f>
        <v>97302-1027</v>
      </c>
      <c r="K1129" s="2">
        <v>21</v>
      </c>
      <c r="L1129" s="1">
        <v>43165</v>
      </c>
      <c r="M1129">
        <v>100119942</v>
      </c>
      <c r="N1129">
        <v>1</v>
      </c>
      <c r="P1129" t="s">
        <v>5</v>
      </c>
    </row>
    <row r="1130" spans="1:16" x14ac:dyDescent="0.25">
      <c r="A1130" s="13">
        <v>2230</v>
      </c>
      <c r="B1130" s="11" t="s">
        <v>1107</v>
      </c>
      <c r="C1130" t="s">
        <v>0</v>
      </c>
      <c r="D1130">
        <v>9472</v>
      </c>
      <c r="E1130" t="s">
        <v>33</v>
      </c>
      <c r="F1130" t="s">
        <v>51</v>
      </c>
      <c r="G1130" s="11" t="str">
        <f>VLOOKUP(F1130,Sheet1!$A$1:$E$2471,2,FALSE)</f>
        <v xml:space="preserve">4735 LIBERTY RD S </v>
      </c>
      <c r="H1130" s="11" t="str">
        <f>VLOOKUP(F1130,Sheet1!$A$1:$E$2471,3,FALSE)</f>
        <v>SALEM</v>
      </c>
      <c r="I1130" s="11" t="str">
        <f>VLOOKUP(F1130,Sheet1!$A$1:$E$2471,4,FALSE)</f>
        <v>OR</v>
      </c>
      <c r="J1130" s="11" t="str">
        <f>VLOOKUP(F1130,Sheet1!$A$1:$E$2471,5,FALSE)</f>
        <v>97302-1027</v>
      </c>
      <c r="K1130" s="2">
        <v>-36.74</v>
      </c>
      <c r="L1130" s="1">
        <v>43165</v>
      </c>
      <c r="M1130">
        <v>100119942</v>
      </c>
      <c r="N1130">
        <v>1</v>
      </c>
      <c r="P1130" t="s">
        <v>5</v>
      </c>
    </row>
    <row r="1131" spans="1:16" x14ac:dyDescent="0.25">
      <c r="A1131" s="13">
        <v>2230</v>
      </c>
      <c r="B1131" s="11" t="s">
        <v>1107</v>
      </c>
      <c r="C1131" t="s">
        <v>0</v>
      </c>
      <c r="D1131">
        <v>9472</v>
      </c>
      <c r="E1131" t="s">
        <v>33</v>
      </c>
      <c r="F1131" t="s">
        <v>51</v>
      </c>
      <c r="G1131" s="11" t="str">
        <f>VLOOKUP(F1131,Sheet1!$A$1:$E$2471,2,FALSE)</f>
        <v xml:space="preserve">4735 LIBERTY RD S </v>
      </c>
      <c r="H1131" s="11" t="str">
        <f>VLOOKUP(F1131,Sheet1!$A$1:$E$2471,3,FALSE)</f>
        <v>SALEM</v>
      </c>
      <c r="I1131" s="11" t="str">
        <f>VLOOKUP(F1131,Sheet1!$A$1:$E$2471,4,FALSE)</f>
        <v>OR</v>
      </c>
      <c r="J1131" s="11" t="str">
        <f>VLOOKUP(F1131,Sheet1!$A$1:$E$2471,5,FALSE)</f>
        <v>97302-1027</v>
      </c>
      <c r="K1131" s="2">
        <v>134</v>
      </c>
      <c r="L1131" s="1">
        <v>43165</v>
      </c>
      <c r="M1131">
        <v>100119942</v>
      </c>
      <c r="N1131">
        <v>1</v>
      </c>
      <c r="P1131" t="s">
        <v>5</v>
      </c>
    </row>
    <row r="1132" spans="1:16" x14ac:dyDescent="0.25">
      <c r="A1132" s="13">
        <v>2230</v>
      </c>
      <c r="B1132" s="11" t="s">
        <v>1107</v>
      </c>
      <c r="C1132" t="s">
        <v>0</v>
      </c>
      <c r="D1132">
        <v>9472</v>
      </c>
      <c r="E1132" t="s">
        <v>33</v>
      </c>
      <c r="F1132" t="s">
        <v>50</v>
      </c>
      <c r="G1132" s="11" t="str">
        <f>VLOOKUP(F1132,Sheet1!$A$1:$E$2471,2,FALSE)</f>
        <v xml:space="preserve">PO BOX 416 </v>
      </c>
      <c r="H1132" s="11" t="str">
        <f>VLOOKUP(F1132,Sheet1!$A$1:$E$2471,3,FALSE)</f>
        <v>TILLAMOOK</v>
      </c>
      <c r="I1132" s="11" t="str">
        <f>VLOOKUP(F1132,Sheet1!$A$1:$E$2471,4,FALSE)</f>
        <v>OR</v>
      </c>
      <c r="J1132" s="11" t="str">
        <f>VLOOKUP(F1132,Sheet1!$A$1:$E$2471,5,FALSE)</f>
        <v>97141-0000</v>
      </c>
      <c r="K1132" s="2">
        <v>-1</v>
      </c>
      <c r="L1132" s="1">
        <v>43298</v>
      </c>
      <c r="M1132">
        <v>0</v>
      </c>
      <c r="N1132">
        <v>1</v>
      </c>
      <c r="P1132" t="s">
        <v>5</v>
      </c>
    </row>
    <row r="1133" spans="1:16" x14ac:dyDescent="0.25">
      <c r="A1133" s="13">
        <v>2230</v>
      </c>
      <c r="B1133" s="11" t="s">
        <v>1107</v>
      </c>
      <c r="C1133" t="s">
        <v>0</v>
      </c>
      <c r="D1133">
        <v>9472</v>
      </c>
      <c r="E1133" t="s">
        <v>33</v>
      </c>
      <c r="F1133" t="s">
        <v>50</v>
      </c>
      <c r="G1133" s="11" t="str">
        <f>VLOOKUP(F1133,Sheet1!$A$1:$E$2471,2,FALSE)</f>
        <v xml:space="preserve">PO BOX 416 </v>
      </c>
      <c r="H1133" s="11" t="str">
        <f>VLOOKUP(F1133,Sheet1!$A$1:$E$2471,3,FALSE)</f>
        <v>TILLAMOOK</v>
      </c>
      <c r="I1133" s="11" t="str">
        <f>VLOOKUP(F1133,Sheet1!$A$1:$E$2471,4,FALSE)</f>
        <v>OR</v>
      </c>
      <c r="J1133" s="11" t="str">
        <f>VLOOKUP(F1133,Sheet1!$A$1:$E$2471,5,FALSE)</f>
        <v>97141-0000</v>
      </c>
      <c r="K1133" s="2">
        <v>1</v>
      </c>
      <c r="L1133" s="1">
        <v>43203</v>
      </c>
      <c r="M1133">
        <v>0</v>
      </c>
      <c r="N1133">
        <v>1</v>
      </c>
      <c r="P1133" t="s">
        <v>5</v>
      </c>
    </row>
    <row r="1134" spans="1:16" x14ac:dyDescent="0.25">
      <c r="A1134" s="13">
        <v>2230</v>
      </c>
      <c r="B1134" s="11" t="s">
        <v>1107</v>
      </c>
      <c r="C1134" t="s">
        <v>0</v>
      </c>
      <c r="D1134">
        <v>9472</v>
      </c>
      <c r="E1134" t="s">
        <v>33</v>
      </c>
      <c r="F1134" t="s">
        <v>50</v>
      </c>
      <c r="G1134" s="11" t="str">
        <f>VLOOKUP(F1134,Sheet1!$A$1:$E$2471,2,FALSE)</f>
        <v xml:space="preserve">PO BOX 416 </v>
      </c>
      <c r="H1134" s="11" t="str">
        <f>VLOOKUP(F1134,Sheet1!$A$1:$E$2471,3,FALSE)</f>
        <v>TILLAMOOK</v>
      </c>
      <c r="I1134" s="11" t="str">
        <f>VLOOKUP(F1134,Sheet1!$A$1:$E$2471,4,FALSE)</f>
        <v>OR</v>
      </c>
      <c r="J1134" s="11" t="str">
        <f>VLOOKUP(F1134,Sheet1!$A$1:$E$2471,5,FALSE)</f>
        <v>97141-0000</v>
      </c>
      <c r="K1134" s="2">
        <v>1</v>
      </c>
      <c r="L1134" s="1">
        <v>43166</v>
      </c>
      <c r="M1134">
        <v>0</v>
      </c>
      <c r="N1134">
        <v>1</v>
      </c>
      <c r="P1134" t="s">
        <v>5</v>
      </c>
    </row>
    <row r="1135" spans="1:16" x14ac:dyDescent="0.25">
      <c r="A1135" s="13">
        <v>2230</v>
      </c>
      <c r="B1135" s="11" t="s">
        <v>1107</v>
      </c>
      <c r="C1135" t="s">
        <v>0</v>
      </c>
      <c r="D1135">
        <v>9472</v>
      </c>
      <c r="E1135" t="s">
        <v>33</v>
      </c>
      <c r="F1135" t="s">
        <v>50</v>
      </c>
      <c r="G1135" s="11" t="str">
        <f>VLOOKUP(F1135,Sheet1!$A$1:$E$2471,2,FALSE)</f>
        <v xml:space="preserve">PO BOX 416 </v>
      </c>
      <c r="H1135" s="11" t="str">
        <f>VLOOKUP(F1135,Sheet1!$A$1:$E$2471,3,FALSE)</f>
        <v>TILLAMOOK</v>
      </c>
      <c r="I1135" s="11" t="str">
        <f>VLOOKUP(F1135,Sheet1!$A$1:$E$2471,4,FALSE)</f>
        <v>OR</v>
      </c>
      <c r="J1135" s="11" t="str">
        <f>VLOOKUP(F1135,Sheet1!$A$1:$E$2471,5,FALSE)</f>
        <v>97141-0000</v>
      </c>
      <c r="K1135" s="2">
        <v>1</v>
      </c>
      <c r="L1135" s="1">
        <v>43166</v>
      </c>
      <c r="M1135">
        <v>0</v>
      </c>
      <c r="N1135">
        <v>1</v>
      </c>
      <c r="P1135" t="s">
        <v>5</v>
      </c>
    </row>
    <row r="1136" spans="1:16" x14ac:dyDescent="0.25">
      <c r="A1136" s="13">
        <v>2230</v>
      </c>
      <c r="B1136" s="11" t="s">
        <v>1107</v>
      </c>
      <c r="C1136" t="s">
        <v>0</v>
      </c>
      <c r="D1136">
        <v>9472</v>
      </c>
      <c r="E1136" t="s">
        <v>33</v>
      </c>
      <c r="F1136" t="s">
        <v>50</v>
      </c>
      <c r="G1136" s="11" t="str">
        <f>VLOOKUP(F1136,Sheet1!$A$1:$E$2471,2,FALSE)</f>
        <v xml:space="preserve">PO BOX 416 </v>
      </c>
      <c r="H1136" s="11" t="str">
        <f>VLOOKUP(F1136,Sheet1!$A$1:$E$2471,3,FALSE)</f>
        <v>TILLAMOOK</v>
      </c>
      <c r="I1136" s="11" t="str">
        <f>VLOOKUP(F1136,Sheet1!$A$1:$E$2471,4,FALSE)</f>
        <v>OR</v>
      </c>
      <c r="J1136" s="11" t="str">
        <f>VLOOKUP(F1136,Sheet1!$A$1:$E$2471,5,FALSE)</f>
        <v>97141-0000</v>
      </c>
      <c r="K1136" s="2">
        <v>267.06</v>
      </c>
      <c r="L1136" s="1">
        <v>43166</v>
      </c>
      <c r="M1136">
        <v>0</v>
      </c>
      <c r="N1136">
        <v>1</v>
      </c>
      <c r="P1136" t="s">
        <v>5</v>
      </c>
    </row>
    <row r="1137" spans="1:16" x14ac:dyDescent="0.25">
      <c r="A1137" s="13">
        <v>2230</v>
      </c>
      <c r="B1137" s="11" t="s">
        <v>1107</v>
      </c>
      <c r="C1137" t="s">
        <v>0</v>
      </c>
      <c r="D1137">
        <v>9472</v>
      </c>
      <c r="E1137" t="s">
        <v>33</v>
      </c>
      <c r="F1137" t="s">
        <v>50</v>
      </c>
      <c r="G1137" s="11" t="str">
        <f>VLOOKUP(F1137,Sheet1!$A$1:$E$2471,2,FALSE)</f>
        <v xml:space="preserve">PO BOX 416 </v>
      </c>
      <c r="H1137" s="11" t="str">
        <f>VLOOKUP(F1137,Sheet1!$A$1:$E$2471,3,FALSE)</f>
        <v>TILLAMOOK</v>
      </c>
      <c r="I1137" s="11" t="str">
        <f>VLOOKUP(F1137,Sheet1!$A$1:$E$2471,4,FALSE)</f>
        <v>OR</v>
      </c>
      <c r="J1137" s="11" t="str">
        <f>VLOOKUP(F1137,Sheet1!$A$1:$E$2471,5,FALSE)</f>
        <v>97141-0000</v>
      </c>
      <c r="K1137" s="2">
        <v>-1</v>
      </c>
      <c r="L1137" s="1">
        <v>43203</v>
      </c>
      <c r="M1137">
        <v>0</v>
      </c>
      <c r="N1137">
        <v>1</v>
      </c>
      <c r="P1137" t="s">
        <v>5</v>
      </c>
    </row>
    <row r="1138" spans="1:16" x14ac:dyDescent="0.25">
      <c r="A1138" s="13">
        <v>2230</v>
      </c>
      <c r="B1138" s="11" t="s">
        <v>1107</v>
      </c>
      <c r="C1138" t="s">
        <v>0</v>
      </c>
      <c r="D1138">
        <v>9472</v>
      </c>
      <c r="E1138" t="s">
        <v>33</v>
      </c>
      <c r="F1138" t="s">
        <v>50</v>
      </c>
      <c r="G1138" s="11" t="str">
        <f>VLOOKUP(F1138,Sheet1!$A$1:$E$2471,2,FALSE)</f>
        <v xml:space="preserve">PO BOX 416 </v>
      </c>
      <c r="H1138" s="11" t="str">
        <f>VLOOKUP(F1138,Sheet1!$A$1:$E$2471,3,FALSE)</f>
        <v>TILLAMOOK</v>
      </c>
      <c r="I1138" s="11" t="str">
        <f>VLOOKUP(F1138,Sheet1!$A$1:$E$2471,4,FALSE)</f>
        <v>OR</v>
      </c>
      <c r="J1138" s="11" t="str">
        <f>VLOOKUP(F1138,Sheet1!$A$1:$E$2471,5,FALSE)</f>
        <v>97141-0000</v>
      </c>
      <c r="K1138" s="2">
        <v>-1</v>
      </c>
      <c r="L1138" s="1">
        <v>43166</v>
      </c>
      <c r="M1138">
        <v>0</v>
      </c>
      <c r="N1138">
        <v>1</v>
      </c>
      <c r="P1138" t="s">
        <v>5</v>
      </c>
    </row>
    <row r="1139" spans="1:16" x14ac:dyDescent="0.25">
      <c r="A1139" s="13">
        <v>2230</v>
      </c>
      <c r="B1139" s="11" t="s">
        <v>1107</v>
      </c>
      <c r="C1139" t="s">
        <v>0</v>
      </c>
      <c r="D1139">
        <v>9472</v>
      </c>
      <c r="E1139" t="s">
        <v>33</v>
      </c>
      <c r="F1139" t="s">
        <v>51</v>
      </c>
      <c r="G1139" s="11" t="str">
        <f>VLOOKUP(F1139,Sheet1!$A$1:$E$2471,2,FALSE)</f>
        <v xml:space="preserve">4735 LIBERTY RD S </v>
      </c>
      <c r="H1139" s="11" t="str">
        <f>VLOOKUP(F1139,Sheet1!$A$1:$E$2471,3,FALSE)</f>
        <v>SALEM</v>
      </c>
      <c r="I1139" s="11" t="str">
        <f>VLOOKUP(F1139,Sheet1!$A$1:$E$2471,4,FALSE)</f>
        <v>OR</v>
      </c>
      <c r="J1139" s="11" t="str">
        <f>VLOOKUP(F1139,Sheet1!$A$1:$E$2471,5,FALSE)</f>
        <v>97302-1027</v>
      </c>
      <c r="K1139" s="2">
        <v>-2</v>
      </c>
      <c r="L1139" s="1">
        <v>43166</v>
      </c>
      <c r="M1139">
        <v>100119943</v>
      </c>
      <c r="N1139">
        <v>1</v>
      </c>
      <c r="P1139" t="s">
        <v>5</v>
      </c>
    </row>
    <row r="1140" spans="1:16" x14ac:dyDescent="0.25">
      <c r="A1140" s="13">
        <v>2230</v>
      </c>
      <c r="B1140" s="11" t="s">
        <v>1107</v>
      </c>
      <c r="C1140" t="s">
        <v>0</v>
      </c>
      <c r="D1140">
        <v>9472</v>
      </c>
      <c r="E1140" t="s">
        <v>33</v>
      </c>
      <c r="F1140" t="s">
        <v>51</v>
      </c>
      <c r="G1140" s="11" t="str">
        <f>VLOOKUP(F1140,Sheet1!$A$1:$E$2471,2,FALSE)</f>
        <v xml:space="preserve">4735 LIBERTY RD S </v>
      </c>
      <c r="H1140" s="11" t="str">
        <f>VLOOKUP(F1140,Sheet1!$A$1:$E$2471,3,FALSE)</f>
        <v>SALEM</v>
      </c>
      <c r="I1140" s="11" t="str">
        <f>VLOOKUP(F1140,Sheet1!$A$1:$E$2471,4,FALSE)</f>
        <v>OR</v>
      </c>
      <c r="J1140" s="11" t="str">
        <f>VLOOKUP(F1140,Sheet1!$A$1:$E$2471,5,FALSE)</f>
        <v>97302-1027</v>
      </c>
      <c r="K1140" s="2">
        <v>-2</v>
      </c>
      <c r="L1140" s="1">
        <v>43166</v>
      </c>
      <c r="M1140">
        <v>100119943</v>
      </c>
      <c r="N1140">
        <v>1</v>
      </c>
      <c r="P1140" t="s">
        <v>5</v>
      </c>
    </row>
    <row r="1141" spans="1:16" x14ac:dyDescent="0.25">
      <c r="A1141" s="13">
        <v>2230</v>
      </c>
      <c r="B1141" s="11" t="s">
        <v>1107</v>
      </c>
      <c r="C1141" t="s">
        <v>0</v>
      </c>
      <c r="D1141">
        <v>9472</v>
      </c>
      <c r="E1141" t="s">
        <v>33</v>
      </c>
      <c r="F1141" t="s">
        <v>51</v>
      </c>
      <c r="G1141" s="11" t="str">
        <f>VLOOKUP(F1141,Sheet1!$A$1:$E$2471,2,FALSE)</f>
        <v xml:space="preserve">4735 LIBERTY RD S </v>
      </c>
      <c r="H1141" s="11" t="str">
        <f>VLOOKUP(F1141,Sheet1!$A$1:$E$2471,3,FALSE)</f>
        <v>SALEM</v>
      </c>
      <c r="I1141" s="11" t="str">
        <f>VLOOKUP(F1141,Sheet1!$A$1:$E$2471,4,FALSE)</f>
        <v>OR</v>
      </c>
      <c r="J1141" s="11" t="str">
        <f>VLOOKUP(F1141,Sheet1!$A$1:$E$2471,5,FALSE)</f>
        <v>97302-1027</v>
      </c>
      <c r="K1141" s="2">
        <v>14581.43</v>
      </c>
      <c r="L1141" s="1">
        <v>43166</v>
      </c>
      <c r="M1141">
        <v>100119943</v>
      </c>
      <c r="N1141">
        <v>1</v>
      </c>
      <c r="P1141" t="s">
        <v>5</v>
      </c>
    </row>
    <row r="1142" spans="1:16" x14ac:dyDescent="0.25">
      <c r="A1142" s="13">
        <v>2230</v>
      </c>
      <c r="B1142" s="11" t="s">
        <v>1107</v>
      </c>
      <c r="C1142" t="s">
        <v>0</v>
      </c>
      <c r="D1142">
        <v>9472</v>
      </c>
      <c r="E1142" t="s">
        <v>33</v>
      </c>
      <c r="F1142" t="s">
        <v>51</v>
      </c>
      <c r="G1142" s="11" t="str">
        <f>VLOOKUP(F1142,Sheet1!$A$1:$E$2471,2,FALSE)</f>
        <v xml:space="preserve">4735 LIBERTY RD S </v>
      </c>
      <c r="H1142" s="11" t="str">
        <f>VLOOKUP(F1142,Sheet1!$A$1:$E$2471,3,FALSE)</f>
        <v>SALEM</v>
      </c>
      <c r="I1142" s="11" t="str">
        <f>VLOOKUP(F1142,Sheet1!$A$1:$E$2471,4,FALSE)</f>
        <v>OR</v>
      </c>
      <c r="J1142" s="11" t="str">
        <f>VLOOKUP(F1142,Sheet1!$A$1:$E$2471,5,FALSE)</f>
        <v>97302-1027</v>
      </c>
      <c r="K1142" s="2">
        <v>47.32</v>
      </c>
      <c r="L1142" s="1">
        <v>43166</v>
      </c>
      <c r="M1142">
        <v>100119943</v>
      </c>
      <c r="N1142">
        <v>1</v>
      </c>
      <c r="P1142" t="s">
        <v>5</v>
      </c>
    </row>
    <row r="1143" spans="1:16" x14ac:dyDescent="0.25">
      <c r="A1143" s="13">
        <v>2230</v>
      </c>
      <c r="B1143" s="11" t="s">
        <v>1107</v>
      </c>
      <c r="C1143" t="s">
        <v>0</v>
      </c>
      <c r="D1143">
        <v>9472</v>
      </c>
      <c r="E1143" t="s">
        <v>33</v>
      </c>
      <c r="F1143" t="s">
        <v>51</v>
      </c>
      <c r="G1143" s="11" t="str">
        <f>VLOOKUP(F1143,Sheet1!$A$1:$E$2471,2,FALSE)</f>
        <v xml:space="preserve">4735 LIBERTY RD S </v>
      </c>
      <c r="H1143" s="11" t="str">
        <f>VLOOKUP(F1143,Sheet1!$A$1:$E$2471,3,FALSE)</f>
        <v>SALEM</v>
      </c>
      <c r="I1143" s="11" t="str">
        <f>VLOOKUP(F1143,Sheet1!$A$1:$E$2471,4,FALSE)</f>
        <v>OR</v>
      </c>
      <c r="J1143" s="11" t="str">
        <f>VLOOKUP(F1143,Sheet1!$A$1:$E$2471,5,FALSE)</f>
        <v>97302-1027</v>
      </c>
      <c r="K1143" s="2">
        <v>-28.58</v>
      </c>
      <c r="L1143" s="1">
        <v>43203</v>
      </c>
      <c r="M1143">
        <v>100120145</v>
      </c>
      <c r="N1143">
        <v>1</v>
      </c>
      <c r="P1143" t="s">
        <v>5</v>
      </c>
    </row>
    <row r="1144" spans="1:16" x14ac:dyDescent="0.25">
      <c r="A1144" s="13">
        <v>2230</v>
      </c>
      <c r="B1144" s="11" t="s">
        <v>1107</v>
      </c>
      <c r="C1144" t="s">
        <v>0</v>
      </c>
      <c r="D1144">
        <v>9472</v>
      </c>
      <c r="E1144" t="s">
        <v>33</v>
      </c>
      <c r="F1144" t="s">
        <v>51</v>
      </c>
      <c r="G1144" s="11" t="str">
        <f>VLOOKUP(F1144,Sheet1!$A$1:$E$2471,2,FALSE)</f>
        <v xml:space="preserve">4735 LIBERTY RD S </v>
      </c>
      <c r="H1144" s="11" t="str">
        <f>VLOOKUP(F1144,Sheet1!$A$1:$E$2471,3,FALSE)</f>
        <v>SALEM</v>
      </c>
      <c r="I1144" s="11" t="str">
        <f>VLOOKUP(F1144,Sheet1!$A$1:$E$2471,4,FALSE)</f>
        <v>OR</v>
      </c>
      <c r="J1144" s="11" t="str">
        <f>VLOOKUP(F1144,Sheet1!$A$1:$E$2471,5,FALSE)</f>
        <v>97302-1027</v>
      </c>
      <c r="K1144" s="2">
        <v>-22.47</v>
      </c>
      <c r="L1144" s="1">
        <v>43297</v>
      </c>
      <c r="M1144">
        <v>100120676</v>
      </c>
      <c r="N1144">
        <v>1</v>
      </c>
      <c r="P1144" t="s">
        <v>5</v>
      </c>
    </row>
    <row r="1145" spans="1:16" x14ac:dyDescent="0.25">
      <c r="A1145" s="13">
        <v>2230</v>
      </c>
      <c r="B1145" s="11" t="s">
        <v>1107</v>
      </c>
      <c r="C1145" t="s">
        <v>0</v>
      </c>
      <c r="D1145">
        <v>9472</v>
      </c>
      <c r="E1145" t="s">
        <v>33</v>
      </c>
      <c r="F1145" t="s">
        <v>51</v>
      </c>
      <c r="G1145" s="11" t="str">
        <f>VLOOKUP(F1145,Sheet1!$A$1:$E$2471,2,FALSE)</f>
        <v xml:space="preserve">4735 LIBERTY RD S </v>
      </c>
      <c r="H1145" s="11" t="str">
        <f>VLOOKUP(F1145,Sheet1!$A$1:$E$2471,3,FALSE)</f>
        <v>SALEM</v>
      </c>
      <c r="I1145" s="11" t="str">
        <f>VLOOKUP(F1145,Sheet1!$A$1:$E$2471,4,FALSE)</f>
        <v>OR</v>
      </c>
      <c r="J1145" s="11" t="str">
        <f>VLOOKUP(F1145,Sheet1!$A$1:$E$2471,5,FALSE)</f>
        <v>97302-1027</v>
      </c>
      <c r="K1145" s="2">
        <v>154</v>
      </c>
      <c r="L1145" s="1">
        <v>43166</v>
      </c>
      <c r="M1145">
        <v>100119943</v>
      </c>
      <c r="N1145">
        <v>1</v>
      </c>
      <c r="P1145" t="s">
        <v>5</v>
      </c>
    </row>
    <row r="1146" spans="1:16" x14ac:dyDescent="0.25">
      <c r="A1146" s="13">
        <v>2230</v>
      </c>
      <c r="B1146" s="11" t="s">
        <v>1107</v>
      </c>
      <c r="C1146" t="s">
        <v>0</v>
      </c>
      <c r="D1146">
        <v>9472</v>
      </c>
      <c r="E1146" t="s">
        <v>33</v>
      </c>
      <c r="F1146" t="s">
        <v>51</v>
      </c>
      <c r="G1146" s="11" t="str">
        <f>VLOOKUP(F1146,Sheet1!$A$1:$E$2471,2,FALSE)</f>
        <v xml:space="preserve">4735 LIBERTY RD S </v>
      </c>
      <c r="H1146" s="11" t="str">
        <f>VLOOKUP(F1146,Sheet1!$A$1:$E$2471,3,FALSE)</f>
        <v>SALEM</v>
      </c>
      <c r="I1146" s="11" t="str">
        <f>VLOOKUP(F1146,Sheet1!$A$1:$E$2471,4,FALSE)</f>
        <v>OR</v>
      </c>
      <c r="J1146" s="11" t="str">
        <f>VLOOKUP(F1146,Sheet1!$A$1:$E$2471,5,FALSE)</f>
        <v>97302-1027</v>
      </c>
      <c r="K1146" s="2">
        <v>22.47</v>
      </c>
      <c r="L1146" s="1">
        <v>43203</v>
      </c>
      <c r="M1146">
        <v>100120145</v>
      </c>
      <c r="N1146">
        <v>1</v>
      </c>
      <c r="P1146" t="s">
        <v>5</v>
      </c>
    </row>
    <row r="1147" spans="1:16" x14ac:dyDescent="0.25">
      <c r="A1147" s="13">
        <v>2230</v>
      </c>
      <c r="B1147" s="11" t="s">
        <v>1107</v>
      </c>
      <c r="C1147" t="s">
        <v>0</v>
      </c>
      <c r="D1147">
        <v>9472</v>
      </c>
      <c r="E1147" t="s">
        <v>33</v>
      </c>
      <c r="F1147" t="s">
        <v>51</v>
      </c>
      <c r="G1147" s="11" t="str">
        <f>VLOOKUP(F1147,Sheet1!$A$1:$E$2471,2,FALSE)</f>
        <v xml:space="preserve">4735 LIBERTY RD S </v>
      </c>
      <c r="H1147" s="11" t="str">
        <f>VLOOKUP(F1147,Sheet1!$A$1:$E$2471,3,FALSE)</f>
        <v>SALEM</v>
      </c>
      <c r="I1147" s="11" t="str">
        <f>VLOOKUP(F1147,Sheet1!$A$1:$E$2471,4,FALSE)</f>
        <v>OR</v>
      </c>
      <c r="J1147" s="11" t="str">
        <f>VLOOKUP(F1147,Sheet1!$A$1:$E$2471,5,FALSE)</f>
        <v>97302-1027</v>
      </c>
      <c r="K1147" s="2">
        <v>-62.11</v>
      </c>
      <c r="L1147" s="1">
        <v>43166</v>
      </c>
      <c r="M1147">
        <v>100119943</v>
      </c>
      <c r="N1147">
        <v>1</v>
      </c>
      <c r="P1147" t="s">
        <v>5</v>
      </c>
    </row>
    <row r="1148" spans="1:16" x14ac:dyDescent="0.25">
      <c r="A1148" s="13">
        <v>2230</v>
      </c>
      <c r="B1148" s="11" t="s">
        <v>1107</v>
      </c>
      <c r="C1148" t="s">
        <v>0</v>
      </c>
      <c r="D1148">
        <v>9472</v>
      </c>
      <c r="E1148" t="s">
        <v>33</v>
      </c>
      <c r="F1148" t="s">
        <v>51</v>
      </c>
      <c r="G1148" s="11" t="str">
        <f>VLOOKUP(F1148,Sheet1!$A$1:$E$2471,2,FALSE)</f>
        <v xml:space="preserve">4735 LIBERTY RD S </v>
      </c>
      <c r="H1148" s="11" t="str">
        <f>VLOOKUP(F1148,Sheet1!$A$1:$E$2471,3,FALSE)</f>
        <v>SALEM</v>
      </c>
      <c r="I1148" s="11" t="str">
        <f>VLOOKUP(F1148,Sheet1!$A$1:$E$2471,4,FALSE)</f>
        <v>OR</v>
      </c>
      <c r="J1148" s="11" t="str">
        <f>VLOOKUP(F1148,Sheet1!$A$1:$E$2471,5,FALSE)</f>
        <v>97302-1027</v>
      </c>
      <c r="K1148" s="2">
        <v>57</v>
      </c>
      <c r="L1148" s="1">
        <v>43166</v>
      </c>
      <c r="M1148">
        <v>100119943</v>
      </c>
      <c r="N1148">
        <v>1</v>
      </c>
      <c r="P1148" t="s">
        <v>5</v>
      </c>
    </row>
    <row r="1149" spans="1:16" x14ac:dyDescent="0.25">
      <c r="A1149" s="13">
        <v>2230</v>
      </c>
      <c r="B1149" s="11" t="s">
        <v>1107</v>
      </c>
      <c r="C1149" t="s">
        <v>0</v>
      </c>
      <c r="D1149">
        <v>9472</v>
      </c>
      <c r="E1149" t="s">
        <v>33</v>
      </c>
      <c r="F1149" t="s">
        <v>51</v>
      </c>
      <c r="G1149" s="11" t="str">
        <f>VLOOKUP(F1149,Sheet1!$A$1:$E$2471,2,FALSE)</f>
        <v xml:space="preserve">4735 LIBERTY RD S </v>
      </c>
      <c r="H1149" s="11" t="str">
        <f>VLOOKUP(F1149,Sheet1!$A$1:$E$2471,3,FALSE)</f>
        <v>SALEM</v>
      </c>
      <c r="I1149" s="11" t="str">
        <f>VLOOKUP(F1149,Sheet1!$A$1:$E$2471,4,FALSE)</f>
        <v>OR</v>
      </c>
      <c r="J1149" s="11" t="str">
        <f>VLOOKUP(F1149,Sheet1!$A$1:$E$2471,5,FALSE)</f>
        <v>97302-1027</v>
      </c>
      <c r="K1149" s="2">
        <v>24.06</v>
      </c>
      <c r="L1149" s="1">
        <v>43166</v>
      </c>
      <c r="M1149">
        <v>100119943</v>
      </c>
      <c r="N1149">
        <v>1</v>
      </c>
      <c r="P1149" t="s">
        <v>5</v>
      </c>
    </row>
    <row r="1150" spans="1:16" x14ac:dyDescent="0.25">
      <c r="A1150" s="13">
        <v>2230</v>
      </c>
      <c r="B1150" s="11" t="s">
        <v>1107</v>
      </c>
      <c r="C1150" t="s">
        <v>0</v>
      </c>
      <c r="D1150">
        <v>9472</v>
      </c>
      <c r="E1150" t="s">
        <v>33</v>
      </c>
      <c r="F1150" t="s">
        <v>50</v>
      </c>
      <c r="G1150" s="11" t="str">
        <f>VLOOKUP(F1150,Sheet1!$A$1:$E$2471,2,FALSE)</f>
        <v xml:space="preserve">PO BOX 416 </v>
      </c>
      <c r="H1150" s="11" t="str">
        <f>VLOOKUP(F1150,Sheet1!$A$1:$E$2471,3,FALSE)</f>
        <v>TILLAMOOK</v>
      </c>
      <c r="I1150" s="11" t="str">
        <f>VLOOKUP(F1150,Sheet1!$A$1:$E$2471,4,FALSE)</f>
        <v>OR</v>
      </c>
      <c r="J1150" s="11" t="str">
        <f>VLOOKUP(F1150,Sheet1!$A$1:$E$2471,5,FALSE)</f>
        <v>97141-0000</v>
      </c>
      <c r="K1150" s="2">
        <v>271.31</v>
      </c>
      <c r="L1150" s="1">
        <v>43203</v>
      </c>
      <c r="M1150">
        <v>0</v>
      </c>
      <c r="N1150">
        <v>1</v>
      </c>
      <c r="P1150" t="s">
        <v>5</v>
      </c>
    </row>
    <row r="1151" spans="1:16" x14ac:dyDescent="0.25">
      <c r="A1151" s="13">
        <v>2230</v>
      </c>
      <c r="B1151" s="11" t="s">
        <v>1107</v>
      </c>
      <c r="C1151" t="s">
        <v>0</v>
      </c>
      <c r="D1151">
        <v>9472</v>
      </c>
      <c r="E1151" t="s">
        <v>33</v>
      </c>
      <c r="F1151" t="s">
        <v>51</v>
      </c>
      <c r="G1151" s="11" t="str">
        <f>VLOOKUP(F1151,Sheet1!$A$1:$E$2471,2,FALSE)</f>
        <v xml:space="preserve">4735 LIBERTY RD S </v>
      </c>
      <c r="H1151" s="11" t="str">
        <f>VLOOKUP(F1151,Sheet1!$A$1:$E$2471,3,FALSE)</f>
        <v>SALEM</v>
      </c>
      <c r="I1151" s="11" t="str">
        <f>VLOOKUP(F1151,Sheet1!$A$1:$E$2471,4,FALSE)</f>
        <v>OR</v>
      </c>
      <c r="J1151" s="11" t="str">
        <f>VLOOKUP(F1151,Sheet1!$A$1:$E$2471,5,FALSE)</f>
        <v>97302-1027</v>
      </c>
      <c r="K1151" s="2">
        <v>2</v>
      </c>
      <c r="L1151" s="1">
        <v>43203</v>
      </c>
      <c r="M1151">
        <v>100120145</v>
      </c>
      <c r="N1151">
        <v>1</v>
      </c>
      <c r="P1151" t="s">
        <v>5</v>
      </c>
    </row>
    <row r="1152" spans="1:16" x14ac:dyDescent="0.25">
      <c r="A1152" s="13">
        <v>2230</v>
      </c>
      <c r="B1152" s="11" t="s">
        <v>1107</v>
      </c>
      <c r="C1152" t="s">
        <v>0</v>
      </c>
      <c r="D1152">
        <v>9472</v>
      </c>
      <c r="E1152" t="s">
        <v>33</v>
      </c>
      <c r="F1152" t="s">
        <v>51</v>
      </c>
      <c r="G1152" s="11" t="str">
        <f>VLOOKUP(F1152,Sheet1!$A$1:$E$2471,2,FALSE)</f>
        <v xml:space="preserve">4735 LIBERTY RD S </v>
      </c>
      <c r="H1152" s="11" t="str">
        <f>VLOOKUP(F1152,Sheet1!$A$1:$E$2471,3,FALSE)</f>
        <v>SALEM</v>
      </c>
      <c r="I1152" s="11" t="str">
        <f>VLOOKUP(F1152,Sheet1!$A$1:$E$2471,4,FALSE)</f>
        <v>OR</v>
      </c>
      <c r="J1152" s="11" t="str">
        <f>VLOOKUP(F1152,Sheet1!$A$1:$E$2471,5,FALSE)</f>
        <v>97302-1027</v>
      </c>
      <c r="K1152" s="2">
        <v>152</v>
      </c>
      <c r="L1152" s="1">
        <v>43203</v>
      </c>
      <c r="M1152">
        <v>100120145</v>
      </c>
      <c r="N1152">
        <v>1</v>
      </c>
      <c r="P1152" t="s">
        <v>5</v>
      </c>
    </row>
    <row r="1153" spans="1:16" x14ac:dyDescent="0.25">
      <c r="A1153" s="13">
        <v>2230</v>
      </c>
      <c r="B1153" s="11" t="s">
        <v>1107</v>
      </c>
      <c r="C1153" t="s">
        <v>0</v>
      </c>
      <c r="D1153">
        <v>9472</v>
      </c>
      <c r="E1153" t="s">
        <v>33</v>
      </c>
      <c r="F1153" t="s">
        <v>51</v>
      </c>
      <c r="G1153" s="11" t="str">
        <f>VLOOKUP(F1153,Sheet1!$A$1:$E$2471,2,FALSE)</f>
        <v xml:space="preserve">4735 LIBERTY RD S </v>
      </c>
      <c r="H1153" s="11" t="str">
        <f>VLOOKUP(F1153,Sheet1!$A$1:$E$2471,3,FALSE)</f>
        <v>SALEM</v>
      </c>
      <c r="I1153" s="11" t="str">
        <f>VLOOKUP(F1153,Sheet1!$A$1:$E$2471,4,FALSE)</f>
        <v>OR</v>
      </c>
      <c r="J1153" s="11" t="str">
        <f>VLOOKUP(F1153,Sheet1!$A$1:$E$2471,5,FALSE)</f>
        <v>97302-1027</v>
      </c>
      <c r="K1153" s="2">
        <v>2</v>
      </c>
      <c r="L1153" s="1">
        <v>43203</v>
      </c>
      <c r="M1153">
        <v>100120145</v>
      </c>
      <c r="N1153">
        <v>1</v>
      </c>
      <c r="P1153" t="s">
        <v>5</v>
      </c>
    </row>
    <row r="1154" spans="1:16" x14ac:dyDescent="0.25">
      <c r="A1154" s="13">
        <v>2230</v>
      </c>
      <c r="B1154" s="11" t="s">
        <v>1107</v>
      </c>
      <c r="C1154" t="s">
        <v>0</v>
      </c>
      <c r="D1154">
        <v>9472</v>
      </c>
      <c r="E1154" t="s">
        <v>33</v>
      </c>
      <c r="F1154" t="s">
        <v>51</v>
      </c>
      <c r="G1154" s="11" t="str">
        <f>VLOOKUP(F1154,Sheet1!$A$1:$E$2471,2,FALSE)</f>
        <v xml:space="preserve">4735 LIBERTY RD S </v>
      </c>
      <c r="H1154" s="11" t="str">
        <f>VLOOKUP(F1154,Sheet1!$A$1:$E$2471,3,FALSE)</f>
        <v>SALEM</v>
      </c>
      <c r="I1154" s="11" t="str">
        <f>VLOOKUP(F1154,Sheet1!$A$1:$E$2471,4,FALSE)</f>
        <v>OR</v>
      </c>
      <c r="J1154" s="11" t="str">
        <f>VLOOKUP(F1154,Sheet1!$A$1:$E$2471,5,FALSE)</f>
        <v>97302-1027</v>
      </c>
      <c r="K1154" s="2">
        <v>55</v>
      </c>
      <c r="L1154" s="1">
        <v>43203</v>
      </c>
      <c r="M1154">
        <v>100120145</v>
      </c>
      <c r="N1154">
        <v>1</v>
      </c>
      <c r="P1154" t="s">
        <v>5</v>
      </c>
    </row>
    <row r="1155" spans="1:16" x14ac:dyDescent="0.25">
      <c r="A1155" s="13">
        <v>2230</v>
      </c>
      <c r="B1155" s="11" t="s">
        <v>1107</v>
      </c>
      <c r="C1155" t="s">
        <v>0</v>
      </c>
      <c r="D1155">
        <v>9472</v>
      </c>
      <c r="E1155" t="s">
        <v>33</v>
      </c>
      <c r="F1155" t="s">
        <v>51</v>
      </c>
      <c r="G1155" s="11" t="str">
        <f>VLOOKUP(F1155,Sheet1!$A$1:$E$2471,2,FALSE)</f>
        <v xml:space="preserve">4735 LIBERTY RD S </v>
      </c>
      <c r="H1155" s="11" t="str">
        <f>VLOOKUP(F1155,Sheet1!$A$1:$E$2471,3,FALSE)</f>
        <v>SALEM</v>
      </c>
      <c r="I1155" s="11" t="str">
        <f>VLOOKUP(F1155,Sheet1!$A$1:$E$2471,4,FALSE)</f>
        <v>OR</v>
      </c>
      <c r="J1155" s="11" t="str">
        <f>VLOOKUP(F1155,Sheet1!$A$1:$E$2471,5,FALSE)</f>
        <v>97302-1027</v>
      </c>
      <c r="K1155" s="2">
        <v>14508.3</v>
      </c>
      <c r="L1155" s="1">
        <v>43203</v>
      </c>
      <c r="M1155">
        <v>100120145</v>
      </c>
      <c r="N1155">
        <v>1</v>
      </c>
      <c r="P1155" t="s">
        <v>5</v>
      </c>
    </row>
    <row r="1156" spans="1:16" x14ac:dyDescent="0.25">
      <c r="A1156" s="13">
        <v>2230</v>
      </c>
      <c r="B1156" s="11" t="s">
        <v>1107</v>
      </c>
      <c r="C1156" t="s">
        <v>0</v>
      </c>
      <c r="D1156">
        <v>9472</v>
      </c>
      <c r="E1156" t="s">
        <v>33</v>
      </c>
      <c r="F1156" t="s">
        <v>50</v>
      </c>
      <c r="G1156" s="11" t="str">
        <f>VLOOKUP(F1156,Sheet1!$A$1:$E$2471,2,FALSE)</f>
        <v xml:space="preserve">PO BOX 416 </v>
      </c>
      <c r="H1156" s="11" t="str">
        <f>VLOOKUP(F1156,Sheet1!$A$1:$E$2471,3,FALSE)</f>
        <v>TILLAMOOK</v>
      </c>
      <c r="I1156" s="11" t="str">
        <f>VLOOKUP(F1156,Sheet1!$A$1:$E$2471,4,FALSE)</f>
        <v>OR</v>
      </c>
      <c r="J1156" s="11" t="str">
        <f>VLOOKUP(F1156,Sheet1!$A$1:$E$2471,5,FALSE)</f>
        <v>97141-0000</v>
      </c>
      <c r="K1156" s="2">
        <v>270.31</v>
      </c>
      <c r="L1156" s="1">
        <v>43224</v>
      </c>
      <c r="M1156">
        <v>0</v>
      </c>
      <c r="N1156">
        <v>1</v>
      </c>
      <c r="P1156" t="s">
        <v>5</v>
      </c>
    </row>
    <row r="1157" spans="1:16" x14ac:dyDescent="0.25">
      <c r="A1157" s="13">
        <v>2230</v>
      </c>
      <c r="B1157" s="11" t="s">
        <v>1107</v>
      </c>
      <c r="C1157" t="s">
        <v>0</v>
      </c>
      <c r="D1157">
        <v>9472</v>
      </c>
      <c r="E1157" t="s">
        <v>33</v>
      </c>
      <c r="F1157" t="s">
        <v>51</v>
      </c>
      <c r="G1157" s="11" t="str">
        <f>VLOOKUP(F1157,Sheet1!$A$1:$E$2471,2,FALSE)</f>
        <v xml:space="preserve">4735 LIBERTY RD S </v>
      </c>
      <c r="H1157" s="11" t="str">
        <f>VLOOKUP(F1157,Sheet1!$A$1:$E$2471,3,FALSE)</f>
        <v>SALEM</v>
      </c>
      <c r="I1157" s="11" t="str">
        <f>VLOOKUP(F1157,Sheet1!$A$1:$E$2471,4,FALSE)</f>
        <v>OR</v>
      </c>
      <c r="J1157" s="11" t="str">
        <f>VLOOKUP(F1157,Sheet1!$A$1:$E$2471,5,FALSE)</f>
        <v>97302-1027</v>
      </c>
      <c r="K1157" s="2">
        <v>156</v>
      </c>
      <c r="L1157" s="1">
        <v>43234</v>
      </c>
      <c r="M1157">
        <v>100120310</v>
      </c>
      <c r="N1157">
        <v>1</v>
      </c>
      <c r="P1157" t="s">
        <v>5</v>
      </c>
    </row>
    <row r="1158" spans="1:16" x14ac:dyDescent="0.25">
      <c r="A1158" s="13">
        <v>2230</v>
      </c>
      <c r="B1158" s="11" t="s">
        <v>1107</v>
      </c>
      <c r="C1158" t="s">
        <v>0</v>
      </c>
      <c r="D1158">
        <v>9472</v>
      </c>
      <c r="E1158" t="s">
        <v>33</v>
      </c>
      <c r="F1158" t="s">
        <v>51</v>
      </c>
      <c r="G1158" s="11" t="str">
        <f>VLOOKUP(F1158,Sheet1!$A$1:$E$2471,2,FALSE)</f>
        <v xml:space="preserve">4735 LIBERTY RD S </v>
      </c>
      <c r="H1158" s="11" t="str">
        <f>VLOOKUP(F1158,Sheet1!$A$1:$E$2471,3,FALSE)</f>
        <v>SALEM</v>
      </c>
      <c r="I1158" s="11" t="str">
        <f>VLOOKUP(F1158,Sheet1!$A$1:$E$2471,4,FALSE)</f>
        <v>OR</v>
      </c>
      <c r="J1158" s="11" t="str">
        <f>VLOOKUP(F1158,Sheet1!$A$1:$E$2471,5,FALSE)</f>
        <v>97302-1027</v>
      </c>
      <c r="K1158" s="2">
        <v>14575.76</v>
      </c>
      <c r="L1158" s="1">
        <v>43234</v>
      </c>
      <c r="M1158">
        <v>100120310</v>
      </c>
      <c r="N1158">
        <v>1</v>
      </c>
      <c r="P1158" t="s">
        <v>5</v>
      </c>
    </row>
    <row r="1159" spans="1:16" x14ac:dyDescent="0.25">
      <c r="A1159" s="13">
        <v>2230</v>
      </c>
      <c r="B1159" s="11" t="s">
        <v>1107</v>
      </c>
      <c r="C1159" t="s">
        <v>0</v>
      </c>
      <c r="D1159">
        <v>9472</v>
      </c>
      <c r="E1159" t="s">
        <v>33</v>
      </c>
      <c r="F1159" t="s">
        <v>51</v>
      </c>
      <c r="G1159" s="11" t="str">
        <f>VLOOKUP(F1159,Sheet1!$A$1:$E$2471,2,FALSE)</f>
        <v xml:space="preserve">4735 LIBERTY RD S </v>
      </c>
      <c r="H1159" s="11" t="str">
        <f>VLOOKUP(F1159,Sheet1!$A$1:$E$2471,3,FALSE)</f>
        <v>SALEM</v>
      </c>
      <c r="I1159" s="11" t="str">
        <f>VLOOKUP(F1159,Sheet1!$A$1:$E$2471,4,FALSE)</f>
        <v>OR</v>
      </c>
      <c r="J1159" s="11" t="str">
        <f>VLOOKUP(F1159,Sheet1!$A$1:$E$2471,5,FALSE)</f>
        <v>97302-1027</v>
      </c>
      <c r="K1159" s="2">
        <v>57</v>
      </c>
      <c r="L1159" s="1">
        <v>43234</v>
      </c>
      <c r="M1159">
        <v>100120310</v>
      </c>
      <c r="N1159">
        <v>1</v>
      </c>
      <c r="P1159" t="s">
        <v>5</v>
      </c>
    </row>
    <row r="1160" spans="1:16" x14ac:dyDescent="0.25">
      <c r="A1160" s="13">
        <v>2230</v>
      </c>
      <c r="B1160" s="11" t="s">
        <v>1107</v>
      </c>
      <c r="C1160" t="s">
        <v>0</v>
      </c>
      <c r="D1160">
        <v>9472</v>
      </c>
      <c r="E1160" t="s">
        <v>33</v>
      </c>
      <c r="F1160" t="s">
        <v>50</v>
      </c>
      <c r="G1160" s="11" t="str">
        <f>VLOOKUP(F1160,Sheet1!$A$1:$E$2471,2,FALSE)</f>
        <v xml:space="preserve">PO BOX 416 </v>
      </c>
      <c r="H1160" s="11" t="str">
        <f>VLOOKUP(F1160,Sheet1!$A$1:$E$2471,3,FALSE)</f>
        <v>TILLAMOOK</v>
      </c>
      <c r="I1160" s="11" t="str">
        <f>VLOOKUP(F1160,Sheet1!$A$1:$E$2471,4,FALSE)</f>
        <v>OR</v>
      </c>
      <c r="J1160" s="11" t="str">
        <f>VLOOKUP(F1160,Sheet1!$A$1:$E$2471,5,FALSE)</f>
        <v>97141-0000</v>
      </c>
      <c r="K1160" s="2">
        <v>1</v>
      </c>
      <c r="L1160" s="1">
        <v>43298</v>
      </c>
      <c r="M1160">
        <v>0</v>
      </c>
      <c r="N1160">
        <v>1</v>
      </c>
      <c r="P1160" t="s">
        <v>5</v>
      </c>
    </row>
    <row r="1161" spans="1:16" x14ac:dyDescent="0.25">
      <c r="A1161" s="13">
        <v>2230</v>
      </c>
      <c r="B1161" s="11" t="s">
        <v>1107</v>
      </c>
      <c r="C1161" t="s">
        <v>0</v>
      </c>
      <c r="D1161">
        <v>9472</v>
      </c>
      <c r="E1161" t="s">
        <v>33</v>
      </c>
      <c r="F1161" t="s">
        <v>50</v>
      </c>
      <c r="G1161" s="11" t="str">
        <f>VLOOKUP(F1161,Sheet1!$A$1:$E$2471,2,FALSE)</f>
        <v xml:space="preserve">PO BOX 416 </v>
      </c>
      <c r="H1161" s="11" t="str">
        <f>VLOOKUP(F1161,Sheet1!$A$1:$E$2471,3,FALSE)</f>
        <v>TILLAMOOK</v>
      </c>
      <c r="I1161" s="11" t="str">
        <f>VLOOKUP(F1161,Sheet1!$A$1:$E$2471,4,FALSE)</f>
        <v>OR</v>
      </c>
      <c r="J1161" s="11" t="str">
        <f>VLOOKUP(F1161,Sheet1!$A$1:$E$2471,5,FALSE)</f>
        <v>97141-0000</v>
      </c>
      <c r="K1161" s="2">
        <v>272.31</v>
      </c>
      <c r="L1161" s="1">
        <v>43258</v>
      </c>
      <c r="M1161">
        <v>0</v>
      </c>
      <c r="N1161">
        <v>1</v>
      </c>
      <c r="P1161" t="s">
        <v>5</v>
      </c>
    </row>
    <row r="1162" spans="1:16" x14ac:dyDescent="0.25">
      <c r="A1162" s="13">
        <v>2230</v>
      </c>
      <c r="B1162" s="11" t="s">
        <v>1107</v>
      </c>
      <c r="C1162" t="s">
        <v>0</v>
      </c>
      <c r="D1162">
        <v>9472</v>
      </c>
      <c r="E1162" t="s">
        <v>33</v>
      </c>
      <c r="F1162" t="s">
        <v>51</v>
      </c>
      <c r="G1162" s="11" t="str">
        <f>VLOOKUP(F1162,Sheet1!$A$1:$E$2471,2,FALSE)</f>
        <v xml:space="preserve">4735 LIBERTY RD S </v>
      </c>
      <c r="H1162" s="11" t="str">
        <f>VLOOKUP(F1162,Sheet1!$A$1:$E$2471,3,FALSE)</f>
        <v>SALEM</v>
      </c>
      <c r="I1162" s="11" t="str">
        <f>VLOOKUP(F1162,Sheet1!$A$1:$E$2471,4,FALSE)</f>
        <v>OR</v>
      </c>
      <c r="J1162" s="11" t="str">
        <f>VLOOKUP(F1162,Sheet1!$A$1:$E$2471,5,FALSE)</f>
        <v>97302-1027</v>
      </c>
      <c r="K1162" s="2">
        <v>28.58</v>
      </c>
      <c r="L1162" s="1">
        <v>43297</v>
      </c>
      <c r="M1162">
        <v>100120676</v>
      </c>
      <c r="N1162">
        <v>1</v>
      </c>
      <c r="P1162" t="s">
        <v>5</v>
      </c>
    </row>
    <row r="1163" spans="1:16" x14ac:dyDescent="0.25">
      <c r="A1163" s="13">
        <v>2230</v>
      </c>
      <c r="B1163" s="11" t="s">
        <v>1107</v>
      </c>
      <c r="C1163" t="s">
        <v>0</v>
      </c>
      <c r="D1163">
        <v>9472</v>
      </c>
      <c r="E1163" t="s">
        <v>33</v>
      </c>
      <c r="F1163" t="s">
        <v>51</v>
      </c>
      <c r="G1163" s="11" t="str">
        <f>VLOOKUP(F1163,Sheet1!$A$1:$E$2471,2,FALSE)</f>
        <v xml:space="preserve">4735 LIBERTY RD S </v>
      </c>
      <c r="H1163" s="11" t="str">
        <f>VLOOKUP(F1163,Sheet1!$A$1:$E$2471,3,FALSE)</f>
        <v>SALEM</v>
      </c>
      <c r="I1163" s="11" t="str">
        <f>VLOOKUP(F1163,Sheet1!$A$1:$E$2471,4,FALSE)</f>
        <v>OR</v>
      </c>
      <c r="J1163" s="11" t="str">
        <f>VLOOKUP(F1163,Sheet1!$A$1:$E$2471,5,FALSE)</f>
        <v>97302-1027</v>
      </c>
      <c r="K1163" s="2">
        <v>55</v>
      </c>
      <c r="L1163" s="1">
        <v>43258</v>
      </c>
      <c r="M1163">
        <v>100120417</v>
      </c>
      <c r="N1163">
        <v>1</v>
      </c>
      <c r="P1163" t="s">
        <v>5</v>
      </c>
    </row>
    <row r="1164" spans="1:16" x14ac:dyDescent="0.25">
      <c r="A1164" s="13">
        <v>2230</v>
      </c>
      <c r="B1164" s="11" t="s">
        <v>1107</v>
      </c>
      <c r="C1164" t="s">
        <v>0</v>
      </c>
      <c r="D1164">
        <v>9472</v>
      </c>
      <c r="E1164" t="s">
        <v>33</v>
      </c>
      <c r="F1164" t="s">
        <v>51</v>
      </c>
      <c r="G1164" s="11" t="str">
        <f>VLOOKUP(F1164,Sheet1!$A$1:$E$2471,2,FALSE)</f>
        <v xml:space="preserve">4735 LIBERTY RD S </v>
      </c>
      <c r="H1164" s="11" t="str">
        <f>VLOOKUP(F1164,Sheet1!$A$1:$E$2471,3,FALSE)</f>
        <v>SALEM</v>
      </c>
      <c r="I1164" s="11" t="str">
        <f>VLOOKUP(F1164,Sheet1!$A$1:$E$2471,4,FALSE)</f>
        <v>OR</v>
      </c>
      <c r="J1164" s="11" t="str">
        <f>VLOOKUP(F1164,Sheet1!$A$1:$E$2471,5,FALSE)</f>
        <v>97302-1027</v>
      </c>
      <c r="K1164" s="2">
        <v>14600.09</v>
      </c>
      <c r="L1164" s="1">
        <v>43258</v>
      </c>
      <c r="M1164">
        <v>100120417</v>
      </c>
      <c r="N1164">
        <v>1</v>
      </c>
      <c r="P1164" t="s">
        <v>5</v>
      </c>
    </row>
    <row r="1165" spans="1:16" x14ac:dyDescent="0.25">
      <c r="A1165" s="13">
        <v>2230</v>
      </c>
      <c r="B1165" s="11" t="s">
        <v>1107</v>
      </c>
      <c r="C1165" t="s">
        <v>0</v>
      </c>
      <c r="D1165">
        <v>9472</v>
      </c>
      <c r="E1165" t="s">
        <v>33</v>
      </c>
      <c r="F1165" t="s">
        <v>51</v>
      </c>
      <c r="G1165" s="11" t="str">
        <f>VLOOKUP(F1165,Sheet1!$A$1:$E$2471,2,FALSE)</f>
        <v xml:space="preserve">4735 LIBERTY RD S </v>
      </c>
      <c r="H1165" s="11" t="str">
        <f>VLOOKUP(F1165,Sheet1!$A$1:$E$2471,3,FALSE)</f>
        <v>SALEM</v>
      </c>
      <c r="I1165" s="11" t="str">
        <f>VLOOKUP(F1165,Sheet1!$A$1:$E$2471,4,FALSE)</f>
        <v>OR</v>
      </c>
      <c r="J1165" s="11" t="str">
        <f>VLOOKUP(F1165,Sheet1!$A$1:$E$2471,5,FALSE)</f>
        <v>97302-1027</v>
      </c>
      <c r="K1165" s="2">
        <v>156</v>
      </c>
      <c r="L1165" s="1">
        <v>43258</v>
      </c>
      <c r="M1165">
        <v>100120417</v>
      </c>
      <c r="N1165">
        <v>1</v>
      </c>
      <c r="P1165" t="s">
        <v>5</v>
      </c>
    </row>
    <row r="1166" spans="1:16" x14ac:dyDescent="0.25">
      <c r="A1166" s="13">
        <v>2230</v>
      </c>
      <c r="B1166" s="11" t="s">
        <v>1107</v>
      </c>
      <c r="C1166" t="s">
        <v>0</v>
      </c>
      <c r="D1166">
        <v>9472</v>
      </c>
      <c r="E1166" t="s">
        <v>33</v>
      </c>
      <c r="F1166" t="s">
        <v>50</v>
      </c>
      <c r="G1166" s="11" t="str">
        <f>VLOOKUP(F1166,Sheet1!$A$1:$E$2471,2,FALSE)</f>
        <v xml:space="preserve">PO BOX 416 </v>
      </c>
      <c r="H1166" s="11" t="str">
        <f>VLOOKUP(F1166,Sheet1!$A$1:$E$2471,3,FALSE)</f>
        <v>TILLAMOOK</v>
      </c>
      <c r="I1166" s="11" t="str">
        <f>VLOOKUP(F1166,Sheet1!$A$1:$E$2471,4,FALSE)</f>
        <v>OR</v>
      </c>
      <c r="J1166" s="11" t="str">
        <f>VLOOKUP(F1166,Sheet1!$A$1:$E$2471,5,FALSE)</f>
        <v>97141-0000</v>
      </c>
      <c r="K1166" s="2">
        <v>88</v>
      </c>
      <c r="L1166" s="1">
        <v>43298</v>
      </c>
      <c r="M1166">
        <v>0</v>
      </c>
      <c r="N1166">
        <v>1</v>
      </c>
      <c r="P1166" t="s">
        <v>5</v>
      </c>
    </row>
    <row r="1167" spans="1:16" x14ac:dyDescent="0.25">
      <c r="A1167" s="13">
        <v>2230</v>
      </c>
      <c r="B1167" s="11" t="s">
        <v>1107</v>
      </c>
      <c r="C1167" t="s">
        <v>0</v>
      </c>
      <c r="D1167">
        <v>9472</v>
      </c>
      <c r="E1167" t="s">
        <v>33</v>
      </c>
      <c r="F1167" t="s">
        <v>50</v>
      </c>
      <c r="G1167" s="11" t="str">
        <f>VLOOKUP(F1167,Sheet1!$A$1:$E$2471,2,FALSE)</f>
        <v xml:space="preserve">PO BOX 416 </v>
      </c>
      <c r="H1167" s="11" t="str">
        <f>VLOOKUP(F1167,Sheet1!$A$1:$E$2471,3,FALSE)</f>
        <v>TILLAMOOK</v>
      </c>
      <c r="I1167" s="11" t="str">
        <f>VLOOKUP(F1167,Sheet1!$A$1:$E$2471,4,FALSE)</f>
        <v>OR</v>
      </c>
      <c r="J1167" s="11" t="str">
        <f>VLOOKUP(F1167,Sheet1!$A$1:$E$2471,5,FALSE)</f>
        <v>97141-0000</v>
      </c>
      <c r="K1167" s="2">
        <v>78</v>
      </c>
      <c r="L1167" s="1">
        <v>43298</v>
      </c>
      <c r="M1167">
        <v>0</v>
      </c>
      <c r="N1167">
        <v>1</v>
      </c>
      <c r="P1167" t="s">
        <v>5</v>
      </c>
    </row>
    <row r="1168" spans="1:16" x14ac:dyDescent="0.25">
      <c r="A1168" s="13">
        <v>2230</v>
      </c>
      <c r="B1168" s="11" t="s">
        <v>1107</v>
      </c>
      <c r="C1168" t="s">
        <v>0</v>
      </c>
      <c r="D1168">
        <v>9472</v>
      </c>
      <c r="E1168" t="s">
        <v>33</v>
      </c>
      <c r="F1168" t="s">
        <v>50</v>
      </c>
      <c r="G1168" s="11" t="str">
        <f>VLOOKUP(F1168,Sheet1!$A$1:$E$2471,2,FALSE)</f>
        <v xml:space="preserve">PO BOX 416 </v>
      </c>
      <c r="H1168" s="11" t="str">
        <f>VLOOKUP(F1168,Sheet1!$A$1:$E$2471,3,FALSE)</f>
        <v>TILLAMOOK</v>
      </c>
      <c r="I1168" s="11" t="str">
        <f>VLOOKUP(F1168,Sheet1!$A$1:$E$2471,4,FALSE)</f>
        <v>OR</v>
      </c>
      <c r="J1168" s="11" t="str">
        <f>VLOOKUP(F1168,Sheet1!$A$1:$E$2471,5,FALSE)</f>
        <v>97141-0000</v>
      </c>
      <c r="K1168" s="2">
        <v>269.31</v>
      </c>
      <c r="L1168" s="1">
        <v>43298</v>
      </c>
      <c r="M1168">
        <v>0</v>
      </c>
      <c r="N1168">
        <v>1</v>
      </c>
      <c r="P1168" t="s">
        <v>5</v>
      </c>
    </row>
    <row r="1169" spans="1:16" x14ac:dyDescent="0.25">
      <c r="A1169" s="13">
        <v>2230</v>
      </c>
      <c r="B1169" s="11" t="s">
        <v>1107</v>
      </c>
      <c r="C1169" t="s">
        <v>0</v>
      </c>
      <c r="D1169">
        <v>9472</v>
      </c>
      <c r="E1169" t="s">
        <v>33</v>
      </c>
      <c r="F1169" t="s">
        <v>50</v>
      </c>
      <c r="G1169" s="11" t="str">
        <f>VLOOKUP(F1169,Sheet1!$A$1:$E$2471,2,FALSE)</f>
        <v xml:space="preserve">PO BOX 416 </v>
      </c>
      <c r="H1169" s="11" t="str">
        <f>VLOOKUP(F1169,Sheet1!$A$1:$E$2471,3,FALSE)</f>
        <v>TILLAMOOK</v>
      </c>
      <c r="I1169" s="11" t="str">
        <f>VLOOKUP(F1169,Sheet1!$A$1:$E$2471,4,FALSE)</f>
        <v>OR</v>
      </c>
      <c r="J1169" s="11" t="str">
        <f>VLOOKUP(F1169,Sheet1!$A$1:$E$2471,5,FALSE)</f>
        <v>97141-0000</v>
      </c>
      <c r="K1169" s="2">
        <v>1</v>
      </c>
      <c r="L1169" s="1">
        <v>43298</v>
      </c>
      <c r="M1169">
        <v>0</v>
      </c>
      <c r="N1169">
        <v>1</v>
      </c>
      <c r="P1169" t="s">
        <v>5</v>
      </c>
    </row>
    <row r="1170" spans="1:16" x14ac:dyDescent="0.25">
      <c r="A1170" s="13">
        <v>2230</v>
      </c>
      <c r="B1170" s="11" t="s">
        <v>1107</v>
      </c>
      <c r="C1170" t="s">
        <v>0</v>
      </c>
      <c r="D1170">
        <v>9472</v>
      </c>
      <c r="E1170" t="s">
        <v>33</v>
      </c>
      <c r="F1170" t="s">
        <v>51</v>
      </c>
      <c r="G1170" s="11" t="str">
        <f>VLOOKUP(F1170,Sheet1!$A$1:$E$2471,2,FALSE)</f>
        <v xml:space="preserve">4735 LIBERTY RD S </v>
      </c>
      <c r="H1170" s="11" t="str">
        <f>VLOOKUP(F1170,Sheet1!$A$1:$E$2471,3,FALSE)</f>
        <v>SALEM</v>
      </c>
      <c r="I1170" s="11" t="str">
        <f>VLOOKUP(F1170,Sheet1!$A$1:$E$2471,4,FALSE)</f>
        <v>OR</v>
      </c>
      <c r="J1170" s="11" t="str">
        <f>VLOOKUP(F1170,Sheet1!$A$1:$E$2471,5,FALSE)</f>
        <v>97302-1027</v>
      </c>
      <c r="K1170" s="2">
        <v>57</v>
      </c>
      <c r="L1170" s="1">
        <v>43297</v>
      </c>
      <c r="M1170">
        <v>100120676</v>
      </c>
      <c r="N1170">
        <v>1</v>
      </c>
      <c r="P1170" t="s">
        <v>5</v>
      </c>
    </row>
    <row r="1171" spans="1:16" x14ac:dyDescent="0.25">
      <c r="A1171" s="13">
        <v>2230</v>
      </c>
      <c r="B1171" s="11" t="s">
        <v>1107</v>
      </c>
      <c r="C1171" t="s">
        <v>0</v>
      </c>
      <c r="D1171">
        <v>9472</v>
      </c>
      <c r="E1171" t="s">
        <v>33</v>
      </c>
      <c r="F1171" t="s">
        <v>51</v>
      </c>
      <c r="G1171" s="11" t="str">
        <f>VLOOKUP(F1171,Sheet1!$A$1:$E$2471,2,FALSE)</f>
        <v xml:space="preserve">4735 LIBERTY RD S </v>
      </c>
      <c r="H1171" s="11" t="str">
        <f>VLOOKUP(F1171,Sheet1!$A$1:$E$2471,3,FALSE)</f>
        <v>SALEM</v>
      </c>
      <c r="I1171" s="11" t="str">
        <f>VLOOKUP(F1171,Sheet1!$A$1:$E$2471,4,FALSE)</f>
        <v>OR</v>
      </c>
      <c r="J1171" s="11" t="str">
        <f>VLOOKUP(F1171,Sheet1!$A$1:$E$2471,5,FALSE)</f>
        <v>97302-1027</v>
      </c>
      <c r="K1171" s="2">
        <v>40</v>
      </c>
      <c r="L1171" s="1">
        <v>43297</v>
      </c>
      <c r="M1171">
        <v>100120676</v>
      </c>
      <c r="N1171">
        <v>1</v>
      </c>
      <c r="P1171" t="s">
        <v>5</v>
      </c>
    </row>
    <row r="1172" spans="1:16" x14ac:dyDescent="0.25">
      <c r="A1172" s="13">
        <v>2230</v>
      </c>
      <c r="B1172" s="11" t="s">
        <v>1107</v>
      </c>
      <c r="C1172" t="s">
        <v>0</v>
      </c>
      <c r="D1172">
        <v>9472</v>
      </c>
      <c r="E1172" t="s">
        <v>33</v>
      </c>
      <c r="F1172" t="s">
        <v>51</v>
      </c>
      <c r="G1172" s="11" t="str">
        <f>VLOOKUP(F1172,Sheet1!$A$1:$E$2471,2,FALSE)</f>
        <v xml:space="preserve">4735 LIBERTY RD S </v>
      </c>
      <c r="H1172" s="11" t="str">
        <f>VLOOKUP(F1172,Sheet1!$A$1:$E$2471,3,FALSE)</f>
        <v>SALEM</v>
      </c>
      <c r="I1172" s="11" t="str">
        <f>VLOOKUP(F1172,Sheet1!$A$1:$E$2471,4,FALSE)</f>
        <v>OR</v>
      </c>
      <c r="J1172" s="11" t="str">
        <f>VLOOKUP(F1172,Sheet1!$A$1:$E$2471,5,FALSE)</f>
        <v>97302-1027</v>
      </c>
      <c r="K1172" s="2">
        <v>14674.08</v>
      </c>
      <c r="L1172" s="1">
        <v>43297</v>
      </c>
      <c r="M1172">
        <v>100120676</v>
      </c>
      <c r="N1172">
        <v>1</v>
      </c>
      <c r="P1172" t="s">
        <v>5</v>
      </c>
    </row>
    <row r="1173" spans="1:16" x14ac:dyDescent="0.25">
      <c r="A1173" s="13">
        <v>2230</v>
      </c>
      <c r="B1173" s="11" t="s">
        <v>1107</v>
      </c>
      <c r="C1173" t="s">
        <v>0</v>
      </c>
      <c r="D1173">
        <v>9472</v>
      </c>
      <c r="E1173" t="s">
        <v>33</v>
      </c>
      <c r="F1173" t="s">
        <v>51</v>
      </c>
      <c r="G1173" s="11" t="str">
        <f>VLOOKUP(F1173,Sheet1!$A$1:$E$2471,2,FALSE)</f>
        <v xml:space="preserve">4735 LIBERTY RD S </v>
      </c>
      <c r="H1173" s="11" t="str">
        <f>VLOOKUP(F1173,Sheet1!$A$1:$E$2471,3,FALSE)</f>
        <v>SALEM</v>
      </c>
      <c r="I1173" s="11" t="str">
        <f>VLOOKUP(F1173,Sheet1!$A$1:$E$2471,4,FALSE)</f>
        <v>OR</v>
      </c>
      <c r="J1173" s="11" t="str">
        <f>VLOOKUP(F1173,Sheet1!$A$1:$E$2471,5,FALSE)</f>
        <v>97302-1027</v>
      </c>
      <c r="K1173" s="2">
        <v>4</v>
      </c>
      <c r="L1173" s="1">
        <v>43297</v>
      </c>
      <c r="M1173">
        <v>100120676</v>
      </c>
      <c r="N1173">
        <v>1</v>
      </c>
      <c r="P1173" t="s">
        <v>5</v>
      </c>
    </row>
    <row r="1174" spans="1:16" x14ac:dyDescent="0.25">
      <c r="A1174" s="13">
        <v>2230</v>
      </c>
      <c r="B1174" s="11" t="s">
        <v>1107</v>
      </c>
      <c r="C1174" t="s">
        <v>0</v>
      </c>
      <c r="D1174">
        <v>9472</v>
      </c>
      <c r="E1174" t="s">
        <v>33</v>
      </c>
      <c r="F1174" t="s">
        <v>51</v>
      </c>
      <c r="G1174" s="11" t="str">
        <f>VLOOKUP(F1174,Sheet1!$A$1:$E$2471,2,FALSE)</f>
        <v xml:space="preserve">4735 LIBERTY RD S </v>
      </c>
      <c r="H1174" s="11" t="str">
        <f>VLOOKUP(F1174,Sheet1!$A$1:$E$2471,3,FALSE)</f>
        <v>SALEM</v>
      </c>
      <c r="I1174" s="11" t="str">
        <f>VLOOKUP(F1174,Sheet1!$A$1:$E$2471,4,FALSE)</f>
        <v>OR</v>
      </c>
      <c r="J1174" s="11" t="str">
        <f>VLOOKUP(F1174,Sheet1!$A$1:$E$2471,5,FALSE)</f>
        <v>97302-1027</v>
      </c>
      <c r="K1174" s="2">
        <v>4</v>
      </c>
      <c r="L1174" s="1">
        <v>43297</v>
      </c>
      <c r="M1174">
        <v>100120676</v>
      </c>
      <c r="N1174">
        <v>1</v>
      </c>
      <c r="P1174" t="s">
        <v>5</v>
      </c>
    </row>
    <row r="1175" spans="1:16" x14ac:dyDescent="0.25">
      <c r="A1175" s="13">
        <v>2230</v>
      </c>
      <c r="B1175" s="11" t="s">
        <v>1107</v>
      </c>
      <c r="C1175" t="s">
        <v>0</v>
      </c>
      <c r="D1175">
        <v>9472</v>
      </c>
      <c r="E1175" t="s">
        <v>33</v>
      </c>
      <c r="F1175" t="s">
        <v>51</v>
      </c>
      <c r="G1175" s="11" t="str">
        <f>VLOOKUP(F1175,Sheet1!$A$1:$E$2471,2,FALSE)</f>
        <v xml:space="preserve">4735 LIBERTY RD S </v>
      </c>
      <c r="H1175" s="11" t="str">
        <f>VLOOKUP(F1175,Sheet1!$A$1:$E$2471,3,FALSE)</f>
        <v>SALEM</v>
      </c>
      <c r="I1175" s="11" t="str">
        <f>VLOOKUP(F1175,Sheet1!$A$1:$E$2471,4,FALSE)</f>
        <v>OR</v>
      </c>
      <c r="J1175" s="11" t="str">
        <f>VLOOKUP(F1175,Sheet1!$A$1:$E$2471,5,FALSE)</f>
        <v>97302-1027</v>
      </c>
      <c r="K1175" s="2">
        <v>39.28</v>
      </c>
      <c r="L1175" s="1">
        <v>43297</v>
      </c>
      <c r="M1175">
        <v>100120676</v>
      </c>
      <c r="N1175">
        <v>1</v>
      </c>
      <c r="P1175" t="s">
        <v>5</v>
      </c>
    </row>
    <row r="1176" spans="1:16" x14ac:dyDescent="0.25">
      <c r="A1176" s="13">
        <v>2230</v>
      </c>
      <c r="B1176" s="11" t="s">
        <v>1107</v>
      </c>
      <c r="C1176" t="s">
        <v>0</v>
      </c>
      <c r="D1176">
        <v>9472</v>
      </c>
      <c r="E1176" t="s">
        <v>33</v>
      </c>
      <c r="F1176" t="s">
        <v>51</v>
      </c>
      <c r="G1176" s="11" t="str">
        <f>VLOOKUP(F1176,Sheet1!$A$1:$E$2471,2,FALSE)</f>
        <v xml:space="preserve">4735 LIBERTY RD S </v>
      </c>
      <c r="H1176" s="11" t="str">
        <f>VLOOKUP(F1176,Sheet1!$A$1:$E$2471,3,FALSE)</f>
        <v>SALEM</v>
      </c>
      <c r="I1176" s="11" t="str">
        <f>VLOOKUP(F1176,Sheet1!$A$1:$E$2471,4,FALSE)</f>
        <v>OR</v>
      </c>
      <c r="J1176" s="11" t="str">
        <f>VLOOKUP(F1176,Sheet1!$A$1:$E$2471,5,FALSE)</f>
        <v>97302-1027</v>
      </c>
      <c r="K1176" s="2">
        <v>4201.74</v>
      </c>
      <c r="L1176" s="1">
        <v>43297</v>
      </c>
      <c r="M1176">
        <v>100120676</v>
      </c>
      <c r="N1176">
        <v>1</v>
      </c>
      <c r="P1176" t="s">
        <v>5</v>
      </c>
    </row>
    <row r="1177" spans="1:16" x14ac:dyDescent="0.25">
      <c r="A1177" s="13">
        <v>2230</v>
      </c>
      <c r="B1177" s="11" t="s">
        <v>1107</v>
      </c>
      <c r="C1177" t="s">
        <v>0</v>
      </c>
      <c r="D1177">
        <v>9472</v>
      </c>
      <c r="E1177" t="s">
        <v>33</v>
      </c>
      <c r="F1177" t="s">
        <v>51</v>
      </c>
      <c r="G1177" s="11" t="str">
        <f>VLOOKUP(F1177,Sheet1!$A$1:$E$2471,2,FALSE)</f>
        <v xml:space="preserve">4735 LIBERTY RD S </v>
      </c>
      <c r="H1177" s="11" t="str">
        <f>VLOOKUP(F1177,Sheet1!$A$1:$E$2471,3,FALSE)</f>
        <v>SALEM</v>
      </c>
      <c r="I1177" s="11" t="str">
        <f>VLOOKUP(F1177,Sheet1!$A$1:$E$2471,4,FALSE)</f>
        <v>OR</v>
      </c>
      <c r="J1177" s="11" t="str">
        <f>VLOOKUP(F1177,Sheet1!$A$1:$E$2471,5,FALSE)</f>
        <v>97302-1027</v>
      </c>
      <c r="K1177" s="2">
        <v>48</v>
      </c>
      <c r="L1177" s="1">
        <v>43297</v>
      </c>
      <c r="M1177">
        <v>100120676</v>
      </c>
      <c r="N1177">
        <v>1</v>
      </c>
      <c r="P1177" t="s">
        <v>5</v>
      </c>
    </row>
    <row r="1178" spans="1:16" x14ac:dyDescent="0.25">
      <c r="A1178" s="13">
        <v>2230</v>
      </c>
      <c r="B1178" s="11" t="s">
        <v>1107</v>
      </c>
      <c r="C1178" t="s">
        <v>0</v>
      </c>
      <c r="D1178">
        <v>9472</v>
      </c>
      <c r="E1178" t="s">
        <v>33</v>
      </c>
      <c r="F1178" t="s">
        <v>51</v>
      </c>
      <c r="G1178" s="11" t="str">
        <f>VLOOKUP(F1178,Sheet1!$A$1:$E$2471,2,FALSE)</f>
        <v xml:space="preserve">4735 LIBERTY RD S </v>
      </c>
      <c r="H1178" s="11" t="str">
        <f>VLOOKUP(F1178,Sheet1!$A$1:$E$2471,3,FALSE)</f>
        <v>SALEM</v>
      </c>
      <c r="I1178" s="11" t="str">
        <f>VLOOKUP(F1178,Sheet1!$A$1:$E$2471,4,FALSE)</f>
        <v>OR</v>
      </c>
      <c r="J1178" s="11" t="str">
        <f>VLOOKUP(F1178,Sheet1!$A$1:$E$2471,5,FALSE)</f>
        <v>97302-1027</v>
      </c>
      <c r="K1178" s="2">
        <v>13.5</v>
      </c>
      <c r="L1178" s="1">
        <v>43297</v>
      </c>
      <c r="M1178">
        <v>100120676</v>
      </c>
      <c r="N1178">
        <v>1</v>
      </c>
      <c r="P1178" t="s">
        <v>5</v>
      </c>
    </row>
    <row r="1179" spans="1:16" x14ac:dyDescent="0.25">
      <c r="A1179" s="13">
        <v>2230</v>
      </c>
      <c r="B1179" s="11" t="s">
        <v>1107</v>
      </c>
      <c r="C1179" t="s">
        <v>0</v>
      </c>
      <c r="D1179">
        <v>9472</v>
      </c>
      <c r="E1179" t="s">
        <v>33</v>
      </c>
      <c r="F1179" t="s">
        <v>51</v>
      </c>
      <c r="G1179" s="11" t="str">
        <f>VLOOKUP(F1179,Sheet1!$A$1:$E$2471,2,FALSE)</f>
        <v xml:space="preserve">4735 LIBERTY RD S </v>
      </c>
      <c r="H1179" s="11" t="str">
        <f>VLOOKUP(F1179,Sheet1!$A$1:$E$2471,3,FALSE)</f>
        <v>SALEM</v>
      </c>
      <c r="I1179" s="11" t="str">
        <f>VLOOKUP(F1179,Sheet1!$A$1:$E$2471,4,FALSE)</f>
        <v>OR</v>
      </c>
      <c r="J1179" s="11" t="str">
        <f>VLOOKUP(F1179,Sheet1!$A$1:$E$2471,5,FALSE)</f>
        <v>97302-1027</v>
      </c>
      <c r="K1179" s="2">
        <v>162</v>
      </c>
      <c r="L1179" s="1">
        <v>43297</v>
      </c>
      <c r="M1179">
        <v>100120676</v>
      </c>
      <c r="N1179">
        <v>1</v>
      </c>
      <c r="P1179" t="s">
        <v>5</v>
      </c>
    </row>
    <row r="1180" spans="1:16" x14ac:dyDescent="0.25">
      <c r="A1180" s="13">
        <v>2230</v>
      </c>
      <c r="B1180" s="11" t="s">
        <v>1107</v>
      </c>
      <c r="C1180" t="s">
        <v>0</v>
      </c>
      <c r="D1180">
        <v>9472</v>
      </c>
      <c r="E1180" t="s">
        <v>33</v>
      </c>
      <c r="F1180" t="s">
        <v>51</v>
      </c>
      <c r="G1180" s="11" t="str">
        <f>VLOOKUP(F1180,Sheet1!$A$1:$E$2471,2,FALSE)</f>
        <v xml:space="preserve">4735 LIBERTY RD S </v>
      </c>
      <c r="H1180" s="11" t="str">
        <f>VLOOKUP(F1180,Sheet1!$A$1:$E$2471,3,FALSE)</f>
        <v>SALEM</v>
      </c>
      <c r="I1180" s="11" t="str">
        <f>VLOOKUP(F1180,Sheet1!$A$1:$E$2471,4,FALSE)</f>
        <v>OR</v>
      </c>
      <c r="J1180" s="11" t="str">
        <f>VLOOKUP(F1180,Sheet1!$A$1:$E$2471,5,FALSE)</f>
        <v>97302-1027</v>
      </c>
      <c r="K1180" s="2">
        <v>3866.91</v>
      </c>
      <c r="L1180" s="1">
        <v>43297</v>
      </c>
      <c r="M1180">
        <v>100120676</v>
      </c>
      <c r="N1180">
        <v>1</v>
      </c>
      <c r="P1180" t="s">
        <v>5</v>
      </c>
    </row>
    <row r="1181" spans="1:16" x14ac:dyDescent="0.25">
      <c r="A1181" s="13">
        <v>2230</v>
      </c>
      <c r="B1181" s="11" t="s">
        <v>1107</v>
      </c>
      <c r="C1181" t="s">
        <v>0</v>
      </c>
      <c r="D1181">
        <v>9472</v>
      </c>
      <c r="E1181" t="s">
        <v>33</v>
      </c>
      <c r="F1181" t="s">
        <v>52</v>
      </c>
      <c r="G1181" s="11" t="str">
        <f>VLOOKUP(F1181,Sheet1!$A$1:$E$2471,2,FALSE)</f>
        <v xml:space="preserve">P O BOX 2153 </v>
      </c>
      <c r="H1181" s="11" t="str">
        <f>VLOOKUP(F1181,Sheet1!$A$1:$E$2471,3,FALSE)</f>
        <v>GEARHART</v>
      </c>
      <c r="I1181" s="11" t="str">
        <f>VLOOKUP(F1181,Sheet1!$A$1:$E$2471,4,FALSE)</f>
        <v>OR</v>
      </c>
      <c r="J1181" s="11" t="str">
        <f>VLOOKUP(F1181,Sheet1!$A$1:$E$2471,5,FALSE)</f>
        <v>97138-0000</v>
      </c>
      <c r="K1181" s="2">
        <v>-9</v>
      </c>
      <c r="L1181" s="1">
        <v>43031</v>
      </c>
      <c r="M1181">
        <v>0</v>
      </c>
      <c r="N1181">
        <v>1</v>
      </c>
      <c r="P1181" t="s">
        <v>5</v>
      </c>
    </row>
    <row r="1182" spans="1:16" x14ac:dyDescent="0.25">
      <c r="A1182" s="13">
        <v>2230</v>
      </c>
      <c r="B1182" s="11" t="s">
        <v>1107</v>
      </c>
      <c r="C1182" t="s">
        <v>0</v>
      </c>
      <c r="D1182">
        <v>9472</v>
      </c>
      <c r="E1182" t="s">
        <v>33</v>
      </c>
      <c r="F1182" t="s">
        <v>52</v>
      </c>
      <c r="G1182" s="11" t="str">
        <f>VLOOKUP(F1182,Sheet1!$A$1:$E$2471,2,FALSE)</f>
        <v xml:space="preserve">P O BOX 2153 </v>
      </c>
      <c r="H1182" s="11" t="str">
        <f>VLOOKUP(F1182,Sheet1!$A$1:$E$2471,3,FALSE)</f>
        <v>GEARHART</v>
      </c>
      <c r="I1182" s="11" t="str">
        <f>VLOOKUP(F1182,Sheet1!$A$1:$E$2471,4,FALSE)</f>
        <v>OR</v>
      </c>
      <c r="J1182" s="11" t="str">
        <f>VLOOKUP(F1182,Sheet1!$A$1:$E$2471,5,FALSE)</f>
        <v>97138-0000</v>
      </c>
      <c r="K1182" s="2">
        <v>1854</v>
      </c>
      <c r="L1182" s="1">
        <v>43031</v>
      </c>
      <c r="M1182">
        <v>0</v>
      </c>
      <c r="N1182">
        <v>1</v>
      </c>
      <c r="P1182" t="s">
        <v>5</v>
      </c>
    </row>
    <row r="1183" spans="1:16" x14ac:dyDescent="0.25">
      <c r="A1183" s="13">
        <v>2230</v>
      </c>
      <c r="B1183" s="11" t="s">
        <v>1107</v>
      </c>
      <c r="C1183" t="s">
        <v>0</v>
      </c>
      <c r="D1183">
        <v>9472</v>
      </c>
      <c r="E1183" t="s">
        <v>33</v>
      </c>
      <c r="F1183" t="s">
        <v>53</v>
      </c>
      <c r="G1183" s="11" t="str">
        <f>VLOOKUP(F1183,Sheet1!$A$1:$E$2471,2,FALSE)</f>
        <v>ATTN: MEMBERSHIP DEPARTMENT UNIT  03 PO BOX 5000</v>
      </c>
      <c r="H1183" s="11" t="str">
        <f>VLOOKUP(F1183,Sheet1!$A$1:$E$2471,3,FALSE)</f>
        <v>PORTLAND</v>
      </c>
      <c r="I1183" s="11" t="str">
        <f>VLOOKUP(F1183,Sheet1!$A$1:$E$2471,4,FALSE)</f>
        <v>OR</v>
      </c>
      <c r="J1183" s="11" t="str">
        <f>VLOOKUP(F1183,Sheet1!$A$1:$E$2471,5,FALSE)</f>
        <v>97208-5000</v>
      </c>
      <c r="K1183" s="2">
        <v>-30.5</v>
      </c>
      <c r="L1183" s="1">
        <v>43031</v>
      </c>
      <c r="M1183">
        <v>100119220</v>
      </c>
      <c r="N1183">
        <v>1</v>
      </c>
      <c r="P1183" t="s">
        <v>5</v>
      </c>
    </row>
    <row r="1184" spans="1:16" x14ac:dyDescent="0.25">
      <c r="A1184" s="13">
        <v>2230</v>
      </c>
      <c r="B1184" s="11" t="s">
        <v>1107</v>
      </c>
      <c r="C1184" t="s">
        <v>0</v>
      </c>
      <c r="D1184">
        <v>9472</v>
      </c>
      <c r="E1184" t="s">
        <v>33</v>
      </c>
      <c r="F1184" t="s">
        <v>53</v>
      </c>
      <c r="G1184" s="11" t="str">
        <f>VLOOKUP(F1184,Sheet1!$A$1:$E$2471,2,FALSE)</f>
        <v>ATTN: MEMBERSHIP DEPARTMENT UNIT  03 PO BOX 5000</v>
      </c>
      <c r="H1184" s="11" t="str">
        <f>VLOOKUP(F1184,Sheet1!$A$1:$E$2471,3,FALSE)</f>
        <v>PORTLAND</v>
      </c>
      <c r="I1184" s="11" t="str">
        <f>VLOOKUP(F1184,Sheet1!$A$1:$E$2471,4,FALSE)</f>
        <v>OR</v>
      </c>
      <c r="J1184" s="11" t="str">
        <f>VLOOKUP(F1184,Sheet1!$A$1:$E$2471,5,FALSE)</f>
        <v>97208-5000</v>
      </c>
      <c r="K1184" s="2">
        <v>16430.8</v>
      </c>
      <c r="L1184" s="1">
        <v>43031</v>
      </c>
      <c r="M1184">
        <v>100119220</v>
      </c>
      <c r="N1184">
        <v>1</v>
      </c>
      <c r="P1184" t="s">
        <v>5</v>
      </c>
    </row>
    <row r="1185" spans="1:16" x14ac:dyDescent="0.25">
      <c r="A1185" s="13">
        <v>2230</v>
      </c>
      <c r="B1185" s="11" t="s">
        <v>1107</v>
      </c>
      <c r="C1185" t="s">
        <v>0</v>
      </c>
      <c r="D1185">
        <v>9472</v>
      </c>
      <c r="E1185" t="s">
        <v>33</v>
      </c>
      <c r="F1185" t="s">
        <v>53</v>
      </c>
      <c r="G1185" s="11" t="str">
        <f>VLOOKUP(F1185,Sheet1!$A$1:$E$2471,2,FALSE)</f>
        <v>ATTN: MEMBERSHIP DEPARTMENT UNIT  03 PO BOX 5000</v>
      </c>
      <c r="H1185" s="11" t="str">
        <f>VLOOKUP(F1185,Sheet1!$A$1:$E$2471,3,FALSE)</f>
        <v>PORTLAND</v>
      </c>
      <c r="I1185" s="11" t="str">
        <f>VLOOKUP(F1185,Sheet1!$A$1:$E$2471,4,FALSE)</f>
        <v>OR</v>
      </c>
      <c r="J1185" s="11" t="str">
        <f>VLOOKUP(F1185,Sheet1!$A$1:$E$2471,5,FALSE)</f>
        <v>97208-5000</v>
      </c>
      <c r="K1185" s="2">
        <v>-21.1</v>
      </c>
      <c r="L1185" s="1">
        <v>43031</v>
      </c>
      <c r="M1185">
        <v>100119220</v>
      </c>
      <c r="N1185">
        <v>1</v>
      </c>
      <c r="P1185" t="s">
        <v>5</v>
      </c>
    </row>
    <row r="1186" spans="1:16" x14ac:dyDescent="0.25">
      <c r="A1186" s="13">
        <v>2230</v>
      </c>
      <c r="B1186" s="11" t="s">
        <v>1107</v>
      </c>
      <c r="C1186" t="s">
        <v>0</v>
      </c>
      <c r="D1186">
        <v>9472</v>
      </c>
      <c r="E1186" t="s">
        <v>33</v>
      </c>
      <c r="F1186" t="s">
        <v>53</v>
      </c>
      <c r="G1186" s="11" t="str">
        <f>VLOOKUP(F1186,Sheet1!$A$1:$E$2471,2,FALSE)</f>
        <v>ATTN: MEMBERSHIP DEPARTMENT UNIT  03 PO BOX 5000</v>
      </c>
      <c r="H1186" s="11" t="str">
        <f>VLOOKUP(F1186,Sheet1!$A$1:$E$2471,3,FALSE)</f>
        <v>PORTLAND</v>
      </c>
      <c r="I1186" s="11" t="str">
        <f>VLOOKUP(F1186,Sheet1!$A$1:$E$2471,4,FALSE)</f>
        <v>OR</v>
      </c>
      <c r="J1186" s="11" t="str">
        <f>VLOOKUP(F1186,Sheet1!$A$1:$E$2471,5,FALSE)</f>
        <v>97208-5000</v>
      </c>
      <c r="K1186" s="2">
        <v>-792</v>
      </c>
      <c r="L1186" s="1">
        <v>43031</v>
      </c>
      <c r="M1186">
        <v>100119220</v>
      </c>
      <c r="N1186">
        <v>1</v>
      </c>
      <c r="P1186" t="s">
        <v>5</v>
      </c>
    </row>
    <row r="1187" spans="1:16" x14ac:dyDescent="0.25">
      <c r="A1187" s="13">
        <v>2230</v>
      </c>
      <c r="B1187" s="11" t="s">
        <v>1107</v>
      </c>
      <c r="C1187" t="s">
        <v>0</v>
      </c>
      <c r="D1187">
        <v>9472</v>
      </c>
      <c r="E1187" t="s">
        <v>33</v>
      </c>
      <c r="F1187" t="s">
        <v>52</v>
      </c>
      <c r="G1187" s="11" t="str">
        <f>VLOOKUP(F1187,Sheet1!$A$1:$E$2471,2,FALSE)</f>
        <v xml:space="preserve">P O BOX 2153 </v>
      </c>
      <c r="H1187" s="11" t="str">
        <f>VLOOKUP(F1187,Sheet1!$A$1:$E$2471,3,FALSE)</f>
        <v>GEARHART</v>
      </c>
      <c r="I1187" s="11" t="str">
        <f>VLOOKUP(F1187,Sheet1!$A$1:$E$2471,4,FALSE)</f>
        <v>OR</v>
      </c>
      <c r="J1187" s="11" t="str">
        <f>VLOOKUP(F1187,Sheet1!$A$1:$E$2471,5,FALSE)</f>
        <v>97138-0000</v>
      </c>
      <c r="K1187" s="2">
        <v>1845</v>
      </c>
      <c r="L1187" s="1">
        <v>43045</v>
      </c>
      <c r="M1187">
        <v>0</v>
      </c>
      <c r="N1187">
        <v>1</v>
      </c>
      <c r="P1187" t="s">
        <v>5</v>
      </c>
    </row>
    <row r="1188" spans="1:16" x14ac:dyDescent="0.25">
      <c r="A1188" s="13">
        <v>2230</v>
      </c>
      <c r="B1188" s="11" t="s">
        <v>1107</v>
      </c>
      <c r="C1188" t="s">
        <v>0</v>
      </c>
      <c r="D1188">
        <v>9472</v>
      </c>
      <c r="E1188" t="s">
        <v>33</v>
      </c>
      <c r="F1188" t="s">
        <v>53</v>
      </c>
      <c r="G1188" s="11" t="str">
        <f>VLOOKUP(F1188,Sheet1!$A$1:$E$2471,2,FALSE)</f>
        <v>ATTN: MEMBERSHIP DEPARTMENT UNIT  03 PO BOX 5000</v>
      </c>
      <c r="H1188" s="11" t="str">
        <f>VLOOKUP(F1188,Sheet1!$A$1:$E$2471,3,FALSE)</f>
        <v>PORTLAND</v>
      </c>
      <c r="I1188" s="11" t="str">
        <f>VLOOKUP(F1188,Sheet1!$A$1:$E$2471,4,FALSE)</f>
        <v>OR</v>
      </c>
      <c r="J1188" s="11" t="str">
        <f>VLOOKUP(F1188,Sheet1!$A$1:$E$2471,5,FALSE)</f>
        <v>97208-5000</v>
      </c>
      <c r="K1188" s="2">
        <v>15722.6</v>
      </c>
      <c r="L1188" s="1">
        <v>43045</v>
      </c>
      <c r="M1188">
        <v>100119315</v>
      </c>
      <c r="N1188">
        <v>1</v>
      </c>
      <c r="P1188" t="s">
        <v>5</v>
      </c>
    </row>
    <row r="1189" spans="1:16" x14ac:dyDescent="0.25">
      <c r="A1189" s="13">
        <v>2230</v>
      </c>
      <c r="B1189" s="11" t="s">
        <v>1107</v>
      </c>
      <c r="C1189" t="s">
        <v>0</v>
      </c>
      <c r="D1189">
        <v>9472</v>
      </c>
      <c r="E1189" t="s">
        <v>33</v>
      </c>
      <c r="F1189" t="s">
        <v>52</v>
      </c>
      <c r="G1189" s="11" t="str">
        <f>VLOOKUP(F1189,Sheet1!$A$1:$E$2471,2,FALSE)</f>
        <v xml:space="preserve">P O BOX 2153 </v>
      </c>
      <c r="H1189" s="11" t="str">
        <f>VLOOKUP(F1189,Sheet1!$A$1:$E$2471,3,FALSE)</f>
        <v>GEARHART</v>
      </c>
      <c r="I1189" s="11" t="str">
        <f>VLOOKUP(F1189,Sheet1!$A$1:$E$2471,4,FALSE)</f>
        <v>OR</v>
      </c>
      <c r="J1189" s="11" t="str">
        <f>VLOOKUP(F1189,Sheet1!$A$1:$E$2471,5,FALSE)</f>
        <v>97138-0000</v>
      </c>
      <c r="K1189" s="2">
        <v>1881</v>
      </c>
      <c r="L1189" s="1">
        <v>43112</v>
      </c>
      <c r="M1189">
        <v>0</v>
      </c>
      <c r="N1189">
        <v>1</v>
      </c>
      <c r="P1189" t="s">
        <v>5</v>
      </c>
    </row>
    <row r="1190" spans="1:16" x14ac:dyDescent="0.25">
      <c r="A1190" s="13">
        <v>2230</v>
      </c>
      <c r="B1190" s="11" t="s">
        <v>1107</v>
      </c>
      <c r="C1190" t="s">
        <v>0</v>
      </c>
      <c r="D1190">
        <v>9472</v>
      </c>
      <c r="E1190" t="s">
        <v>33</v>
      </c>
      <c r="F1190" t="s">
        <v>53</v>
      </c>
      <c r="G1190" s="11" t="str">
        <f>VLOOKUP(F1190,Sheet1!$A$1:$E$2471,2,FALSE)</f>
        <v>ATTN: MEMBERSHIP DEPARTMENT UNIT  03 PO BOX 5000</v>
      </c>
      <c r="H1190" s="11" t="str">
        <f>VLOOKUP(F1190,Sheet1!$A$1:$E$2471,3,FALSE)</f>
        <v>PORTLAND</v>
      </c>
      <c r="I1190" s="11" t="str">
        <f>VLOOKUP(F1190,Sheet1!$A$1:$E$2471,4,FALSE)</f>
        <v>OR</v>
      </c>
      <c r="J1190" s="11" t="str">
        <f>VLOOKUP(F1190,Sheet1!$A$1:$E$2471,5,FALSE)</f>
        <v>97208-5000</v>
      </c>
      <c r="K1190" s="2">
        <v>15973.3</v>
      </c>
      <c r="L1190" s="1">
        <v>43112</v>
      </c>
      <c r="M1190">
        <v>100119723</v>
      </c>
      <c r="N1190">
        <v>1</v>
      </c>
      <c r="P1190" t="s">
        <v>5</v>
      </c>
    </row>
    <row r="1191" spans="1:16" x14ac:dyDescent="0.25">
      <c r="A1191" s="13">
        <v>2230</v>
      </c>
      <c r="B1191" s="11" t="s">
        <v>1107</v>
      </c>
      <c r="C1191" t="s">
        <v>0</v>
      </c>
      <c r="D1191">
        <v>9472</v>
      </c>
      <c r="E1191" t="s">
        <v>33</v>
      </c>
      <c r="F1191" t="s">
        <v>52</v>
      </c>
      <c r="G1191" s="11" t="str">
        <f>VLOOKUP(F1191,Sheet1!$A$1:$E$2471,2,FALSE)</f>
        <v xml:space="preserve">P O BOX 2153 </v>
      </c>
      <c r="H1191" s="11" t="str">
        <f>VLOOKUP(F1191,Sheet1!$A$1:$E$2471,3,FALSE)</f>
        <v>GEARHART</v>
      </c>
      <c r="I1191" s="11" t="str">
        <f>VLOOKUP(F1191,Sheet1!$A$1:$E$2471,4,FALSE)</f>
        <v>OR</v>
      </c>
      <c r="J1191" s="11" t="str">
        <f>VLOOKUP(F1191,Sheet1!$A$1:$E$2471,5,FALSE)</f>
        <v>97138-0000</v>
      </c>
      <c r="K1191" s="2">
        <v>1845</v>
      </c>
      <c r="L1191" s="1">
        <v>43112</v>
      </c>
      <c r="M1191">
        <v>0</v>
      </c>
      <c r="N1191">
        <v>1</v>
      </c>
      <c r="P1191" t="s">
        <v>5</v>
      </c>
    </row>
    <row r="1192" spans="1:16" x14ac:dyDescent="0.25">
      <c r="A1192" s="13">
        <v>2230</v>
      </c>
      <c r="B1192" s="11" t="s">
        <v>1107</v>
      </c>
      <c r="C1192" t="s">
        <v>0</v>
      </c>
      <c r="D1192">
        <v>9472</v>
      </c>
      <c r="E1192" t="s">
        <v>33</v>
      </c>
      <c r="F1192" t="s">
        <v>52</v>
      </c>
      <c r="G1192" s="11" t="str">
        <f>VLOOKUP(F1192,Sheet1!$A$1:$E$2471,2,FALSE)</f>
        <v xml:space="preserve">P O BOX 2153 </v>
      </c>
      <c r="H1192" s="11" t="str">
        <f>VLOOKUP(F1192,Sheet1!$A$1:$E$2471,3,FALSE)</f>
        <v>GEARHART</v>
      </c>
      <c r="I1192" s="11" t="str">
        <f>VLOOKUP(F1192,Sheet1!$A$1:$E$2471,4,FALSE)</f>
        <v>OR</v>
      </c>
      <c r="J1192" s="11" t="str">
        <f>VLOOKUP(F1192,Sheet1!$A$1:$E$2471,5,FALSE)</f>
        <v>97138-0000</v>
      </c>
      <c r="K1192" s="2">
        <v>9</v>
      </c>
      <c r="L1192" s="1">
        <v>43112</v>
      </c>
      <c r="M1192">
        <v>0</v>
      </c>
      <c r="N1192">
        <v>1</v>
      </c>
      <c r="P1192" t="s">
        <v>5</v>
      </c>
    </row>
    <row r="1193" spans="1:16" x14ac:dyDescent="0.25">
      <c r="A1193" s="13">
        <v>2230</v>
      </c>
      <c r="B1193" s="11" t="s">
        <v>1107</v>
      </c>
      <c r="C1193" t="s">
        <v>0</v>
      </c>
      <c r="D1193">
        <v>9472</v>
      </c>
      <c r="E1193" t="s">
        <v>33</v>
      </c>
      <c r="F1193" t="s">
        <v>52</v>
      </c>
      <c r="G1193" s="11" t="str">
        <f>VLOOKUP(F1193,Sheet1!$A$1:$E$2471,2,FALSE)</f>
        <v xml:space="preserve">P O BOX 2153 </v>
      </c>
      <c r="H1193" s="11" t="str">
        <f>VLOOKUP(F1193,Sheet1!$A$1:$E$2471,3,FALSE)</f>
        <v>GEARHART</v>
      </c>
      <c r="I1193" s="11" t="str">
        <f>VLOOKUP(F1193,Sheet1!$A$1:$E$2471,4,FALSE)</f>
        <v>OR</v>
      </c>
      <c r="J1193" s="11" t="str">
        <f>VLOOKUP(F1193,Sheet1!$A$1:$E$2471,5,FALSE)</f>
        <v>97138-0000</v>
      </c>
      <c r="K1193" s="2">
        <v>9</v>
      </c>
      <c r="L1193" s="1">
        <v>43112</v>
      </c>
      <c r="M1193">
        <v>0</v>
      </c>
      <c r="N1193">
        <v>1</v>
      </c>
      <c r="P1193" t="s">
        <v>5</v>
      </c>
    </row>
    <row r="1194" spans="1:16" x14ac:dyDescent="0.25">
      <c r="A1194" s="13">
        <v>2230</v>
      </c>
      <c r="B1194" s="11" t="s">
        <v>1107</v>
      </c>
      <c r="C1194" t="s">
        <v>0</v>
      </c>
      <c r="D1194">
        <v>9472</v>
      </c>
      <c r="E1194" t="s">
        <v>33</v>
      </c>
      <c r="F1194" t="s">
        <v>52</v>
      </c>
      <c r="G1194" s="11" t="str">
        <f>VLOOKUP(F1194,Sheet1!$A$1:$E$2471,2,FALSE)</f>
        <v xml:space="preserve">P O BOX 2153 </v>
      </c>
      <c r="H1194" s="11" t="str">
        <f>VLOOKUP(F1194,Sheet1!$A$1:$E$2471,3,FALSE)</f>
        <v>GEARHART</v>
      </c>
      <c r="I1194" s="11" t="str">
        <f>VLOOKUP(F1194,Sheet1!$A$1:$E$2471,4,FALSE)</f>
        <v>OR</v>
      </c>
      <c r="J1194" s="11" t="str">
        <f>VLOOKUP(F1194,Sheet1!$A$1:$E$2471,5,FALSE)</f>
        <v>97138-0000</v>
      </c>
      <c r="K1194" s="2">
        <v>9</v>
      </c>
      <c r="L1194" s="1">
        <v>43112</v>
      </c>
      <c r="M1194">
        <v>0</v>
      </c>
      <c r="N1194">
        <v>1</v>
      </c>
      <c r="P1194" t="s">
        <v>5</v>
      </c>
    </row>
    <row r="1195" spans="1:16" x14ac:dyDescent="0.25">
      <c r="A1195" s="13">
        <v>2230</v>
      </c>
      <c r="B1195" s="11" t="s">
        <v>1107</v>
      </c>
      <c r="C1195" t="s">
        <v>0</v>
      </c>
      <c r="D1195">
        <v>9472</v>
      </c>
      <c r="E1195" t="s">
        <v>33</v>
      </c>
      <c r="F1195" t="s">
        <v>53</v>
      </c>
      <c r="G1195" s="11" t="str">
        <f>VLOOKUP(F1195,Sheet1!$A$1:$E$2471,2,FALSE)</f>
        <v>ATTN: MEMBERSHIP DEPARTMENT UNIT  03 PO BOX 5000</v>
      </c>
      <c r="H1195" s="11" t="str">
        <f>VLOOKUP(F1195,Sheet1!$A$1:$E$2471,3,FALSE)</f>
        <v>PORTLAND</v>
      </c>
      <c r="I1195" s="11" t="str">
        <f>VLOOKUP(F1195,Sheet1!$A$1:$E$2471,4,FALSE)</f>
        <v>OR</v>
      </c>
      <c r="J1195" s="11" t="str">
        <f>VLOOKUP(F1195,Sheet1!$A$1:$E$2471,5,FALSE)</f>
        <v>97208-5000</v>
      </c>
      <c r="K1195" s="2">
        <v>79.599999999999994</v>
      </c>
      <c r="L1195" s="1">
        <v>43112</v>
      </c>
      <c r="M1195">
        <v>100119724</v>
      </c>
      <c r="N1195">
        <v>1</v>
      </c>
      <c r="P1195" t="s">
        <v>5</v>
      </c>
    </row>
    <row r="1196" spans="1:16" x14ac:dyDescent="0.25">
      <c r="A1196" s="13">
        <v>2230</v>
      </c>
      <c r="B1196" s="11" t="s">
        <v>1107</v>
      </c>
      <c r="C1196" t="s">
        <v>0</v>
      </c>
      <c r="D1196">
        <v>9472</v>
      </c>
      <c r="E1196" t="s">
        <v>33</v>
      </c>
      <c r="F1196" t="s">
        <v>53</v>
      </c>
      <c r="G1196" s="11" t="str">
        <f>VLOOKUP(F1196,Sheet1!$A$1:$E$2471,2,FALSE)</f>
        <v>ATTN: MEMBERSHIP DEPARTMENT UNIT  03 PO BOX 5000</v>
      </c>
      <c r="H1196" s="11" t="str">
        <f>VLOOKUP(F1196,Sheet1!$A$1:$E$2471,3,FALSE)</f>
        <v>PORTLAND</v>
      </c>
      <c r="I1196" s="11" t="str">
        <f>VLOOKUP(F1196,Sheet1!$A$1:$E$2471,4,FALSE)</f>
        <v>OR</v>
      </c>
      <c r="J1196" s="11" t="str">
        <f>VLOOKUP(F1196,Sheet1!$A$1:$E$2471,5,FALSE)</f>
        <v>97208-5000</v>
      </c>
      <c r="K1196" s="2">
        <v>15679.7</v>
      </c>
      <c r="L1196" s="1">
        <v>43112</v>
      </c>
      <c r="M1196">
        <v>100119724</v>
      </c>
      <c r="N1196">
        <v>1</v>
      </c>
      <c r="P1196" t="s">
        <v>5</v>
      </c>
    </row>
    <row r="1197" spans="1:16" x14ac:dyDescent="0.25">
      <c r="A1197" s="13">
        <v>2230</v>
      </c>
      <c r="B1197" s="11" t="s">
        <v>1107</v>
      </c>
      <c r="C1197" t="s">
        <v>0</v>
      </c>
      <c r="D1197">
        <v>9472</v>
      </c>
      <c r="E1197" t="s">
        <v>33</v>
      </c>
      <c r="F1197" t="s">
        <v>53</v>
      </c>
      <c r="G1197" s="11" t="str">
        <f>VLOOKUP(F1197,Sheet1!$A$1:$E$2471,2,FALSE)</f>
        <v>ATTN: MEMBERSHIP DEPARTMENT UNIT  03 PO BOX 5000</v>
      </c>
      <c r="H1197" s="11" t="str">
        <f>VLOOKUP(F1197,Sheet1!$A$1:$E$2471,3,FALSE)</f>
        <v>PORTLAND</v>
      </c>
      <c r="I1197" s="11" t="str">
        <f>VLOOKUP(F1197,Sheet1!$A$1:$E$2471,4,FALSE)</f>
        <v>OR</v>
      </c>
      <c r="J1197" s="11" t="str">
        <f>VLOOKUP(F1197,Sheet1!$A$1:$E$2471,5,FALSE)</f>
        <v>97208-5000</v>
      </c>
      <c r="K1197" s="2">
        <v>54.8</v>
      </c>
      <c r="L1197" s="1">
        <v>43112</v>
      </c>
      <c r="M1197">
        <v>100119724</v>
      </c>
      <c r="N1197">
        <v>1</v>
      </c>
      <c r="P1197" t="s">
        <v>5</v>
      </c>
    </row>
    <row r="1198" spans="1:16" x14ac:dyDescent="0.25">
      <c r="A1198" s="13">
        <v>2230</v>
      </c>
      <c r="B1198" s="11" t="s">
        <v>1107</v>
      </c>
      <c r="C1198" t="s">
        <v>0</v>
      </c>
      <c r="D1198">
        <v>9472</v>
      </c>
      <c r="E1198" t="s">
        <v>33</v>
      </c>
      <c r="F1198" t="s">
        <v>53</v>
      </c>
      <c r="G1198" s="11" t="str">
        <f>VLOOKUP(F1198,Sheet1!$A$1:$E$2471,2,FALSE)</f>
        <v>ATTN: MEMBERSHIP DEPARTMENT UNIT  03 PO BOX 5000</v>
      </c>
      <c r="H1198" s="11" t="str">
        <f>VLOOKUP(F1198,Sheet1!$A$1:$E$2471,3,FALSE)</f>
        <v>PORTLAND</v>
      </c>
      <c r="I1198" s="11" t="str">
        <f>VLOOKUP(F1198,Sheet1!$A$1:$E$2471,4,FALSE)</f>
        <v>OR</v>
      </c>
      <c r="J1198" s="11" t="str">
        <f>VLOOKUP(F1198,Sheet1!$A$1:$E$2471,5,FALSE)</f>
        <v>97208-5000</v>
      </c>
      <c r="K1198" s="2">
        <v>79.599999999999994</v>
      </c>
      <c r="L1198" s="1">
        <v>43112</v>
      </c>
      <c r="M1198">
        <v>100119724</v>
      </c>
      <c r="N1198">
        <v>1</v>
      </c>
      <c r="P1198" t="s">
        <v>5</v>
      </c>
    </row>
    <row r="1199" spans="1:16" x14ac:dyDescent="0.25">
      <c r="A1199" s="13">
        <v>2230</v>
      </c>
      <c r="B1199" s="11" t="s">
        <v>1107</v>
      </c>
      <c r="C1199" t="s">
        <v>0</v>
      </c>
      <c r="D1199">
        <v>9472</v>
      </c>
      <c r="E1199" t="s">
        <v>33</v>
      </c>
      <c r="F1199" t="s">
        <v>52</v>
      </c>
      <c r="G1199" s="11" t="str">
        <f>VLOOKUP(F1199,Sheet1!$A$1:$E$2471,2,FALSE)</f>
        <v xml:space="preserve">P O BOX 2153 </v>
      </c>
      <c r="H1199" s="11" t="str">
        <f>VLOOKUP(F1199,Sheet1!$A$1:$E$2471,3,FALSE)</f>
        <v>GEARHART</v>
      </c>
      <c r="I1199" s="11" t="str">
        <f>VLOOKUP(F1199,Sheet1!$A$1:$E$2471,4,FALSE)</f>
        <v>OR</v>
      </c>
      <c r="J1199" s="11" t="str">
        <f>VLOOKUP(F1199,Sheet1!$A$1:$E$2471,5,FALSE)</f>
        <v>97138-0000</v>
      </c>
      <c r="K1199" s="2">
        <v>1881</v>
      </c>
      <c r="L1199" s="1">
        <v>43147</v>
      </c>
      <c r="M1199">
        <v>0</v>
      </c>
      <c r="N1199">
        <v>1</v>
      </c>
      <c r="P1199" t="s">
        <v>5</v>
      </c>
    </row>
    <row r="1200" spans="1:16" x14ac:dyDescent="0.25">
      <c r="A1200" s="13">
        <v>2230</v>
      </c>
      <c r="B1200" s="11" t="s">
        <v>1107</v>
      </c>
      <c r="C1200" t="s">
        <v>0</v>
      </c>
      <c r="D1200">
        <v>9472</v>
      </c>
      <c r="E1200" t="s">
        <v>33</v>
      </c>
      <c r="F1200" t="s">
        <v>53</v>
      </c>
      <c r="G1200" s="11" t="str">
        <f>VLOOKUP(F1200,Sheet1!$A$1:$E$2471,2,FALSE)</f>
        <v>ATTN: MEMBERSHIP DEPARTMENT UNIT  03 PO BOX 5000</v>
      </c>
      <c r="H1200" s="11" t="str">
        <f>VLOOKUP(F1200,Sheet1!$A$1:$E$2471,3,FALSE)</f>
        <v>PORTLAND</v>
      </c>
      <c r="I1200" s="11" t="str">
        <f>VLOOKUP(F1200,Sheet1!$A$1:$E$2471,4,FALSE)</f>
        <v>OR</v>
      </c>
      <c r="J1200" s="11" t="str">
        <f>VLOOKUP(F1200,Sheet1!$A$1:$E$2471,5,FALSE)</f>
        <v>97208-5000</v>
      </c>
      <c r="K1200" s="2">
        <v>16020</v>
      </c>
      <c r="L1200" s="1">
        <v>43147</v>
      </c>
      <c r="M1200">
        <v>100119889</v>
      </c>
      <c r="N1200">
        <v>1</v>
      </c>
      <c r="P1200" t="s">
        <v>5</v>
      </c>
    </row>
    <row r="1201" spans="1:16" x14ac:dyDescent="0.25">
      <c r="A1201" s="13">
        <v>2230</v>
      </c>
      <c r="B1201" s="11" t="s">
        <v>1107</v>
      </c>
      <c r="C1201" t="s">
        <v>0</v>
      </c>
      <c r="D1201">
        <v>9472</v>
      </c>
      <c r="E1201" t="s">
        <v>33</v>
      </c>
      <c r="F1201" t="s">
        <v>52</v>
      </c>
      <c r="G1201" s="11" t="str">
        <f>VLOOKUP(F1201,Sheet1!$A$1:$E$2471,2,FALSE)</f>
        <v xml:space="preserve">P O BOX 2153 </v>
      </c>
      <c r="H1201" s="11" t="str">
        <f>VLOOKUP(F1201,Sheet1!$A$1:$E$2471,3,FALSE)</f>
        <v>GEARHART</v>
      </c>
      <c r="I1201" s="11" t="str">
        <f>VLOOKUP(F1201,Sheet1!$A$1:$E$2471,4,FALSE)</f>
        <v>OR</v>
      </c>
      <c r="J1201" s="11" t="str">
        <f>VLOOKUP(F1201,Sheet1!$A$1:$E$2471,5,FALSE)</f>
        <v>97138-0000</v>
      </c>
      <c r="K1201" s="2">
        <v>9</v>
      </c>
      <c r="L1201" s="1">
        <v>43166</v>
      </c>
      <c r="M1201">
        <v>0</v>
      </c>
      <c r="N1201">
        <v>1</v>
      </c>
      <c r="P1201" t="s">
        <v>5</v>
      </c>
    </row>
    <row r="1202" spans="1:16" x14ac:dyDescent="0.25">
      <c r="A1202" s="13">
        <v>2230</v>
      </c>
      <c r="B1202" s="11" t="s">
        <v>1107</v>
      </c>
      <c r="C1202" t="s">
        <v>0</v>
      </c>
      <c r="D1202">
        <v>9472</v>
      </c>
      <c r="E1202" t="s">
        <v>33</v>
      </c>
      <c r="F1202" t="s">
        <v>52</v>
      </c>
      <c r="G1202" s="11" t="str">
        <f>VLOOKUP(F1202,Sheet1!$A$1:$E$2471,2,FALSE)</f>
        <v xml:space="preserve">P O BOX 2153 </v>
      </c>
      <c r="H1202" s="11" t="str">
        <f>VLOOKUP(F1202,Sheet1!$A$1:$E$2471,3,FALSE)</f>
        <v>GEARHART</v>
      </c>
      <c r="I1202" s="11" t="str">
        <f>VLOOKUP(F1202,Sheet1!$A$1:$E$2471,4,FALSE)</f>
        <v>OR</v>
      </c>
      <c r="J1202" s="11" t="str">
        <f>VLOOKUP(F1202,Sheet1!$A$1:$E$2471,5,FALSE)</f>
        <v>97138-0000</v>
      </c>
      <c r="K1202" s="2">
        <v>1872</v>
      </c>
      <c r="L1202" s="1">
        <v>43166</v>
      </c>
      <c r="M1202">
        <v>0</v>
      </c>
      <c r="N1202">
        <v>1</v>
      </c>
      <c r="P1202" t="s">
        <v>5</v>
      </c>
    </row>
    <row r="1203" spans="1:16" x14ac:dyDescent="0.25">
      <c r="A1203" s="13">
        <v>2230</v>
      </c>
      <c r="B1203" s="11" t="s">
        <v>1107</v>
      </c>
      <c r="C1203" t="s">
        <v>0</v>
      </c>
      <c r="D1203">
        <v>9472</v>
      </c>
      <c r="E1203" t="s">
        <v>33</v>
      </c>
      <c r="F1203" t="s">
        <v>53</v>
      </c>
      <c r="G1203" s="11" t="str">
        <f>VLOOKUP(F1203,Sheet1!$A$1:$E$2471,2,FALSE)</f>
        <v>ATTN: MEMBERSHIP DEPARTMENT UNIT  03 PO BOX 5000</v>
      </c>
      <c r="H1203" s="11" t="str">
        <f>VLOOKUP(F1203,Sheet1!$A$1:$E$2471,3,FALSE)</f>
        <v>PORTLAND</v>
      </c>
      <c r="I1203" s="11" t="str">
        <f>VLOOKUP(F1203,Sheet1!$A$1:$E$2471,4,FALSE)</f>
        <v>OR</v>
      </c>
      <c r="J1203" s="11" t="str">
        <f>VLOOKUP(F1203,Sheet1!$A$1:$E$2471,5,FALSE)</f>
        <v>97208-5000</v>
      </c>
      <c r="K1203" s="2">
        <v>15940.4</v>
      </c>
      <c r="L1203" s="1">
        <v>43166</v>
      </c>
      <c r="M1203">
        <v>100119944</v>
      </c>
      <c r="N1203">
        <v>1</v>
      </c>
      <c r="P1203" t="s">
        <v>5</v>
      </c>
    </row>
    <row r="1204" spans="1:16" x14ac:dyDescent="0.25">
      <c r="A1204" s="13">
        <v>2230</v>
      </c>
      <c r="B1204" s="11" t="s">
        <v>1107</v>
      </c>
      <c r="C1204" t="s">
        <v>0</v>
      </c>
      <c r="D1204">
        <v>9472</v>
      </c>
      <c r="E1204" t="s">
        <v>33</v>
      </c>
      <c r="F1204" t="s">
        <v>53</v>
      </c>
      <c r="G1204" s="11" t="str">
        <f>VLOOKUP(F1204,Sheet1!$A$1:$E$2471,2,FALSE)</f>
        <v>ATTN: MEMBERSHIP DEPARTMENT UNIT  03 PO BOX 5000</v>
      </c>
      <c r="H1204" s="11" t="str">
        <f>VLOOKUP(F1204,Sheet1!$A$1:$E$2471,3,FALSE)</f>
        <v>PORTLAND</v>
      </c>
      <c r="I1204" s="11" t="str">
        <f>VLOOKUP(F1204,Sheet1!$A$1:$E$2471,4,FALSE)</f>
        <v>OR</v>
      </c>
      <c r="J1204" s="11" t="str">
        <f>VLOOKUP(F1204,Sheet1!$A$1:$E$2471,5,FALSE)</f>
        <v>97208-5000</v>
      </c>
      <c r="K1204" s="2">
        <v>79.599999999999994</v>
      </c>
      <c r="L1204" s="1">
        <v>43166</v>
      </c>
      <c r="M1204">
        <v>100119944</v>
      </c>
      <c r="N1204">
        <v>1</v>
      </c>
      <c r="P1204" t="s">
        <v>5</v>
      </c>
    </row>
    <row r="1205" spans="1:16" x14ac:dyDescent="0.25">
      <c r="A1205" s="13">
        <v>2230</v>
      </c>
      <c r="B1205" s="11" t="s">
        <v>1107</v>
      </c>
      <c r="C1205" t="s">
        <v>0</v>
      </c>
      <c r="D1205">
        <v>9472</v>
      </c>
      <c r="E1205" t="s">
        <v>33</v>
      </c>
      <c r="F1205" t="s">
        <v>52</v>
      </c>
      <c r="G1205" s="11" t="str">
        <f>VLOOKUP(F1205,Sheet1!$A$1:$E$2471,2,FALSE)</f>
        <v xml:space="preserve">P O BOX 2153 </v>
      </c>
      <c r="H1205" s="11" t="str">
        <f>VLOOKUP(F1205,Sheet1!$A$1:$E$2471,3,FALSE)</f>
        <v>GEARHART</v>
      </c>
      <c r="I1205" s="11" t="str">
        <f>VLOOKUP(F1205,Sheet1!$A$1:$E$2471,4,FALSE)</f>
        <v>OR</v>
      </c>
      <c r="J1205" s="11" t="str">
        <f>VLOOKUP(F1205,Sheet1!$A$1:$E$2471,5,FALSE)</f>
        <v>97138-0000</v>
      </c>
      <c r="K1205" s="2">
        <v>1872</v>
      </c>
      <c r="L1205" s="1">
        <v>43196</v>
      </c>
      <c r="M1205">
        <v>0</v>
      </c>
      <c r="N1205">
        <v>1</v>
      </c>
      <c r="P1205" t="s">
        <v>5</v>
      </c>
    </row>
    <row r="1206" spans="1:16" x14ac:dyDescent="0.25">
      <c r="A1206" s="13">
        <v>2230</v>
      </c>
      <c r="B1206" s="11" t="s">
        <v>1107</v>
      </c>
      <c r="C1206" t="s">
        <v>0</v>
      </c>
      <c r="D1206">
        <v>9472</v>
      </c>
      <c r="E1206" t="s">
        <v>33</v>
      </c>
      <c r="F1206" t="s">
        <v>53</v>
      </c>
      <c r="G1206" s="11" t="str">
        <f>VLOOKUP(F1206,Sheet1!$A$1:$E$2471,2,FALSE)</f>
        <v>ATTN: MEMBERSHIP DEPARTMENT UNIT  03 PO BOX 5000</v>
      </c>
      <c r="H1206" s="11" t="str">
        <f>VLOOKUP(F1206,Sheet1!$A$1:$E$2471,3,FALSE)</f>
        <v>PORTLAND</v>
      </c>
      <c r="I1206" s="11" t="str">
        <f>VLOOKUP(F1206,Sheet1!$A$1:$E$2471,4,FALSE)</f>
        <v>OR</v>
      </c>
      <c r="J1206" s="11" t="str">
        <f>VLOOKUP(F1206,Sheet1!$A$1:$E$2471,5,FALSE)</f>
        <v>97208-5000</v>
      </c>
      <c r="K1206" s="2">
        <v>15940.4</v>
      </c>
      <c r="L1206" s="1">
        <v>43196</v>
      </c>
      <c r="M1206">
        <v>100120118</v>
      </c>
      <c r="N1206">
        <v>1</v>
      </c>
      <c r="P1206" t="s">
        <v>5</v>
      </c>
    </row>
    <row r="1207" spans="1:16" x14ac:dyDescent="0.25">
      <c r="A1207" s="13">
        <v>2230</v>
      </c>
      <c r="B1207" s="11" t="s">
        <v>1107</v>
      </c>
      <c r="C1207" t="s">
        <v>0</v>
      </c>
      <c r="D1207">
        <v>9472</v>
      </c>
      <c r="E1207" t="s">
        <v>33</v>
      </c>
      <c r="F1207" t="s">
        <v>52</v>
      </c>
      <c r="G1207" s="11" t="str">
        <f>VLOOKUP(F1207,Sheet1!$A$1:$E$2471,2,FALSE)</f>
        <v xml:space="preserve">P O BOX 2153 </v>
      </c>
      <c r="H1207" s="11" t="str">
        <f>VLOOKUP(F1207,Sheet1!$A$1:$E$2471,3,FALSE)</f>
        <v>GEARHART</v>
      </c>
      <c r="I1207" s="11" t="str">
        <f>VLOOKUP(F1207,Sheet1!$A$1:$E$2471,4,FALSE)</f>
        <v>OR</v>
      </c>
      <c r="J1207" s="11" t="str">
        <f>VLOOKUP(F1207,Sheet1!$A$1:$E$2471,5,FALSE)</f>
        <v>97138-0000</v>
      </c>
      <c r="K1207" s="2">
        <v>9</v>
      </c>
      <c r="L1207" s="1">
        <v>43224</v>
      </c>
      <c r="M1207">
        <v>0</v>
      </c>
      <c r="N1207">
        <v>1</v>
      </c>
      <c r="P1207" t="s">
        <v>5</v>
      </c>
    </row>
    <row r="1208" spans="1:16" x14ac:dyDescent="0.25">
      <c r="A1208" s="13">
        <v>2230</v>
      </c>
      <c r="B1208" s="11" t="s">
        <v>1107</v>
      </c>
      <c r="C1208" t="s">
        <v>0</v>
      </c>
      <c r="D1208">
        <v>9472</v>
      </c>
      <c r="E1208" t="s">
        <v>33</v>
      </c>
      <c r="F1208" t="s">
        <v>52</v>
      </c>
      <c r="G1208" s="11" t="str">
        <f>VLOOKUP(F1208,Sheet1!$A$1:$E$2471,2,FALSE)</f>
        <v xml:space="preserve">P O BOX 2153 </v>
      </c>
      <c r="H1208" s="11" t="str">
        <f>VLOOKUP(F1208,Sheet1!$A$1:$E$2471,3,FALSE)</f>
        <v>GEARHART</v>
      </c>
      <c r="I1208" s="11" t="str">
        <f>VLOOKUP(F1208,Sheet1!$A$1:$E$2471,4,FALSE)</f>
        <v>OR</v>
      </c>
      <c r="J1208" s="11" t="str">
        <f>VLOOKUP(F1208,Sheet1!$A$1:$E$2471,5,FALSE)</f>
        <v>97138-0000</v>
      </c>
      <c r="K1208" s="2">
        <v>1854</v>
      </c>
      <c r="L1208" s="1">
        <v>43224</v>
      </c>
      <c r="M1208">
        <v>0</v>
      </c>
      <c r="N1208">
        <v>1</v>
      </c>
      <c r="P1208" t="s">
        <v>5</v>
      </c>
    </row>
    <row r="1209" spans="1:16" x14ac:dyDescent="0.25">
      <c r="A1209" s="13">
        <v>2230</v>
      </c>
      <c r="B1209" s="11" t="s">
        <v>1107</v>
      </c>
      <c r="C1209" t="s">
        <v>0</v>
      </c>
      <c r="D1209">
        <v>9472</v>
      </c>
      <c r="E1209" t="s">
        <v>33</v>
      </c>
      <c r="F1209" t="s">
        <v>52</v>
      </c>
      <c r="G1209" s="11" t="str">
        <f>VLOOKUP(F1209,Sheet1!$A$1:$E$2471,2,FALSE)</f>
        <v xml:space="preserve">P O BOX 2153 </v>
      </c>
      <c r="H1209" s="11" t="str">
        <f>VLOOKUP(F1209,Sheet1!$A$1:$E$2471,3,FALSE)</f>
        <v>GEARHART</v>
      </c>
      <c r="I1209" s="11" t="str">
        <f>VLOOKUP(F1209,Sheet1!$A$1:$E$2471,4,FALSE)</f>
        <v>OR</v>
      </c>
      <c r="J1209" s="11" t="str">
        <f>VLOOKUP(F1209,Sheet1!$A$1:$E$2471,5,FALSE)</f>
        <v>97138-0000</v>
      </c>
      <c r="K1209" s="2">
        <v>9</v>
      </c>
      <c r="L1209" s="1">
        <v>43224</v>
      </c>
      <c r="M1209">
        <v>0</v>
      </c>
      <c r="N1209">
        <v>1</v>
      </c>
      <c r="P1209" t="s">
        <v>5</v>
      </c>
    </row>
    <row r="1210" spans="1:16" x14ac:dyDescent="0.25">
      <c r="A1210" s="13">
        <v>2230</v>
      </c>
      <c r="B1210" s="11" t="s">
        <v>1107</v>
      </c>
      <c r="C1210" t="s">
        <v>0</v>
      </c>
      <c r="D1210">
        <v>9472</v>
      </c>
      <c r="E1210" t="s">
        <v>33</v>
      </c>
      <c r="F1210" t="s">
        <v>53</v>
      </c>
      <c r="G1210" s="11" t="str">
        <f>VLOOKUP(F1210,Sheet1!$A$1:$E$2471,2,FALSE)</f>
        <v>ATTN: MEMBERSHIP DEPARTMENT UNIT  03 PO BOX 5000</v>
      </c>
      <c r="H1210" s="11" t="str">
        <f>VLOOKUP(F1210,Sheet1!$A$1:$E$2471,3,FALSE)</f>
        <v>PORTLAND</v>
      </c>
      <c r="I1210" s="11" t="str">
        <f>VLOOKUP(F1210,Sheet1!$A$1:$E$2471,4,FALSE)</f>
        <v>OR</v>
      </c>
      <c r="J1210" s="11" t="str">
        <f>VLOOKUP(F1210,Sheet1!$A$1:$E$2471,5,FALSE)</f>
        <v>97208-5000</v>
      </c>
      <c r="K1210" s="2">
        <v>15789.5</v>
      </c>
      <c r="L1210" s="1">
        <v>43224</v>
      </c>
      <c r="M1210">
        <v>100120267</v>
      </c>
      <c r="N1210">
        <v>1</v>
      </c>
      <c r="P1210" t="s">
        <v>5</v>
      </c>
    </row>
    <row r="1211" spans="1:16" x14ac:dyDescent="0.25">
      <c r="A1211" s="13">
        <v>2230</v>
      </c>
      <c r="B1211" s="11" t="s">
        <v>1107</v>
      </c>
      <c r="C1211" t="s">
        <v>0</v>
      </c>
      <c r="D1211">
        <v>9472</v>
      </c>
      <c r="E1211" t="s">
        <v>33</v>
      </c>
      <c r="F1211" t="s">
        <v>53</v>
      </c>
      <c r="G1211" s="11" t="str">
        <f>VLOOKUP(F1211,Sheet1!$A$1:$E$2471,2,FALSE)</f>
        <v>ATTN: MEMBERSHIP DEPARTMENT UNIT  03 PO BOX 5000</v>
      </c>
      <c r="H1211" s="11" t="str">
        <f>VLOOKUP(F1211,Sheet1!$A$1:$E$2471,3,FALSE)</f>
        <v>PORTLAND</v>
      </c>
      <c r="I1211" s="11" t="str">
        <f>VLOOKUP(F1211,Sheet1!$A$1:$E$2471,4,FALSE)</f>
        <v>OR</v>
      </c>
      <c r="J1211" s="11" t="str">
        <f>VLOOKUP(F1211,Sheet1!$A$1:$E$2471,5,FALSE)</f>
        <v>97208-5000</v>
      </c>
      <c r="K1211" s="2">
        <v>79.599999999999994</v>
      </c>
      <c r="L1211" s="1">
        <v>43224</v>
      </c>
      <c r="M1211">
        <v>100120267</v>
      </c>
      <c r="N1211">
        <v>1</v>
      </c>
      <c r="P1211" t="s">
        <v>5</v>
      </c>
    </row>
    <row r="1212" spans="1:16" x14ac:dyDescent="0.25">
      <c r="A1212" s="13">
        <v>2230</v>
      </c>
      <c r="B1212" s="11" t="s">
        <v>1107</v>
      </c>
      <c r="C1212" t="s">
        <v>0</v>
      </c>
      <c r="D1212">
        <v>9472</v>
      </c>
      <c r="E1212" t="s">
        <v>33</v>
      </c>
      <c r="F1212" t="s">
        <v>53</v>
      </c>
      <c r="G1212" s="11" t="str">
        <f>VLOOKUP(F1212,Sheet1!$A$1:$E$2471,2,FALSE)</f>
        <v>ATTN: MEMBERSHIP DEPARTMENT UNIT  03 PO BOX 5000</v>
      </c>
      <c r="H1212" s="11" t="str">
        <f>VLOOKUP(F1212,Sheet1!$A$1:$E$2471,3,FALSE)</f>
        <v>PORTLAND</v>
      </c>
      <c r="I1212" s="11" t="str">
        <f>VLOOKUP(F1212,Sheet1!$A$1:$E$2471,4,FALSE)</f>
        <v>OR</v>
      </c>
      <c r="J1212" s="11" t="str">
        <f>VLOOKUP(F1212,Sheet1!$A$1:$E$2471,5,FALSE)</f>
        <v>97208-5000</v>
      </c>
      <c r="K1212" s="2">
        <v>79.599999999999994</v>
      </c>
      <c r="L1212" s="1">
        <v>43224</v>
      </c>
      <c r="M1212">
        <v>100120267</v>
      </c>
      <c r="N1212">
        <v>1</v>
      </c>
      <c r="P1212" t="s">
        <v>5</v>
      </c>
    </row>
    <row r="1213" spans="1:16" x14ac:dyDescent="0.25">
      <c r="A1213" s="13">
        <v>2230</v>
      </c>
      <c r="B1213" s="11" t="s">
        <v>1107</v>
      </c>
      <c r="C1213" t="s">
        <v>0</v>
      </c>
      <c r="D1213">
        <v>9472</v>
      </c>
      <c r="E1213" t="s">
        <v>33</v>
      </c>
      <c r="F1213" t="s">
        <v>52</v>
      </c>
      <c r="G1213" s="11" t="str">
        <f>VLOOKUP(F1213,Sheet1!$A$1:$E$2471,2,FALSE)</f>
        <v xml:space="preserve">P O BOX 2153 </v>
      </c>
      <c r="H1213" s="11" t="str">
        <f>VLOOKUP(F1213,Sheet1!$A$1:$E$2471,3,FALSE)</f>
        <v>GEARHART</v>
      </c>
      <c r="I1213" s="11" t="str">
        <f>VLOOKUP(F1213,Sheet1!$A$1:$E$2471,4,FALSE)</f>
        <v>OR</v>
      </c>
      <c r="J1213" s="11" t="str">
        <f>VLOOKUP(F1213,Sheet1!$A$1:$E$2471,5,FALSE)</f>
        <v>97138-0000</v>
      </c>
      <c r="K1213" s="2">
        <v>1854</v>
      </c>
      <c r="L1213" s="1">
        <v>43258</v>
      </c>
      <c r="M1213">
        <v>0</v>
      </c>
      <c r="N1213">
        <v>1</v>
      </c>
      <c r="P1213" t="s">
        <v>5</v>
      </c>
    </row>
    <row r="1214" spans="1:16" x14ac:dyDescent="0.25">
      <c r="A1214" s="13">
        <v>2230</v>
      </c>
      <c r="B1214" s="11" t="s">
        <v>1107</v>
      </c>
      <c r="C1214" t="s">
        <v>0</v>
      </c>
      <c r="D1214">
        <v>9472</v>
      </c>
      <c r="E1214" t="s">
        <v>33</v>
      </c>
      <c r="F1214" t="s">
        <v>53</v>
      </c>
      <c r="G1214" s="11" t="str">
        <f>VLOOKUP(F1214,Sheet1!$A$1:$E$2471,2,FALSE)</f>
        <v>ATTN: MEMBERSHIP DEPARTMENT UNIT  03 PO BOX 5000</v>
      </c>
      <c r="H1214" s="11" t="str">
        <f>VLOOKUP(F1214,Sheet1!$A$1:$E$2471,3,FALSE)</f>
        <v>PORTLAND</v>
      </c>
      <c r="I1214" s="11" t="str">
        <f>VLOOKUP(F1214,Sheet1!$A$1:$E$2471,4,FALSE)</f>
        <v>OR</v>
      </c>
      <c r="J1214" s="11" t="str">
        <f>VLOOKUP(F1214,Sheet1!$A$1:$E$2471,5,FALSE)</f>
        <v>97208-5000</v>
      </c>
      <c r="K1214" s="2">
        <v>15789.5</v>
      </c>
      <c r="L1214" s="1">
        <v>43258</v>
      </c>
      <c r="M1214">
        <v>100120416</v>
      </c>
      <c r="N1214">
        <v>1</v>
      </c>
      <c r="P1214" t="s">
        <v>5</v>
      </c>
    </row>
    <row r="1215" spans="1:16" x14ac:dyDescent="0.25">
      <c r="A1215" s="13">
        <v>2230</v>
      </c>
      <c r="B1215" s="11" t="s">
        <v>1107</v>
      </c>
      <c r="C1215" t="s">
        <v>0</v>
      </c>
      <c r="D1215">
        <v>9472</v>
      </c>
      <c r="E1215" t="s">
        <v>33</v>
      </c>
      <c r="F1215" t="s">
        <v>52</v>
      </c>
      <c r="G1215" s="11" t="str">
        <f>VLOOKUP(F1215,Sheet1!$A$1:$E$2471,2,FALSE)</f>
        <v xml:space="preserve">P O BOX 2153 </v>
      </c>
      <c r="H1215" s="11" t="str">
        <f>VLOOKUP(F1215,Sheet1!$A$1:$E$2471,3,FALSE)</f>
        <v>GEARHART</v>
      </c>
      <c r="I1215" s="11" t="str">
        <f>VLOOKUP(F1215,Sheet1!$A$1:$E$2471,4,FALSE)</f>
        <v>OR</v>
      </c>
      <c r="J1215" s="11" t="str">
        <f>VLOOKUP(F1215,Sheet1!$A$1:$E$2471,5,FALSE)</f>
        <v>97138-0000</v>
      </c>
      <c r="K1215" s="2">
        <v>-9</v>
      </c>
      <c r="L1215" s="1">
        <v>43293</v>
      </c>
      <c r="M1215">
        <v>0</v>
      </c>
      <c r="N1215">
        <v>1</v>
      </c>
      <c r="P1215" t="s">
        <v>5</v>
      </c>
    </row>
    <row r="1216" spans="1:16" x14ac:dyDescent="0.25">
      <c r="A1216" s="13">
        <v>2230</v>
      </c>
      <c r="B1216" s="11" t="s">
        <v>1107</v>
      </c>
      <c r="C1216" t="s">
        <v>0</v>
      </c>
      <c r="D1216">
        <v>9472</v>
      </c>
      <c r="E1216" t="s">
        <v>33</v>
      </c>
      <c r="F1216" t="s">
        <v>52</v>
      </c>
      <c r="G1216" s="11" t="str">
        <f>VLOOKUP(F1216,Sheet1!$A$1:$E$2471,2,FALSE)</f>
        <v xml:space="preserve">P O BOX 2153 </v>
      </c>
      <c r="H1216" s="11" t="str">
        <f>VLOOKUP(F1216,Sheet1!$A$1:$E$2471,3,FALSE)</f>
        <v>GEARHART</v>
      </c>
      <c r="I1216" s="11" t="str">
        <f>VLOOKUP(F1216,Sheet1!$A$1:$E$2471,4,FALSE)</f>
        <v>OR</v>
      </c>
      <c r="J1216" s="11" t="str">
        <f>VLOOKUP(F1216,Sheet1!$A$1:$E$2471,5,FALSE)</f>
        <v>97138-0000</v>
      </c>
      <c r="K1216" s="2">
        <v>1854</v>
      </c>
      <c r="L1216" s="1">
        <v>43293</v>
      </c>
      <c r="M1216">
        <v>0</v>
      </c>
      <c r="N1216">
        <v>1</v>
      </c>
      <c r="P1216" t="s">
        <v>5</v>
      </c>
    </row>
    <row r="1217" spans="1:16" x14ac:dyDescent="0.25">
      <c r="A1217" s="13">
        <v>2230</v>
      </c>
      <c r="B1217" s="11" t="s">
        <v>1107</v>
      </c>
      <c r="C1217" t="s">
        <v>0</v>
      </c>
      <c r="D1217">
        <v>9472</v>
      </c>
      <c r="E1217" t="s">
        <v>33</v>
      </c>
      <c r="F1217" t="s">
        <v>52</v>
      </c>
      <c r="G1217" s="11" t="str">
        <f>VLOOKUP(F1217,Sheet1!$A$1:$E$2471,2,FALSE)</f>
        <v xml:space="preserve">P O BOX 2153 </v>
      </c>
      <c r="H1217" s="11" t="str">
        <f>VLOOKUP(F1217,Sheet1!$A$1:$E$2471,3,FALSE)</f>
        <v>GEARHART</v>
      </c>
      <c r="I1217" s="11" t="str">
        <f>VLOOKUP(F1217,Sheet1!$A$1:$E$2471,4,FALSE)</f>
        <v>OR</v>
      </c>
      <c r="J1217" s="11" t="str">
        <f>VLOOKUP(F1217,Sheet1!$A$1:$E$2471,5,FALSE)</f>
        <v>97138-0000</v>
      </c>
      <c r="K1217" s="2">
        <v>18</v>
      </c>
      <c r="L1217" s="1">
        <v>43293</v>
      </c>
      <c r="M1217">
        <v>0</v>
      </c>
      <c r="N1217">
        <v>1</v>
      </c>
      <c r="P1217" t="s">
        <v>5</v>
      </c>
    </row>
    <row r="1218" spans="1:16" x14ac:dyDescent="0.25">
      <c r="A1218" s="13">
        <v>2230</v>
      </c>
      <c r="B1218" s="11" t="s">
        <v>1107</v>
      </c>
      <c r="C1218" t="s">
        <v>0</v>
      </c>
      <c r="D1218">
        <v>9472</v>
      </c>
      <c r="E1218" t="s">
        <v>33</v>
      </c>
      <c r="F1218" t="s">
        <v>52</v>
      </c>
      <c r="G1218" s="11" t="str">
        <f>VLOOKUP(F1218,Sheet1!$A$1:$E$2471,2,FALSE)</f>
        <v xml:space="preserve">P O BOX 2153 </v>
      </c>
      <c r="H1218" s="11" t="str">
        <f>VLOOKUP(F1218,Sheet1!$A$1:$E$2471,3,FALSE)</f>
        <v>GEARHART</v>
      </c>
      <c r="I1218" s="11" t="str">
        <f>VLOOKUP(F1218,Sheet1!$A$1:$E$2471,4,FALSE)</f>
        <v>OR</v>
      </c>
      <c r="J1218" s="11" t="str">
        <f>VLOOKUP(F1218,Sheet1!$A$1:$E$2471,5,FALSE)</f>
        <v>97138-0000</v>
      </c>
      <c r="K1218" s="2">
        <v>-9</v>
      </c>
      <c r="L1218" s="1">
        <v>43293</v>
      </c>
      <c r="M1218">
        <v>0</v>
      </c>
      <c r="N1218">
        <v>1</v>
      </c>
      <c r="P1218" t="s">
        <v>5</v>
      </c>
    </row>
    <row r="1219" spans="1:16" x14ac:dyDescent="0.25">
      <c r="A1219" s="13">
        <v>2230</v>
      </c>
      <c r="B1219" s="11" t="s">
        <v>1107</v>
      </c>
      <c r="C1219" t="s">
        <v>0</v>
      </c>
      <c r="D1219">
        <v>9472</v>
      </c>
      <c r="E1219" t="s">
        <v>33</v>
      </c>
      <c r="F1219" t="s">
        <v>53</v>
      </c>
      <c r="G1219" s="11" t="str">
        <f>VLOOKUP(F1219,Sheet1!$A$1:$E$2471,2,FALSE)</f>
        <v>ATTN: MEMBERSHIP DEPARTMENT UNIT  03 PO BOX 5000</v>
      </c>
      <c r="H1219" s="11" t="str">
        <f>VLOOKUP(F1219,Sheet1!$A$1:$E$2471,3,FALSE)</f>
        <v>PORTLAND</v>
      </c>
      <c r="I1219" s="11" t="str">
        <f>VLOOKUP(F1219,Sheet1!$A$1:$E$2471,4,FALSE)</f>
        <v>OR</v>
      </c>
      <c r="J1219" s="11" t="str">
        <f>VLOOKUP(F1219,Sheet1!$A$1:$E$2471,5,FALSE)</f>
        <v>97208-5000</v>
      </c>
      <c r="K1219" s="2">
        <v>21.1</v>
      </c>
      <c r="L1219" s="1">
        <v>43293</v>
      </c>
      <c r="M1219">
        <v>100120675</v>
      </c>
      <c r="N1219">
        <v>1</v>
      </c>
      <c r="P1219" t="s">
        <v>5</v>
      </c>
    </row>
    <row r="1220" spans="1:16" x14ac:dyDescent="0.25">
      <c r="A1220" s="13">
        <v>2230</v>
      </c>
      <c r="B1220" s="11" t="s">
        <v>1107</v>
      </c>
      <c r="C1220" t="s">
        <v>0</v>
      </c>
      <c r="D1220">
        <v>9472</v>
      </c>
      <c r="E1220" t="s">
        <v>33</v>
      </c>
      <c r="F1220" t="s">
        <v>53</v>
      </c>
      <c r="G1220" s="11" t="str">
        <f>VLOOKUP(F1220,Sheet1!$A$1:$E$2471,2,FALSE)</f>
        <v>ATTN: MEMBERSHIP DEPARTMENT UNIT  03 PO BOX 5000</v>
      </c>
      <c r="H1220" s="11" t="str">
        <f>VLOOKUP(F1220,Sheet1!$A$1:$E$2471,3,FALSE)</f>
        <v>PORTLAND</v>
      </c>
      <c r="I1220" s="11" t="str">
        <f>VLOOKUP(F1220,Sheet1!$A$1:$E$2471,4,FALSE)</f>
        <v>OR</v>
      </c>
      <c r="J1220" s="11" t="str">
        <f>VLOOKUP(F1220,Sheet1!$A$1:$E$2471,5,FALSE)</f>
        <v>97208-5000</v>
      </c>
      <c r="K1220" s="2">
        <v>159.19999999999999</v>
      </c>
      <c r="L1220" s="1">
        <v>43293</v>
      </c>
      <c r="M1220">
        <v>100120675</v>
      </c>
      <c r="N1220">
        <v>1</v>
      </c>
      <c r="P1220" t="s">
        <v>5</v>
      </c>
    </row>
    <row r="1221" spans="1:16" x14ac:dyDescent="0.25">
      <c r="A1221" s="13">
        <v>2230</v>
      </c>
      <c r="B1221" s="11" t="s">
        <v>1107</v>
      </c>
      <c r="C1221" t="s">
        <v>0</v>
      </c>
      <c r="D1221">
        <v>9472</v>
      </c>
      <c r="E1221" t="s">
        <v>33</v>
      </c>
      <c r="F1221" t="s">
        <v>53</v>
      </c>
      <c r="G1221" s="11" t="str">
        <f>VLOOKUP(F1221,Sheet1!$A$1:$E$2471,2,FALSE)</f>
        <v>ATTN: MEMBERSHIP DEPARTMENT UNIT  03 PO BOX 5000</v>
      </c>
      <c r="H1221" s="11" t="str">
        <f>VLOOKUP(F1221,Sheet1!$A$1:$E$2471,3,FALSE)</f>
        <v>PORTLAND</v>
      </c>
      <c r="I1221" s="11" t="str">
        <f>VLOOKUP(F1221,Sheet1!$A$1:$E$2471,4,FALSE)</f>
        <v>OR</v>
      </c>
      <c r="J1221" s="11" t="str">
        <f>VLOOKUP(F1221,Sheet1!$A$1:$E$2471,5,FALSE)</f>
        <v>97208-5000</v>
      </c>
      <c r="K1221" s="2">
        <v>15768.4</v>
      </c>
      <c r="L1221" s="1">
        <v>43293</v>
      </c>
      <c r="M1221">
        <v>100120675</v>
      </c>
      <c r="N1221">
        <v>1</v>
      </c>
      <c r="P1221" t="s">
        <v>5</v>
      </c>
    </row>
    <row r="1222" spans="1:16" x14ac:dyDescent="0.25">
      <c r="A1222" s="13">
        <v>2230</v>
      </c>
      <c r="B1222" s="11" t="s">
        <v>1107</v>
      </c>
      <c r="C1222" t="s">
        <v>0</v>
      </c>
      <c r="D1222">
        <v>9472</v>
      </c>
      <c r="E1222" t="s">
        <v>33</v>
      </c>
      <c r="F1222" t="s">
        <v>53</v>
      </c>
      <c r="G1222" s="11" t="str">
        <f>VLOOKUP(F1222,Sheet1!$A$1:$E$2471,2,FALSE)</f>
        <v>ATTN: MEMBERSHIP DEPARTMENT UNIT  03 PO BOX 5000</v>
      </c>
      <c r="H1222" s="11" t="str">
        <f>VLOOKUP(F1222,Sheet1!$A$1:$E$2471,3,FALSE)</f>
        <v>PORTLAND</v>
      </c>
      <c r="I1222" s="11" t="str">
        <f>VLOOKUP(F1222,Sheet1!$A$1:$E$2471,4,FALSE)</f>
        <v>OR</v>
      </c>
      <c r="J1222" s="11" t="str">
        <f>VLOOKUP(F1222,Sheet1!$A$1:$E$2471,5,FALSE)</f>
        <v>97208-5000</v>
      </c>
      <c r="K1222" s="2">
        <v>-79.599999999999994</v>
      </c>
      <c r="L1222" s="1">
        <v>43293</v>
      </c>
      <c r="M1222">
        <v>100120675</v>
      </c>
      <c r="N1222">
        <v>1</v>
      </c>
      <c r="P1222" t="s">
        <v>5</v>
      </c>
    </row>
    <row r="1223" spans="1:16" x14ac:dyDescent="0.25">
      <c r="A1223" s="13">
        <v>2230</v>
      </c>
      <c r="B1223" s="11" t="s">
        <v>1107</v>
      </c>
      <c r="C1223" t="s">
        <v>0</v>
      </c>
      <c r="D1223">
        <v>9472</v>
      </c>
      <c r="E1223" t="s">
        <v>33</v>
      </c>
      <c r="F1223" t="s">
        <v>53</v>
      </c>
      <c r="G1223" s="11" t="str">
        <f>VLOOKUP(F1223,Sheet1!$A$1:$E$2471,2,FALSE)</f>
        <v>ATTN: MEMBERSHIP DEPARTMENT UNIT  03 PO BOX 5000</v>
      </c>
      <c r="H1223" s="11" t="str">
        <f>VLOOKUP(F1223,Sheet1!$A$1:$E$2471,3,FALSE)</f>
        <v>PORTLAND</v>
      </c>
      <c r="I1223" s="11" t="str">
        <f>VLOOKUP(F1223,Sheet1!$A$1:$E$2471,4,FALSE)</f>
        <v>OR</v>
      </c>
      <c r="J1223" s="11" t="str">
        <f>VLOOKUP(F1223,Sheet1!$A$1:$E$2471,5,FALSE)</f>
        <v>97208-5000</v>
      </c>
      <c r="K1223" s="2">
        <v>-79.599999999999994</v>
      </c>
      <c r="L1223" s="1">
        <v>43293</v>
      </c>
      <c r="M1223">
        <v>100120675</v>
      </c>
      <c r="N1223">
        <v>1</v>
      </c>
      <c r="P1223" t="s">
        <v>5</v>
      </c>
    </row>
    <row r="1224" spans="1:16" x14ac:dyDescent="0.25">
      <c r="A1224" s="13">
        <v>2230</v>
      </c>
      <c r="B1224" s="11" t="s">
        <v>1107</v>
      </c>
      <c r="C1224" t="s">
        <v>0</v>
      </c>
      <c r="D1224">
        <v>9472</v>
      </c>
      <c r="E1224" t="s">
        <v>33</v>
      </c>
      <c r="F1224" t="s">
        <v>54</v>
      </c>
      <c r="G1224" s="11" t="str">
        <f>VLOOKUP(F1224,Sheet1!$A$1:$E$2471,2,FALSE)</f>
        <v xml:space="preserve">PO BOX 2629 </v>
      </c>
      <c r="H1224" s="11" t="str">
        <f>VLOOKUP(F1224,Sheet1!$A$1:$E$2471,3,FALSE)</f>
        <v>ADA</v>
      </c>
      <c r="I1224" s="11" t="str">
        <f>VLOOKUP(F1224,Sheet1!$A$1:$E$2471,4,FALSE)</f>
        <v>OK</v>
      </c>
      <c r="J1224" s="11" t="str">
        <f>VLOOKUP(F1224,Sheet1!$A$1:$E$2471,5,FALSE)</f>
        <v>74821</v>
      </c>
      <c r="K1224" s="2">
        <v>131.6</v>
      </c>
      <c r="L1224" s="1">
        <v>42955</v>
      </c>
      <c r="M1224">
        <v>100118822</v>
      </c>
      <c r="N1224">
        <v>1</v>
      </c>
      <c r="P1224" t="s">
        <v>5</v>
      </c>
    </row>
    <row r="1225" spans="1:16" x14ac:dyDescent="0.25">
      <c r="A1225" s="13">
        <v>2230</v>
      </c>
      <c r="B1225" s="11" t="s">
        <v>1107</v>
      </c>
      <c r="C1225" t="s">
        <v>0</v>
      </c>
      <c r="D1225">
        <v>9472</v>
      </c>
      <c r="E1225" t="s">
        <v>33</v>
      </c>
      <c r="F1225" t="s">
        <v>54</v>
      </c>
      <c r="G1225" s="11" t="str">
        <f>VLOOKUP(F1225,Sheet1!$A$1:$E$2471,2,FALSE)</f>
        <v xml:space="preserve">PO BOX 2629 </v>
      </c>
      <c r="H1225" s="11" t="str">
        <f>VLOOKUP(F1225,Sheet1!$A$1:$E$2471,3,FALSE)</f>
        <v>ADA</v>
      </c>
      <c r="I1225" s="11" t="str">
        <f>VLOOKUP(F1225,Sheet1!$A$1:$E$2471,4,FALSE)</f>
        <v>OK</v>
      </c>
      <c r="J1225" s="11" t="str">
        <f>VLOOKUP(F1225,Sheet1!$A$1:$E$2471,5,FALSE)</f>
        <v>74821</v>
      </c>
      <c r="K1225" s="2">
        <v>-25.9</v>
      </c>
      <c r="L1225" s="1">
        <v>43013</v>
      </c>
      <c r="M1225">
        <v>100119117</v>
      </c>
      <c r="N1225">
        <v>1</v>
      </c>
      <c r="P1225" t="s">
        <v>5</v>
      </c>
    </row>
    <row r="1226" spans="1:16" x14ac:dyDescent="0.25">
      <c r="A1226" s="13">
        <v>2230</v>
      </c>
      <c r="B1226" s="11" t="s">
        <v>1107</v>
      </c>
      <c r="C1226" t="s">
        <v>0</v>
      </c>
      <c r="D1226">
        <v>9472</v>
      </c>
      <c r="E1226" t="s">
        <v>33</v>
      </c>
      <c r="F1226" t="s">
        <v>54</v>
      </c>
      <c r="G1226" s="11" t="str">
        <f>VLOOKUP(F1226,Sheet1!$A$1:$E$2471,2,FALSE)</f>
        <v xml:space="preserve">PO BOX 2629 </v>
      </c>
      <c r="H1226" s="11" t="str">
        <f>VLOOKUP(F1226,Sheet1!$A$1:$E$2471,3,FALSE)</f>
        <v>ADA</v>
      </c>
      <c r="I1226" s="11" t="str">
        <f>VLOOKUP(F1226,Sheet1!$A$1:$E$2471,4,FALSE)</f>
        <v>OK</v>
      </c>
      <c r="J1226" s="11" t="str">
        <f>VLOOKUP(F1226,Sheet1!$A$1:$E$2471,5,FALSE)</f>
        <v>74821</v>
      </c>
      <c r="K1226" s="2">
        <v>25.9</v>
      </c>
      <c r="L1226" s="1">
        <v>43013</v>
      </c>
      <c r="M1226">
        <v>100119117</v>
      </c>
      <c r="N1226">
        <v>1</v>
      </c>
      <c r="P1226" t="s">
        <v>5</v>
      </c>
    </row>
    <row r="1227" spans="1:16" x14ac:dyDescent="0.25">
      <c r="A1227" s="13">
        <v>2230</v>
      </c>
      <c r="B1227" s="11" t="s">
        <v>1107</v>
      </c>
      <c r="C1227" t="s">
        <v>0</v>
      </c>
      <c r="D1227">
        <v>9472</v>
      </c>
      <c r="E1227" t="s">
        <v>33</v>
      </c>
      <c r="F1227" t="s">
        <v>54</v>
      </c>
      <c r="G1227" s="11" t="str">
        <f>VLOOKUP(F1227,Sheet1!$A$1:$E$2471,2,FALSE)</f>
        <v xml:space="preserve">PO BOX 2629 </v>
      </c>
      <c r="H1227" s="11" t="str">
        <f>VLOOKUP(F1227,Sheet1!$A$1:$E$2471,3,FALSE)</f>
        <v>ADA</v>
      </c>
      <c r="I1227" s="11" t="str">
        <f>VLOOKUP(F1227,Sheet1!$A$1:$E$2471,4,FALSE)</f>
        <v>OK</v>
      </c>
      <c r="J1227" s="11" t="str">
        <f>VLOOKUP(F1227,Sheet1!$A$1:$E$2471,5,FALSE)</f>
        <v>74821</v>
      </c>
      <c r="K1227" s="2">
        <v>131.6</v>
      </c>
      <c r="L1227" s="1">
        <v>42978</v>
      </c>
      <c r="M1227">
        <v>100118911</v>
      </c>
      <c r="N1227">
        <v>1</v>
      </c>
      <c r="P1227" t="s">
        <v>5</v>
      </c>
    </row>
    <row r="1228" spans="1:16" x14ac:dyDescent="0.25">
      <c r="A1228" s="13">
        <v>2230</v>
      </c>
      <c r="B1228" s="11" t="s">
        <v>1107</v>
      </c>
      <c r="C1228" t="s">
        <v>0</v>
      </c>
      <c r="D1228">
        <v>9472</v>
      </c>
      <c r="E1228" t="s">
        <v>33</v>
      </c>
      <c r="F1228" t="s">
        <v>54</v>
      </c>
      <c r="G1228" s="11" t="str">
        <f>VLOOKUP(F1228,Sheet1!$A$1:$E$2471,2,FALSE)</f>
        <v xml:space="preserve">PO BOX 2629 </v>
      </c>
      <c r="H1228" s="11" t="str">
        <f>VLOOKUP(F1228,Sheet1!$A$1:$E$2471,3,FALSE)</f>
        <v>ADA</v>
      </c>
      <c r="I1228" s="11" t="str">
        <f>VLOOKUP(F1228,Sheet1!$A$1:$E$2471,4,FALSE)</f>
        <v>OK</v>
      </c>
      <c r="J1228" s="11" t="str">
        <f>VLOOKUP(F1228,Sheet1!$A$1:$E$2471,5,FALSE)</f>
        <v>74821</v>
      </c>
      <c r="K1228" s="2">
        <v>314.10000000000002</v>
      </c>
      <c r="L1228" s="1">
        <v>43013</v>
      </c>
      <c r="M1228">
        <v>100119117</v>
      </c>
      <c r="N1228">
        <v>1</v>
      </c>
      <c r="P1228" t="s">
        <v>5</v>
      </c>
    </row>
    <row r="1229" spans="1:16" x14ac:dyDescent="0.25">
      <c r="A1229" s="13">
        <v>2230</v>
      </c>
      <c r="B1229" s="11" t="s">
        <v>1107</v>
      </c>
      <c r="C1229" t="s">
        <v>0</v>
      </c>
      <c r="D1229">
        <v>9472</v>
      </c>
      <c r="E1229" t="s">
        <v>33</v>
      </c>
      <c r="F1229" t="s">
        <v>54</v>
      </c>
      <c r="G1229" s="11" t="str">
        <f>VLOOKUP(F1229,Sheet1!$A$1:$E$2471,2,FALSE)</f>
        <v xml:space="preserve">PO BOX 2629 </v>
      </c>
      <c r="H1229" s="11" t="str">
        <f>VLOOKUP(F1229,Sheet1!$A$1:$E$2471,3,FALSE)</f>
        <v>ADA</v>
      </c>
      <c r="I1229" s="11" t="str">
        <f>VLOOKUP(F1229,Sheet1!$A$1:$E$2471,4,FALSE)</f>
        <v>OK</v>
      </c>
      <c r="J1229" s="11" t="str">
        <f>VLOOKUP(F1229,Sheet1!$A$1:$E$2471,5,FALSE)</f>
        <v>74821</v>
      </c>
      <c r="K1229" s="2">
        <v>314.10000000000002</v>
      </c>
      <c r="L1229" s="1">
        <v>43039</v>
      </c>
      <c r="M1229">
        <v>100119269</v>
      </c>
      <c r="N1229">
        <v>1</v>
      </c>
      <c r="P1229" t="s">
        <v>5</v>
      </c>
    </row>
    <row r="1230" spans="1:16" x14ac:dyDescent="0.25">
      <c r="A1230" s="13">
        <v>2230</v>
      </c>
      <c r="B1230" s="11" t="s">
        <v>1107</v>
      </c>
      <c r="C1230" t="s">
        <v>0</v>
      </c>
      <c r="D1230">
        <v>9472</v>
      </c>
      <c r="E1230" t="s">
        <v>33</v>
      </c>
      <c r="F1230" t="s">
        <v>54</v>
      </c>
      <c r="G1230" s="11" t="str">
        <f>VLOOKUP(F1230,Sheet1!$A$1:$E$2471,2,FALSE)</f>
        <v xml:space="preserve">PO BOX 2629 </v>
      </c>
      <c r="H1230" s="11" t="str">
        <f>VLOOKUP(F1230,Sheet1!$A$1:$E$2471,3,FALSE)</f>
        <v>ADA</v>
      </c>
      <c r="I1230" s="11" t="str">
        <f>VLOOKUP(F1230,Sheet1!$A$1:$E$2471,4,FALSE)</f>
        <v>OK</v>
      </c>
      <c r="J1230" s="11" t="str">
        <f>VLOOKUP(F1230,Sheet1!$A$1:$E$2471,5,FALSE)</f>
        <v>74821</v>
      </c>
      <c r="K1230" s="2">
        <v>314.10000000000002</v>
      </c>
      <c r="L1230" s="1">
        <v>43073</v>
      </c>
      <c r="M1230">
        <v>100119497</v>
      </c>
      <c r="N1230">
        <v>1</v>
      </c>
      <c r="P1230" t="s">
        <v>5</v>
      </c>
    </row>
    <row r="1231" spans="1:16" x14ac:dyDescent="0.25">
      <c r="A1231" s="13">
        <v>2230</v>
      </c>
      <c r="B1231" s="11" t="s">
        <v>1107</v>
      </c>
      <c r="C1231" t="s">
        <v>0</v>
      </c>
      <c r="D1231">
        <v>9472</v>
      </c>
      <c r="E1231" t="s">
        <v>33</v>
      </c>
      <c r="F1231" t="s">
        <v>54</v>
      </c>
      <c r="G1231" s="11" t="str">
        <f>VLOOKUP(F1231,Sheet1!$A$1:$E$2471,2,FALSE)</f>
        <v xml:space="preserve">PO BOX 2629 </v>
      </c>
      <c r="H1231" s="11" t="str">
        <f>VLOOKUP(F1231,Sheet1!$A$1:$E$2471,3,FALSE)</f>
        <v>ADA</v>
      </c>
      <c r="I1231" s="11" t="str">
        <f>VLOOKUP(F1231,Sheet1!$A$1:$E$2471,4,FALSE)</f>
        <v>OK</v>
      </c>
      <c r="J1231" s="11" t="str">
        <f>VLOOKUP(F1231,Sheet1!$A$1:$E$2471,5,FALSE)</f>
        <v>74821</v>
      </c>
      <c r="K1231" s="2">
        <v>-17</v>
      </c>
      <c r="L1231" s="1">
        <v>43073</v>
      </c>
      <c r="M1231">
        <v>100119497</v>
      </c>
      <c r="N1231">
        <v>1</v>
      </c>
      <c r="P1231" t="s">
        <v>5</v>
      </c>
    </row>
    <row r="1232" spans="1:16" x14ac:dyDescent="0.25">
      <c r="A1232" s="13">
        <v>2230</v>
      </c>
      <c r="B1232" s="11" t="s">
        <v>1107</v>
      </c>
      <c r="C1232" t="s">
        <v>0</v>
      </c>
      <c r="D1232">
        <v>9472</v>
      </c>
      <c r="E1232" t="s">
        <v>33</v>
      </c>
      <c r="F1232" t="s">
        <v>54</v>
      </c>
      <c r="G1232" s="11" t="str">
        <f>VLOOKUP(F1232,Sheet1!$A$1:$E$2471,2,FALSE)</f>
        <v xml:space="preserve">PO BOX 2629 </v>
      </c>
      <c r="H1232" s="11" t="str">
        <f>VLOOKUP(F1232,Sheet1!$A$1:$E$2471,3,FALSE)</f>
        <v>ADA</v>
      </c>
      <c r="I1232" s="11" t="str">
        <f>VLOOKUP(F1232,Sheet1!$A$1:$E$2471,4,FALSE)</f>
        <v>OK</v>
      </c>
      <c r="J1232" s="11" t="str">
        <f>VLOOKUP(F1232,Sheet1!$A$1:$E$2471,5,FALSE)</f>
        <v>74821</v>
      </c>
      <c r="K1232" s="2">
        <v>17</v>
      </c>
      <c r="L1232" s="1">
        <v>43105</v>
      </c>
      <c r="M1232">
        <v>100119679</v>
      </c>
      <c r="N1232">
        <v>1</v>
      </c>
      <c r="P1232" t="s">
        <v>5</v>
      </c>
    </row>
    <row r="1233" spans="1:16" x14ac:dyDescent="0.25">
      <c r="A1233" s="13">
        <v>2230</v>
      </c>
      <c r="B1233" s="11" t="s">
        <v>1107</v>
      </c>
      <c r="C1233" t="s">
        <v>0</v>
      </c>
      <c r="D1233">
        <v>9472</v>
      </c>
      <c r="E1233" t="s">
        <v>33</v>
      </c>
      <c r="F1233" t="s">
        <v>54</v>
      </c>
      <c r="G1233" s="11" t="str">
        <f>VLOOKUP(F1233,Sheet1!$A$1:$E$2471,2,FALSE)</f>
        <v xml:space="preserve">PO BOX 2629 </v>
      </c>
      <c r="H1233" s="11" t="str">
        <f>VLOOKUP(F1233,Sheet1!$A$1:$E$2471,3,FALSE)</f>
        <v>ADA</v>
      </c>
      <c r="I1233" s="11" t="str">
        <f>VLOOKUP(F1233,Sheet1!$A$1:$E$2471,4,FALSE)</f>
        <v>OK</v>
      </c>
      <c r="J1233" s="11" t="str">
        <f>VLOOKUP(F1233,Sheet1!$A$1:$E$2471,5,FALSE)</f>
        <v>74821</v>
      </c>
      <c r="K1233" s="2">
        <v>261.14999999999998</v>
      </c>
      <c r="L1233" s="1">
        <v>43105</v>
      </c>
      <c r="M1233">
        <v>100119679</v>
      </c>
      <c r="N1233">
        <v>1</v>
      </c>
      <c r="P1233" t="s">
        <v>5</v>
      </c>
    </row>
    <row r="1234" spans="1:16" x14ac:dyDescent="0.25">
      <c r="A1234" s="13">
        <v>2230</v>
      </c>
      <c r="B1234" s="11" t="s">
        <v>1107</v>
      </c>
      <c r="C1234" t="s">
        <v>0</v>
      </c>
      <c r="D1234">
        <v>9472</v>
      </c>
      <c r="E1234" t="s">
        <v>33</v>
      </c>
      <c r="F1234" t="s">
        <v>54</v>
      </c>
      <c r="G1234" s="11" t="str">
        <f>VLOOKUP(F1234,Sheet1!$A$1:$E$2471,2,FALSE)</f>
        <v xml:space="preserve">PO BOX 2629 </v>
      </c>
      <c r="H1234" s="11" t="str">
        <f>VLOOKUP(F1234,Sheet1!$A$1:$E$2471,3,FALSE)</f>
        <v>ADA</v>
      </c>
      <c r="I1234" s="11" t="str">
        <f>VLOOKUP(F1234,Sheet1!$A$1:$E$2471,4,FALSE)</f>
        <v>OK</v>
      </c>
      <c r="J1234" s="11" t="str">
        <f>VLOOKUP(F1234,Sheet1!$A$1:$E$2471,5,FALSE)</f>
        <v>74821</v>
      </c>
      <c r="K1234" s="2">
        <v>578</v>
      </c>
      <c r="L1234" s="1">
        <v>43133</v>
      </c>
      <c r="M1234">
        <v>100119822</v>
      </c>
      <c r="N1234">
        <v>1</v>
      </c>
      <c r="P1234" t="s">
        <v>5</v>
      </c>
    </row>
    <row r="1235" spans="1:16" x14ac:dyDescent="0.25">
      <c r="A1235" s="13">
        <v>2230</v>
      </c>
      <c r="B1235" s="11" t="s">
        <v>1107</v>
      </c>
      <c r="C1235" t="s">
        <v>0</v>
      </c>
      <c r="D1235">
        <v>9472</v>
      </c>
      <c r="E1235" t="s">
        <v>33</v>
      </c>
      <c r="F1235" t="s">
        <v>54</v>
      </c>
      <c r="G1235" s="11" t="str">
        <f>VLOOKUP(F1235,Sheet1!$A$1:$E$2471,2,FALSE)</f>
        <v xml:space="preserve">PO BOX 2629 </v>
      </c>
      <c r="H1235" s="11" t="str">
        <f>VLOOKUP(F1235,Sheet1!$A$1:$E$2471,3,FALSE)</f>
        <v>ADA</v>
      </c>
      <c r="I1235" s="11" t="str">
        <f>VLOOKUP(F1235,Sheet1!$A$1:$E$2471,4,FALSE)</f>
        <v>OK</v>
      </c>
      <c r="J1235" s="11" t="str">
        <f>VLOOKUP(F1235,Sheet1!$A$1:$E$2471,5,FALSE)</f>
        <v>74821</v>
      </c>
      <c r="K1235" s="2">
        <v>-299.85000000000002</v>
      </c>
      <c r="L1235" s="1">
        <v>43133</v>
      </c>
      <c r="M1235">
        <v>100119822</v>
      </c>
      <c r="N1235">
        <v>1</v>
      </c>
      <c r="P1235" t="s">
        <v>5</v>
      </c>
    </row>
    <row r="1236" spans="1:16" x14ac:dyDescent="0.25">
      <c r="A1236" s="13">
        <v>2230</v>
      </c>
      <c r="B1236" s="11" t="s">
        <v>1107</v>
      </c>
      <c r="C1236" t="s">
        <v>0</v>
      </c>
      <c r="D1236">
        <v>9472</v>
      </c>
      <c r="E1236" t="s">
        <v>33</v>
      </c>
      <c r="F1236" t="s">
        <v>54</v>
      </c>
      <c r="G1236" s="11" t="str">
        <f>VLOOKUP(F1236,Sheet1!$A$1:$E$2471,2,FALSE)</f>
        <v xml:space="preserve">PO BOX 2629 </v>
      </c>
      <c r="H1236" s="11" t="str">
        <f>VLOOKUP(F1236,Sheet1!$A$1:$E$2471,3,FALSE)</f>
        <v>ADA</v>
      </c>
      <c r="I1236" s="11" t="str">
        <f>VLOOKUP(F1236,Sheet1!$A$1:$E$2471,4,FALSE)</f>
        <v>OK</v>
      </c>
      <c r="J1236" s="11" t="str">
        <f>VLOOKUP(F1236,Sheet1!$A$1:$E$2471,5,FALSE)</f>
        <v>74821</v>
      </c>
      <c r="K1236" s="2">
        <v>278.14999999999998</v>
      </c>
      <c r="L1236" s="1">
        <v>43165</v>
      </c>
      <c r="M1236">
        <v>100119934</v>
      </c>
      <c r="N1236">
        <v>1</v>
      </c>
      <c r="P1236" t="s">
        <v>5</v>
      </c>
    </row>
    <row r="1237" spans="1:16" x14ac:dyDescent="0.25">
      <c r="A1237" s="13">
        <v>2230</v>
      </c>
      <c r="B1237" s="11" t="s">
        <v>1107</v>
      </c>
      <c r="C1237" t="s">
        <v>0</v>
      </c>
      <c r="D1237">
        <v>9472</v>
      </c>
      <c r="E1237" t="s">
        <v>33</v>
      </c>
      <c r="F1237" t="s">
        <v>54</v>
      </c>
      <c r="G1237" s="11" t="str">
        <f>VLOOKUP(F1237,Sheet1!$A$1:$E$2471,2,FALSE)</f>
        <v xml:space="preserve">PO BOX 2629 </v>
      </c>
      <c r="H1237" s="11" t="str">
        <f>VLOOKUP(F1237,Sheet1!$A$1:$E$2471,3,FALSE)</f>
        <v>ADA</v>
      </c>
      <c r="I1237" s="11" t="str">
        <f>VLOOKUP(F1237,Sheet1!$A$1:$E$2471,4,FALSE)</f>
        <v>OK</v>
      </c>
      <c r="J1237" s="11" t="str">
        <f>VLOOKUP(F1237,Sheet1!$A$1:$E$2471,5,FALSE)</f>
        <v>74821</v>
      </c>
      <c r="K1237" s="2">
        <v>278.14999999999998</v>
      </c>
      <c r="L1237" s="1">
        <v>43193</v>
      </c>
      <c r="M1237">
        <v>100120070</v>
      </c>
      <c r="N1237">
        <v>1</v>
      </c>
      <c r="P1237" t="s">
        <v>5</v>
      </c>
    </row>
    <row r="1238" spans="1:16" x14ac:dyDescent="0.25">
      <c r="A1238" s="13">
        <v>2230</v>
      </c>
      <c r="B1238" s="11" t="s">
        <v>1107</v>
      </c>
      <c r="C1238" t="s">
        <v>0</v>
      </c>
      <c r="D1238">
        <v>9472</v>
      </c>
      <c r="E1238" t="s">
        <v>33</v>
      </c>
      <c r="F1238" t="s">
        <v>54</v>
      </c>
      <c r="G1238" s="11" t="str">
        <f>VLOOKUP(F1238,Sheet1!$A$1:$E$2471,2,FALSE)</f>
        <v xml:space="preserve">PO BOX 2629 </v>
      </c>
      <c r="H1238" s="11" t="str">
        <f>VLOOKUP(F1238,Sheet1!$A$1:$E$2471,3,FALSE)</f>
        <v>ADA</v>
      </c>
      <c r="I1238" s="11" t="str">
        <f>VLOOKUP(F1238,Sheet1!$A$1:$E$2471,4,FALSE)</f>
        <v>OK</v>
      </c>
      <c r="J1238" s="11" t="str">
        <f>VLOOKUP(F1238,Sheet1!$A$1:$E$2471,5,FALSE)</f>
        <v>74821</v>
      </c>
      <c r="K1238" s="2">
        <v>297.10000000000002</v>
      </c>
      <c r="L1238" s="1">
        <v>43224</v>
      </c>
      <c r="M1238">
        <v>100120259</v>
      </c>
      <c r="N1238">
        <v>1</v>
      </c>
      <c r="P1238" t="s">
        <v>5</v>
      </c>
    </row>
    <row r="1239" spans="1:16" x14ac:dyDescent="0.25">
      <c r="A1239" s="13">
        <v>2230</v>
      </c>
      <c r="B1239" s="11" t="s">
        <v>1107</v>
      </c>
      <c r="C1239" t="s">
        <v>0</v>
      </c>
      <c r="D1239">
        <v>9472</v>
      </c>
      <c r="E1239" t="s">
        <v>33</v>
      </c>
      <c r="F1239" t="s">
        <v>54</v>
      </c>
      <c r="G1239" s="11" t="str">
        <f>VLOOKUP(F1239,Sheet1!$A$1:$E$2471,2,FALSE)</f>
        <v xml:space="preserve">PO BOX 2629 </v>
      </c>
      <c r="H1239" s="11" t="str">
        <f>VLOOKUP(F1239,Sheet1!$A$1:$E$2471,3,FALSE)</f>
        <v>ADA</v>
      </c>
      <c r="I1239" s="11" t="str">
        <f>VLOOKUP(F1239,Sheet1!$A$1:$E$2471,4,FALSE)</f>
        <v>OK</v>
      </c>
      <c r="J1239" s="11" t="str">
        <f>VLOOKUP(F1239,Sheet1!$A$1:$E$2471,5,FALSE)</f>
        <v>74821</v>
      </c>
      <c r="K1239" s="2">
        <v>353.95</v>
      </c>
      <c r="L1239" s="1">
        <v>43257</v>
      </c>
      <c r="M1239">
        <v>100120409</v>
      </c>
      <c r="N1239">
        <v>1</v>
      </c>
      <c r="P1239" t="s">
        <v>5</v>
      </c>
    </row>
    <row r="1240" spans="1:16" x14ac:dyDescent="0.25">
      <c r="A1240" s="13">
        <v>2230</v>
      </c>
      <c r="B1240" s="11" t="s">
        <v>1107</v>
      </c>
      <c r="C1240" t="s">
        <v>0</v>
      </c>
      <c r="D1240">
        <v>9472</v>
      </c>
      <c r="E1240" t="s">
        <v>33</v>
      </c>
      <c r="F1240" t="s">
        <v>54</v>
      </c>
      <c r="G1240" s="11" t="str">
        <f>VLOOKUP(F1240,Sheet1!$A$1:$E$2471,2,FALSE)</f>
        <v xml:space="preserve">PO BOX 2629 </v>
      </c>
      <c r="H1240" s="11" t="str">
        <f>VLOOKUP(F1240,Sheet1!$A$1:$E$2471,3,FALSE)</f>
        <v>ADA</v>
      </c>
      <c r="I1240" s="11" t="str">
        <f>VLOOKUP(F1240,Sheet1!$A$1:$E$2471,4,FALSE)</f>
        <v>OK</v>
      </c>
      <c r="J1240" s="11" t="str">
        <f>VLOOKUP(F1240,Sheet1!$A$1:$E$2471,5,FALSE)</f>
        <v>74821</v>
      </c>
      <c r="K1240" s="2">
        <v>172.45</v>
      </c>
      <c r="L1240" s="1">
        <v>43293</v>
      </c>
      <c r="M1240">
        <v>100120643</v>
      </c>
      <c r="N1240">
        <v>1</v>
      </c>
      <c r="P1240" t="s">
        <v>5</v>
      </c>
    </row>
    <row r="1241" spans="1:16" x14ac:dyDescent="0.25">
      <c r="A1241" s="13">
        <v>2230</v>
      </c>
      <c r="B1241" s="11" t="s">
        <v>1107</v>
      </c>
      <c r="C1241" t="s">
        <v>0</v>
      </c>
      <c r="D1241">
        <v>9472</v>
      </c>
      <c r="E1241" t="s">
        <v>33</v>
      </c>
      <c r="F1241" t="s">
        <v>54</v>
      </c>
      <c r="G1241" s="11" t="str">
        <f>VLOOKUP(F1241,Sheet1!$A$1:$E$2471,2,FALSE)</f>
        <v xml:space="preserve">PO BOX 2629 </v>
      </c>
      <c r="H1241" s="11" t="str">
        <f>VLOOKUP(F1241,Sheet1!$A$1:$E$2471,3,FALSE)</f>
        <v>ADA</v>
      </c>
      <c r="I1241" s="11" t="str">
        <f>VLOOKUP(F1241,Sheet1!$A$1:$E$2471,4,FALSE)</f>
        <v>OK</v>
      </c>
      <c r="J1241" s="11" t="str">
        <f>VLOOKUP(F1241,Sheet1!$A$1:$E$2471,5,FALSE)</f>
        <v>74821</v>
      </c>
      <c r="K1241" s="2">
        <v>278.14999999999998</v>
      </c>
      <c r="L1241" s="1">
        <v>43293</v>
      </c>
      <c r="M1241">
        <v>100120643</v>
      </c>
      <c r="N1241">
        <v>1</v>
      </c>
      <c r="P1241" t="s">
        <v>5</v>
      </c>
    </row>
    <row r="1242" spans="1:16" x14ac:dyDescent="0.25">
      <c r="A1242" s="13">
        <v>2230</v>
      </c>
      <c r="B1242" s="11" t="s">
        <v>1107</v>
      </c>
      <c r="C1242" t="s">
        <v>0</v>
      </c>
      <c r="D1242">
        <v>9472</v>
      </c>
      <c r="E1242" t="s">
        <v>33</v>
      </c>
      <c r="F1242" t="s">
        <v>54</v>
      </c>
      <c r="G1242" s="11" t="str">
        <f>VLOOKUP(F1242,Sheet1!$A$1:$E$2471,2,FALSE)</f>
        <v xml:space="preserve">PO BOX 2629 </v>
      </c>
      <c r="H1242" s="11" t="str">
        <f>VLOOKUP(F1242,Sheet1!$A$1:$E$2471,3,FALSE)</f>
        <v>ADA</v>
      </c>
      <c r="I1242" s="11" t="str">
        <f>VLOOKUP(F1242,Sheet1!$A$1:$E$2471,4,FALSE)</f>
        <v>OK</v>
      </c>
      <c r="J1242" s="11" t="str">
        <f>VLOOKUP(F1242,Sheet1!$A$1:$E$2471,5,FALSE)</f>
        <v>74821</v>
      </c>
      <c r="K1242" s="2">
        <v>172.45</v>
      </c>
      <c r="L1242" s="1">
        <v>43293</v>
      </c>
      <c r="M1242">
        <v>100120643</v>
      </c>
      <c r="N1242">
        <v>1</v>
      </c>
      <c r="P1242" t="s">
        <v>5</v>
      </c>
    </row>
    <row r="1243" spans="1:16" x14ac:dyDescent="0.25">
      <c r="A1243" s="13">
        <v>2230</v>
      </c>
      <c r="B1243" s="11" t="s">
        <v>1107</v>
      </c>
      <c r="C1243" t="s">
        <v>0</v>
      </c>
      <c r="D1243">
        <v>9472</v>
      </c>
      <c r="E1243" t="s">
        <v>33</v>
      </c>
      <c r="F1243" t="s">
        <v>55</v>
      </c>
      <c r="G1243" s="11" t="str">
        <f>VLOOKUP(F1243,Sheet1!$A$1:$E$2471,2,FALSE)</f>
        <v>..</v>
      </c>
      <c r="H1243" s="11" t="str">
        <f>VLOOKUP(F1243,Sheet1!$A$1:$E$2471,3,FALSE)</f>
        <v>CLOVERDALE</v>
      </c>
      <c r="I1243" s="11" t="str">
        <f>VLOOKUP(F1243,Sheet1!$A$1:$E$2471,4,FALSE)</f>
        <v>OR</v>
      </c>
      <c r="J1243" s="11" t="str">
        <f>VLOOKUP(F1243,Sheet1!$A$1:$E$2471,5,FALSE)</f>
        <v>97112</v>
      </c>
      <c r="K1243" s="2">
        <v>450</v>
      </c>
      <c r="L1243" s="1">
        <v>42937</v>
      </c>
      <c r="M1243">
        <v>0</v>
      </c>
      <c r="N1243">
        <v>1</v>
      </c>
      <c r="P1243" t="s">
        <v>5</v>
      </c>
    </row>
    <row r="1244" spans="1:16" x14ac:dyDescent="0.25">
      <c r="A1244" s="13">
        <v>2230</v>
      </c>
      <c r="B1244" s="11" t="s">
        <v>1107</v>
      </c>
      <c r="C1244" t="s">
        <v>0</v>
      </c>
      <c r="D1244">
        <v>9472</v>
      </c>
      <c r="E1244" t="s">
        <v>33</v>
      </c>
      <c r="F1244" t="s">
        <v>56</v>
      </c>
      <c r="G1244" s="11" t="str">
        <f>VLOOKUP(F1244,Sheet1!$A$1:$E$2471,2,FALSE)</f>
        <v>..</v>
      </c>
      <c r="H1244" s="11" t="str">
        <f>VLOOKUP(F1244,Sheet1!$A$1:$E$2471,3,FALSE)</f>
        <v>FOREST GROVE</v>
      </c>
      <c r="I1244" s="11" t="str">
        <f>VLOOKUP(F1244,Sheet1!$A$1:$E$2471,4,FALSE)</f>
        <v>OR</v>
      </c>
      <c r="J1244" s="11" t="str">
        <f>VLOOKUP(F1244,Sheet1!$A$1:$E$2471,5,FALSE)</f>
        <v>97116</v>
      </c>
      <c r="K1244" s="2">
        <v>442</v>
      </c>
      <c r="L1244" s="1">
        <v>42930</v>
      </c>
      <c r="M1244">
        <v>0</v>
      </c>
      <c r="N1244">
        <v>1</v>
      </c>
      <c r="P1244" t="s">
        <v>5</v>
      </c>
    </row>
    <row r="1245" spans="1:16" x14ac:dyDescent="0.25">
      <c r="A1245" s="13">
        <v>2230</v>
      </c>
      <c r="B1245" s="11" t="s">
        <v>1107</v>
      </c>
      <c r="C1245" t="s">
        <v>0</v>
      </c>
      <c r="D1245">
        <v>9472</v>
      </c>
      <c r="E1245" t="s">
        <v>33</v>
      </c>
      <c r="F1245" t="s">
        <v>57</v>
      </c>
      <c r="G1245" s="11" t="str">
        <f>VLOOKUP(F1245,Sheet1!$A$1:$E$2471,2,FALSE)</f>
        <v>..</v>
      </c>
      <c r="H1245" s="11" t="str">
        <f>VLOOKUP(F1245,Sheet1!$A$1:$E$2471,3,FALSE)</f>
        <v>OREGON CITY</v>
      </c>
      <c r="I1245" s="11" t="str">
        <f>VLOOKUP(F1245,Sheet1!$A$1:$E$2471,4,FALSE)</f>
        <v>OR</v>
      </c>
      <c r="J1245" s="11" t="str">
        <f>VLOOKUP(F1245,Sheet1!$A$1:$E$2471,5,FALSE)</f>
        <v>97045</v>
      </c>
      <c r="K1245" s="2">
        <v>1410</v>
      </c>
      <c r="L1245" s="1">
        <v>42937</v>
      </c>
      <c r="M1245">
        <v>0</v>
      </c>
      <c r="N1245">
        <v>1</v>
      </c>
      <c r="P1245" t="s">
        <v>5</v>
      </c>
    </row>
    <row r="1246" spans="1:16" x14ac:dyDescent="0.25">
      <c r="A1246" s="13">
        <v>2230</v>
      </c>
      <c r="B1246" s="11" t="s">
        <v>1107</v>
      </c>
      <c r="C1246" t="s">
        <v>0</v>
      </c>
      <c r="D1246">
        <v>9472</v>
      </c>
      <c r="E1246" t="s">
        <v>33</v>
      </c>
      <c r="F1246" t="s">
        <v>58</v>
      </c>
      <c r="G1246" s="11" t="e">
        <f>VLOOKUP(F1246,Sheet1!$A$1:$E$2471,2,FALSE)</f>
        <v>#N/A</v>
      </c>
      <c r="H1246" s="11" t="e">
        <f>VLOOKUP(F1246,Sheet1!$A$1:$E$2471,3,FALSE)</f>
        <v>#N/A</v>
      </c>
      <c r="I1246" s="11" t="e">
        <f>VLOOKUP(F1246,Sheet1!$A$1:$E$2471,4,FALSE)</f>
        <v>#N/A</v>
      </c>
      <c r="J1246" s="11" t="e">
        <f>VLOOKUP(F1246,Sheet1!$A$1:$E$2471,5,FALSE)</f>
        <v>#N/A</v>
      </c>
      <c r="K1246" s="2">
        <v>420</v>
      </c>
      <c r="L1246" s="1">
        <v>42930</v>
      </c>
      <c r="M1246">
        <v>0</v>
      </c>
      <c r="N1246">
        <v>1</v>
      </c>
      <c r="P1246" t="s">
        <v>5</v>
      </c>
    </row>
    <row r="1247" spans="1:16" x14ac:dyDescent="0.25">
      <c r="A1247" s="13">
        <v>2230</v>
      </c>
      <c r="B1247" s="11" t="s">
        <v>1107</v>
      </c>
      <c r="C1247" t="s">
        <v>0</v>
      </c>
      <c r="D1247">
        <v>9472</v>
      </c>
      <c r="E1247" t="s">
        <v>33</v>
      </c>
      <c r="F1247" t="s">
        <v>59</v>
      </c>
      <c r="G1247" s="11" t="str">
        <f>VLOOKUP(F1247,Sheet1!$A$1:$E$2471,2,FALSE)</f>
        <v>..</v>
      </c>
      <c r="H1247" s="11" t="str">
        <f>VLOOKUP(F1247,Sheet1!$A$1:$E$2471,3,FALSE)</f>
        <v>NORTH PLAINS</v>
      </c>
      <c r="I1247" s="11" t="str">
        <f>VLOOKUP(F1247,Sheet1!$A$1:$E$2471,4,FALSE)</f>
        <v>OR</v>
      </c>
      <c r="J1247" s="11" t="str">
        <f>VLOOKUP(F1247,Sheet1!$A$1:$E$2471,5,FALSE)</f>
        <v>97133</v>
      </c>
      <c r="K1247" s="2">
        <v>750</v>
      </c>
      <c r="L1247" s="1">
        <v>42937</v>
      </c>
      <c r="M1247">
        <v>0</v>
      </c>
      <c r="N1247">
        <v>1</v>
      </c>
      <c r="P1247" t="s">
        <v>5</v>
      </c>
    </row>
    <row r="1248" spans="1:16" x14ac:dyDescent="0.25">
      <c r="A1248" s="13">
        <v>2230</v>
      </c>
      <c r="B1248" s="11" t="s">
        <v>1107</v>
      </c>
      <c r="C1248" t="s">
        <v>0</v>
      </c>
      <c r="D1248">
        <v>9472</v>
      </c>
      <c r="E1248" t="s">
        <v>33</v>
      </c>
      <c r="F1248" t="s">
        <v>60</v>
      </c>
      <c r="G1248" s="11" t="str">
        <f>VLOOKUP(F1248,Sheet1!$A$1:$E$2471,2,FALSE)</f>
        <v>..</v>
      </c>
      <c r="H1248" s="11" t="str">
        <f>VLOOKUP(F1248,Sheet1!$A$1:$E$2471,3,FALSE)</f>
        <v>PORTLAND</v>
      </c>
      <c r="I1248" s="11" t="str">
        <f>VLOOKUP(F1248,Sheet1!$A$1:$E$2471,4,FALSE)</f>
        <v>OR</v>
      </c>
      <c r="J1248" s="11" t="str">
        <f>VLOOKUP(F1248,Sheet1!$A$1:$E$2471,5,FALSE)</f>
        <v>97229</v>
      </c>
      <c r="K1248" s="2">
        <v>697.68</v>
      </c>
      <c r="L1248" s="1">
        <v>42979</v>
      </c>
      <c r="M1248">
        <v>0</v>
      </c>
      <c r="N1248">
        <v>1</v>
      </c>
      <c r="P1248" t="s">
        <v>5</v>
      </c>
    </row>
    <row r="1249" spans="1:16" x14ac:dyDescent="0.25">
      <c r="A1249" s="13">
        <v>2230</v>
      </c>
      <c r="B1249" s="11" t="s">
        <v>1107</v>
      </c>
      <c r="C1249" t="s">
        <v>0</v>
      </c>
      <c r="D1249">
        <v>9472</v>
      </c>
      <c r="E1249" t="s">
        <v>33</v>
      </c>
      <c r="F1249" t="s">
        <v>61</v>
      </c>
      <c r="G1249" s="11" t="str">
        <f>VLOOKUP(F1249,Sheet1!$A$1:$E$2471,2,FALSE)</f>
        <v>..</v>
      </c>
      <c r="H1249" s="11" t="str">
        <f>VLOOKUP(F1249,Sheet1!$A$1:$E$2471,3,FALSE)</f>
        <v>HAMMOND</v>
      </c>
      <c r="I1249" s="11" t="str">
        <f>VLOOKUP(F1249,Sheet1!$A$1:$E$2471,4,FALSE)</f>
        <v>OR</v>
      </c>
      <c r="J1249" s="11" t="str">
        <f>VLOOKUP(F1249,Sheet1!$A$1:$E$2471,5,FALSE)</f>
        <v>97121</v>
      </c>
      <c r="K1249" s="2">
        <v>2500</v>
      </c>
      <c r="L1249" s="1">
        <v>42993</v>
      </c>
      <c r="M1249">
        <v>0</v>
      </c>
      <c r="N1249">
        <v>1</v>
      </c>
      <c r="P1249" t="s">
        <v>5</v>
      </c>
    </row>
    <row r="1250" spans="1:16" x14ac:dyDescent="0.25">
      <c r="A1250" s="13">
        <v>2230</v>
      </c>
      <c r="B1250" s="11" t="s">
        <v>1107</v>
      </c>
      <c r="C1250" t="s">
        <v>0</v>
      </c>
      <c r="D1250">
        <v>9472</v>
      </c>
      <c r="E1250" t="s">
        <v>33</v>
      </c>
      <c r="F1250" t="s">
        <v>62</v>
      </c>
      <c r="G1250" s="11" t="str">
        <f>VLOOKUP(F1250,Sheet1!$A$1:$E$2471,2,FALSE)</f>
        <v>..</v>
      </c>
      <c r="H1250" s="11" t="str">
        <f>VLOOKUP(F1250,Sheet1!$A$1:$E$2471,3,FALSE)</f>
        <v>SCAPPOOSE</v>
      </c>
      <c r="I1250" s="11" t="str">
        <f>VLOOKUP(F1250,Sheet1!$A$1:$E$2471,4,FALSE)</f>
        <v>OR</v>
      </c>
      <c r="J1250" s="11" t="str">
        <f>VLOOKUP(F1250,Sheet1!$A$1:$E$2471,5,FALSE)</f>
        <v>97056</v>
      </c>
      <c r="K1250" s="2">
        <v>717.75</v>
      </c>
      <c r="L1250" s="1">
        <v>42993</v>
      </c>
      <c r="M1250">
        <v>0</v>
      </c>
      <c r="N1250">
        <v>1</v>
      </c>
      <c r="P1250" t="s">
        <v>5</v>
      </c>
    </row>
    <row r="1251" spans="1:16" x14ac:dyDescent="0.25">
      <c r="A1251" s="13">
        <v>2230</v>
      </c>
      <c r="B1251" s="11" t="s">
        <v>1107</v>
      </c>
      <c r="C1251" t="s">
        <v>0</v>
      </c>
      <c r="D1251">
        <v>9472</v>
      </c>
      <c r="E1251" t="s">
        <v>33</v>
      </c>
      <c r="F1251" t="s">
        <v>63</v>
      </c>
      <c r="G1251" s="11" t="str">
        <f>VLOOKUP(F1251,Sheet1!$A$1:$E$2471,2,FALSE)</f>
        <v>..</v>
      </c>
      <c r="H1251" s="11" t="str">
        <f>VLOOKUP(F1251,Sheet1!$A$1:$E$2471,3,FALSE)</f>
        <v>SCAPPOOSE</v>
      </c>
      <c r="I1251" s="11" t="str">
        <f>VLOOKUP(F1251,Sheet1!$A$1:$E$2471,4,FALSE)</f>
        <v>OR</v>
      </c>
      <c r="J1251" s="11" t="str">
        <f>VLOOKUP(F1251,Sheet1!$A$1:$E$2471,5,FALSE)</f>
        <v>97056</v>
      </c>
      <c r="K1251" s="2">
        <v>1500</v>
      </c>
      <c r="L1251" s="1">
        <v>43000</v>
      </c>
      <c r="M1251">
        <v>0</v>
      </c>
      <c r="N1251">
        <v>1</v>
      </c>
      <c r="P1251" t="s">
        <v>5</v>
      </c>
    </row>
    <row r="1252" spans="1:16" x14ac:dyDescent="0.25">
      <c r="A1252" s="13">
        <v>2230</v>
      </c>
      <c r="B1252" s="11" t="s">
        <v>1107</v>
      </c>
      <c r="C1252" t="s">
        <v>0</v>
      </c>
      <c r="D1252">
        <v>9472</v>
      </c>
      <c r="E1252" t="s">
        <v>33</v>
      </c>
      <c r="F1252" t="s">
        <v>64</v>
      </c>
      <c r="G1252" s="11" t="str">
        <f>VLOOKUP(F1252,Sheet1!$A$1:$E$2471,2,FALSE)</f>
        <v>..</v>
      </c>
      <c r="H1252" s="11" t="str">
        <f>VLOOKUP(F1252,Sheet1!$A$1:$E$2471,3,FALSE)</f>
        <v>PORTLAND</v>
      </c>
      <c r="I1252" s="11" t="str">
        <f>VLOOKUP(F1252,Sheet1!$A$1:$E$2471,4,FALSE)</f>
        <v>OR</v>
      </c>
      <c r="J1252" s="11" t="str">
        <f>VLOOKUP(F1252,Sheet1!$A$1:$E$2471,5,FALSE)</f>
        <v>97233</v>
      </c>
      <c r="K1252" s="2">
        <v>550</v>
      </c>
      <c r="L1252" s="1">
        <v>42986</v>
      </c>
      <c r="M1252">
        <v>0</v>
      </c>
      <c r="N1252">
        <v>1</v>
      </c>
      <c r="P1252" t="s">
        <v>5</v>
      </c>
    </row>
    <row r="1253" spans="1:16" x14ac:dyDescent="0.25">
      <c r="A1253" s="13">
        <v>2230</v>
      </c>
      <c r="B1253" s="11" t="s">
        <v>1107</v>
      </c>
      <c r="C1253" t="s">
        <v>0</v>
      </c>
      <c r="D1253">
        <v>9472</v>
      </c>
      <c r="E1253" t="s">
        <v>33</v>
      </c>
      <c r="F1253" t="s">
        <v>65</v>
      </c>
      <c r="G1253" s="11" t="str">
        <f>VLOOKUP(F1253,Sheet1!$A$1:$E$2471,2,FALSE)</f>
        <v>..</v>
      </c>
      <c r="H1253" s="11" t="str">
        <f>VLOOKUP(F1253,Sheet1!$A$1:$E$2471,3,FALSE)</f>
        <v>BEAVERTON</v>
      </c>
      <c r="I1253" s="11" t="str">
        <f>VLOOKUP(F1253,Sheet1!$A$1:$E$2471,4,FALSE)</f>
        <v>OR</v>
      </c>
      <c r="J1253" s="11" t="str">
        <f>VLOOKUP(F1253,Sheet1!$A$1:$E$2471,5,FALSE)</f>
        <v>97007</v>
      </c>
      <c r="K1253" s="2">
        <v>800</v>
      </c>
      <c r="L1253" s="1">
        <v>42986</v>
      </c>
      <c r="M1253">
        <v>0</v>
      </c>
      <c r="N1253">
        <v>1</v>
      </c>
      <c r="P1253" t="s">
        <v>5</v>
      </c>
    </row>
    <row r="1254" spans="1:16" x14ac:dyDescent="0.25">
      <c r="A1254" s="13">
        <v>2230</v>
      </c>
      <c r="B1254" s="11" t="s">
        <v>1107</v>
      </c>
      <c r="C1254" t="s">
        <v>0</v>
      </c>
      <c r="D1254">
        <v>9472</v>
      </c>
      <c r="E1254" t="s">
        <v>33</v>
      </c>
      <c r="F1254" t="s">
        <v>66</v>
      </c>
      <c r="G1254" s="11" t="str">
        <f>VLOOKUP(F1254,Sheet1!$A$1:$E$2471,2,FALSE)</f>
        <v>..</v>
      </c>
      <c r="H1254" s="11" t="str">
        <f>VLOOKUP(F1254,Sheet1!$A$1:$E$2471,3,FALSE)</f>
        <v>CLACKAMAS</v>
      </c>
      <c r="I1254" s="11" t="str">
        <f>VLOOKUP(F1254,Sheet1!$A$1:$E$2471,4,FALSE)</f>
        <v>OR</v>
      </c>
      <c r="J1254" s="11" t="str">
        <f>VLOOKUP(F1254,Sheet1!$A$1:$E$2471,5,FALSE)</f>
        <v>97015</v>
      </c>
      <c r="K1254" s="2">
        <v>800</v>
      </c>
      <c r="L1254" s="1">
        <v>42986</v>
      </c>
      <c r="M1254">
        <v>0</v>
      </c>
      <c r="N1254">
        <v>1</v>
      </c>
      <c r="P1254" t="s">
        <v>5</v>
      </c>
    </row>
    <row r="1255" spans="1:16" x14ac:dyDescent="0.25">
      <c r="A1255" s="13">
        <v>2230</v>
      </c>
      <c r="B1255" s="11" t="s">
        <v>1107</v>
      </c>
      <c r="C1255" t="s">
        <v>0</v>
      </c>
      <c r="D1255">
        <v>9472</v>
      </c>
      <c r="E1255" t="s">
        <v>33</v>
      </c>
      <c r="F1255" t="s">
        <v>67</v>
      </c>
      <c r="G1255" s="11" t="str">
        <f>VLOOKUP(F1255,Sheet1!$A$1:$E$2471,2,FALSE)</f>
        <v>..</v>
      </c>
      <c r="H1255" s="11" t="str">
        <f>VLOOKUP(F1255,Sheet1!$A$1:$E$2471,3,FALSE)</f>
        <v>VANCOUVER</v>
      </c>
      <c r="I1255" s="11" t="str">
        <f>VLOOKUP(F1255,Sheet1!$A$1:$E$2471,4,FALSE)</f>
        <v>WA</v>
      </c>
      <c r="J1255" s="11" t="str">
        <f>VLOOKUP(F1255,Sheet1!$A$1:$E$2471,5,FALSE)</f>
        <v>98662</v>
      </c>
      <c r="K1255" s="2">
        <v>500</v>
      </c>
      <c r="L1255" s="1">
        <v>43028</v>
      </c>
      <c r="M1255">
        <v>100119208</v>
      </c>
      <c r="N1255">
        <v>1</v>
      </c>
      <c r="P1255" t="s">
        <v>5</v>
      </c>
    </row>
    <row r="1256" spans="1:16" x14ac:dyDescent="0.25">
      <c r="A1256" s="13">
        <v>2230</v>
      </c>
      <c r="B1256" s="11" t="s">
        <v>1107</v>
      </c>
      <c r="C1256" t="s">
        <v>0</v>
      </c>
      <c r="D1256">
        <v>9472</v>
      </c>
      <c r="E1256" t="s">
        <v>33</v>
      </c>
      <c r="F1256" t="s">
        <v>68</v>
      </c>
      <c r="G1256" s="11" t="str">
        <f>VLOOKUP(F1256,Sheet1!$A$1:$E$2471,2,FALSE)</f>
        <v xml:space="preserve">344 INDUSTRY WAY </v>
      </c>
      <c r="H1256" s="11" t="str">
        <f>VLOOKUP(F1256,Sheet1!$A$1:$E$2471,3,FALSE)</f>
        <v>ASTORIA</v>
      </c>
      <c r="I1256" s="11" t="str">
        <f>VLOOKUP(F1256,Sheet1!$A$1:$E$2471,4,FALSE)</f>
        <v>OR</v>
      </c>
      <c r="J1256" s="11" t="str">
        <f>VLOOKUP(F1256,Sheet1!$A$1:$E$2471,5,FALSE)</f>
        <v>97103-0000</v>
      </c>
      <c r="K1256" s="2">
        <v>50</v>
      </c>
      <c r="L1256" s="1">
        <v>42955</v>
      </c>
      <c r="M1256">
        <v>100118824</v>
      </c>
      <c r="N1256">
        <v>1</v>
      </c>
      <c r="P1256" t="s">
        <v>5</v>
      </c>
    </row>
    <row r="1257" spans="1:16" x14ac:dyDescent="0.25">
      <c r="A1257" s="13">
        <v>2230</v>
      </c>
      <c r="B1257" s="11" t="s">
        <v>1107</v>
      </c>
      <c r="C1257" t="s">
        <v>0</v>
      </c>
      <c r="D1257">
        <v>9472</v>
      </c>
      <c r="E1257" t="s">
        <v>33</v>
      </c>
      <c r="F1257" t="s">
        <v>68</v>
      </c>
      <c r="G1257" s="11" t="str">
        <f>VLOOKUP(F1257,Sheet1!$A$1:$E$2471,2,FALSE)</f>
        <v xml:space="preserve">344 INDUSTRY WAY </v>
      </c>
      <c r="H1257" s="11" t="str">
        <f>VLOOKUP(F1257,Sheet1!$A$1:$E$2471,3,FALSE)</f>
        <v>ASTORIA</v>
      </c>
      <c r="I1257" s="11" t="str">
        <f>VLOOKUP(F1257,Sheet1!$A$1:$E$2471,4,FALSE)</f>
        <v>OR</v>
      </c>
      <c r="J1257" s="11" t="str">
        <f>VLOOKUP(F1257,Sheet1!$A$1:$E$2471,5,FALSE)</f>
        <v>97103-0000</v>
      </c>
      <c r="K1257" s="2">
        <v>50</v>
      </c>
      <c r="L1257" s="1">
        <v>42978</v>
      </c>
      <c r="M1257">
        <v>100118913</v>
      </c>
      <c r="N1257">
        <v>1</v>
      </c>
      <c r="P1257" t="s">
        <v>5</v>
      </c>
    </row>
    <row r="1258" spans="1:16" x14ac:dyDescent="0.25">
      <c r="A1258" s="13">
        <v>2230</v>
      </c>
      <c r="B1258" s="11" t="s">
        <v>1107</v>
      </c>
      <c r="C1258" t="s">
        <v>0</v>
      </c>
      <c r="D1258">
        <v>9472</v>
      </c>
      <c r="E1258" t="s">
        <v>33</v>
      </c>
      <c r="F1258" t="s">
        <v>69</v>
      </c>
      <c r="G1258" s="11" t="str">
        <f>VLOOKUP(F1258,Sheet1!$A$1:$E$2471,2,FALSE)</f>
        <v xml:space="preserve">PO BOX 476 </v>
      </c>
      <c r="H1258" s="11" t="str">
        <f>VLOOKUP(F1258,Sheet1!$A$1:$E$2471,3,FALSE)</f>
        <v>TILLAMOOK</v>
      </c>
      <c r="I1258" s="11" t="str">
        <f>VLOOKUP(F1258,Sheet1!$A$1:$E$2471,4,FALSE)</f>
        <v>OR</v>
      </c>
      <c r="J1258" s="11" t="str">
        <f>VLOOKUP(F1258,Sheet1!$A$1:$E$2471,5,FALSE)</f>
        <v>97141-0000</v>
      </c>
      <c r="K1258" s="2">
        <v>55</v>
      </c>
      <c r="L1258" s="1">
        <v>43013</v>
      </c>
      <c r="M1258">
        <v>100119119</v>
      </c>
      <c r="N1258">
        <v>1</v>
      </c>
      <c r="P1258" t="s">
        <v>5</v>
      </c>
    </row>
    <row r="1259" spans="1:16" x14ac:dyDescent="0.25">
      <c r="A1259" s="13">
        <v>2230</v>
      </c>
      <c r="B1259" s="11" t="s">
        <v>1107</v>
      </c>
      <c r="C1259" t="s">
        <v>0</v>
      </c>
      <c r="D1259">
        <v>9472</v>
      </c>
      <c r="E1259" t="s">
        <v>33</v>
      </c>
      <c r="F1259" t="s">
        <v>68</v>
      </c>
      <c r="G1259" s="11" t="str">
        <f>VLOOKUP(F1259,Sheet1!$A$1:$E$2471,2,FALSE)</f>
        <v xml:space="preserve">344 INDUSTRY WAY </v>
      </c>
      <c r="H1259" s="11" t="str">
        <f>VLOOKUP(F1259,Sheet1!$A$1:$E$2471,3,FALSE)</f>
        <v>ASTORIA</v>
      </c>
      <c r="I1259" s="11" t="str">
        <f>VLOOKUP(F1259,Sheet1!$A$1:$E$2471,4,FALSE)</f>
        <v>OR</v>
      </c>
      <c r="J1259" s="11" t="str">
        <f>VLOOKUP(F1259,Sheet1!$A$1:$E$2471,5,FALSE)</f>
        <v>97103-0000</v>
      </c>
      <c r="K1259" s="2">
        <v>30</v>
      </c>
      <c r="L1259" s="1">
        <v>43013</v>
      </c>
      <c r="M1259">
        <v>100119121</v>
      </c>
      <c r="N1259">
        <v>1</v>
      </c>
      <c r="P1259" t="s">
        <v>5</v>
      </c>
    </row>
    <row r="1260" spans="1:16" x14ac:dyDescent="0.25">
      <c r="A1260" s="13">
        <v>2230</v>
      </c>
      <c r="B1260" s="11" t="s">
        <v>1107</v>
      </c>
      <c r="C1260" t="s">
        <v>0</v>
      </c>
      <c r="D1260">
        <v>9472</v>
      </c>
      <c r="E1260" t="s">
        <v>33</v>
      </c>
      <c r="F1260" t="s">
        <v>69</v>
      </c>
      <c r="G1260" s="11" t="str">
        <f>VLOOKUP(F1260,Sheet1!$A$1:$E$2471,2,FALSE)</f>
        <v xml:space="preserve">PO BOX 476 </v>
      </c>
      <c r="H1260" s="11" t="str">
        <f>VLOOKUP(F1260,Sheet1!$A$1:$E$2471,3,FALSE)</f>
        <v>TILLAMOOK</v>
      </c>
      <c r="I1260" s="11" t="str">
        <f>VLOOKUP(F1260,Sheet1!$A$1:$E$2471,4,FALSE)</f>
        <v>OR</v>
      </c>
      <c r="J1260" s="11" t="str">
        <f>VLOOKUP(F1260,Sheet1!$A$1:$E$2471,5,FALSE)</f>
        <v>97141-0000</v>
      </c>
      <c r="K1260" s="2">
        <v>55</v>
      </c>
      <c r="L1260" s="1">
        <v>43039</v>
      </c>
      <c r="M1260">
        <v>100119271</v>
      </c>
      <c r="N1260">
        <v>1</v>
      </c>
      <c r="P1260" t="s">
        <v>5</v>
      </c>
    </row>
    <row r="1261" spans="1:16" x14ac:dyDescent="0.25">
      <c r="A1261" s="13">
        <v>2230</v>
      </c>
      <c r="B1261" s="11" t="s">
        <v>1107</v>
      </c>
      <c r="C1261" t="s">
        <v>0</v>
      </c>
      <c r="D1261">
        <v>9472</v>
      </c>
      <c r="E1261" t="s">
        <v>33</v>
      </c>
      <c r="F1261" t="s">
        <v>68</v>
      </c>
      <c r="G1261" s="11" t="str">
        <f>VLOOKUP(F1261,Sheet1!$A$1:$E$2471,2,FALSE)</f>
        <v xml:space="preserve">344 INDUSTRY WAY </v>
      </c>
      <c r="H1261" s="11" t="str">
        <f>VLOOKUP(F1261,Sheet1!$A$1:$E$2471,3,FALSE)</f>
        <v>ASTORIA</v>
      </c>
      <c r="I1261" s="11" t="str">
        <f>VLOOKUP(F1261,Sheet1!$A$1:$E$2471,4,FALSE)</f>
        <v>OR</v>
      </c>
      <c r="J1261" s="11" t="str">
        <f>VLOOKUP(F1261,Sheet1!$A$1:$E$2471,5,FALSE)</f>
        <v>97103-0000</v>
      </c>
      <c r="K1261" s="2">
        <v>30</v>
      </c>
      <c r="L1261" s="1">
        <v>43039</v>
      </c>
      <c r="M1261">
        <v>100119273</v>
      </c>
      <c r="N1261">
        <v>1</v>
      </c>
      <c r="P1261" t="s">
        <v>5</v>
      </c>
    </row>
    <row r="1262" spans="1:16" x14ac:dyDescent="0.25">
      <c r="A1262" s="13">
        <v>2230</v>
      </c>
      <c r="B1262" s="11" t="s">
        <v>1107</v>
      </c>
      <c r="C1262" t="s">
        <v>0</v>
      </c>
      <c r="D1262">
        <v>9472</v>
      </c>
      <c r="E1262" t="s">
        <v>33</v>
      </c>
      <c r="F1262" t="s">
        <v>69</v>
      </c>
      <c r="G1262" s="11" t="str">
        <f>VLOOKUP(F1262,Sheet1!$A$1:$E$2471,2,FALSE)</f>
        <v xml:space="preserve">PO BOX 476 </v>
      </c>
      <c r="H1262" s="11" t="str">
        <f>VLOOKUP(F1262,Sheet1!$A$1:$E$2471,3,FALSE)</f>
        <v>TILLAMOOK</v>
      </c>
      <c r="I1262" s="11" t="str">
        <f>VLOOKUP(F1262,Sheet1!$A$1:$E$2471,4,FALSE)</f>
        <v>OR</v>
      </c>
      <c r="J1262" s="11" t="str">
        <f>VLOOKUP(F1262,Sheet1!$A$1:$E$2471,5,FALSE)</f>
        <v>97141-0000</v>
      </c>
      <c r="K1262" s="2">
        <v>55</v>
      </c>
      <c r="L1262" s="1">
        <v>43073</v>
      </c>
      <c r="M1262">
        <v>100119500</v>
      </c>
      <c r="N1262">
        <v>1</v>
      </c>
      <c r="P1262" t="s">
        <v>5</v>
      </c>
    </row>
    <row r="1263" spans="1:16" x14ac:dyDescent="0.25">
      <c r="A1263" s="13">
        <v>2230</v>
      </c>
      <c r="B1263" s="11" t="s">
        <v>1107</v>
      </c>
      <c r="C1263" t="s">
        <v>0</v>
      </c>
      <c r="D1263">
        <v>9472</v>
      </c>
      <c r="E1263" t="s">
        <v>33</v>
      </c>
      <c r="F1263" t="s">
        <v>68</v>
      </c>
      <c r="G1263" s="11" t="str">
        <f>VLOOKUP(F1263,Sheet1!$A$1:$E$2471,2,FALSE)</f>
        <v xml:space="preserve">344 INDUSTRY WAY </v>
      </c>
      <c r="H1263" s="11" t="str">
        <f>VLOOKUP(F1263,Sheet1!$A$1:$E$2471,3,FALSE)</f>
        <v>ASTORIA</v>
      </c>
      <c r="I1263" s="11" t="str">
        <f>VLOOKUP(F1263,Sheet1!$A$1:$E$2471,4,FALSE)</f>
        <v>OR</v>
      </c>
      <c r="J1263" s="11" t="str">
        <f>VLOOKUP(F1263,Sheet1!$A$1:$E$2471,5,FALSE)</f>
        <v>97103-0000</v>
      </c>
      <c r="K1263" s="2">
        <v>30</v>
      </c>
      <c r="L1263" s="1">
        <v>43073</v>
      </c>
      <c r="M1263">
        <v>100119502</v>
      </c>
      <c r="N1263">
        <v>1</v>
      </c>
      <c r="P1263" t="s">
        <v>5</v>
      </c>
    </row>
    <row r="1264" spans="1:16" x14ac:dyDescent="0.25">
      <c r="A1264" s="13">
        <v>2230</v>
      </c>
      <c r="B1264" s="11" t="s">
        <v>1107</v>
      </c>
      <c r="C1264" t="s">
        <v>0</v>
      </c>
      <c r="D1264">
        <v>9472</v>
      </c>
      <c r="E1264" t="s">
        <v>33</v>
      </c>
      <c r="F1264" t="s">
        <v>69</v>
      </c>
      <c r="G1264" s="11" t="str">
        <f>VLOOKUP(F1264,Sheet1!$A$1:$E$2471,2,FALSE)</f>
        <v xml:space="preserve">PO BOX 476 </v>
      </c>
      <c r="H1264" s="11" t="str">
        <f>VLOOKUP(F1264,Sheet1!$A$1:$E$2471,3,FALSE)</f>
        <v>TILLAMOOK</v>
      </c>
      <c r="I1264" s="11" t="str">
        <f>VLOOKUP(F1264,Sheet1!$A$1:$E$2471,4,FALSE)</f>
        <v>OR</v>
      </c>
      <c r="J1264" s="11" t="str">
        <f>VLOOKUP(F1264,Sheet1!$A$1:$E$2471,5,FALSE)</f>
        <v>97141-0000</v>
      </c>
      <c r="K1264" s="2">
        <v>55</v>
      </c>
      <c r="L1264" s="1">
        <v>43105</v>
      </c>
      <c r="M1264">
        <v>100119681</v>
      </c>
      <c r="N1264">
        <v>1</v>
      </c>
      <c r="P1264" t="s">
        <v>5</v>
      </c>
    </row>
    <row r="1265" spans="1:16" x14ac:dyDescent="0.25">
      <c r="A1265" s="13">
        <v>2230</v>
      </c>
      <c r="B1265" s="11" t="s">
        <v>1107</v>
      </c>
      <c r="C1265" t="s">
        <v>0</v>
      </c>
      <c r="D1265">
        <v>9472</v>
      </c>
      <c r="E1265" t="s">
        <v>33</v>
      </c>
      <c r="F1265" t="s">
        <v>68</v>
      </c>
      <c r="G1265" s="11" t="str">
        <f>VLOOKUP(F1265,Sheet1!$A$1:$E$2471,2,FALSE)</f>
        <v xml:space="preserve">344 INDUSTRY WAY </v>
      </c>
      <c r="H1265" s="11" t="str">
        <f>VLOOKUP(F1265,Sheet1!$A$1:$E$2471,3,FALSE)</f>
        <v>ASTORIA</v>
      </c>
      <c r="I1265" s="11" t="str">
        <f>VLOOKUP(F1265,Sheet1!$A$1:$E$2471,4,FALSE)</f>
        <v>OR</v>
      </c>
      <c r="J1265" s="11" t="str">
        <f>VLOOKUP(F1265,Sheet1!$A$1:$E$2471,5,FALSE)</f>
        <v>97103-0000</v>
      </c>
      <c r="K1265" s="2">
        <v>30</v>
      </c>
      <c r="L1265" s="1">
        <v>43105</v>
      </c>
      <c r="M1265">
        <v>100119683</v>
      </c>
      <c r="N1265">
        <v>1</v>
      </c>
      <c r="P1265" t="s">
        <v>5</v>
      </c>
    </row>
    <row r="1266" spans="1:16" x14ac:dyDescent="0.25">
      <c r="A1266" s="13">
        <v>2230</v>
      </c>
      <c r="B1266" s="11" t="s">
        <v>1107</v>
      </c>
      <c r="C1266" t="s">
        <v>0</v>
      </c>
      <c r="D1266">
        <v>9472</v>
      </c>
      <c r="E1266" t="s">
        <v>33</v>
      </c>
      <c r="F1266" t="s">
        <v>69</v>
      </c>
      <c r="G1266" s="11" t="str">
        <f>VLOOKUP(F1266,Sheet1!$A$1:$E$2471,2,FALSE)</f>
        <v xml:space="preserve">PO BOX 476 </v>
      </c>
      <c r="H1266" s="11" t="str">
        <f>VLOOKUP(F1266,Sheet1!$A$1:$E$2471,3,FALSE)</f>
        <v>TILLAMOOK</v>
      </c>
      <c r="I1266" s="11" t="str">
        <f>VLOOKUP(F1266,Sheet1!$A$1:$E$2471,4,FALSE)</f>
        <v>OR</v>
      </c>
      <c r="J1266" s="11" t="str">
        <f>VLOOKUP(F1266,Sheet1!$A$1:$E$2471,5,FALSE)</f>
        <v>97141-0000</v>
      </c>
      <c r="K1266" s="2">
        <v>55</v>
      </c>
      <c r="L1266" s="1">
        <v>43133</v>
      </c>
      <c r="M1266">
        <v>100119824</v>
      </c>
      <c r="N1266">
        <v>1</v>
      </c>
      <c r="P1266" t="s">
        <v>5</v>
      </c>
    </row>
    <row r="1267" spans="1:16" x14ac:dyDescent="0.25">
      <c r="A1267" s="13">
        <v>2230</v>
      </c>
      <c r="B1267" s="11" t="s">
        <v>1107</v>
      </c>
      <c r="C1267" t="s">
        <v>0</v>
      </c>
      <c r="D1267">
        <v>9472</v>
      </c>
      <c r="E1267" t="s">
        <v>33</v>
      </c>
      <c r="F1267" t="s">
        <v>68</v>
      </c>
      <c r="G1267" s="11" t="str">
        <f>VLOOKUP(F1267,Sheet1!$A$1:$E$2471,2,FALSE)</f>
        <v xml:space="preserve">344 INDUSTRY WAY </v>
      </c>
      <c r="H1267" s="11" t="str">
        <f>VLOOKUP(F1267,Sheet1!$A$1:$E$2471,3,FALSE)</f>
        <v>ASTORIA</v>
      </c>
      <c r="I1267" s="11" t="str">
        <f>VLOOKUP(F1267,Sheet1!$A$1:$E$2471,4,FALSE)</f>
        <v>OR</v>
      </c>
      <c r="J1267" s="11" t="str">
        <f>VLOOKUP(F1267,Sheet1!$A$1:$E$2471,5,FALSE)</f>
        <v>97103-0000</v>
      </c>
      <c r="K1267" s="2">
        <v>30</v>
      </c>
      <c r="L1267" s="1">
        <v>43133</v>
      </c>
      <c r="M1267">
        <v>100119826</v>
      </c>
      <c r="N1267">
        <v>1</v>
      </c>
      <c r="P1267" t="s">
        <v>5</v>
      </c>
    </row>
    <row r="1268" spans="1:16" x14ac:dyDescent="0.25">
      <c r="A1268" s="13">
        <v>2230</v>
      </c>
      <c r="B1268" s="11" t="s">
        <v>1107</v>
      </c>
      <c r="C1268" t="s">
        <v>0</v>
      </c>
      <c r="D1268">
        <v>9472</v>
      </c>
      <c r="E1268" t="s">
        <v>33</v>
      </c>
      <c r="F1268" t="s">
        <v>69</v>
      </c>
      <c r="G1268" s="11" t="str">
        <f>VLOOKUP(F1268,Sheet1!$A$1:$E$2471,2,FALSE)</f>
        <v xml:space="preserve">PO BOX 476 </v>
      </c>
      <c r="H1268" s="11" t="str">
        <f>VLOOKUP(F1268,Sheet1!$A$1:$E$2471,3,FALSE)</f>
        <v>TILLAMOOK</v>
      </c>
      <c r="I1268" s="11" t="str">
        <f>VLOOKUP(F1268,Sheet1!$A$1:$E$2471,4,FALSE)</f>
        <v>OR</v>
      </c>
      <c r="J1268" s="11" t="str">
        <f>VLOOKUP(F1268,Sheet1!$A$1:$E$2471,5,FALSE)</f>
        <v>97141-0000</v>
      </c>
      <c r="K1268" s="2">
        <v>55</v>
      </c>
      <c r="L1268" s="1">
        <v>43165</v>
      </c>
      <c r="M1268">
        <v>100119935</v>
      </c>
      <c r="N1268">
        <v>1</v>
      </c>
      <c r="P1268" t="s">
        <v>5</v>
      </c>
    </row>
    <row r="1269" spans="1:16" x14ac:dyDescent="0.25">
      <c r="A1269" s="13">
        <v>2230</v>
      </c>
      <c r="B1269" s="11" t="s">
        <v>1107</v>
      </c>
      <c r="C1269" t="s">
        <v>0</v>
      </c>
      <c r="D1269">
        <v>9472</v>
      </c>
      <c r="E1269" t="s">
        <v>33</v>
      </c>
      <c r="F1269" t="s">
        <v>68</v>
      </c>
      <c r="G1269" s="11" t="str">
        <f>VLOOKUP(F1269,Sheet1!$A$1:$E$2471,2,FALSE)</f>
        <v xml:space="preserve">344 INDUSTRY WAY </v>
      </c>
      <c r="H1269" s="11" t="str">
        <f>VLOOKUP(F1269,Sheet1!$A$1:$E$2471,3,FALSE)</f>
        <v>ASTORIA</v>
      </c>
      <c r="I1269" s="11" t="str">
        <f>VLOOKUP(F1269,Sheet1!$A$1:$E$2471,4,FALSE)</f>
        <v>OR</v>
      </c>
      <c r="J1269" s="11" t="str">
        <f>VLOOKUP(F1269,Sheet1!$A$1:$E$2471,5,FALSE)</f>
        <v>97103-0000</v>
      </c>
      <c r="K1269" s="2">
        <v>30</v>
      </c>
      <c r="L1269" s="1">
        <v>43165</v>
      </c>
      <c r="M1269">
        <v>100119937</v>
      </c>
      <c r="N1269">
        <v>1</v>
      </c>
      <c r="P1269" t="s">
        <v>5</v>
      </c>
    </row>
    <row r="1270" spans="1:16" x14ac:dyDescent="0.25">
      <c r="A1270" s="13">
        <v>2230</v>
      </c>
      <c r="B1270" s="11" t="s">
        <v>1107</v>
      </c>
      <c r="C1270" t="s">
        <v>0</v>
      </c>
      <c r="D1270">
        <v>9472</v>
      </c>
      <c r="E1270" t="s">
        <v>33</v>
      </c>
      <c r="F1270" t="s">
        <v>69</v>
      </c>
      <c r="G1270" s="11" t="str">
        <f>VLOOKUP(F1270,Sheet1!$A$1:$E$2471,2,FALSE)</f>
        <v xml:space="preserve">PO BOX 476 </v>
      </c>
      <c r="H1270" s="11" t="str">
        <f>VLOOKUP(F1270,Sheet1!$A$1:$E$2471,3,FALSE)</f>
        <v>TILLAMOOK</v>
      </c>
      <c r="I1270" s="11" t="str">
        <f>VLOOKUP(F1270,Sheet1!$A$1:$E$2471,4,FALSE)</f>
        <v>OR</v>
      </c>
      <c r="J1270" s="11" t="str">
        <f>VLOOKUP(F1270,Sheet1!$A$1:$E$2471,5,FALSE)</f>
        <v>97141-0000</v>
      </c>
      <c r="K1270" s="2">
        <v>55</v>
      </c>
      <c r="L1270" s="1">
        <v>43193</v>
      </c>
      <c r="M1270">
        <v>100120071</v>
      </c>
      <c r="N1270">
        <v>1</v>
      </c>
      <c r="P1270" t="s">
        <v>5</v>
      </c>
    </row>
    <row r="1271" spans="1:16" x14ac:dyDescent="0.25">
      <c r="A1271" s="13">
        <v>2230</v>
      </c>
      <c r="B1271" s="11" t="s">
        <v>1107</v>
      </c>
      <c r="C1271" t="s">
        <v>0</v>
      </c>
      <c r="D1271">
        <v>9472</v>
      </c>
      <c r="E1271" t="s">
        <v>33</v>
      </c>
      <c r="F1271" t="s">
        <v>68</v>
      </c>
      <c r="G1271" s="11" t="str">
        <f>VLOOKUP(F1271,Sheet1!$A$1:$E$2471,2,FALSE)</f>
        <v xml:space="preserve">344 INDUSTRY WAY </v>
      </c>
      <c r="H1271" s="11" t="str">
        <f>VLOOKUP(F1271,Sheet1!$A$1:$E$2471,3,FALSE)</f>
        <v>ASTORIA</v>
      </c>
      <c r="I1271" s="11" t="str">
        <f>VLOOKUP(F1271,Sheet1!$A$1:$E$2471,4,FALSE)</f>
        <v>OR</v>
      </c>
      <c r="J1271" s="11" t="str">
        <f>VLOOKUP(F1271,Sheet1!$A$1:$E$2471,5,FALSE)</f>
        <v>97103-0000</v>
      </c>
      <c r="K1271" s="2">
        <v>30</v>
      </c>
      <c r="L1271" s="1">
        <v>43193</v>
      </c>
      <c r="M1271">
        <v>100120073</v>
      </c>
      <c r="N1271">
        <v>1</v>
      </c>
      <c r="P1271" t="s">
        <v>5</v>
      </c>
    </row>
    <row r="1272" spans="1:16" x14ac:dyDescent="0.25">
      <c r="A1272" s="13">
        <v>2230</v>
      </c>
      <c r="B1272" s="11" t="s">
        <v>1107</v>
      </c>
      <c r="C1272" t="s">
        <v>0</v>
      </c>
      <c r="D1272">
        <v>9472</v>
      </c>
      <c r="E1272" t="s">
        <v>33</v>
      </c>
      <c r="F1272" t="s">
        <v>69</v>
      </c>
      <c r="G1272" s="11" t="str">
        <f>VLOOKUP(F1272,Sheet1!$A$1:$E$2471,2,FALSE)</f>
        <v xml:space="preserve">PO BOX 476 </v>
      </c>
      <c r="H1272" s="11" t="str">
        <f>VLOOKUP(F1272,Sheet1!$A$1:$E$2471,3,FALSE)</f>
        <v>TILLAMOOK</v>
      </c>
      <c r="I1272" s="11" t="str">
        <f>VLOOKUP(F1272,Sheet1!$A$1:$E$2471,4,FALSE)</f>
        <v>OR</v>
      </c>
      <c r="J1272" s="11" t="str">
        <f>VLOOKUP(F1272,Sheet1!$A$1:$E$2471,5,FALSE)</f>
        <v>97141-0000</v>
      </c>
      <c r="K1272" s="2">
        <v>55</v>
      </c>
      <c r="L1272" s="1">
        <v>43224</v>
      </c>
      <c r="M1272">
        <v>100120261</v>
      </c>
      <c r="N1272">
        <v>1</v>
      </c>
      <c r="P1272" t="s">
        <v>5</v>
      </c>
    </row>
    <row r="1273" spans="1:16" x14ac:dyDescent="0.25">
      <c r="A1273" s="13">
        <v>2230</v>
      </c>
      <c r="B1273" s="11" t="s">
        <v>1107</v>
      </c>
      <c r="C1273" t="s">
        <v>0</v>
      </c>
      <c r="D1273">
        <v>9472</v>
      </c>
      <c r="E1273" t="s">
        <v>33</v>
      </c>
      <c r="F1273" t="s">
        <v>68</v>
      </c>
      <c r="G1273" s="11" t="str">
        <f>VLOOKUP(F1273,Sheet1!$A$1:$E$2471,2,FALSE)</f>
        <v xml:space="preserve">344 INDUSTRY WAY </v>
      </c>
      <c r="H1273" s="11" t="str">
        <f>VLOOKUP(F1273,Sheet1!$A$1:$E$2471,3,FALSE)</f>
        <v>ASTORIA</v>
      </c>
      <c r="I1273" s="11" t="str">
        <f>VLOOKUP(F1273,Sheet1!$A$1:$E$2471,4,FALSE)</f>
        <v>OR</v>
      </c>
      <c r="J1273" s="11" t="str">
        <f>VLOOKUP(F1273,Sheet1!$A$1:$E$2471,5,FALSE)</f>
        <v>97103-0000</v>
      </c>
      <c r="K1273" s="2">
        <v>30</v>
      </c>
      <c r="L1273" s="1">
        <v>43224</v>
      </c>
      <c r="M1273">
        <v>100120263</v>
      </c>
      <c r="N1273">
        <v>1</v>
      </c>
      <c r="P1273" t="s">
        <v>5</v>
      </c>
    </row>
    <row r="1274" spans="1:16" x14ac:dyDescent="0.25">
      <c r="A1274" s="13">
        <v>2230</v>
      </c>
      <c r="B1274" s="11" t="s">
        <v>1107</v>
      </c>
      <c r="C1274" t="s">
        <v>0</v>
      </c>
      <c r="D1274">
        <v>9472</v>
      </c>
      <c r="E1274" t="s">
        <v>33</v>
      </c>
      <c r="F1274" t="s">
        <v>69</v>
      </c>
      <c r="G1274" s="11" t="str">
        <f>VLOOKUP(F1274,Sheet1!$A$1:$E$2471,2,FALSE)</f>
        <v xml:space="preserve">PO BOX 476 </v>
      </c>
      <c r="H1274" s="11" t="str">
        <f>VLOOKUP(F1274,Sheet1!$A$1:$E$2471,3,FALSE)</f>
        <v>TILLAMOOK</v>
      </c>
      <c r="I1274" s="11" t="str">
        <f>VLOOKUP(F1274,Sheet1!$A$1:$E$2471,4,FALSE)</f>
        <v>OR</v>
      </c>
      <c r="J1274" s="11" t="str">
        <f>VLOOKUP(F1274,Sheet1!$A$1:$E$2471,5,FALSE)</f>
        <v>97141-0000</v>
      </c>
      <c r="K1274" s="2">
        <v>55</v>
      </c>
      <c r="L1274" s="1">
        <v>43257</v>
      </c>
      <c r="M1274">
        <v>100120410</v>
      </c>
      <c r="N1274">
        <v>1</v>
      </c>
      <c r="P1274" t="s">
        <v>5</v>
      </c>
    </row>
    <row r="1275" spans="1:16" x14ac:dyDescent="0.25">
      <c r="A1275" s="13">
        <v>2230</v>
      </c>
      <c r="B1275" s="11" t="s">
        <v>1107</v>
      </c>
      <c r="C1275" t="s">
        <v>0</v>
      </c>
      <c r="D1275">
        <v>9472</v>
      </c>
      <c r="E1275" t="s">
        <v>33</v>
      </c>
      <c r="F1275" t="s">
        <v>68</v>
      </c>
      <c r="G1275" s="11" t="str">
        <f>VLOOKUP(F1275,Sheet1!$A$1:$E$2471,2,FALSE)</f>
        <v xml:space="preserve">344 INDUSTRY WAY </v>
      </c>
      <c r="H1275" s="11" t="str">
        <f>VLOOKUP(F1275,Sheet1!$A$1:$E$2471,3,FALSE)</f>
        <v>ASTORIA</v>
      </c>
      <c r="I1275" s="11" t="str">
        <f>VLOOKUP(F1275,Sheet1!$A$1:$E$2471,4,FALSE)</f>
        <v>OR</v>
      </c>
      <c r="J1275" s="11" t="str">
        <f>VLOOKUP(F1275,Sheet1!$A$1:$E$2471,5,FALSE)</f>
        <v>97103-0000</v>
      </c>
      <c r="K1275" s="2">
        <v>30</v>
      </c>
      <c r="L1275" s="1">
        <v>43257</v>
      </c>
      <c r="M1275">
        <v>100120412</v>
      </c>
      <c r="N1275">
        <v>1</v>
      </c>
      <c r="P1275" t="s">
        <v>5</v>
      </c>
    </row>
    <row r="1276" spans="1:16" x14ac:dyDescent="0.25">
      <c r="A1276" s="13">
        <v>2230</v>
      </c>
      <c r="B1276" s="11" t="s">
        <v>1107</v>
      </c>
      <c r="C1276" t="s">
        <v>0</v>
      </c>
      <c r="D1276">
        <v>9472</v>
      </c>
      <c r="E1276" t="s">
        <v>33</v>
      </c>
      <c r="F1276" t="s">
        <v>69</v>
      </c>
      <c r="G1276" s="11" t="str">
        <f>VLOOKUP(F1276,Sheet1!$A$1:$E$2471,2,FALSE)</f>
        <v xml:space="preserve">PO BOX 476 </v>
      </c>
      <c r="H1276" s="11" t="str">
        <f>VLOOKUP(F1276,Sheet1!$A$1:$E$2471,3,FALSE)</f>
        <v>TILLAMOOK</v>
      </c>
      <c r="I1276" s="11" t="str">
        <f>VLOOKUP(F1276,Sheet1!$A$1:$E$2471,4,FALSE)</f>
        <v>OR</v>
      </c>
      <c r="J1276" s="11" t="str">
        <f>VLOOKUP(F1276,Sheet1!$A$1:$E$2471,5,FALSE)</f>
        <v>97141-0000</v>
      </c>
      <c r="K1276" s="2">
        <v>5</v>
      </c>
      <c r="L1276" s="1">
        <v>43293</v>
      </c>
      <c r="M1276">
        <v>100120644</v>
      </c>
      <c r="N1276">
        <v>1</v>
      </c>
      <c r="P1276" t="s">
        <v>5</v>
      </c>
    </row>
    <row r="1277" spans="1:16" x14ac:dyDescent="0.25">
      <c r="A1277" s="13">
        <v>2230</v>
      </c>
      <c r="B1277" s="11" t="s">
        <v>1107</v>
      </c>
      <c r="C1277" t="s">
        <v>0</v>
      </c>
      <c r="D1277">
        <v>9472</v>
      </c>
      <c r="E1277" t="s">
        <v>33</v>
      </c>
      <c r="F1277" t="s">
        <v>69</v>
      </c>
      <c r="G1277" s="11" t="str">
        <f>VLOOKUP(F1277,Sheet1!$A$1:$E$2471,2,FALSE)</f>
        <v xml:space="preserve">PO BOX 476 </v>
      </c>
      <c r="H1277" s="11" t="str">
        <f>VLOOKUP(F1277,Sheet1!$A$1:$E$2471,3,FALSE)</f>
        <v>TILLAMOOK</v>
      </c>
      <c r="I1277" s="11" t="str">
        <f>VLOOKUP(F1277,Sheet1!$A$1:$E$2471,4,FALSE)</f>
        <v>OR</v>
      </c>
      <c r="J1277" s="11" t="str">
        <f>VLOOKUP(F1277,Sheet1!$A$1:$E$2471,5,FALSE)</f>
        <v>97141-0000</v>
      </c>
      <c r="K1277" s="2">
        <v>5</v>
      </c>
      <c r="L1277" s="1">
        <v>43293</v>
      </c>
      <c r="M1277">
        <v>100120644</v>
      </c>
      <c r="N1277">
        <v>1</v>
      </c>
      <c r="P1277" t="s">
        <v>5</v>
      </c>
    </row>
    <row r="1278" spans="1:16" x14ac:dyDescent="0.25">
      <c r="A1278" s="13">
        <v>2230</v>
      </c>
      <c r="B1278" s="11" t="s">
        <v>1107</v>
      </c>
      <c r="C1278" t="s">
        <v>0</v>
      </c>
      <c r="D1278">
        <v>9472</v>
      </c>
      <c r="E1278" t="s">
        <v>33</v>
      </c>
      <c r="F1278" t="s">
        <v>69</v>
      </c>
      <c r="G1278" s="11" t="str">
        <f>VLOOKUP(F1278,Sheet1!$A$1:$E$2471,2,FALSE)</f>
        <v xml:space="preserve">PO BOX 476 </v>
      </c>
      <c r="H1278" s="11" t="str">
        <f>VLOOKUP(F1278,Sheet1!$A$1:$E$2471,3,FALSE)</f>
        <v>TILLAMOOK</v>
      </c>
      <c r="I1278" s="11" t="str">
        <f>VLOOKUP(F1278,Sheet1!$A$1:$E$2471,4,FALSE)</f>
        <v>OR</v>
      </c>
      <c r="J1278" s="11" t="str">
        <f>VLOOKUP(F1278,Sheet1!$A$1:$E$2471,5,FALSE)</f>
        <v>97141-0000</v>
      </c>
      <c r="K1278" s="2">
        <v>5</v>
      </c>
      <c r="L1278" s="1">
        <v>43293</v>
      </c>
      <c r="M1278">
        <v>100120644</v>
      </c>
      <c r="N1278">
        <v>1</v>
      </c>
      <c r="P1278" t="s">
        <v>5</v>
      </c>
    </row>
    <row r="1279" spans="1:16" x14ac:dyDescent="0.25">
      <c r="A1279" s="13">
        <v>2230</v>
      </c>
      <c r="B1279" s="11" t="s">
        <v>1107</v>
      </c>
      <c r="C1279" t="s">
        <v>0</v>
      </c>
      <c r="D1279">
        <v>9472</v>
      </c>
      <c r="E1279" t="s">
        <v>33</v>
      </c>
      <c r="F1279" t="s">
        <v>68</v>
      </c>
      <c r="G1279" s="11" t="str">
        <f>VLOOKUP(F1279,Sheet1!$A$1:$E$2471,2,FALSE)</f>
        <v xml:space="preserve">344 INDUSTRY WAY </v>
      </c>
      <c r="H1279" s="11" t="str">
        <f>VLOOKUP(F1279,Sheet1!$A$1:$E$2471,3,FALSE)</f>
        <v>ASTORIA</v>
      </c>
      <c r="I1279" s="11" t="str">
        <f>VLOOKUP(F1279,Sheet1!$A$1:$E$2471,4,FALSE)</f>
        <v>OR</v>
      </c>
      <c r="J1279" s="11" t="str">
        <f>VLOOKUP(F1279,Sheet1!$A$1:$E$2471,5,FALSE)</f>
        <v>97103-0000</v>
      </c>
      <c r="K1279" s="2">
        <v>30</v>
      </c>
      <c r="L1279" s="1">
        <v>43293</v>
      </c>
      <c r="M1279">
        <v>100120646</v>
      </c>
      <c r="N1279">
        <v>1</v>
      </c>
      <c r="P1279" t="s">
        <v>5</v>
      </c>
    </row>
    <row r="1280" spans="1:16" x14ac:dyDescent="0.25">
      <c r="A1280" s="13">
        <v>2230</v>
      </c>
      <c r="B1280" s="11" t="s">
        <v>1107</v>
      </c>
      <c r="C1280" t="s">
        <v>0</v>
      </c>
      <c r="D1280">
        <v>9472</v>
      </c>
      <c r="E1280" t="s">
        <v>33</v>
      </c>
      <c r="F1280" t="s">
        <v>70</v>
      </c>
      <c r="G1280" s="11" t="str">
        <f>VLOOKUP(F1280,Sheet1!$A$1:$E$2471,2,FALSE)</f>
        <v xml:space="preserve">1932 WYNNTON ROAD </v>
      </c>
      <c r="H1280" s="11" t="str">
        <f>VLOOKUP(F1280,Sheet1!$A$1:$E$2471,3,FALSE)</f>
        <v>COLUMBUS</v>
      </c>
      <c r="I1280" s="11" t="str">
        <f>VLOOKUP(F1280,Sheet1!$A$1:$E$2471,4,FALSE)</f>
        <v>GA</v>
      </c>
      <c r="J1280" s="11" t="str">
        <f>VLOOKUP(F1280,Sheet1!$A$1:$E$2471,5,FALSE)</f>
        <v>31999-0000</v>
      </c>
      <c r="K1280" s="2">
        <v>580.54</v>
      </c>
      <c r="L1280" s="1">
        <v>42955</v>
      </c>
      <c r="M1280">
        <v>0</v>
      </c>
      <c r="N1280">
        <v>1</v>
      </c>
      <c r="P1280" t="s">
        <v>5</v>
      </c>
    </row>
    <row r="1281" spans="1:16" x14ac:dyDescent="0.25">
      <c r="A1281" s="13">
        <v>2230</v>
      </c>
      <c r="B1281" s="11" t="s">
        <v>1107</v>
      </c>
      <c r="C1281" t="s">
        <v>0</v>
      </c>
      <c r="D1281">
        <v>9472</v>
      </c>
      <c r="E1281" t="s">
        <v>33</v>
      </c>
      <c r="F1281" t="s">
        <v>71</v>
      </c>
      <c r="G1281" s="11" t="str">
        <f>VLOOKUP(F1281,Sheet1!$A$1:$E$2471,2,FALSE)</f>
        <v>WORKSITE BILLING DEPT 900 WASHINGTON AVE</v>
      </c>
      <c r="H1281" s="11" t="str">
        <f>VLOOKUP(F1281,Sheet1!$A$1:$E$2471,3,FALSE)</f>
        <v>WACO</v>
      </c>
      <c r="I1281" s="11" t="str">
        <f>VLOOKUP(F1281,Sheet1!$A$1:$E$2471,4,FALSE)</f>
        <v>TX</v>
      </c>
      <c r="J1281" s="11" t="str">
        <f>VLOOKUP(F1281,Sheet1!$A$1:$E$2471,5,FALSE)</f>
        <v>76701</v>
      </c>
      <c r="K1281" s="2">
        <v>485.15</v>
      </c>
      <c r="L1281" s="1">
        <v>42955</v>
      </c>
      <c r="M1281">
        <v>0</v>
      </c>
      <c r="N1281">
        <v>1</v>
      </c>
      <c r="P1281" t="s">
        <v>5</v>
      </c>
    </row>
    <row r="1282" spans="1:16" x14ac:dyDescent="0.25">
      <c r="A1282" s="13">
        <v>2230</v>
      </c>
      <c r="B1282" s="11" t="s">
        <v>1107</v>
      </c>
      <c r="C1282" t="s">
        <v>0</v>
      </c>
      <c r="D1282">
        <v>9472</v>
      </c>
      <c r="E1282" t="s">
        <v>33</v>
      </c>
      <c r="F1282" t="s">
        <v>70</v>
      </c>
      <c r="G1282" s="11" t="str">
        <f>VLOOKUP(F1282,Sheet1!$A$1:$E$2471,2,FALSE)</f>
        <v xml:space="preserve">1932 WYNNTON ROAD </v>
      </c>
      <c r="H1282" s="11" t="str">
        <f>VLOOKUP(F1282,Sheet1!$A$1:$E$2471,3,FALSE)</f>
        <v>COLUMBUS</v>
      </c>
      <c r="I1282" s="11" t="str">
        <f>VLOOKUP(F1282,Sheet1!$A$1:$E$2471,4,FALSE)</f>
        <v>GA</v>
      </c>
      <c r="J1282" s="11" t="str">
        <f>VLOOKUP(F1282,Sheet1!$A$1:$E$2471,5,FALSE)</f>
        <v>31999-0000</v>
      </c>
      <c r="K1282" s="2">
        <v>580.54</v>
      </c>
      <c r="L1282" s="1">
        <v>42978</v>
      </c>
      <c r="M1282">
        <v>0</v>
      </c>
      <c r="N1282">
        <v>1</v>
      </c>
      <c r="P1282" t="s">
        <v>5</v>
      </c>
    </row>
    <row r="1283" spans="1:16" x14ac:dyDescent="0.25">
      <c r="A1283" s="13">
        <v>2230</v>
      </c>
      <c r="B1283" s="11" t="s">
        <v>1107</v>
      </c>
      <c r="C1283" t="s">
        <v>0</v>
      </c>
      <c r="D1283">
        <v>9472</v>
      </c>
      <c r="E1283" t="s">
        <v>33</v>
      </c>
      <c r="F1283" t="s">
        <v>71</v>
      </c>
      <c r="G1283" s="11" t="str">
        <f>VLOOKUP(F1283,Sheet1!$A$1:$E$2471,2,FALSE)</f>
        <v>WORKSITE BILLING DEPT 900 WASHINGTON AVE</v>
      </c>
      <c r="H1283" s="11" t="str">
        <f>VLOOKUP(F1283,Sheet1!$A$1:$E$2471,3,FALSE)</f>
        <v>WACO</v>
      </c>
      <c r="I1283" s="11" t="str">
        <f>VLOOKUP(F1283,Sheet1!$A$1:$E$2471,4,FALSE)</f>
        <v>TX</v>
      </c>
      <c r="J1283" s="11" t="str">
        <f>VLOOKUP(F1283,Sheet1!$A$1:$E$2471,5,FALSE)</f>
        <v>76701</v>
      </c>
      <c r="K1283" s="2">
        <v>485.15</v>
      </c>
      <c r="L1283" s="1">
        <v>42978</v>
      </c>
      <c r="M1283">
        <v>0</v>
      </c>
      <c r="N1283">
        <v>1</v>
      </c>
      <c r="P1283" t="s">
        <v>5</v>
      </c>
    </row>
    <row r="1284" spans="1:16" x14ac:dyDescent="0.25">
      <c r="A1284" s="13">
        <v>2230</v>
      </c>
      <c r="B1284" s="11" t="s">
        <v>1107</v>
      </c>
      <c r="C1284" t="s">
        <v>0</v>
      </c>
      <c r="D1284">
        <v>9472</v>
      </c>
      <c r="E1284" t="s">
        <v>33</v>
      </c>
      <c r="F1284" t="s">
        <v>70</v>
      </c>
      <c r="G1284" s="11" t="str">
        <f>VLOOKUP(F1284,Sheet1!$A$1:$E$2471,2,FALSE)</f>
        <v xml:space="preserve">1932 WYNNTON ROAD </v>
      </c>
      <c r="H1284" s="11" t="str">
        <f>VLOOKUP(F1284,Sheet1!$A$1:$E$2471,3,FALSE)</f>
        <v>COLUMBUS</v>
      </c>
      <c r="I1284" s="11" t="str">
        <f>VLOOKUP(F1284,Sheet1!$A$1:$E$2471,4,FALSE)</f>
        <v>GA</v>
      </c>
      <c r="J1284" s="11" t="str">
        <f>VLOOKUP(F1284,Sheet1!$A$1:$E$2471,5,FALSE)</f>
        <v>31999-0000</v>
      </c>
      <c r="K1284" s="2">
        <v>-60.97</v>
      </c>
      <c r="L1284" s="1">
        <v>43013</v>
      </c>
      <c r="M1284">
        <v>0</v>
      </c>
      <c r="N1284">
        <v>1</v>
      </c>
      <c r="P1284" t="s">
        <v>5</v>
      </c>
    </row>
    <row r="1285" spans="1:16" x14ac:dyDescent="0.25">
      <c r="A1285" s="13">
        <v>2230</v>
      </c>
      <c r="B1285" s="11" t="s">
        <v>1107</v>
      </c>
      <c r="C1285" t="s">
        <v>0</v>
      </c>
      <c r="D1285">
        <v>9472</v>
      </c>
      <c r="E1285" t="s">
        <v>33</v>
      </c>
      <c r="F1285" t="s">
        <v>70</v>
      </c>
      <c r="G1285" s="11" t="str">
        <f>VLOOKUP(F1285,Sheet1!$A$1:$E$2471,2,FALSE)</f>
        <v xml:space="preserve">1932 WYNNTON ROAD </v>
      </c>
      <c r="H1285" s="11" t="str">
        <f>VLOOKUP(F1285,Sheet1!$A$1:$E$2471,3,FALSE)</f>
        <v>COLUMBUS</v>
      </c>
      <c r="I1285" s="11" t="str">
        <f>VLOOKUP(F1285,Sheet1!$A$1:$E$2471,4,FALSE)</f>
        <v>GA</v>
      </c>
      <c r="J1285" s="11" t="str">
        <f>VLOOKUP(F1285,Sheet1!$A$1:$E$2471,5,FALSE)</f>
        <v>31999-0000</v>
      </c>
      <c r="K1285" s="2">
        <v>798.42</v>
      </c>
      <c r="L1285" s="1">
        <v>43013</v>
      </c>
      <c r="M1285">
        <v>0</v>
      </c>
      <c r="N1285">
        <v>1</v>
      </c>
      <c r="P1285" t="s">
        <v>5</v>
      </c>
    </row>
    <row r="1286" spans="1:16" x14ac:dyDescent="0.25">
      <c r="A1286" s="13">
        <v>2230</v>
      </c>
      <c r="B1286" s="11" t="s">
        <v>1107</v>
      </c>
      <c r="C1286" t="s">
        <v>0</v>
      </c>
      <c r="D1286">
        <v>9472</v>
      </c>
      <c r="E1286" t="s">
        <v>33</v>
      </c>
      <c r="F1286" t="s">
        <v>71</v>
      </c>
      <c r="G1286" s="11" t="str">
        <f>VLOOKUP(F1286,Sheet1!$A$1:$E$2471,2,FALSE)</f>
        <v>WORKSITE BILLING DEPT 900 WASHINGTON AVE</v>
      </c>
      <c r="H1286" s="11" t="str">
        <f>VLOOKUP(F1286,Sheet1!$A$1:$E$2471,3,FALSE)</f>
        <v>WACO</v>
      </c>
      <c r="I1286" s="11" t="str">
        <f>VLOOKUP(F1286,Sheet1!$A$1:$E$2471,4,FALSE)</f>
        <v>TX</v>
      </c>
      <c r="J1286" s="11" t="str">
        <f>VLOOKUP(F1286,Sheet1!$A$1:$E$2471,5,FALSE)</f>
        <v>76701</v>
      </c>
      <c r="K1286" s="2">
        <v>557.65</v>
      </c>
      <c r="L1286" s="1">
        <v>43013</v>
      </c>
      <c r="M1286">
        <v>0</v>
      </c>
      <c r="N1286">
        <v>1</v>
      </c>
      <c r="P1286" t="s">
        <v>5</v>
      </c>
    </row>
    <row r="1287" spans="1:16" x14ac:dyDescent="0.25">
      <c r="A1287" s="13">
        <v>2230</v>
      </c>
      <c r="B1287" s="11" t="s">
        <v>1107</v>
      </c>
      <c r="C1287" t="s">
        <v>0</v>
      </c>
      <c r="D1287">
        <v>9472</v>
      </c>
      <c r="E1287" t="s">
        <v>33</v>
      </c>
      <c r="F1287" t="s">
        <v>70</v>
      </c>
      <c r="G1287" s="11" t="str">
        <f>VLOOKUP(F1287,Sheet1!$A$1:$E$2471,2,FALSE)</f>
        <v xml:space="preserve">1932 WYNNTON ROAD </v>
      </c>
      <c r="H1287" s="11" t="str">
        <f>VLOOKUP(F1287,Sheet1!$A$1:$E$2471,3,FALSE)</f>
        <v>COLUMBUS</v>
      </c>
      <c r="I1287" s="11" t="str">
        <f>VLOOKUP(F1287,Sheet1!$A$1:$E$2471,4,FALSE)</f>
        <v>GA</v>
      </c>
      <c r="J1287" s="11" t="str">
        <f>VLOOKUP(F1287,Sheet1!$A$1:$E$2471,5,FALSE)</f>
        <v>31999-0000</v>
      </c>
      <c r="K1287" s="2">
        <v>624.21</v>
      </c>
      <c r="L1287" s="1">
        <v>43039</v>
      </c>
      <c r="M1287">
        <v>0</v>
      </c>
      <c r="N1287">
        <v>1</v>
      </c>
      <c r="P1287" t="s">
        <v>5</v>
      </c>
    </row>
    <row r="1288" spans="1:16" x14ac:dyDescent="0.25">
      <c r="A1288" s="13">
        <v>2230</v>
      </c>
      <c r="B1288" s="11" t="s">
        <v>1107</v>
      </c>
      <c r="C1288" t="s">
        <v>0</v>
      </c>
      <c r="D1288">
        <v>9472</v>
      </c>
      <c r="E1288" t="s">
        <v>33</v>
      </c>
      <c r="F1288" t="s">
        <v>71</v>
      </c>
      <c r="G1288" s="11" t="str">
        <f>VLOOKUP(F1288,Sheet1!$A$1:$E$2471,2,FALSE)</f>
        <v>WORKSITE BILLING DEPT 900 WASHINGTON AVE</v>
      </c>
      <c r="H1288" s="11" t="str">
        <f>VLOOKUP(F1288,Sheet1!$A$1:$E$2471,3,FALSE)</f>
        <v>WACO</v>
      </c>
      <c r="I1288" s="11" t="str">
        <f>VLOOKUP(F1288,Sheet1!$A$1:$E$2471,4,FALSE)</f>
        <v>TX</v>
      </c>
      <c r="J1288" s="11" t="str">
        <f>VLOOKUP(F1288,Sheet1!$A$1:$E$2471,5,FALSE)</f>
        <v>76701</v>
      </c>
      <c r="K1288" s="2">
        <v>1697</v>
      </c>
      <c r="L1288" s="1">
        <v>43039</v>
      </c>
      <c r="M1288">
        <v>0</v>
      </c>
      <c r="N1288">
        <v>1</v>
      </c>
      <c r="P1288" t="s">
        <v>5</v>
      </c>
    </row>
    <row r="1289" spans="1:16" x14ac:dyDescent="0.25">
      <c r="A1289" s="13">
        <v>2230</v>
      </c>
      <c r="B1289" s="11" t="s">
        <v>1107</v>
      </c>
      <c r="C1289" t="s">
        <v>0</v>
      </c>
      <c r="D1289">
        <v>9472</v>
      </c>
      <c r="E1289" t="s">
        <v>33</v>
      </c>
      <c r="F1289" t="s">
        <v>70</v>
      </c>
      <c r="G1289" s="11" t="str">
        <f>VLOOKUP(F1289,Sheet1!$A$1:$E$2471,2,FALSE)</f>
        <v xml:space="preserve">1932 WYNNTON ROAD </v>
      </c>
      <c r="H1289" s="11" t="str">
        <f>VLOOKUP(F1289,Sheet1!$A$1:$E$2471,3,FALSE)</f>
        <v>COLUMBUS</v>
      </c>
      <c r="I1289" s="11" t="str">
        <f>VLOOKUP(F1289,Sheet1!$A$1:$E$2471,4,FALSE)</f>
        <v>GA</v>
      </c>
      <c r="J1289" s="11" t="str">
        <f>VLOOKUP(F1289,Sheet1!$A$1:$E$2471,5,FALSE)</f>
        <v>31999-0000</v>
      </c>
      <c r="K1289" s="2">
        <v>737.45</v>
      </c>
      <c r="L1289" s="1">
        <v>43070</v>
      </c>
      <c r="M1289">
        <v>0</v>
      </c>
      <c r="N1289">
        <v>1</v>
      </c>
      <c r="P1289" t="s">
        <v>5</v>
      </c>
    </row>
    <row r="1290" spans="1:16" x14ac:dyDescent="0.25">
      <c r="A1290" s="13">
        <v>2230</v>
      </c>
      <c r="B1290" s="11" t="s">
        <v>1107</v>
      </c>
      <c r="C1290" t="s">
        <v>0</v>
      </c>
      <c r="D1290">
        <v>9472</v>
      </c>
      <c r="E1290" t="s">
        <v>33</v>
      </c>
      <c r="F1290" t="s">
        <v>71</v>
      </c>
      <c r="G1290" s="11" t="str">
        <f>VLOOKUP(F1290,Sheet1!$A$1:$E$2471,2,FALSE)</f>
        <v>WORKSITE BILLING DEPT 900 WASHINGTON AVE</v>
      </c>
      <c r="H1290" s="11" t="str">
        <f>VLOOKUP(F1290,Sheet1!$A$1:$E$2471,3,FALSE)</f>
        <v>WACO</v>
      </c>
      <c r="I1290" s="11" t="str">
        <f>VLOOKUP(F1290,Sheet1!$A$1:$E$2471,4,FALSE)</f>
        <v>TX</v>
      </c>
      <c r="J1290" s="11" t="str">
        <f>VLOOKUP(F1290,Sheet1!$A$1:$E$2471,5,FALSE)</f>
        <v>76701</v>
      </c>
      <c r="K1290" s="2">
        <v>1697</v>
      </c>
      <c r="L1290" s="1">
        <v>43070</v>
      </c>
      <c r="M1290">
        <v>0</v>
      </c>
      <c r="N1290">
        <v>1</v>
      </c>
      <c r="P1290" t="s">
        <v>5</v>
      </c>
    </row>
    <row r="1291" spans="1:16" x14ac:dyDescent="0.25">
      <c r="A1291" s="13">
        <v>2230</v>
      </c>
      <c r="B1291" s="11" t="s">
        <v>1107</v>
      </c>
      <c r="C1291" t="s">
        <v>0</v>
      </c>
      <c r="D1291">
        <v>9472</v>
      </c>
      <c r="E1291" t="s">
        <v>33</v>
      </c>
      <c r="F1291" t="s">
        <v>70</v>
      </c>
      <c r="G1291" s="11" t="str">
        <f>VLOOKUP(F1291,Sheet1!$A$1:$E$2471,2,FALSE)</f>
        <v xml:space="preserve">1932 WYNNTON ROAD </v>
      </c>
      <c r="H1291" s="11" t="str">
        <f>VLOOKUP(F1291,Sheet1!$A$1:$E$2471,3,FALSE)</f>
        <v>COLUMBUS</v>
      </c>
      <c r="I1291" s="11" t="str">
        <f>VLOOKUP(F1291,Sheet1!$A$1:$E$2471,4,FALSE)</f>
        <v>GA</v>
      </c>
      <c r="J1291" s="11" t="str">
        <f>VLOOKUP(F1291,Sheet1!$A$1:$E$2471,5,FALSE)</f>
        <v>31999-0000</v>
      </c>
      <c r="K1291" s="2">
        <v>737.45</v>
      </c>
      <c r="L1291" s="1">
        <v>43105</v>
      </c>
      <c r="M1291">
        <v>0</v>
      </c>
      <c r="N1291">
        <v>1</v>
      </c>
      <c r="P1291" t="s">
        <v>5</v>
      </c>
    </row>
    <row r="1292" spans="1:16" x14ac:dyDescent="0.25">
      <c r="A1292" s="13">
        <v>2230</v>
      </c>
      <c r="B1292" s="11" t="s">
        <v>1107</v>
      </c>
      <c r="C1292" t="s">
        <v>0</v>
      </c>
      <c r="D1292">
        <v>9472</v>
      </c>
      <c r="E1292" t="s">
        <v>33</v>
      </c>
      <c r="F1292" t="s">
        <v>71</v>
      </c>
      <c r="G1292" s="11" t="str">
        <f>VLOOKUP(F1292,Sheet1!$A$1:$E$2471,2,FALSE)</f>
        <v>WORKSITE BILLING DEPT 900 WASHINGTON AVE</v>
      </c>
      <c r="H1292" s="11" t="str">
        <f>VLOOKUP(F1292,Sheet1!$A$1:$E$2471,3,FALSE)</f>
        <v>WACO</v>
      </c>
      <c r="I1292" s="11" t="str">
        <f>VLOOKUP(F1292,Sheet1!$A$1:$E$2471,4,FALSE)</f>
        <v>TX</v>
      </c>
      <c r="J1292" s="11" t="str">
        <f>VLOOKUP(F1292,Sheet1!$A$1:$E$2471,5,FALSE)</f>
        <v>76701</v>
      </c>
      <c r="K1292" s="2">
        <v>-31.5</v>
      </c>
      <c r="L1292" s="1">
        <v>43105</v>
      </c>
      <c r="M1292">
        <v>0</v>
      </c>
      <c r="N1292">
        <v>1</v>
      </c>
      <c r="P1292" t="s">
        <v>5</v>
      </c>
    </row>
    <row r="1293" spans="1:16" x14ac:dyDescent="0.25">
      <c r="A1293" s="13">
        <v>2230</v>
      </c>
      <c r="B1293" s="11" t="s">
        <v>1107</v>
      </c>
      <c r="C1293" t="s">
        <v>0</v>
      </c>
      <c r="D1293">
        <v>9472</v>
      </c>
      <c r="E1293" t="s">
        <v>33</v>
      </c>
      <c r="F1293" t="s">
        <v>71</v>
      </c>
      <c r="G1293" s="11" t="str">
        <f>VLOOKUP(F1293,Sheet1!$A$1:$E$2471,2,FALSE)</f>
        <v>WORKSITE BILLING DEPT 900 WASHINGTON AVE</v>
      </c>
      <c r="H1293" s="11" t="str">
        <f>VLOOKUP(F1293,Sheet1!$A$1:$E$2471,3,FALSE)</f>
        <v>WACO</v>
      </c>
      <c r="I1293" s="11" t="str">
        <f>VLOOKUP(F1293,Sheet1!$A$1:$E$2471,4,FALSE)</f>
        <v>TX</v>
      </c>
      <c r="J1293" s="11" t="str">
        <f>VLOOKUP(F1293,Sheet1!$A$1:$E$2471,5,FALSE)</f>
        <v>76701</v>
      </c>
      <c r="K1293" s="2">
        <v>1697</v>
      </c>
      <c r="L1293" s="1">
        <v>43105</v>
      </c>
      <c r="M1293">
        <v>0</v>
      </c>
      <c r="N1293">
        <v>1</v>
      </c>
      <c r="P1293" t="s">
        <v>5</v>
      </c>
    </row>
    <row r="1294" spans="1:16" x14ac:dyDescent="0.25">
      <c r="A1294" s="13">
        <v>2230</v>
      </c>
      <c r="B1294" s="11" t="s">
        <v>1107</v>
      </c>
      <c r="C1294" t="s">
        <v>0</v>
      </c>
      <c r="D1294">
        <v>9472</v>
      </c>
      <c r="E1294" t="s">
        <v>33</v>
      </c>
      <c r="F1294" t="s">
        <v>70</v>
      </c>
      <c r="G1294" s="11" t="str">
        <f>VLOOKUP(F1294,Sheet1!$A$1:$E$2471,2,FALSE)</f>
        <v xml:space="preserve">1932 WYNNTON ROAD </v>
      </c>
      <c r="H1294" s="11" t="str">
        <f>VLOOKUP(F1294,Sheet1!$A$1:$E$2471,3,FALSE)</f>
        <v>COLUMBUS</v>
      </c>
      <c r="I1294" s="11" t="str">
        <f>VLOOKUP(F1294,Sheet1!$A$1:$E$2471,4,FALSE)</f>
        <v>GA</v>
      </c>
      <c r="J1294" s="11" t="str">
        <f>VLOOKUP(F1294,Sheet1!$A$1:$E$2471,5,FALSE)</f>
        <v>31999-0000</v>
      </c>
      <c r="K1294" s="2">
        <v>737.45</v>
      </c>
      <c r="L1294" s="1">
        <v>43133</v>
      </c>
      <c r="M1294">
        <v>0</v>
      </c>
      <c r="N1294">
        <v>1</v>
      </c>
      <c r="P1294" t="s">
        <v>5</v>
      </c>
    </row>
    <row r="1295" spans="1:16" x14ac:dyDescent="0.25">
      <c r="A1295" s="13">
        <v>2230</v>
      </c>
      <c r="B1295" s="11" t="s">
        <v>1107</v>
      </c>
      <c r="C1295" t="s">
        <v>0</v>
      </c>
      <c r="D1295">
        <v>9472</v>
      </c>
      <c r="E1295" t="s">
        <v>33</v>
      </c>
      <c r="F1295" t="s">
        <v>71</v>
      </c>
      <c r="G1295" s="11" t="str">
        <f>VLOOKUP(F1295,Sheet1!$A$1:$E$2471,2,FALSE)</f>
        <v>WORKSITE BILLING DEPT 900 WASHINGTON AVE</v>
      </c>
      <c r="H1295" s="11" t="str">
        <f>VLOOKUP(F1295,Sheet1!$A$1:$E$2471,3,FALSE)</f>
        <v>WACO</v>
      </c>
      <c r="I1295" s="11" t="str">
        <f>VLOOKUP(F1295,Sheet1!$A$1:$E$2471,4,FALSE)</f>
        <v>TX</v>
      </c>
      <c r="J1295" s="11" t="str">
        <f>VLOOKUP(F1295,Sheet1!$A$1:$E$2471,5,FALSE)</f>
        <v>76701</v>
      </c>
      <c r="K1295" s="2">
        <v>1743</v>
      </c>
      <c r="L1295" s="1">
        <v>43132</v>
      </c>
      <c r="M1295">
        <v>0</v>
      </c>
      <c r="N1295">
        <v>1</v>
      </c>
      <c r="P1295" t="s">
        <v>5</v>
      </c>
    </row>
    <row r="1296" spans="1:16" x14ac:dyDescent="0.25">
      <c r="A1296" s="13">
        <v>2230</v>
      </c>
      <c r="B1296" s="11" t="s">
        <v>1107</v>
      </c>
      <c r="C1296" t="s">
        <v>0</v>
      </c>
      <c r="D1296">
        <v>9472</v>
      </c>
      <c r="E1296" t="s">
        <v>33</v>
      </c>
      <c r="F1296" t="s">
        <v>70</v>
      </c>
      <c r="G1296" s="11" t="str">
        <f>VLOOKUP(F1296,Sheet1!$A$1:$E$2471,2,FALSE)</f>
        <v xml:space="preserve">1932 WYNNTON ROAD </v>
      </c>
      <c r="H1296" s="11" t="str">
        <f>VLOOKUP(F1296,Sheet1!$A$1:$E$2471,3,FALSE)</f>
        <v>COLUMBUS</v>
      </c>
      <c r="I1296" s="11" t="str">
        <f>VLOOKUP(F1296,Sheet1!$A$1:$E$2471,4,FALSE)</f>
        <v>GA</v>
      </c>
      <c r="J1296" s="11" t="str">
        <f>VLOOKUP(F1296,Sheet1!$A$1:$E$2471,5,FALSE)</f>
        <v>31999-0000</v>
      </c>
      <c r="K1296" s="2">
        <v>737.45</v>
      </c>
      <c r="L1296" s="1">
        <v>43165</v>
      </c>
      <c r="M1296">
        <v>0</v>
      </c>
      <c r="N1296">
        <v>1</v>
      </c>
      <c r="P1296" t="s">
        <v>5</v>
      </c>
    </row>
    <row r="1297" spans="1:16" x14ac:dyDescent="0.25">
      <c r="A1297" s="13">
        <v>2230</v>
      </c>
      <c r="B1297" s="11" t="s">
        <v>1107</v>
      </c>
      <c r="C1297" t="s">
        <v>0</v>
      </c>
      <c r="D1297">
        <v>9472</v>
      </c>
      <c r="E1297" t="s">
        <v>33</v>
      </c>
      <c r="F1297" t="s">
        <v>71</v>
      </c>
      <c r="G1297" s="11" t="str">
        <f>VLOOKUP(F1297,Sheet1!$A$1:$E$2471,2,FALSE)</f>
        <v>WORKSITE BILLING DEPT 900 WASHINGTON AVE</v>
      </c>
      <c r="H1297" s="11" t="str">
        <f>VLOOKUP(F1297,Sheet1!$A$1:$E$2471,3,FALSE)</f>
        <v>WACO</v>
      </c>
      <c r="I1297" s="11" t="str">
        <f>VLOOKUP(F1297,Sheet1!$A$1:$E$2471,4,FALSE)</f>
        <v>TX</v>
      </c>
      <c r="J1297" s="11" t="str">
        <f>VLOOKUP(F1297,Sheet1!$A$1:$E$2471,5,FALSE)</f>
        <v>76701</v>
      </c>
      <c r="K1297" s="2">
        <v>1711.25</v>
      </c>
      <c r="L1297" s="1">
        <v>43165</v>
      </c>
      <c r="M1297">
        <v>0</v>
      </c>
      <c r="N1297">
        <v>1</v>
      </c>
      <c r="P1297" t="s">
        <v>5</v>
      </c>
    </row>
    <row r="1298" spans="1:16" x14ac:dyDescent="0.25">
      <c r="A1298" s="13">
        <v>2230</v>
      </c>
      <c r="B1298" s="11" t="s">
        <v>1107</v>
      </c>
      <c r="C1298" t="s">
        <v>0</v>
      </c>
      <c r="D1298">
        <v>9472</v>
      </c>
      <c r="E1298" t="s">
        <v>33</v>
      </c>
      <c r="F1298" t="s">
        <v>71</v>
      </c>
      <c r="G1298" s="11" t="str">
        <f>VLOOKUP(F1298,Sheet1!$A$1:$E$2471,2,FALSE)</f>
        <v>WORKSITE BILLING DEPT 900 WASHINGTON AVE</v>
      </c>
      <c r="H1298" s="11" t="str">
        <f>VLOOKUP(F1298,Sheet1!$A$1:$E$2471,3,FALSE)</f>
        <v>WACO</v>
      </c>
      <c r="I1298" s="11" t="str">
        <f>VLOOKUP(F1298,Sheet1!$A$1:$E$2471,4,FALSE)</f>
        <v>TX</v>
      </c>
      <c r="J1298" s="11" t="str">
        <f>VLOOKUP(F1298,Sheet1!$A$1:$E$2471,5,FALSE)</f>
        <v>76701</v>
      </c>
      <c r="K1298" s="2">
        <v>31.75</v>
      </c>
      <c r="L1298" s="1">
        <v>43165</v>
      </c>
      <c r="M1298">
        <v>0</v>
      </c>
      <c r="N1298">
        <v>1</v>
      </c>
      <c r="P1298" t="s">
        <v>5</v>
      </c>
    </row>
    <row r="1299" spans="1:16" x14ac:dyDescent="0.25">
      <c r="A1299" s="13">
        <v>2230</v>
      </c>
      <c r="B1299" s="11" t="s">
        <v>1107</v>
      </c>
      <c r="C1299" t="s">
        <v>0</v>
      </c>
      <c r="D1299">
        <v>9472</v>
      </c>
      <c r="E1299" t="s">
        <v>33</v>
      </c>
      <c r="F1299" t="s">
        <v>70</v>
      </c>
      <c r="G1299" s="11" t="str">
        <f>VLOOKUP(F1299,Sheet1!$A$1:$E$2471,2,FALSE)</f>
        <v xml:space="preserve">1932 WYNNTON ROAD </v>
      </c>
      <c r="H1299" s="11" t="str">
        <f>VLOOKUP(F1299,Sheet1!$A$1:$E$2471,3,FALSE)</f>
        <v>COLUMBUS</v>
      </c>
      <c r="I1299" s="11" t="str">
        <f>VLOOKUP(F1299,Sheet1!$A$1:$E$2471,4,FALSE)</f>
        <v>GA</v>
      </c>
      <c r="J1299" s="11" t="str">
        <f>VLOOKUP(F1299,Sheet1!$A$1:$E$2471,5,FALSE)</f>
        <v>31999-0000</v>
      </c>
      <c r="K1299" s="2">
        <v>737.45</v>
      </c>
      <c r="L1299" s="1">
        <v>43193</v>
      </c>
      <c r="M1299">
        <v>0</v>
      </c>
      <c r="N1299">
        <v>1</v>
      </c>
      <c r="P1299" t="s">
        <v>5</v>
      </c>
    </row>
    <row r="1300" spans="1:16" x14ac:dyDescent="0.25">
      <c r="A1300" s="13">
        <v>2230</v>
      </c>
      <c r="B1300" s="11" t="s">
        <v>1107</v>
      </c>
      <c r="C1300" t="s">
        <v>0</v>
      </c>
      <c r="D1300">
        <v>9472</v>
      </c>
      <c r="E1300" t="s">
        <v>33</v>
      </c>
      <c r="F1300" t="s">
        <v>71</v>
      </c>
      <c r="G1300" s="11" t="str">
        <f>VLOOKUP(F1300,Sheet1!$A$1:$E$2471,2,FALSE)</f>
        <v>WORKSITE BILLING DEPT 900 WASHINGTON AVE</v>
      </c>
      <c r="H1300" s="11" t="str">
        <f>VLOOKUP(F1300,Sheet1!$A$1:$E$2471,3,FALSE)</f>
        <v>WACO</v>
      </c>
      <c r="I1300" s="11" t="str">
        <f>VLOOKUP(F1300,Sheet1!$A$1:$E$2471,4,FALSE)</f>
        <v>TX</v>
      </c>
      <c r="J1300" s="11" t="str">
        <f>VLOOKUP(F1300,Sheet1!$A$1:$E$2471,5,FALSE)</f>
        <v>76701</v>
      </c>
      <c r="K1300" s="2">
        <v>1711.25</v>
      </c>
      <c r="L1300" s="1">
        <v>43193</v>
      </c>
      <c r="M1300">
        <v>0</v>
      </c>
      <c r="N1300">
        <v>1</v>
      </c>
      <c r="P1300" t="s">
        <v>5</v>
      </c>
    </row>
    <row r="1301" spans="1:16" x14ac:dyDescent="0.25">
      <c r="A1301" s="13">
        <v>2230</v>
      </c>
      <c r="B1301" s="11" t="s">
        <v>1107</v>
      </c>
      <c r="C1301" t="s">
        <v>0</v>
      </c>
      <c r="D1301">
        <v>9472</v>
      </c>
      <c r="E1301" t="s">
        <v>33</v>
      </c>
      <c r="F1301" t="s">
        <v>70</v>
      </c>
      <c r="G1301" s="11" t="str">
        <f>VLOOKUP(F1301,Sheet1!$A$1:$E$2471,2,FALSE)</f>
        <v xml:space="preserve">1932 WYNNTON ROAD </v>
      </c>
      <c r="H1301" s="11" t="str">
        <f>VLOOKUP(F1301,Sheet1!$A$1:$E$2471,3,FALSE)</f>
        <v>COLUMBUS</v>
      </c>
      <c r="I1301" s="11" t="str">
        <f>VLOOKUP(F1301,Sheet1!$A$1:$E$2471,4,FALSE)</f>
        <v>GA</v>
      </c>
      <c r="J1301" s="11" t="str">
        <f>VLOOKUP(F1301,Sheet1!$A$1:$E$2471,5,FALSE)</f>
        <v>31999-0000</v>
      </c>
      <c r="K1301" s="2">
        <v>737.45</v>
      </c>
      <c r="L1301" s="1">
        <v>43224</v>
      </c>
      <c r="M1301">
        <v>0</v>
      </c>
      <c r="N1301">
        <v>1</v>
      </c>
      <c r="P1301" t="s">
        <v>5</v>
      </c>
    </row>
    <row r="1302" spans="1:16" x14ac:dyDescent="0.25">
      <c r="A1302" s="13">
        <v>2230</v>
      </c>
      <c r="B1302" s="11" t="s">
        <v>1107</v>
      </c>
      <c r="C1302" t="s">
        <v>0</v>
      </c>
      <c r="D1302">
        <v>9472</v>
      </c>
      <c r="E1302" t="s">
        <v>33</v>
      </c>
      <c r="F1302" t="s">
        <v>71</v>
      </c>
      <c r="G1302" s="11" t="str">
        <f>VLOOKUP(F1302,Sheet1!$A$1:$E$2471,2,FALSE)</f>
        <v>WORKSITE BILLING DEPT 900 WASHINGTON AVE</v>
      </c>
      <c r="H1302" s="11" t="str">
        <f>VLOOKUP(F1302,Sheet1!$A$1:$E$2471,3,FALSE)</f>
        <v>WACO</v>
      </c>
      <c r="I1302" s="11" t="str">
        <f>VLOOKUP(F1302,Sheet1!$A$1:$E$2471,4,FALSE)</f>
        <v>TX</v>
      </c>
      <c r="J1302" s="11" t="str">
        <f>VLOOKUP(F1302,Sheet1!$A$1:$E$2471,5,FALSE)</f>
        <v>76701</v>
      </c>
      <c r="K1302" s="2">
        <v>1711.25</v>
      </c>
      <c r="L1302" s="1">
        <v>43224</v>
      </c>
      <c r="M1302">
        <v>0</v>
      </c>
      <c r="N1302">
        <v>1</v>
      </c>
      <c r="P1302" t="s">
        <v>5</v>
      </c>
    </row>
    <row r="1303" spans="1:16" x14ac:dyDescent="0.25">
      <c r="A1303" s="13">
        <v>2230</v>
      </c>
      <c r="B1303" s="11" t="s">
        <v>1107</v>
      </c>
      <c r="C1303" t="s">
        <v>0</v>
      </c>
      <c r="D1303">
        <v>9472</v>
      </c>
      <c r="E1303" t="s">
        <v>33</v>
      </c>
      <c r="F1303" t="s">
        <v>70</v>
      </c>
      <c r="G1303" s="11" t="str">
        <f>VLOOKUP(F1303,Sheet1!$A$1:$E$2471,2,FALSE)</f>
        <v xml:space="preserve">1932 WYNNTON ROAD </v>
      </c>
      <c r="H1303" s="11" t="str">
        <f>VLOOKUP(F1303,Sheet1!$A$1:$E$2471,3,FALSE)</f>
        <v>COLUMBUS</v>
      </c>
      <c r="I1303" s="11" t="str">
        <f>VLOOKUP(F1303,Sheet1!$A$1:$E$2471,4,FALSE)</f>
        <v>GA</v>
      </c>
      <c r="J1303" s="11" t="str">
        <f>VLOOKUP(F1303,Sheet1!$A$1:$E$2471,5,FALSE)</f>
        <v>31999-0000</v>
      </c>
      <c r="K1303" s="2">
        <v>737.45</v>
      </c>
      <c r="L1303" s="1">
        <v>43255</v>
      </c>
      <c r="M1303">
        <v>0</v>
      </c>
      <c r="N1303">
        <v>1</v>
      </c>
      <c r="P1303" t="s">
        <v>5</v>
      </c>
    </row>
    <row r="1304" spans="1:16" x14ac:dyDescent="0.25">
      <c r="A1304" s="13">
        <v>2230</v>
      </c>
      <c r="B1304" s="11" t="s">
        <v>1107</v>
      </c>
      <c r="C1304" t="s">
        <v>0</v>
      </c>
      <c r="D1304">
        <v>9472</v>
      </c>
      <c r="E1304" t="s">
        <v>33</v>
      </c>
      <c r="F1304" t="s">
        <v>71</v>
      </c>
      <c r="G1304" s="11" t="str">
        <f>VLOOKUP(F1304,Sheet1!$A$1:$E$2471,2,FALSE)</f>
        <v>WORKSITE BILLING DEPT 900 WASHINGTON AVE</v>
      </c>
      <c r="H1304" s="11" t="str">
        <f>VLOOKUP(F1304,Sheet1!$A$1:$E$2471,3,FALSE)</f>
        <v>WACO</v>
      </c>
      <c r="I1304" s="11" t="str">
        <f>VLOOKUP(F1304,Sheet1!$A$1:$E$2471,4,FALSE)</f>
        <v>TX</v>
      </c>
      <c r="J1304" s="11" t="str">
        <f>VLOOKUP(F1304,Sheet1!$A$1:$E$2471,5,FALSE)</f>
        <v>76701</v>
      </c>
      <c r="K1304" s="2">
        <v>1659.25</v>
      </c>
      <c r="L1304" s="1">
        <v>43255</v>
      </c>
      <c r="M1304">
        <v>0</v>
      </c>
      <c r="N1304">
        <v>1</v>
      </c>
      <c r="P1304" t="s">
        <v>5</v>
      </c>
    </row>
    <row r="1305" spans="1:16" x14ac:dyDescent="0.25">
      <c r="A1305" s="13">
        <v>2230</v>
      </c>
      <c r="B1305" s="11" t="s">
        <v>1107</v>
      </c>
      <c r="C1305" t="s">
        <v>0</v>
      </c>
      <c r="D1305">
        <v>9472</v>
      </c>
      <c r="E1305" t="s">
        <v>33</v>
      </c>
      <c r="F1305" t="s">
        <v>70</v>
      </c>
      <c r="G1305" s="11" t="str">
        <f>VLOOKUP(F1305,Sheet1!$A$1:$E$2471,2,FALSE)</f>
        <v xml:space="preserve">1932 WYNNTON ROAD </v>
      </c>
      <c r="H1305" s="11" t="str">
        <f>VLOOKUP(F1305,Sheet1!$A$1:$E$2471,3,FALSE)</f>
        <v>COLUMBUS</v>
      </c>
      <c r="I1305" s="11" t="str">
        <f>VLOOKUP(F1305,Sheet1!$A$1:$E$2471,4,FALSE)</f>
        <v>GA</v>
      </c>
      <c r="J1305" s="11" t="str">
        <f>VLOOKUP(F1305,Sheet1!$A$1:$E$2471,5,FALSE)</f>
        <v>31999-0000</v>
      </c>
      <c r="K1305" s="2">
        <v>156.91</v>
      </c>
      <c r="L1305" s="1">
        <v>43292</v>
      </c>
      <c r="M1305">
        <v>0</v>
      </c>
      <c r="N1305">
        <v>1</v>
      </c>
      <c r="P1305" t="s">
        <v>5</v>
      </c>
    </row>
    <row r="1306" spans="1:16" x14ac:dyDescent="0.25">
      <c r="A1306" s="13">
        <v>2230</v>
      </c>
      <c r="B1306" s="11" t="s">
        <v>1107</v>
      </c>
      <c r="C1306" t="s">
        <v>0</v>
      </c>
      <c r="D1306">
        <v>9472</v>
      </c>
      <c r="E1306" t="s">
        <v>33</v>
      </c>
      <c r="F1306" t="s">
        <v>70</v>
      </c>
      <c r="G1306" s="11" t="str">
        <f>VLOOKUP(F1306,Sheet1!$A$1:$E$2471,2,FALSE)</f>
        <v xml:space="preserve">1932 WYNNTON ROAD </v>
      </c>
      <c r="H1306" s="11" t="str">
        <f>VLOOKUP(F1306,Sheet1!$A$1:$E$2471,3,FALSE)</f>
        <v>COLUMBUS</v>
      </c>
      <c r="I1306" s="11" t="str">
        <f>VLOOKUP(F1306,Sheet1!$A$1:$E$2471,4,FALSE)</f>
        <v>GA</v>
      </c>
      <c r="J1306" s="11" t="str">
        <f>VLOOKUP(F1306,Sheet1!$A$1:$E$2471,5,FALSE)</f>
        <v>31999-0000</v>
      </c>
      <c r="K1306" s="2">
        <v>737.45</v>
      </c>
      <c r="L1306" s="1">
        <v>43292</v>
      </c>
      <c r="M1306">
        <v>0</v>
      </c>
      <c r="N1306">
        <v>1</v>
      </c>
      <c r="P1306" t="s">
        <v>5</v>
      </c>
    </row>
    <row r="1307" spans="1:16" x14ac:dyDescent="0.25">
      <c r="A1307" s="13">
        <v>2230</v>
      </c>
      <c r="B1307" s="11" t="s">
        <v>1107</v>
      </c>
      <c r="C1307" t="s">
        <v>0</v>
      </c>
      <c r="D1307">
        <v>9472</v>
      </c>
      <c r="E1307" t="s">
        <v>33</v>
      </c>
      <c r="F1307" t="s">
        <v>70</v>
      </c>
      <c r="G1307" s="11" t="str">
        <f>VLOOKUP(F1307,Sheet1!$A$1:$E$2471,2,FALSE)</f>
        <v xml:space="preserve">1932 WYNNTON ROAD </v>
      </c>
      <c r="H1307" s="11" t="str">
        <f>VLOOKUP(F1307,Sheet1!$A$1:$E$2471,3,FALSE)</f>
        <v>COLUMBUS</v>
      </c>
      <c r="I1307" s="11" t="str">
        <f>VLOOKUP(F1307,Sheet1!$A$1:$E$2471,4,FALSE)</f>
        <v>GA</v>
      </c>
      <c r="J1307" s="11" t="str">
        <f>VLOOKUP(F1307,Sheet1!$A$1:$E$2471,5,FALSE)</f>
        <v>31999-0000</v>
      </c>
      <c r="K1307" s="2">
        <v>156.91</v>
      </c>
      <c r="L1307" s="1">
        <v>43292</v>
      </c>
      <c r="M1307">
        <v>0</v>
      </c>
      <c r="N1307">
        <v>1</v>
      </c>
      <c r="P1307" t="s">
        <v>5</v>
      </c>
    </row>
    <row r="1308" spans="1:16" x14ac:dyDescent="0.25">
      <c r="A1308" s="13">
        <v>2230</v>
      </c>
      <c r="B1308" s="11" t="s">
        <v>1107</v>
      </c>
      <c r="C1308" t="s">
        <v>0</v>
      </c>
      <c r="D1308">
        <v>9472</v>
      </c>
      <c r="E1308" t="s">
        <v>33</v>
      </c>
      <c r="F1308" t="s">
        <v>71</v>
      </c>
      <c r="G1308" s="11" t="str">
        <f>VLOOKUP(F1308,Sheet1!$A$1:$E$2471,2,FALSE)</f>
        <v>WORKSITE BILLING DEPT 900 WASHINGTON AVE</v>
      </c>
      <c r="H1308" s="11" t="str">
        <f>VLOOKUP(F1308,Sheet1!$A$1:$E$2471,3,FALSE)</f>
        <v>WACO</v>
      </c>
      <c r="I1308" s="11" t="str">
        <f>VLOOKUP(F1308,Sheet1!$A$1:$E$2471,4,FALSE)</f>
        <v>TX</v>
      </c>
      <c r="J1308" s="11" t="str">
        <f>VLOOKUP(F1308,Sheet1!$A$1:$E$2471,5,FALSE)</f>
        <v>76701</v>
      </c>
      <c r="K1308" s="2">
        <v>796.55</v>
      </c>
      <c r="L1308" s="1">
        <v>43293</v>
      </c>
      <c r="M1308">
        <v>0</v>
      </c>
      <c r="N1308">
        <v>1</v>
      </c>
      <c r="P1308" t="s">
        <v>5</v>
      </c>
    </row>
    <row r="1309" spans="1:16" x14ac:dyDescent="0.25">
      <c r="A1309" s="13">
        <v>2230</v>
      </c>
      <c r="B1309" s="11" t="s">
        <v>1107</v>
      </c>
      <c r="C1309" t="s">
        <v>0</v>
      </c>
      <c r="D1309">
        <v>9472</v>
      </c>
      <c r="E1309" t="s">
        <v>33</v>
      </c>
      <c r="F1309" t="s">
        <v>71</v>
      </c>
      <c r="G1309" s="11" t="str">
        <f>VLOOKUP(F1309,Sheet1!$A$1:$E$2471,2,FALSE)</f>
        <v>WORKSITE BILLING DEPT 900 WASHINGTON AVE</v>
      </c>
      <c r="H1309" s="11" t="str">
        <f>VLOOKUP(F1309,Sheet1!$A$1:$E$2471,3,FALSE)</f>
        <v>WACO</v>
      </c>
      <c r="I1309" s="11" t="str">
        <f>VLOOKUP(F1309,Sheet1!$A$1:$E$2471,4,FALSE)</f>
        <v>TX</v>
      </c>
      <c r="J1309" s="11" t="str">
        <f>VLOOKUP(F1309,Sheet1!$A$1:$E$2471,5,FALSE)</f>
        <v>76701</v>
      </c>
      <c r="K1309" s="2">
        <v>796.55</v>
      </c>
      <c r="L1309" s="1">
        <v>43293</v>
      </c>
      <c r="M1309">
        <v>0</v>
      </c>
      <c r="N1309">
        <v>1</v>
      </c>
      <c r="P1309" t="s">
        <v>5</v>
      </c>
    </row>
    <row r="1310" spans="1:16" x14ac:dyDescent="0.25">
      <c r="A1310" s="13">
        <v>2230</v>
      </c>
      <c r="B1310" s="11" t="s">
        <v>1107</v>
      </c>
      <c r="C1310" t="s">
        <v>0</v>
      </c>
      <c r="D1310">
        <v>9472</v>
      </c>
      <c r="E1310" t="s">
        <v>33</v>
      </c>
      <c r="F1310" t="s">
        <v>71</v>
      </c>
      <c r="G1310" s="11" t="str">
        <f>VLOOKUP(F1310,Sheet1!$A$1:$E$2471,2,FALSE)</f>
        <v>WORKSITE BILLING DEPT 900 WASHINGTON AVE</v>
      </c>
      <c r="H1310" s="11" t="str">
        <f>VLOOKUP(F1310,Sheet1!$A$1:$E$2471,3,FALSE)</f>
        <v>WACO</v>
      </c>
      <c r="I1310" s="11" t="str">
        <f>VLOOKUP(F1310,Sheet1!$A$1:$E$2471,4,FALSE)</f>
        <v>TX</v>
      </c>
      <c r="J1310" s="11" t="str">
        <f>VLOOKUP(F1310,Sheet1!$A$1:$E$2471,5,FALSE)</f>
        <v>76701</v>
      </c>
      <c r="K1310" s="2">
        <v>1659.25</v>
      </c>
      <c r="L1310" s="1">
        <v>43293</v>
      </c>
      <c r="M1310">
        <v>0</v>
      </c>
      <c r="N1310">
        <v>1</v>
      </c>
      <c r="P1310" t="s">
        <v>5</v>
      </c>
    </row>
    <row r="1311" spans="1:16" x14ac:dyDescent="0.25">
      <c r="A1311" s="13">
        <v>2230</v>
      </c>
      <c r="B1311" s="11" t="s">
        <v>1107</v>
      </c>
      <c r="C1311" t="s">
        <v>0</v>
      </c>
      <c r="D1311">
        <v>9472</v>
      </c>
      <c r="E1311" t="s">
        <v>33</v>
      </c>
      <c r="F1311" t="s">
        <v>72</v>
      </c>
      <c r="G1311" s="11" t="str">
        <f>VLOOKUP(F1311,Sheet1!$A$1:$E$2471,2,FALSE)</f>
        <v xml:space="preserve">P O BOX 14506 </v>
      </c>
      <c r="H1311" s="11" t="str">
        <f>VLOOKUP(F1311,Sheet1!$A$1:$E$2471,3,FALSE)</f>
        <v>SALEM</v>
      </c>
      <c r="I1311" s="11" t="str">
        <f>VLOOKUP(F1311,Sheet1!$A$1:$E$2471,4,FALSE)</f>
        <v>OR</v>
      </c>
      <c r="J1311" s="11" t="str">
        <f>VLOOKUP(F1311,Sheet1!$A$1:$E$2471,5,FALSE)</f>
        <v>97309-0000</v>
      </c>
      <c r="K1311" s="2">
        <v>546</v>
      </c>
      <c r="L1311" s="1">
        <v>42955</v>
      </c>
      <c r="M1311">
        <v>0</v>
      </c>
      <c r="N1311">
        <v>1</v>
      </c>
      <c r="P1311" t="s">
        <v>5</v>
      </c>
    </row>
    <row r="1312" spans="1:16" x14ac:dyDescent="0.25">
      <c r="A1312" s="13">
        <v>2230</v>
      </c>
      <c r="B1312" s="11" t="s">
        <v>1107</v>
      </c>
      <c r="C1312" t="s">
        <v>0</v>
      </c>
      <c r="D1312">
        <v>9472</v>
      </c>
      <c r="E1312" t="s">
        <v>33</v>
      </c>
      <c r="F1312" t="s">
        <v>73</v>
      </c>
      <c r="G1312" s="11" t="e">
        <f>VLOOKUP(F1312,Sheet1!$A$1:$E$2471,2,FALSE)</f>
        <v>#N/A</v>
      </c>
      <c r="H1312" s="11" t="e">
        <f>VLOOKUP(F1312,Sheet1!$A$1:$E$2471,3,FALSE)</f>
        <v>#N/A</v>
      </c>
      <c r="I1312" s="11" t="e">
        <f>VLOOKUP(F1312,Sheet1!$A$1:$E$2471,4,FALSE)</f>
        <v>#N/A</v>
      </c>
      <c r="J1312" s="11" t="e">
        <f>VLOOKUP(F1312,Sheet1!$A$1:$E$2471,5,FALSE)</f>
        <v>#N/A</v>
      </c>
      <c r="K1312" s="2">
        <v>616.71</v>
      </c>
      <c r="L1312" s="1">
        <v>42955</v>
      </c>
      <c r="M1312">
        <v>100118827</v>
      </c>
      <c r="N1312">
        <v>1</v>
      </c>
      <c r="P1312" t="s">
        <v>5</v>
      </c>
    </row>
    <row r="1313" spans="1:16" x14ac:dyDescent="0.25">
      <c r="A1313" s="13">
        <v>2230</v>
      </c>
      <c r="B1313" s="11" t="s">
        <v>1107</v>
      </c>
      <c r="C1313" t="s">
        <v>0</v>
      </c>
      <c r="D1313">
        <v>9472</v>
      </c>
      <c r="E1313" t="s">
        <v>33</v>
      </c>
      <c r="F1313" t="s">
        <v>72</v>
      </c>
      <c r="G1313" s="11" t="str">
        <f>VLOOKUP(F1313,Sheet1!$A$1:$E$2471,2,FALSE)</f>
        <v xml:space="preserve">P O BOX 14506 </v>
      </c>
      <c r="H1313" s="11" t="str">
        <f>VLOOKUP(F1313,Sheet1!$A$1:$E$2471,3,FALSE)</f>
        <v>SALEM</v>
      </c>
      <c r="I1313" s="11" t="str">
        <f>VLOOKUP(F1313,Sheet1!$A$1:$E$2471,4,FALSE)</f>
        <v>OR</v>
      </c>
      <c r="J1313" s="11" t="str">
        <f>VLOOKUP(F1313,Sheet1!$A$1:$E$2471,5,FALSE)</f>
        <v>97309-0000</v>
      </c>
      <c r="K1313" s="2">
        <v>546</v>
      </c>
      <c r="L1313" s="1">
        <v>42978</v>
      </c>
      <c r="M1313">
        <v>0</v>
      </c>
      <c r="N1313">
        <v>1</v>
      </c>
      <c r="P1313" t="s">
        <v>5</v>
      </c>
    </row>
    <row r="1314" spans="1:16" x14ac:dyDescent="0.25">
      <c r="A1314" s="13">
        <v>2230</v>
      </c>
      <c r="B1314" s="11" t="s">
        <v>1107</v>
      </c>
      <c r="C1314" t="s">
        <v>0</v>
      </c>
      <c r="D1314">
        <v>9472</v>
      </c>
      <c r="E1314" t="s">
        <v>33</v>
      </c>
      <c r="F1314" t="s">
        <v>73</v>
      </c>
      <c r="G1314" s="11" t="e">
        <f>VLOOKUP(F1314,Sheet1!$A$1:$E$2471,2,FALSE)</f>
        <v>#N/A</v>
      </c>
      <c r="H1314" s="11" t="e">
        <f>VLOOKUP(F1314,Sheet1!$A$1:$E$2471,3,FALSE)</f>
        <v>#N/A</v>
      </c>
      <c r="I1314" s="11" t="e">
        <f>VLOOKUP(F1314,Sheet1!$A$1:$E$2471,4,FALSE)</f>
        <v>#N/A</v>
      </c>
      <c r="J1314" s="11" t="e">
        <f>VLOOKUP(F1314,Sheet1!$A$1:$E$2471,5,FALSE)</f>
        <v>#N/A</v>
      </c>
      <c r="K1314" s="2">
        <v>616.71</v>
      </c>
      <c r="L1314" s="1">
        <v>42978</v>
      </c>
      <c r="M1314">
        <v>100118917</v>
      </c>
      <c r="N1314">
        <v>1</v>
      </c>
      <c r="P1314" t="s">
        <v>5</v>
      </c>
    </row>
    <row r="1315" spans="1:16" x14ac:dyDescent="0.25">
      <c r="A1315" s="13">
        <v>2230</v>
      </c>
      <c r="B1315" s="11" t="s">
        <v>1107</v>
      </c>
      <c r="C1315" t="s">
        <v>0</v>
      </c>
      <c r="D1315">
        <v>9472</v>
      </c>
      <c r="E1315" t="s">
        <v>33</v>
      </c>
      <c r="F1315" t="s">
        <v>72</v>
      </c>
      <c r="G1315" s="11" t="str">
        <f>VLOOKUP(F1315,Sheet1!$A$1:$E$2471,2,FALSE)</f>
        <v xml:space="preserve">P O BOX 14506 </v>
      </c>
      <c r="H1315" s="11" t="str">
        <f>VLOOKUP(F1315,Sheet1!$A$1:$E$2471,3,FALSE)</f>
        <v>SALEM</v>
      </c>
      <c r="I1315" s="11" t="str">
        <f>VLOOKUP(F1315,Sheet1!$A$1:$E$2471,4,FALSE)</f>
        <v>OR</v>
      </c>
      <c r="J1315" s="11" t="str">
        <f>VLOOKUP(F1315,Sheet1!$A$1:$E$2471,5,FALSE)</f>
        <v>97309-0000</v>
      </c>
      <c r="K1315" s="2">
        <v>546</v>
      </c>
      <c r="L1315" s="1">
        <v>43013</v>
      </c>
      <c r="M1315">
        <v>0</v>
      </c>
      <c r="N1315">
        <v>1</v>
      </c>
      <c r="P1315" t="s">
        <v>5</v>
      </c>
    </row>
    <row r="1316" spans="1:16" x14ac:dyDescent="0.25">
      <c r="A1316" s="13">
        <v>2230</v>
      </c>
      <c r="B1316" s="11" t="s">
        <v>1107</v>
      </c>
      <c r="C1316" t="s">
        <v>0</v>
      </c>
      <c r="D1316">
        <v>9472</v>
      </c>
      <c r="E1316" t="s">
        <v>33</v>
      </c>
      <c r="F1316" t="s">
        <v>73</v>
      </c>
      <c r="G1316" s="11" t="e">
        <f>VLOOKUP(F1316,Sheet1!$A$1:$E$2471,2,FALSE)</f>
        <v>#N/A</v>
      </c>
      <c r="H1316" s="11" t="e">
        <f>VLOOKUP(F1316,Sheet1!$A$1:$E$2471,3,FALSE)</f>
        <v>#N/A</v>
      </c>
      <c r="I1316" s="11" t="e">
        <f>VLOOKUP(F1316,Sheet1!$A$1:$E$2471,4,FALSE)</f>
        <v>#N/A</v>
      </c>
      <c r="J1316" s="11" t="e">
        <f>VLOOKUP(F1316,Sheet1!$A$1:$E$2471,5,FALSE)</f>
        <v>#N/A</v>
      </c>
      <c r="K1316" s="2">
        <v>616.71</v>
      </c>
      <c r="L1316" s="1">
        <v>43013</v>
      </c>
      <c r="M1316">
        <v>100119125</v>
      </c>
      <c r="N1316">
        <v>1</v>
      </c>
      <c r="P1316" t="s">
        <v>5</v>
      </c>
    </row>
    <row r="1317" spans="1:16" x14ac:dyDescent="0.25">
      <c r="A1317" s="13">
        <v>2230</v>
      </c>
      <c r="B1317" s="11" t="s">
        <v>1107</v>
      </c>
      <c r="C1317" t="s">
        <v>0</v>
      </c>
      <c r="D1317">
        <v>9472</v>
      </c>
      <c r="E1317" t="s">
        <v>33</v>
      </c>
      <c r="F1317" t="s">
        <v>72</v>
      </c>
      <c r="G1317" s="11" t="str">
        <f>VLOOKUP(F1317,Sheet1!$A$1:$E$2471,2,FALSE)</f>
        <v xml:space="preserve">P O BOX 14506 </v>
      </c>
      <c r="H1317" s="11" t="str">
        <f>VLOOKUP(F1317,Sheet1!$A$1:$E$2471,3,FALSE)</f>
        <v>SALEM</v>
      </c>
      <c r="I1317" s="11" t="str">
        <f>VLOOKUP(F1317,Sheet1!$A$1:$E$2471,4,FALSE)</f>
        <v>OR</v>
      </c>
      <c r="J1317" s="11" t="str">
        <f>VLOOKUP(F1317,Sheet1!$A$1:$E$2471,5,FALSE)</f>
        <v>97309-0000</v>
      </c>
      <c r="K1317" s="2">
        <v>546</v>
      </c>
      <c r="L1317" s="1">
        <v>43039</v>
      </c>
      <c r="M1317">
        <v>0</v>
      </c>
      <c r="N1317">
        <v>1</v>
      </c>
      <c r="P1317" t="s">
        <v>5</v>
      </c>
    </row>
    <row r="1318" spans="1:16" x14ac:dyDescent="0.25">
      <c r="A1318" s="13">
        <v>2230</v>
      </c>
      <c r="B1318" s="11" t="s">
        <v>1107</v>
      </c>
      <c r="C1318" t="s">
        <v>0</v>
      </c>
      <c r="D1318">
        <v>9472</v>
      </c>
      <c r="E1318" t="s">
        <v>33</v>
      </c>
      <c r="F1318" t="s">
        <v>73</v>
      </c>
      <c r="G1318" s="11" t="e">
        <f>VLOOKUP(F1318,Sheet1!$A$1:$E$2471,2,FALSE)</f>
        <v>#N/A</v>
      </c>
      <c r="H1318" s="11" t="e">
        <f>VLOOKUP(F1318,Sheet1!$A$1:$E$2471,3,FALSE)</f>
        <v>#N/A</v>
      </c>
      <c r="I1318" s="11" t="e">
        <f>VLOOKUP(F1318,Sheet1!$A$1:$E$2471,4,FALSE)</f>
        <v>#N/A</v>
      </c>
      <c r="J1318" s="11" t="e">
        <f>VLOOKUP(F1318,Sheet1!$A$1:$E$2471,5,FALSE)</f>
        <v>#N/A</v>
      </c>
      <c r="K1318" s="2">
        <v>616.71</v>
      </c>
      <c r="L1318" s="1">
        <v>43039</v>
      </c>
      <c r="M1318">
        <v>100119277</v>
      </c>
      <c r="N1318">
        <v>1</v>
      </c>
      <c r="P1318" t="s">
        <v>5</v>
      </c>
    </row>
    <row r="1319" spans="1:16" x14ac:dyDescent="0.25">
      <c r="A1319" s="13">
        <v>2230</v>
      </c>
      <c r="B1319" s="11" t="s">
        <v>1107</v>
      </c>
      <c r="C1319" t="s">
        <v>0</v>
      </c>
      <c r="D1319">
        <v>9472</v>
      </c>
      <c r="E1319" t="s">
        <v>33</v>
      </c>
      <c r="F1319" t="s">
        <v>72</v>
      </c>
      <c r="G1319" s="11" t="str">
        <f>VLOOKUP(F1319,Sheet1!$A$1:$E$2471,2,FALSE)</f>
        <v xml:space="preserve">P O BOX 14506 </v>
      </c>
      <c r="H1319" s="11" t="str">
        <f>VLOOKUP(F1319,Sheet1!$A$1:$E$2471,3,FALSE)</f>
        <v>SALEM</v>
      </c>
      <c r="I1319" s="11" t="str">
        <f>VLOOKUP(F1319,Sheet1!$A$1:$E$2471,4,FALSE)</f>
        <v>OR</v>
      </c>
      <c r="J1319" s="11" t="str">
        <f>VLOOKUP(F1319,Sheet1!$A$1:$E$2471,5,FALSE)</f>
        <v>97309-0000</v>
      </c>
      <c r="K1319" s="2">
        <v>546</v>
      </c>
      <c r="L1319" s="1">
        <v>43070</v>
      </c>
      <c r="M1319">
        <v>0</v>
      </c>
      <c r="N1319">
        <v>1</v>
      </c>
      <c r="P1319" t="s">
        <v>5</v>
      </c>
    </row>
    <row r="1320" spans="1:16" x14ac:dyDescent="0.25">
      <c r="A1320" s="13">
        <v>2230</v>
      </c>
      <c r="B1320" s="11" t="s">
        <v>1107</v>
      </c>
      <c r="C1320" t="s">
        <v>0</v>
      </c>
      <c r="D1320">
        <v>9472</v>
      </c>
      <c r="E1320" t="s">
        <v>33</v>
      </c>
      <c r="F1320" t="s">
        <v>73</v>
      </c>
      <c r="G1320" s="11" t="e">
        <f>VLOOKUP(F1320,Sheet1!$A$1:$E$2471,2,FALSE)</f>
        <v>#N/A</v>
      </c>
      <c r="H1320" s="11" t="e">
        <f>VLOOKUP(F1320,Sheet1!$A$1:$E$2471,3,FALSE)</f>
        <v>#N/A</v>
      </c>
      <c r="I1320" s="11" t="e">
        <f>VLOOKUP(F1320,Sheet1!$A$1:$E$2471,4,FALSE)</f>
        <v>#N/A</v>
      </c>
      <c r="J1320" s="11" t="e">
        <f>VLOOKUP(F1320,Sheet1!$A$1:$E$2471,5,FALSE)</f>
        <v>#N/A</v>
      </c>
      <c r="K1320" s="2">
        <v>516.71</v>
      </c>
      <c r="L1320" s="1">
        <v>43073</v>
      </c>
      <c r="M1320">
        <v>100119506</v>
      </c>
      <c r="N1320">
        <v>1</v>
      </c>
      <c r="P1320" t="s">
        <v>5</v>
      </c>
    </row>
    <row r="1321" spans="1:16" x14ac:dyDescent="0.25">
      <c r="A1321" s="13">
        <v>2230</v>
      </c>
      <c r="B1321" s="11" t="s">
        <v>1107</v>
      </c>
      <c r="C1321" t="s">
        <v>0</v>
      </c>
      <c r="D1321">
        <v>9472</v>
      </c>
      <c r="E1321" t="s">
        <v>33</v>
      </c>
      <c r="F1321" t="s">
        <v>72</v>
      </c>
      <c r="G1321" s="11" t="str">
        <f>VLOOKUP(F1321,Sheet1!$A$1:$E$2471,2,FALSE)</f>
        <v xml:space="preserve">P O BOX 14506 </v>
      </c>
      <c r="H1321" s="11" t="str">
        <f>VLOOKUP(F1321,Sheet1!$A$1:$E$2471,3,FALSE)</f>
        <v>SALEM</v>
      </c>
      <c r="I1321" s="11" t="str">
        <f>VLOOKUP(F1321,Sheet1!$A$1:$E$2471,4,FALSE)</f>
        <v>OR</v>
      </c>
      <c r="J1321" s="11" t="str">
        <f>VLOOKUP(F1321,Sheet1!$A$1:$E$2471,5,FALSE)</f>
        <v>97309-0000</v>
      </c>
      <c r="K1321" s="2">
        <v>546</v>
      </c>
      <c r="L1321" s="1">
        <v>43105</v>
      </c>
      <c r="M1321">
        <v>0</v>
      </c>
      <c r="N1321">
        <v>1</v>
      </c>
      <c r="P1321" t="s">
        <v>5</v>
      </c>
    </row>
    <row r="1322" spans="1:16" x14ac:dyDescent="0.25">
      <c r="A1322" s="13">
        <v>2230</v>
      </c>
      <c r="B1322" s="11" t="s">
        <v>1107</v>
      </c>
      <c r="C1322" t="s">
        <v>0</v>
      </c>
      <c r="D1322">
        <v>9472</v>
      </c>
      <c r="E1322" t="s">
        <v>33</v>
      </c>
      <c r="F1322" t="s">
        <v>73</v>
      </c>
      <c r="G1322" s="11" t="e">
        <f>VLOOKUP(F1322,Sheet1!$A$1:$E$2471,2,FALSE)</f>
        <v>#N/A</v>
      </c>
      <c r="H1322" s="11" t="e">
        <f>VLOOKUP(F1322,Sheet1!$A$1:$E$2471,3,FALSE)</f>
        <v>#N/A</v>
      </c>
      <c r="I1322" s="11" t="e">
        <f>VLOOKUP(F1322,Sheet1!$A$1:$E$2471,4,FALSE)</f>
        <v>#N/A</v>
      </c>
      <c r="J1322" s="11" t="e">
        <f>VLOOKUP(F1322,Sheet1!$A$1:$E$2471,5,FALSE)</f>
        <v>#N/A</v>
      </c>
      <c r="K1322" s="2">
        <v>516.71</v>
      </c>
      <c r="L1322" s="1">
        <v>43105</v>
      </c>
      <c r="M1322">
        <v>100119687</v>
      </c>
      <c r="N1322">
        <v>1</v>
      </c>
      <c r="P1322" t="s">
        <v>5</v>
      </c>
    </row>
    <row r="1323" spans="1:16" x14ac:dyDescent="0.25">
      <c r="A1323" s="13">
        <v>2230</v>
      </c>
      <c r="B1323" s="11" t="s">
        <v>1107</v>
      </c>
      <c r="C1323" t="s">
        <v>0</v>
      </c>
      <c r="D1323">
        <v>9472</v>
      </c>
      <c r="E1323" t="s">
        <v>33</v>
      </c>
      <c r="F1323" t="s">
        <v>72</v>
      </c>
      <c r="G1323" s="11" t="str">
        <f>VLOOKUP(F1323,Sheet1!$A$1:$E$2471,2,FALSE)</f>
        <v xml:space="preserve">P O BOX 14506 </v>
      </c>
      <c r="H1323" s="11" t="str">
        <f>VLOOKUP(F1323,Sheet1!$A$1:$E$2471,3,FALSE)</f>
        <v>SALEM</v>
      </c>
      <c r="I1323" s="11" t="str">
        <f>VLOOKUP(F1323,Sheet1!$A$1:$E$2471,4,FALSE)</f>
        <v>OR</v>
      </c>
      <c r="J1323" s="11" t="str">
        <f>VLOOKUP(F1323,Sheet1!$A$1:$E$2471,5,FALSE)</f>
        <v>97309-0000</v>
      </c>
      <c r="K1323" s="2">
        <v>546</v>
      </c>
      <c r="L1323" s="1">
        <v>43133</v>
      </c>
      <c r="M1323">
        <v>0</v>
      </c>
      <c r="N1323">
        <v>1</v>
      </c>
      <c r="P1323" t="s">
        <v>5</v>
      </c>
    </row>
    <row r="1324" spans="1:16" x14ac:dyDescent="0.25">
      <c r="A1324" s="13">
        <v>2230</v>
      </c>
      <c r="B1324" s="11" t="s">
        <v>1107</v>
      </c>
      <c r="C1324" t="s">
        <v>0</v>
      </c>
      <c r="D1324">
        <v>9472</v>
      </c>
      <c r="E1324" t="s">
        <v>33</v>
      </c>
      <c r="F1324" t="s">
        <v>73</v>
      </c>
      <c r="G1324" s="11" t="e">
        <f>VLOOKUP(F1324,Sheet1!$A$1:$E$2471,2,FALSE)</f>
        <v>#N/A</v>
      </c>
      <c r="H1324" s="11" t="e">
        <f>VLOOKUP(F1324,Sheet1!$A$1:$E$2471,3,FALSE)</f>
        <v>#N/A</v>
      </c>
      <c r="I1324" s="11" t="e">
        <f>VLOOKUP(F1324,Sheet1!$A$1:$E$2471,4,FALSE)</f>
        <v>#N/A</v>
      </c>
      <c r="J1324" s="11" t="e">
        <f>VLOOKUP(F1324,Sheet1!$A$1:$E$2471,5,FALSE)</f>
        <v>#N/A</v>
      </c>
      <c r="K1324" s="2">
        <v>516.71</v>
      </c>
      <c r="L1324" s="1">
        <v>43133</v>
      </c>
      <c r="M1324">
        <v>100119830</v>
      </c>
      <c r="N1324">
        <v>1</v>
      </c>
      <c r="P1324" t="s">
        <v>5</v>
      </c>
    </row>
    <row r="1325" spans="1:16" x14ac:dyDescent="0.25">
      <c r="A1325" s="13">
        <v>2230</v>
      </c>
      <c r="B1325" s="11" t="s">
        <v>1107</v>
      </c>
      <c r="C1325" t="s">
        <v>0</v>
      </c>
      <c r="D1325">
        <v>9472</v>
      </c>
      <c r="E1325" t="s">
        <v>33</v>
      </c>
      <c r="F1325" t="s">
        <v>72</v>
      </c>
      <c r="G1325" s="11" t="str">
        <f>VLOOKUP(F1325,Sheet1!$A$1:$E$2471,2,FALSE)</f>
        <v xml:space="preserve">P O BOX 14506 </v>
      </c>
      <c r="H1325" s="11" t="str">
        <f>VLOOKUP(F1325,Sheet1!$A$1:$E$2471,3,FALSE)</f>
        <v>SALEM</v>
      </c>
      <c r="I1325" s="11" t="str">
        <f>VLOOKUP(F1325,Sheet1!$A$1:$E$2471,4,FALSE)</f>
        <v>OR</v>
      </c>
      <c r="J1325" s="11" t="str">
        <f>VLOOKUP(F1325,Sheet1!$A$1:$E$2471,5,FALSE)</f>
        <v>97309-0000</v>
      </c>
      <c r="K1325" s="2">
        <v>546</v>
      </c>
      <c r="L1325" s="1">
        <v>43165</v>
      </c>
      <c r="M1325">
        <v>0</v>
      </c>
      <c r="N1325">
        <v>1</v>
      </c>
      <c r="P1325" t="s">
        <v>5</v>
      </c>
    </row>
    <row r="1326" spans="1:16" x14ac:dyDescent="0.25">
      <c r="A1326" s="13">
        <v>2230</v>
      </c>
      <c r="B1326" s="11" t="s">
        <v>1107</v>
      </c>
      <c r="C1326" t="s">
        <v>0</v>
      </c>
      <c r="D1326">
        <v>9472</v>
      </c>
      <c r="E1326" t="s">
        <v>33</v>
      </c>
      <c r="F1326" t="s">
        <v>73</v>
      </c>
      <c r="G1326" s="11" t="e">
        <f>VLOOKUP(F1326,Sheet1!$A$1:$E$2471,2,FALSE)</f>
        <v>#N/A</v>
      </c>
      <c r="H1326" s="11" t="e">
        <f>VLOOKUP(F1326,Sheet1!$A$1:$E$2471,3,FALSE)</f>
        <v>#N/A</v>
      </c>
      <c r="I1326" s="11" t="e">
        <f>VLOOKUP(F1326,Sheet1!$A$1:$E$2471,4,FALSE)</f>
        <v>#N/A</v>
      </c>
      <c r="J1326" s="11" t="e">
        <f>VLOOKUP(F1326,Sheet1!$A$1:$E$2471,5,FALSE)</f>
        <v>#N/A</v>
      </c>
      <c r="K1326" s="2">
        <v>516.71</v>
      </c>
      <c r="L1326" s="1">
        <v>43165</v>
      </c>
      <c r="M1326">
        <v>100119941</v>
      </c>
      <c r="N1326">
        <v>1</v>
      </c>
      <c r="P1326" t="s">
        <v>5</v>
      </c>
    </row>
    <row r="1327" spans="1:16" x14ac:dyDescent="0.25">
      <c r="A1327" s="13">
        <v>2230</v>
      </c>
      <c r="B1327" s="11" t="s">
        <v>1107</v>
      </c>
      <c r="C1327" t="s">
        <v>0</v>
      </c>
      <c r="D1327">
        <v>9472</v>
      </c>
      <c r="E1327" t="s">
        <v>33</v>
      </c>
      <c r="F1327" t="s">
        <v>72</v>
      </c>
      <c r="G1327" s="11" t="str">
        <f>VLOOKUP(F1327,Sheet1!$A$1:$E$2471,2,FALSE)</f>
        <v xml:space="preserve">P O BOX 14506 </v>
      </c>
      <c r="H1327" s="11" t="str">
        <f>VLOOKUP(F1327,Sheet1!$A$1:$E$2471,3,FALSE)</f>
        <v>SALEM</v>
      </c>
      <c r="I1327" s="11" t="str">
        <f>VLOOKUP(F1327,Sheet1!$A$1:$E$2471,4,FALSE)</f>
        <v>OR</v>
      </c>
      <c r="J1327" s="11" t="str">
        <f>VLOOKUP(F1327,Sheet1!$A$1:$E$2471,5,FALSE)</f>
        <v>97309-0000</v>
      </c>
      <c r="K1327" s="2">
        <v>2079</v>
      </c>
      <c r="L1327" s="1">
        <v>43193</v>
      </c>
      <c r="M1327">
        <v>0</v>
      </c>
      <c r="N1327">
        <v>1</v>
      </c>
      <c r="P1327" t="s">
        <v>5</v>
      </c>
    </row>
    <row r="1328" spans="1:16" x14ac:dyDescent="0.25">
      <c r="A1328" s="13">
        <v>2230</v>
      </c>
      <c r="B1328" s="11" t="s">
        <v>1107</v>
      </c>
      <c r="C1328" t="s">
        <v>0</v>
      </c>
      <c r="D1328">
        <v>9472</v>
      </c>
      <c r="E1328" t="s">
        <v>33</v>
      </c>
      <c r="F1328" t="s">
        <v>73</v>
      </c>
      <c r="G1328" s="11" t="e">
        <f>VLOOKUP(F1328,Sheet1!$A$1:$E$2471,2,FALSE)</f>
        <v>#N/A</v>
      </c>
      <c r="H1328" s="11" t="e">
        <f>VLOOKUP(F1328,Sheet1!$A$1:$E$2471,3,FALSE)</f>
        <v>#N/A</v>
      </c>
      <c r="I1328" s="11" t="e">
        <f>VLOOKUP(F1328,Sheet1!$A$1:$E$2471,4,FALSE)</f>
        <v>#N/A</v>
      </c>
      <c r="J1328" s="11" t="e">
        <f>VLOOKUP(F1328,Sheet1!$A$1:$E$2471,5,FALSE)</f>
        <v>#N/A</v>
      </c>
      <c r="K1328" s="2">
        <v>516.71</v>
      </c>
      <c r="L1328" s="1">
        <v>43193</v>
      </c>
      <c r="M1328">
        <v>100120076</v>
      </c>
      <c r="N1328">
        <v>1</v>
      </c>
      <c r="P1328" t="s">
        <v>5</v>
      </c>
    </row>
    <row r="1329" spans="1:16" x14ac:dyDescent="0.25">
      <c r="A1329" s="13">
        <v>2230</v>
      </c>
      <c r="B1329" s="11" t="s">
        <v>1107</v>
      </c>
      <c r="C1329" t="s">
        <v>0</v>
      </c>
      <c r="D1329">
        <v>9472</v>
      </c>
      <c r="E1329" t="s">
        <v>33</v>
      </c>
      <c r="F1329" t="s">
        <v>72</v>
      </c>
      <c r="G1329" s="11" t="str">
        <f>VLOOKUP(F1329,Sheet1!$A$1:$E$2471,2,FALSE)</f>
        <v xml:space="preserve">P O BOX 14506 </v>
      </c>
      <c r="H1329" s="11" t="str">
        <f>VLOOKUP(F1329,Sheet1!$A$1:$E$2471,3,FALSE)</f>
        <v>SALEM</v>
      </c>
      <c r="I1329" s="11" t="str">
        <f>VLOOKUP(F1329,Sheet1!$A$1:$E$2471,4,FALSE)</f>
        <v>OR</v>
      </c>
      <c r="J1329" s="11" t="str">
        <f>VLOOKUP(F1329,Sheet1!$A$1:$E$2471,5,FALSE)</f>
        <v>97309-0000</v>
      </c>
      <c r="K1329" s="2">
        <v>2385.6</v>
      </c>
      <c r="L1329" s="1">
        <v>43224</v>
      </c>
      <c r="M1329">
        <v>0</v>
      </c>
      <c r="N1329">
        <v>1</v>
      </c>
      <c r="P1329" t="s">
        <v>5</v>
      </c>
    </row>
    <row r="1330" spans="1:16" x14ac:dyDescent="0.25">
      <c r="A1330" s="13">
        <v>2230</v>
      </c>
      <c r="B1330" s="11" t="s">
        <v>1107</v>
      </c>
      <c r="C1330" t="s">
        <v>0</v>
      </c>
      <c r="D1330">
        <v>9472</v>
      </c>
      <c r="E1330" t="s">
        <v>33</v>
      </c>
      <c r="F1330" t="s">
        <v>73</v>
      </c>
      <c r="G1330" s="11" t="e">
        <f>VLOOKUP(F1330,Sheet1!$A$1:$E$2471,2,FALSE)</f>
        <v>#N/A</v>
      </c>
      <c r="H1330" s="11" t="e">
        <f>VLOOKUP(F1330,Sheet1!$A$1:$E$2471,3,FALSE)</f>
        <v>#N/A</v>
      </c>
      <c r="I1330" s="11" t="e">
        <f>VLOOKUP(F1330,Sheet1!$A$1:$E$2471,4,FALSE)</f>
        <v>#N/A</v>
      </c>
      <c r="J1330" s="11" t="e">
        <f>VLOOKUP(F1330,Sheet1!$A$1:$E$2471,5,FALSE)</f>
        <v>#N/A</v>
      </c>
      <c r="K1330" s="2">
        <v>516.71</v>
      </c>
      <c r="L1330" s="1">
        <v>43224</v>
      </c>
      <c r="M1330">
        <v>100120266</v>
      </c>
      <c r="N1330">
        <v>1</v>
      </c>
      <c r="P1330" t="s">
        <v>5</v>
      </c>
    </row>
    <row r="1331" spans="1:16" x14ac:dyDescent="0.25">
      <c r="A1331" s="13">
        <v>2230</v>
      </c>
      <c r="B1331" s="11" t="s">
        <v>1107</v>
      </c>
      <c r="C1331" t="s">
        <v>0</v>
      </c>
      <c r="D1331">
        <v>9472</v>
      </c>
      <c r="E1331" t="s">
        <v>33</v>
      </c>
      <c r="F1331" t="s">
        <v>72</v>
      </c>
      <c r="G1331" s="11" t="str">
        <f>VLOOKUP(F1331,Sheet1!$A$1:$E$2471,2,FALSE)</f>
        <v xml:space="preserve">P O BOX 14506 </v>
      </c>
      <c r="H1331" s="11" t="str">
        <f>VLOOKUP(F1331,Sheet1!$A$1:$E$2471,3,FALSE)</f>
        <v>SALEM</v>
      </c>
      <c r="I1331" s="11" t="str">
        <f>VLOOKUP(F1331,Sheet1!$A$1:$E$2471,4,FALSE)</f>
        <v>OR</v>
      </c>
      <c r="J1331" s="11" t="str">
        <f>VLOOKUP(F1331,Sheet1!$A$1:$E$2471,5,FALSE)</f>
        <v>97309-0000</v>
      </c>
      <c r="K1331" s="2">
        <v>2385.6</v>
      </c>
      <c r="L1331" s="1">
        <v>43255</v>
      </c>
      <c r="M1331">
        <v>0</v>
      </c>
      <c r="N1331">
        <v>1</v>
      </c>
      <c r="P1331" t="s">
        <v>5</v>
      </c>
    </row>
    <row r="1332" spans="1:16" x14ac:dyDescent="0.25">
      <c r="A1332" s="13">
        <v>2230</v>
      </c>
      <c r="B1332" s="11" t="s">
        <v>1107</v>
      </c>
      <c r="C1332" t="s">
        <v>0</v>
      </c>
      <c r="D1332">
        <v>9472</v>
      </c>
      <c r="E1332" t="s">
        <v>33</v>
      </c>
      <c r="F1332" t="s">
        <v>73</v>
      </c>
      <c r="G1332" s="11" t="e">
        <f>VLOOKUP(F1332,Sheet1!$A$1:$E$2471,2,FALSE)</f>
        <v>#N/A</v>
      </c>
      <c r="H1332" s="11" t="e">
        <f>VLOOKUP(F1332,Sheet1!$A$1:$E$2471,3,FALSE)</f>
        <v>#N/A</v>
      </c>
      <c r="I1332" s="11" t="e">
        <f>VLOOKUP(F1332,Sheet1!$A$1:$E$2471,4,FALSE)</f>
        <v>#N/A</v>
      </c>
      <c r="J1332" s="11" t="e">
        <f>VLOOKUP(F1332,Sheet1!$A$1:$E$2471,5,FALSE)</f>
        <v>#N/A</v>
      </c>
      <c r="K1332" s="2">
        <v>516.71</v>
      </c>
      <c r="L1332" s="1">
        <v>43257</v>
      </c>
      <c r="M1332">
        <v>100120415</v>
      </c>
      <c r="N1332">
        <v>1</v>
      </c>
      <c r="P1332" t="s">
        <v>5</v>
      </c>
    </row>
    <row r="1333" spans="1:16" x14ac:dyDescent="0.25">
      <c r="A1333" s="13">
        <v>2230</v>
      </c>
      <c r="B1333" s="11" t="s">
        <v>1107</v>
      </c>
      <c r="C1333" t="s">
        <v>0</v>
      </c>
      <c r="D1333">
        <v>9472</v>
      </c>
      <c r="E1333" t="s">
        <v>33</v>
      </c>
      <c r="F1333" t="s">
        <v>72</v>
      </c>
      <c r="G1333" s="11" t="str">
        <f>VLOOKUP(F1333,Sheet1!$A$1:$E$2471,2,FALSE)</f>
        <v xml:space="preserve">P O BOX 14506 </v>
      </c>
      <c r="H1333" s="11" t="str">
        <f>VLOOKUP(F1333,Sheet1!$A$1:$E$2471,3,FALSE)</f>
        <v>SALEM</v>
      </c>
      <c r="I1333" s="11" t="str">
        <f>VLOOKUP(F1333,Sheet1!$A$1:$E$2471,4,FALSE)</f>
        <v>OR</v>
      </c>
      <c r="J1333" s="11" t="str">
        <f>VLOOKUP(F1333,Sheet1!$A$1:$E$2471,5,FALSE)</f>
        <v>97309-0000</v>
      </c>
      <c r="K1333" s="2">
        <v>1839.6</v>
      </c>
      <c r="L1333" s="1">
        <v>43294</v>
      </c>
      <c r="M1333">
        <v>0</v>
      </c>
      <c r="N1333">
        <v>1</v>
      </c>
      <c r="P1333" t="s">
        <v>5</v>
      </c>
    </row>
    <row r="1334" spans="1:16" x14ac:dyDescent="0.25">
      <c r="A1334" s="13">
        <v>2230</v>
      </c>
      <c r="B1334" s="11" t="s">
        <v>1107</v>
      </c>
      <c r="C1334" t="s">
        <v>0</v>
      </c>
      <c r="D1334">
        <v>9472</v>
      </c>
      <c r="E1334" t="s">
        <v>33</v>
      </c>
      <c r="F1334" t="s">
        <v>72</v>
      </c>
      <c r="G1334" s="11" t="str">
        <f>VLOOKUP(F1334,Sheet1!$A$1:$E$2471,2,FALSE)</f>
        <v xml:space="preserve">P O BOX 14506 </v>
      </c>
      <c r="H1334" s="11" t="str">
        <f>VLOOKUP(F1334,Sheet1!$A$1:$E$2471,3,FALSE)</f>
        <v>SALEM</v>
      </c>
      <c r="I1334" s="11" t="str">
        <f>VLOOKUP(F1334,Sheet1!$A$1:$E$2471,4,FALSE)</f>
        <v>OR</v>
      </c>
      <c r="J1334" s="11" t="str">
        <f>VLOOKUP(F1334,Sheet1!$A$1:$E$2471,5,FALSE)</f>
        <v>97309-0000</v>
      </c>
      <c r="K1334" s="2">
        <v>1839.6</v>
      </c>
      <c r="L1334" s="1">
        <v>43294</v>
      </c>
      <c r="M1334">
        <v>0</v>
      </c>
      <c r="N1334">
        <v>1</v>
      </c>
      <c r="P1334" t="s">
        <v>5</v>
      </c>
    </row>
    <row r="1335" spans="1:16" x14ac:dyDescent="0.25">
      <c r="A1335" s="13">
        <v>2230</v>
      </c>
      <c r="B1335" s="11" t="s">
        <v>1107</v>
      </c>
      <c r="C1335" t="s">
        <v>0</v>
      </c>
      <c r="D1335">
        <v>9472</v>
      </c>
      <c r="E1335" t="s">
        <v>33</v>
      </c>
      <c r="F1335" t="s">
        <v>72</v>
      </c>
      <c r="G1335" s="11" t="str">
        <f>VLOOKUP(F1335,Sheet1!$A$1:$E$2471,2,FALSE)</f>
        <v xml:space="preserve">P O BOX 14506 </v>
      </c>
      <c r="H1335" s="11" t="str">
        <f>VLOOKUP(F1335,Sheet1!$A$1:$E$2471,3,FALSE)</f>
        <v>SALEM</v>
      </c>
      <c r="I1335" s="11" t="str">
        <f>VLOOKUP(F1335,Sheet1!$A$1:$E$2471,4,FALSE)</f>
        <v>OR</v>
      </c>
      <c r="J1335" s="11" t="str">
        <f>VLOOKUP(F1335,Sheet1!$A$1:$E$2471,5,FALSE)</f>
        <v>97309-0000</v>
      </c>
      <c r="K1335" s="2">
        <v>1839.6</v>
      </c>
      <c r="L1335" s="1">
        <v>43294</v>
      </c>
      <c r="M1335">
        <v>0</v>
      </c>
      <c r="N1335">
        <v>1</v>
      </c>
      <c r="P1335" t="s">
        <v>5</v>
      </c>
    </row>
    <row r="1336" spans="1:16" x14ac:dyDescent="0.25">
      <c r="A1336" s="13">
        <v>2230</v>
      </c>
      <c r="B1336" s="11" t="s">
        <v>1107</v>
      </c>
      <c r="C1336" t="s">
        <v>0</v>
      </c>
      <c r="D1336">
        <v>9472</v>
      </c>
      <c r="E1336" t="s">
        <v>33</v>
      </c>
      <c r="F1336" t="s">
        <v>73</v>
      </c>
      <c r="G1336" s="11" t="e">
        <f>VLOOKUP(F1336,Sheet1!$A$1:$E$2471,2,FALSE)</f>
        <v>#N/A</v>
      </c>
      <c r="H1336" s="11" t="e">
        <f>VLOOKUP(F1336,Sheet1!$A$1:$E$2471,3,FALSE)</f>
        <v>#N/A</v>
      </c>
      <c r="I1336" s="11" t="e">
        <f>VLOOKUP(F1336,Sheet1!$A$1:$E$2471,4,FALSE)</f>
        <v>#N/A</v>
      </c>
      <c r="J1336" s="11" t="e">
        <f>VLOOKUP(F1336,Sheet1!$A$1:$E$2471,5,FALSE)</f>
        <v>#N/A</v>
      </c>
      <c r="K1336" s="2">
        <v>229.01</v>
      </c>
      <c r="L1336" s="1">
        <v>43277</v>
      </c>
      <c r="M1336">
        <v>100120563</v>
      </c>
      <c r="N1336">
        <v>1</v>
      </c>
      <c r="P1336" t="s">
        <v>5</v>
      </c>
    </row>
    <row r="1337" spans="1:16" x14ac:dyDescent="0.25">
      <c r="A1337" s="13">
        <v>2230</v>
      </c>
      <c r="B1337" s="11" t="s">
        <v>1107</v>
      </c>
      <c r="C1337" t="s">
        <v>0</v>
      </c>
      <c r="D1337">
        <v>9472</v>
      </c>
      <c r="E1337" t="s">
        <v>33</v>
      </c>
      <c r="F1337" t="s">
        <v>74</v>
      </c>
      <c r="G1337" s="11" t="str">
        <f>VLOOKUP(F1337,Sheet1!$A$1:$E$2471,2,FALSE)</f>
        <v>NATIONAL PAYMENT CENTER PO BOX 105081</v>
      </c>
      <c r="H1337" s="11" t="str">
        <f>VLOOKUP(F1337,Sheet1!$A$1:$E$2471,3,FALSE)</f>
        <v>ATLANTA</v>
      </c>
      <c r="I1337" s="11" t="str">
        <f>VLOOKUP(F1337,Sheet1!$A$1:$E$2471,4,FALSE)</f>
        <v>GA</v>
      </c>
      <c r="J1337" s="11" t="str">
        <f>VLOOKUP(F1337,Sheet1!$A$1:$E$2471,5,FALSE)</f>
        <v>30348-5081</v>
      </c>
      <c r="K1337" s="2">
        <v>490.06</v>
      </c>
      <c r="L1337" s="1">
        <v>42978</v>
      </c>
      <c r="M1337">
        <v>100118914</v>
      </c>
      <c r="N1337">
        <v>1</v>
      </c>
      <c r="P1337" t="s">
        <v>5</v>
      </c>
    </row>
    <row r="1338" spans="1:16" x14ac:dyDescent="0.25">
      <c r="A1338" s="13">
        <v>2230</v>
      </c>
      <c r="B1338" s="11" t="s">
        <v>1107</v>
      </c>
      <c r="C1338" t="s">
        <v>0</v>
      </c>
      <c r="D1338">
        <v>9472</v>
      </c>
      <c r="E1338" t="s">
        <v>33</v>
      </c>
      <c r="F1338" t="s">
        <v>75</v>
      </c>
      <c r="G1338" s="11" t="str">
        <f>VLOOKUP(F1338,Sheet1!$A$1:$E$2471,2,FALSE)</f>
        <v>-GARNISHMENTS P.O. BOX 14725</v>
      </c>
      <c r="H1338" s="11" t="str">
        <f>VLOOKUP(F1338,Sheet1!$A$1:$E$2471,3,FALSE)</f>
        <v>SALEM</v>
      </c>
      <c r="I1338" s="11" t="str">
        <f>VLOOKUP(F1338,Sheet1!$A$1:$E$2471,4,FALSE)</f>
        <v>OR</v>
      </c>
      <c r="J1338" s="11" t="str">
        <f>VLOOKUP(F1338,Sheet1!$A$1:$E$2471,5,FALSE)</f>
        <v>97124</v>
      </c>
      <c r="K1338" s="2">
        <v>899.39</v>
      </c>
      <c r="L1338" s="1">
        <v>43013</v>
      </c>
      <c r="M1338">
        <v>100119118</v>
      </c>
      <c r="N1338">
        <v>1</v>
      </c>
      <c r="P1338" t="s">
        <v>5</v>
      </c>
    </row>
    <row r="1339" spans="1:16" x14ac:dyDescent="0.25">
      <c r="A1339" s="13">
        <v>2230</v>
      </c>
      <c r="B1339" s="11" t="s">
        <v>1107</v>
      </c>
      <c r="C1339" t="s">
        <v>0</v>
      </c>
      <c r="D1339">
        <v>9472</v>
      </c>
      <c r="E1339" t="s">
        <v>33</v>
      </c>
      <c r="F1339" t="s">
        <v>75</v>
      </c>
      <c r="G1339" s="11" t="str">
        <f>VLOOKUP(F1339,Sheet1!$A$1:$E$2471,2,FALSE)</f>
        <v>-GARNISHMENTS P.O. BOX 14725</v>
      </c>
      <c r="H1339" s="11" t="str">
        <f>VLOOKUP(F1339,Sheet1!$A$1:$E$2471,3,FALSE)</f>
        <v>SALEM</v>
      </c>
      <c r="I1339" s="11" t="str">
        <f>VLOOKUP(F1339,Sheet1!$A$1:$E$2471,4,FALSE)</f>
        <v>OR</v>
      </c>
      <c r="J1339" s="11" t="str">
        <f>VLOOKUP(F1339,Sheet1!$A$1:$E$2471,5,FALSE)</f>
        <v>97124</v>
      </c>
      <c r="K1339" s="2">
        <v>899.39</v>
      </c>
      <c r="L1339" s="1">
        <v>43039</v>
      </c>
      <c r="M1339">
        <v>100119270</v>
      </c>
      <c r="N1339">
        <v>1</v>
      </c>
      <c r="P1339" t="s">
        <v>5</v>
      </c>
    </row>
    <row r="1340" spans="1:16" x14ac:dyDescent="0.25">
      <c r="A1340" s="13">
        <v>2230</v>
      </c>
      <c r="B1340" s="11" t="s">
        <v>1107</v>
      </c>
      <c r="C1340" t="s">
        <v>0</v>
      </c>
      <c r="D1340">
        <v>9472</v>
      </c>
      <c r="E1340" t="s">
        <v>33</v>
      </c>
      <c r="F1340" t="s">
        <v>75</v>
      </c>
      <c r="G1340" s="11" t="str">
        <f>VLOOKUP(F1340,Sheet1!$A$1:$E$2471,2,FALSE)</f>
        <v>-GARNISHMENTS P.O. BOX 14725</v>
      </c>
      <c r="H1340" s="11" t="str">
        <f>VLOOKUP(F1340,Sheet1!$A$1:$E$2471,3,FALSE)</f>
        <v>SALEM</v>
      </c>
      <c r="I1340" s="11" t="str">
        <f>VLOOKUP(F1340,Sheet1!$A$1:$E$2471,4,FALSE)</f>
        <v>OR</v>
      </c>
      <c r="J1340" s="11" t="str">
        <f>VLOOKUP(F1340,Sheet1!$A$1:$E$2471,5,FALSE)</f>
        <v>97124</v>
      </c>
      <c r="K1340" s="2">
        <v>899.39</v>
      </c>
      <c r="L1340" s="1">
        <v>43073</v>
      </c>
      <c r="M1340">
        <v>100119498</v>
      </c>
      <c r="N1340">
        <v>1</v>
      </c>
      <c r="P1340" t="s">
        <v>5</v>
      </c>
    </row>
    <row r="1341" spans="1:16" x14ac:dyDescent="0.25">
      <c r="A1341" s="13">
        <v>2230</v>
      </c>
      <c r="B1341" s="11" t="s">
        <v>1107</v>
      </c>
      <c r="C1341" t="s">
        <v>0</v>
      </c>
      <c r="D1341">
        <v>9472</v>
      </c>
      <c r="E1341" t="s">
        <v>33</v>
      </c>
      <c r="F1341" t="s">
        <v>75</v>
      </c>
      <c r="G1341" s="11" t="str">
        <f>VLOOKUP(F1341,Sheet1!$A$1:$E$2471,2,FALSE)</f>
        <v>-GARNISHMENTS P.O. BOX 14725</v>
      </c>
      <c r="H1341" s="11" t="str">
        <f>VLOOKUP(F1341,Sheet1!$A$1:$E$2471,3,FALSE)</f>
        <v>SALEM</v>
      </c>
      <c r="I1341" s="11" t="str">
        <f>VLOOKUP(F1341,Sheet1!$A$1:$E$2471,4,FALSE)</f>
        <v>OR</v>
      </c>
      <c r="J1341" s="11" t="str">
        <f>VLOOKUP(F1341,Sheet1!$A$1:$E$2471,5,FALSE)</f>
        <v>97124</v>
      </c>
      <c r="K1341" s="2">
        <v>1244.7</v>
      </c>
      <c r="L1341" s="1">
        <v>43105</v>
      </c>
      <c r="M1341">
        <v>100119680</v>
      </c>
      <c r="N1341">
        <v>1</v>
      </c>
      <c r="P1341" t="s">
        <v>5</v>
      </c>
    </row>
    <row r="1342" spans="1:16" x14ac:dyDescent="0.25">
      <c r="A1342" s="13">
        <v>2230</v>
      </c>
      <c r="B1342" s="11" t="s">
        <v>1107</v>
      </c>
      <c r="C1342" t="s">
        <v>0</v>
      </c>
      <c r="D1342">
        <v>9472</v>
      </c>
      <c r="E1342" t="s">
        <v>33</v>
      </c>
      <c r="F1342" t="s">
        <v>75</v>
      </c>
      <c r="G1342" s="11" t="str">
        <f>VLOOKUP(F1342,Sheet1!$A$1:$E$2471,2,FALSE)</f>
        <v>-GARNISHMENTS P.O. BOX 14725</v>
      </c>
      <c r="H1342" s="11" t="str">
        <f>VLOOKUP(F1342,Sheet1!$A$1:$E$2471,3,FALSE)</f>
        <v>SALEM</v>
      </c>
      <c r="I1342" s="11" t="str">
        <f>VLOOKUP(F1342,Sheet1!$A$1:$E$2471,4,FALSE)</f>
        <v>OR</v>
      </c>
      <c r="J1342" s="11" t="str">
        <f>VLOOKUP(F1342,Sheet1!$A$1:$E$2471,5,FALSE)</f>
        <v>97124</v>
      </c>
      <c r="K1342" s="2">
        <v>343.03</v>
      </c>
      <c r="L1342" s="1">
        <v>43133</v>
      </c>
      <c r="M1342">
        <v>100119823</v>
      </c>
      <c r="N1342">
        <v>1</v>
      </c>
      <c r="P1342" t="s">
        <v>5</v>
      </c>
    </row>
    <row r="1343" spans="1:16" x14ac:dyDescent="0.25">
      <c r="A1343" s="13">
        <v>2230</v>
      </c>
      <c r="B1343" s="11" t="s">
        <v>1107</v>
      </c>
      <c r="C1343" t="s">
        <v>0</v>
      </c>
      <c r="D1343">
        <v>9472</v>
      </c>
      <c r="E1343" t="s">
        <v>33</v>
      </c>
      <c r="F1343" t="s">
        <v>75</v>
      </c>
      <c r="G1343" s="11" t="str">
        <f>VLOOKUP(F1343,Sheet1!$A$1:$E$2471,2,FALSE)</f>
        <v>-GARNISHMENTS P.O. BOX 14725</v>
      </c>
      <c r="H1343" s="11" t="str">
        <f>VLOOKUP(F1343,Sheet1!$A$1:$E$2471,3,FALSE)</f>
        <v>SALEM</v>
      </c>
      <c r="I1343" s="11" t="str">
        <f>VLOOKUP(F1343,Sheet1!$A$1:$E$2471,4,FALSE)</f>
        <v>OR</v>
      </c>
      <c r="J1343" s="11" t="str">
        <f>VLOOKUP(F1343,Sheet1!$A$1:$E$2471,5,FALSE)</f>
        <v>97124</v>
      </c>
      <c r="K1343" s="2">
        <v>57.5</v>
      </c>
      <c r="L1343" s="1">
        <v>43224</v>
      </c>
      <c r="M1343">
        <v>100120260</v>
      </c>
      <c r="N1343">
        <v>1</v>
      </c>
      <c r="P1343" t="s">
        <v>5</v>
      </c>
    </row>
    <row r="1344" spans="1:16" x14ac:dyDescent="0.25">
      <c r="A1344" s="13">
        <v>2230</v>
      </c>
      <c r="B1344" s="11" t="s">
        <v>1107</v>
      </c>
      <c r="C1344" t="s">
        <v>0</v>
      </c>
      <c r="D1344">
        <v>9472</v>
      </c>
      <c r="E1344" t="s">
        <v>33</v>
      </c>
      <c r="F1344" t="s">
        <v>76</v>
      </c>
      <c r="G1344" s="11" t="str">
        <f>VLOOKUP(F1344,Sheet1!$A$1:$E$2471,2,FALSE)</f>
        <v>ATTN: YOUTH PASSES M/S 02, P.O. BOX 4300</v>
      </c>
      <c r="H1344" s="11" t="str">
        <f>VLOOKUP(F1344,Sheet1!$A$1:$E$2471,3,FALSE)</f>
        <v>PORTLAND</v>
      </c>
      <c r="I1344" s="11" t="str">
        <f>VLOOKUP(F1344,Sheet1!$A$1:$E$2471,4,FALSE)</f>
        <v>OR</v>
      </c>
      <c r="J1344" s="11" t="str">
        <f>VLOOKUP(F1344,Sheet1!$A$1:$E$2471,5,FALSE)</f>
        <v>97208-4300</v>
      </c>
      <c r="K1344" s="2">
        <v>100</v>
      </c>
      <c r="L1344" s="1">
        <v>42955</v>
      </c>
      <c r="M1344">
        <v>100118823</v>
      </c>
      <c r="N1344">
        <v>1</v>
      </c>
      <c r="P1344" t="s">
        <v>5</v>
      </c>
    </row>
    <row r="1345" spans="1:16" x14ac:dyDescent="0.25">
      <c r="A1345" s="13">
        <v>2230</v>
      </c>
      <c r="B1345" s="11" t="s">
        <v>1107</v>
      </c>
      <c r="C1345" t="s">
        <v>0</v>
      </c>
      <c r="D1345">
        <v>9472</v>
      </c>
      <c r="E1345" t="s">
        <v>33</v>
      </c>
      <c r="F1345" t="s">
        <v>76</v>
      </c>
      <c r="G1345" s="11" t="str">
        <f>VLOOKUP(F1345,Sheet1!$A$1:$E$2471,2,FALSE)</f>
        <v>ATTN: YOUTH PASSES M/S 02, P.O. BOX 4300</v>
      </c>
      <c r="H1345" s="11" t="str">
        <f>VLOOKUP(F1345,Sheet1!$A$1:$E$2471,3,FALSE)</f>
        <v>PORTLAND</v>
      </c>
      <c r="I1345" s="11" t="str">
        <f>VLOOKUP(F1345,Sheet1!$A$1:$E$2471,4,FALSE)</f>
        <v>OR</v>
      </c>
      <c r="J1345" s="11" t="str">
        <f>VLOOKUP(F1345,Sheet1!$A$1:$E$2471,5,FALSE)</f>
        <v>97208-4300</v>
      </c>
      <c r="K1345" s="2">
        <v>100</v>
      </c>
      <c r="L1345" s="1">
        <v>42978</v>
      </c>
      <c r="M1345">
        <v>100118912</v>
      </c>
      <c r="N1345">
        <v>1</v>
      </c>
      <c r="P1345" t="s">
        <v>5</v>
      </c>
    </row>
    <row r="1346" spans="1:16" x14ac:dyDescent="0.25">
      <c r="A1346" s="13">
        <v>2230</v>
      </c>
      <c r="B1346" s="11" t="s">
        <v>1107</v>
      </c>
      <c r="C1346" t="s">
        <v>0</v>
      </c>
      <c r="D1346">
        <v>9472</v>
      </c>
      <c r="E1346" t="s">
        <v>33</v>
      </c>
      <c r="F1346" t="s">
        <v>76</v>
      </c>
      <c r="G1346" s="11" t="str">
        <f>VLOOKUP(F1346,Sheet1!$A$1:$E$2471,2,FALSE)</f>
        <v>ATTN: YOUTH PASSES M/S 02, P.O. BOX 4300</v>
      </c>
      <c r="H1346" s="11" t="str">
        <f>VLOOKUP(F1346,Sheet1!$A$1:$E$2471,3,FALSE)</f>
        <v>PORTLAND</v>
      </c>
      <c r="I1346" s="11" t="str">
        <f>VLOOKUP(F1346,Sheet1!$A$1:$E$2471,4,FALSE)</f>
        <v>OR</v>
      </c>
      <c r="J1346" s="11" t="str">
        <f>VLOOKUP(F1346,Sheet1!$A$1:$E$2471,5,FALSE)</f>
        <v>97208-4300</v>
      </c>
      <c r="K1346" s="2">
        <v>100</v>
      </c>
      <c r="L1346" s="1">
        <v>43013</v>
      </c>
      <c r="M1346">
        <v>100119120</v>
      </c>
      <c r="N1346">
        <v>1</v>
      </c>
      <c r="P1346" t="s">
        <v>5</v>
      </c>
    </row>
    <row r="1347" spans="1:16" x14ac:dyDescent="0.25">
      <c r="A1347" s="13">
        <v>2230</v>
      </c>
      <c r="B1347" s="11" t="s">
        <v>1107</v>
      </c>
      <c r="C1347" t="s">
        <v>0</v>
      </c>
      <c r="D1347">
        <v>9472</v>
      </c>
      <c r="E1347" t="s">
        <v>33</v>
      </c>
      <c r="F1347" t="s">
        <v>76</v>
      </c>
      <c r="G1347" s="11" t="str">
        <f>VLOOKUP(F1347,Sheet1!$A$1:$E$2471,2,FALSE)</f>
        <v>ATTN: YOUTH PASSES M/S 02, P.O. BOX 4300</v>
      </c>
      <c r="H1347" s="11" t="str">
        <f>VLOOKUP(F1347,Sheet1!$A$1:$E$2471,3,FALSE)</f>
        <v>PORTLAND</v>
      </c>
      <c r="I1347" s="11" t="str">
        <f>VLOOKUP(F1347,Sheet1!$A$1:$E$2471,4,FALSE)</f>
        <v>OR</v>
      </c>
      <c r="J1347" s="11" t="str">
        <f>VLOOKUP(F1347,Sheet1!$A$1:$E$2471,5,FALSE)</f>
        <v>97208-4300</v>
      </c>
      <c r="K1347" s="2">
        <v>100</v>
      </c>
      <c r="L1347" s="1">
        <v>43039</v>
      </c>
      <c r="M1347">
        <v>100119272</v>
      </c>
      <c r="N1347">
        <v>1</v>
      </c>
      <c r="P1347" t="s">
        <v>5</v>
      </c>
    </row>
    <row r="1348" spans="1:16" x14ac:dyDescent="0.25">
      <c r="A1348" s="13">
        <v>2230</v>
      </c>
      <c r="B1348" s="11" t="s">
        <v>1107</v>
      </c>
      <c r="C1348" t="s">
        <v>0</v>
      </c>
      <c r="D1348">
        <v>9472</v>
      </c>
      <c r="E1348" t="s">
        <v>33</v>
      </c>
      <c r="F1348" t="s">
        <v>76</v>
      </c>
      <c r="G1348" s="11" t="str">
        <f>VLOOKUP(F1348,Sheet1!$A$1:$E$2471,2,FALSE)</f>
        <v>ATTN: YOUTH PASSES M/S 02, P.O. BOX 4300</v>
      </c>
      <c r="H1348" s="11" t="str">
        <f>VLOOKUP(F1348,Sheet1!$A$1:$E$2471,3,FALSE)</f>
        <v>PORTLAND</v>
      </c>
      <c r="I1348" s="11" t="str">
        <f>VLOOKUP(F1348,Sheet1!$A$1:$E$2471,4,FALSE)</f>
        <v>OR</v>
      </c>
      <c r="J1348" s="11" t="str">
        <f>VLOOKUP(F1348,Sheet1!$A$1:$E$2471,5,FALSE)</f>
        <v>97208-4300</v>
      </c>
      <c r="K1348" s="2">
        <v>100</v>
      </c>
      <c r="L1348" s="1">
        <v>43073</v>
      </c>
      <c r="M1348">
        <v>100119501</v>
      </c>
      <c r="N1348">
        <v>1</v>
      </c>
      <c r="P1348" t="s">
        <v>5</v>
      </c>
    </row>
    <row r="1349" spans="1:16" x14ac:dyDescent="0.25">
      <c r="A1349" s="13">
        <v>2230</v>
      </c>
      <c r="B1349" s="11" t="s">
        <v>1107</v>
      </c>
      <c r="C1349" t="s">
        <v>0</v>
      </c>
      <c r="D1349">
        <v>9472</v>
      </c>
      <c r="E1349" t="s">
        <v>33</v>
      </c>
      <c r="F1349" t="s">
        <v>76</v>
      </c>
      <c r="G1349" s="11" t="str">
        <f>VLOOKUP(F1349,Sheet1!$A$1:$E$2471,2,FALSE)</f>
        <v>ATTN: YOUTH PASSES M/S 02, P.O. BOX 4300</v>
      </c>
      <c r="H1349" s="11" t="str">
        <f>VLOOKUP(F1349,Sheet1!$A$1:$E$2471,3,FALSE)</f>
        <v>PORTLAND</v>
      </c>
      <c r="I1349" s="11" t="str">
        <f>VLOOKUP(F1349,Sheet1!$A$1:$E$2471,4,FALSE)</f>
        <v>OR</v>
      </c>
      <c r="J1349" s="11" t="str">
        <f>VLOOKUP(F1349,Sheet1!$A$1:$E$2471,5,FALSE)</f>
        <v>97208-4300</v>
      </c>
      <c r="K1349" s="2">
        <v>100</v>
      </c>
      <c r="L1349" s="1">
        <v>43105</v>
      </c>
      <c r="M1349">
        <v>100119682</v>
      </c>
      <c r="N1349">
        <v>1</v>
      </c>
      <c r="P1349" t="s">
        <v>5</v>
      </c>
    </row>
    <row r="1350" spans="1:16" x14ac:dyDescent="0.25">
      <c r="A1350" s="13">
        <v>2230</v>
      </c>
      <c r="B1350" s="11" t="s">
        <v>1107</v>
      </c>
      <c r="C1350" t="s">
        <v>0</v>
      </c>
      <c r="D1350">
        <v>9472</v>
      </c>
      <c r="E1350" t="s">
        <v>33</v>
      </c>
      <c r="F1350" t="s">
        <v>76</v>
      </c>
      <c r="G1350" s="11" t="str">
        <f>VLOOKUP(F1350,Sheet1!$A$1:$E$2471,2,FALSE)</f>
        <v>ATTN: YOUTH PASSES M/S 02, P.O. BOX 4300</v>
      </c>
      <c r="H1350" s="11" t="str">
        <f>VLOOKUP(F1350,Sheet1!$A$1:$E$2471,3,FALSE)</f>
        <v>PORTLAND</v>
      </c>
      <c r="I1350" s="11" t="str">
        <f>VLOOKUP(F1350,Sheet1!$A$1:$E$2471,4,FALSE)</f>
        <v>OR</v>
      </c>
      <c r="J1350" s="11" t="str">
        <f>VLOOKUP(F1350,Sheet1!$A$1:$E$2471,5,FALSE)</f>
        <v>97208-4300</v>
      </c>
      <c r="K1350" s="2">
        <v>100</v>
      </c>
      <c r="L1350" s="1">
        <v>43133</v>
      </c>
      <c r="M1350">
        <v>100119825</v>
      </c>
      <c r="N1350">
        <v>1</v>
      </c>
      <c r="P1350" t="s">
        <v>5</v>
      </c>
    </row>
    <row r="1351" spans="1:16" x14ac:dyDescent="0.25">
      <c r="A1351" s="13">
        <v>2230</v>
      </c>
      <c r="B1351" s="11" t="s">
        <v>1107</v>
      </c>
      <c r="C1351" t="s">
        <v>0</v>
      </c>
      <c r="D1351">
        <v>9472</v>
      </c>
      <c r="E1351" t="s">
        <v>33</v>
      </c>
      <c r="F1351" t="s">
        <v>76</v>
      </c>
      <c r="G1351" s="11" t="str">
        <f>VLOOKUP(F1351,Sheet1!$A$1:$E$2471,2,FALSE)</f>
        <v>ATTN: YOUTH PASSES M/S 02, P.O. BOX 4300</v>
      </c>
      <c r="H1351" s="11" t="str">
        <f>VLOOKUP(F1351,Sheet1!$A$1:$E$2471,3,FALSE)</f>
        <v>PORTLAND</v>
      </c>
      <c r="I1351" s="11" t="str">
        <f>VLOOKUP(F1351,Sheet1!$A$1:$E$2471,4,FALSE)</f>
        <v>OR</v>
      </c>
      <c r="J1351" s="11" t="str">
        <f>VLOOKUP(F1351,Sheet1!$A$1:$E$2471,5,FALSE)</f>
        <v>97208-4300</v>
      </c>
      <c r="K1351" s="2">
        <v>100</v>
      </c>
      <c r="L1351" s="1">
        <v>43165</v>
      </c>
      <c r="M1351">
        <v>100119936</v>
      </c>
      <c r="N1351">
        <v>1</v>
      </c>
      <c r="P1351" t="s">
        <v>5</v>
      </c>
    </row>
    <row r="1352" spans="1:16" x14ac:dyDescent="0.25">
      <c r="A1352" s="13">
        <v>2230</v>
      </c>
      <c r="B1352" s="11" t="s">
        <v>1107</v>
      </c>
      <c r="C1352" t="s">
        <v>0</v>
      </c>
      <c r="D1352">
        <v>9472</v>
      </c>
      <c r="E1352" t="s">
        <v>33</v>
      </c>
      <c r="F1352" t="s">
        <v>76</v>
      </c>
      <c r="G1352" s="11" t="str">
        <f>VLOOKUP(F1352,Sheet1!$A$1:$E$2471,2,FALSE)</f>
        <v>ATTN: YOUTH PASSES M/S 02, P.O. BOX 4300</v>
      </c>
      <c r="H1352" s="11" t="str">
        <f>VLOOKUP(F1352,Sheet1!$A$1:$E$2471,3,FALSE)</f>
        <v>PORTLAND</v>
      </c>
      <c r="I1352" s="11" t="str">
        <f>VLOOKUP(F1352,Sheet1!$A$1:$E$2471,4,FALSE)</f>
        <v>OR</v>
      </c>
      <c r="J1352" s="11" t="str">
        <f>VLOOKUP(F1352,Sheet1!$A$1:$E$2471,5,FALSE)</f>
        <v>97208-4300</v>
      </c>
      <c r="K1352" s="2">
        <v>100</v>
      </c>
      <c r="L1352" s="1">
        <v>43193</v>
      </c>
      <c r="M1352">
        <v>100120072</v>
      </c>
      <c r="N1352">
        <v>1</v>
      </c>
      <c r="P1352" t="s">
        <v>5</v>
      </c>
    </row>
    <row r="1353" spans="1:16" x14ac:dyDescent="0.25">
      <c r="A1353" s="13">
        <v>2230</v>
      </c>
      <c r="B1353" s="11" t="s">
        <v>1107</v>
      </c>
      <c r="C1353" t="s">
        <v>0</v>
      </c>
      <c r="D1353">
        <v>9472</v>
      </c>
      <c r="E1353" t="s">
        <v>33</v>
      </c>
      <c r="F1353" t="s">
        <v>76</v>
      </c>
      <c r="G1353" s="11" t="str">
        <f>VLOOKUP(F1353,Sheet1!$A$1:$E$2471,2,FALSE)</f>
        <v>ATTN: YOUTH PASSES M/S 02, P.O. BOX 4300</v>
      </c>
      <c r="H1353" s="11" t="str">
        <f>VLOOKUP(F1353,Sheet1!$A$1:$E$2471,3,FALSE)</f>
        <v>PORTLAND</v>
      </c>
      <c r="I1353" s="11" t="str">
        <f>VLOOKUP(F1353,Sheet1!$A$1:$E$2471,4,FALSE)</f>
        <v>OR</v>
      </c>
      <c r="J1353" s="11" t="str">
        <f>VLOOKUP(F1353,Sheet1!$A$1:$E$2471,5,FALSE)</f>
        <v>97208-4300</v>
      </c>
      <c r="K1353" s="2">
        <v>100</v>
      </c>
      <c r="L1353" s="1">
        <v>43224</v>
      </c>
      <c r="M1353">
        <v>100120262</v>
      </c>
      <c r="N1353">
        <v>1</v>
      </c>
      <c r="P1353" t="s">
        <v>5</v>
      </c>
    </row>
    <row r="1354" spans="1:16" x14ac:dyDescent="0.25">
      <c r="A1354" s="13">
        <v>2230</v>
      </c>
      <c r="B1354" s="11" t="s">
        <v>1107</v>
      </c>
      <c r="C1354" t="s">
        <v>0</v>
      </c>
      <c r="D1354">
        <v>9472</v>
      </c>
      <c r="E1354" t="s">
        <v>33</v>
      </c>
      <c r="F1354" t="s">
        <v>76</v>
      </c>
      <c r="G1354" s="11" t="str">
        <f>VLOOKUP(F1354,Sheet1!$A$1:$E$2471,2,FALSE)</f>
        <v>ATTN: YOUTH PASSES M/S 02, P.O. BOX 4300</v>
      </c>
      <c r="H1354" s="11" t="str">
        <f>VLOOKUP(F1354,Sheet1!$A$1:$E$2471,3,FALSE)</f>
        <v>PORTLAND</v>
      </c>
      <c r="I1354" s="11" t="str">
        <f>VLOOKUP(F1354,Sheet1!$A$1:$E$2471,4,FALSE)</f>
        <v>OR</v>
      </c>
      <c r="J1354" s="11" t="str">
        <f>VLOOKUP(F1354,Sheet1!$A$1:$E$2471,5,FALSE)</f>
        <v>97208-4300</v>
      </c>
      <c r="K1354" s="2">
        <v>100</v>
      </c>
      <c r="L1354" s="1">
        <v>43257</v>
      </c>
      <c r="M1354">
        <v>100120411</v>
      </c>
      <c r="N1354">
        <v>1</v>
      </c>
      <c r="P1354" t="s">
        <v>5</v>
      </c>
    </row>
    <row r="1355" spans="1:16" x14ac:dyDescent="0.25">
      <c r="A1355" s="13">
        <v>2230</v>
      </c>
      <c r="B1355" s="11" t="s">
        <v>1107</v>
      </c>
      <c r="C1355" t="s">
        <v>0</v>
      </c>
      <c r="D1355">
        <v>9472</v>
      </c>
      <c r="E1355" t="s">
        <v>33</v>
      </c>
      <c r="F1355" t="s">
        <v>76</v>
      </c>
      <c r="G1355" s="11" t="str">
        <f>VLOOKUP(F1355,Sheet1!$A$1:$E$2471,2,FALSE)</f>
        <v>ATTN: YOUTH PASSES M/S 02, P.O. BOX 4300</v>
      </c>
      <c r="H1355" s="11" t="str">
        <f>VLOOKUP(F1355,Sheet1!$A$1:$E$2471,3,FALSE)</f>
        <v>PORTLAND</v>
      </c>
      <c r="I1355" s="11" t="str">
        <f>VLOOKUP(F1355,Sheet1!$A$1:$E$2471,4,FALSE)</f>
        <v>OR</v>
      </c>
      <c r="J1355" s="11" t="str">
        <f>VLOOKUP(F1355,Sheet1!$A$1:$E$2471,5,FALSE)</f>
        <v>97208-4300</v>
      </c>
      <c r="K1355" s="2">
        <v>100</v>
      </c>
      <c r="L1355" s="1">
        <v>43293</v>
      </c>
      <c r="M1355">
        <v>100120645</v>
      </c>
      <c r="N1355">
        <v>1</v>
      </c>
      <c r="P1355" t="s">
        <v>5</v>
      </c>
    </row>
    <row r="1356" spans="1:16" x14ac:dyDescent="0.25">
      <c r="A1356" s="13">
        <v>2230</v>
      </c>
      <c r="B1356" s="11" t="s">
        <v>1107</v>
      </c>
      <c r="C1356" t="s">
        <v>0</v>
      </c>
      <c r="D1356">
        <v>9472</v>
      </c>
      <c r="E1356" t="s">
        <v>33</v>
      </c>
      <c r="F1356" t="s">
        <v>77</v>
      </c>
      <c r="G1356" s="11" t="str">
        <f>VLOOKUP(F1356,Sheet1!$A$1:$E$2471,2,FALSE)</f>
        <v xml:space="preserve">5825 NE Ray Circle </v>
      </c>
      <c r="H1356" s="11" t="str">
        <f>VLOOKUP(F1356,Sheet1!$A$1:$E$2471,3,FALSE)</f>
        <v>Hillsboro</v>
      </c>
      <c r="I1356" s="11" t="str">
        <f>VLOOKUP(F1356,Sheet1!$A$1:$E$2471,4,FALSE)</f>
        <v>OR</v>
      </c>
      <c r="J1356" s="11" t="str">
        <f>VLOOKUP(F1356,Sheet1!$A$1:$E$2471,5,FALSE)</f>
        <v>97124</v>
      </c>
      <c r="K1356" s="2">
        <v>180</v>
      </c>
      <c r="L1356" s="1">
        <v>42978</v>
      </c>
      <c r="M1356">
        <v>0</v>
      </c>
      <c r="N1356">
        <v>1</v>
      </c>
      <c r="P1356" t="s">
        <v>5</v>
      </c>
    </row>
    <row r="1357" spans="1:16" x14ac:dyDescent="0.25">
      <c r="A1357" s="13">
        <v>2230</v>
      </c>
      <c r="B1357" s="11" t="s">
        <v>1107</v>
      </c>
      <c r="C1357" t="s">
        <v>0</v>
      </c>
      <c r="D1357">
        <v>9472</v>
      </c>
      <c r="E1357" t="s">
        <v>33</v>
      </c>
      <c r="F1357" t="s">
        <v>77</v>
      </c>
      <c r="G1357" s="11" t="str">
        <f>VLOOKUP(F1357,Sheet1!$A$1:$E$2471,2,FALSE)</f>
        <v xml:space="preserve">5825 NE Ray Circle </v>
      </c>
      <c r="H1357" s="11" t="str">
        <f>VLOOKUP(F1357,Sheet1!$A$1:$E$2471,3,FALSE)</f>
        <v>Hillsboro</v>
      </c>
      <c r="I1357" s="11" t="str">
        <f>VLOOKUP(F1357,Sheet1!$A$1:$E$2471,4,FALSE)</f>
        <v>OR</v>
      </c>
      <c r="J1357" s="11" t="str">
        <f>VLOOKUP(F1357,Sheet1!$A$1:$E$2471,5,FALSE)</f>
        <v>97124</v>
      </c>
      <c r="K1357" s="2">
        <v>-180</v>
      </c>
      <c r="L1357" s="1">
        <v>42978</v>
      </c>
      <c r="M1357">
        <v>0</v>
      </c>
      <c r="N1357">
        <v>1</v>
      </c>
      <c r="P1357" t="s">
        <v>5</v>
      </c>
    </row>
    <row r="1358" spans="1:16" x14ac:dyDescent="0.25">
      <c r="A1358" s="13">
        <v>2230</v>
      </c>
      <c r="B1358" s="11" t="s">
        <v>1107</v>
      </c>
      <c r="C1358" t="s">
        <v>0</v>
      </c>
      <c r="D1358">
        <v>9472</v>
      </c>
      <c r="E1358" t="s">
        <v>33</v>
      </c>
      <c r="F1358" t="s">
        <v>77</v>
      </c>
      <c r="G1358" s="11" t="str">
        <f>VLOOKUP(F1358,Sheet1!$A$1:$E$2471,2,FALSE)</f>
        <v xml:space="preserve">5825 NE Ray Circle </v>
      </c>
      <c r="H1358" s="11" t="str">
        <f>VLOOKUP(F1358,Sheet1!$A$1:$E$2471,3,FALSE)</f>
        <v>Hillsboro</v>
      </c>
      <c r="I1358" s="11" t="str">
        <f>VLOOKUP(F1358,Sheet1!$A$1:$E$2471,4,FALSE)</f>
        <v>OR</v>
      </c>
      <c r="J1358" s="11" t="str">
        <f>VLOOKUP(F1358,Sheet1!$A$1:$E$2471,5,FALSE)</f>
        <v>97124</v>
      </c>
      <c r="K1358" s="2">
        <v>130</v>
      </c>
      <c r="L1358" s="1">
        <v>43073</v>
      </c>
      <c r="M1358">
        <v>100119499</v>
      </c>
      <c r="N1358">
        <v>1</v>
      </c>
      <c r="P1358" t="s">
        <v>5</v>
      </c>
    </row>
    <row r="1359" spans="1:16" x14ac:dyDescent="0.25">
      <c r="A1359" s="13">
        <v>2230</v>
      </c>
      <c r="B1359" s="11" t="s">
        <v>1107</v>
      </c>
      <c r="C1359" t="s">
        <v>0</v>
      </c>
      <c r="D1359">
        <v>9473</v>
      </c>
      <c r="E1359" t="s">
        <v>78</v>
      </c>
      <c r="F1359" t="s">
        <v>79</v>
      </c>
      <c r="G1359" s="11" t="str">
        <f>VLOOKUP(F1359,Sheet1!$A$1:$E$2471,2,FALSE)</f>
        <v xml:space="preserve">PO BOX 23700 </v>
      </c>
      <c r="H1359" s="11" t="str">
        <f>VLOOKUP(F1359,Sheet1!$A$1:$E$2471,3,FALSE)</f>
        <v>TIGARD</v>
      </c>
      <c r="I1359" s="11" t="str">
        <f>VLOOKUP(F1359,Sheet1!$A$1:$E$2471,4,FALSE)</f>
        <v>OR</v>
      </c>
      <c r="J1359" s="11" t="str">
        <f>VLOOKUP(F1359,Sheet1!$A$1:$E$2471,5,FALSE)</f>
        <v>97281-3700</v>
      </c>
      <c r="K1359" s="2">
        <v>314.52999999999997</v>
      </c>
      <c r="L1359" s="1">
        <v>42972</v>
      </c>
      <c r="M1359">
        <v>0</v>
      </c>
      <c r="N1359">
        <v>1</v>
      </c>
      <c r="P1359" t="s">
        <v>5</v>
      </c>
    </row>
    <row r="1360" spans="1:16" x14ac:dyDescent="0.25">
      <c r="A1360" s="13">
        <v>2230</v>
      </c>
      <c r="B1360" s="11" t="s">
        <v>1107</v>
      </c>
      <c r="C1360" t="s">
        <v>0</v>
      </c>
      <c r="D1360">
        <v>9473</v>
      </c>
      <c r="E1360" t="s">
        <v>78</v>
      </c>
      <c r="F1360" t="s">
        <v>79</v>
      </c>
      <c r="G1360" s="11" t="str">
        <f>VLOOKUP(F1360,Sheet1!$A$1:$E$2471,2,FALSE)</f>
        <v xml:space="preserve">PO BOX 23700 </v>
      </c>
      <c r="H1360" s="11" t="str">
        <f>VLOOKUP(F1360,Sheet1!$A$1:$E$2471,3,FALSE)</f>
        <v>TIGARD</v>
      </c>
      <c r="I1360" s="11" t="str">
        <f>VLOOKUP(F1360,Sheet1!$A$1:$E$2471,4,FALSE)</f>
        <v>OR</v>
      </c>
      <c r="J1360" s="11" t="str">
        <f>VLOOKUP(F1360,Sheet1!$A$1:$E$2471,5,FALSE)</f>
        <v>97281-3700</v>
      </c>
      <c r="K1360" s="2">
        <v>-501.23</v>
      </c>
      <c r="L1360" s="1">
        <v>43018</v>
      </c>
      <c r="M1360">
        <v>0</v>
      </c>
      <c r="N1360">
        <v>1</v>
      </c>
      <c r="P1360" t="s">
        <v>5</v>
      </c>
    </row>
    <row r="1361" spans="1:16" x14ac:dyDescent="0.25">
      <c r="A1361" s="13">
        <v>2230</v>
      </c>
      <c r="B1361" s="11" t="s">
        <v>1107</v>
      </c>
      <c r="C1361" t="s">
        <v>0</v>
      </c>
      <c r="D1361">
        <v>9473</v>
      </c>
      <c r="E1361" t="s">
        <v>78</v>
      </c>
      <c r="F1361" t="s">
        <v>79</v>
      </c>
      <c r="G1361" s="11" t="str">
        <f>VLOOKUP(F1361,Sheet1!$A$1:$E$2471,2,FALSE)</f>
        <v xml:space="preserve">PO BOX 23700 </v>
      </c>
      <c r="H1361" s="11" t="str">
        <f>VLOOKUP(F1361,Sheet1!$A$1:$E$2471,3,FALSE)</f>
        <v>TIGARD</v>
      </c>
      <c r="I1361" s="11" t="str">
        <f>VLOOKUP(F1361,Sheet1!$A$1:$E$2471,4,FALSE)</f>
        <v>OR</v>
      </c>
      <c r="J1361" s="11" t="str">
        <f>VLOOKUP(F1361,Sheet1!$A$1:$E$2471,5,FALSE)</f>
        <v>97281-3700</v>
      </c>
      <c r="K1361" s="2">
        <v>453566.91</v>
      </c>
      <c r="L1361" s="1">
        <v>42972</v>
      </c>
      <c r="M1361">
        <v>0</v>
      </c>
      <c r="N1361">
        <v>1</v>
      </c>
      <c r="P1361" t="s">
        <v>5</v>
      </c>
    </row>
    <row r="1362" spans="1:16" x14ac:dyDescent="0.25">
      <c r="A1362" s="13">
        <v>2230</v>
      </c>
      <c r="B1362" s="11" t="s">
        <v>1107</v>
      </c>
      <c r="C1362" t="s">
        <v>0</v>
      </c>
      <c r="D1362">
        <v>9473</v>
      </c>
      <c r="E1362" t="s">
        <v>78</v>
      </c>
      <c r="F1362" t="s">
        <v>79</v>
      </c>
      <c r="G1362" s="11" t="str">
        <f>VLOOKUP(F1362,Sheet1!$A$1:$E$2471,2,FALSE)</f>
        <v xml:space="preserve">PO BOX 23700 </v>
      </c>
      <c r="H1362" s="11" t="str">
        <f>VLOOKUP(F1362,Sheet1!$A$1:$E$2471,3,FALSE)</f>
        <v>TIGARD</v>
      </c>
      <c r="I1362" s="11" t="str">
        <f>VLOOKUP(F1362,Sheet1!$A$1:$E$2471,4,FALSE)</f>
        <v>OR</v>
      </c>
      <c r="J1362" s="11" t="str">
        <f>VLOOKUP(F1362,Sheet1!$A$1:$E$2471,5,FALSE)</f>
        <v>97281-3700</v>
      </c>
      <c r="K1362" s="2">
        <v>489.62</v>
      </c>
      <c r="L1362" s="1">
        <v>42972</v>
      </c>
      <c r="M1362">
        <v>0</v>
      </c>
      <c r="N1362">
        <v>1</v>
      </c>
      <c r="P1362" t="s">
        <v>5</v>
      </c>
    </row>
    <row r="1363" spans="1:16" x14ac:dyDescent="0.25">
      <c r="A1363" s="13">
        <v>2230</v>
      </c>
      <c r="B1363" s="11" t="s">
        <v>1107</v>
      </c>
      <c r="C1363" t="s">
        <v>0</v>
      </c>
      <c r="D1363">
        <v>9473</v>
      </c>
      <c r="E1363" t="s">
        <v>78</v>
      </c>
      <c r="F1363" t="s">
        <v>79</v>
      </c>
      <c r="G1363" s="11" t="str">
        <f>VLOOKUP(F1363,Sheet1!$A$1:$E$2471,2,FALSE)</f>
        <v xml:space="preserve">PO BOX 23700 </v>
      </c>
      <c r="H1363" s="11" t="str">
        <f>VLOOKUP(F1363,Sheet1!$A$1:$E$2471,3,FALSE)</f>
        <v>TIGARD</v>
      </c>
      <c r="I1363" s="11" t="str">
        <f>VLOOKUP(F1363,Sheet1!$A$1:$E$2471,4,FALSE)</f>
        <v>OR</v>
      </c>
      <c r="J1363" s="11" t="str">
        <f>VLOOKUP(F1363,Sheet1!$A$1:$E$2471,5,FALSE)</f>
        <v>97281-3700</v>
      </c>
      <c r="K1363" s="2">
        <v>339.32</v>
      </c>
      <c r="L1363" s="1">
        <v>42972</v>
      </c>
      <c r="M1363">
        <v>0</v>
      </c>
      <c r="N1363">
        <v>1</v>
      </c>
      <c r="P1363" t="s">
        <v>5</v>
      </c>
    </row>
    <row r="1364" spans="1:16" x14ac:dyDescent="0.25">
      <c r="A1364" s="13">
        <v>2230</v>
      </c>
      <c r="B1364" s="11" t="s">
        <v>1107</v>
      </c>
      <c r="C1364" t="s">
        <v>0</v>
      </c>
      <c r="D1364">
        <v>9473</v>
      </c>
      <c r="E1364" t="s">
        <v>78</v>
      </c>
      <c r="F1364" t="s">
        <v>79</v>
      </c>
      <c r="G1364" s="11" t="str">
        <f>VLOOKUP(F1364,Sheet1!$A$1:$E$2471,2,FALSE)</f>
        <v xml:space="preserve">PO BOX 23700 </v>
      </c>
      <c r="H1364" s="11" t="str">
        <f>VLOOKUP(F1364,Sheet1!$A$1:$E$2471,3,FALSE)</f>
        <v>TIGARD</v>
      </c>
      <c r="I1364" s="11" t="str">
        <f>VLOOKUP(F1364,Sheet1!$A$1:$E$2471,4,FALSE)</f>
        <v>OR</v>
      </c>
      <c r="J1364" s="11" t="str">
        <f>VLOOKUP(F1364,Sheet1!$A$1:$E$2471,5,FALSE)</f>
        <v>97281-3700</v>
      </c>
      <c r="K1364" s="2">
        <v>574.9</v>
      </c>
      <c r="L1364" s="1">
        <v>42972</v>
      </c>
      <c r="M1364">
        <v>0</v>
      </c>
      <c r="N1364">
        <v>1</v>
      </c>
      <c r="P1364" t="s">
        <v>5</v>
      </c>
    </row>
    <row r="1365" spans="1:16" x14ac:dyDescent="0.25">
      <c r="A1365" s="13">
        <v>2230</v>
      </c>
      <c r="B1365" s="11" t="s">
        <v>1107</v>
      </c>
      <c r="C1365" t="s">
        <v>0</v>
      </c>
      <c r="D1365">
        <v>9473</v>
      </c>
      <c r="E1365" t="s">
        <v>78</v>
      </c>
      <c r="F1365" t="s">
        <v>79</v>
      </c>
      <c r="G1365" s="11" t="str">
        <f>VLOOKUP(F1365,Sheet1!$A$1:$E$2471,2,FALSE)</f>
        <v xml:space="preserve">PO BOX 23700 </v>
      </c>
      <c r="H1365" s="11" t="str">
        <f>VLOOKUP(F1365,Sheet1!$A$1:$E$2471,3,FALSE)</f>
        <v>TIGARD</v>
      </c>
      <c r="I1365" s="11" t="str">
        <f>VLOOKUP(F1365,Sheet1!$A$1:$E$2471,4,FALSE)</f>
        <v>OR</v>
      </c>
      <c r="J1365" s="11" t="str">
        <f>VLOOKUP(F1365,Sheet1!$A$1:$E$2471,5,FALSE)</f>
        <v>97281-3700</v>
      </c>
      <c r="K1365" s="2">
        <v>-5745.89</v>
      </c>
      <c r="L1365" s="1">
        <v>42972</v>
      </c>
      <c r="M1365">
        <v>0</v>
      </c>
      <c r="N1365">
        <v>1</v>
      </c>
      <c r="P1365" t="s">
        <v>5</v>
      </c>
    </row>
    <row r="1366" spans="1:16" x14ac:dyDescent="0.25">
      <c r="A1366" s="13">
        <v>2230</v>
      </c>
      <c r="B1366" s="11" t="s">
        <v>1107</v>
      </c>
      <c r="C1366" t="s">
        <v>0</v>
      </c>
      <c r="D1366">
        <v>9473</v>
      </c>
      <c r="E1366" t="s">
        <v>78</v>
      </c>
      <c r="F1366" t="s">
        <v>79</v>
      </c>
      <c r="G1366" s="11" t="str">
        <f>VLOOKUP(F1366,Sheet1!$A$1:$E$2471,2,FALSE)</f>
        <v xml:space="preserve">PO BOX 23700 </v>
      </c>
      <c r="H1366" s="11" t="str">
        <f>VLOOKUP(F1366,Sheet1!$A$1:$E$2471,3,FALSE)</f>
        <v>TIGARD</v>
      </c>
      <c r="I1366" s="11" t="str">
        <f>VLOOKUP(F1366,Sheet1!$A$1:$E$2471,4,FALSE)</f>
        <v>OR</v>
      </c>
      <c r="J1366" s="11" t="str">
        <f>VLOOKUP(F1366,Sheet1!$A$1:$E$2471,5,FALSE)</f>
        <v>97281-3700</v>
      </c>
      <c r="K1366" s="2">
        <v>79.48</v>
      </c>
      <c r="L1366" s="1">
        <v>42990</v>
      </c>
      <c r="M1366">
        <v>0</v>
      </c>
      <c r="N1366">
        <v>1</v>
      </c>
      <c r="P1366" t="s">
        <v>5</v>
      </c>
    </row>
    <row r="1367" spans="1:16" x14ac:dyDescent="0.25">
      <c r="A1367" s="13">
        <v>2230</v>
      </c>
      <c r="B1367" s="11" t="s">
        <v>1107</v>
      </c>
      <c r="C1367" t="s">
        <v>0</v>
      </c>
      <c r="D1367">
        <v>9473</v>
      </c>
      <c r="E1367" t="s">
        <v>78</v>
      </c>
      <c r="F1367" t="s">
        <v>79</v>
      </c>
      <c r="G1367" s="11" t="str">
        <f>VLOOKUP(F1367,Sheet1!$A$1:$E$2471,2,FALSE)</f>
        <v xml:space="preserve">PO BOX 23700 </v>
      </c>
      <c r="H1367" s="11" t="str">
        <f>VLOOKUP(F1367,Sheet1!$A$1:$E$2471,3,FALSE)</f>
        <v>TIGARD</v>
      </c>
      <c r="I1367" s="11" t="str">
        <f>VLOOKUP(F1367,Sheet1!$A$1:$E$2471,4,FALSE)</f>
        <v>OR</v>
      </c>
      <c r="J1367" s="11" t="str">
        <f>VLOOKUP(F1367,Sheet1!$A$1:$E$2471,5,FALSE)</f>
        <v>97281-3700</v>
      </c>
      <c r="K1367" s="2">
        <v>1527.02</v>
      </c>
      <c r="L1367" s="1">
        <v>42990</v>
      </c>
      <c r="M1367">
        <v>0</v>
      </c>
      <c r="N1367">
        <v>1</v>
      </c>
      <c r="P1367" t="s">
        <v>5</v>
      </c>
    </row>
    <row r="1368" spans="1:16" x14ac:dyDescent="0.25">
      <c r="A1368" s="13">
        <v>2230</v>
      </c>
      <c r="B1368" s="11" t="s">
        <v>1107</v>
      </c>
      <c r="C1368" t="s">
        <v>0</v>
      </c>
      <c r="D1368">
        <v>9473</v>
      </c>
      <c r="E1368" t="s">
        <v>78</v>
      </c>
      <c r="F1368" t="s">
        <v>79</v>
      </c>
      <c r="G1368" s="11" t="str">
        <f>VLOOKUP(F1368,Sheet1!$A$1:$E$2471,2,FALSE)</f>
        <v xml:space="preserve">PO BOX 23700 </v>
      </c>
      <c r="H1368" s="11" t="str">
        <f>VLOOKUP(F1368,Sheet1!$A$1:$E$2471,3,FALSE)</f>
        <v>TIGARD</v>
      </c>
      <c r="I1368" s="11" t="str">
        <f>VLOOKUP(F1368,Sheet1!$A$1:$E$2471,4,FALSE)</f>
        <v>OR</v>
      </c>
      <c r="J1368" s="11" t="str">
        <f>VLOOKUP(F1368,Sheet1!$A$1:$E$2471,5,FALSE)</f>
        <v>97281-3700</v>
      </c>
      <c r="K1368" s="2">
        <v>422.19</v>
      </c>
      <c r="L1368" s="1">
        <v>42990</v>
      </c>
      <c r="M1368">
        <v>0</v>
      </c>
      <c r="N1368">
        <v>1</v>
      </c>
      <c r="P1368" t="s">
        <v>5</v>
      </c>
    </row>
    <row r="1369" spans="1:16" x14ac:dyDescent="0.25">
      <c r="A1369" s="13">
        <v>2230</v>
      </c>
      <c r="B1369" s="11" t="s">
        <v>1107</v>
      </c>
      <c r="C1369" t="s">
        <v>0</v>
      </c>
      <c r="D1369">
        <v>9473</v>
      </c>
      <c r="E1369" t="s">
        <v>78</v>
      </c>
      <c r="F1369" t="s">
        <v>79</v>
      </c>
      <c r="G1369" s="11" t="str">
        <f>VLOOKUP(F1369,Sheet1!$A$1:$E$2471,2,FALSE)</f>
        <v xml:space="preserve">PO BOX 23700 </v>
      </c>
      <c r="H1369" s="11" t="str">
        <f>VLOOKUP(F1369,Sheet1!$A$1:$E$2471,3,FALSE)</f>
        <v>TIGARD</v>
      </c>
      <c r="I1369" s="11" t="str">
        <f>VLOOKUP(F1369,Sheet1!$A$1:$E$2471,4,FALSE)</f>
        <v>OR</v>
      </c>
      <c r="J1369" s="11" t="str">
        <f>VLOOKUP(F1369,Sheet1!$A$1:$E$2471,5,FALSE)</f>
        <v>97281-3700</v>
      </c>
      <c r="K1369" s="2">
        <v>2777.01</v>
      </c>
      <c r="L1369" s="1">
        <v>42990</v>
      </c>
      <c r="M1369">
        <v>0</v>
      </c>
      <c r="N1369">
        <v>1</v>
      </c>
      <c r="P1369" t="s">
        <v>5</v>
      </c>
    </row>
    <row r="1370" spans="1:16" x14ac:dyDescent="0.25">
      <c r="A1370" s="13">
        <v>2230</v>
      </c>
      <c r="B1370" s="11" t="s">
        <v>1107</v>
      </c>
      <c r="C1370" t="s">
        <v>0</v>
      </c>
      <c r="D1370">
        <v>9473</v>
      </c>
      <c r="E1370" t="s">
        <v>78</v>
      </c>
      <c r="F1370" t="s">
        <v>79</v>
      </c>
      <c r="G1370" s="11" t="str">
        <f>VLOOKUP(F1370,Sheet1!$A$1:$E$2471,2,FALSE)</f>
        <v xml:space="preserve">PO BOX 23700 </v>
      </c>
      <c r="H1370" s="11" t="str">
        <f>VLOOKUP(F1370,Sheet1!$A$1:$E$2471,3,FALSE)</f>
        <v>TIGARD</v>
      </c>
      <c r="I1370" s="11" t="str">
        <f>VLOOKUP(F1370,Sheet1!$A$1:$E$2471,4,FALSE)</f>
        <v>OR</v>
      </c>
      <c r="J1370" s="11" t="str">
        <f>VLOOKUP(F1370,Sheet1!$A$1:$E$2471,5,FALSE)</f>
        <v>97281-3700</v>
      </c>
      <c r="K1370" s="2">
        <v>339.32</v>
      </c>
      <c r="L1370" s="1">
        <v>42990</v>
      </c>
      <c r="M1370">
        <v>0</v>
      </c>
      <c r="N1370">
        <v>1</v>
      </c>
      <c r="P1370" t="s">
        <v>5</v>
      </c>
    </row>
    <row r="1371" spans="1:16" x14ac:dyDescent="0.25">
      <c r="A1371" s="13">
        <v>2230</v>
      </c>
      <c r="B1371" s="11" t="s">
        <v>1107</v>
      </c>
      <c r="C1371" t="s">
        <v>0</v>
      </c>
      <c r="D1371">
        <v>9473</v>
      </c>
      <c r="E1371" t="s">
        <v>78</v>
      </c>
      <c r="F1371" t="s">
        <v>79</v>
      </c>
      <c r="G1371" s="11" t="str">
        <f>VLOOKUP(F1371,Sheet1!$A$1:$E$2471,2,FALSE)</f>
        <v xml:space="preserve">PO BOX 23700 </v>
      </c>
      <c r="H1371" s="11" t="str">
        <f>VLOOKUP(F1371,Sheet1!$A$1:$E$2471,3,FALSE)</f>
        <v>TIGARD</v>
      </c>
      <c r="I1371" s="11" t="str">
        <f>VLOOKUP(F1371,Sheet1!$A$1:$E$2471,4,FALSE)</f>
        <v>OR</v>
      </c>
      <c r="J1371" s="11" t="str">
        <f>VLOOKUP(F1371,Sheet1!$A$1:$E$2471,5,FALSE)</f>
        <v>97281-3700</v>
      </c>
      <c r="K1371" s="2">
        <v>467768.44</v>
      </c>
      <c r="L1371" s="1">
        <v>42990</v>
      </c>
      <c r="M1371">
        <v>0</v>
      </c>
      <c r="N1371">
        <v>1</v>
      </c>
      <c r="P1371" t="s">
        <v>5</v>
      </c>
    </row>
    <row r="1372" spans="1:16" x14ac:dyDescent="0.25">
      <c r="A1372" s="13">
        <v>2230</v>
      </c>
      <c r="B1372" s="11" t="s">
        <v>1107</v>
      </c>
      <c r="C1372" t="s">
        <v>0</v>
      </c>
      <c r="D1372">
        <v>9473</v>
      </c>
      <c r="E1372" t="s">
        <v>78</v>
      </c>
      <c r="F1372" t="s">
        <v>79</v>
      </c>
      <c r="G1372" s="11" t="str">
        <f>VLOOKUP(F1372,Sheet1!$A$1:$E$2471,2,FALSE)</f>
        <v xml:space="preserve">PO BOX 23700 </v>
      </c>
      <c r="H1372" s="11" t="str">
        <f>VLOOKUP(F1372,Sheet1!$A$1:$E$2471,3,FALSE)</f>
        <v>TIGARD</v>
      </c>
      <c r="I1372" s="11" t="str">
        <f>VLOOKUP(F1372,Sheet1!$A$1:$E$2471,4,FALSE)</f>
        <v>OR</v>
      </c>
      <c r="J1372" s="11" t="str">
        <f>VLOOKUP(F1372,Sheet1!$A$1:$E$2471,5,FALSE)</f>
        <v>97281-3700</v>
      </c>
      <c r="K1372" s="2">
        <v>-535.89</v>
      </c>
      <c r="L1372" s="1">
        <v>42990</v>
      </c>
      <c r="M1372">
        <v>0</v>
      </c>
      <c r="N1372">
        <v>1</v>
      </c>
      <c r="P1372" t="s">
        <v>5</v>
      </c>
    </row>
    <row r="1373" spans="1:16" x14ac:dyDescent="0.25">
      <c r="A1373" s="13">
        <v>2230</v>
      </c>
      <c r="B1373" s="11" t="s">
        <v>1107</v>
      </c>
      <c r="C1373" t="s">
        <v>0</v>
      </c>
      <c r="D1373">
        <v>9473</v>
      </c>
      <c r="E1373" t="s">
        <v>78</v>
      </c>
      <c r="F1373" t="s">
        <v>79</v>
      </c>
      <c r="G1373" s="11" t="str">
        <f>VLOOKUP(F1373,Sheet1!$A$1:$E$2471,2,FALSE)</f>
        <v xml:space="preserve">PO BOX 23700 </v>
      </c>
      <c r="H1373" s="11" t="str">
        <f>VLOOKUP(F1373,Sheet1!$A$1:$E$2471,3,FALSE)</f>
        <v>TIGARD</v>
      </c>
      <c r="I1373" s="11" t="str">
        <f>VLOOKUP(F1373,Sheet1!$A$1:$E$2471,4,FALSE)</f>
        <v>OR</v>
      </c>
      <c r="J1373" s="11" t="str">
        <f>VLOOKUP(F1373,Sheet1!$A$1:$E$2471,5,FALSE)</f>
        <v>97281-3700</v>
      </c>
      <c r="K1373" s="2">
        <v>9274.67</v>
      </c>
      <c r="L1373" s="1">
        <v>43005</v>
      </c>
      <c r="M1373">
        <v>0</v>
      </c>
      <c r="N1373">
        <v>1</v>
      </c>
      <c r="P1373" t="s">
        <v>5</v>
      </c>
    </row>
    <row r="1374" spans="1:16" x14ac:dyDescent="0.25">
      <c r="A1374" s="13">
        <v>2230</v>
      </c>
      <c r="B1374" s="11" t="s">
        <v>1107</v>
      </c>
      <c r="C1374" t="s">
        <v>0</v>
      </c>
      <c r="D1374">
        <v>9473</v>
      </c>
      <c r="E1374" t="s">
        <v>78</v>
      </c>
      <c r="F1374" t="s">
        <v>79</v>
      </c>
      <c r="G1374" s="11" t="str">
        <f>VLOOKUP(F1374,Sheet1!$A$1:$E$2471,2,FALSE)</f>
        <v xml:space="preserve">PO BOX 23700 </v>
      </c>
      <c r="H1374" s="11" t="str">
        <f>VLOOKUP(F1374,Sheet1!$A$1:$E$2471,3,FALSE)</f>
        <v>TIGARD</v>
      </c>
      <c r="I1374" s="11" t="str">
        <f>VLOOKUP(F1374,Sheet1!$A$1:$E$2471,4,FALSE)</f>
        <v>OR</v>
      </c>
      <c r="J1374" s="11" t="str">
        <f>VLOOKUP(F1374,Sheet1!$A$1:$E$2471,5,FALSE)</f>
        <v>97281-3700</v>
      </c>
      <c r="K1374" s="2">
        <v>-6729.77</v>
      </c>
      <c r="L1374" s="1">
        <v>42990</v>
      </c>
      <c r="M1374">
        <v>0</v>
      </c>
      <c r="N1374">
        <v>1</v>
      </c>
      <c r="P1374" t="s">
        <v>5</v>
      </c>
    </row>
    <row r="1375" spans="1:16" x14ac:dyDescent="0.25">
      <c r="A1375" s="13">
        <v>2230</v>
      </c>
      <c r="B1375" s="11" t="s">
        <v>1107</v>
      </c>
      <c r="C1375" t="s">
        <v>0</v>
      </c>
      <c r="D1375">
        <v>9473</v>
      </c>
      <c r="E1375" t="s">
        <v>78</v>
      </c>
      <c r="F1375" t="s">
        <v>79</v>
      </c>
      <c r="G1375" s="11" t="str">
        <f>VLOOKUP(F1375,Sheet1!$A$1:$E$2471,2,FALSE)</f>
        <v xml:space="preserve">PO BOX 23700 </v>
      </c>
      <c r="H1375" s="11" t="str">
        <f>VLOOKUP(F1375,Sheet1!$A$1:$E$2471,3,FALSE)</f>
        <v>TIGARD</v>
      </c>
      <c r="I1375" s="11" t="str">
        <f>VLOOKUP(F1375,Sheet1!$A$1:$E$2471,4,FALSE)</f>
        <v>OR</v>
      </c>
      <c r="J1375" s="11" t="str">
        <f>VLOOKUP(F1375,Sheet1!$A$1:$E$2471,5,FALSE)</f>
        <v>97281-3700</v>
      </c>
      <c r="K1375" s="2">
        <v>1502.98</v>
      </c>
      <c r="L1375" s="1">
        <v>43020</v>
      </c>
      <c r="M1375">
        <v>0</v>
      </c>
      <c r="N1375">
        <v>1</v>
      </c>
      <c r="P1375" t="s">
        <v>5</v>
      </c>
    </row>
    <row r="1376" spans="1:16" x14ac:dyDescent="0.25">
      <c r="A1376" s="13">
        <v>2230</v>
      </c>
      <c r="B1376" s="11" t="s">
        <v>1107</v>
      </c>
      <c r="C1376" t="s">
        <v>0</v>
      </c>
      <c r="D1376">
        <v>9473</v>
      </c>
      <c r="E1376" t="s">
        <v>78</v>
      </c>
      <c r="F1376" t="s">
        <v>79</v>
      </c>
      <c r="G1376" s="11" t="str">
        <f>VLOOKUP(F1376,Sheet1!$A$1:$E$2471,2,FALSE)</f>
        <v xml:space="preserve">PO BOX 23700 </v>
      </c>
      <c r="H1376" s="11" t="str">
        <f>VLOOKUP(F1376,Sheet1!$A$1:$E$2471,3,FALSE)</f>
        <v>TIGARD</v>
      </c>
      <c r="I1376" s="11" t="str">
        <f>VLOOKUP(F1376,Sheet1!$A$1:$E$2471,4,FALSE)</f>
        <v>OR</v>
      </c>
      <c r="J1376" s="11" t="str">
        <f>VLOOKUP(F1376,Sheet1!$A$1:$E$2471,5,FALSE)</f>
        <v>97281-3700</v>
      </c>
      <c r="K1376" s="2">
        <v>-2044.38</v>
      </c>
      <c r="L1376" s="1">
        <v>43020</v>
      </c>
      <c r="M1376">
        <v>0</v>
      </c>
      <c r="N1376">
        <v>1</v>
      </c>
      <c r="P1376" t="s">
        <v>5</v>
      </c>
    </row>
    <row r="1377" spans="1:16" x14ac:dyDescent="0.25">
      <c r="A1377" s="13">
        <v>2230</v>
      </c>
      <c r="B1377" s="11" t="s">
        <v>1107</v>
      </c>
      <c r="C1377" t="s">
        <v>0</v>
      </c>
      <c r="D1377">
        <v>9473</v>
      </c>
      <c r="E1377" t="s">
        <v>78</v>
      </c>
      <c r="F1377" t="s">
        <v>79</v>
      </c>
      <c r="G1377" s="11" t="str">
        <f>VLOOKUP(F1377,Sheet1!$A$1:$E$2471,2,FALSE)</f>
        <v xml:space="preserve">PO BOX 23700 </v>
      </c>
      <c r="H1377" s="11" t="str">
        <f>VLOOKUP(F1377,Sheet1!$A$1:$E$2471,3,FALSE)</f>
        <v>TIGARD</v>
      </c>
      <c r="I1377" s="11" t="str">
        <f>VLOOKUP(F1377,Sheet1!$A$1:$E$2471,4,FALSE)</f>
        <v>OR</v>
      </c>
      <c r="J1377" s="11" t="str">
        <f>VLOOKUP(F1377,Sheet1!$A$1:$E$2471,5,FALSE)</f>
        <v>97281-3700</v>
      </c>
      <c r="K1377" s="2">
        <v>48.8</v>
      </c>
      <c r="L1377" s="1">
        <v>43020</v>
      </c>
      <c r="M1377">
        <v>0</v>
      </c>
      <c r="N1377">
        <v>1</v>
      </c>
      <c r="P1377" t="s">
        <v>5</v>
      </c>
    </row>
    <row r="1378" spans="1:16" x14ac:dyDescent="0.25">
      <c r="A1378" s="13">
        <v>2230</v>
      </c>
      <c r="B1378" s="11" t="s">
        <v>1107</v>
      </c>
      <c r="C1378" t="s">
        <v>0</v>
      </c>
      <c r="D1378">
        <v>9473</v>
      </c>
      <c r="E1378" t="s">
        <v>78</v>
      </c>
      <c r="F1378" t="s">
        <v>79</v>
      </c>
      <c r="G1378" s="11" t="str">
        <f>VLOOKUP(F1378,Sheet1!$A$1:$E$2471,2,FALSE)</f>
        <v xml:space="preserve">PO BOX 23700 </v>
      </c>
      <c r="H1378" s="11" t="str">
        <f>VLOOKUP(F1378,Sheet1!$A$1:$E$2471,3,FALSE)</f>
        <v>TIGARD</v>
      </c>
      <c r="I1378" s="11" t="str">
        <f>VLOOKUP(F1378,Sheet1!$A$1:$E$2471,4,FALSE)</f>
        <v>OR</v>
      </c>
      <c r="J1378" s="11" t="str">
        <f>VLOOKUP(F1378,Sheet1!$A$1:$E$2471,5,FALSE)</f>
        <v>97281-3700</v>
      </c>
      <c r="K1378" s="2">
        <v>687980.48</v>
      </c>
      <c r="L1378" s="1">
        <v>43020</v>
      </c>
      <c r="M1378">
        <v>0</v>
      </c>
      <c r="N1378">
        <v>1</v>
      </c>
      <c r="P1378" t="s">
        <v>5</v>
      </c>
    </row>
    <row r="1379" spans="1:16" x14ac:dyDescent="0.25">
      <c r="A1379" s="13">
        <v>2230</v>
      </c>
      <c r="B1379" s="11" t="s">
        <v>1107</v>
      </c>
      <c r="C1379" t="s">
        <v>0</v>
      </c>
      <c r="D1379">
        <v>9473</v>
      </c>
      <c r="E1379" t="s">
        <v>78</v>
      </c>
      <c r="F1379" t="s">
        <v>79</v>
      </c>
      <c r="G1379" s="11" t="str">
        <f>VLOOKUP(F1379,Sheet1!$A$1:$E$2471,2,FALSE)</f>
        <v xml:space="preserve">PO BOX 23700 </v>
      </c>
      <c r="H1379" s="11" t="str">
        <f>VLOOKUP(F1379,Sheet1!$A$1:$E$2471,3,FALSE)</f>
        <v>TIGARD</v>
      </c>
      <c r="I1379" s="11" t="str">
        <f>VLOOKUP(F1379,Sheet1!$A$1:$E$2471,4,FALSE)</f>
        <v>OR</v>
      </c>
      <c r="J1379" s="11" t="str">
        <f>VLOOKUP(F1379,Sheet1!$A$1:$E$2471,5,FALSE)</f>
        <v>97281-3700</v>
      </c>
      <c r="K1379" s="2">
        <v>1839.04</v>
      </c>
      <c r="L1379" s="1">
        <v>43020</v>
      </c>
      <c r="M1379">
        <v>0</v>
      </c>
      <c r="N1379">
        <v>1</v>
      </c>
      <c r="P1379" t="s">
        <v>5</v>
      </c>
    </row>
    <row r="1380" spans="1:16" x14ac:dyDescent="0.25">
      <c r="A1380" s="13">
        <v>2230</v>
      </c>
      <c r="B1380" s="11" t="s">
        <v>1107</v>
      </c>
      <c r="C1380" t="s">
        <v>0</v>
      </c>
      <c r="D1380">
        <v>9473</v>
      </c>
      <c r="E1380" t="s">
        <v>78</v>
      </c>
      <c r="F1380" t="s">
        <v>79</v>
      </c>
      <c r="G1380" s="11" t="str">
        <f>VLOOKUP(F1380,Sheet1!$A$1:$E$2471,2,FALSE)</f>
        <v xml:space="preserve">PO BOX 23700 </v>
      </c>
      <c r="H1380" s="11" t="str">
        <f>VLOOKUP(F1380,Sheet1!$A$1:$E$2471,3,FALSE)</f>
        <v>TIGARD</v>
      </c>
      <c r="I1380" s="11" t="str">
        <f>VLOOKUP(F1380,Sheet1!$A$1:$E$2471,4,FALSE)</f>
        <v>OR</v>
      </c>
      <c r="J1380" s="11" t="str">
        <f>VLOOKUP(F1380,Sheet1!$A$1:$E$2471,5,FALSE)</f>
        <v>97281-3700</v>
      </c>
      <c r="K1380" s="2">
        <v>2056.12</v>
      </c>
      <c r="L1380" s="1">
        <v>43020</v>
      </c>
      <c r="M1380">
        <v>0</v>
      </c>
      <c r="N1380">
        <v>1</v>
      </c>
      <c r="P1380" t="s">
        <v>5</v>
      </c>
    </row>
    <row r="1381" spans="1:16" x14ac:dyDescent="0.25">
      <c r="A1381" s="13">
        <v>2230</v>
      </c>
      <c r="B1381" s="11" t="s">
        <v>1107</v>
      </c>
      <c r="C1381" t="s">
        <v>0</v>
      </c>
      <c r="D1381">
        <v>9473</v>
      </c>
      <c r="E1381" t="s">
        <v>78</v>
      </c>
      <c r="F1381" t="s">
        <v>79</v>
      </c>
      <c r="G1381" s="11" t="str">
        <f>VLOOKUP(F1381,Sheet1!$A$1:$E$2471,2,FALSE)</f>
        <v xml:space="preserve">PO BOX 23700 </v>
      </c>
      <c r="H1381" s="11" t="str">
        <f>VLOOKUP(F1381,Sheet1!$A$1:$E$2471,3,FALSE)</f>
        <v>TIGARD</v>
      </c>
      <c r="I1381" s="11" t="str">
        <f>VLOOKUP(F1381,Sheet1!$A$1:$E$2471,4,FALSE)</f>
        <v>OR</v>
      </c>
      <c r="J1381" s="11" t="str">
        <f>VLOOKUP(F1381,Sheet1!$A$1:$E$2471,5,FALSE)</f>
        <v>97281-3700</v>
      </c>
      <c r="K1381" s="2">
        <v>339.32</v>
      </c>
      <c r="L1381" s="1">
        <v>43020</v>
      </c>
      <c r="M1381">
        <v>0</v>
      </c>
      <c r="N1381">
        <v>1</v>
      </c>
      <c r="P1381" t="s">
        <v>5</v>
      </c>
    </row>
    <row r="1382" spans="1:16" x14ac:dyDescent="0.25">
      <c r="A1382" s="13">
        <v>2230</v>
      </c>
      <c r="B1382" s="11" t="s">
        <v>1107</v>
      </c>
      <c r="C1382" t="s">
        <v>0</v>
      </c>
      <c r="D1382">
        <v>9473</v>
      </c>
      <c r="E1382" t="s">
        <v>78</v>
      </c>
      <c r="F1382" t="s">
        <v>79</v>
      </c>
      <c r="G1382" s="11" t="str">
        <f>VLOOKUP(F1382,Sheet1!$A$1:$E$2471,2,FALSE)</f>
        <v xml:space="preserve">PO BOX 23700 </v>
      </c>
      <c r="H1382" s="11" t="str">
        <f>VLOOKUP(F1382,Sheet1!$A$1:$E$2471,3,FALSE)</f>
        <v>TIGARD</v>
      </c>
      <c r="I1382" s="11" t="str">
        <f>VLOOKUP(F1382,Sheet1!$A$1:$E$2471,4,FALSE)</f>
        <v>OR</v>
      </c>
      <c r="J1382" s="11" t="str">
        <f>VLOOKUP(F1382,Sheet1!$A$1:$E$2471,5,FALSE)</f>
        <v>97281-3700</v>
      </c>
      <c r="K1382" s="2">
        <v>-8061.7</v>
      </c>
      <c r="L1382" s="1">
        <v>43020</v>
      </c>
      <c r="M1382">
        <v>0</v>
      </c>
      <c r="N1382">
        <v>1</v>
      </c>
      <c r="P1382" t="s">
        <v>5</v>
      </c>
    </row>
    <row r="1383" spans="1:16" x14ac:dyDescent="0.25">
      <c r="A1383" s="13">
        <v>2230</v>
      </c>
      <c r="B1383" s="11" t="s">
        <v>1107</v>
      </c>
      <c r="C1383" t="s">
        <v>0</v>
      </c>
      <c r="D1383">
        <v>9473</v>
      </c>
      <c r="E1383" t="s">
        <v>78</v>
      </c>
      <c r="F1383" t="s">
        <v>79</v>
      </c>
      <c r="G1383" s="11" t="str">
        <f>VLOOKUP(F1383,Sheet1!$A$1:$E$2471,2,FALSE)</f>
        <v xml:space="preserve">PO BOX 23700 </v>
      </c>
      <c r="H1383" s="11" t="str">
        <f>VLOOKUP(F1383,Sheet1!$A$1:$E$2471,3,FALSE)</f>
        <v>TIGARD</v>
      </c>
      <c r="I1383" s="11" t="str">
        <f>VLOOKUP(F1383,Sheet1!$A$1:$E$2471,4,FALSE)</f>
        <v>OR</v>
      </c>
      <c r="J1383" s="11" t="str">
        <f>VLOOKUP(F1383,Sheet1!$A$1:$E$2471,5,FALSE)</f>
        <v>97281-3700</v>
      </c>
      <c r="K1383" s="2">
        <v>4101.6899999999996</v>
      </c>
      <c r="L1383" s="1">
        <v>43052</v>
      </c>
      <c r="M1383">
        <v>0</v>
      </c>
      <c r="N1383">
        <v>1</v>
      </c>
      <c r="P1383" t="s">
        <v>5</v>
      </c>
    </row>
    <row r="1384" spans="1:16" x14ac:dyDescent="0.25">
      <c r="A1384" s="13">
        <v>2230</v>
      </c>
      <c r="B1384" s="11" t="s">
        <v>1107</v>
      </c>
      <c r="C1384" t="s">
        <v>0</v>
      </c>
      <c r="D1384">
        <v>9473</v>
      </c>
      <c r="E1384" t="s">
        <v>78</v>
      </c>
      <c r="F1384" t="s">
        <v>79</v>
      </c>
      <c r="G1384" s="11" t="str">
        <f>VLOOKUP(F1384,Sheet1!$A$1:$E$2471,2,FALSE)</f>
        <v xml:space="preserve">PO BOX 23700 </v>
      </c>
      <c r="H1384" s="11" t="str">
        <f>VLOOKUP(F1384,Sheet1!$A$1:$E$2471,3,FALSE)</f>
        <v>TIGARD</v>
      </c>
      <c r="I1384" s="11" t="str">
        <f>VLOOKUP(F1384,Sheet1!$A$1:$E$2471,4,FALSE)</f>
        <v>OR</v>
      </c>
      <c r="J1384" s="11" t="str">
        <f>VLOOKUP(F1384,Sheet1!$A$1:$E$2471,5,FALSE)</f>
        <v>97281-3700</v>
      </c>
      <c r="K1384" s="2">
        <v>674375.64</v>
      </c>
      <c r="L1384" s="1">
        <v>43052</v>
      </c>
      <c r="M1384">
        <v>0</v>
      </c>
      <c r="N1384">
        <v>1</v>
      </c>
      <c r="P1384" t="s">
        <v>5</v>
      </c>
    </row>
    <row r="1385" spans="1:16" x14ac:dyDescent="0.25">
      <c r="A1385" s="13">
        <v>2230</v>
      </c>
      <c r="B1385" s="11" t="s">
        <v>1107</v>
      </c>
      <c r="C1385" t="s">
        <v>0</v>
      </c>
      <c r="D1385">
        <v>9473</v>
      </c>
      <c r="E1385" t="s">
        <v>78</v>
      </c>
      <c r="F1385" t="s">
        <v>79</v>
      </c>
      <c r="G1385" s="11" t="str">
        <f>VLOOKUP(F1385,Sheet1!$A$1:$E$2471,2,FALSE)</f>
        <v xml:space="preserve">PO BOX 23700 </v>
      </c>
      <c r="H1385" s="11" t="str">
        <f>VLOOKUP(F1385,Sheet1!$A$1:$E$2471,3,FALSE)</f>
        <v>TIGARD</v>
      </c>
      <c r="I1385" s="11" t="str">
        <f>VLOOKUP(F1385,Sheet1!$A$1:$E$2471,4,FALSE)</f>
        <v>OR</v>
      </c>
      <c r="J1385" s="11" t="str">
        <f>VLOOKUP(F1385,Sheet1!$A$1:$E$2471,5,FALSE)</f>
        <v>97281-3700</v>
      </c>
      <c r="K1385" s="2">
        <v>5098.68</v>
      </c>
      <c r="L1385" s="1">
        <v>43052</v>
      </c>
      <c r="M1385">
        <v>0</v>
      </c>
      <c r="N1385">
        <v>1</v>
      </c>
      <c r="P1385" t="s">
        <v>5</v>
      </c>
    </row>
    <row r="1386" spans="1:16" x14ac:dyDescent="0.25">
      <c r="A1386" s="13">
        <v>2230</v>
      </c>
      <c r="B1386" s="11" t="s">
        <v>1107</v>
      </c>
      <c r="C1386" t="s">
        <v>0</v>
      </c>
      <c r="D1386">
        <v>9473</v>
      </c>
      <c r="E1386" t="s">
        <v>78</v>
      </c>
      <c r="F1386" t="s">
        <v>79</v>
      </c>
      <c r="G1386" s="11" t="str">
        <f>VLOOKUP(F1386,Sheet1!$A$1:$E$2471,2,FALSE)</f>
        <v xml:space="preserve">PO BOX 23700 </v>
      </c>
      <c r="H1386" s="11" t="str">
        <f>VLOOKUP(F1386,Sheet1!$A$1:$E$2471,3,FALSE)</f>
        <v>TIGARD</v>
      </c>
      <c r="I1386" s="11" t="str">
        <f>VLOOKUP(F1386,Sheet1!$A$1:$E$2471,4,FALSE)</f>
        <v>OR</v>
      </c>
      <c r="J1386" s="11" t="str">
        <f>VLOOKUP(F1386,Sheet1!$A$1:$E$2471,5,FALSE)</f>
        <v>97281-3700</v>
      </c>
      <c r="K1386" s="2">
        <v>339.32</v>
      </c>
      <c r="L1386" s="1">
        <v>43052</v>
      </c>
      <c r="M1386">
        <v>0</v>
      </c>
      <c r="N1386">
        <v>1</v>
      </c>
      <c r="P1386" t="s">
        <v>5</v>
      </c>
    </row>
    <row r="1387" spans="1:16" x14ac:dyDescent="0.25">
      <c r="A1387" s="13">
        <v>2230</v>
      </c>
      <c r="B1387" s="11" t="s">
        <v>1107</v>
      </c>
      <c r="C1387" t="s">
        <v>0</v>
      </c>
      <c r="D1387">
        <v>9473</v>
      </c>
      <c r="E1387" t="s">
        <v>78</v>
      </c>
      <c r="F1387" t="s">
        <v>79</v>
      </c>
      <c r="G1387" s="11" t="str">
        <f>VLOOKUP(F1387,Sheet1!$A$1:$E$2471,2,FALSE)</f>
        <v xml:space="preserve">PO BOX 23700 </v>
      </c>
      <c r="H1387" s="11" t="str">
        <f>VLOOKUP(F1387,Sheet1!$A$1:$E$2471,3,FALSE)</f>
        <v>TIGARD</v>
      </c>
      <c r="I1387" s="11" t="str">
        <f>VLOOKUP(F1387,Sheet1!$A$1:$E$2471,4,FALSE)</f>
        <v>OR</v>
      </c>
      <c r="J1387" s="11" t="str">
        <f>VLOOKUP(F1387,Sheet1!$A$1:$E$2471,5,FALSE)</f>
        <v>97281-3700</v>
      </c>
      <c r="K1387" s="2">
        <v>3970.25</v>
      </c>
      <c r="L1387" s="1">
        <v>43052</v>
      </c>
      <c r="M1387">
        <v>0</v>
      </c>
      <c r="N1387">
        <v>1</v>
      </c>
      <c r="P1387" t="s">
        <v>5</v>
      </c>
    </row>
    <row r="1388" spans="1:16" x14ac:dyDescent="0.25">
      <c r="A1388" s="13">
        <v>2230</v>
      </c>
      <c r="B1388" s="11" t="s">
        <v>1107</v>
      </c>
      <c r="C1388" t="s">
        <v>0</v>
      </c>
      <c r="D1388">
        <v>9473</v>
      </c>
      <c r="E1388" t="s">
        <v>78</v>
      </c>
      <c r="F1388" t="s">
        <v>79</v>
      </c>
      <c r="G1388" s="11" t="str">
        <f>VLOOKUP(F1388,Sheet1!$A$1:$E$2471,2,FALSE)</f>
        <v xml:space="preserve">PO BOX 23700 </v>
      </c>
      <c r="H1388" s="11" t="str">
        <f>VLOOKUP(F1388,Sheet1!$A$1:$E$2471,3,FALSE)</f>
        <v>TIGARD</v>
      </c>
      <c r="I1388" s="11" t="str">
        <f>VLOOKUP(F1388,Sheet1!$A$1:$E$2471,4,FALSE)</f>
        <v>OR</v>
      </c>
      <c r="J1388" s="11" t="str">
        <f>VLOOKUP(F1388,Sheet1!$A$1:$E$2471,5,FALSE)</f>
        <v>97281-3700</v>
      </c>
      <c r="K1388" s="2">
        <v>501.23</v>
      </c>
      <c r="L1388" s="1">
        <v>43018</v>
      </c>
      <c r="M1388">
        <v>0</v>
      </c>
      <c r="N1388">
        <v>1</v>
      </c>
      <c r="P1388" t="s">
        <v>5</v>
      </c>
    </row>
    <row r="1389" spans="1:16" x14ac:dyDescent="0.25">
      <c r="A1389" s="13">
        <v>2230</v>
      </c>
      <c r="B1389" s="11" t="s">
        <v>1107</v>
      </c>
      <c r="C1389" t="s">
        <v>0</v>
      </c>
      <c r="D1389">
        <v>9473</v>
      </c>
      <c r="E1389" t="s">
        <v>78</v>
      </c>
      <c r="F1389" t="s">
        <v>79</v>
      </c>
      <c r="G1389" s="11" t="str">
        <f>VLOOKUP(F1389,Sheet1!$A$1:$E$2471,2,FALSE)</f>
        <v xml:space="preserve">PO BOX 23700 </v>
      </c>
      <c r="H1389" s="11" t="str">
        <f>VLOOKUP(F1389,Sheet1!$A$1:$E$2471,3,FALSE)</f>
        <v>TIGARD</v>
      </c>
      <c r="I1389" s="11" t="str">
        <f>VLOOKUP(F1389,Sheet1!$A$1:$E$2471,4,FALSE)</f>
        <v>OR</v>
      </c>
      <c r="J1389" s="11" t="str">
        <f>VLOOKUP(F1389,Sheet1!$A$1:$E$2471,5,FALSE)</f>
        <v>97281-3700</v>
      </c>
      <c r="K1389" s="2">
        <v>-2510.31</v>
      </c>
      <c r="L1389" s="1">
        <v>43052</v>
      </c>
      <c r="M1389">
        <v>0</v>
      </c>
      <c r="N1389">
        <v>1</v>
      </c>
      <c r="P1389" t="s">
        <v>5</v>
      </c>
    </row>
    <row r="1390" spans="1:16" x14ac:dyDescent="0.25">
      <c r="A1390" s="13">
        <v>2230</v>
      </c>
      <c r="B1390" s="11" t="s">
        <v>1107</v>
      </c>
      <c r="C1390" t="s">
        <v>0</v>
      </c>
      <c r="D1390">
        <v>9473</v>
      </c>
      <c r="E1390" t="s">
        <v>78</v>
      </c>
      <c r="F1390" t="s">
        <v>79</v>
      </c>
      <c r="G1390" s="11" t="str">
        <f>VLOOKUP(F1390,Sheet1!$A$1:$E$2471,2,FALSE)</f>
        <v xml:space="preserve">PO BOX 23700 </v>
      </c>
      <c r="H1390" s="11" t="str">
        <f>VLOOKUP(F1390,Sheet1!$A$1:$E$2471,3,FALSE)</f>
        <v>TIGARD</v>
      </c>
      <c r="I1390" s="11" t="str">
        <f>VLOOKUP(F1390,Sheet1!$A$1:$E$2471,4,FALSE)</f>
        <v>OR</v>
      </c>
      <c r="J1390" s="11" t="str">
        <f>VLOOKUP(F1390,Sheet1!$A$1:$E$2471,5,FALSE)</f>
        <v>97281-3700</v>
      </c>
      <c r="K1390" s="2">
        <v>-8146.29</v>
      </c>
      <c r="L1390" s="1">
        <v>43081</v>
      </c>
      <c r="M1390">
        <v>0</v>
      </c>
      <c r="N1390">
        <v>1</v>
      </c>
      <c r="P1390" t="s">
        <v>5</v>
      </c>
    </row>
    <row r="1391" spans="1:16" x14ac:dyDescent="0.25">
      <c r="A1391" s="13">
        <v>2230</v>
      </c>
      <c r="B1391" s="11" t="s">
        <v>1107</v>
      </c>
      <c r="C1391" t="s">
        <v>0</v>
      </c>
      <c r="D1391">
        <v>9473</v>
      </c>
      <c r="E1391" t="s">
        <v>78</v>
      </c>
      <c r="F1391" t="s">
        <v>79</v>
      </c>
      <c r="G1391" s="11" t="str">
        <f>VLOOKUP(F1391,Sheet1!$A$1:$E$2471,2,FALSE)</f>
        <v xml:space="preserve">PO BOX 23700 </v>
      </c>
      <c r="H1391" s="11" t="str">
        <f>VLOOKUP(F1391,Sheet1!$A$1:$E$2471,3,FALSE)</f>
        <v>TIGARD</v>
      </c>
      <c r="I1391" s="11" t="str">
        <f>VLOOKUP(F1391,Sheet1!$A$1:$E$2471,4,FALSE)</f>
        <v>OR</v>
      </c>
      <c r="J1391" s="11" t="str">
        <f>VLOOKUP(F1391,Sheet1!$A$1:$E$2471,5,FALSE)</f>
        <v>97281-3700</v>
      </c>
      <c r="K1391" s="2">
        <v>4355.25</v>
      </c>
      <c r="L1391" s="1">
        <v>43035</v>
      </c>
      <c r="M1391">
        <v>0</v>
      </c>
      <c r="N1391">
        <v>1</v>
      </c>
      <c r="P1391" t="s">
        <v>5</v>
      </c>
    </row>
    <row r="1392" spans="1:16" x14ac:dyDescent="0.25">
      <c r="A1392" s="13">
        <v>2230</v>
      </c>
      <c r="B1392" s="11" t="s">
        <v>1107</v>
      </c>
      <c r="C1392" t="s">
        <v>0</v>
      </c>
      <c r="D1392">
        <v>9473</v>
      </c>
      <c r="E1392" t="s">
        <v>78</v>
      </c>
      <c r="F1392" t="s">
        <v>79</v>
      </c>
      <c r="G1392" s="11" t="str">
        <f>VLOOKUP(F1392,Sheet1!$A$1:$E$2471,2,FALSE)</f>
        <v xml:space="preserve">PO BOX 23700 </v>
      </c>
      <c r="H1392" s="11" t="str">
        <f>VLOOKUP(F1392,Sheet1!$A$1:$E$2471,3,FALSE)</f>
        <v>TIGARD</v>
      </c>
      <c r="I1392" s="11" t="str">
        <f>VLOOKUP(F1392,Sheet1!$A$1:$E$2471,4,FALSE)</f>
        <v>OR</v>
      </c>
      <c r="J1392" s="11" t="str">
        <f>VLOOKUP(F1392,Sheet1!$A$1:$E$2471,5,FALSE)</f>
        <v>97281-3700</v>
      </c>
      <c r="K1392" s="2">
        <v>471.73</v>
      </c>
      <c r="L1392" s="1">
        <v>43081</v>
      </c>
      <c r="M1392">
        <v>0</v>
      </c>
      <c r="N1392">
        <v>1</v>
      </c>
      <c r="P1392" t="s">
        <v>5</v>
      </c>
    </row>
    <row r="1393" spans="1:16" x14ac:dyDescent="0.25">
      <c r="A1393" s="13">
        <v>2230</v>
      </c>
      <c r="B1393" s="11" t="s">
        <v>1107</v>
      </c>
      <c r="C1393" t="s">
        <v>0</v>
      </c>
      <c r="D1393">
        <v>9473</v>
      </c>
      <c r="E1393" t="s">
        <v>78</v>
      </c>
      <c r="F1393" t="s">
        <v>79</v>
      </c>
      <c r="G1393" s="11" t="str">
        <f>VLOOKUP(F1393,Sheet1!$A$1:$E$2471,2,FALSE)</f>
        <v xml:space="preserve">PO BOX 23700 </v>
      </c>
      <c r="H1393" s="11" t="str">
        <f>VLOOKUP(F1393,Sheet1!$A$1:$E$2471,3,FALSE)</f>
        <v>TIGARD</v>
      </c>
      <c r="I1393" s="11" t="str">
        <f>VLOOKUP(F1393,Sheet1!$A$1:$E$2471,4,FALSE)</f>
        <v>OR</v>
      </c>
      <c r="J1393" s="11" t="str">
        <f>VLOOKUP(F1393,Sheet1!$A$1:$E$2471,5,FALSE)</f>
        <v>97281-3700</v>
      </c>
      <c r="K1393" s="2">
        <v>-8598.7900000000009</v>
      </c>
      <c r="L1393" s="1">
        <v>43081</v>
      </c>
      <c r="M1393">
        <v>0</v>
      </c>
      <c r="N1393">
        <v>1</v>
      </c>
      <c r="P1393" t="s">
        <v>5</v>
      </c>
    </row>
    <row r="1394" spans="1:16" x14ac:dyDescent="0.25">
      <c r="A1394" s="13">
        <v>2230</v>
      </c>
      <c r="B1394" s="11" t="s">
        <v>1107</v>
      </c>
      <c r="C1394" t="s">
        <v>0</v>
      </c>
      <c r="D1394">
        <v>9473</v>
      </c>
      <c r="E1394" t="s">
        <v>78</v>
      </c>
      <c r="F1394" t="s">
        <v>79</v>
      </c>
      <c r="G1394" s="11" t="str">
        <f>VLOOKUP(F1394,Sheet1!$A$1:$E$2471,2,FALSE)</f>
        <v xml:space="preserve">PO BOX 23700 </v>
      </c>
      <c r="H1394" s="11" t="str">
        <f>VLOOKUP(F1394,Sheet1!$A$1:$E$2471,3,FALSE)</f>
        <v>TIGARD</v>
      </c>
      <c r="I1394" s="11" t="str">
        <f>VLOOKUP(F1394,Sheet1!$A$1:$E$2471,4,FALSE)</f>
        <v>OR</v>
      </c>
      <c r="J1394" s="11" t="str">
        <f>VLOOKUP(F1394,Sheet1!$A$1:$E$2471,5,FALSE)</f>
        <v>97281-3700</v>
      </c>
      <c r="K1394" s="2">
        <v>627.35</v>
      </c>
      <c r="L1394" s="1">
        <v>43081</v>
      </c>
      <c r="M1394">
        <v>0</v>
      </c>
      <c r="N1394">
        <v>1</v>
      </c>
      <c r="P1394" t="s">
        <v>5</v>
      </c>
    </row>
    <row r="1395" spans="1:16" x14ac:dyDescent="0.25">
      <c r="A1395" s="13">
        <v>2230</v>
      </c>
      <c r="B1395" s="11" t="s">
        <v>1107</v>
      </c>
      <c r="C1395" t="s">
        <v>0</v>
      </c>
      <c r="D1395">
        <v>9473</v>
      </c>
      <c r="E1395" t="s">
        <v>78</v>
      </c>
      <c r="F1395" t="s">
        <v>79</v>
      </c>
      <c r="G1395" s="11" t="str">
        <f>VLOOKUP(F1395,Sheet1!$A$1:$E$2471,2,FALSE)</f>
        <v xml:space="preserve">PO BOX 23700 </v>
      </c>
      <c r="H1395" s="11" t="str">
        <f>VLOOKUP(F1395,Sheet1!$A$1:$E$2471,3,FALSE)</f>
        <v>TIGARD</v>
      </c>
      <c r="I1395" s="11" t="str">
        <f>VLOOKUP(F1395,Sheet1!$A$1:$E$2471,4,FALSE)</f>
        <v>OR</v>
      </c>
      <c r="J1395" s="11" t="str">
        <f>VLOOKUP(F1395,Sheet1!$A$1:$E$2471,5,FALSE)</f>
        <v>97281-3700</v>
      </c>
      <c r="K1395" s="2">
        <v>8717.41</v>
      </c>
      <c r="L1395" s="1">
        <v>43081</v>
      </c>
      <c r="M1395">
        <v>0</v>
      </c>
      <c r="N1395">
        <v>1</v>
      </c>
      <c r="P1395" t="s">
        <v>5</v>
      </c>
    </row>
    <row r="1396" spans="1:16" x14ac:dyDescent="0.25">
      <c r="A1396" s="13">
        <v>2230</v>
      </c>
      <c r="B1396" s="11" t="s">
        <v>1107</v>
      </c>
      <c r="C1396" t="s">
        <v>0</v>
      </c>
      <c r="D1396">
        <v>9473</v>
      </c>
      <c r="E1396" t="s">
        <v>78</v>
      </c>
      <c r="F1396" t="s">
        <v>79</v>
      </c>
      <c r="G1396" s="11" t="str">
        <f>VLOOKUP(F1396,Sheet1!$A$1:$E$2471,2,FALSE)</f>
        <v xml:space="preserve">PO BOX 23700 </v>
      </c>
      <c r="H1396" s="11" t="str">
        <f>VLOOKUP(F1396,Sheet1!$A$1:$E$2471,3,FALSE)</f>
        <v>TIGARD</v>
      </c>
      <c r="I1396" s="11" t="str">
        <f>VLOOKUP(F1396,Sheet1!$A$1:$E$2471,4,FALSE)</f>
        <v>OR</v>
      </c>
      <c r="J1396" s="11" t="str">
        <f>VLOOKUP(F1396,Sheet1!$A$1:$E$2471,5,FALSE)</f>
        <v>97281-3700</v>
      </c>
      <c r="K1396" s="2">
        <v>683954.8</v>
      </c>
      <c r="L1396" s="1">
        <v>43081</v>
      </c>
      <c r="M1396">
        <v>0</v>
      </c>
      <c r="N1396">
        <v>1</v>
      </c>
      <c r="P1396" t="s">
        <v>5</v>
      </c>
    </row>
    <row r="1397" spans="1:16" x14ac:dyDescent="0.25">
      <c r="A1397" s="13">
        <v>2230</v>
      </c>
      <c r="B1397" s="11" t="s">
        <v>1107</v>
      </c>
      <c r="C1397" t="s">
        <v>0</v>
      </c>
      <c r="D1397">
        <v>9473</v>
      </c>
      <c r="E1397" t="s">
        <v>78</v>
      </c>
      <c r="F1397" t="s">
        <v>79</v>
      </c>
      <c r="G1397" s="11" t="str">
        <f>VLOOKUP(F1397,Sheet1!$A$1:$E$2471,2,FALSE)</f>
        <v xml:space="preserve">PO BOX 23700 </v>
      </c>
      <c r="H1397" s="11" t="str">
        <f>VLOOKUP(F1397,Sheet1!$A$1:$E$2471,3,FALSE)</f>
        <v>TIGARD</v>
      </c>
      <c r="I1397" s="11" t="str">
        <f>VLOOKUP(F1397,Sheet1!$A$1:$E$2471,4,FALSE)</f>
        <v>OR</v>
      </c>
      <c r="J1397" s="11" t="str">
        <f>VLOOKUP(F1397,Sheet1!$A$1:$E$2471,5,FALSE)</f>
        <v>97281-3700</v>
      </c>
      <c r="K1397" s="2">
        <v>4969.54</v>
      </c>
      <c r="L1397" s="1">
        <v>43081</v>
      </c>
      <c r="M1397">
        <v>0</v>
      </c>
      <c r="N1397">
        <v>1</v>
      </c>
      <c r="P1397" t="s">
        <v>5</v>
      </c>
    </row>
    <row r="1398" spans="1:16" x14ac:dyDescent="0.25">
      <c r="A1398" s="13">
        <v>2230</v>
      </c>
      <c r="B1398" s="11" t="s">
        <v>1107</v>
      </c>
      <c r="C1398" t="s">
        <v>0</v>
      </c>
      <c r="D1398">
        <v>9473</v>
      </c>
      <c r="E1398" t="s">
        <v>78</v>
      </c>
      <c r="F1398" t="s">
        <v>79</v>
      </c>
      <c r="G1398" s="11" t="str">
        <f>VLOOKUP(F1398,Sheet1!$A$1:$E$2471,2,FALSE)</f>
        <v xml:space="preserve">PO BOX 23700 </v>
      </c>
      <c r="H1398" s="11" t="str">
        <f>VLOOKUP(F1398,Sheet1!$A$1:$E$2471,3,FALSE)</f>
        <v>TIGARD</v>
      </c>
      <c r="I1398" s="11" t="str">
        <f>VLOOKUP(F1398,Sheet1!$A$1:$E$2471,4,FALSE)</f>
        <v>OR</v>
      </c>
      <c r="J1398" s="11" t="str">
        <f>VLOOKUP(F1398,Sheet1!$A$1:$E$2471,5,FALSE)</f>
        <v>97281-3700</v>
      </c>
      <c r="K1398" s="2">
        <v>971.27</v>
      </c>
      <c r="L1398" s="1">
        <v>43081</v>
      </c>
      <c r="M1398">
        <v>0</v>
      </c>
      <c r="N1398">
        <v>1</v>
      </c>
      <c r="P1398" t="s">
        <v>5</v>
      </c>
    </row>
    <row r="1399" spans="1:16" x14ac:dyDescent="0.25">
      <c r="A1399" s="13">
        <v>2230</v>
      </c>
      <c r="B1399" s="11" t="s">
        <v>1107</v>
      </c>
      <c r="C1399" t="s">
        <v>0</v>
      </c>
      <c r="D1399">
        <v>9473</v>
      </c>
      <c r="E1399" t="s">
        <v>78</v>
      </c>
      <c r="F1399" t="s">
        <v>79</v>
      </c>
      <c r="G1399" s="11" t="str">
        <f>VLOOKUP(F1399,Sheet1!$A$1:$E$2471,2,FALSE)</f>
        <v xml:space="preserve">PO BOX 23700 </v>
      </c>
      <c r="H1399" s="11" t="str">
        <f>VLOOKUP(F1399,Sheet1!$A$1:$E$2471,3,FALSE)</f>
        <v>TIGARD</v>
      </c>
      <c r="I1399" s="11" t="str">
        <f>VLOOKUP(F1399,Sheet1!$A$1:$E$2471,4,FALSE)</f>
        <v>OR</v>
      </c>
      <c r="J1399" s="11" t="str">
        <f>VLOOKUP(F1399,Sheet1!$A$1:$E$2471,5,FALSE)</f>
        <v>97281-3700</v>
      </c>
      <c r="K1399" s="2">
        <v>88.94</v>
      </c>
      <c r="L1399" s="1">
        <v>43081</v>
      </c>
      <c r="M1399">
        <v>0</v>
      </c>
      <c r="N1399">
        <v>1</v>
      </c>
      <c r="P1399" t="s">
        <v>5</v>
      </c>
    </row>
    <row r="1400" spans="1:16" x14ac:dyDescent="0.25">
      <c r="A1400" s="13">
        <v>2230</v>
      </c>
      <c r="B1400" s="11" t="s">
        <v>1107</v>
      </c>
      <c r="C1400" t="s">
        <v>0</v>
      </c>
      <c r="D1400">
        <v>9473</v>
      </c>
      <c r="E1400" t="s">
        <v>78</v>
      </c>
      <c r="F1400" t="s">
        <v>79</v>
      </c>
      <c r="G1400" s="11" t="str">
        <f>VLOOKUP(F1400,Sheet1!$A$1:$E$2471,2,FALSE)</f>
        <v xml:space="preserve">PO BOX 23700 </v>
      </c>
      <c r="H1400" s="11" t="str">
        <f>VLOOKUP(F1400,Sheet1!$A$1:$E$2471,3,FALSE)</f>
        <v>TIGARD</v>
      </c>
      <c r="I1400" s="11" t="str">
        <f>VLOOKUP(F1400,Sheet1!$A$1:$E$2471,4,FALSE)</f>
        <v>OR</v>
      </c>
      <c r="J1400" s="11" t="str">
        <f>VLOOKUP(F1400,Sheet1!$A$1:$E$2471,5,FALSE)</f>
        <v>97281-3700</v>
      </c>
      <c r="K1400" s="2">
        <v>339.32</v>
      </c>
      <c r="L1400" s="1">
        <v>43081</v>
      </c>
      <c r="M1400">
        <v>0</v>
      </c>
      <c r="N1400">
        <v>1</v>
      </c>
      <c r="P1400" t="s">
        <v>5</v>
      </c>
    </row>
    <row r="1401" spans="1:16" x14ac:dyDescent="0.25">
      <c r="A1401" s="13">
        <v>2230</v>
      </c>
      <c r="B1401" s="11" t="s">
        <v>1107</v>
      </c>
      <c r="C1401" t="s">
        <v>0</v>
      </c>
      <c r="D1401">
        <v>9473</v>
      </c>
      <c r="E1401" t="s">
        <v>78</v>
      </c>
      <c r="F1401" t="s">
        <v>79</v>
      </c>
      <c r="G1401" s="11" t="str">
        <f>VLOOKUP(F1401,Sheet1!$A$1:$E$2471,2,FALSE)</f>
        <v xml:space="preserve">PO BOX 23700 </v>
      </c>
      <c r="H1401" s="11" t="str">
        <f>VLOOKUP(F1401,Sheet1!$A$1:$E$2471,3,FALSE)</f>
        <v>TIGARD</v>
      </c>
      <c r="I1401" s="11" t="str">
        <f>VLOOKUP(F1401,Sheet1!$A$1:$E$2471,4,FALSE)</f>
        <v>OR</v>
      </c>
      <c r="J1401" s="11" t="str">
        <f>VLOOKUP(F1401,Sheet1!$A$1:$E$2471,5,FALSE)</f>
        <v>97281-3700</v>
      </c>
      <c r="K1401" s="2">
        <v>3857.82</v>
      </c>
      <c r="L1401" s="1">
        <v>43081</v>
      </c>
      <c r="M1401">
        <v>0</v>
      </c>
      <c r="N1401">
        <v>1</v>
      </c>
      <c r="P1401" t="s">
        <v>5</v>
      </c>
    </row>
    <row r="1402" spans="1:16" x14ac:dyDescent="0.25">
      <c r="A1402" s="13">
        <v>2230</v>
      </c>
      <c r="B1402" s="11" t="s">
        <v>1107</v>
      </c>
      <c r="C1402" t="s">
        <v>0</v>
      </c>
      <c r="D1402">
        <v>9473</v>
      </c>
      <c r="E1402" t="s">
        <v>78</v>
      </c>
      <c r="F1402" t="s">
        <v>79</v>
      </c>
      <c r="G1402" s="11" t="str">
        <f>VLOOKUP(F1402,Sheet1!$A$1:$E$2471,2,FALSE)</f>
        <v xml:space="preserve">PO BOX 23700 </v>
      </c>
      <c r="H1402" s="11" t="str">
        <f>VLOOKUP(F1402,Sheet1!$A$1:$E$2471,3,FALSE)</f>
        <v>TIGARD</v>
      </c>
      <c r="I1402" s="11" t="str">
        <f>VLOOKUP(F1402,Sheet1!$A$1:$E$2471,4,FALSE)</f>
        <v>OR</v>
      </c>
      <c r="J1402" s="11" t="str">
        <f>VLOOKUP(F1402,Sheet1!$A$1:$E$2471,5,FALSE)</f>
        <v>97281-3700</v>
      </c>
      <c r="K1402" s="2">
        <v>2203.83</v>
      </c>
      <c r="L1402" s="1">
        <v>43097</v>
      </c>
      <c r="M1402">
        <v>0</v>
      </c>
      <c r="N1402">
        <v>1</v>
      </c>
      <c r="P1402" t="s">
        <v>5</v>
      </c>
    </row>
    <row r="1403" spans="1:16" x14ac:dyDescent="0.25">
      <c r="A1403" s="13">
        <v>2230</v>
      </c>
      <c r="B1403" s="11" t="s">
        <v>1107</v>
      </c>
      <c r="C1403" t="s">
        <v>0</v>
      </c>
      <c r="D1403">
        <v>9473</v>
      </c>
      <c r="E1403" t="s">
        <v>78</v>
      </c>
      <c r="F1403" t="s">
        <v>79</v>
      </c>
      <c r="G1403" s="11" t="str">
        <f>VLOOKUP(F1403,Sheet1!$A$1:$E$2471,2,FALSE)</f>
        <v xml:space="preserve">PO BOX 23700 </v>
      </c>
      <c r="H1403" s="11" t="str">
        <f>VLOOKUP(F1403,Sheet1!$A$1:$E$2471,3,FALSE)</f>
        <v>TIGARD</v>
      </c>
      <c r="I1403" s="11" t="str">
        <f>VLOOKUP(F1403,Sheet1!$A$1:$E$2471,4,FALSE)</f>
        <v>OR</v>
      </c>
      <c r="J1403" s="11" t="str">
        <f>VLOOKUP(F1403,Sheet1!$A$1:$E$2471,5,FALSE)</f>
        <v>97281-3700</v>
      </c>
      <c r="K1403" s="2">
        <v>-675.8</v>
      </c>
      <c r="L1403" s="1">
        <v>43112</v>
      </c>
      <c r="M1403">
        <v>0</v>
      </c>
      <c r="N1403">
        <v>1</v>
      </c>
      <c r="P1403" t="s">
        <v>5</v>
      </c>
    </row>
    <row r="1404" spans="1:16" x14ac:dyDescent="0.25">
      <c r="A1404" s="13">
        <v>2230</v>
      </c>
      <c r="B1404" s="11" t="s">
        <v>1107</v>
      </c>
      <c r="C1404" t="s">
        <v>0</v>
      </c>
      <c r="D1404">
        <v>9473</v>
      </c>
      <c r="E1404" t="s">
        <v>78</v>
      </c>
      <c r="F1404" t="s">
        <v>79</v>
      </c>
      <c r="G1404" s="11" t="str">
        <f>VLOOKUP(F1404,Sheet1!$A$1:$E$2471,2,FALSE)</f>
        <v xml:space="preserve">PO BOX 23700 </v>
      </c>
      <c r="H1404" s="11" t="str">
        <f>VLOOKUP(F1404,Sheet1!$A$1:$E$2471,3,FALSE)</f>
        <v>TIGARD</v>
      </c>
      <c r="I1404" s="11" t="str">
        <f>VLOOKUP(F1404,Sheet1!$A$1:$E$2471,4,FALSE)</f>
        <v>OR</v>
      </c>
      <c r="J1404" s="11" t="str">
        <f>VLOOKUP(F1404,Sheet1!$A$1:$E$2471,5,FALSE)</f>
        <v>97281-3700</v>
      </c>
      <c r="K1404" s="2">
        <v>91.52</v>
      </c>
      <c r="L1404" s="1">
        <v>43112</v>
      </c>
      <c r="M1404">
        <v>0</v>
      </c>
      <c r="N1404">
        <v>1</v>
      </c>
      <c r="P1404" t="s">
        <v>5</v>
      </c>
    </row>
    <row r="1405" spans="1:16" x14ac:dyDescent="0.25">
      <c r="A1405" s="13">
        <v>2230</v>
      </c>
      <c r="B1405" s="11" t="s">
        <v>1107</v>
      </c>
      <c r="C1405" t="s">
        <v>0</v>
      </c>
      <c r="D1405">
        <v>9473</v>
      </c>
      <c r="E1405" t="s">
        <v>78</v>
      </c>
      <c r="F1405" t="s">
        <v>79</v>
      </c>
      <c r="G1405" s="11" t="str">
        <f>VLOOKUP(F1405,Sheet1!$A$1:$E$2471,2,FALSE)</f>
        <v xml:space="preserve">PO BOX 23700 </v>
      </c>
      <c r="H1405" s="11" t="str">
        <f>VLOOKUP(F1405,Sheet1!$A$1:$E$2471,3,FALSE)</f>
        <v>TIGARD</v>
      </c>
      <c r="I1405" s="11" t="str">
        <f>VLOOKUP(F1405,Sheet1!$A$1:$E$2471,4,FALSE)</f>
        <v>OR</v>
      </c>
      <c r="J1405" s="11" t="str">
        <f>VLOOKUP(F1405,Sheet1!$A$1:$E$2471,5,FALSE)</f>
        <v>97281-3700</v>
      </c>
      <c r="K1405" s="2">
        <v>12604</v>
      </c>
      <c r="L1405" s="1">
        <v>43112</v>
      </c>
      <c r="M1405">
        <v>0</v>
      </c>
      <c r="N1405">
        <v>1</v>
      </c>
      <c r="P1405" t="s">
        <v>5</v>
      </c>
    </row>
    <row r="1406" spans="1:16" x14ac:dyDescent="0.25">
      <c r="A1406" s="13">
        <v>2230</v>
      </c>
      <c r="B1406" s="11" t="s">
        <v>1107</v>
      </c>
      <c r="C1406" t="s">
        <v>0</v>
      </c>
      <c r="D1406">
        <v>9473</v>
      </c>
      <c r="E1406" t="s">
        <v>78</v>
      </c>
      <c r="F1406" t="s">
        <v>79</v>
      </c>
      <c r="G1406" s="11" t="str">
        <f>VLOOKUP(F1406,Sheet1!$A$1:$E$2471,2,FALSE)</f>
        <v xml:space="preserve">PO BOX 23700 </v>
      </c>
      <c r="H1406" s="11" t="str">
        <f>VLOOKUP(F1406,Sheet1!$A$1:$E$2471,3,FALSE)</f>
        <v>TIGARD</v>
      </c>
      <c r="I1406" s="11" t="str">
        <f>VLOOKUP(F1406,Sheet1!$A$1:$E$2471,4,FALSE)</f>
        <v>OR</v>
      </c>
      <c r="J1406" s="11" t="str">
        <f>VLOOKUP(F1406,Sheet1!$A$1:$E$2471,5,FALSE)</f>
        <v>97281-3700</v>
      </c>
      <c r="K1406" s="2">
        <v>3111.07</v>
      </c>
      <c r="L1406" s="1">
        <v>43112</v>
      </c>
      <c r="M1406">
        <v>0</v>
      </c>
      <c r="N1406">
        <v>1</v>
      </c>
      <c r="P1406" t="s">
        <v>5</v>
      </c>
    </row>
    <row r="1407" spans="1:16" x14ac:dyDescent="0.25">
      <c r="A1407" s="13">
        <v>2230</v>
      </c>
      <c r="B1407" s="11" t="s">
        <v>1107</v>
      </c>
      <c r="C1407" t="s">
        <v>0</v>
      </c>
      <c r="D1407">
        <v>9473</v>
      </c>
      <c r="E1407" t="s">
        <v>78</v>
      </c>
      <c r="F1407" t="s">
        <v>79</v>
      </c>
      <c r="G1407" s="11" t="str">
        <f>VLOOKUP(F1407,Sheet1!$A$1:$E$2471,2,FALSE)</f>
        <v xml:space="preserve">PO BOX 23700 </v>
      </c>
      <c r="H1407" s="11" t="str">
        <f>VLOOKUP(F1407,Sheet1!$A$1:$E$2471,3,FALSE)</f>
        <v>TIGARD</v>
      </c>
      <c r="I1407" s="11" t="str">
        <f>VLOOKUP(F1407,Sheet1!$A$1:$E$2471,4,FALSE)</f>
        <v>OR</v>
      </c>
      <c r="J1407" s="11" t="str">
        <f>VLOOKUP(F1407,Sheet1!$A$1:$E$2471,5,FALSE)</f>
        <v>97281-3700</v>
      </c>
      <c r="K1407" s="2">
        <v>210.14</v>
      </c>
      <c r="L1407" s="1">
        <v>43112</v>
      </c>
      <c r="M1407">
        <v>0</v>
      </c>
      <c r="N1407">
        <v>1</v>
      </c>
      <c r="P1407" t="s">
        <v>5</v>
      </c>
    </row>
    <row r="1408" spans="1:16" x14ac:dyDescent="0.25">
      <c r="A1408" s="13">
        <v>2230</v>
      </c>
      <c r="B1408" s="11" t="s">
        <v>1107</v>
      </c>
      <c r="C1408" t="s">
        <v>0</v>
      </c>
      <c r="D1408">
        <v>9473</v>
      </c>
      <c r="E1408" t="s">
        <v>78</v>
      </c>
      <c r="F1408" t="s">
        <v>79</v>
      </c>
      <c r="G1408" s="11" t="str">
        <f>VLOOKUP(F1408,Sheet1!$A$1:$E$2471,2,FALSE)</f>
        <v xml:space="preserve">PO BOX 23700 </v>
      </c>
      <c r="H1408" s="11" t="str">
        <f>VLOOKUP(F1408,Sheet1!$A$1:$E$2471,3,FALSE)</f>
        <v>TIGARD</v>
      </c>
      <c r="I1408" s="11" t="str">
        <f>VLOOKUP(F1408,Sheet1!$A$1:$E$2471,4,FALSE)</f>
        <v>OR</v>
      </c>
      <c r="J1408" s="11" t="str">
        <f>VLOOKUP(F1408,Sheet1!$A$1:$E$2471,5,FALSE)</f>
        <v>97281-3700</v>
      </c>
      <c r="K1408" s="2">
        <v>5627.77</v>
      </c>
      <c r="L1408" s="1">
        <v>43112</v>
      </c>
      <c r="M1408">
        <v>0</v>
      </c>
      <c r="N1408">
        <v>1</v>
      </c>
      <c r="P1408" t="s">
        <v>5</v>
      </c>
    </row>
    <row r="1409" spans="1:16" x14ac:dyDescent="0.25">
      <c r="A1409" s="13">
        <v>2230</v>
      </c>
      <c r="B1409" s="11" t="s">
        <v>1107</v>
      </c>
      <c r="C1409" t="s">
        <v>0</v>
      </c>
      <c r="D1409">
        <v>9473</v>
      </c>
      <c r="E1409" t="s">
        <v>78</v>
      </c>
      <c r="F1409" t="s">
        <v>79</v>
      </c>
      <c r="G1409" s="11" t="str">
        <f>VLOOKUP(F1409,Sheet1!$A$1:$E$2471,2,FALSE)</f>
        <v xml:space="preserve">PO BOX 23700 </v>
      </c>
      <c r="H1409" s="11" t="str">
        <f>VLOOKUP(F1409,Sheet1!$A$1:$E$2471,3,FALSE)</f>
        <v>TIGARD</v>
      </c>
      <c r="I1409" s="11" t="str">
        <f>VLOOKUP(F1409,Sheet1!$A$1:$E$2471,4,FALSE)</f>
        <v>OR</v>
      </c>
      <c r="J1409" s="11" t="str">
        <f>VLOOKUP(F1409,Sheet1!$A$1:$E$2471,5,FALSE)</f>
        <v>97281-3700</v>
      </c>
      <c r="K1409" s="2">
        <v>356.42</v>
      </c>
      <c r="L1409" s="1">
        <v>43112</v>
      </c>
      <c r="M1409">
        <v>0</v>
      </c>
      <c r="N1409">
        <v>1</v>
      </c>
      <c r="P1409" t="s">
        <v>5</v>
      </c>
    </row>
    <row r="1410" spans="1:16" x14ac:dyDescent="0.25">
      <c r="A1410" s="13">
        <v>2230</v>
      </c>
      <c r="B1410" s="11" t="s">
        <v>1107</v>
      </c>
      <c r="C1410" t="s">
        <v>0</v>
      </c>
      <c r="D1410">
        <v>9473</v>
      </c>
      <c r="E1410" t="s">
        <v>78</v>
      </c>
      <c r="F1410" t="s">
        <v>79</v>
      </c>
      <c r="G1410" s="11" t="str">
        <f>VLOOKUP(F1410,Sheet1!$A$1:$E$2471,2,FALSE)</f>
        <v xml:space="preserve">PO BOX 23700 </v>
      </c>
      <c r="H1410" s="11" t="str">
        <f>VLOOKUP(F1410,Sheet1!$A$1:$E$2471,3,FALSE)</f>
        <v>TIGARD</v>
      </c>
      <c r="I1410" s="11" t="str">
        <f>VLOOKUP(F1410,Sheet1!$A$1:$E$2471,4,FALSE)</f>
        <v>OR</v>
      </c>
      <c r="J1410" s="11" t="str">
        <f>VLOOKUP(F1410,Sheet1!$A$1:$E$2471,5,FALSE)</f>
        <v>97281-3700</v>
      </c>
      <c r="K1410" s="2">
        <v>339.25</v>
      </c>
      <c r="L1410" s="1">
        <v>43112</v>
      </c>
      <c r="M1410">
        <v>0</v>
      </c>
      <c r="N1410">
        <v>1</v>
      </c>
      <c r="P1410" t="s">
        <v>5</v>
      </c>
    </row>
    <row r="1411" spans="1:16" x14ac:dyDescent="0.25">
      <c r="A1411" s="13">
        <v>2230</v>
      </c>
      <c r="B1411" s="11" t="s">
        <v>1107</v>
      </c>
      <c r="C1411" t="s">
        <v>0</v>
      </c>
      <c r="D1411">
        <v>9473</v>
      </c>
      <c r="E1411" t="s">
        <v>78</v>
      </c>
      <c r="F1411" t="s">
        <v>79</v>
      </c>
      <c r="G1411" s="11" t="str">
        <f>VLOOKUP(F1411,Sheet1!$A$1:$E$2471,2,FALSE)</f>
        <v xml:space="preserve">PO BOX 23700 </v>
      </c>
      <c r="H1411" s="11" t="str">
        <f>VLOOKUP(F1411,Sheet1!$A$1:$E$2471,3,FALSE)</f>
        <v>TIGARD</v>
      </c>
      <c r="I1411" s="11" t="str">
        <f>VLOOKUP(F1411,Sheet1!$A$1:$E$2471,4,FALSE)</f>
        <v>OR</v>
      </c>
      <c r="J1411" s="11" t="str">
        <f>VLOOKUP(F1411,Sheet1!$A$1:$E$2471,5,FALSE)</f>
        <v>97281-3700</v>
      </c>
      <c r="K1411" s="2">
        <v>673789.83</v>
      </c>
      <c r="L1411" s="1">
        <v>43112</v>
      </c>
      <c r="M1411">
        <v>0</v>
      </c>
      <c r="N1411">
        <v>1</v>
      </c>
      <c r="P1411" t="s">
        <v>5</v>
      </c>
    </row>
    <row r="1412" spans="1:16" x14ac:dyDescent="0.25">
      <c r="A1412" s="13">
        <v>2230</v>
      </c>
      <c r="B1412" s="11" t="s">
        <v>1107</v>
      </c>
      <c r="C1412" t="s">
        <v>0</v>
      </c>
      <c r="D1412">
        <v>9473</v>
      </c>
      <c r="E1412" t="s">
        <v>78</v>
      </c>
      <c r="F1412" t="s">
        <v>79</v>
      </c>
      <c r="G1412" s="11" t="str">
        <f>VLOOKUP(F1412,Sheet1!$A$1:$E$2471,2,FALSE)</f>
        <v xml:space="preserve">PO BOX 23700 </v>
      </c>
      <c r="H1412" s="11" t="str">
        <f>VLOOKUP(F1412,Sheet1!$A$1:$E$2471,3,FALSE)</f>
        <v>TIGARD</v>
      </c>
      <c r="I1412" s="11" t="str">
        <f>VLOOKUP(F1412,Sheet1!$A$1:$E$2471,4,FALSE)</f>
        <v>OR</v>
      </c>
      <c r="J1412" s="11" t="str">
        <f>VLOOKUP(F1412,Sheet1!$A$1:$E$2471,5,FALSE)</f>
        <v>97281-3700</v>
      </c>
      <c r="K1412" s="2">
        <v>-39630.58</v>
      </c>
      <c r="L1412" s="1">
        <v>43112</v>
      </c>
      <c r="M1412">
        <v>0</v>
      </c>
      <c r="N1412">
        <v>1</v>
      </c>
      <c r="P1412" t="s">
        <v>5</v>
      </c>
    </row>
    <row r="1413" spans="1:16" x14ac:dyDescent="0.25">
      <c r="A1413" s="13">
        <v>2230</v>
      </c>
      <c r="B1413" s="11" t="s">
        <v>1107</v>
      </c>
      <c r="C1413" t="s">
        <v>0</v>
      </c>
      <c r="D1413">
        <v>9473</v>
      </c>
      <c r="E1413" t="s">
        <v>78</v>
      </c>
      <c r="F1413" t="s">
        <v>79</v>
      </c>
      <c r="G1413" s="11" t="str">
        <f>VLOOKUP(F1413,Sheet1!$A$1:$E$2471,2,FALSE)</f>
        <v xml:space="preserve">PO BOX 23700 </v>
      </c>
      <c r="H1413" s="11" t="str">
        <f>VLOOKUP(F1413,Sheet1!$A$1:$E$2471,3,FALSE)</f>
        <v>TIGARD</v>
      </c>
      <c r="I1413" s="11" t="str">
        <f>VLOOKUP(F1413,Sheet1!$A$1:$E$2471,4,FALSE)</f>
        <v>OR</v>
      </c>
      <c r="J1413" s="11" t="str">
        <f>VLOOKUP(F1413,Sheet1!$A$1:$E$2471,5,FALSE)</f>
        <v>97281-3700</v>
      </c>
      <c r="K1413" s="2">
        <v>7197.54</v>
      </c>
      <c r="L1413" s="1">
        <v>43126</v>
      </c>
      <c r="M1413">
        <v>0</v>
      </c>
      <c r="N1413">
        <v>1</v>
      </c>
      <c r="P1413" t="s">
        <v>5</v>
      </c>
    </row>
    <row r="1414" spans="1:16" x14ac:dyDescent="0.25">
      <c r="A1414" s="13">
        <v>2230</v>
      </c>
      <c r="B1414" s="11" t="s">
        <v>1107</v>
      </c>
      <c r="C1414" t="s">
        <v>0</v>
      </c>
      <c r="D1414">
        <v>9473</v>
      </c>
      <c r="E1414" t="s">
        <v>78</v>
      </c>
      <c r="F1414" t="s">
        <v>79</v>
      </c>
      <c r="G1414" s="11" t="str">
        <f>VLOOKUP(F1414,Sheet1!$A$1:$E$2471,2,FALSE)</f>
        <v xml:space="preserve">PO BOX 23700 </v>
      </c>
      <c r="H1414" s="11" t="str">
        <f>VLOOKUP(F1414,Sheet1!$A$1:$E$2471,3,FALSE)</f>
        <v>TIGARD</v>
      </c>
      <c r="I1414" s="11" t="str">
        <f>VLOOKUP(F1414,Sheet1!$A$1:$E$2471,4,FALSE)</f>
        <v>OR</v>
      </c>
      <c r="J1414" s="11" t="str">
        <f>VLOOKUP(F1414,Sheet1!$A$1:$E$2471,5,FALSE)</f>
        <v>97281-3700</v>
      </c>
      <c r="K1414" s="2">
        <v>669028.4</v>
      </c>
      <c r="L1414" s="1">
        <v>43143</v>
      </c>
      <c r="M1414">
        <v>0</v>
      </c>
      <c r="N1414">
        <v>1</v>
      </c>
      <c r="P1414" t="s">
        <v>5</v>
      </c>
    </row>
    <row r="1415" spans="1:16" x14ac:dyDescent="0.25">
      <c r="A1415" s="13">
        <v>2230</v>
      </c>
      <c r="B1415" s="11" t="s">
        <v>1107</v>
      </c>
      <c r="C1415" t="s">
        <v>0</v>
      </c>
      <c r="D1415">
        <v>9473</v>
      </c>
      <c r="E1415" t="s">
        <v>78</v>
      </c>
      <c r="F1415" t="s">
        <v>79</v>
      </c>
      <c r="G1415" s="11" t="str">
        <f>VLOOKUP(F1415,Sheet1!$A$1:$E$2471,2,FALSE)</f>
        <v xml:space="preserve">PO BOX 23700 </v>
      </c>
      <c r="H1415" s="11" t="str">
        <f>VLOOKUP(F1415,Sheet1!$A$1:$E$2471,3,FALSE)</f>
        <v>TIGARD</v>
      </c>
      <c r="I1415" s="11" t="str">
        <f>VLOOKUP(F1415,Sheet1!$A$1:$E$2471,4,FALSE)</f>
        <v>OR</v>
      </c>
      <c r="J1415" s="11" t="str">
        <f>VLOOKUP(F1415,Sheet1!$A$1:$E$2471,5,FALSE)</f>
        <v>97281-3700</v>
      </c>
      <c r="K1415" s="2">
        <v>987.87</v>
      </c>
      <c r="L1415" s="1">
        <v>43143</v>
      </c>
      <c r="M1415">
        <v>0</v>
      </c>
      <c r="N1415">
        <v>1</v>
      </c>
      <c r="P1415" t="s">
        <v>5</v>
      </c>
    </row>
    <row r="1416" spans="1:16" x14ac:dyDescent="0.25">
      <c r="A1416" s="13">
        <v>2230</v>
      </c>
      <c r="B1416" s="11" t="s">
        <v>1107</v>
      </c>
      <c r="C1416" t="s">
        <v>0</v>
      </c>
      <c r="D1416">
        <v>9473</v>
      </c>
      <c r="E1416" t="s">
        <v>78</v>
      </c>
      <c r="F1416" t="s">
        <v>79</v>
      </c>
      <c r="G1416" s="11" t="str">
        <f>VLOOKUP(F1416,Sheet1!$A$1:$E$2471,2,FALSE)</f>
        <v xml:space="preserve">PO BOX 23700 </v>
      </c>
      <c r="H1416" s="11" t="str">
        <f>VLOOKUP(F1416,Sheet1!$A$1:$E$2471,3,FALSE)</f>
        <v>TIGARD</v>
      </c>
      <c r="I1416" s="11" t="str">
        <f>VLOOKUP(F1416,Sheet1!$A$1:$E$2471,4,FALSE)</f>
        <v>OR</v>
      </c>
      <c r="J1416" s="11" t="str">
        <f>VLOOKUP(F1416,Sheet1!$A$1:$E$2471,5,FALSE)</f>
        <v>97281-3700</v>
      </c>
      <c r="K1416" s="2">
        <v>1681.58</v>
      </c>
      <c r="L1416" s="1">
        <v>43143</v>
      </c>
      <c r="M1416">
        <v>0</v>
      </c>
      <c r="N1416">
        <v>1</v>
      </c>
      <c r="P1416" t="s">
        <v>5</v>
      </c>
    </row>
    <row r="1417" spans="1:16" x14ac:dyDescent="0.25">
      <c r="A1417" s="13">
        <v>2230</v>
      </c>
      <c r="B1417" s="11" t="s">
        <v>1107</v>
      </c>
      <c r="C1417" t="s">
        <v>0</v>
      </c>
      <c r="D1417">
        <v>9473</v>
      </c>
      <c r="E1417" t="s">
        <v>78</v>
      </c>
      <c r="F1417" t="s">
        <v>79</v>
      </c>
      <c r="G1417" s="11" t="str">
        <f>VLOOKUP(F1417,Sheet1!$A$1:$E$2471,2,FALSE)</f>
        <v xml:space="preserve">PO BOX 23700 </v>
      </c>
      <c r="H1417" s="11" t="str">
        <f>VLOOKUP(F1417,Sheet1!$A$1:$E$2471,3,FALSE)</f>
        <v>TIGARD</v>
      </c>
      <c r="I1417" s="11" t="str">
        <f>VLOOKUP(F1417,Sheet1!$A$1:$E$2471,4,FALSE)</f>
        <v>OR</v>
      </c>
      <c r="J1417" s="11" t="str">
        <f>VLOOKUP(F1417,Sheet1!$A$1:$E$2471,5,FALSE)</f>
        <v>97281-3700</v>
      </c>
      <c r="K1417" s="2">
        <v>4588.4399999999996</v>
      </c>
      <c r="L1417" s="1">
        <v>43143</v>
      </c>
      <c r="M1417">
        <v>0</v>
      </c>
      <c r="N1417">
        <v>1</v>
      </c>
      <c r="P1417" t="s">
        <v>5</v>
      </c>
    </row>
    <row r="1418" spans="1:16" x14ac:dyDescent="0.25">
      <c r="A1418" s="13">
        <v>2230</v>
      </c>
      <c r="B1418" s="11" t="s">
        <v>1107</v>
      </c>
      <c r="C1418" t="s">
        <v>0</v>
      </c>
      <c r="D1418">
        <v>9473</v>
      </c>
      <c r="E1418" t="s">
        <v>78</v>
      </c>
      <c r="F1418" t="s">
        <v>79</v>
      </c>
      <c r="G1418" s="11" t="str">
        <f>VLOOKUP(F1418,Sheet1!$A$1:$E$2471,2,FALSE)</f>
        <v xml:space="preserve">PO BOX 23700 </v>
      </c>
      <c r="H1418" s="11" t="str">
        <f>VLOOKUP(F1418,Sheet1!$A$1:$E$2471,3,FALSE)</f>
        <v>TIGARD</v>
      </c>
      <c r="I1418" s="11" t="str">
        <f>VLOOKUP(F1418,Sheet1!$A$1:$E$2471,4,FALSE)</f>
        <v>OR</v>
      </c>
      <c r="J1418" s="11" t="str">
        <f>VLOOKUP(F1418,Sheet1!$A$1:$E$2471,5,FALSE)</f>
        <v>97281-3700</v>
      </c>
      <c r="K1418" s="2">
        <v>205.5</v>
      </c>
      <c r="L1418" s="1">
        <v>43143</v>
      </c>
      <c r="M1418">
        <v>0</v>
      </c>
      <c r="N1418">
        <v>1</v>
      </c>
      <c r="P1418" t="s">
        <v>5</v>
      </c>
    </row>
    <row r="1419" spans="1:16" x14ac:dyDescent="0.25">
      <c r="A1419" s="13">
        <v>2230</v>
      </c>
      <c r="B1419" s="11" t="s">
        <v>1107</v>
      </c>
      <c r="C1419" t="s">
        <v>0</v>
      </c>
      <c r="D1419">
        <v>9473</v>
      </c>
      <c r="E1419" t="s">
        <v>78</v>
      </c>
      <c r="F1419" t="s">
        <v>79</v>
      </c>
      <c r="G1419" s="11" t="str">
        <f>VLOOKUP(F1419,Sheet1!$A$1:$E$2471,2,FALSE)</f>
        <v xml:space="preserve">PO BOX 23700 </v>
      </c>
      <c r="H1419" s="11" t="str">
        <f>VLOOKUP(F1419,Sheet1!$A$1:$E$2471,3,FALSE)</f>
        <v>TIGARD</v>
      </c>
      <c r="I1419" s="11" t="str">
        <f>VLOOKUP(F1419,Sheet1!$A$1:$E$2471,4,FALSE)</f>
        <v>OR</v>
      </c>
      <c r="J1419" s="11" t="str">
        <f>VLOOKUP(F1419,Sheet1!$A$1:$E$2471,5,FALSE)</f>
        <v>97281-3700</v>
      </c>
      <c r="K1419" s="2">
        <v>-677.62</v>
      </c>
      <c r="L1419" s="1">
        <v>43143</v>
      </c>
      <c r="M1419">
        <v>0</v>
      </c>
      <c r="N1419">
        <v>1</v>
      </c>
      <c r="P1419" t="s">
        <v>5</v>
      </c>
    </row>
    <row r="1420" spans="1:16" x14ac:dyDescent="0.25">
      <c r="A1420" s="13">
        <v>2230</v>
      </c>
      <c r="B1420" s="11" t="s">
        <v>1107</v>
      </c>
      <c r="C1420" t="s">
        <v>0</v>
      </c>
      <c r="D1420">
        <v>9473</v>
      </c>
      <c r="E1420" t="s">
        <v>78</v>
      </c>
      <c r="F1420" t="s">
        <v>79</v>
      </c>
      <c r="G1420" s="11" t="str">
        <f>VLOOKUP(F1420,Sheet1!$A$1:$E$2471,2,FALSE)</f>
        <v xml:space="preserve">PO BOX 23700 </v>
      </c>
      <c r="H1420" s="11" t="str">
        <f>VLOOKUP(F1420,Sheet1!$A$1:$E$2471,3,FALSE)</f>
        <v>TIGARD</v>
      </c>
      <c r="I1420" s="11" t="str">
        <f>VLOOKUP(F1420,Sheet1!$A$1:$E$2471,4,FALSE)</f>
        <v>OR</v>
      </c>
      <c r="J1420" s="11" t="str">
        <f>VLOOKUP(F1420,Sheet1!$A$1:$E$2471,5,FALSE)</f>
        <v>97281-3700</v>
      </c>
      <c r="K1420" s="2">
        <v>677.62</v>
      </c>
      <c r="L1420" s="1">
        <v>43143</v>
      </c>
      <c r="M1420">
        <v>0</v>
      </c>
      <c r="N1420">
        <v>1</v>
      </c>
      <c r="P1420" t="s">
        <v>5</v>
      </c>
    </row>
    <row r="1421" spans="1:16" x14ac:dyDescent="0.25">
      <c r="A1421" s="13">
        <v>2230</v>
      </c>
      <c r="B1421" s="11" t="s">
        <v>1107</v>
      </c>
      <c r="C1421" t="s">
        <v>0</v>
      </c>
      <c r="D1421">
        <v>9473</v>
      </c>
      <c r="E1421" t="s">
        <v>78</v>
      </c>
      <c r="F1421" t="s">
        <v>79</v>
      </c>
      <c r="G1421" s="11" t="str">
        <f>VLOOKUP(F1421,Sheet1!$A$1:$E$2471,2,FALSE)</f>
        <v xml:space="preserve">PO BOX 23700 </v>
      </c>
      <c r="H1421" s="11" t="str">
        <f>VLOOKUP(F1421,Sheet1!$A$1:$E$2471,3,FALSE)</f>
        <v>TIGARD</v>
      </c>
      <c r="I1421" s="11" t="str">
        <f>VLOOKUP(F1421,Sheet1!$A$1:$E$2471,4,FALSE)</f>
        <v>OR</v>
      </c>
      <c r="J1421" s="11" t="str">
        <f>VLOOKUP(F1421,Sheet1!$A$1:$E$2471,5,FALSE)</f>
        <v>97281-3700</v>
      </c>
      <c r="K1421" s="2">
        <v>-11067.95</v>
      </c>
      <c r="L1421" s="1">
        <v>43143</v>
      </c>
      <c r="M1421">
        <v>0</v>
      </c>
      <c r="N1421">
        <v>1</v>
      </c>
      <c r="P1421" t="s">
        <v>5</v>
      </c>
    </row>
    <row r="1422" spans="1:16" x14ac:dyDescent="0.25">
      <c r="A1422" s="13">
        <v>2230</v>
      </c>
      <c r="B1422" s="11" t="s">
        <v>1107</v>
      </c>
      <c r="C1422" t="s">
        <v>0</v>
      </c>
      <c r="D1422">
        <v>9473</v>
      </c>
      <c r="E1422" t="s">
        <v>78</v>
      </c>
      <c r="F1422" t="s">
        <v>79</v>
      </c>
      <c r="G1422" s="11" t="str">
        <f>VLOOKUP(F1422,Sheet1!$A$1:$E$2471,2,FALSE)</f>
        <v xml:space="preserve">PO BOX 23700 </v>
      </c>
      <c r="H1422" s="11" t="str">
        <f>VLOOKUP(F1422,Sheet1!$A$1:$E$2471,3,FALSE)</f>
        <v>TIGARD</v>
      </c>
      <c r="I1422" s="11" t="str">
        <f>VLOOKUP(F1422,Sheet1!$A$1:$E$2471,4,FALSE)</f>
        <v>OR</v>
      </c>
      <c r="J1422" s="11" t="str">
        <f>VLOOKUP(F1422,Sheet1!$A$1:$E$2471,5,FALSE)</f>
        <v>97281-3700</v>
      </c>
      <c r="K1422" s="2">
        <v>5318.45</v>
      </c>
      <c r="L1422" s="1">
        <v>43158</v>
      </c>
      <c r="M1422">
        <v>0</v>
      </c>
      <c r="N1422">
        <v>1</v>
      </c>
      <c r="P1422" t="s">
        <v>5</v>
      </c>
    </row>
    <row r="1423" spans="1:16" x14ac:dyDescent="0.25">
      <c r="A1423" s="13">
        <v>2230</v>
      </c>
      <c r="B1423" s="11" t="s">
        <v>1107</v>
      </c>
      <c r="C1423" t="s">
        <v>0</v>
      </c>
      <c r="D1423">
        <v>9473</v>
      </c>
      <c r="E1423" t="s">
        <v>78</v>
      </c>
      <c r="F1423" t="s">
        <v>79</v>
      </c>
      <c r="G1423" s="11" t="str">
        <f>VLOOKUP(F1423,Sheet1!$A$1:$E$2471,2,FALSE)</f>
        <v xml:space="preserve">PO BOX 23700 </v>
      </c>
      <c r="H1423" s="11" t="str">
        <f>VLOOKUP(F1423,Sheet1!$A$1:$E$2471,3,FALSE)</f>
        <v>TIGARD</v>
      </c>
      <c r="I1423" s="11" t="str">
        <f>VLOOKUP(F1423,Sheet1!$A$1:$E$2471,4,FALSE)</f>
        <v>OR</v>
      </c>
      <c r="J1423" s="11" t="str">
        <f>VLOOKUP(F1423,Sheet1!$A$1:$E$2471,5,FALSE)</f>
        <v>97281-3700</v>
      </c>
      <c r="K1423" s="2">
        <v>372.49</v>
      </c>
      <c r="L1423" s="1">
        <v>43171</v>
      </c>
      <c r="M1423">
        <v>0</v>
      </c>
      <c r="N1423">
        <v>1</v>
      </c>
      <c r="P1423" t="s">
        <v>5</v>
      </c>
    </row>
    <row r="1424" spans="1:16" x14ac:dyDescent="0.25">
      <c r="A1424" s="13">
        <v>2230</v>
      </c>
      <c r="B1424" s="11" t="s">
        <v>1107</v>
      </c>
      <c r="C1424" t="s">
        <v>0</v>
      </c>
      <c r="D1424">
        <v>9473</v>
      </c>
      <c r="E1424" t="s">
        <v>78</v>
      </c>
      <c r="F1424" t="s">
        <v>79</v>
      </c>
      <c r="G1424" s="11" t="str">
        <f>VLOOKUP(F1424,Sheet1!$A$1:$E$2471,2,FALSE)</f>
        <v xml:space="preserve">PO BOX 23700 </v>
      </c>
      <c r="H1424" s="11" t="str">
        <f>VLOOKUP(F1424,Sheet1!$A$1:$E$2471,3,FALSE)</f>
        <v>TIGARD</v>
      </c>
      <c r="I1424" s="11" t="str">
        <f>VLOOKUP(F1424,Sheet1!$A$1:$E$2471,4,FALSE)</f>
        <v>OR</v>
      </c>
      <c r="J1424" s="11" t="str">
        <f>VLOOKUP(F1424,Sheet1!$A$1:$E$2471,5,FALSE)</f>
        <v>97281-3700</v>
      </c>
      <c r="K1424" s="2">
        <v>107.34</v>
      </c>
      <c r="L1424" s="1">
        <v>43171</v>
      </c>
      <c r="M1424">
        <v>0</v>
      </c>
      <c r="N1424">
        <v>1</v>
      </c>
      <c r="P1424" t="s">
        <v>5</v>
      </c>
    </row>
    <row r="1425" spans="1:16" x14ac:dyDescent="0.25">
      <c r="A1425" s="13">
        <v>2230</v>
      </c>
      <c r="B1425" s="11" t="s">
        <v>1107</v>
      </c>
      <c r="C1425" t="s">
        <v>0</v>
      </c>
      <c r="D1425">
        <v>9473</v>
      </c>
      <c r="E1425" t="s">
        <v>78</v>
      </c>
      <c r="F1425" t="s">
        <v>79</v>
      </c>
      <c r="G1425" s="11" t="str">
        <f>VLOOKUP(F1425,Sheet1!$A$1:$E$2471,2,FALSE)</f>
        <v xml:space="preserve">PO BOX 23700 </v>
      </c>
      <c r="H1425" s="11" t="str">
        <f>VLOOKUP(F1425,Sheet1!$A$1:$E$2471,3,FALSE)</f>
        <v>TIGARD</v>
      </c>
      <c r="I1425" s="11" t="str">
        <f>VLOOKUP(F1425,Sheet1!$A$1:$E$2471,4,FALSE)</f>
        <v>OR</v>
      </c>
      <c r="J1425" s="11" t="str">
        <f>VLOOKUP(F1425,Sheet1!$A$1:$E$2471,5,FALSE)</f>
        <v>97281-3700</v>
      </c>
      <c r="K1425" s="2">
        <v>-9362.11</v>
      </c>
      <c r="L1425" s="1">
        <v>43171</v>
      </c>
      <c r="M1425">
        <v>0</v>
      </c>
      <c r="N1425">
        <v>1</v>
      </c>
      <c r="P1425" t="s">
        <v>5</v>
      </c>
    </row>
    <row r="1426" spans="1:16" x14ac:dyDescent="0.25">
      <c r="A1426" s="13">
        <v>2230</v>
      </c>
      <c r="B1426" s="11" t="s">
        <v>1107</v>
      </c>
      <c r="C1426" t="s">
        <v>0</v>
      </c>
      <c r="D1426">
        <v>9473</v>
      </c>
      <c r="E1426" t="s">
        <v>78</v>
      </c>
      <c r="F1426" t="s">
        <v>79</v>
      </c>
      <c r="G1426" s="11" t="str">
        <f>VLOOKUP(F1426,Sheet1!$A$1:$E$2471,2,FALSE)</f>
        <v xml:space="preserve">PO BOX 23700 </v>
      </c>
      <c r="H1426" s="11" t="str">
        <f>VLOOKUP(F1426,Sheet1!$A$1:$E$2471,3,FALSE)</f>
        <v>TIGARD</v>
      </c>
      <c r="I1426" s="11" t="str">
        <f>VLOOKUP(F1426,Sheet1!$A$1:$E$2471,4,FALSE)</f>
        <v>OR</v>
      </c>
      <c r="J1426" s="11" t="str">
        <f>VLOOKUP(F1426,Sheet1!$A$1:$E$2471,5,FALSE)</f>
        <v>97281-3700</v>
      </c>
      <c r="K1426" s="2">
        <v>205.5</v>
      </c>
      <c r="L1426" s="1">
        <v>43171</v>
      </c>
      <c r="M1426">
        <v>0</v>
      </c>
      <c r="N1426">
        <v>1</v>
      </c>
      <c r="P1426" t="s">
        <v>5</v>
      </c>
    </row>
    <row r="1427" spans="1:16" x14ac:dyDescent="0.25">
      <c r="A1427" s="13">
        <v>2230</v>
      </c>
      <c r="B1427" s="11" t="s">
        <v>1107</v>
      </c>
      <c r="C1427" t="s">
        <v>0</v>
      </c>
      <c r="D1427">
        <v>9473</v>
      </c>
      <c r="E1427" t="s">
        <v>78</v>
      </c>
      <c r="F1427" t="s">
        <v>79</v>
      </c>
      <c r="G1427" s="11" t="str">
        <f>VLOOKUP(F1427,Sheet1!$A$1:$E$2471,2,FALSE)</f>
        <v xml:space="preserve">PO BOX 23700 </v>
      </c>
      <c r="H1427" s="11" t="str">
        <f>VLOOKUP(F1427,Sheet1!$A$1:$E$2471,3,FALSE)</f>
        <v>TIGARD</v>
      </c>
      <c r="I1427" s="11" t="str">
        <f>VLOOKUP(F1427,Sheet1!$A$1:$E$2471,4,FALSE)</f>
        <v>OR</v>
      </c>
      <c r="J1427" s="11" t="str">
        <f>VLOOKUP(F1427,Sheet1!$A$1:$E$2471,5,FALSE)</f>
        <v>97281-3700</v>
      </c>
      <c r="K1427" s="2">
        <v>7644.22</v>
      </c>
      <c r="L1427" s="1">
        <v>43171</v>
      </c>
      <c r="M1427">
        <v>0</v>
      </c>
      <c r="N1427">
        <v>1</v>
      </c>
      <c r="P1427" t="s">
        <v>5</v>
      </c>
    </row>
    <row r="1428" spans="1:16" x14ac:dyDescent="0.25">
      <c r="A1428" s="13">
        <v>2230</v>
      </c>
      <c r="B1428" s="11" t="s">
        <v>1107</v>
      </c>
      <c r="C1428" t="s">
        <v>0</v>
      </c>
      <c r="D1428">
        <v>9473</v>
      </c>
      <c r="E1428" t="s">
        <v>78</v>
      </c>
      <c r="F1428" t="s">
        <v>79</v>
      </c>
      <c r="G1428" s="11" t="str">
        <f>VLOOKUP(F1428,Sheet1!$A$1:$E$2471,2,FALSE)</f>
        <v xml:space="preserve">PO BOX 23700 </v>
      </c>
      <c r="H1428" s="11" t="str">
        <f>VLOOKUP(F1428,Sheet1!$A$1:$E$2471,3,FALSE)</f>
        <v>TIGARD</v>
      </c>
      <c r="I1428" s="11" t="str">
        <f>VLOOKUP(F1428,Sheet1!$A$1:$E$2471,4,FALSE)</f>
        <v>OR</v>
      </c>
      <c r="J1428" s="11" t="str">
        <f>VLOOKUP(F1428,Sheet1!$A$1:$E$2471,5,FALSE)</f>
        <v>97281-3700</v>
      </c>
      <c r="K1428" s="2">
        <v>1203.97</v>
      </c>
      <c r="L1428" s="1">
        <v>43171</v>
      </c>
      <c r="M1428">
        <v>0</v>
      </c>
      <c r="N1428">
        <v>1</v>
      </c>
      <c r="P1428" t="s">
        <v>5</v>
      </c>
    </row>
    <row r="1429" spans="1:16" x14ac:dyDescent="0.25">
      <c r="A1429" s="13">
        <v>2230</v>
      </c>
      <c r="B1429" s="11" t="s">
        <v>1107</v>
      </c>
      <c r="C1429" t="s">
        <v>0</v>
      </c>
      <c r="D1429">
        <v>9473</v>
      </c>
      <c r="E1429" t="s">
        <v>78</v>
      </c>
      <c r="F1429" t="s">
        <v>79</v>
      </c>
      <c r="G1429" s="11" t="str">
        <f>VLOOKUP(F1429,Sheet1!$A$1:$E$2471,2,FALSE)</f>
        <v xml:space="preserve">PO BOX 23700 </v>
      </c>
      <c r="H1429" s="11" t="str">
        <f>VLOOKUP(F1429,Sheet1!$A$1:$E$2471,3,FALSE)</f>
        <v>TIGARD</v>
      </c>
      <c r="I1429" s="11" t="str">
        <f>VLOOKUP(F1429,Sheet1!$A$1:$E$2471,4,FALSE)</f>
        <v>OR</v>
      </c>
      <c r="J1429" s="11" t="str">
        <f>VLOOKUP(F1429,Sheet1!$A$1:$E$2471,5,FALSE)</f>
        <v>97281-3700</v>
      </c>
      <c r="K1429" s="2">
        <v>673251.02</v>
      </c>
      <c r="L1429" s="1">
        <v>43171</v>
      </c>
      <c r="M1429">
        <v>0</v>
      </c>
      <c r="N1429">
        <v>1</v>
      </c>
      <c r="P1429" t="s">
        <v>5</v>
      </c>
    </row>
    <row r="1430" spans="1:16" x14ac:dyDescent="0.25">
      <c r="A1430" s="13">
        <v>2230</v>
      </c>
      <c r="B1430" s="11" t="s">
        <v>1107</v>
      </c>
      <c r="C1430" t="s">
        <v>0</v>
      </c>
      <c r="D1430">
        <v>9473</v>
      </c>
      <c r="E1430" t="s">
        <v>78</v>
      </c>
      <c r="F1430" t="s">
        <v>79</v>
      </c>
      <c r="G1430" s="11" t="str">
        <f>VLOOKUP(F1430,Sheet1!$A$1:$E$2471,2,FALSE)</f>
        <v xml:space="preserve">PO BOX 23700 </v>
      </c>
      <c r="H1430" s="11" t="str">
        <f>VLOOKUP(F1430,Sheet1!$A$1:$E$2471,3,FALSE)</f>
        <v>TIGARD</v>
      </c>
      <c r="I1430" s="11" t="str">
        <f>VLOOKUP(F1430,Sheet1!$A$1:$E$2471,4,FALSE)</f>
        <v>OR</v>
      </c>
      <c r="J1430" s="11" t="str">
        <f>VLOOKUP(F1430,Sheet1!$A$1:$E$2471,5,FALSE)</f>
        <v>97281-3700</v>
      </c>
      <c r="K1430" s="2">
        <v>19127.77</v>
      </c>
      <c r="L1430" s="1">
        <v>43171</v>
      </c>
      <c r="M1430">
        <v>0</v>
      </c>
      <c r="N1430">
        <v>1</v>
      </c>
      <c r="P1430" t="s">
        <v>5</v>
      </c>
    </row>
    <row r="1431" spans="1:16" x14ac:dyDescent="0.25">
      <c r="A1431" s="13">
        <v>2230</v>
      </c>
      <c r="B1431" s="11" t="s">
        <v>1107</v>
      </c>
      <c r="C1431" t="s">
        <v>0</v>
      </c>
      <c r="D1431">
        <v>9473</v>
      </c>
      <c r="E1431" t="s">
        <v>78</v>
      </c>
      <c r="F1431" t="s">
        <v>79</v>
      </c>
      <c r="G1431" s="11" t="str">
        <f>VLOOKUP(F1431,Sheet1!$A$1:$E$2471,2,FALSE)</f>
        <v xml:space="preserve">PO BOX 23700 </v>
      </c>
      <c r="H1431" s="11" t="str">
        <f>VLOOKUP(F1431,Sheet1!$A$1:$E$2471,3,FALSE)</f>
        <v>TIGARD</v>
      </c>
      <c r="I1431" s="11" t="str">
        <f>VLOOKUP(F1431,Sheet1!$A$1:$E$2471,4,FALSE)</f>
        <v>OR</v>
      </c>
      <c r="J1431" s="11" t="str">
        <f>VLOOKUP(F1431,Sheet1!$A$1:$E$2471,5,FALSE)</f>
        <v>97281-3700</v>
      </c>
      <c r="K1431" s="2">
        <v>-107.33</v>
      </c>
      <c r="L1431" s="1">
        <v>43186</v>
      </c>
      <c r="M1431">
        <v>0</v>
      </c>
      <c r="N1431">
        <v>1</v>
      </c>
      <c r="P1431" t="s">
        <v>5</v>
      </c>
    </row>
    <row r="1432" spans="1:16" x14ac:dyDescent="0.25">
      <c r="A1432" s="13">
        <v>2230</v>
      </c>
      <c r="B1432" s="11" t="s">
        <v>1107</v>
      </c>
      <c r="C1432" t="s">
        <v>0</v>
      </c>
      <c r="D1432">
        <v>9473</v>
      </c>
      <c r="E1432" t="s">
        <v>78</v>
      </c>
      <c r="F1432" t="s">
        <v>79</v>
      </c>
      <c r="G1432" s="11" t="str">
        <f>VLOOKUP(F1432,Sheet1!$A$1:$E$2471,2,FALSE)</f>
        <v xml:space="preserve">PO BOX 23700 </v>
      </c>
      <c r="H1432" s="11" t="str">
        <f>VLOOKUP(F1432,Sheet1!$A$1:$E$2471,3,FALSE)</f>
        <v>TIGARD</v>
      </c>
      <c r="I1432" s="11" t="str">
        <f>VLOOKUP(F1432,Sheet1!$A$1:$E$2471,4,FALSE)</f>
        <v>OR</v>
      </c>
      <c r="J1432" s="11" t="str">
        <f>VLOOKUP(F1432,Sheet1!$A$1:$E$2471,5,FALSE)</f>
        <v>97281-3700</v>
      </c>
      <c r="K1432" s="2">
        <v>-8217.4599999999991</v>
      </c>
      <c r="L1432" s="1">
        <v>43202</v>
      </c>
      <c r="M1432">
        <v>0</v>
      </c>
      <c r="N1432">
        <v>1</v>
      </c>
      <c r="P1432" t="s">
        <v>5</v>
      </c>
    </row>
    <row r="1433" spans="1:16" x14ac:dyDescent="0.25">
      <c r="A1433" s="13">
        <v>2230</v>
      </c>
      <c r="B1433" s="11" t="s">
        <v>1107</v>
      </c>
      <c r="C1433" t="s">
        <v>0</v>
      </c>
      <c r="D1433">
        <v>9473</v>
      </c>
      <c r="E1433" t="s">
        <v>78</v>
      </c>
      <c r="F1433" t="s">
        <v>79</v>
      </c>
      <c r="G1433" s="11" t="str">
        <f>VLOOKUP(F1433,Sheet1!$A$1:$E$2471,2,FALSE)</f>
        <v xml:space="preserve">PO BOX 23700 </v>
      </c>
      <c r="H1433" s="11" t="str">
        <f>VLOOKUP(F1433,Sheet1!$A$1:$E$2471,3,FALSE)</f>
        <v>TIGARD</v>
      </c>
      <c r="I1433" s="11" t="str">
        <f>VLOOKUP(F1433,Sheet1!$A$1:$E$2471,4,FALSE)</f>
        <v>OR</v>
      </c>
      <c r="J1433" s="11" t="str">
        <f>VLOOKUP(F1433,Sheet1!$A$1:$E$2471,5,FALSE)</f>
        <v>97281-3700</v>
      </c>
      <c r="K1433" s="2">
        <v>1883.03</v>
      </c>
      <c r="L1433" s="1">
        <v>43202</v>
      </c>
      <c r="M1433">
        <v>0</v>
      </c>
      <c r="N1433">
        <v>1</v>
      </c>
      <c r="P1433" t="s">
        <v>5</v>
      </c>
    </row>
    <row r="1434" spans="1:16" x14ac:dyDescent="0.25">
      <c r="A1434" s="13">
        <v>2230</v>
      </c>
      <c r="B1434" s="11" t="s">
        <v>1107</v>
      </c>
      <c r="C1434" t="s">
        <v>0</v>
      </c>
      <c r="D1434">
        <v>9473</v>
      </c>
      <c r="E1434" t="s">
        <v>78</v>
      </c>
      <c r="F1434" t="s">
        <v>79</v>
      </c>
      <c r="G1434" s="11" t="str">
        <f>VLOOKUP(F1434,Sheet1!$A$1:$E$2471,2,FALSE)</f>
        <v xml:space="preserve">PO BOX 23700 </v>
      </c>
      <c r="H1434" s="11" t="str">
        <f>VLOOKUP(F1434,Sheet1!$A$1:$E$2471,3,FALSE)</f>
        <v>TIGARD</v>
      </c>
      <c r="I1434" s="11" t="str">
        <f>VLOOKUP(F1434,Sheet1!$A$1:$E$2471,4,FALSE)</f>
        <v>OR</v>
      </c>
      <c r="J1434" s="11" t="str">
        <f>VLOOKUP(F1434,Sheet1!$A$1:$E$2471,5,FALSE)</f>
        <v>97281-3700</v>
      </c>
      <c r="K1434" s="2">
        <v>205.39</v>
      </c>
      <c r="L1434" s="1">
        <v>43202</v>
      </c>
      <c r="M1434">
        <v>0</v>
      </c>
      <c r="N1434">
        <v>1</v>
      </c>
      <c r="P1434" t="s">
        <v>5</v>
      </c>
    </row>
    <row r="1435" spans="1:16" x14ac:dyDescent="0.25">
      <c r="A1435" s="13">
        <v>2230</v>
      </c>
      <c r="B1435" s="11" t="s">
        <v>1107</v>
      </c>
      <c r="C1435" t="s">
        <v>0</v>
      </c>
      <c r="D1435">
        <v>9473</v>
      </c>
      <c r="E1435" t="s">
        <v>78</v>
      </c>
      <c r="F1435" t="s">
        <v>79</v>
      </c>
      <c r="G1435" s="11" t="str">
        <f>VLOOKUP(F1435,Sheet1!$A$1:$E$2471,2,FALSE)</f>
        <v xml:space="preserve">PO BOX 23700 </v>
      </c>
      <c r="H1435" s="11" t="str">
        <f>VLOOKUP(F1435,Sheet1!$A$1:$E$2471,3,FALSE)</f>
        <v>TIGARD</v>
      </c>
      <c r="I1435" s="11" t="str">
        <f>VLOOKUP(F1435,Sheet1!$A$1:$E$2471,4,FALSE)</f>
        <v>OR</v>
      </c>
      <c r="J1435" s="11" t="str">
        <f>VLOOKUP(F1435,Sheet1!$A$1:$E$2471,5,FALSE)</f>
        <v>97281-3700</v>
      </c>
      <c r="K1435" s="2">
        <v>688100.89</v>
      </c>
      <c r="L1435" s="1">
        <v>43202</v>
      </c>
      <c r="M1435">
        <v>0</v>
      </c>
      <c r="N1435">
        <v>1</v>
      </c>
      <c r="P1435" t="s">
        <v>5</v>
      </c>
    </row>
    <row r="1436" spans="1:16" x14ac:dyDescent="0.25">
      <c r="A1436" s="13">
        <v>2230</v>
      </c>
      <c r="B1436" s="11" t="s">
        <v>1107</v>
      </c>
      <c r="C1436" t="s">
        <v>0</v>
      </c>
      <c r="D1436">
        <v>9473</v>
      </c>
      <c r="E1436" t="s">
        <v>78</v>
      </c>
      <c r="F1436" t="s">
        <v>79</v>
      </c>
      <c r="G1436" s="11" t="str">
        <f>VLOOKUP(F1436,Sheet1!$A$1:$E$2471,2,FALSE)</f>
        <v xml:space="preserve">PO BOX 23700 </v>
      </c>
      <c r="H1436" s="11" t="str">
        <f>VLOOKUP(F1436,Sheet1!$A$1:$E$2471,3,FALSE)</f>
        <v>TIGARD</v>
      </c>
      <c r="I1436" s="11" t="str">
        <f>VLOOKUP(F1436,Sheet1!$A$1:$E$2471,4,FALSE)</f>
        <v>OR</v>
      </c>
      <c r="J1436" s="11" t="str">
        <f>VLOOKUP(F1436,Sheet1!$A$1:$E$2471,5,FALSE)</f>
        <v>97281-3700</v>
      </c>
      <c r="K1436" s="2">
        <v>1433.01</v>
      </c>
      <c r="L1436" s="1">
        <v>43202</v>
      </c>
      <c r="M1436">
        <v>0</v>
      </c>
      <c r="N1436">
        <v>1</v>
      </c>
      <c r="P1436" t="s">
        <v>5</v>
      </c>
    </row>
    <row r="1437" spans="1:16" x14ac:dyDescent="0.25">
      <c r="A1437" s="13">
        <v>2230</v>
      </c>
      <c r="B1437" s="11" t="s">
        <v>1107</v>
      </c>
      <c r="C1437" t="s">
        <v>0</v>
      </c>
      <c r="D1437">
        <v>9473</v>
      </c>
      <c r="E1437" t="s">
        <v>78</v>
      </c>
      <c r="F1437" t="s">
        <v>79</v>
      </c>
      <c r="G1437" s="11" t="str">
        <f>VLOOKUP(F1437,Sheet1!$A$1:$E$2471,2,FALSE)</f>
        <v xml:space="preserve">PO BOX 23700 </v>
      </c>
      <c r="H1437" s="11" t="str">
        <f>VLOOKUP(F1437,Sheet1!$A$1:$E$2471,3,FALSE)</f>
        <v>TIGARD</v>
      </c>
      <c r="I1437" s="11" t="str">
        <f>VLOOKUP(F1437,Sheet1!$A$1:$E$2471,4,FALSE)</f>
        <v>OR</v>
      </c>
      <c r="J1437" s="11" t="str">
        <f>VLOOKUP(F1437,Sheet1!$A$1:$E$2471,5,FALSE)</f>
        <v>97281-3700</v>
      </c>
      <c r="K1437" s="2">
        <v>6383.04</v>
      </c>
      <c r="L1437" s="1">
        <v>43202</v>
      </c>
      <c r="M1437">
        <v>0</v>
      </c>
      <c r="N1437">
        <v>1</v>
      </c>
      <c r="P1437" t="s">
        <v>5</v>
      </c>
    </row>
    <row r="1438" spans="1:16" x14ac:dyDescent="0.25">
      <c r="A1438" s="13">
        <v>2230</v>
      </c>
      <c r="B1438" s="11" t="s">
        <v>1107</v>
      </c>
      <c r="C1438" t="s">
        <v>0</v>
      </c>
      <c r="D1438">
        <v>9473</v>
      </c>
      <c r="E1438" t="s">
        <v>78</v>
      </c>
      <c r="F1438" t="s">
        <v>79</v>
      </c>
      <c r="G1438" s="11" t="str">
        <f>VLOOKUP(F1438,Sheet1!$A$1:$E$2471,2,FALSE)</f>
        <v xml:space="preserve">PO BOX 23700 </v>
      </c>
      <c r="H1438" s="11" t="str">
        <f>VLOOKUP(F1438,Sheet1!$A$1:$E$2471,3,FALSE)</f>
        <v>TIGARD</v>
      </c>
      <c r="I1438" s="11" t="str">
        <f>VLOOKUP(F1438,Sheet1!$A$1:$E$2471,4,FALSE)</f>
        <v>OR</v>
      </c>
      <c r="J1438" s="11" t="str">
        <f>VLOOKUP(F1438,Sheet1!$A$1:$E$2471,5,FALSE)</f>
        <v>97281-3700</v>
      </c>
      <c r="K1438" s="2">
        <v>-793.11</v>
      </c>
      <c r="L1438" s="1">
        <v>43202</v>
      </c>
      <c r="M1438">
        <v>0</v>
      </c>
      <c r="N1438">
        <v>1</v>
      </c>
      <c r="P1438" t="s">
        <v>5</v>
      </c>
    </row>
    <row r="1439" spans="1:16" x14ac:dyDescent="0.25">
      <c r="A1439" s="13">
        <v>2230</v>
      </c>
      <c r="B1439" s="11" t="s">
        <v>1107</v>
      </c>
      <c r="C1439" t="s">
        <v>0</v>
      </c>
      <c r="D1439">
        <v>9473</v>
      </c>
      <c r="E1439" t="s">
        <v>78</v>
      </c>
      <c r="F1439" t="s">
        <v>79</v>
      </c>
      <c r="G1439" s="11" t="str">
        <f>VLOOKUP(F1439,Sheet1!$A$1:$E$2471,2,FALSE)</f>
        <v xml:space="preserve">PO BOX 23700 </v>
      </c>
      <c r="H1439" s="11" t="str">
        <f>VLOOKUP(F1439,Sheet1!$A$1:$E$2471,3,FALSE)</f>
        <v>TIGARD</v>
      </c>
      <c r="I1439" s="11" t="str">
        <f>VLOOKUP(F1439,Sheet1!$A$1:$E$2471,4,FALSE)</f>
        <v>OR</v>
      </c>
      <c r="J1439" s="11" t="str">
        <f>VLOOKUP(F1439,Sheet1!$A$1:$E$2471,5,FALSE)</f>
        <v>97281-3700</v>
      </c>
      <c r="K1439" s="2">
        <v>801.81</v>
      </c>
      <c r="L1439" s="1">
        <v>43217</v>
      </c>
      <c r="M1439">
        <v>0</v>
      </c>
      <c r="N1439">
        <v>1</v>
      </c>
      <c r="P1439" t="s">
        <v>5</v>
      </c>
    </row>
    <row r="1440" spans="1:16" x14ac:dyDescent="0.25">
      <c r="A1440" s="13">
        <v>2230</v>
      </c>
      <c r="B1440" s="11" t="s">
        <v>1107</v>
      </c>
      <c r="C1440" t="s">
        <v>0</v>
      </c>
      <c r="D1440">
        <v>9473</v>
      </c>
      <c r="E1440" t="s">
        <v>78</v>
      </c>
      <c r="F1440" t="s">
        <v>79</v>
      </c>
      <c r="G1440" s="11" t="str">
        <f>VLOOKUP(F1440,Sheet1!$A$1:$E$2471,2,FALSE)</f>
        <v xml:space="preserve">PO BOX 23700 </v>
      </c>
      <c r="H1440" s="11" t="str">
        <f>VLOOKUP(F1440,Sheet1!$A$1:$E$2471,3,FALSE)</f>
        <v>TIGARD</v>
      </c>
      <c r="I1440" s="11" t="str">
        <f>VLOOKUP(F1440,Sheet1!$A$1:$E$2471,4,FALSE)</f>
        <v>OR</v>
      </c>
      <c r="J1440" s="11" t="str">
        <f>VLOOKUP(F1440,Sheet1!$A$1:$E$2471,5,FALSE)</f>
        <v>97281-3700</v>
      </c>
      <c r="K1440" s="2">
        <v>1203.1300000000001</v>
      </c>
      <c r="L1440" s="1">
        <v>43231</v>
      </c>
      <c r="M1440">
        <v>0</v>
      </c>
      <c r="N1440">
        <v>1</v>
      </c>
      <c r="P1440" t="s">
        <v>5</v>
      </c>
    </row>
    <row r="1441" spans="1:16" x14ac:dyDescent="0.25">
      <c r="A1441" s="13">
        <v>2230</v>
      </c>
      <c r="B1441" s="11" t="s">
        <v>1107</v>
      </c>
      <c r="C1441" t="s">
        <v>0</v>
      </c>
      <c r="D1441">
        <v>9473</v>
      </c>
      <c r="E1441" t="s">
        <v>78</v>
      </c>
      <c r="F1441" t="s">
        <v>79</v>
      </c>
      <c r="G1441" s="11" t="str">
        <f>VLOOKUP(F1441,Sheet1!$A$1:$E$2471,2,FALSE)</f>
        <v xml:space="preserve">PO BOX 23700 </v>
      </c>
      <c r="H1441" s="11" t="str">
        <f>VLOOKUP(F1441,Sheet1!$A$1:$E$2471,3,FALSE)</f>
        <v>TIGARD</v>
      </c>
      <c r="I1441" s="11" t="str">
        <f>VLOOKUP(F1441,Sheet1!$A$1:$E$2471,4,FALSE)</f>
        <v>OR</v>
      </c>
      <c r="J1441" s="11" t="str">
        <f>VLOOKUP(F1441,Sheet1!$A$1:$E$2471,5,FALSE)</f>
        <v>97281-3700</v>
      </c>
      <c r="K1441" s="2">
        <v>3969.25</v>
      </c>
      <c r="L1441" s="1">
        <v>43231</v>
      </c>
      <c r="M1441">
        <v>0</v>
      </c>
      <c r="N1441">
        <v>1</v>
      </c>
      <c r="P1441" t="s">
        <v>5</v>
      </c>
    </row>
    <row r="1442" spans="1:16" x14ac:dyDescent="0.25">
      <c r="A1442" s="13">
        <v>2230</v>
      </c>
      <c r="B1442" s="11" t="s">
        <v>1107</v>
      </c>
      <c r="C1442" t="s">
        <v>0</v>
      </c>
      <c r="D1442">
        <v>9473</v>
      </c>
      <c r="E1442" t="s">
        <v>78</v>
      </c>
      <c r="F1442" t="s">
        <v>79</v>
      </c>
      <c r="G1442" s="11" t="str">
        <f>VLOOKUP(F1442,Sheet1!$A$1:$E$2471,2,FALSE)</f>
        <v xml:space="preserve">PO BOX 23700 </v>
      </c>
      <c r="H1442" s="11" t="str">
        <f>VLOOKUP(F1442,Sheet1!$A$1:$E$2471,3,FALSE)</f>
        <v>TIGARD</v>
      </c>
      <c r="I1442" s="11" t="str">
        <f>VLOOKUP(F1442,Sheet1!$A$1:$E$2471,4,FALSE)</f>
        <v>OR</v>
      </c>
      <c r="J1442" s="11" t="str">
        <f>VLOOKUP(F1442,Sheet1!$A$1:$E$2471,5,FALSE)</f>
        <v>97281-3700</v>
      </c>
      <c r="K1442" s="2">
        <v>692566.11</v>
      </c>
      <c r="L1442" s="1">
        <v>43231</v>
      </c>
      <c r="M1442">
        <v>0</v>
      </c>
      <c r="N1442">
        <v>1</v>
      </c>
      <c r="P1442" t="s">
        <v>5</v>
      </c>
    </row>
    <row r="1443" spans="1:16" x14ac:dyDescent="0.25">
      <c r="A1443" s="13">
        <v>2230</v>
      </c>
      <c r="B1443" s="11" t="s">
        <v>1107</v>
      </c>
      <c r="C1443" t="s">
        <v>0</v>
      </c>
      <c r="D1443">
        <v>9473</v>
      </c>
      <c r="E1443" t="s">
        <v>78</v>
      </c>
      <c r="F1443" t="s">
        <v>79</v>
      </c>
      <c r="G1443" s="11" t="str">
        <f>VLOOKUP(F1443,Sheet1!$A$1:$E$2471,2,FALSE)</f>
        <v xml:space="preserve">PO BOX 23700 </v>
      </c>
      <c r="H1443" s="11" t="str">
        <f>VLOOKUP(F1443,Sheet1!$A$1:$E$2471,3,FALSE)</f>
        <v>TIGARD</v>
      </c>
      <c r="I1443" s="11" t="str">
        <f>VLOOKUP(F1443,Sheet1!$A$1:$E$2471,4,FALSE)</f>
        <v>OR</v>
      </c>
      <c r="J1443" s="11" t="str">
        <f>VLOOKUP(F1443,Sheet1!$A$1:$E$2471,5,FALSE)</f>
        <v>97281-3700</v>
      </c>
      <c r="K1443" s="2">
        <v>308.73</v>
      </c>
      <c r="L1443" s="1">
        <v>43231</v>
      </c>
      <c r="M1443">
        <v>0</v>
      </c>
      <c r="N1443">
        <v>1</v>
      </c>
      <c r="P1443" t="s">
        <v>5</v>
      </c>
    </row>
    <row r="1444" spans="1:16" x14ac:dyDescent="0.25">
      <c r="A1444" s="13">
        <v>2230</v>
      </c>
      <c r="B1444" s="11" t="s">
        <v>1107</v>
      </c>
      <c r="C1444" t="s">
        <v>0</v>
      </c>
      <c r="D1444">
        <v>9473</v>
      </c>
      <c r="E1444" t="s">
        <v>78</v>
      </c>
      <c r="F1444" t="s">
        <v>79</v>
      </c>
      <c r="G1444" s="11" t="str">
        <f>VLOOKUP(F1444,Sheet1!$A$1:$E$2471,2,FALSE)</f>
        <v xml:space="preserve">PO BOX 23700 </v>
      </c>
      <c r="H1444" s="11" t="str">
        <f>VLOOKUP(F1444,Sheet1!$A$1:$E$2471,3,FALSE)</f>
        <v>TIGARD</v>
      </c>
      <c r="I1444" s="11" t="str">
        <f>VLOOKUP(F1444,Sheet1!$A$1:$E$2471,4,FALSE)</f>
        <v>OR</v>
      </c>
      <c r="J1444" s="11" t="str">
        <f>VLOOKUP(F1444,Sheet1!$A$1:$E$2471,5,FALSE)</f>
        <v>97281-3700</v>
      </c>
      <c r="K1444" s="2">
        <v>6229.11</v>
      </c>
      <c r="L1444" s="1">
        <v>43231</v>
      </c>
      <c r="M1444">
        <v>0</v>
      </c>
      <c r="N1444">
        <v>1</v>
      </c>
      <c r="P1444" t="s">
        <v>5</v>
      </c>
    </row>
    <row r="1445" spans="1:16" x14ac:dyDescent="0.25">
      <c r="A1445" s="13">
        <v>2230</v>
      </c>
      <c r="B1445" s="11" t="s">
        <v>1107</v>
      </c>
      <c r="C1445" t="s">
        <v>0</v>
      </c>
      <c r="D1445">
        <v>9473</v>
      </c>
      <c r="E1445" t="s">
        <v>78</v>
      </c>
      <c r="F1445" t="s">
        <v>79</v>
      </c>
      <c r="G1445" s="11" t="str">
        <f>VLOOKUP(F1445,Sheet1!$A$1:$E$2471,2,FALSE)</f>
        <v xml:space="preserve">PO BOX 23700 </v>
      </c>
      <c r="H1445" s="11" t="str">
        <f>VLOOKUP(F1445,Sheet1!$A$1:$E$2471,3,FALSE)</f>
        <v>TIGARD</v>
      </c>
      <c r="I1445" s="11" t="str">
        <f>VLOOKUP(F1445,Sheet1!$A$1:$E$2471,4,FALSE)</f>
        <v>OR</v>
      </c>
      <c r="J1445" s="11" t="str">
        <f>VLOOKUP(F1445,Sheet1!$A$1:$E$2471,5,FALSE)</f>
        <v>97281-3700</v>
      </c>
      <c r="K1445" s="2">
        <v>2627.39</v>
      </c>
      <c r="L1445" s="1">
        <v>43231</v>
      </c>
      <c r="M1445">
        <v>0</v>
      </c>
      <c r="N1445">
        <v>1</v>
      </c>
      <c r="P1445" t="s">
        <v>5</v>
      </c>
    </row>
    <row r="1446" spans="1:16" x14ac:dyDescent="0.25">
      <c r="A1446" s="13">
        <v>2230</v>
      </c>
      <c r="B1446" s="11" t="s">
        <v>1107</v>
      </c>
      <c r="C1446" t="s">
        <v>0</v>
      </c>
      <c r="D1446">
        <v>9473</v>
      </c>
      <c r="E1446" t="s">
        <v>78</v>
      </c>
      <c r="F1446" t="s">
        <v>79</v>
      </c>
      <c r="G1446" s="11" t="str">
        <f>VLOOKUP(F1446,Sheet1!$A$1:$E$2471,2,FALSE)</f>
        <v xml:space="preserve">PO BOX 23700 </v>
      </c>
      <c r="H1446" s="11" t="str">
        <f>VLOOKUP(F1446,Sheet1!$A$1:$E$2471,3,FALSE)</f>
        <v>TIGARD</v>
      </c>
      <c r="I1446" s="11" t="str">
        <f>VLOOKUP(F1446,Sheet1!$A$1:$E$2471,4,FALSE)</f>
        <v>OR</v>
      </c>
      <c r="J1446" s="11" t="str">
        <f>VLOOKUP(F1446,Sheet1!$A$1:$E$2471,5,FALSE)</f>
        <v>97281-3700</v>
      </c>
      <c r="K1446" s="2">
        <v>1109.48</v>
      </c>
      <c r="L1446" s="1">
        <v>43231</v>
      </c>
      <c r="M1446">
        <v>0</v>
      </c>
      <c r="N1446">
        <v>1</v>
      </c>
      <c r="P1446" t="s">
        <v>5</v>
      </c>
    </row>
    <row r="1447" spans="1:16" x14ac:dyDescent="0.25">
      <c r="A1447" s="13">
        <v>2230</v>
      </c>
      <c r="B1447" s="11" t="s">
        <v>1107</v>
      </c>
      <c r="C1447" t="s">
        <v>0</v>
      </c>
      <c r="D1447">
        <v>9473</v>
      </c>
      <c r="E1447" t="s">
        <v>78</v>
      </c>
      <c r="F1447" t="s">
        <v>79</v>
      </c>
      <c r="G1447" s="11" t="str">
        <f>VLOOKUP(F1447,Sheet1!$A$1:$E$2471,2,FALSE)</f>
        <v xml:space="preserve">PO BOX 23700 </v>
      </c>
      <c r="H1447" s="11" t="str">
        <f>VLOOKUP(F1447,Sheet1!$A$1:$E$2471,3,FALSE)</f>
        <v>TIGARD</v>
      </c>
      <c r="I1447" s="11" t="str">
        <f>VLOOKUP(F1447,Sheet1!$A$1:$E$2471,4,FALSE)</f>
        <v>OR</v>
      </c>
      <c r="J1447" s="11" t="str">
        <f>VLOOKUP(F1447,Sheet1!$A$1:$E$2471,5,FALSE)</f>
        <v>97281-3700</v>
      </c>
      <c r="K1447" s="2">
        <v>949.82</v>
      </c>
      <c r="L1447" s="1">
        <v>43231</v>
      </c>
      <c r="M1447">
        <v>0</v>
      </c>
      <c r="N1447">
        <v>1</v>
      </c>
      <c r="P1447" t="s">
        <v>5</v>
      </c>
    </row>
    <row r="1448" spans="1:16" x14ac:dyDescent="0.25">
      <c r="A1448" s="13">
        <v>2230</v>
      </c>
      <c r="B1448" s="11" t="s">
        <v>1107</v>
      </c>
      <c r="C1448" t="s">
        <v>0</v>
      </c>
      <c r="D1448">
        <v>9473</v>
      </c>
      <c r="E1448" t="s">
        <v>78</v>
      </c>
      <c r="F1448" t="s">
        <v>79</v>
      </c>
      <c r="G1448" s="11" t="str">
        <f>VLOOKUP(F1448,Sheet1!$A$1:$E$2471,2,FALSE)</f>
        <v xml:space="preserve">PO BOX 23700 </v>
      </c>
      <c r="H1448" s="11" t="str">
        <f>VLOOKUP(F1448,Sheet1!$A$1:$E$2471,3,FALSE)</f>
        <v>TIGARD</v>
      </c>
      <c r="I1448" s="11" t="str">
        <f>VLOOKUP(F1448,Sheet1!$A$1:$E$2471,4,FALSE)</f>
        <v>OR</v>
      </c>
      <c r="J1448" s="11" t="str">
        <f>VLOOKUP(F1448,Sheet1!$A$1:$E$2471,5,FALSE)</f>
        <v>97281-3700</v>
      </c>
      <c r="K1448" s="2">
        <v>492.91</v>
      </c>
      <c r="L1448" s="1">
        <v>43263</v>
      </c>
      <c r="M1448">
        <v>0</v>
      </c>
      <c r="N1448">
        <v>1</v>
      </c>
      <c r="P1448" t="s">
        <v>5</v>
      </c>
    </row>
    <row r="1449" spans="1:16" x14ac:dyDescent="0.25">
      <c r="A1449" s="13">
        <v>2230</v>
      </c>
      <c r="B1449" s="11" t="s">
        <v>1107</v>
      </c>
      <c r="C1449" t="s">
        <v>0</v>
      </c>
      <c r="D1449">
        <v>9473</v>
      </c>
      <c r="E1449" t="s">
        <v>78</v>
      </c>
      <c r="F1449" t="s">
        <v>79</v>
      </c>
      <c r="G1449" s="11" t="str">
        <f>VLOOKUP(F1449,Sheet1!$A$1:$E$2471,2,FALSE)</f>
        <v xml:space="preserve">PO BOX 23700 </v>
      </c>
      <c r="H1449" s="11" t="str">
        <f>VLOOKUP(F1449,Sheet1!$A$1:$E$2471,3,FALSE)</f>
        <v>TIGARD</v>
      </c>
      <c r="I1449" s="11" t="str">
        <f>VLOOKUP(F1449,Sheet1!$A$1:$E$2471,4,FALSE)</f>
        <v>OR</v>
      </c>
      <c r="J1449" s="11" t="str">
        <f>VLOOKUP(F1449,Sheet1!$A$1:$E$2471,5,FALSE)</f>
        <v>97281-3700</v>
      </c>
      <c r="K1449" s="2">
        <v>1363.26</v>
      </c>
      <c r="L1449" s="1">
        <v>43263</v>
      </c>
      <c r="M1449">
        <v>0</v>
      </c>
      <c r="N1449">
        <v>1</v>
      </c>
      <c r="P1449" t="s">
        <v>5</v>
      </c>
    </row>
    <row r="1450" spans="1:16" x14ac:dyDescent="0.25">
      <c r="A1450" s="13">
        <v>2230</v>
      </c>
      <c r="B1450" s="11" t="s">
        <v>1107</v>
      </c>
      <c r="C1450" t="s">
        <v>0</v>
      </c>
      <c r="D1450">
        <v>9473</v>
      </c>
      <c r="E1450" t="s">
        <v>78</v>
      </c>
      <c r="F1450" t="s">
        <v>79</v>
      </c>
      <c r="G1450" s="11" t="str">
        <f>VLOOKUP(F1450,Sheet1!$A$1:$E$2471,2,FALSE)</f>
        <v xml:space="preserve">PO BOX 23700 </v>
      </c>
      <c r="H1450" s="11" t="str">
        <f>VLOOKUP(F1450,Sheet1!$A$1:$E$2471,3,FALSE)</f>
        <v>TIGARD</v>
      </c>
      <c r="I1450" s="11" t="str">
        <f>VLOOKUP(F1450,Sheet1!$A$1:$E$2471,4,FALSE)</f>
        <v>OR</v>
      </c>
      <c r="J1450" s="11" t="str">
        <f>VLOOKUP(F1450,Sheet1!$A$1:$E$2471,5,FALSE)</f>
        <v>97281-3700</v>
      </c>
      <c r="K1450" s="2">
        <v>697809.29</v>
      </c>
      <c r="L1450" s="1">
        <v>43263</v>
      </c>
      <c r="M1450">
        <v>0</v>
      </c>
      <c r="N1450">
        <v>1</v>
      </c>
      <c r="P1450" t="s">
        <v>5</v>
      </c>
    </row>
    <row r="1451" spans="1:16" x14ac:dyDescent="0.25">
      <c r="A1451" s="13">
        <v>2230</v>
      </c>
      <c r="B1451" s="11" t="s">
        <v>1107</v>
      </c>
      <c r="C1451" t="s">
        <v>0</v>
      </c>
      <c r="D1451">
        <v>9473</v>
      </c>
      <c r="E1451" t="s">
        <v>78</v>
      </c>
      <c r="F1451" t="s">
        <v>79</v>
      </c>
      <c r="G1451" s="11" t="str">
        <f>VLOOKUP(F1451,Sheet1!$A$1:$E$2471,2,FALSE)</f>
        <v xml:space="preserve">PO BOX 23700 </v>
      </c>
      <c r="H1451" s="11" t="str">
        <f>VLOOKUP(F1451,Sheet1!$A$1:$E$2471,3,FALSE)</f>
        <v>TIGARD</v>
      </c>
      <c r="I1451" s="11" t="str">
        <f>VLOOKUP(F1451,Sheet1!$A$1:$E$2471,4,FALSE)</f>
        <v>OR</v>
      </c>
      <c r="J1451" s="11" t="str">
        <f>VLOOKUP(F1451,Sheet1!$A$1:$E$2471,5,FALSE)</f>
        <v>97281-3700</v>
      </c>
      <c r="K1451" s="2">
        <v>8411.43</v>
      </c>
      <c r="L1451" s="1">
        <v>43263</v>
      </c>
      <c r="M1451">
        <v>0</v>
      </c>
      <c r="N1451">
        <v>1</v>
      </c>
      <c r="P1451" t="s">
        <v>5</v>
      </c>
    </row>
    <row r="1452" spans="1:16" x14ac:dyDescent="0.25">
      <c r="A1452" s="13">
        <v>2230</v>
      </c>
      <c r="B1452" s="11" t="s">
        <v>1107</v>
      </c>
      <c r="C1452" t="s">
        <v>0</v>
      </c>
      <c r="D1452">
        <v>9473</v>
      </c>
      <c r="E1452" t="s">
        <v>78</v>
      </c>
      <c r="F1452" t="s">
        <v>79</v>
      </c>
      <c r="G1452" s="11" t="str">
        <f>VLOOKUP(F1452,Sheet1!$A$1:$E$2471,2,FALSE)</f>
        <v xml:space="preserve">PO BOX 23700 </v>
      </c>
      <c r="H1452" s="11" t="str">
        <f>VLOOKUP(F1452,Sheet1!$A$1:$E$2471,3,FALSE)</f>
        <v>TIGARD</v>
      </c>
      <c r="I1452" s="11" t="str">
        <f>VLOOKUP(F1452,Sheet1!$A$1:$E$2471,4,FALSE)</f>
        <v>OR</v>
      </c>
      <c r="J1452" s="11" t="str">
        <f>VLOOKUP(F1452,Sheet1!$A$1:$E$2471,5,FALSE)</f>
        <v>97281-3700</v>
      </c>
      <c r="K1452" s="2">
        <v>1387.12</v>
      </c>
      <c r="L1452" s="1">
        <v>43263</v>
      </c>
      <c r="M1452">
        <v>0</v>
      </c>
      <c r="N1452">
        <v>1</v>
      </c>
      <c r="P1452" t="s">
        <v>5</v>
      </c>
    </row>
    <row r="1453" spans="1:16" x14ac:dyDescent="0.25">
      <c r="A1453" s="13">
        <v>2230</v>
      </c>
      <c r="B1453" s="11" t="s">
        <v>1107</v>
      </c>
      <c r="C1453" t="s">
        <v>0</v>
      </c>
      <c r="D1453">
        <v>9473</v>
      </c>
      <c r="E1453" t="s">
        <v>78</v>
      </c>
      <c r="F1453" t="s">
        <v>79</v>
      </c>
      <c r="G1453" s="11" t="str">
        <f>VLOOKUP(F1453,Sheet1!$A$1:$E$2471,2,FALSE)</f>
        <v xml:space="preserve">PO BOX 23700 </v>
      </c>
      <c r="H1453" s="11" t="str">
        <f>VLOOKUP(F1453,Sheet1!$A$1:$E$2471,3,FALSE)</f>
        <v>TIGARD</v>
      </c>
      <c r="I1453" s="11" t="str">
        <f>VLOOKUP(F1453,Sheet1!$A$1:$E$2471,4,FALSE)</f>
        <v>OR</v>
      </c>
      <c r="J1453" s="11" t="str">
        <f>VLOOKUP(F1453,Sheet1!$A$1:$E$2471,5,FALSE)</f>
        <v>97281-3700</v>
      </c>
      <c r="K1453" s="2">
        <v>-4513.5600000000004</v>
      </c>
      <c r="L1453" s="1">
        <v>43263</v>
      </c>
      <c r="M1453">
        <v>0</v>
      </c>
      <c r="N1453">
        <v>1</v>
      </c>
      <c r="P1453" t="s">
        <v>5</v>
      </c>
    </row>
    <row r="1454" spans="1:16" x14ac:dyDescent="0.25">
      <c r="A1454" s="13">
        <v>2230</v>
      </c>
      <c r="B1454" s="11" t="s">
        <v>1107</v>
      </c>
      <c r="C1454" t="s">
        <v>0</v>
      </c>
      <c r="D1454">
        <v>9473</v>
      </c>
      <c r="E1454" t="s">
        <v>78</v>
      </c>
      <c r="F1454" t="s">
        <v>79</v>
      </c>
      <c r="G1454" s="11" t="str">
        <f>VLOOKUP(F1454,Sheet1!$A$1:$E$2471,2,FALSE)</f>
        <v xml:space="preserve">PO BOX 23700 </v>
      </c>
      <c r="H1454" s="11" t="str">
        <f>VLOOKUP(F1454,Sheet1!$A$1:$E$2471,3,FALSE)</f>
        <v>TIGARD</v>
      </c>
      <c r="I1454" s="11" t="str">
        <f>VLOOKUP(F1454,Sheet1!$A$1:$E$2471,4,FALSE)</f>
        <v>OR</v>
      </c>
      <c r="J1454" s="11" t="str">
        <f>VLOOKUP(F1454,Sheet1!$A$1:$E$2471,5,FALSE)</f>
        <v>97281-3700</v>
      </c>
      <c r="K1454" s="2">
        <v>3142.58</v>
      </c>
      <c r="L1454" s="1">
        <v>43263</v>
      </c>
      <c r="M1454">
        <v>0</v>
      </c>
      <c r="N1454">
        <v>1</v>
      </c>
      <c r="P1454" t="s">
        <v>5</v>
      </c>
    </row>
    <row r="1455" spans="1:16" x14ac:dyDescent="0.25">
      <c r="A1455" s="13">
        <v>2230</v>
      </c>
      <c r="B1455" s="11" t="s">
        <v>1107</v>
      </c>
      <c r="C1455" t="s">
        <v>0</v>
      </c>
      <c r="D1455">
        <v>9473</v>
      </c>
      <c r="E1455" t="s">
        <v>78</v>
      </c>
      <c r="F1455" t="s">
        <v>80</v>
      </c>
      <c r="G1455" s="11" t="str">
        <f>VLOOKUP(F1455,Sheet1!$A$1:$E$2471,2,FALSE)</f>
        <v xml:space="preserve">PO Box 807 </v>
      </c>
      <c r="H1455" s="11" t="str">
        <f>VLOOKUP(F1455,Sheet1!$A$1:$E$2471,3,FALSE)</f>
        <v>Spokane</v>
      </c>
      <c r="I1455" s="11" t="str">
        <f>VLOOKUP(F1455,Sheet1!$A$1:$E$2471,4,FALSE)</f>
        <v>WA</v>
      </c>
      <c r="J1455" s="11" t="str">
        <f>VLOOKUP(F1455,Sheet1!$A$1:$E$2471,5,FALSE)</f>
        <v>99210-1074</v>
      </c>
      <c r="K1455" s="2">
        <v>461.21</v>
      </c>
      <c r="L1455" s="1">
        <v>42955</v>
      </c>
      <c r="M1455">
        <v>100118820</v>
      </c>
      <c r="N1455">
        <v>1</v>
      </c>
      <c r="P1455" t="s">
        <v>5</v>
      </c>
    </row>
    <row r="1456" spans="1:16" x14ac:dyDescent="0.25">
      <c r="A1456" s="13">
        <v>2230</v>
      </c>
      <c r="B1456" s="11" t="s">
        <v>1107</v>
      </c>
      <c r="C1456" t="s">
        <v>0</v>
      </c>
      <c r="D1456">
        <v>9473</v>
      </c>
      <c r="E1456" t="s">
        <v>78</v>
      </c>
      <c r="F1456" t="s">
        <v>81</v>
      </c>
      <c r="G1456" s="11" t="str">
        <f>VLOOKUP(F1456,Sheet1!$A$1:$E$2471,2,FALSE)</f>
        <v xml:space="preserve">1225 FERRY ST. SE, SUITE B </v>
      </c>
      <c r="H1456" s="11" t="str">
        <f>VLOOKUP(F1456,Sheet1!$A$1:$E$2471,3,FALSE)</f>
        <v>SALEM</v>
      </c>
      <c r="I1456" s="11" t="str">
        <f>VLOOKUP(F1456,Sheet1!$A$1:$E$2471,4,FALSE)</f>
        <v>OR</v>
      </c>
      <c r="J1456" s="11" t="str">
        <f>VLOOKUP(F1456,Sheet1!$A$1:$E$2471,5,FALSE)</f>
        <v>97301-4281</v>
      </c>
      <c r="K1456" s="2">
        <v>2460.2199999999998</v>
      </c>
      <c r="L1456" s="1">
        <v>42956</v>
      </c>
      <c r="M1456">
        <v>0</v>
      </c>
      <c r="N1456">
        <v>1</v>
      </c>
      <c r="P1456" t="s">
        <v>5</v>
      </c>
    </row>
    <row r="1457" spans="1:16" x14ac:dyDescent="0.25">
      <c r="A1457" s="13">
        <v>2230</v>
      </c>
      <c r="B1457" s="11" t="s">
        <v>1107</v>
      </c>
      <c r="C1457" t="s">
        <v>0</v>
      </c>
      <c r="D1457">
        <v>9473</v>
      </c>
      <c r="E1457" t="s">
        <v>78</v>
      </c>
      <c r="F1457" t="s">
        <v>81</v>
      </c>
      <c r="G1457" s="11" t="str">
        <f>VLOOKUP(F1457,Sheet1!$A$1:$E$2471,2,FALSE)</f>
        <v xml:space="preserve">1225 FERRY ST. SE, SUITE B </v>
      </c>
      <c r="H1457" s="11" t="str">
        <f>VLOOKUP(F1457,Sheet1!$A$1:$E$2471,3,FALSE)</f>
        <v>SALEM</v>
      </c>
      <c r="I1457" s="11" t="str">
        <f>VLOOKUP(F1457,Sheet1!$A$1:$E$2471,4,FALSE)</f>
        <v>OR</v>
      </c>
      <c r="J1457" s="11" t="str">
        <f>VLOOKUP(F1457,Sheet1!$A$1:$E$2471,5,FALSE)</f>
        <v>97301-4281</v>
      </c>
      <c r="K1457" s="2">
        <v>-1012.83</v>
      </c>
      <c r="L1457" s="1">
        <v>42956</v>
      </c>
      <c r="M1457">
        <v>0</v>
      </c>
      <c r="N1457">
        <v>1</v>
      </c>
      <c r="P1457" t="s">
        <v>5</v>
      </c>
    </row>
    <row r="1458" spans="1:16" x14ac:dyDescent="0.25">
      <c r="A1458" s="13">
        <v>2230</v>
      </c>
      <c r="B1458" s="11" t="s">
        <v>1107</v>
      </c>
      <c r="C1458" t="s">
        <v>0</v>
      </c>
      <c r="D1458">
        <v>9473</v>
      </c>
      <c r="E1458" t="s">
        <v>78</v>
      </c>
      <c r="F1458" t="s">
        <v>81</v>
      </c>
      <c r="G1458" s="11" t="str">
        <f>VLOOKUP(F1458,Sheet1!$A$1:$E$2471,2,FALSE)</f>
        <v xml:space="preserve">1225 FERRY ST. SE, SUITE B </v>
      </c>
      <c r="H1458" s="11" t="str">
        <f>VLOOKUP(F1458,Sheet1!$A$1:$E$2471,3,FALSE)</f>
        <v>SALEM</v>
      </c>
      <c r="I1458" s="11" t="str">
        <f>VLOOKUP(F1458,Sheet1!$A$1:$E$2471,4,FALSE)</f>
        <v>OR</v>
      </c>
      <c r="J1458" s="11" t="str">
        <f>VLOOKUP(F1458,Sheet1!$A$1:$E$2471,5,FALSE)</f>
        <v>97301-4281</v>
      </c>
      <c r="K1458" s="2">
        <v>2460.2199999999998</v>
      </c>
      <c r="L1458" s="1">
        <v>42990</v>
      </c>
      <c r="M1458">
        <v>0</v>
      </c>
      <c r="N1458">
        <v>1</v>
      </c>
      <c r="P1458" t="s">
        <v>5</v>
      </c>
    </row>
    <row r="1459" spans="1:16" x14ac:dyDescent="0.25">
      <c r="A1459" s="13">
        <v>2230</v>
      </c>
      <c r="B1459" s="11" t="s">
        <v>1107</v>
      </c>
      <c r="C1459" t="s">
        <v>0</v>
      </c>
      <c r="D1459">
        <v>9473</v>
      </c>
      <c r="E1459" t="s">
        <v>78</v>
      </c>
      <c r="F1459" t="s">
        <v>81</v>
      </c>
      <c r="G1459" s="11" t="str">
        <f>VLOOKUP(F1459,Sheet1!$A$1:$E$2471,2,FALSE)</f>
        <v xml:space="preserve">1225 FERRY ST. SE, SUITE B </v>
      </c>
      <c r="H1459" s="11" t="str">
        <f>VLOOKUP(F1459,Sheet1!$A$1:$E$2471,3,FALSE)</f>
        <v>SALEM</v>
      </c>
      <c r="I1459" s="11" t="str">
        <f>VLOOKUP(F1459,Sheet1!$A$1:$E$2471,4,FALSE)</f>
        <v>OR</v>
      </c>
      <c r="J1459" s="11" t="str">
        <f>VLOOKUP(F1459,Sheet1!$A$1:$E$2471,5,FALSE)</f>
        <v>97301-4281</v>
      </c>
      <c r="K1459" s="2">
        <v>2023.61</v>
      </c>
      <c r="L1459" s="1">
        <v>43018</v>
      </c>
      <c r="M1459">
        <v>0</v>
      </c>
      <c r="N1459">
        <v>1</v>
      </c>
      <c r="P1459" t="s">
        <v>5</v>
      </c>
    </row>
    <row r="1460" spans="1:16" x14ac:dyDescent="0.25">
      <c r="A1460" s="13">
        <v>2230</v>
      </c>
      <c r="B1460" s="11" t="s">
        <v>1107</v>
      </c>
      <c r="C1460" t="s">
        <v>0</v>
      </c>
      <c r="D1460">
        <v>9473</v>
      </c>
      <c r="E1460" t="s">
        <v>78</v>
      </c>
      <c r="F1460" t="s">
        <v>81</v>
      </c>
      <c r="G1460" s="11" t="str">
        <f>VLOOKUP(F1460,Sheet1!$A$1:$E$2471,2,FALSE)</f>
        <v xml:space="preserve">1225 FERRY ST. SE, SUITE B </v>
      </c>
      <c r="H1460" s="11" t="str">
        <f>VLOOKUP(F1460,Sheet1!$A$1:$E$2471,3,FALSE)</f>
        <v>SALEM</v>
      </c>
      <c r="I1460" s="11" t="str">
        <f>VLOOKUP(F1460,Sheet1!$A$1:$E$2471,4,FALSE)</f>
        <v>OR</v>
      </c>
      <c r="J1460" s="11" t="str">
        <f>VLOOKUP(F1460,Sheet1!$A$1:$E$2471,5,FALSE)</f>
        <v>97301-4281</v>
      </c>
      <c r="K1460" s="2">
        <v>594.53</v>
      </c>
      <c r="L1460" s="1">
        <v>43018</v>
      </c>
      <c r="M1460">
        <v>0</v>
      </c>
      <c r="N1460">
        <v>1</v>
      </c>
      <c r="P1460" t="s">
        <v>5</v>
      </c>
    </row>
    <row r="1461" spans="1:16" x14ac:dyDescent="0.25">
      <c r="A1461" s="13">
        <v>2230</v>
      </c>
      <c r="B1461" s="11" t="s">
        <v>1107</v>
      </c>
      <c r="C1461" t="s">
        <v>0</v>
      </c>
      <c r="D1461">
        <v>9473</v>
      </c>
      <c r="E1461" t="s">
        <v>78</v>
      </c>
      <c r="F1461" t="s">
        <v>81</v>
      </c>
      <c r="G1461" s="11" t="str">
        <f>VLOOKUP(F1461,Sheet1!$A$1:$E$2471,2,FALSE)</f>
        <v xml:space="preserve">1225 FERRY ST. SE, SUITE B </v>
      </c>
      <c r="H1461" s="11" t="str">
        <f>VLOOKUP(F1461,Sheet1!$A$1:$E$2471,3,FALSE)</f>
        <v>SALEM</v>
      </c>
      <c r="I1461" s="11" t="str">
        <f>VLOOKUP(F1461,Sheet1!$A$1:$E$2471,4,FALSE)</f>
        <v>OR</v>
      </c>
      <c r="J1461" s="11" t="str">
        <f>VLOOKUP(F1461,Sheet1!$A$1:$E$2471,5,FALSE)</f>
        <v>97301-4281</v>
      </c>
      <c r="K1461" s="2">
        <v>2671.52</v>
      </c>
      <c r="L1461" s="1">
        <v>43048</v>
      </c>
      <c r="M1461">
        <v>0</v>
      </c>
      <c r="N1461">
        <v>1</v>
      </c>
      <c r="P1461" t="s">
        <v>5</v>
      </c>
    </row>
    <row r="1462" spans="1:16" x14ac:dyDescent="0.25">
      <c r="A1462" s="13">
        <v>2230</v>
      </c>
      <c r="B1462" s="11" t="s">
        <v>1107</v>
      </c>
      <c r="C1462" t="s">
        <v>0</v>
      </c>
      <c r="D1462">
        <v>9473</v>
      </c>
      <c r="E1462" t="s">
        <v>78</v>
      </c>
      <c r="F1462" t="s">
        <v>81</v>
      </c>
      <c r="G1462" s="11" t="str">
        <f>VLOOKUP(F1462,Sheet1!$A$1:$E$2471,2,FALSE)</f>
        <v xml:space="preserve">1225 FERRY ST. SE, SUITE B </v>
      </c>
      <c r="H1462" s="11" t="str">
        <f>VLOOKUP(F1462,Sheet1!$A$1:$E$2471,3,FALSE)</f>
        <v>SALEM</v>
      </c>
      <c r="I1462" s="11" t="str">
        <f>VLOOKUP(F1462,Sheet1!$A$1:$E$2471,4,FALSE)</f>
        <v>OR</v>
      </c>
      <c r="J1462" s="11" t="str">
        <f>VLOOKUP(F1462,Sheet1!$A$1:$E$2471,5,FALSE)</f>
        <v>97301-4281</v>
      </c>
      <c r="K1462" s="2">
        <v>-53.38</v>
      </c>
      <c r="L1462" s="1">
        <v>43048</v>
      </c>
      <c r="M1462">
        <v>0</v>
      </c>
      <c r="N1462">
        <v>1</v>
      </c>
      <c r="P1462" t="s">
        <v>5</v>
      </c>
    </row>
    <row r="1463" spans="1:16" x14ac:dyDescent="0.25">
      <c r="A1463" s="13">
        <v>2230</v>
      </c>
      <c r="B1463" s="11" t="s">
        <v>1107</v>
      </c>
      <c r="C1463" t="s">
        <v>0</v>
      </c>
      <c r="D1463">
        <v>9473</v>
      </c>
      <c r="E1463" t="s">
        <v>78</v>
      </c>
      <c r="F1463" t="s">
        <v>81</v>
      </c>
      <c r="G1463" s="11" t="str">
        <f>VLOOKUP(F1463,Sheet1!$A$1:$E$2471,2,FALSE)</f>
        <v xml:space="preserve">1225 FERRY ST. SE, SUITE B </v>
      </c>
      <c r="H1463" s="11" t="str">
        <f>VLOOKUP(F1463,Sheet1!$A$1:$E$2471,3,FALSE)</f>
        <v>SALEM</v>
      </c>
      <c r="I1463" s="11" t="str">
        <f>VLOOKUP(F1463,Sheet1!$A$1:$E$2471,4,FALSE)</f>
        <v>OR</v>
      </c>
      <c r="J1463" s="11" t="str">
        <f>VLOOKUP(F1463,Sheet1!$A$1:$E$2471,5,FALSE)</f>
        <v>97301-4281</v>
      </c>
      <c r="K1463" s="2">
        <v>2618.14</v>
      </c>
      <c r="L1463" s="1">
        <v>43080</v>
      </c>
      <c r="M1463">
        <v>0</v>
      </c>
      <c r="N1463">
        <v>1</v>
      </c>
      <c r="P1463" t="s">
        <v>5</v>
      </c>
    </row>
    <row r="1464" spans="1:16" x14ac:dyDescent="0.25">
      <c r="A1464" s="13">
        <v>2230</v>
      </c>
      <c r="B1464" s="11" t="s">
        <v>1107</v>
      </c>
      <c r="C1464" t="s">
        <v>0</v>
      </c>
      <c r="D1464">
        <v>9473</v>
      </c>
      <c r="E1464" t="s">
        <v>78</v>
      </c>
      <c r="F1464" t="s">
        <v>81</v>
      </c>
      <c r="G1464" s="11" t="str">
        <f>VLOOKUP(F1464,Sheet1!$A$1:$E$2471,2,FALSE)</f>
        <v xml:space="preserve">1225 FERRY ST. SE, SUITE B </v>
      </c>
      <c r="H1464" s="11" t="str">
        <f>VLOOKUP(F1464,Sheet1!$A$1:$E$2471,3,FALSE)</f>
        <v>SALEM</v>
      </c>
      <c r="I1464" s="11" t="str">
        <f>VLOOKUP(F1464,Sheet1!$A$1:$E$2471,4,FALSE)</f>
        <v>OR</v>
      </c>
      <c r="J1464" s="11" t="str">
        <f>VLOOKUP(F1464,Sheet1!$A$1:$E$2471,5,FALSE)</f>
        <v>97301-4281</v>
      </c>
      <c r="K1464" s="2">
        <v>0</v>
      </c>
      <c r="L1464" s="1">
        <v>43080</v>
      </c>
      <c r="M1464">
        <v>0</v>
      </c>
      <c r="N1464">
        <v>1</v>
      </c>
      <c r="P1464" t="s">
        <v>5</v>
      </c>
    </row>
    <row r="1465" spans="1:16" x14ac:dyDescent="0.25">
      <c r="A1465" s="13">
        <v>2230</v>
      </c>
      <c r="B1465" s="11" t="s">
        <v>1107</v>
      </c>
      <c r="C1465" t="s">
        <v>0</v>
      </c>
      <c r="D1465">
        <v>9473</v>
      </c>
      <c r="E1465" t="s">
        <v>78</v>
      </c>
      <c r="F1465" t="s">
        <v>81</v>
      </c>
      <c r="G1465" s="11" t="str">
        <f>VLOOKUP(F1465,Sheet1!$A$1:$E$2471,2,FALSE)</f>
        <v xml:space="preserve">1225 FERRY ST. SE, SUITE B </v>
      </c>
      <c r="H1465" s="11" t="str">
        <f>VLOOKUP(F1465,Sheet1!$A$1:$E$2471,3,FALSE)</f>
        <v>SALEM</v>
      </c>
      <c r="I1465" s="11" t="str">
        <f>VLOOKUP(F1465,Sheet1!$A$1:$E$2471,4,FALSE)</f>
        <v>OR</v>
      </c>
      <c r="J1465" s="11" t="str">
        <f>VLOOKUP(F1465,Sheet1!$A$1:$E$2471,5,FALSE)</f>
        <v>97301-4281</v>
      </c>
      <c r="K1465" s="2">
        <v>2618.14</v>
      </c>
      <c r="L1465" s="1">
        <v>43110</v>
      </c>
      <c r="M1465">
        <v>0</v>
      </c>
      <c r="N1465">
        <v>1</v>
      </c>
      <c r="P1465" t="s">
        <v>5</v>
      </c>
    </row>
    <row r="1466" spans="1:16" x14ac:dyDescent="0.25">
      <c r="A1466" s="13">
        <v>2230</v>
      </c>
      <c r="B1466" s="11" t="s">
        <v>1107</v>
      </c>
      <c r="C1466" t="s">
        <v>0</v>
      </c>
      <c r="D1466">
        <v>9473</v>
      </c>
      <c r="E1466" t="s">
        <v>78</v>
      </c>
      <c r="F1466" t="s">
        <v>82</v>
      </c>
      <c r="G1466" s="11" t="str">
        <f>VLOOKUP(F1466,Sheet1!$A$1:$E$2471,2,FALSE)</f>
        <v>AFA-HSA 2000 N CLASSEN BLVD 7E</v>
      </c>
      <c r="H1466" s="11" t="str">
        <f>VLOOKUP(F1466,Sheet1!$A$1:$E$2471,3,FALSE)</f>
        <v>OKLAHOMA CITY</v>
      </c>
      <c r="I1466" s="11" t="str">
        <f>VLOOKUP(F1466,Sheet1!$A$1:$E$2471,4,FALSE)</f>
        <v>OK</v>
      </c>
      <c r="J1466" s="11" t="str">
        <f>VLOOKUP(F1466,Sheet1!$A$1:$E$2471,5,FALSE)</f>
        <v>73106</v>
      </c>
      <c r="K1466" s="2">
        <v>-6900</v>
      </c>
      <c r="L1466" s="1">
        <v>43131</v>
      </c>
      <c r="M1466">
        <v>0</v>
      </c>
      <c r="N1466">
        <v>1</v>
      </c>
      <c r="P1466" t="s">
        <v>5</v>
      </c>
    </row>
    <row r="1467" spans="1:16" x14ac:dyDescent="0.25">
      <c r="A1467" s="13">
        <v>2230</v>
      </c>
      <c r="B1467" s="11" t="s">
        <v>1107</v>
      </c>
      <c r="C1467" t="s">
        <v>0</v>
      </c>
      <c r="D1467">
        <v>9473</v>
      </c>
      <c r="E1467" t="s">
        <v>78</v>
      </c>
      <c r="F1467" t="s">
        <v>82</v>
      </c>
      <c r="G1467" s="11" t="str">
        <f>VLOOKUP(F1467,Sheet1!$A$1:$E$2471,2,FALSE)</f>
        <v>AFA-HSA 2000 N CLASSEN BLVD 7E</v>
      </c>
      <c r="H1467" s="11" t="str">
        <f>VLOOKUP(F1467,Sheet1!$A$1:$E$2471,3,FALSE)</f>
        <v>OKLAHOMA CITY</v>
      </c>
      <c r="I1467" s="11" t="str">
        <f>VLOOKUP(F1467,Sheet1!$A$1:$E$2471,4,FALSE)</f>
        <v>OK</v>
      </c>
      <c r="J1467" s="11" t="str">
        <f>VLOOKUP(F1467,Sheet1!$A$1:$E$2471,5,FALSE)</f>
        <v>73106</v>
      </c>
      <c r="K1467" s="2">
        <v>6900</v>
      </c>
      <c r="L1467" s="1">
        <v>43115</v>
      </c>
      <c r="M1467">
        <v>0</v>
      </c>
      <c r="N1467">
        <v>1</v>
      </c>
      <c r="P1467" t="s">
        <v>5</v>
      </c>
    </row>
    <row r="1468" spans="1:16" x14ac:dyDescent="0.25">
      <c r="A1468" s="13">
        <v>2230</v>
      </c>
      <c r="B1468" s="11" t="s">
        <v>1107</v>
      </c>
      <c r="C1468" t="s">
        <v>0</v>
      </c>
      <c r="D1468">
        <v>9473</v>
      </c>
      <c r="E1468" t="s">
        <v>78</v>
      </c>
      <c r="F1468" t="s">
        <v>82</v>
      </c>
      <c r="G1468" s="11" t="str">
        <f>VLOOKUP(F1468,Sheet1!$A$1:$E$2471,2,FALSE)</f>
        <v>AFA-HSA 2000 N CLASSEN BLVD 7E</v>
      </c>
      <c r="H1468" s="11" t="str">
        <f>VLOOKUP(F1468,Sheet1!$A$1:$E$2471,3,FALSE)</f>
        <v>OKLAHOMA CITY</v>
      </c>
      <c r="I1468" s="11" t="str">
        <f>VLOOKUP(F1468,Sheet1!$A$1:$E$2471,4,FALSE)</f>
        <v>OK</v>
      </c>
      <c r="J1468" s="11" t="str">
        <f>VLOOKUP(F1468,Sheet1!$A$1:$E$2471,5,FALSE)</f>
        <v>73106</v>
      </c>
      <c r="K1468" s="2">
        <v>6900</v>
      </c>
      <c r="L1468" s="1">
        <v>43131</v>
      </c>
      <c r="M1468">
        <v>0</v>
      </c>
      <c r="N1468">
        <v>1</v>
      </c>
      <c r="P1468" t="s">
        <v>5</v>
      </c>
    </row>
    <row r="1469" spans="1:16" x14ac:dyDescent="0.25">
      <c r="A1469" s="13">
        <v>2230</v>
      </c>
      <c r="B1469" s="11" t="s">
        <v>1107</v>
      </c>
      <c r="C1469" t="s">
        <v>0</v>
      </c>
      <c r="D1469">
        <v>9473</v>
      </c>
      <c r="E1469" t="s">
        <v>78</v>
      </c>
      <c r="F1469" t="s">
        <v>81</v>
      </c>
      <c r="G1469" s="11" t="str">
        <f>VLOOKUP(F1469,Sheet1!$A$1:$E$2471,2,FALSE)</f>
        <v xml:space="preserve">1225 FERRY ST. SE, SUITE B </v>
      </c>
      <c r="H1469" s="11" t="str">
        <f>VLOOKUP(F1469,Sheet1!$A$1:$E$2471,3,FALSE)</f>
        <v>SALEM</v>
      </c>
      <c r="I1469" s="11" t="str">
        <f>VLOOKUP(F1469,Sheet1!$A$1:$E$2471,4,FALSE)</f>
        <v>OR</v>
      </c>
      <c r="J1469" s="11" t="str">
        <f>VLOOKUP(F1469,Sheet1!$A$1:$E$2471,5,FALSE)</f>
        <v>97301-4281</v>
      </c>
      <c r="K1469" s="2">
        <v>2618.14</v>
      </c>
      <c r="L1469" s="1">
        <v>43140</v>
      </c>
      <c r="M1469">
        <v>0</v>
      </c>
      <c r="N1469">
        <v>1</v>
      </c>
      <c r="P1469" t="s">
        <v>5</v>
      </c>
    </row>
    <row r="1470" spans="1:16" x14ac:dyDescent="0.25">
      <c r="A1470" s="13">
        <v>2230</v>
      </c>
      <c r="B1470" s="11" t="s">
        <v>1107</v>
      </c>
      <c r="C1470" t="s">
        <v>0</v>
      </c>
      <c r="D1470">
        <v>9473</v>
      </c>
      <c r="E1470" t="s">
        <v>78</v>
      </c>
      <c r="F1470" t="s">
        <v>81</v>
      </c>
      <c r="G1470" s="11" t="str">
        <f>VLOOKUP(F1470,Sheet1!$A$1:$E$2471,2,FALSE)</f>
        <v xml:space="preserve">1225 FERRY ST. SE, SUITE B </v>
      </c>
      <c r="H1470" s="11" t="str">
        <f>VLOOKUP(F1470,Sheet1!$A$1:$E$2471,3,FALSE)</f>
        <v>SALEM</v>
      </c>
      <c r="I1470" s="11" t="str">
        <f>VLOOKUP(F1470,Sheet1!$A$1:$E$2471,4,FALSE)</f>
        <v>OR</v>
      </c>
      <c r="J1470" s="11" t="str">
        <f>VLOOKUP(F1470,Sheet1!$A$1:$E$2471,5,FALSE)</f>
        <v>97301-4281</v>
      </c>
      <c r="K1470" s="2">
        <v>2618.14</v>
      </c>
      <c r="L1470" s="1">
        <v>43168</v>
      </c>
      <c r="M1470">
        <v>0</v>
      </c>
      <c r="N1470">
        <v>1</v>
      </c>
      <c r="P1470" t="s">
        <v>5</v>
      </c>
    </row>
    <row r="1471" spans="1:16" x14ac:dyDescent="0.25">
      <c r="A1471" s="13">
        <v>2230</v>
      </c>
      <c r="B1471" s="11" t="s">
        <v>1107</v>
      </c>
      <c r="C1471" t="s">
        <v>0</v>
      </c>
      <c r="D1471">
        <v>9473</v>
      </c>
      <c r="E1471" t="s">
        <v>78</v>
      </c>
      <c r="F1471" t="s">
        <v>81</v>
      </c>
      <c r="G1471" s="11" t="str">
        <f>VLOOKUP(F1471,Sheet1!$A$1:$E$2471,2,FALSE)</f>
        <v xml:space="preserve">1225 FERRY ST. SE, SUITE B </v>
      </c>
      <c r="H1471" s="11" t="str">
        <f>VLOOKUP(F1471,Sheet1!$A$1:$E$2471,3,FALSE)</f>
        <v>SALEM</v>
      </c>
      <c r="I1471" s="11" t="str">
        <f>VLOOKUP(F1471,Sheet1!$A$1:$E$2471,4,FALSE)</f>
        <v>OR</v>
      </c>
      <c r="J1471" s="11" t="str">
        <f>VLOOKUP(F1471,Sheet1!$A$1:$E$2471,5,FALSE)</f>
        <v>97301-4281</v>
      </c>
      <c r="K1471" s="2">
        <v>2618.14</v>
      </c>
      <c r="L1471" s="1">
        <v>43200</v>
      </c>
      <c r="M1471">
        <v>0</v>
      </c>
      <c r="N1471">
        <v>1</v>
      </c>
      <c r="P1471" t="s">
        <v>5</v>
      </c>
    </row>
    <row r="1472" spans="1:16" x14ac:dyDescent="0.25">
      <c r="A1472" s="13">
        <v>2230</v>
      </c>
      <c r="B1472" s="11" t="s">
        <v>1107</v>
      </c>
      <c r="C1472" t="s">
        <v>0</v>
      </c>
      <c r="D1472">
        <v>9473</v>
      </c>
      <c r="E1472" t="s">
        <v>78</v>
      </c>
      <c r="F1472" t="s">
        <v>81</v>
      </c>
      <c r="G1472" s="11" t="str">
        <f>VLOOKUP(F1472,Sheet1!$A$1:$E$2471,2,FALSE)</f>
        <v xml:space="preserve">1225 FERRY ST. SE, SUITE B </v>
      </c>
      <c r="H1472" s="11" t="str">
        <f>VLOOKUP(F1472,Sheet1!$A$1:$E$2471,3,FALSE)</f>
        <v>SALEM</v>
      </c>
      <c r="I1472" s="11" t="str">
        <f>VLOOKUP(F1472,Sheet1!$A$1:$E$2471,4,FALSE)</f>
        <v>OR</v>
      </c>
      <c r="J1472" s="11" t="str">
        <f>VLOOKUP(F1472,Sheet1!$A$1:$E$2471,5,FALSE)</f>
        <v>97301-4281</v>
      </c>
      <c r="K1472" s="2">
        <v>2618.14</v>
      </c>
      <c r="L1472" s="1">
        <v>43231</v>
      </c>
      <c r="M1472">
        <v>0</v>
      </c>
      <c r="N1472">
        <v>1</v>
      </c>
      <c r="P1472" t="s">
        <v>5</v>
      </c>
    </row>
    <row r="1473" spans="1:16" x14ac:dyDescent="0.25">
      <c r="A1473" s="13">
        <v>2230</v>
      </c>
      <c r="B1473" s="11" t="s">
        <v>1107</v>
      </c>
      <c r="C1473" t="s">
        <v>0</v>
      </c>
      <c r="D1473">
        <v>9473</v>
      </c>
      <c r="E1473" t="s">
        <v>78</v>
      </c>
      <c r="F1473" t="s">
        <v>81</v>
      </c>
      <c r="G1473" s="11" t="str">
        <f>VLOOKUP(F1473,Sheet1!$A$1:$E$2471,2,FALSE)</f>
        <v xml:space="preserve">1225 FERRY ST. SE, SUITE B </v>
      </c>
      <c r="H1473" s="11" t="str">
        <f>VLOOKUP(F1473,Sheet1!$A$1:$E$2471,3,FALSE)</f>
        <v>SALEM</v>
      </c>
      <c r="I1473" s="11" t="str">
        <f>VLOOKUP(F1473,Sheet1!$A$1:$E$2471,4,FALSE)</f>
        <v>OR</v>
      </c>
      <c r="J1473" s="11" t="str">
        <f>VLOOKUP(F1473,Sheet1!$A$1:$E$2471,5,FALSE)</f>
        <v>97301-4281</v>
      </c>
      <c r="K1473" s="2">
        <v>2618.14</v>
      </c>
      <c r="L1473" s="1">
        <v>43262</v>
      </c>
      <c r="M1473">
        <v>0</v>
      </c>
      <c r="N1473">
        <v>1</v>
      </c>
      <c r="P1473" t="s">
        <v>5</v>
      </c>
    </row>
    <row r="1474" spans="1:16" x14ac:dyDescent="0.25">
      <c r="A1474" s="13">
        <v>2230</v>
      </c>
      <c r="B1474" s="11" t="s">
        <v>1107</v>
      </c>
      <c r="C1474" t="s">
        <v>0</v>
      </c>
      <c r="D1474">
        <v>9473</v>
      </c>
      <c r="E1474" t="s">
        <v>78</v>
      </c>
      <c r="F1474" t="s">
        <v>81</v>
      </c>
      <c r="G1474" s="11" t="str">
        <f>VLOOKUP(F1474,Sheet1!$A$1:$E$2471,2,FALSE)</f>
        <v xml:space="preserve">1225 FERRY ST. SE, SUITE B </v>
      </c>
      <c r="H1474" s="11" t="str">
        <f>VLOOKUP(F1474,Sheet1!$A$1:$E$2471,3,FALSE)</f>
        <v>SALEM</v>
      </c>
      <c r="I1474" s="11" t="str">
        <f>VLOOKUP(F1474,Sheet1!$A$1:$E$2471,4,FALSE)</f>
        <v>OR</v>
      </c>
      <c r="J1474" s="11" t="str">
        <f>VLOOKUP(F1474,Sheet1!$A$1:$E$2471,5,FALSE)</f>
        <v>97301-4281</v>
      </c>
      <c r="K1474" s="2">
        <v>1012.83</v>
      </c>
      <c r="L1474" s="1">
        <v>42956</v>
      </c>
      <c r="M1474">
        <v>0</v>
      </c>
      <c r="N1474">
        <v>1</v>
      </c>
      <c r="P1474" t="s">
        <v>5</v>
      </c>
    </row>
    <row r="1475" spans="1:16" x14ac:dyDescent="0.25">
      <c r="A1475" s="13">
        <v>2230</v>
      </c>
      <c r="B1475" s="11" t="s">
        <v>1107</v>
      </c>
      <c r="C1475" t="s">
        <v>0</v>
      </c>
      <c r="D1475">
        <v>9473</v>
      </c>
      <c r="E1475" t="s">
        <v>78</v>
      </c>
      <c r="F1475" t="s">
        <v>81</v>
      </c>
      <c r="G1475" s="11" t="str">
        <f>VLOOKUP(F1475,Sheet1!$A$1:$E$2471,2,FALSE)</f>
        <v xml:space="preserve">1225 FERRY ST. SE, SUITE B </v>
      </c>
      <c r="H1475" s="11" t="str">
        <f>VLOOKUP(F1475,Sheet1!$A$1:$E$2471,3,FALSE)</f>
        <v>SALEM</v>
      </c>
      <c r="I1475" s="11" t="str">
        <f>VLOOKUP(F1475,Sheet1!$A$1:$E$2471,4,FALSE)</f>
        <v>OR</v>
      </c>
      <c r="J1475" s="11" t="str">
        <f>VLOOKUP(F1475,Sheet1!$A$1:$E$2471,5,FALSE)</f>
        <v>97301-4281</v>
      </c>
      <c r="K1475" s="2">
        <v>2618.14</v>
      </c>
      <c r="L1475" s="1">
        <v>43290</v>
      </c>
      <c r="M1475">
        <v>0</v>
      </c>
      <c r="N1475">
        <v>1</v>
      </c>
      <c r="P1475" t="s">
        <v>5</v>
      </c>
    </row>
    <row r="1476" spans="1:16" x14ac:dyDescent="0.25">
      <c r="A1476" s="13">
        <v>2230</v>
      </c>
      <c r="B1476" s="11" t="s">
        <v>1107</v>
      </c>
      <c r="C1476" t="s">
        <v>0</v>
      </c>
      <c r="D1476">
        <v>9473</v>
      </c>
      <c r="E1476" t="s">
        <v>78</v>
      </c>
      <c r="F1476" t="s">
        <v>81</v>
      </c>
      <c r="G1476" s="11" t="str">
        <f>VLOOKUP(F1476,Sheet1!$A$1:$E$2471,2,FALSE)</f>
        <v xml:space="preserve">1225 FERRY ST. SE, SUITE B </v>
      </c>
      <c r="H1476" s="11" t="str">
        <f>VLOOKUP(F1476,Sheet1!$A$1:$E$2471,3,FALSE)</f>
        <v>SALEM</v>
      </c>
      <c r="I1476" s="11" t="str">
        <f>VLOOKUP(F1476,Sheet1!$A$1:$E$2471,4,FALSE)</f>
        <v>OR</v>
      </c>
      <c r="J1476" s="11" t="str">
        <f>VLOOKUP(F1476,Sheet1!$A$1:$E$2471,5,FALSE)</f>
        <v>97301-4281</v>
      </c>
      <c r="K1476" s="2">
        <v>4628.2700000000004</v>
      </c>
      <c r="L1476" s="1">
        <v>42956</v>
      </c>
      <c r="M1476">
        <v>0</v>
      </c>
      <c r="N1476">
        <v>1</v>
      </c>
      <c r="P1476" t="s">
        <v>5</v>
      </c>
    </row>
    <row r="1477" spans="1:16" x14ac:dyDescent="0.25">
      <c r="A1477" s="13">
        <v>2230</v>
      </c>
      <c r="B1477" s="11" t="s">
        <v>1107</v>
      </c>
      <c r="C1477" t="s">
        <v>0</v>
      </c>
      <c r="D1477">
        <v>9473</v>
      </c>
      <c r="E1477" t="s">
        <v>78</v>
      </c>
      <c r="F1477" t="s">
        <v>81</v>
      </c>
      <c r="G1477" s="11" t="str">
        <f>VLOOKUP(F1477,Sheet1!$A$1:$E$2471,2,FALSE)</f>
        <v xml:space="preserve">1225 FERRY ST. SE, SUITE B </v>
      </c>
      <c r="H1477" s="11" t="str">
        <f>VLOOKUP(F1477,Sheet1!$A$1:$E$2471,3,FALSE)</f>
        <v>SALEM</v>
      </c>
      <c r="I1477" s="11" t="str">
        <f>VLOOKUP(F1477,Sheet1!$A$1:$E$2471,4,FALSE)</f>
        <v>OR</v>
      </c>
      <c r="J1477" s="11" t="str">
        <f>VLOOKUP(F1477,Sheet1!$A$1:$E$2471,5,FALSE)</f>
        <v>97301-4281</v>
      </c>
      <c r="K1477" s="2">
        <v>1131.4000000000001</v>
      </c>
      <c r="L1477" s="1">
        <v>42956</v>
      </c>
      <c r="M1477">
        <v>0</v>
      </c>
      <c r="N1477">
        <v>1</v>
      </c>
      <c r="P1477" t="s">
        <v>5</v>
      </c>
    </row>
    <row r="1478" spans="1:16" x14ac:dyDescent="0.25">
      <c r="A1478" s="13">
        <v>2230</v>
      </c>
      <c r="B1478" s="11" t="s">
        <v>1107</v>
      </c>
      <c r="C1478" t="s">
        <v>0</v>
      </c>
      <c r="D1478">
        <v>9473</v>
      </c>
      <c r="E1478" t="s">
        <v>78</v>
      </c>
      <c r="F1478" t="s">
        <v>81</v>
      </c>
      <c r="G1478" s="11" t="str">
        <f>VLOOKUP(F1478,Sheet1!$A$1:$E$2471,2,FALSE)</f>
        <v xml:space="preserve">1225 FERRY ST. SE, SUITE B </v>
      </c>
      <c r="H1478" s="11" t="str">
        <f>VLOOKUP(F1478,Sheet1!$A$1:$E$2471,3,FALSE)</f>
        <v>SALEM</v>
      </c>
      <c r="I1478" s="11" t="str">
        <f>VLOOKUP(F1478,Sheet1!$A$1:$E$2471,4,FALSE)</f>
        <v>OR</v>
      </c>
      <c r="J1478" s="11" t="str">
        <f>VLOOKUP(F1478,Sheet1!$A$1:$E$2471,5,FALSE)</f>
        <v>97301-4281</v>
      </c>
      <c r="K1478" s="2">
        <v>-4.37</v>
      </c>
      <c r="L1478" s="1">
        <v>43018</v>
      </c>
      <c r="M1478">
        <v>0</v>
      </c>
      <c r="N1478">
        <v>1</v>
      </c>
      <c r="P1478" t="s">
        <v>5</v>
      </c>
    </row>
    <row r="1479" spans="1:16" x14ac:dyDescent="0.25">
      <c r="A1479" s="13">
        <v>2230</v>
      </c>
      <c r="B1479" s="11" t="s">
        <v>1107</v>
      </c>
      <c r="C1479" t="s">
        <v>0</v>
      </c>
      <c r="D1479">
        <v>9473</v>
      </c>
      <c r="E1479" t="s">
        <v>78</v>
      </c>
      <c r="F1479" t="s">
        <v>81</v>
      </c>
      <c r="G1479" s="11" t="str">
        <f>VLOOKUP(F1479,Sheet1!$A$1:$E$2471,2,FALSE)</f>
        <v xml:space="preserve">1225 FERRY ST. SE, SUITE B </v>
      </c>
      <c r="H1479" s="11" t="str">
        <f>VLOOKUP(F1479,Sheet1!$A$1:$E$2471,3,FALSE)</f>
        <v>SALEM</v>
      </c>
      <c r="I1479" s="11" t="str">
        <f>VLOOKUP(F1479,Sheet1!$A$1:$E$2471,4,FALSE)</f>
        <v>OR</v>
      </c>
      <c r="J1479" s="11" t="str">
        <f>VLOOKUP(F1479,Sheet1!$A$1:$E$2471,5,FALSE)</f>
        <v>97301-4281</v>
      </c>
      <c r="K1479" s="2">
        <v>1047.5</v>
      </c>
      <c r="L1479" s="1">
        <v>42956</v>
      </c>
      <c r="M1479">
        <v>0</v>
      </c>
      <c r="N1479">
        <v>1</v>
      </c>
      <c r="P1479" t="s">
        <v>5</v>
      </c>
    </row>
    <row r="1480" spans="1:16" x14ac:dyDescent="0.25">
      <c r="A1480" s="13">
        <v>2230</v>
      </c>
      <c r="B1480" s="11" t="s">
        <v>1107</v>
      </c>
      <c r="C1480" t="s">
        <v>0</v>
      </c>
      <c r="D1480">
        <v>9473</v>
      </c>
      <c r="E1480" t="s">
        <v>78</v>
      </c>
      <c r="F1480" t="s">
        <v>81</v>
      </c>
      <c r="G1480" s="11" t="str">
        <f>VLOOKUP(F1480,Sheet1!$A$1:$E$2471,2,FALSE)</f>
        <v xml:space="preserve">1225 FERRY ST. SE, SUITE B </v>
      </c>
      <c r="H1480" s="11" t="str">
        <f>VLOOKUP(F1480,Sheet1!$A$1:$E$2471,3,FALSE)</f>
        <v>SALEM</v>
      </c>
      <c r="I1480" s="11" t="str">
        <f>VLOOKUP(F1480,Sheet1!$A$1:$E$2471,4,FALSE)</f>
        <v>OR</v>
      </c>
      <c r="J1480" s="11" t="str">
        <f>VLOOKUP(F1480,Sheet1!$A$1:$E$2471,5,FALSE)</f>
        <v>97301-4281</v>
      </c>
      <c r="K1480" s="2">
        <v>1.37</v>
      </c>
      <c r="L1480" s="1">
        <v>42956</v>
      </c>
      <c r="M1480">
        <v>0</v>
      </c>
      <c r="N1480">
        <v>1</v>
      </c>
      <c r="P1480" t="s">
        <v>5</v>
      </c>
    </row>
    <row r="1481" spans="1:16" x14ac:dyDescent="0.25">
      <c r="A1481" s="13">
        <v>2230</v>
      </c>
      <c r="B1481" s="11" t="s">
        <v>1107</v>
      </c>
      <c r="C1481" t="s">
        <v>0</v>
      </c>
      <c r="D1481">
        <v>9473</v>
      </c>
      <c r="E1481" t="s">
        <v>78</v>
      </c>
      <c r="F1481" t="s">
        <v>81</v>
      </c>
      <c r="G1481" s="11" t="str">
        <f>VLOOKUP(F1481,Sheet1!$A$1:$E$2471,2,FALSE)</f>
        <v xml:space="preserve">1225 FERRY ST. SE, SUITE B </v>
      </c>
      <c r="H1481" s="11" t="str">
        <f>VLOOKUP(F1481,Sheet1!$A$1:$E$2471,3,FALSE)</f>
        <v>SALEM</v>
      </c>
      <c r="I1481" s="11" t="str">
        <f>VLOOKUP(F1481,Sheet1!$A$1:$E$2471,4,FALSE)</f>
        <v>OR</v>
      </c>
      <c r="J1481" s="11" t="str">
        <f>VLOOKUP(F1481,Sheet1!$A$1:$E$2471,5,FALSE)</f>
        <v>97301-4281</v>
      </c>
      <c r="K1481" s="2">
        <v>-1.37</v>
      </c>
      <c r="L1481" s="1">
        <v>43018</v>
      </c>
      <c r="M1481">
        <v>0</v>
      </c>
      <c r="N1481">
        <v>1</v>
      </c>
      <c r="P1481" t="s">
        <v>5</v>
      </c>
    </row>
    <row r="1482" spans="1:16" x14ac:dyDescent="0.25">
      <c r="A1482" s="13">
        <v>2230</v>
      </c>
      <c r="B1482" s="11" t="s">
        <v>1107</v>
      </c>
      <c r="C1482" t="s">
        <v>0</v>
      </c>
      <c r="D1482">
        <v>9473</v>
      </c>
      <c r="E1482" t="s">
        <v>78</v>
      </c>
      <c r="F1482" t="s">
        <v>81</v>
      </c>
      <c r="G1482" s="11" t="str">
        <f>VLOOKUP(F1482,Sheet1!$A$1:$E$2471,2,FALSE)</f>
        <v xml:space="preserve">1225 FERRY ST. SE, SUITE B </v>
      </c>
      <c r="H1482" s="11" t="str">
        <f>VLOOKUP(F1482,Sheet1!$A$1:$E$2471,3,FALSE)</f>
        <v>SALEM</v>
      </c>
      <c r="I1482" s="11" t="str">
        <f>VLOOKUP(F1482,Sheet1!$A$1:$E$2471,4,FALSE)</f>
        <v>OR</v>
      </c>
      <c r="J1482" s="11" t="str">
        <f>VLOOKUP(F1482,Sheet1!$A$1:$E$2471,5,FALSE)</f>
        <v>97301-4281</v>
      </c>
      <c r="K1482" s="2">
        <v>-12.81</v>
      </c>
      <c r="L1482" s="1">
        <v>43018</v>
      </c>
      <c r="M1482">
        <v>0</v>
      </c>
      <c r="N1482">
        <v>1</v>
      </c>
      <c r="P1482" t="s">
        <v>5</v>
      </c>
    </row>
    <row r="1483" spans="1:16" x14ac:dyDescent="0.25">
      <c r="A1483" s="13">
        <v>2230</v>
      </c>
      <c r="B1483" s="11" t="s">
        <v>1107</v>
      </c>
      <c r="C1483" t="s">
        <v>0</v>
      </c>
      <c r="D1483">
        <v>9473</v>
      </c>
      <c r="E1483" t="s">
        <v>78</v>
      </c>
      <c r="F1483" t="s">
        <v>81</v>
      </c>
      <c r="G1483" s="11" t="str">
        <f>VLOOKUP(F1483,Sheet1!$A$1:$E$2471,2,FALSE)</f>
        <v xml:space="preserve">1225 FERRY ST. SE, SUITE B </v>
      </c>
      <c r="H1483" s="11" t="str">
        <f>VLOOKUP(F1483,Sheet1!$A$1:$E$2471,3,FALSE)</f>
        <v>SALEM</v>
      </c>
      <c r="I1483" s="11" t="str">
        <f>VLOOKUP(F1483,Sheet1!$A$1:$E$2471,4,FALSE)</f>
        <v>OR</v>
      </c>
      <c r="J1483" s="11" t="str">
        <f>VLOOKUP(F1483,Sheet1!$A$1:$E$2471,5,FALSE)</f>
        <v>97301-4281</v>
      </c>
      <c r="K1483" s="2">
        <v>1.37</v>
      </c>
      <c r="L1483" s="1">
        <v>42956</v>
      </c>
      <c r="M1483">
        <v>0</v>
      </c>
      <c r="N1483">
        <v>1</v>
      </c>
      <c r="P1483" t="s">
        <v>5</v>
      </c>
    </row>
    <row r="1484" spans="1:16" x14ac:dyDescent="0.25">
      <c r="A1484" s="13">
        <v>2230</v>
      </c>
      <c r="B1484" s="11" t="s">
        <v>1107</v>
      </c>
      <c r="C1484" t="s">
        <v>0</v>
      </c>
      <c r="D1484">
        <v>9473</v>
      </c>
      <c r="E1484" t="s">
        <v>78</v>
      </c>
      <c r="F1484" t="s">
        <v>81</v>
      </c>
      <c r="G1484" s="11" t="str">
        <f>VLOOKUP(F1484,Sheet1!$A$1:$E$2471,2,FALSE)</f>
        <v xml:space="preserve">1225 FERRY ST. SE, SUITE B </v>
      </c>
      <c r="H1484" s="11" t="str">
        <f>VLOOKUP(F1484,Sheet1!$A$1:$E$2471,3,FALSE)</f>
        <v>SALEM</v>
      </c>
      <c r="I1484" s="11" t="str">
        <f>VLOOKUP(F1484,Sheet1!$A$1:$E$2471,4,FALSE)</f>
        <v>OR</v>
      </c>
      <c r="J1484" s="11" t="str">
        <f>VLOOKUP(F1484,Sheet1!$A$1:$E$2471,5,FALSE)</f>
        <v>97301-4281</v>
      </c>
      <c r="K1484" s="2">
        <v>2691.97</v>
      </c>
      <c r="L1484" s="1">
        <v>42956</v>
      </c>
      <c r="M1484">
        <v>0</v>
      </c>
      <c r="N1484">
        <v>1</v>
      </c>
      <c r="P1484" t="s">
        <v>5</v>
      </c>
    </row>
    <row r="1485" spans="1:16" x14ac:dyDescent="0.25">
      <c r="A1485" s="13">
        <v>2230</v>
      </c>
      <c r="B1485" s="11" t="s">
        <v>1107</v>
      </c>
      <c r="C1485" t="s">
        <v>0</v>
      </c>
      <c r="D1485">
        <v>9473</v>
      </c>
      <c r="E1485" t="s">
        <v>78</v>
      </c>
      <c r="F1485" t="s">
        <v>81</v>
      </c>
      <c r="G1485" s="11" t="str">
        <f>VLOOKUP(F1485,Sheet1!$A$1:$E$2471,2,FALSE)</f>
        <v xml:space="preserve">1225 FERRY ST. SE, SUITE B </v>
      </c>
      <c r="H1485" s="11" t="str">
        <f>VLOOKUP(F1485,Sheet1!$A$1:$E$2471,3,FALSE)</f>
        <v>SALEM</v>
      </c>
      <c r="I1485" s="11" t="str">
        <f>VLOOKUP(F1485,Sheet1!$A$1:$E$2471,4,FALSE)</f>
        <v>OR</v>
      </c>
      <c r="J1485" s="11" t="str">
        <f>VLOOKUP(F1485,Sheet1!$A$1:$E$2471,5,FALSE)</f>
        <v>97301-4281</v>
      </c>
      <c r="K1485" s="2">
        <v>2837.14</v>
      </c>
      <c r="L1485" s="1">
        <v>42956</v>
      </c>
      <c r="M1485">
        <v>0</v>
      </c>
      <c r="N1485">
        <v>1</v>
      </c>
      <c r="P1485" t="s">
        <v>5</v>
      </c>
    </row>
    <row r="1486" spans="1:16" x14ac:dyDescent="0.25">
      <c r="A1486" s="13">
        <v>2230</v>
      </c>
      <c r="B1486" s="11" t="s">
        <v>1107</v>
      </c>
      <c r="C1486" t="s">
        <v>0</v>
      </c>
      <c r="D1486">
        <v>9473</v>
      </c>
      <c r="E1486" t="s">
        <v>78</v>
      </c>
      <c r="F1486" t="s">
        <v>81</v>
      </c>
      <c r="G1486" s="11" t="str">
        <f>VLOOKUP(F1486,Sheet1!$A$1:$E$2471,2,FALSE)</f>
        <v xml:space="preserve">1225 FERRY ST. SE, SUITE B </v>
      </c>
      <c r="H1486" s="11" t="str">
        <f>VLOOKUP(F1486,Sheet1!$A$1:$E$2471,3,FALSE)</f>
        <v>SALEM</v>
      </c>
      <c r="I1486" s="11" t="str">
        <f>VLOOKUP(F1486,Sheet1!$A$1:$E$2471,4,FALSE)</f>
        <v>OR</v>
      </c>
      <c r="J1486" s="11" t="str">
        <f>VLOOKUP(F1486,Sheet1!$A$1:$E$2471,5,FALSE)</f>
        <v>97301-4281</v>
      </c>
      <c r="K1486" s="2">
        <v>9.32</v>
      </c>
      <c r="L1486" s="1">
        <v>42956</v>
      </c>
      <c r="M1486">
        <v>0</v>
      </c>
      <c r="N1486">
        <v>1</v>
      </c>
      <c r="P1486" t="s">
        <v>5</v>
      </c>
    </row>
    <row r="1487" spans="1:16" x14ac:dyDescent="0.25">
      <c r="A1487" s="13">
        <v>2230</v>
      </c>
      <c r="B1487" s="11" t="s">
        <v>1107</v>
      </c>
      <c r="C1487" t="s">
        <v>0</v>
      </c>
      <c r="D1487">
        <v>9473</v>
      </c>
      <c r="E1487" t="s">
        <v>78</v>
      </c>
      <c r="F1487" t="s">
        <v>81</v>
      </c>
      <c r="G1487" s="11" t="str">
        <f>VLOOKUP(F1487,Sheet1!$A$1:$E$2471,2,FALSE)</f>
        <v xml:space="preserve">1225 FERRY ST. SE, SUITE B </v>
      </c>
      <c r="H1487" s="11" t="str">
        <f>VLOOKUP(F1487,Sheet1!$A$1:$E$2471,3,FALSE)</f>
        <v>SALEM</v>
      </c>
      <c r="I1487" s="11" t="str">
        <f>VLOOKUP(F1487,Sheet1!$A$1:$E$2471,4,FALSE)</f>
        <v>OR</v>
      </c>
      <c r="J1487" s="11" t="str">
        <f>VLOOKUP(F1487,Sheet1!$A$1:$E$2471,5,FALSE)</f>
        <v>97301-4281</v>
      </c>
      <c r="K1487" s="2">
        <v>5.18</v>
      </c>
      <c r="L1487" s="1">
        <v>42956</v>
      </c>
      <c r="M1487">
        <v>0</v>
      </c>
      <c r="N1487">
        <v>1</v>
      </c>
      <c r="P1487" t="s">
        <v>5</v>
      </c>
    </row>
    <row r="1488" spans="1:16" x14ac:dyDescent="0.25">
      <c r="A1488" s="13">
        <v>2230</v>
      </c>
      <c r="B1488" s="11" t="s">
        <v>1107</v>
      </c>
      <c r="C1488" t="s">
        <v>0</v>
      </c>
      <c r="D1488">
        <v>9473</v>
      </c>
      <c r="E1488" t="s">
        <v>78</v>
      </c>
      <c r="F1488" t="s">
        <v>81</v>
      </c>
      <c r="G1488" s="11" t="str">
        <f>VLOOKUP(F1488,Sheet1!$A$1:$E$2471,2,FALSE)</f>
        <v xml:space="preserve">1225 FERRY ST. SE, SUITE B </v>
      </c>
      <c r="H1488" s="11" t="str">
        <f>VLOOKUP(F1488,Sheet1!$A$1:$E$2471,3,FALSE)</f>
        <v>SALEM</v>
      </c>
      <c r="I1488" s="11" t="str">
        <f>VLOOKUP(F1488,Sheet1!$A$1:$E$2471,4,FALSE)</f>
        <v>OR</v>
      </c>
      <c r="J1488" s="11" t="str">
        <f>VLOOKUP(F1488,Sheet1!$A$1:$E$2471,5,FALSE)</f>
        <v>97301-4281</v>
      </c>
      <c r="K1488" s="2">
        <v>46576.95</v>
      </c>
      <c r="L1488" s="1">
        <v>42956</v>
      </c>
      <c r="M1488">
        <v>0</v>
      </c>
      <c r="N1488">
        <v>1</v>
      </c>
      <c r="P1488" t="s">
        <v>5</v>
      </c>
    </row>
    <row r="1489" spans="1:16" x14ac:dyDescent="0.25">
      <c r="A1489" s="13">
        <v>2230</v>
      </c>
      <c r="B1489" s="11" t="s">
        <v>1107</v>
      </c>
      <c r="C1489" t="s">
        <v>0</v>
      </c>
      <c r="D1489">
        <v>9473</v>
      </c>
      <c r="E1489" t="s">
        <v>78</v>
      </c>
      <c r="F1489" t="s">
        <v>81</v>
      </c>
      <c r="G1489" s="11" t="str">
        <f>VLOOKUP(F1489,Sheet1!$A$1:$E$2471,2,FALSE)</f>
        <v xml:space="preserve">1225 FERRY ST. SE, SUITE B </v>
      </c>
      <c r="H1489" s="11" t="str">
        <f>VLOOKUP(F1489,Sheet1!$A$1:$E$2471,3,FALSE)</f>
        <v>SALEM</v>
      </c>
      <c r="I1489" s="11" t="str">
        <f>VLOOKUP(F1489,Sheet1!$A$1:$E$2471,4,FALSE)</f>
        <v>OR</v>
      </c>
      <c r="J1489" s="11" t="str">
        <f>VLOOKUP(F1489,Sheet1!$A$1:$E$2471,5,FALSE)</f>
        <v>97301-4281</v>
      </c>
      <c r="K1489" s="2">
        <v>1.37</v>
      </c>
      <c r="L1489" s="1">
        <v>42990</v>
      </c>
      <c r="M1489">
        <v>0</v>
      </c>
      <c r="N1489">
        <v>1</v>
      </c>
      <c r="P1489" t="s">
        <v>5</v>
      </c>
    </row>
    <row r="1490" spans="1:16" x14ac:dyDescent="0.25">
      <c r="A1490" s="13">
        <v>2230</v>
      </c>
      <c r="B1490" s="11" t="s">
        <v>1107</v>
      </c>
      <c r="C1490" t="s">
        <v>0</v>
      </c>
      <c r="D1490">
        <v>9473</v>
      </c>
      <c r="E1490" t="s">
        <v>78</v>
      </c>
      <c r="F1490" t="s">
        <v>81</v>
      </c>
      <c r="G1490" s="11" t="str">
        <f>VLOOKUP(F1490,Sheet1!$A$1:$E$2471,2,FALSE)</f>
        <v xml:space="preserve">1225 FERRY ST. SE, SUITE B </v>
      </c>
      <c r="H1490" s="11" t="str">
        <f>VLOOKUP(F1490,Sheet1!$A$1:$E$2471,3,FALSE)</f>
        <v>SALEM</v>
      </c>
      <c r="I1490" s="11" t="str">
        <f>VLOOKUP(F1490,Sheet1!$A$1:$E$2471,4,FALSE)</f>
        <v>OR</v>
      </c>
      <c r="J1490" s="11" t="str">
        <f>VLOOKUP(F1490,Sheet1!$A$1:$E$2471,5,FALSE)</f>
        <v>97301-4281</v>
      </c>
      <c r="K1490" s="2">
        <v>4697.26</v>
      </c>
      <c r="L1490" s="1">
        <v>42990</v>
      </c>
      <c r="M1490">
        <v>0</v>
      </c>
      <c r="N1490">
        <v>1</v>
      </c>
      <c r="P1490" t="s">
        <v>5</v>
      </c>
    </row>
    <row r="1491" spans="1:16" x14ac:dyDescent="0.25">
      <c r="A1491" s="13">
        <v>2230</v>
      </c>
      <c r="B1491" s="11" t="s">
        <v>1107</v>
      </c>
      <c r="C1491" t="s">
        <v>0</v>
      </c>
      <c r="D1491">
        <v>9473</v>
      </c>
      <c r="E1491" t="s">
        <v>78</v>
      </c>
      <c r="F1491" t="s">
        <v>81</v>
      </c>
      <c r="G1491" s="11" t="str">
        <f>VLOOKUP(F1491,Sheet1!$A$1:$E$2471,2,FALSE)</f>
        <v xml:space="preserve">1225 FERRY ST. SE, SUITE B </v>
      </c>
      <c r="H1491" s="11" t="str">
        <f>VLOOKUP(F1491,Sheet1!$A$1:$E$2471,3,FALSE)</f>
        <v>SALEM</v>
      </c>
      <c r="I1491" s="11" t="str">
        <f>VLOOKUP(F1491,Sheet1!$A$1:$E$2471,4,FALSE)</f>
        <v>OR</v>
      </c>
      <c r="J1491" s="11" t="str">
        <f>VLOOKUP(F1491,Sheet1!$A$1:$E$2471,5,FALSE)</f>
        <v>97301-4281</v>
      </c>
      <c r="K1491" s="2">
        <v>8</v>
      </c>
      <c r="L1491" s="1">
        <v>42990</v>
      </c>
      <c r="M1491">
        <v>0</v>
      </c>
      <c r="N1491">
        <v>1</v>
      </c>
      <c r="P1491" t="s">
        <v>5</v>
      </c>
    </row>
    <row r="1492" spans="1:16" x14ac:dyDescent="0.25">
      <c r="A1492" s="13">
        <v>2230</v>
      </c>
      <c r="B1492" s="11" t="s">
        <v>1107</v>
      </c>
      <c r="C1492" t="s">
        <v>0</v>
      </c>
      <c r="D1492">
        <v>9473</v>
      </c>
      <c r="E1492" t="s">
        <v>78</v>
      </c>
      <c r="F1492" t="s">
        <v>81</v>
      </c>
      <c r="G1492" s="11" t="str">
        <f>VLOOKUP(F1492,Sheet1!$A$1:$E$2471,2,FALSE)</f>
        <v xml:space="preserve">1225 FERRY ST. SE, SUITE B </v>
      </c>
      <c r="H1492" s="11" t="str">
        <f>VLOOKUP(F1492,Sheet1!$A$1:$E$2471,3,FALSE)</f>
        <v>SALEM</v>
      </c>
      <c r="I1492" s="11" t="str">
        <f>VLOOKUP(F1492,Sheet1!$A$1:$E$2471,4,FALSE)</f>
        <v>OR</v>
      </c>
      <c r="J1492" s="11" t="str">
        <f>VLOOKUP(F1492,Sheet1!$A$1:$E$2471,5,FALSE)</f>
        <v>97301-4281</v>
      </c>
      <c r="K1492" s="2">
        <v>35.54</v>
      </c>
      <c r="L1492" s="1">
        <v>42990</v>
      </c>
      <c r="M1492">
        <v>0</v>
      </c>
      <c r="N1492">
        <v>1</v>
      </c>
      <c r="P1492" t="s">
        <v>5</v>
      </c>
    </row>
    <row r="1493" spans="1:16" x14ac:dyDescent="0.25">
      <c r="A1493" s="13">
        <v>2230</v>
      </c>
      <c r="B1493" s="11" t="s">
        <v>1107</v>
      </c>
      <c r="C1493" t="s">
        <v>0</v>
      </c>
      <c r="D1493">
        <v>9473</v>
      </c>
      <c r="E1493" t="s">
        <v>78</v>
      </c>
      <c r="F1493" t="s">
        <v>81</v>
      </c>
      <c r="G1493" s="11" t="str">
        <f>VLOOKUP(F1493,Sheet1!$A$1:$E$2471,2,FALSE)</f>
        <v xml:space="preserve">1225 FERRY ST. SE, SUITE B </v>
      </c>
      <c r="H1493" s="11" t="str">
        <f>VLOOKUP(F1493,Sheet1!$A$1:$E$2471,3,FALSE)</f>
        <v>SALEM</v>
      </c>
      <c r="I1493" s="11" t="str">
        <f>VLOOKUP(F1493,Sheet1!$A$1:$E$2471,4,FALSE)</f>
        <v>OR</v>
      </c>
      <c r="J1493" s="11" t="str">
        <f>VLOOKUP(F1493,Sheet1!$A$1:$E$2471,5,FALSE)</f>
        <v>97301-4281</v>
      </c>
      <c r="K1493" s="2">
        <v>1122.76</v>
      </c>
      <c r="L1493" s="1">
        <v>42990</v>
      </c>
      <c r="M1493">
        <v>0</v>
      </c>
      <c r="N1493">
        <v>1</v>
      </c>
      <c r="P1493" t="s">
        <v>5</v>
      </c>
    </row>
    <row r="1494" spans="1:16" x14ac:dyDescent="0.25">
      <c r="A1494" s="13">
        <v>2230</v>
      </c>
      <c r="B1494" s="11" t="s">
        <v>1107</v>
      </c>
      <c r="C1494" t="s">
        <v>0</v>
      </c>
      <c r="D1494">
        <v>9473</v>
      </c>
      <c r="E1494" t="s">
        <v>78</v>
      </c>
      <c r="F1494" t="s">
        <v>81</v>
      </c>
      <c r="G1494" s="11" t="str">
        <f>VLOOKUP(F1494,Sheet1!$A$1:$E$2471,2,FALSE)</f>
        <v xml:space="preserve">1225 FERRY ST. SE, SUITE B </v>
      </c>
      <c r="H1494" s="11" t="str">
        <f>VLOOKUP(F1494,Sheet1!$A$1:$E$2471,3,FALSE)</f>
        <v>SALEM</v>
      </c>
      <c r="I1494" s="11" t="str">
        <f>VLOOKUP(F1494,Sheet1!$A$1:$E$2471,4,FALSE)</f>
        <v>OR</v>
      </c>
      <c r="J1494" s="11" t="str">
        <f>VLOOKUP(F1494,Sheet1!$A$1:$E$2471,5,FALSE)</f>
        <v>97301-4281</v>
      </c>
      <c r="K1494" s="2">
        <v>1047.5</v>
      </c>
      <c r="L1494" s="1">
        <v>42990</v>
      </c>
      <c r="M1494">
        <v>0</v>
      </c>
      <c r="N1494">
        <v>1</v>
      </c>
      <c r="P1494" t="s">
        <v>5</v>
      </c>
    </row>
    <row r="1495" spans="1:16" x14ac:dyDescent="0.25">
      <c r="A1495" s="13">
        <v>2230</v>
      </c>
      <c r="B1495" s="11" t="s">
        <v>1107</v>
      </c>
      <c r="C1495" t="s">
        <v>0</v>
      </c>
      <c r="D1495">
        <v>9473</v>
      </c>
      <c r="E1495" t="s">
        <v>78</v>
      </c>
      <c r="F1495" t="s">
        <v>81</v>
      </c>
      <c r="G1495" s="11" t="str">
        <f>VLOOKUP(F1495,Sheet1!$A$1:$E$2471,2,FALSE)</f>
        <v xml:space="preserve">1225 FERRY ST. SE, SUITE B </v>
      </c>
      <c r="H1495" s="11" t="str">
        <f>VLOOKUP(F1495,Sheet1!$A$1:$E$2471,3,FALSE)</f>
        <v>SALEM</v>
      </c>
      <c r="I1495" s="11" t="str">
        <f>VLOOKUP(F1495,Sheet1!$A$1:$E$2471,4,FALSE)</f>
        <v>OR</v>
      </c>
      <c r="J1495" s="11" t="str">
        <f>VLOOKUP(F1495,Sheet1!$A$1:$E$2471,5,FALSE)</f>
        <v>97301-4281</v>
      </c>
      <c r="K1495" s="2">
        <v>-18.13</v>
      </c>
      <c r="L1495" s="1">
        <v>42990</v>
      </c>
      <c r="M1495">
        <v>0</v>
      </c>
      <c r="N1495">
        <v>1</v>
      </c>
      <c r="P1495" t="s">
        <v>5</v>
      </c>
    </row>
    <row r="1496" spans="1:16" x14ac:dyDescent="0.25">
      <c r="A1496" s="13">
        <v>2230</v>
      </c>
      <c r="B1496" s="11" t="s">
        <v>1107</v>
      </c>
      <c r="C1496" t="s">
        <v>0</v>
      </c>
      <c r="D1496">
        <v>9473</v>
      </c>
      <c r="E1496" t="s">
        <v>78</v>
      </c>
      <c r="F1496" t="s">
        <v>81</v>
      </c>
      <c r="G1496" s="11" t="str">
        <f>VLOOKUP(F1496,Sheet1!$A$1:$E$2471,2,FALSE)</f>
        <v xml:space="preserve">1225 FERRY ST. SE, SUITE B </v>
      </c>
      <c r="H1496" s="11" t="str">
        <f>VLOOKUP(F1496,Sheet1!$A$1:$E$2471,3,FALSE)</f>
        <v>SALEM</v>
      </c>
      <c r="I1496" s="11" t="str">
        <f>VLOOKUP(F1496,Sheet1!$A$1:$E$2471,4,FALSE)</f>
        <v>OR</v>
      </c>
      <c r="J1496" s="11" t="str">
        <f>VLOOKUP(F1496,Sheet1!$A$1:$E$2471,5,FALSE)</f>
        <v>97301-4281</v>
      </c>
      <c r="K1496" s="2">
        <v>2637.9</v>
      </c>
      <c r="L1496" s="1">
        <v>42990</v>
      </c>
      <c r="M1496">
        <v>0</v>
      </c>
      <c r="N1496">
        <v>1</v>
      </c>
      <c r="P1496" t="s">
        <v>5</v>
      </c>
    </row>
    <row r="1497" spans="1:16" x14ac:dyDescent="0.25">
      <c r="A1497" s="13">
        <v>2230</v>
      </c>
      <c r="B1497" s="11" t="s">
        <v>1107</v>
      </c>
      <c r="C1497" t="s">
        <v>0</v>
      </c>
      <c r="D1497">
        <v>9473</v>
      </c>
      <c r="E1497" t="s">
        <v>78</v>
      </c>
      <c r="F1497" t="s">
        <v>81</v>
      </c>
      <c r="G1497" s="11" t="str">
        <f>VLOOKUP(F1497,Sheet1!$A$1:$E$2471,2,FALSE)</f>
        <v xml:space="preserve">1225 FERRY ST. SE, SUITE B </v>
      </c>
      <c r="H1497" s="11" t="str">
        <f>VLOOKUP(F1497,Sheet1!$A$1:$E$2471,3,FALSE)</f>
        <v>SALEM</v>
      </c>
      <c r="I1497" s="11" t="str">
        <f>VLOOKUP(F1497,Sheet1!$A$1:$E$2471,4,FALSE)</f>
        <v>OR</v>
      </c>
      <c r="J1497" s="11" t="str">
        <f>VLOOKUP(F1497,Sheet1!$A$1:$E$2471,5,FALSE)</f>
        <v>97301-4281</v>
      </c>
      <c r="K1497" s="2">
        <v>-6.19</v>
      </c>
      <c r="L1497" s="1">
        <v>42990</v>
      </c>
      <c r="M1497">
        <v>0</v>
      </c>
      <c r="N1497">
        <v>1</v>
      </c>
      <c r="P1497" t="s">
        <v>5</v>
      </c>
    </row>
    <row r="1498" spans="1:16" x14ac:dyDescent="0.25">
      <c r="A1498" s="13">
        <v>2230</v>
      </c>
      <c r="B1498" s="11" t="s">
        <v>1107</v>
      </c>
      <c r="C1498" t="s">
        <v>0</v>
      </c>
      <c r="D1498">
        <v>9473</v>
      </c>
      <c r="E1498" t="s">
        <v>78</v>
      </c>
      <c r="F1498" t="s">
        <v>81</v>
      </c>
      <c r="G1498" s="11" t="str">
        <f>VLOOKUP(F1498,Sheet1!$A$1:$E$2471,2,FALSE)</f>
        <v xml:space="preserve">1225 FERRY ST. SE, SUITE B </v>
      </c>
      <c r="H1498" s="11" t="str">
        <f>VLOOKUP(F1498,Sheet1!$A$1:$E$2471,3,FALSE)</f>
        <v>SALEM</v>
      </c>
      <c r="I1498" s="11" t="str">
        <f>VLOOKUP(F1498,Sheet1!$A$1:$E$2471,4,FALSE)</f>
        <v>OR</v>
      </c>
      <c r="J1498" s="11" t="str">
        <f>VLOOKUP(F1498,Sheet1!$A$1:$E$2471,5,FALSE)</f>
        <v>97301-4281</v>
      </c>
      <c r="K1498" s="2">
        <v>-137</v>
      </c>
      <c r="L1498" s="1">
        <v>42990</v>
      </c>
      <c r="M1498">
        <v>0</v>
      </c>
      <c r="N1498">
        <v>1</v>
      </c>
      <c r="P1498" t="s">
        <v>5</v>
      </c>
    </row>
    <row r="1499" spans="1:16" x14ac:dyDescent="0.25">
      <c r="A1499" s="13">
        <v>2230</v>
      </c>
      <c r="B1499" s="11" t="s">
        <v>1107</v>
      </c>
      <c r="C1499" t="s">
        <v>0</v>
      </c>
      <c r="D1499">
        <v>9473</v>
      </c>
      <c r="E1499" t="s">
        <v>78</v>
      </c>
      <c r="F1499" t="s">
        <v>81</v>
      </c>
      <c r="G1499" s="11" t="str">
        <f>VLOOKUP(F1499,Sheet1!$A$1:$E$2471,2,FALSE)</f>
        <v xml:space="preserve">1225 FERRY ST. SE, SUITE B </v>
      </c>
      <c r="H1499" s="11" t="str">
        <f>VLOOKUP(F1499,Sheet1!$A$1:$E$2471,3,FALSE)</f>
        <v>SALEM</v>
      </c>
      <c r="I1499" s="11" t="str">
        <f>VLOOKUP(F1499,Sheet1!$A$1:$E$2471,4,FALSE)</f>
        <v>OR</v>
      </c>
      <c r="J1499" s="11" t="str">
        <f>VLOOKUP(F1499,Sheet1!$A$1:$E$2471,5,FALSE)</f>
        <v>97301-4281</v>
      </c>
      <c r="K1499" s="2">
        <v>4.1100000000000003</v>
      </c>
      <c r="L1499" s="1">
        <v>42990</v>
      </c>
      <c r="M1499">
        <v>0</v>
      </c>
      <c r="N1499">
        <v>1</v>
      </c>
      <c r="P1499" t="s">
        <v>5</v>
      </c>
    </row>
    <row r="1500" spans="1:16" x14ac:dyDescent="0.25">
      <c r="A1500" s="13">
        <v>2230</v>
      </c>
      <c r="B1500" s="11" t="s">
        <v>1107</v>
      </c>
      <c r="C1500" t="s">
        <v>0</v>
      </c>
      <c r="D1500">
        <v>9473</v>
      </c>
      <c r="E1500" t="s">
        <v>78</v>
      </c>
      <c r="F1500" t="s">
        <v>81</v>
      </c>
      <c r="G1500" s="11" t="str">
        <f>VLOOKUP(F1500,Sheet1!$A$1:$E$2471,2,FALSE)</f>
        <v xml:space="preserve">1225 FERRY ST. SE, SUITE B </v>
      </c>
      <c r="H1500" s="11" t="str">
        <f>VLOOKUP(F1500,Sheet1!$A$1:$E$2471,3,FALSE)</f>
        <v>SALEM</v>
      </c>
      <c r="I1500" s="11" t="str">
        <f>VLOOKUP(F1500,Sheet1!$A$1:$E$2471,4,FALSE)</f>
        <v>OR</v>
      </c>
      <c r="J1500" s="11" t="str">
        <f>VLOOKUP(F1500,Sheet1!$A$1:$E$2471,5,FALSE)</f>
        <v>97301-4281</v>
      </c>
      <c r="K1500" s="2">
        <v>2662.71</v>
      </c>
      <c r="L1500" s="1">
        <v>42990</v>
      </c>
      <c r="M1500">
        <v>0</v>
      </c>
      <c r="N1500">
        <v>1</v>
      </c>
      <c r="P1500" t="s">
        <v>5</v>
      </c>
    </row>
    <row r="1501" spans="1:16" x14ac:dyDescent="0.25">
      <c r="A1501" s="13">
        <v>2230</v>
      </c>
      <c r="B1501" s="11" t="s">
        <v>1107</v>
      </c>
      <c r="C1501" t="s">
        <v>0</v>
      </c>
      <c r="D1501">
        <v>9473</v>
      </c>
      <c r="E1501" t="s">
        <v>78</v>
      </c>
      <c r="F1501" t="s">
        <v>81</v>
      </c>
      <c r="G1501" s="11" t="str">
        <f>VLOOKUP(F1501,Sheet1!$A$1:$E$2471,2,FALSE)</f>
        <v xml:space="preserve">1225 FERRY ST. SE, SUITE B </v>
      </c>
      <c r="H1501" s="11" t="str">
        <f>VLOOKUP(F1501,Sheet1!$A$1:$E$2471,3,FALSE)</f>
        <v>SALEM</v>
      </c>
      <c r="I1501" s="11" t="str">
        <f>VLOOKUP(F1501,Sheet1!$A$1:$E$2471,4,FALSE)</f>
        <v>OR</v>
      </c>
      <c r="J1501" s="11" t="str">
        <f>VLOOKUP(F1501,Sheet1!$A$1:$E$2471,5,FALSE)</f>
        <v>97301-4281</v>
      </c>
      <c r="K1501" s="2">
        <v>-160.19999999999999</v>
      </c>
      <c r="L1501" s="1">
        <v>42990</v>
      </c>
      <c r="M1501">
        <v>0</v>
      </c>
      <c r="N1501">
        <v>1</v>
      </c>
      <c r="P1501" t="s">
        <v>5</v>
      </c>
    </row>
    <row r="1502" spans="1:16" x14ac:dyDescent="0.25">
      <c r="A1502" s="13">
        <v>2230</v>
      </c>
      <c r="B1502" s="11" t="s">
        <v>1107</v>
      </c>
      <c r="C1502" t="s">
        <v>0</v>
      </c>
      <c r="D1502">
        <v>9473</v>
      </c>
      <c r="E1502" t="s">
        <v>78</v>
      </c>
      <c r="F1502" t="s">
        <v>81</v>
      </c>
      <c r="G1502" s="11" t="str">
        <f>VLOOKUP(F1502,Sheet1!$A$1:$E$2471,2,FALSE)</f>
        <v xml:space="preserve">1225 FERRY ST. SE, SUITE B </v>
      </c>
      <c r="H1502" s="11" t="str">
        <f>VLOOKUP(F1502,Sheet1!$A$1:$E$2471,3,FALSE)</f>
        <v>SALEM</v>
      </c>
      <c r="I1502" s="11" t="str">
        <f>VLOOKUP(F1502,Sheet1!$A$1:$E$2471,4,FALSE)</f>
        <v>OR</v>
      </c>
      <c r="J1502" s="11" t="str">
        <f>VLOOKUP(F1502,Sheet1!$A$1:$E$2471,5,FALSE)</f>
        <v>97301-4281</v>
      </c>
      <c r="K1502" s="2">
        <v>-1.37</v>
      </c>
      <c r="L1502" s="1">
        <v>42990</v>
      </c>
      <c r="M1502">
        <v>0</v>
      </c>
      <c r="N1502">
        <v>1</v>
      </c>
      <c r="P1502" t="s">
        <v>5</v>
      </c>
    </row>
    <row r="1503" spans="1:16" x14ac:dyDescent="0.25">
      <c r="A1503" s="13">
        <v>2230</v>
      </c>
      <c r="B1503" s="11" t="s">
        <v>1107</v>
      </c>
      <c r="C1503" t="s">
        <v>0</v>
      </c>
      <c r="D1503">
        <v>9473</v>
      </c>
      <c r="E1503" t="s">
        <v>78</v>
      </c>
      <c r="F1503" t="s">
        <v>81</v>
      </c>
      <c r="G1503" s="11" t="str">
        <f>VLOOKUP(F1503,Sheet1!$A$1:$E$2471,2,FALSE)</f>
        <v xml:space="preserve">1225 FERRY ST. SE, SUITE B </v>
      </c>
      <c r="H1503" s="11" t="str">
        <f>VLOOKUP(F1503,Sheet1!$A$1:$E$2471,3,FALSE)</f>
        <v>SALEM</v>
      </c>
      <c r="I1503" s="11" t="str">
        <f>VLOOKUP(F1503,Sheet1!$A$1:$E$2471,4,FALSE)</f>
        <v>OR</v>
      </c>
      <c r="J1503" s="11" t="str">
        <f>VLOOKUP(F1503,Sheet1!$A$1:$E$2471,5,FALSE)</f>
        <v>97301-4281</v>
      </c>
      <c r="K1503" s="2">
        <v>70.41</v>
      </c>
      <c r="L1503" s="1">
        <v>42990</v>
      </c>
      <c r="M1503">
        <v>0</v>
      </c>
      <c r="N1503">
        <v>1</v>
      </c>
      <c r="P1503" t="s">
        <v>5</v>
      </c>
    </row>
    <row r="1504" spans="1:16" x14ac:dyDescent="0.25">
      <c r="A1504" s="13">
        <v>2230</v>
      </c>
      <c r="B1504" s="11" t="s">
        <v>1107</v>
      </c>
      <c r="C1504" t="s">
        <v>0</v>
      </c>
      <c r="D1504">
        <v>9473</v>
      </c>
      <c r="E1504" t="s">
        <v>78</v>
      </c>
      <c r="F1504" t="s">
        <v>81</v>
      </c>
      <c r="G1504" s="11" t="str">
        <f>VLOOKUP(F1504,Sheet1!$A$1:$E$2471,2,FALSE)</f>
        <v xml:space="preserve">1225 FERRY ST. SE, SUITE B </v>
      </c>
      <c r="H1504" s="11" t="str">
        <f>VLOOKUP(F1504,Sheet1!$A$1:$E$2471,3,FALSE)</f>
        <v>SALEM</v>
      </c>
      <c r="I1504" s="11" t="str">
        <f>VLOOKUP(F1504,Sheet1!$A$1:$E$2471,4,FALSE)</f>
        <v>OR</v>
      </c>
      <c r="J1504" s="11" t="str">
        <f>VLOOKUP(F1504,Sheet1!$A$1:$E$2471,5,FALSE)</f>
        <v>97301-4281</v>
      </c>
      <c r="K1504" s="2">
        <v>6.29</v>
      </c>
      <c r="L1504" s="1">
        <v>42990</v>
      </c>
      <c r="M1504">
        <v>0</v>
      </c>
      <c r="N1504">
        <v>1</v>
      </c>
      <c r="P1504" t="s">
        <v>5</v>
      </c>
    </row>
    <row r="1505" spans="1:16" x14ac:dyDescent="0.25">
      <c r="A1505" s="13">
        <v>2230</v>
      </c>
      <c r="B1505" s="11" t="s">
        <v>1107</v>
      </c>
      <c r="C1505" t="s">
        <v>0</v>
      </c>
      <c r="D1505">
        <v>9473</v>
      </c>
      <c r="E1505" t="s">
        <v>78</v>
      </c>
      <c r="F1505" t="s">
        <v>81</v>
      </c>
      <c r="G1505" s="11" t="str">
        <f>VLOOKUP(F1505,Sheet1!$A$1:$E$2471,2,FALSE)</f>
        <v xml:space="preserve">1225 FERRY ST. SE, SUITE B </v>
      </c>
      <c r="H1505" s="11" t="str">
        <f>VLOOKUP(F1505,Sheet1!$A$1:$E$2471,3,FALSE)</f>
        <v>SALEM</v>
      </c>
      <c r="I1505" s="11" t="str">
        <f>VLOOKUP(F1505,Sheet1!$A$1:$E$2471,4,FALSE)</f>
        <v>OR</v>
      </c>
      <c r="J1505" s="11" t="str">
        <f>VLOOKUP(F1505,Sheet1!$A$1:$E$2471,5,FALSE)</f>
        <v>97301-4281</v>
      </c>
      <c r="K1505" s="2">
        <v>1102.22</v>
      </c>
      <c r="L1505" s="1">
        <v>42956</v>
      </c>
      <c r="M1505">
        <v>0</v>
      </c>
      <c r="N1505">
        <v>1</v>
      </c>
      <c r="P1505" t="s">
        <v>5</v>
      </c>
    </row>
    <row r="1506" spans="1:16" x14ac:dyDescent="0.25">
      <c r="A1506" s="13">
        <v>2230</v>
      </c>
      <c r="B1506" s="11" t="s">
        <v>1107</v>
      </c>
      <c r="C1506" t="s">
        <v>0</v>
      </c>
      <c r="D1506">
        <v>9473</v>
      </c>
      <c r="E1506" t="s">
        <v>78</v>
      </c>
      <c r="F1506" t="s">
        <v>81</v>
      </c>
      <c r="G1506" s="11" t="str">
        <f>VLOOKUP(F1506,Sheet1!$A$1:$E$2471,2,FALSE)</f>
        <v xml:space="preserve">1225 FERRY ST. SE, SUITE B </v>
      </c>
      <c r="H1506" s="11" t="str">
        <f>VLOOKUP(F1506,Sheet1!$A$1:$E$2471,3,FALSE)</f>
        <v>SALEM</v>
      </c>
      <c r="I1506" s="11" t="str">
        <f>VLOOKUP(F1506,Sheet1!$A$1:$E$2471,4,FALSE)</f>
        <v>OR</v>
      </c>
      <c r="J1506" s="11" t="str">
        <f>VLOOKUP(F1506,Sheet1!$A$1:$E$2471,5,FALSE)</f>
        <v>97301-4281</v>
      </c>
      <c r="K1506" s="2">
        <v>1017.44</v>
      </c>
      <c r="L1506" s="1">
        <v>42990</v>
      </c>
      <c r="M1506">
        <v>0</v>
      </c>
      <c r="N1506">
        <v>1</v>
      </c>
      <c r="P1506" t="s">
        <v>5</v>
      </c>
    </row>
    <row r="1507" spans="1:16" x14ac:dyDescent="0.25">
      <c r="A1507" s="13">
        <v>2230</v>
      </c>
      <c r="B1507" s="11" t="s">
        <v>1107</v>
      </c>
      <c r="C1507" t="s">
        <v>0</v>
      </c>
      <c r="D1507">
        <v>9473</v>
      </c>
      <c r="E1507" t="s">
        <v>78</v>
      </c>
      <c r="F1507" t="s">
        <v>81</v>
      </c>
      <c r="G1507" s="11" t="str">
        <f>VLOOKUP(F1507,Sheet1!$A$1:$E$2471,2,FALSE)</f>
        <v xml:space="preserve">1225 FERRY ST. SE, SUITE B </v>
      </c>
      <c r="H1507" s="11" t="str">
        <f>VLOOKUP(F1507,Sheet1!$A$1:$E$2471,3,FALSE)</f>
        <v>SALEM</v>
      </c>
      <c r="I1507" s="11" t="str">
        <f>VLOOKUP(F1507,Sheet1!$A$1:$E$2471,4,FALSE)</f>
        <v>OR</v>
      </c>
      <c r="J1507" s="11" t="str">
        <f>VLOOKUP(F1507,Sheet1!$A$1:$E$2471,5,FALSE)</f>
        <v>97301-4281</v>
      </c>
      <c r="K1507" s="2">
        <v>4276.1099999999997</v>
      </c>
      <c r="L1507" s="1">
        <v>43018</v>
      </c>
      <c r="M1507">
        <v>0</v>
      </c>
      <c r="N1507">
        <v>1</v>
      </c>
      <c r="P1507" t="s">
        <v>5</v>
      </c>
    </row>
    <row r="1508" spans="1:16" x14ac:dyDescent="0.25">
      <c r="A1508" s="13">
        <v>2230</v>
      </c>
      <c r="B1508" s="11" t="s">
        <v>1107</v>
      </c>
      <c r="C1508" t="s">
        <v>0</v>
      </c>
      <c r="D1508">
        <v>9473</v>
      </c>
      <c r="E1508" t="s">
        <v>78</v>
      </c>
      <c r="F1508" t="s">
        <v>81</v>
      </c>
      <c r="G1508" s="11" t="str">
        <f>VLOOKUP(F1508,Sheet1!$A$1:$E$2471,2,FALSE)</f>
        <v xml:space="preserve">1225 FERRY ST. SE, SUITE B </v>
      </c>
      <c r="H1508" s="11" t="str">
        <f>VLOOKUP(F1508,Sheet1!$A$1:$E$2471,3,FALSE)</f>
        <v>SALEM</v>
      </c>
      <c r="I1508" s="11" t="str">
        <f>VLOOKUP(F1508,Sheet1!$A$1:$E$2471,4,FALSE)</f>
        <v>OR</v>
      </c>
      <c r="J1508" s="11" t="str">
        <f>VLOOKUP(F1508,Sheet1!$A$1:$E$2471,5,FALSE)</f>
        <v>97301-4281</v>
      </c>
      <c r="K1508" s="2">
        <v>4367.6400000000003</v>
      </c>
      <c r="L1508" s="1">
        <v>43018</v>
      </c>
      <c r="M1508">
        <v>0</v>
      </c>
      <c r="N1508">
        <v>1</v>
      </c>
      <c r="P1508" t="s">
        <v>5</v>
      </c>
    </row>
    <row r="1509" spans="1:16" x14ac:dyDescent="0.25">
      <c r="A1509" s="13">
        <v>2230</v>
      </c>
      <c r="B1509" s="11" t="s">
        <v>1107</v>
      </c>
      <c r="C1509" t="s">
        <v>0</v>
      </c>
      <c r="D1509">
        <v>9473</v>
      </c>
      <c r="E1509" t="s">
        <v>78</v>
      </c>
      <c r="F1509" t="s">
        <v>81</v>
      </c>
      <c r="G1509" s="11" t="str">
        <f>VLOOKUP(F1509,Sheet1!$A$1:$E$2471,2,FALSE)</f>
        <v xml:space="preserve">1225 FERRY ST. SE, SUITE B </v>
      </c>
      <c r="H1509" s="11" t="str">
        <f>VLOOKUP(F1509,Sheet1!$A$1:$E$2471,3,FALSE)</f>
        <v>SALEM</v>
      </c>
      <c r="I1509" s="11" t="str">
        <f>VLOOKUP(F1509,Sheet1!$A$1:$E$2471,4,FALSE)</f>
        <v>OR</v>
      </c>
      <c r="J1509" s="11" t="str">
        <f>VLOOKUP(F1509,Sheet1!$A$1:$E$2471,5,FALSE)</f>
        <v>97301-4281</v>
      </c>
      <c r="K1509" s="2">
        <v>1078</v>
      </c>
      <c r="L1509" s="1">
        <v>43018</v>
      </c>
      <c r="M1509">
        <v>0</v>
      </c>
      <c r="N1509">
        <v>1</v>
      </c>
      <c r="P1509" t="s">
        <v>5</v>
      </c>
    </row>
    <row r="1510" spans="1:16" x14ac:dyDescent="0.25">
      <c r="A1510" s="13">
        <v>2230</v>
      </c>
      <c r="B1510" s="11" t="s">
        <v>1107</v>
      </c>
      <c r="C1510" t="s">
        <v>0</v>
      </c>
      <c r="D1510">
        <v>9473</v>
      </c>
      <c r="E1510" t="s">
        <v>78</v>
      </c>
      <c r="F1510" t="s">
        <v>81</v>
      </c>
      <c r="G1510" s="11" t="str">
        <f>VLOOKUP(F1510,Sheet1!$A$1:$E$2471,2,FALSE)</f>
        <v xml:space="preserve">1225 FERRY ST. SE, SUITE B </v>
      </c>
      <c r="H1510" s="11" t="str">
        <f>VLOOKUP(F1510,Sheet1!$A$1:$E$2471,3,FALSE)</f>
        <v>SALEM</v>
      </c>
      <c r="I1510" s="11" t="str">
        <f>VLOOKUP(F1510,Sheet1!$A$1:$E$2471,4,FALSE)</f>
        <v>OR</v>
      </c>
      <c r="J1510" s="11" t="str">
        <f>VLOOKUP(F1510,Sheet1!$A$1:$E$2471,5,FALSE)</f>
        <v>97301-4281</v>
      </c>
      <c r="K1510" s="2">
        <v>9.02</v>
      </c>
      <c r="L1510" s="1">
        <v>43018</v>
      </c>
      <c r="M1510">
        <v>0</v>
      </c>
      <c r="N1510">
        <v>1</v>
      </c>
      <c r="P1510" t="s">
        <v>5</v>
      </c>
    </row>
    <row r="1511" spans="1:16" x14ac:dyDescent="0.25">
      <c r="A1511" s="13">
        <v>2230</v>
      </c>
      <c r="B1511" s="11" t="s">
        <v>1107</v>
      </c>
      <c r="C1511" t="s">
        <v>0</v>
      </c>
      <c r="D1511">
        <v>9473</v>
      </c>
      <c r="E1511" t="s">
        <v>78</v>
      </c>
      <c r="F1511" t="s">
        <v>81</v>
      </c>
      <c r="G1511" s="11" t="str">
        <f>VLOOKUP(F1511,Sheet1!$A$1:$E$2471,2,FALSE)</f>
        <v xml:space="preserve">1225 FERRY ST. SE, SUITE B </v>
      </c>
      <c r="H1511" s="11" t="str">
        <f>VLOOKUP(F1511,Sheet1!$A$1:$E$2471,3,FALSE)</f>
        <v>SALEM</v>
      </c>
      <c r="I1511" s="11" t="str">
        <f>VLOOKUP(F1511,Sheet1!$A$1:$E$2471,4,FALSE)</f>
        <v>OR</v>
      </c>
      <c r="J1511" s="11" t="str">
        <f>VLOOKUP(F1511,Sheet1!$A$1:$E$2471,5,FALSE)</f>
        <v>97301-4281</v>
      </c>
      <c r="K1511" s="2">
        <v>7381.46</v>
      </c>
      <c r="L1511" s="1">
        <v>43018</v>
      </c>
      <c r="M1511">
        <v>0</v>
      </c>
      <c r="N1511">
        <v>1</v>
      </c>
      <c r="P1511" t="s">
        <v>5</v>
      </c>
    </row>
    <row r="1512" spans="1:16" x14ac:dyDescent="0.25">
      <c r="A1512" s="13">
        <v>2230</v>
      </c>
      <c r="B1512" s="11" t="s">
        <v>1107</v>
      </c>
      <c r="C1512" t="s">
        <v>0</v>
      </c>
      <c r="D1512">
        <v>9473</v>
      </c>
      <c r="E1512" t="s">
        <v>78</v>
      </c>
      <c r="F1512" t="s">
        <v>81</v>
      </c>
      <c r="G1512" s="11" t="str">
        <f>VLOOKUP(F1512,Sheet1!$A$1:$E$2471,2,FALSE)</f>
        <v xml:space="preserve">1225 FERRY ST. SE, SUITE B </v>
      </c>
      <c r="H1512" s="11" t="str">
        <f>VLOOKUP(F1512,Sheet1!$A$1:$E$2471,3,FALSE)</f>
        <v>SALEM</v>
      </c>
      <c r="I1512" s="11" t="str">
        <f>VLOOKUP(F1512,Sheet1!$A$1:$E$2471,4,FALSE)</f>
        <v>OR</v>
      </c>
      <c r="J1512" s="11" t="str">
        <f>VLOOKUP(F1512,Sheet1!$A$1:$E$2471,5,FALSE)</f>
        <v>97301-4281</v>
      </c>
      <c r="K1512" s="2">
        <v>1392.67</v>
      </c>
      <c r="L1512" s="1">
        <v>43018</v>
      </c>
      <c r="M1512">
        <v>0</v>
      </c>
      <c r="N1512">
        <v>1</v>
      </c>
      <c r="P1512" t="s">
        <v>5</v>
      </c>
    </row>
    <row r="1513" spans="1:16" x14ac:dyDescent="0.25">
      <c r="A1513" s="13">
        <v>2230</v>
      </c>
      <c r="B1513" s="11" t="s">
        <v>1107</v>
      </c>
      <c r="C1513" t="s">
        <v>0</v>
      </c>
      <c r="D1513">
        <v>9473</v>
      </c>
      <c r="E1513" t="s">
        <v>78</v>
      </c>
      <c r="F1513" t="s">
        <v>81</v>
      </c>
      <c r="G1513" s="11" t="str">
        <f>VLOOKUP(F1513,Sheet1!$A$1:$E$2471,2,FALSE)</f>
        <v xml:space="preserve">1225 FERRY ST. SE, SUITE B </v>
      </c>
      <c r="H1513" s="11" t="str">
        <f>VLOOKUP(F1513,Sheet1!$A$1:$E$2471,3,FALSE)</f>
        <v>SALEM</v>
      </c>
      <c r="I1513" s="11" t="str">
        <f>VLOOKUP(F1513,Sheet1!$A$1:$E$2471,4,FALSE)</f>
        <v>OR</v>
      </c>
      <c r="J1513" s="11" t="str">
        <f>VLOOKUP(F1513,Sheet1!$A$1:$E$2471,5,FALSE)</f>
        <v>97301-4281</v>
      </c>
      <c r="K1513" s="2">
        <v>2.74</v>
      </c>
      <c r="L1513" s="1">
        <v>43018</v>
      </c>
      <c r="M1513">
        <v>0</v>
      </c>
      <c r="N1513">
        <v>1</v>
      </c>
      <c r="P1513" t="s">
        <v>5</v>
      </c>
    </row>
    <row r="1514" spans="1:16" x14ac:dyDescent="0.25">
      <c r="A1514" s="13">
        <v>2230</v>
      </c>
      <c r="B1514" s="11" t="s">
        <v>1107</v>
      </c>
      <c r="C1514" t="s">
        <v>0</v>
      </c>
      <c r="D1514">
        <v>9473</v>
      </c>
      <c r="E1514" t="s">
        <v>78</v>
      </c>
      <c r="F1514" t="s">
        <v>81</v>
      </c>
      <c r="G1514" s="11" t="str">
        <f>VLOOKUP(F1514,Sheet1!$A$1:$E$2471,2,FALSE)</f>
        <v xml:space="preserve">1225 FERRY ST. SE, SUITE B </v>
      </c>
      <c r="H1514" s="11" t="str">
        <f>VLOOKUP(F1514,Sheet1!$A$1:$E$2471,3,FALSE)</f>
        <v>SALEM</v>
      </c>
      <c r="I1514" s="11" t="str">
        <f>VLOOKUP(F1514,Sheet1!$A$1:$E$2471,4,FALSE)</f>
        <v>OR</v>
      </c>
      <c r="J1514" s="11" t="str">
        <f>VLOOKUP(F1514,Sheet1!$A$1:$E$2471,5,FALSE)</f>
        <v>97301-4281</v>
      </c>
      <c r="K1514" s="2">
        <v>958.68</v>
      </c>
      <c r="L1514" s="1">
        <v>43018</v>
      </c>
      <c r="M1514">
        <v>0</v>
      </c>
      <c r="N1514">
        <v>1</v>
      </c>
      <c r="P1514" t="s">
        <v>5</v>
      </c>
    </row>
    <row r="1515" spans="1:16" x14ac:dyDescent="0.25">
      <c r="A1515" s="13">
        <v>2230</v>
      </c>
      <c r="B1515" s="11" t="s">
        <v>1107</v>
      </c>
      <c r="C1515" t="s">
        <v>0</v>
      </c>
      <c r="D1515">
        <v>9473</v>
      </c>
      <c r="E1515" t="s">
        <v>78</v>
      </c>
      <c r="F1515" t="s">
        <v>81</v>
      </c>
      <c r="G1515" s="11" t="str">
        <f>VLOOKUP(F1515,Sheet1!$A$1:$E$2471,2,FALSE)</f>
        <v xml:space="preserve">1225 FERRY ST. SE, SUITE B </v>
      </c>
      <c r="H1515" s="11" t="str">
        <f>VLOOKUP(F1515,Sheet1!$A$1:$E$2471,3,FALSE)</f>
        <v>SALEM</v>
      </c>
      <c r="I1515" s="11" t="str">
        <f>VLOOKUP(F1515,Sheet1!$A$1:$E$2471,4,FALSE)</f>
        <v>OR</v>
      </c>
      <c r="J1515" s="11" t="str">
        <f>VLOOKUP(F1515,Sheet1!$A$1:$E$2471,5,FALSE)</f>
        <v>97301-4281</v>
      </c>
      <c r="K1515" s="2">
        <v>1078</v>
      </c>
      <c r="L1515" s="1">
        <v>43048</v>
      </c>
      <c r="M1515">
        <v>0</v>
      </c>
      <c r="N1515">
        <v>1</v>
      </c>
      <c r="P1515" t="s">
        <v>5</v>
      </c>
    </row>
    <row r="1516" spans="1:16" x14ac:dyDescent="0.25">
      <c r="A1516" s="13">
        <v>2230</v>
      </c>
      <c r="B1516" s="11" t="s">
        <v>1107</v>
      </c>
      <c r="C1516" t="s">
        <v>0</v>
      </c>
      <c r="D1516">
        <v>9473</v>
      </c>
      <c r="E1516" t="s">
        <v>78</v>
      </c>
      <c r="F1516" t="s">
        <v>81</v>
      </c>
      <c r="G1516" s="11" t="str">
        <f>VLOOKUP(F1516,Sheet1!$A$1:$E$2471,2,FALSE)</f>
        <v xml:space="preserve">1225 FERRY ST. SE, SUITE B </v>
      </c>
      <c r="H1516" s="11" t="str">
        <f>VLOOKUP(F1516,Sheet1!$A$1:$E$2471,3,FALSE)</f>
        <v>SALEM</v>
      </c>
      <c r="I1516" s="11" t="str">
        <f>VLOOKUP(F1516,Sheet1!$A$1:$E$2471,4,FALSE)</f>
        <v>OR</v>
      </c>
      <c r="J1516" s="11" t="str">
        <f>VLOOKUP(F1516,Sheet1!$A$1:$E$2471,5,FALSE)</f>
        <v>97301-4281</v>
      </c>
      <c r="K1516" s="2">
        <v>7393.63</v>
      </c>
      <c r="L1516" s="1">
        <v>43048</v>
      </c>
      <c r="M1516">
        <v>0</v>
      </c>
      <c r="N1516">
        <v>1</v>
      </c>
      <c r="P1516" t="s">
        <v>5</v>
      </c>
    </row>
    <row r="1517" spans="1:16" x14ac:dyDescent="0.25">
      <c r="A1517" s="13">
        <v>2230</v>
      </c>
      <c r="B1517" s="11" t="s">
        <v>1107</v>
      </c>
      <c r="C1517" t="s">
        <v>0</v>
      </c>
      <c r="D1517">
        <v>9473</v>
      </c>
      <c r="E1517" t="s">
        <v>78</v>
      </c>
      <c r="F1517" t="s">
        <v>81</v>
      </c>
      <c r="G1517" s="11" t="str">
        <f>VLOOKUP(F1517,Sheet1!$A$1:$E$2471,2,FALSE)</f>
        <v xml:space="preserve">1225 FERRY ST. SE, SUITE B </v>
      </c>
      <c r="H1517" s="11" t="str">
        <f>VLOOKUP(F1517,Sheet1!$A$1:$E$2471,3,FALSE)</f>
        <v>SALEM</v>
      </c>
      <c r="I1517" s="11" t="str">
        <f>VLOOKUP(F1517,Sheet1!$A$1:$E$2471,4,FALSE)</f>
        <v>OR</v>
      </c>
      <c r="J1517" s="11" t="str">
        <f>VLOOKUP(F1517,Sheet1!$A$1:$E$2471,5,FALSE)</f>
        <v>97301-4281</v>
      </c>
      <c r="K1517" s="2">
        <v>4137.26</v>
      </c>
      <c r="L1517" s="1">
        <v>43048</v>
      </c>
      <c r="M1517">
        <v>0</v>
      </c>
      <c r="N1517">
        <v>1</v>
      </c>
      <c r="P1517" t="s">
        <v>5</v>
      </c>
    </row>
    <row r="1518" spans="1:16" x14ac:dyDescent="0.25">
      <c r="A1518" s="13">
        <v>2230</v>
      </c>
      <c r="B1518" s="11" t="s">
        <v>1107</v>
      </c>
      <c r="C1518" t="s">
        <v>0</v>
      </c>
      <c r="D1518">
        <v>9473</v>
      </c>
      <c r="E1518" t="s">
        <v>78</v>
      </c>
      <c r="F1518" t="s">
        <v>81</v>
      </c>
      <c r="G1518" s="11" t="str">
        <f>VLOOKUP(F1518,Sheet1!$A$1:$E$2471,2,FALSE)</f>
        <v xml:space="preserve">1225 FERRY ST. SE, SUITE B </v>
      </c>
      <c r="H1518" s="11" t="str">
        <f>VLOOKUP(F1518,Sheet1!$A$1:$E$2471,3,FALSE)</f>
        <v>SALEM</v>
      </c>
      <c r="I1518" s="11" t="str">
        <f>VLOOKUP(F1518,Sheet1!$A$1:$E$2471,4,FALSE)</f>
        <v>OR</v>
      </c>
      <c r="J1518" s="11" t="str">
        <f>VLOOKUP(F1518,Sheet1!$A$1:$E$2471,5,FALSE)</f>
        <v>97301-4281</v>
      </c>
      <c r="K1518" s="2">
        <v>1398.15</v>
      </c>
      <c r="L1518" s="1">
        <v>43048</v>
      </c>
      <c r="M1518">
        <v>0</v>
      </c>
      <c r="N1518">
        <v>1</v>
      </c>
      <c r="P1518" t="s">
        <v>5</v>
      </c>
    </row>
    <row r="1519" spans="1:16" x14ac:dyDescent="0.25">
      <c r="A1519" s="13">
        <v>2230</v>
      </c>
      <c r="B1519" s="11" t="s">
        <v>1107</v>
      </c>
      <c r="C1519" t="s">
        <v>0</v>
      </c>
      <c r="D1519">
        <v>9473</v>
      </c>
      <c r="E1519" t="s">
        <v>78</v>
      </c>
      <c r="F1519" t="s">
        <v>81</v>
      </c>
      <c r="G1519" s="11" t="str">
        <f>VLOOKUP(F1519,Sheet1!$A$1:$E$2471,2,FALSE)</f>
        <v xml:space="preserve">1225 FERRY ST. SE, SUITE B </v>
      </c>
      <c r="H1519" s="11" t="str">
        <f>VLOOKUP(F1519,Sheet1!$A$1:$E$2471,3,FALSE)</f>
        <v>SALEM</v>
      </c>
      <c r="I1519" s="11" t="str">
        <f>VLOOKUP(F1519,Sheet1!$A$1:$E$2471,4,FALSE)</f>
        <v>OR</v>
      </c>
      <c r="J1519" s="11" t="str">
        <f>VLOOKUP(F1519,Sheet1!$A$1:$E$2471,5,FALSE)</f>
        <v>97301-4281</v>
      </c>
      <c r="K1519" s="2">
        <v>19.14</v>
      </c>
      <c r="L1519" s="1">
        <v>43048</v>
      </c>
      <c r="M1519">
        <v>0</v>
      </c>
      <c r="N1519">
        <v>1</v>
      </c>
      <c r="P1519" t="s">
        <v>5</v>
      </c>
    </row>
    <row r="1520" spans="1:16" x14ac:dyDescent="0.25">
      <c r="A1520" s="13">
        <v>2230</v>
      </c>
      <c r="B1520" s="11" t="s">
        <v>1107</v>
      </c>
      <c r="C1520" t="s">
        <v>0</v>
      </c>
      <c r="D1520">
        <v>9473</v>
      </c>
      <c r="E1520" t="s">
        <v>78</v>
      </c>
      <c r="F1520" t="s">
        <v>81</v>
      </c>
      <c r="G1520" s="11" t="str">
        <f>VLOOKUP(F1520,Sheet1!$A$1:$E$2471,2,FALSE)</f>
        <v xml:space="preserve">1225 FERRY ST. SE, SUITE B </v>
      </c>
      <c r="H1520" s="11" t="str">
        <f>VLOOKUP(F1520,Sheet1!$A$1:$E$2471,3,FALSE)</f>
        <v>SALEM</v>
      </c>
      <c r="I1520" s="11" t="str">
        <f>VLOOKUP(F1520,Sheet1!$A$1:$E$2471,4,FALSE)</f>
        <v>OR</v>
      </c>
      <c r="J1520" s="11" t="str">
        <f>VLOOKUP(F1520,Sheet1!$A$1:$E$2471,5,FALSE)</f>
        <v>97301-4281</v>
      </c>
      <c r="K1520" s="2">
        <v>4570.29</v>
      </c>
      <c r="L1520" s="1">
        <v>43048</v>
      </c>
      <c r="M1520">
        <v>0</v>
      </c>
      <c r="N1520">
        <v>1</v>
      </c>
      <c r="P1520" t="s">
        <v>5</v>
      </c>
    </row>
    <row r="1521" spans="1:16" x14ac:dyDescent="0.25">
      <c r="A1521" s="13">
        <v>2230</v>
      </c>
      <c r="B1521" s="11" t="s">
        <v>1107</v>
      </c>
      <c r="C1521" t="s">
        <v>0</v>
      </c>
      <c r="D1521">
        <v>9473</v>
      </c>
      <c r="E1521" t="s">
        <v>78</v>
      </c>
      <c r="F1521" t="s">
        <v>81</v>
      </c>
      <c r="G1521" s="11" t="str">
        <f>VLOOKUP(F1521,Sheet1!$A$1:$E$2471,2,FALSE)</f>
        <v xml:space="preserve">1225 FERRY ST. SE, SUITE B </v>
      </c>
      <c r="H1521" s="11" t="str">
        <f>VLOOKUP(F1521,Sheet1!$A$1:$E$2471,3,FALSE)</f>
        <v>SALEM</v>
      </c>
      <c r="I1521" s="11" t="str">
        <f>VLOOKUP(F1521,Sheet1!$A$1:$E$2471,4,FALSE)</f>
        <v>OR</v>
      </c>
      <c r="J1521" s="11" t="str">
        <f>VLOOKUP(F1521,Sheet1!$A$1:$E$2471,5,FALSE)</f>
        <v>97301-4281</v>
      </c>
      <c r="K1521" s="2">
        <v>56.06</v>
      </c>
      <c r="L1521" s="1">
        <v>43048</v>
      </c>
      <c r="M1521">
        <v>0</v>
      </c>
      <c r="N1521">
        <v>1</v>
      </c>
      <c r="P1521" t="s">
        <v>5</v>
      </c>
    </row>
    <row r="1522" spans="1:16" x14ac:dyDescent="0.25">
      <c r="A1522" s="13">
        <v>2230</v>
      </c>
      <c r="B1522" s="11" t="s">
        <v>1107</v>
      </c>
      <c r="C1522" t="s">
        <v>0</v>
      </c>
      <c r="D1522">
        <v>9473</v>
      </c>
      <c r="E1522" t="s">
        <v>78</v>
      </c>
      <c r="F1522" t="s">
        <v>81</v>
      </c>
      <c r="G1522" s="11" t="str">
        <f>VLOOKUP(F1522,Sheet1!$A$1:$E$2471,2,FALSE)</f>
        <v xml:space="preserve">1225 FERRY ST. SE, SUITE B </v>
      </c>
      <c r="H1522" s="11" t="str">
        <f>VLOOKUP(F1522,Sheet1!$A$1:$E$2471,3,FALSE)</f>
        <v>SALEM</v>
      </c>
      <c r="I1522" s="11" t="str">
        <f>VLOOKUP(F1522,Sheet1!$A$1:$E$2471,4,FALSE)</f>
        <v>OR</v>
      </c>
      <c r="J1522" s="11" t="str">
        <f>VLOOKUP(F1522,Sheet1!$A$1:$E$2471,5,FALSE)</f>
        <v>97301-4281</v>
      </c>
      <c r="K1522" s="2">
        <v>1.37</v>
      </c>
      <c r="L1522" s="1">
        <v>43048</v>
      </c>
      <c r="M1522">
        <v>0</v>
      </c>
      <c r="N1522">
        <v>1</v>
      </c>
      <c r="P1522" t="s">
        <v>5</v>
      </c>
    </row>
    <row r="1523" spans="1:16" x14ac:dyDescent="0.25">
      <c r="A1523" s="13">
        <v>2230</v>
      </c>
      <c r="B1523" s="11" t="s">
        <v>1107</v>
      </c>
      <c r="C1523" t="s">
        <v>0</v>
      </c>
      <c r="D1523">
        <v>9473</v>
      </c>
      <c r="E1523" t="s">
        <v>78</v>
      </c>
      <c r="F1523" t="s">
        <v>81</v>
      </c>
      <c r="G1523" s="11" t="str">
        <f>VLOOKUP(F1523,Sheet1!$A$1:$E$2471,2,FALSE)</f>
        <v xml:space="preserve">1225 FERRY ST. SE, SUITE B </v>
      </c>
      <c r="H1523" s="11" t="str">
        <f>VLOOKUP(F1523,Sheet1!$A$1:$E$2471,3,FALSE)</f>
        <v>SALEM</v>
      </c>
      <c r="I1523" s="11" t="str">
        <f>VLOOKUP(F1523,Sheet1!$A$1:$E$2471,4,FALSE)</f>
        <v>OR</v>
      </c>
      <c r="J1523" s="11" t="str">
        <f>VLOOKUP(F1523,Sheet1!$A$1:$E$2471,5,FALSE)</f>
        <v>97301-4281</v>
      </c>
      <c r="K1523" s="2">
        <v>18.55</v>
      </c>
      <c r="L1523" s="1">
        <v>43018</v>
      </c>
      <c r="M1523">
        <v>0</v>
      </c>
      <c r="N1523">
        <v>1</v>
      </c>
      <c r="P1523" t="s">
        <v>5</v>
      </c>
    </row>
    <row r="1524" spans="1:16" x14ac:dyDescent="0.25">
      <c r="A1524" s="13">
        <v>2230</v>
      </c>
      <c r="B1524" s="11" t="s">
        <v>1107</v>
      </c>
      <c r="C1524" t="s">
        <v>0</v>
      </c>
      <c r="D1524">
        <v>9473</v>
      </c>
      <c r="E1524" t="s">
        <v>78</v>
      </c>
      <c r="F1524" t="s">
        <v>81</v>
      </c>
      <c r="G1524" s="11" t="str">
        <f>VLOOKUP(F1524,Sheet1!$A$1:$E$2471,2,FALSE)</f>
        <v xml:space="preserve">1225 FERRY ST. SE, SUITE B </v>
      </c>
      <c r="H1524" s="11" t="str">
        <f>VLOOKUP(F1524,Sheet1!$A$1:$E$2471,3,FALSE)</f>
        <v>SALEM</v>
      </c>
      <c r="I1524" s="11" t="str">
        <f>VLOOKUP(F1524,Sheet1!$A$1:$E$2471,4,FALSE)</f>
        <v>OR</v>
      </c>
      <c r="J1524" s="11" t="str">
        <f>VLOOKUP(F1524,Sheet1!$A$1:$E$2471,5,FALSE)</f>
        <v>97301-4281</v>
      </c>
      <c r="K1524" s="2">
        <v>-1054.6099999999999</v>
      </c>
      <c r="L1524" s="1">
        <v>43048</v>
      </c>
      <c r="M1524">
        <v>0</v>
      </c>
      <c r="N1524">
        <v>1</v>
      </c>
      <c r="P1524" t="s">
        <v>5</v>
      </c>
    </row>
    <row r="1525" spans="1:16" x14ac:dyDescent="0.25">
      <c r="A1525" s="13">
        <v>2230</v>
      </c>
      <c r="B1525" s="11" t="s">
        <v>1107</v>
      </c>
      <c r="C1525" t="s">
        <v>0</v>
      </c>
      <c r="D1525">
        <v>9473</v>
      </c>
      <c r="E1525" t="s">
        <v>78</v>
      </c>
      <c r="F1525" t="s">
        <v>81</v>
      </c>
      <c r="G1525" s="11" t="str">
        <f>VLOOKUP(F1525,Sheet1!$A$1:$E$2471,2,FALSE)</f>
        <v xml:space="preserve">1225 FERRY ST. SE, SUITE B </v>
      </c>
      <c r="H1525" s="11" t="str">
        <f>VLOOKUP(F1525,Sheet1!$A$1:$E$2471,3,FALSE)</f>
        <v>SALEM</v>
      </c>
      <c r="I1525" s="11" t="str">
        <f>VLOOKUP(F1525,Sheet1!$A$1:$E$2471,4,FALSE)</f>
        <v>OR</v>
      </c>
      <c r="J1525" s="11" t="str">
        <f>VLOOKUP(F1525,Sheet1!$A$1:$E$2471,5,FALSE)</f>
        <v>97301-4281</v>
      </c>
      <c r="K1525" s="2">
        <v>-1.37</v>
      </c>
      <c r="L1525" s="1">
        <v>43080</v>
      </c>
      <c r="M1525">
        <v>0</v>
      </c>
      <c r="N1525">
        <v>1</v>
      </c>
      <c r="P1525" t="s">
        <v>5</v>
      </c>
    </row>
    <row r="1526" spans="1:16" x14ac:dyDescent="0.25">
      <c r="A1526" s="13">
        <v>2230</v>
      </c>
      <c r="B1526" s="11" t="s">
        <v>1107</v>
      </c>
      <c r="C1526" t="s">
        <v>0</v>
      </c>
      <c r="D1526">
        <v>9473</v>
      </c>
      <c r="E1526" t="s">
        <v>78</v>
      </c>
      <c r="F1526" t="s">
        <v>81</v>
      </c>
      <c r="G1526" s="11" t="str">
        <f>VLOOKUP(F1526,Sheet1!$A$1:$E$2471,2,FALSE)</f>
        <v xml:space="preserve">1225 FERRY ST. SE, SUITE B </v>
      </c>
      <c r="H1526" s="11" t="str">
        <f>VLOOKUP(F1526,Sheet1!$A$1:$E$2471,3,FALSE)</f>
        <v>SALEM</v>
      </c>
      <c r="I1526" s="11" t="str">
        <f>VLOOKUP(F1526,Sheet1!$A$1:$E$2471,4,FALSE)</f>
        <v>OR</v>
      </c>
      <c r="J1526" s="11" t="str">
        <f>VLOOKUP(F1526,Sheet1!$A$1:$E$2471,5,FALSE)</f>
        <v>97301-4281</v>
      </c>
      <c r="K1526" s="2">
        <v>4410.3999999999996</v>
      </c>
      <c r="L1526" s="1">
        <v>43080</v>
      </c>
      <c r="M1526">
        <v>0</v>
      </c>
      <c r="N1526">
        <v>1</v>
      </c>
      <c r="P1526" t="s">
        <v>5</v>
      </c>
    </row>
    <row r="1527" spans="1:16" x14ac:dyDescent="0.25">
      <c r="A1527" s="13">
        <v>2230</v>
      </c>
      <c r="B1527" s="11" t="s">
        <v>1107</v>
      </c>
      <c r="C1527" t="s">
        <v>0</v>
      </c>
      <c r="D1527">
        <v>9473</v>
      </c>
      <c r="E1527" t="s">
        <v>78</v>
      </c>
      <c r="F1527" t="s">
        <v>81</v>
      </c>
      <c r="G1527" s="11" t="str">
        <f>VLOOKUP(F1527,Sheet1!$A$1:$E$2471,2,FALSE)</f>
        <v xml:space="preserve">1225 FERRY ST. SE, SUITE B </v>
      </c>
      <c r="H1527" s="11" t="str">
        <f>VLOOKUP(F1527,Sheet1!$A$1:$E$2471,3,FALSE)</f>
        <v>SALEM</v>
      </c>
      <c r="I1527" s="11" t="str">
        <f>VLOOKUP(F1527,Sheet1!$A$1:$E$2471,4,FALSE)</f>
        <v>OR</v>
      </c>
      <c r="J1527" s="11" t="str">
        <f>VLOOKUP(F1527,Sheet1!$A$1:$E$2471,5,FALSE)</f>
        <v>97301-4281</v>
      </c>
      <c r="K1527" s="2">
        <v>1409.11</v>
      </c>
      <c r="L1527" s="1">
        <v>43080</v>
      </c>
      <c r="M1527">
        <v>0</v>
      </c>
      <c r="N1527">
        <v>1</v>
      </c>
      <c r="P1527" t="s">
        <v>5</v>
      </c>
    </row>
    <row r="1528" spans="1:16" x14ac:dyDescent="0.25">
      <c r="A1528" s="13">
        <v>2230</v>
      </c>
      <c r="B1528" s="11" t="s">
        <v>1107</v>
      </c>
      <c r="C1528" t="s">
        <v>0</v>
      </c>
      <c r="D1528">
        <v>9473</v>
      </c>
      <c r="E1528" t="s">
        <v>78</v>
      </c>
      <c r="F1528" t="s">
        <v>81</v>
      </c>
      <c r="G1528" s="11" t="str">
        <f>VLOOKUP(F1528,Sheet1!$A$1:$E$2471,2,FALSE)</f>
        <v xml:space="preserve">1225 FERRY ST. SE, SUITE B </v>
      </c>
      <c r="H1528" s="11" t="str">
        <f>VLOOKUP(F1528,Sheet1!$A$1:$E$2471,3,FALSE)</f>
        <v>SALEM</v>
      </c>
      <c r="I1528" s="11" t="str">
        <f>VLOOKUP(F1528,Sheet1!$A$1:$E$2471,4,FALSE)</f>
        <v>OR</v>
      </c>
      <c r="J1528" s="11" t="str">
        <f>VLOOKUP(F1528,Sheet1!$A$1:$E$2471,5,FALSE)</f>
        <v>97301-4281</v>
      </c>
      <c r="K1528" s="2">
        <v>4082.91</v>
      </c>
      <c r="L1528" s="1">
        <v>43080</v>
      </c>
      <c r="M1528">
        <v>0</v>
      </c>
      <c r="N1528">
        <v>1</v>
      </c>
      <c r="P1528" t="s">
        <v>5</v>
      </c>
    </row>
    <row r="1529" spans="1:16" x14ac:dyDescent="0.25">
      <c r="A1529" s="13">
        <v>2230</v>
      </c>
      <c r="B1529" s="11" t="s">
        <v>1107</v>
      </c>
      <c r="C1529" t="s">
        <v>0</v>
      </c>
      <c r="D1529">
        <v>9473</v>
      </c>
      <c r="E1529" t="s">
        <v>78</v>
      </c>
      <c r="F1529" t="s">
        <v>81</v>
      </c>
      <c r="G1529" s="11" t="str">
        <f>VLOOKUP(F1529,Sheet1!$A$1:$E$2471,2,FALSE)</f>
        <v xml:space="preserve">1225 FERRY ST. SE, SUITE B </v>
      </c>
      <c r="H1529" s="11" t="str">
        <f>VLOOKUP(F1529,Sheet1!$A$1:$E$2471,3,FALSE)</f>
        <v>SALEM</v>
      </c>
      <c r="I1529" s="11" t="str">
        <f>VLOOKUP(F1529,Sheet1!$A$1:$E$2471,4,FALSE)</f>
        <v>OR</v>
      </c>
      <c r="J1529" s="11" t="str">
        <f>VLOOKUP(F1529,Sheet1!$A$1:$E$2471,5,FALSE)</f>
        <v>97301-4281</v>
      </c>
      <c r="K1529" s="2">
        <v>1.32</v>
      </c>
      <c r="L1529" s="1">
        <v>43080</v>
      </c>
      <c r="M1529">
        <v>0</v>
      </c>
      <c r="N1529">
        <v>1</v>
      </c>
      <c r="P1529" t="s">
        <v>5</v>
      </c>
    </row>
    <row r="1530" spans="1:16" x14ac:dyDescent="0.25">
      <c r="A1530" s="13">
        <v>2230</v>
      </c>
      <c r="B1530" s="11" t="s">
        <v>1107</v>
      </c>
      <c r="C1530" t="s">
        <v>0</v>
      </c>
      <c r="D1530">
        <v>9473</v>
      </c>
      <c r="E1530" t="s">
        <v>78</v>
      </c>
      <c r="F1530" t="s">
        <v>81</v>
      </c>
      <c r="G1530" s="11" t="str">
        <f>VLOOKUP(F1530,Sheet1!$A$1:$E$2471,2,FALSE)</f>
        <v xml:space="preserve">1225 FERRY ST. SE, SUITE B </v>
      </c>
      <c r="H1530" s="11" t="str">
        <f>VLOOKUP(F1530,Sheet1!$A$1:$E$2471,3,FALSE)</f>
        <v>SALEM</v>
      </c>
      <c r="I1530" s="11" t="str">
        <f>VLOOKUP(F1530,Sheet1!$A$1:$E$2471,4,FALSE)</f>
        <v>OR</v>
      </c>
      <c r="J1530" s="11" t="str">
        <f>VLOOKUP(F1530,Sheet1!$A$1:$E$2471,5,FALSE)</f>
        <v>97301-4281</v>
      </c>
      <c r="K1530" s="2">
        <v>1078</v>
      </c>
      <c r="L1530" s="1">
        <v>43080</v>
      </c>
      <c r="M1530">
        <v>0</v>
      </c>
      <c r="N1530">
        <v>1</v>
      </c>
      <c r="P1530" t="s">
        <v>5</v>
      </c>
    </row>
    <row r="1531" spans="1:16" x14ac:dyDescent="0.25">
      <c r="A1531" s="13">
        <v>2230</v>
      </c>
      <c r="B1531" s="11" t="s">
        <v>1107</v>
      </c>
      <c r="C1531" t="s">
        <v>0</v>
      </c>
      <c r="D1531">
        <v>9473</v>
      </c>
      <c r="E1531" t="s">
        <v>78</v>
      </c>
      <c r="F1531" t="s">
        <v>81</v>
      </c>
      <c r="G1531" s="11" t="str">
        <f>VLOOKUP(F1531,Sheet1!$A$1:$E$2471,2,FALSE)</f>
        <v xml:space="preserve">1225 FERRY ST. SE, SUITE B </v>
      </c>
      <c r="H1531" s="11" t="str">
        <f>VLOOKUP(F1531,Sheet1!$A$1:$E$2471,3,FALSE)</f>
        <v>SALEM</v>
      </c>
      <c r="I1531" s="11" t="str">
        <f>VLOOKUP(F1531,Sheet1!$A$1:$E$2471,4,FALSE)</f>
        <v>OR</v>
      </c>
      <c r="J1531" s="11" t="str">
        <f>VLOOKUP(F1531,Sheet1!$A$1:$E$2471,5,FALSE)</f>
        <v>97301-4281</v>
      </c>
      <c r="K1531" s="2">
        <v>1.37</v>
      </c>
      <c r="L1531" s="1">
        <v>43080</v>
      </c>
      <c r="M1531">
        <v>0</v>
      </c>
      <c r="N1531">
        <v>1</v>
      </c>
      <c r="P1531" t="s">
        <v>5</v>
      </c>
    </row>
    <row r="1532" spans="1:16" x14ac:dyDescent="0.25">
      <c r="A1532" s="13">
        <v>2230</v>
      </c>
      <c r="B1532" s="11" t="s">
        <v>1107</v>
      </c>
      <c r="C1532" t="s">
        <v>0</v>
      </c>
      <c r="D1532">
        <v>9473</v>
      </c>
      <c r="E1532" t="s">
        <v>78</v>
      </c>
      <c r="F1532" t="s">
        <v>81</v>
      </c>
      <c r="G1532" s="11" t="str">
        <f>VLOOKUP(F1532,Sheet1!$A$1:$E$2471,2,FALSE)</f>
        <v xml:space="preserve">1225 FERRY ST. SE, SUITE B </v>
      </c>
      <c r="H1532" s="11" t="str">
        <f>VLOOKUP(F1532,Sheet1!$A$1:$E$2471,3,FALSE)</f>
        <v>SALEM</v>
      </c>
      <c r="I1532" s="11" t="str">
        <f>VLOOKUP(F1532,Sheet1!$A$1:$E$2471,4,FALSE)</f>
        <v>OR</v>
      </c>
      <c r="J1532" s="11" t="str">
        <f>VLOOKUP(F1532,Sheet1!$A$1:$E$2471,5,FALSE)</f>
        <v>97301-4281</v>
      </c>
      <c r="K1532" s="2">
        <v>1.37</v>
      </c>
      <c r="L1532" s="1">
        <v>43080</v>
      </c>
      <c r="M1532">
        <v>0</v>
      </c>
      <c r="N1532">
        <v>1</v>
      </c>
      <c r="P1532" t="s">
        <v>5</v>
      </c>
    </row>
    <row r="1533" spans="1:16" x14ac:dyDescent="0.25">
      <c r="A1533" s="13">
        <v>2230</v>
      </c>
      <c r="B1533" s="11" t="s">
        <v>1107</v>
      </c>
      <c r="C1533" t="s">
        <v>0</v>
      </c>
      <c r="D1533">
        <v>9473</v>
      </c>
      <c r="E1533" t="s">
        <v>78</v>
      </c>
      <c r="F1533" t="s">
        <v>81</v>
      </c>
      <c r="G1533" s="11" t="str">
        <f>VLOOKUP(F1533,Sheet1!$A$1:$E$2471,2,FALSE)</f>
        <v xml:space="preserve">1225 FERRY ST. SE, SUITE B </v>
      </c>
      <c r="H1533" s="11" t="str">
        <f>VLOOKUP(F1533,Sheet1!$A$1:$E$2471,3,FALSE)</f>
        <v>SALEM</v>
      </c>
      <c r="I1533" s="11" t="str">
        <f>VLOOKUP(F1533,Sheet1!$A$1:$E$2471,4,FALSE)</f>
        <v>OR</v>
      </c>
      <c r="J1533" s="11" t="str">
        <f>VLOOKUP(F1533,Sheet1!$A$1:$E$2471,5,FALSE)</f>
        <v>97301-4281</v>
      </c>
      <c r="K1533" s="2">
        <v>7479.24</v>
      </c>
      <c r="L1533" s="1">
        <v>43080</v>
      </c>
      <c r="M1533">
        <v>0</v>
      </c>
      <c r="N1533">
        <v>1</v>
      </c>
      <c r="P1533" t="s">
        <v>5</v>
      </c>
    </row>
    <row r="1534" spans="1:16" x14ac:dyDescent="0.25">
      <c r="A1534" s="13">
        <v>2230</v>
      </c>
      <c r="B1534" s="11" t="s">
        <v>1107</v>
      </c>
      <c r="C1534" t="s">
        <v>0</v>
      </c>
      <c r="D1534">
        <v>9473</v>
      </c>
      <c r="E1534" t="s">
        <v>78</v>
      </c>
      <c r="F1534" t="s">
        <v>81</v>
      </c>
      <c r="G1534" s="11" t="str">
        <f>VLOOKUP(F1534,Sheet1!$A$1:$E$2471,2,FALSE)</f>
        <v xml:space="preserve">1225 FERRY ST. SE, SUITE B </v>
      </c>
      <c r="H1534" s="11" t="str">
        <f>VLOOKUP(F1534,Sheet1!$A$1:$E$2471,3,FALSE)</f>
        <v>SALEM</v>
      </c>
      <c r="I1534" s="11" t="str">
        <f>VLOOKUP(F1534,Sheet1!$A$1:$E$2471,4,FALSE)</f>
        <v>OR</v>
      </c>
      <c r="J1534" s="11" t="str">
        <f>VLOOKUP(F1534,Sheet1!$A$1:$E$2471,5,FALSE)</f>
        <v>97301-4281</v>
      </c>
      <c r="K1534" s="2">
        <v>3.78</v>
      </c>
      <c r="L1534" s="1">
        <v>43080</v>
      </c>
      <c r="M1534">
        <v>0</v>
      </c>
      <c r="N1534">
        <v>1</v>
      </c>
      <c r="P1534" t="s">
        <v>5</v>
      </c>
    </row>
    <row r="1535" spans="1:16" x14ac:dyDescent="0.25">
      <c r="A1535" s="13">
        <v>2230</v>
      </c>
      <c r="B1535" s="11" t="s">
        <v>1107</v>
      </c>
      <c r="C1535" t="s">
        <v>0</v>
      </c>
      <c r="D1535">
        <v>9473</v>
      </c>
      <c r="E1535" t="s">
        <v>78</v>
      </c>
      <c r="F1535" t="s">
        <v>81</v>
      </c>
      <c r="G1535" s="11" t="str">
        <f>VLOOKUP(F1535,Sheet1!$A$1:$E$2471,2,FALSE)</f>
        <v xml:space="preserve">1225 FERRY ST. SE, SUITE B </v>
      </c>
      <c r="H1535" s="11" t="str">
        <f>VLOOKUP(F1535,Sheet1!$A$1:$E$2471,3,FALSE)</f>
        <v>SALEM</v>
      </c>
      <c r="I1535" s="11" t="str">
        <f>VLOOKUP(F1535,Sheet1!$A$1:$E$2471,4,FALSE)</f>
        <v>OR</v>
      </c>
      <c r="J1535" s="11" t="str">
        <f>VLOOKUP(F1535,Sheet1!$A$1:$E$2471,5,FALSE)</f>
        <v>97301-4281</v>
      </c>
      <c r="K1535" s="2">
        <v>2.74</v>
      </c>
      <c r="L1535" s="1">
        <v>43080</v>
      </c>
      <c r="M1535">
        <v>0</v>
      </c>
      <c r="N1535">
        <v>1</v>
      </c>
      <c r="P1535" t="s">
        <v>5</v>
      </c>
    </row>
    <row r="1536" spans="1:16" x14ac:dyDescent="0.25">
      <c r="A1536" s="13">
        <v>2230</v>
      </c>
      <c r="B1536" s="11" t="s">
        <v>1107</v>
      </c>
      <c r="C1536" t="s">
        <v>0</v>
      </c>
      <c r="D1536">
        <v>9473</v>
      </c>
      <c r="E1536" t="s">
        <v>78</v>
      </c>
      <c r="F1536" t="s">
        <v>81</v>
      </c>
      <c r="G1536" s="11" t="str">
        <f>VLOOKUP(F1536,Sheet1!$A$1:$E$2471,2,FALSE)</f>
        <v xml:space="preserve">1225 FERRY ST. SE, SUITE B </v>
      </c>
      <c r="H1536" s="11" t="str">
        <f>VLOOKUP(F1536,Sheet1!$A$1:$E$2471,3,FALSE)</f>
        <v>SALEM</v>
      </c>
      <c r="I1536" s="11" t="str">
        <f>VLOOKUP(F1536,Sheet1!$A$1:$E$2471,4,FALSE)</f>
        <v>OR</v>
      </c>
      <c r="J1536" s="11" t="str">
        <f>VLOOKUP(F1536,Sheet1!$A$1:$E$2471,5,FALSE)</f>
        <v>97301-4281</v>
      </c>
      <c r="K1536" s="2">
        <v>-6.15</v>
      </c>
      <c r="L1536" s="1">
        <v>43080</v>
      </c>
      <c r="M1536">
        <v>0</v>
      </c>
      <c r="N1536">
        <v>1</v>
      </c>
      <c r="P1536" t="s">
        <v>5</v>
      </c>
    </row>
    <row r="1537" spans="1:16" x14ac:dyDescent="0.25">
      <c r="A1537" s="13">
        <v>2230</v>
      </c>
      <c r="B1537" s="11" t="s">
        <v>1107</v>
      </c>
      <c r="C1537" t="s">
        <v>0</v>
      </c>
      <c r="D1537">
        <v>9473</v>
      </c>
      <c r="E1537" t="s">
        <v>78</v>
      </c>
      <c r="F1537" t="s">
        <v>81</v>
      </c>
      <c r="G1537" s="11" t="str">
        <f>VLOOKUP(F1537,Sheet1!$A$1:$E$2471,2,FALSE)</f>
        <v xml:space="preserve">1225 FERRY ST. SE, SUITE B </v>
      </c>
      <c r="H1537" s="11" t="str">
        <f>VLOOKUP(F1537,Sheet1!$A$1:$E$2471,3,FALSE)</f>
        <v>SALEM</v>
      </c>
      <c r="I1537" s="11" t="str">
        <f>VLOOKUP(F1537,Sheet1!$A$1:$E$2471,4,FALSE)</f>
        <v>OR</v>
      </c>
      <c r="J1537" s="11" t="str">
        <f>VLOOKUP(F1537,Sheet1!$A$1:$E$2471,5,FALSE)</f>
        <v>97301-4281</v>
      </c>
      <c r="K1537" s="2">
        <v>12.8</v>
      </c>
      <c r="L1537" s="1">
        <v>43080</v>
      </c>
      <c r="M1537">
        <v>0</v>
      </c>
      <c r="N1537">
        <v>1</v>
      </c>
      <c r="P1537" t="s">
        <v>5</v>
      </c>
    </row>
    <row r="1538" spans="1:16" x14ac:dyDescent="0.25">
      <c r="A1538" s="13">
        <v>2230</v>
      </c>
      <c r="B1538" s="11" t="s">
        <v>1107</v>
      </c>
      <c r="C1538" t="s">
        <v>0</v>
      </c>
      <c r="D1538">
        <v>9473</v>
      </c>
      <c r="E1538" t="s">
        <v>78</v>
      </c>
      <c r="F1538" t="s">
        <v>81</v>
      </c>
      <c r="G1538" s="11" t="str">
        <f>VLOOKUP(F1538,Sheet1!$A$1:$E$2471,2,FALSE)</f>
        <v xml:space="preserve">1225 FERRY ST. SE, SUITE B </v>
      </c>
      <c r="H1538" s="11" t="str">
        <f>VLOOKUP(F1538,Sheet1!$A$1:$E$2471,3,FALSE)</f>
        <v>SALEM</v>
      </c>
      <c r="I1538" s="11" t="str">
        <f>VLOOKUP(F1538,Sheet1!$A$1:$E$2471,4,FALSE)</f>
        <v>OR</v>
      </c>
      <c r="J1538" s="11" t="str">
        <f>VLOOKUP(F1538,Sheet1!$A$1:$E$2471,5,FALSE)</f>
        <v>97301-4281</v>
      </c>
      <c r="K1538" s="2">
        <v>6.15</v>
      </c>
      <c r="L1538" s="1">
        <v>43080</v>
      </c>
      <c r="M1538">
        <v>0</v>
      </c>
      <c r="N1538">
        <v>1</v>
      </c>
      <c r="P1538" t="s">
        <v>5</v>
      </c>
    </row>
    <row r="1539" spans="1:16" x14ac:dyDescent="0.25">
      <c r="A1539" s="13">
        <v>2230</v>
      </c>
      <c r="B1539" s="11" t="s">
        <v>1107</v>
      </c>
      <c r="C1539" t="s">
        <v>0</v>
      </c>
      <c r="D1539">
        <v>9473</v>
      </c>
      <c r="E1539" t="s">
        <v>78</v>
      </c>
      <c r="F1539" t="s">
        <v>81</v>
      </c>
      <c r="G1539" s="11" t="str">
        <f>VLOOKUP(F1539,Sheet1!$A$1:$E$2471,2,FALSE)</f>
        <v xml:space="preserve">1225 FERRY ST. SE, SUITE B </v>
      </c>
      <c r="H1539" s="11" t="str">
        <f>VLOOKUP(F1539,Sheet1!$A$1:$E$2471,3,FALSE)</f>
        <v>SALEM</v>
      </c>
      <c r="I1539" s="11" t="str">
        <f>VLOOKUP(F1539,Sheet1!$A$1:$E$2471,4,FALSE)</f>
        <v>OR</v>
      </c>
      <c r="J1539" s="11" t="str">
        <f>VLOOKUP(F1539,Sheet1!$A$1:$E$2471,5,FALSE)</f>
        <v>97301-4281</v>
      </c>
      <c r="K1539" s="2">
        <v>7.48</v>
      </c>
      <c r="L1539" s="1">
        <v>43080</v>
      </c>
      <c r="M1539">
        <v>0</v>
      </c>
      <c r="N1539">
        <v>1</v>
      </c>
      <c r="P1539" t="s">
        <v>5</v>
      </c>
    </row>
    <row r="1540" spans="1:16" x14ac:dyDescent="0.25">
      <c r="A1540" s="13">
        <v>2230</v>
      </c>
      <c r="B1540" s="11" t="s">
        <v>1107</v>
      </c>
      <c r="C1540" t="s">
        <v>0</v>
      </c>
      <c r="D1540">
        <v>9473</v>
      </c>
      <c r="E1540" t="s">
        <v>78</v>
      </c>
      <c r="F1540" t="s">
        <v>81</v>
      </c>
      <c r="G1540" s="11" t="str">
        <f>VLOOKUP(F1540,Sheet1!$A$1:$E$2471,2,FALSE)</f>
        <v xml:space="preserve">1225 FERRY ST. SE, SUITE B </v>
      </c>
      <c r="H1540" s="11" t="str">
        <f>VLOOKUP(F1540,Sheet1!$A$1:$E$2471,3,FALSE)</f>
        <v>SALEM</v>
      </c>
      <c r="I1540" s="11" t="str">
        <f>VLOOKUP(F1540,Sheet1!$A$1:$E$2471,4,FALSE)</f>
        <v>OR</v>
      </c>
      <c r="J1540" s="11" t="str">
        <f>VLOOKUP(F1540,Sheet1!$A$1:$E$2471,5,FALSE)</f>
        <v>97301-4281</v>
      </c>
      <c r="K1540" s="2">
        <v>21.92</v>
      </c>
      <c r="L1540" s="1">
        <v>43080</v>
      </c>
      <c r="M1540">
        <v>0</v>
      </c>
      <c r="N1540">
        <v>1</v>
      </c>
      <c r="P1540" t="s">
        <v>5</v>
      </c>
    </row>
    <row r="1541" spans="1:16" x14ac:dyDescent="0.25">
      <c r="A1541" s="13">
        <v>2230</v>
      </c>
      <c r="B1541" s="11" t="s">
        <v>1107</v>
      </c>
      <c r="C1541" t="s">
        <v>0</v>
      </c>
      <c r="D1541">
        <v>9473</v>
      </c>
      <c r="E1541" t="s">
        <v>78</v>
      </c>
      <c r="F1541" t="s">
        <v>81</v>
      </c>
      <c r="G1541" s="11" t="str">
        <f>VLOOKUP(F1541,Sheet1!$A$1:$E$2471,2,FALSE)</f>
        <v xml:space="preserve">1225 FERRY ST. SE, SUITE B </v>
      </c>
      <c r="H1541" s="11" t="str">
        <f>VLOOKUP(F1541,Sheet1!$A$1:$E$2471,3,FALSE)</f>
        <v>SALEM</v>
      </c>
      <c r="I1541" s="11" t="str">
        <f>VLOOKUP(F1541,Sheet1!$A$1:$E$2471,4,FALSE)</f>
        <v>OR</v>
      </c>
      <c r="J1541" s="11" t="str">
        <f>VLOOKUP(F1541,Sheet1!$A$1:$E$2471,5,FALSE)</f>
        <v>97301-4281</v>
      </c>
      <c r="K1541" s="2">
        <v>5.9100000000000099</v>
      </c>
      <c r="L1541" s="1">
        <v>43080</v>
      </c>
      <c r="M1541">
        <v>0</v>
      </c>
      <c r="N1541">
        <v>1</v>
      </c>
      <c r="P1541" t="s">
        <v>5</v>
      </c>
    </row>
    <row r="1542" spans="1:16" x14ac:dyDescent="0.25">
      <c r="A1542" s="13">
        <v>2230</v>
      </c>
      <c r="B1542" s="11" t="s">
        <v>1107</v>
      </c>
      <c r="C1542" t="s">
        <v>0</v>
      </c>
      <c r="D1542">
        <v>9473</v>
      </c>
      <c r="E1542" t="s">
        <v>78</v>
      </c>
      <c r="F1542" t="s">
        <v>81</v>
      </c>
      <c r="G1542" s="11" t="str">
        <f>VLOOKUP(F1542,Sheet1!$A$1:$E$2471,2,FALSE)</f>
        <v xml:space="preserve">1225 FERRY ST. SE, SUITE B </v>
      </c>
      <c r="H1542" s="11" t="str">
        <f>VLOOKUP(F1542,Sheet1!$A$1:$E$2471,3,FALSE)</f>
        <v>SALEM</v>
      </c>
      <c r="I1542" s="11" t="str">
        <f>VLOOKUP(F1542,Sheet1!$A$1:$E$2471,4,FALSE)</f>
        <v>OR</v>
      </c>
      <c r="J1542" s="11" t="str">
        <f>VLOOKUP(F1542,Sheet1!$A$1:$E$2471,5,FALSE)</f>
        <v>97301-4281</v>
      </c>
      <c r="K1542" s="2">
        <v>5.48</v>
      </c>
      <c r="L1542" s="1">
        <v>43140</v>
      </c>
      <c r="M1542">
        <v>0</v>
      </c>
      <c r="N1542">
        <v>1</v>
      </c>
      <c r="P1542" t="s">
        <v>5</v>
      </c>
    </row>
    <row r="1543" spans="1:16" x14ac:dyDescent="0.25">
      <c r="A1543" s="13">
        <v>2230</v>
      </c>
      <c r="B1543" s="11" t="s">
        <v>1107</v>
      </c>
      <c r="C1543" t="s">
        <v>0</v>
      </c>
      <c r="D1543">
        <v>9473</v>
      </c>
      <c r="E1543" t="s">
        <v>78</v>
      </c>
      <c r="F1543" t="s">
        <v>81</v>
      </c>
      <c r="G1543" s="11" t="str">
        <f>VLOOKUP(F1543,Sheet1!$A$1:$E$2471,2,FALSE)</f>
        <v xml:space="preserve">1225 FERRY ST. SE, SUITE B </v>
      </c>
      <c r="H1543" s="11" t="str">
        <f>VLOOKUP(F1543,Sheet1!$A$1:$E$2471,3,FALSE)</f>
        <v>SALEM</v>
      </c>
      <c r="I1543" s="11" t="str">
        <f>VLOOKUP(F1543,Sheet1!$A$1:$E$2471,4,FALSE)</f>
        <v>OR</v>
      </c>
      <c r="J1543" s="11" t="str">
        <f>VLOOKUP(F1543,Sheet1!$A$1:$E$2471,5,FALSE)</f>
        <v>97301-4281</v>
      </c>
      <c r="K1543" s="2">
        <v>-22.92</v>
      </c>
      <c r="L1543" s="1">
        <v>43140</v>
      </c>
      <c r="M1543">
        <v>0</v>
      </c>
      <c r="N1543">
        <v>1</v>
      </c>
      <c r="P1543" t="s">
        <v>5</v>
      </c>
    </row>
    <row r="1544" spans="1:16" x14ac:dyDescent="0.25">
      <c r="A1544" s="13">
        <v>2230</v>
      </c>
      <c r="B1544" s="11" t="s">
        <v>1107</v>
      </c>
      <c r="C1544" t="s">
        <v>0</v>
      </c>
      <c r="D1544">
        <v>9473</v>
      </c>
      <c r="E1544" t="s">
        <v>78</v>
      </c>
      <c r="F1544" t="s">
        <v>81</v>
      </c>
      <c r="G1544" s="11" t="str">
        <f>VLOOKUP(F1544,Sheet1!$A$1:$E$2471,2,FALSE)</f>
        <v xml:space="preserve">1225 FERRY ST. SE, SUITE B </v>
      </c>
      <c r="H1544" s="11" t="str">
        <f>VLOOKUP(F1544,Sheet1!$A$1:$E$2471,3,FALSE)</f>
        <v>SALEM</v>
      </c>
      <c r="I1544" s="11" t="str">
        <f>VLOOKUP(F1544,Sheet1!$A$1:$E$2471,4,FALSE)</f>
        <v>OR</v>
      </c>
      <c r="J1544" s="11" t="str">
        <f>VLOOKUP(F1544,Sheet1!$A$1:$E$2471,5,FALSE)</f>
        <v>97301-4281</v>
      </c>
      <c r="K1544" s="2">
        <v>-5.48</v>
      </c>
      <c r="L1544" s="1">
        <v>43140</v>
      </c>
      <c r="M1544">
        <v>0</v>
      </c>
      <c r="N1544">
        <v>1</v>
      </c>
      <c r="P1544" t="s">
        <v>5</v>
      </c>
    </row>
    <row r="1545" spans="1:16" x14ac:dyDescent="0.25">
      <c r="A1545" s="13">
        <v>2230</v>
      </c>
      <c r="B1545" s="11" t="s">
        <v>1107</v>
      </c>
      <c r="C1545" t="s">
        <v>0</v>
      </c>
      <c r="D1545">
        <v>9473</v>
      </c>
      <c r="E1545" t="s">
        <v>78</v>
      </c>
      <c r="F1545" t="s">
        <v>81</v>
      </c>
      <c r="G1545" s="11" t="str">
        <f>VLOOKUP(F1545,Sheet1!$A$1:$E$2471,2,FALSE)</f>
        <v xml:space="preserve">1225 FERRY ST. SE, SUITE B </v>
      </c>
      <c r="H1545" s="11" t="str">
        <f>VLOOKUP(F1545,Sheet1!$A$1:$E$2471,3,FALSE)</f>
        <v>SALEM</v>
      </c>
      <c r="I1545" s="11" t="str">
        <f>VLOOKUP(F1545,Sheet1!$A$1:$E$2471,4,FALSE)</f>
        <v>OR</v>
      </c>
      <c r="J1545" s="11" t="str">
        <f>VLOOKUP(F1545,Sheet1!$A$1:$E$2471,5,FALSE)</f>
        <v>97301-4281</v>
      </c>
      <c r="K1545" s="2">
        <v>7443.55</v>
      </c>
      <c r="L1545" s="1">
        <v>43110</v>
      </c>
      <c r="M1545">
        <v>0</v>
      </c>
      <c r="N1545">
        <v>1</v>
      </c>
      <c r="P1545" t="s">
        <v>5</v>
      </c>
    </row>
    <row r="1546" spans="1:16" x14ac:dyDescent="0.25">
      <c r="A1546" s="13">
        <v>2230</v>
      </c>
      <c r="B1546" s="11" t="s">
        <v>1107</v>
      </c>
      <c r="C1546" t="s">
        <v>0</v>
      </c>
      <c r="D1546">
        <v>9473</v>
      </c>
      <c r="E1546" t="s">
        <v>78</v>
      </c>
      <c r="F1546" t="s">
        <v>81</v>
      </c>
      <c r="G1546" s="11" t="str">
        <f>VLOOKUP(F1546,Sheet1!$A$1:$E$2471,2,FALSE)</f>
        <v xml:space="preserve">1225 FERRY ST. SE, SUITE B </v>
      </c>
      <c r="H1546" s="11" t="str">
        <f>VLOOKUP(F1546,Sheet1!$A$1:$E$2471,3,FALSE)</f>
        <v>SALEM</v>
      </c>
      <c r="I1546" s="11" t="str">
        <f>VLOOKUP(F1546,Sheet1!$A$1:$E$2471,4,FALSE)</f>
        <v>OR</v>
      </c>
      <c r="J1546" s="11" t="str">
        <f>VLOOKUP(F1546,Sheet1!$A$1:$E$2471,5,FALSE)</f>
        <v>97301-4281</v>
      </c>
      <c r="K1546" s="2">
        <v>1.37</v>
      </c>
      <c r="L1546" s="1">
        <v>43110</v>
      </c>
      <c r="M1546">
        <v>0</v>
      </c>
      <c r="N1546">
        <v>1</v>
      </c>
      <c r="P1546" t="s">
        <v>5</v>
      </c>
    </row>
    <row r="1547" spans="1:16" x14ac:dyDescent="0.25">
      <c r="A1547" s="13">
        <v>2230</v>
      </c>
      <c r="B1547" s="11" t="s">
        <v>1107</v>
      </c>
      <c r="C1547" t="s">
        <v>0</v>
      </c>
      <c r="D1547">
        <v>9473</v>
      </c>
      <c r="E1547" t="s">
        <v>78</v>
      </c>
      <c r="F1547" t="s">
        <v>81</v>
      </c>
      <c r="G1547" s="11" t="str">
        <f>VLOOKUP(F1547,Sheet1!$A$1:$E$2471,2,FALSE)</f>
        <v xml:space="preserve">1225 FERRY ST. SE, SUITE B </v>
      </c>
      <c r="H1547" s="11" t="str">
        <f>VLOOKUP(F1547,Sheet1!$A$1:$E$2471,3,FALSE)</f>
        <v>SALEM</v>
      </c>
      <c r="I1547" s="11" t="str">
        <f>VLOOKUP(F1547,Sheet1!$A$1:$E$2471,4,FALSE)</f>
        <v>OR</v>
      </c>
      <c r="J1547" s="11" t="str">
        <f>VLOOKUP(F1547,Sheet1!$A$1:$E$2471,5,FALSE)</f>
        <v>97301-4281</v>
      </c>
      <c r="K1547" s="2">
        <v>4085.1</v>
      </c>
      <c r="L1547" s="1">
        <v>43110</v>
      </c>
      <c r="M1547">
        <v>0</v>
      </c>
      <c r="N1547">
        <v>1</v>
      </c>
      <c r="P1547" t="s">
        <v>5</v>
      </c>
    </row>
    <row r="1548" spans="1:16" x14ac:dyDescent="0.25">
      <c r="A1548" s="13">
        <v>2230</v>
      </c>
      <c r="B1548" s="11" t="s">
        <v>1107</v>
      </c>
      <c r="C1548" t="s">
        <v>0</v>
      </c>
      <c r="D1548">
        <v>9473</v>
      </c>
      <c r="E1548" t="s">
        <v>78</v>
      </c>
      <c r="F1548" t="s">
        <v>81</v>
      </c>
      <c r="G1548" s="11" t="str">
        <f>VLOOKUP(F1548,Sheet1!$A$1:$E$2471,2,FALSE)</f>
        <v xml:space="preserve">1225 FERRY ST. SE, SUITE B </v>
      </c>
      <c r="H1548" s="11" t="str">
        <f>VLOOKUP(F1548,Sheet1!$A$1:$E$2471,3,FALSE)</f>
        <v>SALEM</v>
      </c>
      <c r="I1548" s="11" t="str">
        <f>VLOOKUP(F1548,Sheet1!$A$1:$E$2471,4,FALSE)</f>
        <v>OR</v>
      </c>
      <c r="J1548" s="11" t="str">
        <f>VLOOKUP(F1548,Sheet1!$A$1:$E$2471,5,FALSE)</f>
        <v>97301-4281</v>
      </c>
      <c r="K1548" s="2">
        <v>-39.9</v>
      </c>
      <c r="L1548" s="1">
        <v>43140</v>
      </c>
      <c r="M1548">
        <v>0</v>
      </c>
      <c r="N1548">
        <v>1</v>
      </c>
      <c r="P1548" t="s">
        <v>5</v>
      </c>
    </row>
    <row r="1549" spans="1:16" x14ac:dyDescent="0.25">
      <c r="A1549" s="13">
        <v>2230</v>
      </c>
      <c r="B1549" s="11" t="s">
        <v>1107</v>
      </c>
      <c r="C1549" t="s">
        <v>0</v>
      </c>
      <c r="D1549">
        <v>9473</v>
      </c>
      <c r="E1549" t="s">
        <v>78</v>
      </c>
      <c r="F1549" t="s">
        <v>81</v>
      </c>
      <c r="G1549" s="11" t="str">
        <f>VLOOKUP(F1549,Sheet1!$A$1:$E$2471,2,FALSE)</f>
        <v xml:space="preserve">1225 FERRY ST. SE, SUITE B </v>
      </c>
      <c r="H1549" s="11" t="str">
        <f>VLOOKUP(F1549,Sheet1!$A$1:$E$2471,3,FALSE)</f>
        <v>SALEM</v>
      </c>
      <c r="I1549" s="11" t="str">
        <f>VLOOKUP(F1549,Sheet1!$A$1:$E$2471,4,FALSE)</f>
        <v>OR</v>
      </c>
      <c r="J1549" s="11" t="str">
        <f>VLOOKUP(F1549,Sheet1!$A$1:$E$2471,5,FALSE)</f>
        <v>97301-4281</v>
      </c>
      <c r="K1549" s="2">
        <v>1406.47</v>
      </c>
      <c r="L1549" s="1">
        <v>43110</v>
      </c>
      <c r="M1549">
        <v>0</v>
      </c>
      <c r="N1549">
        <v>1</v>
      </c>
      <c r="P1549" t="s">
        <v>5</v>
      </c>
    </row>
    <row r="1550" spans="1:16" x14ac:dyDescent="0.25">
      <c r="A1550" s="13">
        <v>2230</v>
      </c>
      <c r="B1550" s="11" t="s">
        <v>1107</v>
      </c>
      <c r="C1550" t="s">
        <v>0</v>
      </c>
      <c r="D1550">
        <v>9473</v>
      </c>
      <c r="E1550" t="s">
        <v>78</v>
      </c>
      <c r="F1550" t="s">
        <v>81</v>
      </c>
      <c r="G1550" s="11" t="str">
        <f>VLOOKUP(F1550,Sheet1!$A$1:$E$2471,2,FALSE)</f>
        <v xml:space="preserve">1225 FERRY ST. SE, SUITE B </v>
      </c>
      <c r="H1550" s="11" t="str">
        <f>VLOOKUP(F1550,Sheet1!$A$1:$E$2471,3,FALSE)</f>
        <v>SALEM</v>
      </c>
      <c r="I1550" s="11" t="str">
        <f>VLOOKUP(F1550,Sheet1!$A$1:$E$2471,4,FALSE)</f>
        <v>OR</v>
      </c>
      <c r="J1550" s="11" t="str">
        <f>VLOOKUP(F1550,Sheet1!$A$1:$E$2471,5,FALSE)</f>
        <v>97301-4281</v>
      </c>
      <c r="K1550" s="2">
        <v>67.099999999999994</v>
      </c>
      <c r="L1550" s="1">
        <v>43140</v>
      </c>
      <c r="M1550">
        <v>0</v>
      </c>
      <c r="N1550">
        <v>1</v>
      </c>
      <c r="P1550" t="s">
        <v>5</v>
      </c>
    </row>
    <row r="1551" spans="1:16" x14ac:dyDescent="0.25">
      <c r="A1551" s="13">
        <v>2230</v>
      </c>
      <c r="B1551" s="11" t="s">
        <v>1107</v>
      </c>
      <c r="C1551" t="s">
        <v>0</v>
      </c>
      <c r="D1551">
        <v>9473</v>
      </c>
      <c r="E1551" t="s">
        <v>78</v>
      </c>
      <c r="F1551" t="s">
        <v>81</v>
      </c>
      <c r="G1551" s="11" t="str">
        <f>VLOOKUP(F1551,Sheet1!$A$1:$E$2471,2,FALSE)</f>
        <v xml:space="preserve">1225 FERRY ST. SE, SUITE B </v>
      </c>
      <c r="H1551" s="11" t="str">
        <f>VLOOKUP(F1551,Sheet1!$A$1:$E$2471,3,FALSE)</f>
        <v>SALEM</v>
      </c>
      <c r="I1551" s="11" t="str">
        <f>VLOOKUP(F1551,Sheet1!$A$1:$E$2471,4,FALSE)</f>
        <v>OR</v>
      </c>
      <c r="J1551" s="11" t="str">
        <f>VLOOKUP(F1551,Sheet1!$A$1:$E$2471,5,FALSE)</f>
        <v>97301-4281</v>
      </c>
      <c r="K1551" s="2">
        <v>9.7200000000000006</v>
      </c>
      <c r="L1551" s="1">
        <v>43110</v>
      </c>
      <c r="M1551">
        <v>0</v>
      </c>
      <c r="N1551">
        <v>1</v>
      </c>
      <c r="P1551" t="s">
        <v>5</v>
      </c>
    </row>
    <row r="1552" spans="1:16" x14ac:dyDescent="0.25">
      <c r="A1552" s="13">
        <v>2230</v>
      </c>
      <c r="B1552" s="11" t="s">
        <v>1107</v>
      </c>
      <c r="C1552" t="s">
        <v>0</v>
      </c>
      <c r="D1552">
        <v>9473</v>
      </c>
      <c r="E1552" t="s">
        <v>78</v>
      </c>
      <c r="F1552" t="s">
        <v>81</v>
      </c>
      <c r="G1552" s="11" t="str">
        <f>VLOOKUP(F1552,Sheet1!$A$1:$E$2471,2,FALSE)</f>
        <v xml:space="preserve">1225 FERRY ST. SE, SUITE B </v>
      </c>
      <c r="H1552" s="11" t="str">
        <f>VLOOKUP(F1552,Sheet1!$A$1:$E$2471,3,FALSE)</f>
        <v>SALEM</v>
      </c>
      <c r="I1552" s="11" t="str">
        <f>VLOOKUP(F1552,Sheet1!$A$1:$E$2471,4,FALSE)</f>
        <v>OR</v>
      </c>
      <c r="J1552" s="11" t="str">
        <f>VLOOKUP(F1552,Sheet1!$A$1:$E$2471,5,FALSE)</f>
        <v>97301-4281</v>
      </c>
      <c r="K1552" s="2">
        <v>22.92</v>
      </c>
      <c r="L1552" s="1">
        <v>43140</v>
      </c>
      <c r="M1552">
        <v>0</v>
      </c>
      <c r="N1552">
        <v>1</v>
      </c>
      <c r="P1552" t="s">
        <v>5</v>
      </c>
    </row>
    <row r="1553" spans="1:16" x14ac:dyDescent="0.25">
      <c r="A1553" s="13">
        <v>2230</v>
      </c>
      <c r="B1553" s="11" t="s">
        <v>1107</v>
      </c>
      <c r="C1553" t="s">
        <v>0</v>
      </c>
      <c r="D1553">
        <v>9473</v>
      </c>
      <c r="E1553" t="s">
        <v>78</v>
      </c>
      <c r="F1553" t="s">
        <v>81</v>
      </c>
      <c r="G1553" s="11" t="str">
        <f>VLOOKUP(F1553,Sheet1!$A$1:$E$2471,2,FALSE)</f>
        <v xml:space="preserve">1225 FERRY ST. SE, SUITE B </v>
      </c>
      <c r="H1553" s="11" t="str">
        <f>VLOOKUP(F1553,Sheet1!$A$1:$E$2471,3,FALSE)</f>
        <v>SALEM</v>
      </c>
      <c r="I1553" s="11" t="str">
        <f>VLOOKUP(F1553,Sheet1!$A$1:$E$2471,4,FALSE)</f>
        <v>OR</v>
      </c>
      <c r="J1553" s="11" t="str">
        <f>VLOOKUP(F1553,Sheet1!$A$1:$E$2471,5,FALSE)</f>
        <v>97301-4281</v>
      </c>
      <c r="K1553" s="2">
        <v>4556.57</v>
      </c>
      <c r="L1553" s="1">
        <v>43110</v>
      </c>
      <c r="M1553">
        <v>0</v>
      </c>
      <c r="N1553">
        <v>1</v>
      </c>
      <c r="P1553" t="s">
        <v>5</v>
      </c>
    </row>
    <row r="1554" spans="1:16" x14ac:dyDescent="0.25">
      <c r="A1554" s="13">
        <v>2230</v>
      </c>
      <c r="B1554" s="11" t="s">
        <v>1107</v>
      </c>
      <c r="C1554" t="s">
        <v>0</v>
      </c>
      <c r="D1554">
        <v>9473</v>
      </c>
      <c r="E1554" t="s">
        <v>78</v>
      </c>
      <c r="F1554" t="s">
        <v>81</v>
      </c>
      <c r="G1554" s="11" t="str">
        <f>VLOOKUP(F1554,Sheet1!$A$1:$E$2471,2,FALSE)</f>
        <v xml:space="preserve">1225 FERRY ST. SE, SUITE B </v>
      </c>
      <c r="H1554" s="11" t="str">
        <f>VLOOKUP(F1554,Sheet1!$A$1:$E$2471,3,FALSE)</f>
        <v>SALEM</v>
      </c>
      <c r="I1554" s="11" t="str">
        <f>VLOOKUP(F1554,Sheet1!$A$1:$E$2471,4,FALSE)</f>
        <v>OR</v>
      </c>
      <c r="J1554" s="11" t="str">
        <f>VLOOKUP(F1554,Sheet1!$A$1:$E$2471,5,FALSE)</f>
        <v>97301-4281</v>
      </c>
      <c r="K1554" s="2">
        <v>1078</v>
      </c>
      <c r="L1554" s="1">
        <v>43110</v>
      </c>
      <c r="M1554">
        <v>0</v>
      </c>
      <c r="N1554">
        <v>1</v>
      </c>
      <c r="P1554" t="s">
        <v>5</v>
      </c>
    </row>
    <row r="1555" spans="1:16" x14ac:dyDescent="0.25">
      <c r="A1555" s="13">
        <v>2230</v>
      </c>
      <c r="B1555" s="11" t="s">
        <v>1107</v>
      </c>
      <c r="C1555" t="s">
        <v>0</v>
      </c>
      <c r="D1555">
        <v>9473</v>
      </c>
      <c r="E1555" t="s">
        <v>78</v>
      </c>
      <c r="F1555" t="s">
        <v>81</v>
      </c>
      <c r="G1555" s="11" t="str">
        <f>VLOOKUP(F1555,Sheet1!$A$1:$E$2471,2,FALSE)</f>
        <v xml:space="preserve">1225 FERRY ST. SE, SUITE B </v>
      </c>
      <c r="H1555" s="11" t="str">
        <f>VLOOKUP(F1555,Sheet1!$A$1:$E$2471,3,FALSE)</f>
        <v>SALEM</v>
      </c>
      <c r="I1555" s="11" t="str">
        <f>VLOOKUP(F1555,Sheet1!$A$1:$E$2471,4,FALSE)</f>
        <v>OR</v>
      </c>
      <c r="J1555" s="11" t="str">
        <f>VLOOKUP(F1555,Sheet1!$A$1:$E$2471,5,FALSE)</f>
        <v>97301-4281</v>
      </c>
      <c r="K1555" s="2">
        <v>355.05</v>
      </c>
      <c r="L1555" s="1">
        <v>43110</v>
      </c>
      <c r="M1555">
        <v>0</v>
      </c>
      <c r="N1555">
        <v>1</v>
      </c>
      <c r="P1555" t="s">
        <v>5</v>
      </c>
    </row>
    <row r="1556" spans="1:16" x14ac:dyDescent="0.25">
      <c r="A1556" s="13">
        <v>2230</v>
      </c>
      <c r="B1556" s="11" t="s">
        <v>1107</v>
      </c>
      <c r="C1556" t="s">
        <v>0</v>
      </c>
      <c r="D1556">
        <v>9473</v>
      </c>
      <c r="E1556" t="s">
        <v>78</v>
      </c>
      <c r="F1556" t="s">
        <v>81</v>
      </c>
      <c r="G1556" s="11" t="str">
        <f>VLOOKUP(F1556,Sheet1!$A$1:$E$2471,2,FALSE)</f>
        <v xml:space="preserve">1225 FERRY ST. SE, SUITE B </v>
      </c>
      <c r="H1556" s="11" t="str">
        <f>VLOOKUP(F1556,Sheet1!$A$1:$E$2471,3,FALSE)</f>
        <v>SALEM</v>
      </c>
      <c r="I1556" s="11" t="str">
        <f>VLOOKUP(F1556,Sheet1!$A$1:$E$2471,4,FALSE)</f>
        <v>OR</v>
      </c>
      <c r="J1556" s="11" t="str">
        <f>VLOOKUP(F1556,Sheet1!$A$1:$E$2471,5,FALSE)</f>
        <v>97301-4281</v>
      </c>
      <c r="K1556" s="2">
        <v>1426.89</v>
      </c>
      <c r="L1556" s="1">
        <v>43140</v>
      </c>
      <c r="M1556">
        <v>0</v>
      </c>
      <c r="N1556">
        <v>1</v>
      </c>
      <c r="P1556" t="s">
        <v>5</v>
      </c>
    </row>
    <row r="1557" spans="1:16" x14ac:dyDescent="0.25">
      <c r="A1557" s="13">
        <v>2230</v>
      </c>
      <c r="B1557" s="11" t="s">
        <v>1107</v>
      </c>
      <c r="C1557" t="s">
        <v>0</v>
      </c>
      <c r="D1557">
        <v>9473</v>
      </c>
      <c r="E1557" t="s">
        <v>78</v>
      </c>
      <c r="F1557" t="s">
        <v>81</v>
      </c>
      <c r="G1557" s="11" t="str">
        <f>VLOOKUP(F1557,Sheet1!$A$1:$E$2471,2,FALSE)</f>
        <v xml:space="preserve">1225 FERRY ST. SE, SUITE B </v>
      </c>
      <c r="H1557" s="11" t="str">
        <f>VLOOKUP(F1557,Sheet1!$A$1:$E$2471,3,FALSE)</f>
        <v>SALEM</v>
      </c>
      <c r="I1557" s="11" t="str">
        <f>VLOOKUP(F1557,Sheet1!$A$1:$E$2471,4,FALSE)</f>
        <v>OR</v>
      </c>
      <c r="J1557" s="11" t="str">
        <f>VLOOKUP(F1557,Sheet1!$A$1:$E$2471,5,FALSE)</f>
        <v>97301-4281</v>
      </c>
      <c r="K1557" s="2">
        <v>7481.27</v>
      </c>
      <c r="L1557" s="1">
        <v>43140</v>
      </c>
      <c r="M1557">
        <v>0</v>
      </c>
      <c r="N1557">
        <v>1</v>
      </c>
      <c r="P1557" t="s">
        <v>5</v>
      </c>
    </row>
    <row r="1558" spans="1:16" x14ac:dyDescent="0.25">
      <c r="A1558" s="13">
        <v>2230</v>
      </c>
      <c r="B1558" s="11" t="s">
        <v>1107</v>
      </c>
      <c r="C1558" t="s">
        <v>0</v>
      </c>
      <c r="D1558">
        <v>9473</v>
      </c>
      <c r="E1558" t="s">
        <v>78</v>
      </c>
      <c r="F1558" t="s">
        <v>81</v>
      </c>
      <c r="G1558" s="11" t="str">
        <f>VLOOKUP(F1558,Sheet1!$A$1:$E$2471,2,FALSE)</f>
        <v xml:space="preserve">1225 FERRY ST. SE, SUITE B </v>
      </c>
      <c r="H1558" s="11" t="str">
        <f>VLOOKUP(F1558,Sheet1!$A$1:$E$2471,3,FALSE)</f>
        <v>SALEM</v>
      </c>
      <c r="I1558" s="11" t="str">
        <f>VLOOKUP(F1558,Sheet1!$A$1:$E$2471,4,FALSE)</f>
        <v>OR</v>
      </c>
      <c r="J1558" s="11" t="str">
        <f>VLOOKUP(F1558,Sheet1!$A$1:$E$2471,5,FALSE)</f>
        <v>97301-4281</v>
      </c>
      <c r="K1558" s="2">
        <v>1.37</v>
      </c>
      <c r="L1558" s="1">
        <v>43140</v>
      </c>
      <c r="M1558">
        <v>0</v>
      </c>
      <c r="N1558">
        <v>1</v>
      </c>
      <c r="P1558" t="s">
        <v>5</v>
      </c>
    </row>
    <row r="1559" spans="1:16" x14ac:dyDescent="0.25">
      <c r="A1559" s="13">
        <v>2230</v>
      </c>
      <c r="B1559" s="11" t="s">
        <v>1107</v>
      </c>
      <c r="C1559" t="s">
        <v>0</v>
      </c>
      <c r="D1559">
        <v>9473</v>
      </c>
      <c r="E1559" t="s">
        <v>78</v>
      </c>
      <c r="F1559" t="s">
        <v>81</v>
      </c>
      <c r="G1559" s="11" t="str">
        <f>VLOOKUP(F1559,Sheet1!$A$1:$E$2471,2,FALSE)</f>
        <v xml:space="preserve">1225 FERRY ST. SE, SUITE B </v>
      </c>
      <c r="H1559" s="11" t="str">
        <f>VLOOKUP(F1559,Sheet1!$A$1:$E$2471,3,FALSE)</f>
        <v>SALEM</v>
      </c>
      <c r="I1559" s="11" t="str">
        <f>VLOOKUP(F1559,Sheet1!$A$1:$E$2471,4,FALSE)</f>
        <v>OR</v>
      </c>
      <c r="J1559" s="11" t="str">
        <f>VLOOKUP(F1559,Sheet1!$A$1:$E$2471,5,FALSE)</f>
        <v>97301-4281</v>
      </c>
      <c r="K1559" s="2">
        <v>4094.15</v>
      </c>
      <c r="L1559" s="1">
        <v>43140</v>
      </c>
      <c r="M1559">
        <v>0</v>
      </c>
      <c r="N1559">
        <v>1</v>
      </c>
      <c r="P1559" t="s">
        <v>5</v>
      </c>
    </row>
    <row r="1560" spans="1:16" x14ac:dyDescent="0.25">
      <c r="A1560" s="13">
        <v>2230</v>
      </c>
      <c r="B1560" s="11" t="s">
        <v>1107</v>
      </c>
      <c r="C1560" t="s">
        <v>0</v>
      </c>
      <c r="D1560">
        <v>9473</v>
      </c>
      <c r="E1560" t="s">
        <v>78</v>
      </c>
      <c r="F1560" t="s">
        <v>81</v>
      </c>
      <c r="G1560" s="11" t="str">
        <f>VLOOKUP(F1560,Sheet1!$A$1:$E$2471,2,FALSE)</f>
        <v xml:space="preserve">1225 FERRY ST. SE, SUITE B </v>
      </c>
      <c r="H1560" s="11" t="str">
        <f>VLOOKUP(F1560,Sheet1!$A$1:$E$2471,3,FALSE)</f>
        <v>SALEM</v>
      </c>
      <c r="I1560" s="11" t="str">
        <f>VLOOKUP(F1560,Sheet1!$A$1:$E$2471,4,FALSE)</f>
        <v>OR</v>
      </c>
      <c r="J1560" s="11" t="str">
        <f>VLOOKUP(F1560,Sheet1!$A$1:$E$2471,5,FALSE)</f>
        <v>97301-4281</v>
      </c>
      <c r="K1560" s="2">
        <v>6.4</v>
      </c>
      <c r="L1560" s="1">
        <v>43140</v>
      </c>
      <c r="M1560">
        <v>0</v>
      </c>
      <c r="N1560">
        <v>1</v>
      </c>
      <c r="P1560" t="s">
        <v>5</v>
      </c>
    </row>
    <row r="1561" spans="1:16" x14ac:dyDescent="0.25">
      <c r="A1561" s="13">
        <v>2230</v>
      </c>
      <c r="B1561" s="11" t="s">
        <v>1107</v>
      </c>
      <c r="C1561" t="s">
        <v>0</v>
      </c>
      <c r="D1561">
        <v>9473</v>
      </c>
      <c r="E1561" t="s">
        <v>78</v>
      </c>
      <c r="F1561" t="s">
        <v>81</v>
      </c>
      <c r="G1561" s="11" t="str">
        <f>VLOOKUP(F1561,Sheet1!$A$1:$E$2471,2,FALSE)</f>
        <v xml:space="preserve">1225 FERRY ST. SE, SUITE B </v>
      </c>
      <c r="H1561" s="11" t="str">
        <f>VLOOKUP(F1561,Sheet1!$A$1:$E$2471,3,FALSE)</f>
        <v>SALEM</v>
      </c>
      <c r="I1561" s="11" t="str">
        <f>VLOOKUP(F1561,Sheet1!$A$1:$E$2471,4,FALSE)</f>
        <v>OR</v>
      </c>
      <c r="J1561" s="11" t="str">
        <f>VLOOKUP(F1561,Sheet1!$A$1:$E$2471,5,FALSE)</f>
        <v>97301-4281</v>
      </c>
      <c r="K1561" s="2">
        <v>1069.8</v>
      </c>
      <c r="L1561" s="1">
        <v>43140</v>
      </c>
      <c r="M1561">
        <v>0</v>
      </c>
      <c r="N1561">
        <v>1</v>
      </c>
      <c r="P1561" t="s">
        <v>5</v>
      </c>
    </row>
    <row r="1562" spans="1:16" x14ac:dyDescent="0.25">
      <c r="A1562" s="13">
        <v>2230</v>
      </c>
      <c r="B1562" s="11" t="s">
        <v>1107</v>
      </c>
      <c r="C1562" t="s">
        <v>0</v>
      </c>
      <c r="D1562">
        <v>9473</v>
      </c>
      <c r="E1562" t="s">
        <v>78</v>
      </c>
      <c r="F1562" t="s">
        <v>81</v>
      </c>
      <c r="G1562" s="11" t="str">
        <f>VLOOKUP(F1562,Sheet1!$A$1:$E$2471,2,FALSE)</f>
        <v xml:space="preserve">1225 FERRY ST. SE, SUITE B </v>
      </c>
      <c r="H1562" s="11" t="str">
        <f>VLOOKUP(F1562,Sheet1!$A$1:$E$2471,3,FALSE)</f>
        <v>SALEM</v>
      </c>
      <c r="I1562" s="11" t="str">
        <f>VLOOKUP(F1562,Sheet1!$A$1:$E$2471,4,FALSE)</f>
        <v>OR</v>
      </c>
      <c r="J1562" s="11" t="str">
        <f>VLOOKUP(F1562,Sheet1!$A$1:$E$2471,5,FALSE)</f>
        <v>97301-4281</v>
      </c>
      <c r="K1562" s="2">
        <v>6.15</v>
      </c>
      <c r="L1562" s="1">
        <v>43140</v>
      </c>
      <c r="M1562">
        <v>0</v>
      </c>
      <c r="N1562">
        <v>1</v>
      </c>
      <c r="P1562" t="s">
        <v>5</v>
      </c>
    </row>
    <row r="1563" spans="1:16" x14ac:dyDescent="0.25">
      <c r="A1563" s="13">
        <v>2230</v>
      </c>
      <c r="B1563" s="11" t="s">
        <v>1107</v>
      </c>
      <c r="C1563" t="s">
        <v>0</v>
      </c>
      <c r="D1563">
        <v>9473</v>
      </c>
      <c r="E1563" t="s">
        <v>78</v>
      </c>
      <c r="F1563" t="s">
        <v>81</v>
      </c>
      <c r="G1563" s="11" t="str">
        <f>VLOOKUP(F1563,Sheet1!$A$1:$E$2471,2,FALSE)</f>
        <v xml:space="preserve">1225 FERRY ST. SE, SUITE B </v>
      </c>
      <c r="H1563" s="11" t="str">
        <f>VLOOKUP(F1563,Sheet1!$A$1:$E$2471,3,FALSE)</f>
        <v>SALEM</v>
      </c>
      <c r="I1563" s="11" t="str">
        <f>VLOOKUP(F1563,Sheet1!$A$1:$E$2471,4,FALSE)</f>
        <v>OR</v>
      </c>
      <c r="J1563" s="11" t="str">
        <f>VLOOKUP(F1563,Sheet1!$A$1:$E$2471,5,FALSE)</f>
        <v>97301-4281</v>
      </c>
      <c r="K1563" s="2">
        <v>1.37</v>
      </c>
      <c r="L1563" s="1">
        <v>43140</v>
      </c>
      <c r="M1563">
        <v>0</v>
      </c>
      <c r="N1563">
        <v>1</v>
      </c>
      <c r="P1563" t="s">
        <v>5</v>
      </c>
    </row>
    <row r="1564" spans="1:16" x14ac:dyDescent="0.25">
      <c r="A1564" s="13">
        <v>2230</v>
      </c>
      <c r="B1564" s="11" t="s">
        <v>1107</v>
      </c>
      <c r="C1564" t="s">
        <v>0</v>
      </c>
      <c r="D1564">
        <v>9473</v>
      </c>
      <c r="E1564" t="s">
        <v>78</v>
      </c>
      <c r="F1564" t="s">
        <v>81</v>
      </c>
      <c r="G1564" s="11" t="str">
        <f>VLOOKUP(F1564,Sheet1!$A$1:$E$2471,2,FALSE)</f>
        <v xml:space="preserve">1225 FERRY ST. SE, SUITE B </v>
      </c>
      <c r="H1564" s="11" t="str">
        <f>VLOOKUP(F1564,Sheet1!$A$1:$E$2471,3,FALSE)</f>
        <v>SALEM</v>
      </c>
      <c r="I1564" s="11" t="str">
        <f>VLOOKUP(F1564,Sheet1!$A$1:$E$2471,4,FALSE)</f>
        <v>OR</v>
      </c>
      <c r="J1564" s="11" t="str">
        <f>VLOOKUP(F1564,Sheet1!$A$1:$E$2471,5,FALSE)</f>
        <v>97301-4281</v>
      </c>
      <c r="K1564" s="2">
        <v>4532.17</v>
      </c>
      <c r="L1564" s="1">
        <v>43140</v>
      </c>
      <c r="M1564">
        <v>0</v>
      </c>
      <c r="N1564">
        <v>1</v>
      </c>
      <c r="P1564" t="s">
        <v>5</v>
      </c>
    </row>
    <row r="1565" spans="1:16" x14ac:dyDescent="0.25">
      <c r="A1565" s="13">
        <v>2230</v>
      </c>
      <c r="B1565" s="11" t="s">
        <v>1107</v>
      </c>
      <c r="C1565" t="s">
        <v>0</v>
      </c>
      <c r="D1565">
        <v>9473</v>
      </c>
      <c r="E1565" t="s">
        <v>78</v>
      </c>
      <c r="F1565" t="s">
        <v>81</v>
      </c>
      <c r="G1565" s="11" t="str">
        <f>VLOOKUP(F1565,Sheet1!$A$1:$E$2471,2,FALSE)</f>
        <v xml:space="preserve">1225 FERRY ST. SE, SUITE B </v>
      </c>
      <c r="H1565" s="11" t="str">
        <f>VLOOKUP(F1565,Sheet1!$A$1:$E$2471,3,FALSE)</f>
        <v>SALEM</v>
      </c>
      <c r="I1565" s="11" t="str">
        <f>VLOOKUP(F1565,Sheet1!$A$1:$E$2471,4,FALSE)</f>
        <v>OR</v>
      </c>
      <c r="J1565" s="11" t="str">
        <f>VLOOKUP(F1565,Sheet1!$A$1:$E$2471,5,FALSE)</f>
        <v>97301-4281</v>
      </c>
      <c r="K1565" s="2">
        <v>-14.65</v>
      </c>
      <c r="L1565" s="1">
        <v>43140</v>
      </c>
      <c r="M1565">
        <v>0</v>
      </c>
      <c r="N1565">
        <v>1</v>
      </c>
      <c r="P1565" t="s">
        <v>5</v>
      </c>
    </row>
    <row r="1566" spans="1:16" x14ac:dyDescent="0.25">
      <c r="A1566" s="13">
        <v>2230</v>
      </c>
      <c r="B1566" s="11" t="s">
        <v>1107</v>
      </c>
      <c r="C1566" t="s">
        <v>0</v>
      </c>
      <c r="D1566">
        <v>9473</v>
      </c>
      <c r="E1566" t="s">
        <v>78</v>
      </c>
      <c r="F1566" t="s">
        <v>81</v>
      </c>
      <c r="G1566" s="11" t="str">
        <f>VLOOKUP(F1566,Sheet1!$A$1:$E$2471,2,FALSE)</f>
        <v xml:space="preserve">1225 FERRY ST. SE, SUITE B </v>
      </c>
      <c r="H1566" s="11" t="str">
        <f>VLOOKUP(F1566,Sheet1!$A$1:$E$2471,3,FALSE)</f>
        <v>SALEM</v>
      </c>
      <c r="I1566" s="11" t="str">
        <f>VLOOKUP(F1566,Sheet1!$A$1:$E$2471,4,FALSE)</f>
        <v>OR</v>
      </c>
      <c r="J1566" s="11" t="str">
        <f>VLOOKUP(F1566,Sheet1!$A$1:$E$2471,5,FALSE)</f>
        <v>97301-4281</v>
      </c>
      <c r="K1566" s="2">
        <v>-5</v>
      </c>
      <c r="L1566" s="1">
        <v>43140</v>
      </c>
      <c r="M1566">
        <v>0</v>
      </c>
      <c r="N1566">
        <v>1</v>
      </c>
      <c r="P1566" t="s">
        <v>5</v>
      </c>
    </row>
    <row r="1567" spans="1:16" x14ac:dyDescent="0.25">
      <c r="A1567" s="13">
        <v>2230</v>
      </c>
      <c r="B1567" s="11" t="s">
        <v>1107</v>
      </c>
      <c r="C1567" t="s">
        <v>0</v>
      </c>
      <c r="D1567">
        <v>9473</v>
      </c>
      <c r="E1567" t="s">
        <v>78</v>
      </c>
      <c r="F1567" t="s">
        <v>81</v>
      </c>
      <c r="G1567" s="11" t="str">
        <f>VLOOKUP(F1567,Sheet1!$A$1:$E$2471,2,FALSE)</f>
        <v xml:space="preserve">1225 FERRY ST. SE, SUITE B </v>
      </c>
      <c r="H1567" s="11" t="str">
        <f>VLOOKUP(F1567,Sheet1!$A$1:$E$2471,3,FALSE)</f>
        <v>SALEM</v>
      </c>
      <c r="I1567" s="11" t="str">
        <f>VLOOKUP(F1567,Sheet1!$A$1:$E$2471,4,FALSE)</f>
        <v>OR</v>
      </c>
      <c r="J1567" s="11" t="str">
        <f>VLOOKUP(F1567,Sheet1!$A$1:$E$2471,5,FALSE)</f>
        <v>97301-4281</v>
      </c>
      <c r="K1567" s="2">
        <v>14.65</v>
      </c>
      <c r="L1567" s="1">
        <v>43140</v>
      </c>
      <c r="M1567">
        <v>0</v>
      </c>
      <c r="N1567">
        <v>1</v>
      </c>
      <c r="P1567" t="s">
        <v>5</v>
      </c>
    </row>
    <row r="1568" spans="1:16" x14ac:dyDescent="0.25">
      <c r="A1568" s="13">
        <v>2230</v>
      </c>
      <c r="B1568" s="11" t="s">
        <v>1107</v>
      </c>
      <c r="C1568" t="s">
        <v>0</v>
      </c>
      <c r="D1568">
        <v>9473</v>
      </c>
      <c r="E1568" t="s">
        <v>78</v>
      </c>
      <c r="F1568" t="s">
        <v>81</v>
      </c>
      <c r="G1568" s="11" t="str">
        <f>VLOOKUP(F1568,Sheet1!$A$1:$E$2471,2,FALSE)</f>
        <v xml:space="preserve">1225 FERRY ST. SE, SUITE B </v>
      </c>
      <c r="H1568" s="11" t="str">
        <f>VLOOKUP(F1568,Sheet1!$A$1:$E$2471,3,FALSE)</f>
        <v>SALEM</v>
      </c>
      <c r="I1568" s="11" t="str">
        <f>VLOOKUP(F1568,Sheet1!$A$1:$E$2471,4,FALSE)</f>
        <v>OR</v>
      </c>
      <c r="J1568" s="11" t="str">
        <f>VLOOKUP(F1568,Sheet1!$A$1:$E$2471,5,FALSE)</f>
        <v>97301-4281</v>
      </c>
      <c r="K1568" s="2">
        <v>4.83</v>
      </c>
      <c r="L1568" s="1">
        <v>43140</v>
      </c>
      <c r="M1568">
        <v>0</v>
      </c>
      <c r="N1568">
        <v>1</v>
      </c>
      <c r="P1568" t="s">
        <v>5</v>
      </c>
    </row>
    <row r="1569" spans="1:16" x14ac:dyDescent="0.25">
      <c r="A1569" s="13">
        <v>2230</v>
      </c>
      <c r="B1569" s="11" t="s">
        <v>1107</v>
      </c>
      <c r="C1569" t="s">
        <v>0</v>
      </c>
      <c r="D1569">
        <v>9473</v>
      </c>
      <c r="E1569" t="s">
        <v>78</v>
      </c>
      <c r="F1569" t="s">
        <v>81</v>
      </c>
      <c r="G1569" s="11" t="str">
        <f>VLOOKUP(F1569,Sheet1!$A$1:$E$2471,2,FALSE)</f>
        <v xml:space="preserve">1225 FERRY ST. SE, SUITE B </v>
      </c>
      <c r="H1569" s="11" t="str">
        <f>VLOOKUP(F1569,Sheet1!$A$1:$E$2471,3,FALSE)</f>
        <v>SALEM</v>
      </c>
      <c r="I1569" s="11" t="str">
        <f>VLOOKUP(F1569,Sheet1!$A$1:$E$2471,4,FALSE)</f>
        <v>OR</v>
      </c>
      <c r="J1569" s="11" t="str">
        <f>VLOOKUP(F1569,Sheet1!$A$1:$E$2471,5,FALSE)</f>
        <v>97301-4281</v>
      </c>
      <c r="K1569" s="2">
        <v>-1.37</v>
      </c>
      <c r="L1569" s="1">
        <v>43140</v>
      </c>
      <c r="M1569">
        <v>0</v>
      </c>
      <c r="N1569">
        <v>1</v>
      </c>
      <c r="P1569" t="s">
        <v>5</v>
      </c>
    </row>
    <row r="1570" spans="1:16" x14ac:dyDescent="0.25">
      <c r="A1570" s="13">
        <v>2230</v>
      </c>
      <c r="B1570" s="11" t="s">
        <v>1107</v>
      </c>
      <c r="C1570" t="s">
        <v>0</v>
      </c>
      <c r="D1570">
        <v>9473</v>
      </c>
      <c r="E1570" t="s">
        <v>78</v>
      </c>
      <c r="F1570" t="s">
        <v>81</v>
      </c>
      <c r="G1570" s="11" t="str">
        <f>VLOOKUP(F1570,Sheet1!$A$1:$E$2471,2,FALSE)</f>
        <v xml:space="preserve">1225 FERRY ST. SE, SUITE B </v>
      </c>
      <c r="H1570" s="11" t="str">
        <f>VLOOKUP(F1570,Sheet1!$A$1:$E$2471,3,FALSE)</f>
        <v>SALEM</v>
      </c>
      <c r="I1570" s="11" t="str">
        <f>VLOOKUP(F1570,Sheet1!$A$1:$E$2471,4,FALSE)</f>
        <v>OR</v>
      </c>
      <c r="J1570" s="11" t="str">
        <f>VLOOKUP(F1570,Sheet1!$A$1:$E$2471,5,FALSE)</f>
        <v>97301-4281</v>
      </c>
      <c r="K1570" s="2">
        <v>1.37</v>
      </c>
      <c r="L1570" s="1">
        <v>43140</v>
      </c>
      <c r="M1570">
        <v>0</v>
      </c>
      <c r="N1570">
        <v>1</v>
      </c>
      <c r="P1570" t="s">
        <v>5</v>
      </c>
    </row>
    <row r="1571" spans="1:16" x14ac:dyDescent="0.25">
      <c r="A1571" s="13">
        <v>2230</v>
      </c>
      <c r="B1571" s="11" t="s">
        <v>1107</v>
      </c>
      <c r="C1571" t="s">
        <v>0</v>
      </c>
      <c r="D1571">
        <v>9473</v>
      </c>
      <c r="E1571" t="s">
        <v>78</v>
      </c>
      <c r="F1571" t="s">
        <v>81</v>
      </c>
      <c r="G1571" s="11" t="str">
        <f>VLOOKUP(F1571,Sheet1!$A$1:$E$2471,2,FALSE)</f>
        <v xml:space="preserve">1225 FERRY ST. SE, SUITE B </v>
      </c>
      <c r="H1571" s="11" t="str">
        <f>VLOOKUP(F1571,Sheet1!$A$1:$E$2471,3,FALSE)</f>
        <v>SALEM</v>
      </c>
      <c r="I1571" s="11" t="str">
        <f>VLOOKUP(F1571,Sheet1!$A$1:$E$2471,4,FALSE)</f>
        <v>OR</v>
      </c>
      <c r="J1571" s="11" t="str">
        <f>VLOOKUP(F1571,Sheet1!$A$1:$E$2471,5,FALSE)</f>
        <v>97301-4281</v>
      </c>
      <c r="K1571" s="2">
        <v>5</v>
      </c>
      <c r="L1571" s="1">
        <v>43140</v>
      </c>
      <c r="M1571">
        <v>0</v>
      </c>
      <c r="N1571">
        <v>1</v>
      </c>
      <c r="P1571" t="s">
        <v>5</v>
      </c>
    </row>
    <row r="1572" spans="1:16" x14ac:dyDescent="0.25">
      <c r="A1572" s="13">
        <v>2230</v>
      </c>
      <c r="B1572" s="11" t="s">
        <v>1107</v>
      </c>
      <c r="C1572" t="s">
        <v>0</v>
      </c>
      <c r="D1572">
        <v>9473</v>
      </c>
      <c r="E1572" t="s">
        <v>78</v>
      </c>
      <c r="F1572" t="s">
        <v>81</v>
      </c>
      <c r="G1572" s="11" t="str">
        <f>VLOOKUP(F1572,Sheet1!$A$1:$E$2471,2,FALSE)</f>
        <v xml:space="preserve">1225 FERRY ST. SE, SUITE B </v>
      </c>
      <c r="H1572" s="11" t="str">
        <f>VLOOKUP(F1572,Sheet1!$A$1:$E$2471,3,FALSE)</f>
        <v>SALEM</v>
      </c>
      <c r="I1572" s="11" t="str">
        <f>VLOOKUP(F1572,Sheet1!$A$1:$E$2471,4,FALSE)</f>
        <v>OR</v>
      </c>
      <c r="J1572" s="11" t="str">
        <f>VLOOKUP(F1572,Sheet1!$A$1:$E$2471,5,FALSE)</f>
        <v>97301-4281</v>
      </c>
      <c r="K1572" s="2">
        <v>14.15</v>
      </c>
      <c r="L1572" s="1">
        <v>43140</v>
      </c>
      <c r="M1572">
        <v>0</v>
      </c>
      <c r="N1572">
        <v>1</v>
      </c>
      <c r="P1572" t="s">
        <v>5</v>
      </c>
    </row>
    <row r="1573" spans="1:16" x14ac:dyDescent="0.25">
      <c r="A1573" s="13">
        <v>2230</v>
      </c>
      <c r="B1573" s="11" t="s">
        <v>1107</v>
      </c>
      <c r="C1573" t="s">
        <v>0</v>
      </c>
      <c r="D1573">
        <v>9473</v>
      </c>
      <c r="E1573" t="s">
        <v>78</v>
      </c>
      <c r="F1573" t="s">
        <v>81</v>
      </c>
      <c r="G1573" s="11" t="str">
        <f>VLOOKUP(F1573,Sheet1!$A$1:$E$2471,2,FALSE)</f>
        <v xml:space="preserve">1225 FERRY ST. SE, SUITE B </v>
      </c>
      <c r="H1573" s="11" t="str">
        <f>VLOOKUP(F1573,Sheet1!$A$1:$E$2471,3,FALSE)</f>
        <v>SALEM</v>
      </c>
      <c r="I1573" s="11" t="str">
        <f>VLOOKUP(F1573,Sheet1!$A$1:$E$2471,4,FALSE)</f>
        <v>OR</v>
      </c>
      <c r="J1573" s="11" t="str">
        <f>VLOOKUP(F1573,Sheet1!$A$1:$E$2471,5,FALSE)</f>
        <v>97301-4281</v>
      </c>
      <c r="K1573" s="2">
        <v>27.8</v>
      </c>
      <c r="L1573" s="1">
        <v>43140</v>
      </c>
      <c r="M1573">
        <v>0</v>
      </c>
      <c r="N1573">
        <v>1</v>
      </c>
      <c r="P1573" t="s">
        <v>5</v>
      </c>
    </row>
    <row r="1574" spans="1:16" x14ac:dyDescent="0.25">
      <c r="A1574" s="13">
        <v>2230</v>
      </c>
      <c r="B1574" s="11" t="s">
        <v>1107</v>
      </c>
      <c r="C1574" t="s">
        <v>0</v>
      </c>
      <c r="D1574">
        <v>9473</v>
      </c>
      <c r="E1574" t="s">
        <v>78</v>
      </c>
      <c r="F1574" t="s">
        <v>81</v>
      </c>
      <c r="G1574" s="11" t="str">
        <f>VLOOKUP(F1574,Sheet1!$A$1:$E$2471,2,FALSE)</f>
        <v xml:space="preserve">1225 FERRY ST. SE, SUITE B </v>
      </c>
      <c r="H1574" s="11" t="str">
        <f>VLOOKUP(F1574,Sheet1!$A$1:$E$2471,3,FALSE)</f>
        <v>SALEM</v>
      </c>
      <c r="I1574" s="11" t="str">
        <f>VLOOKUP(F1574,Sheet1!$A$1:$E$2471,4,FALSE)</f>
        <v>OR</v>
      </c>
      <c r="J1574" s="11" t="str">
        <f>VLOOKUP(F1574,Sheet1!$A$1:$E$2471,5,FALSE)</f>
        <v>97301-4281</v>
      </c>
      <c r="K1574" s="2">
        <v>-5.07</v>
      </c>
      <c r="L1574" s="1">
        <v>43173</v>
      </c>
      <c r="M1574">
        <v>0</v>
      </c>
      <c r="N1574">
        <v>1</v>
      </c>
      <c r="P1574" t="s">
        <v>5</v>
      </c>
    </row>
    <row r="1575" spans="1:16" x14ac:dyDescent="0.25">
      <c r="A1575" s="13">
        <v>2230</v>
      </c>
      <c r="B1575" s="11" t="s">
        <v>1107</v>
      </c>
      <c r="C1575" t="s">
        <v>0</v>
      </c>
      <c r="D1575">
        <v>9473</v>
      </c>
      <c r="E1575" t="s">
        <v>78</v>
      </c>
      <c r="F1575" t="s">
        <v>81</v>
      </c>
      <c r="G1575" s="11" t="str">
        <f>VLOOKUP(F1575,Sheet1!$A$1:$E$2471,2,FALSE)</f>
        <v xml:space="preserve">1225 FERRY ST. SE, SUITE B </v>
      </c>
      <c r="H1575" s="11" t="str">
        <f>VLOOKUP(F1575,Sheet1!$A$1:$E$2471,3,FALSE)</f>
        <v>SALEM</v>
      </c>
      <c r="I1575" s="11" t="str">
        <f>VLOOKUP(F1575,Sheet1!$A$1:$E$2471,4,FALSE)</f>
        <v>OR</v>
      </c>
      <c r="J1575" s="11" t="str">
        <f>VLOOKUP(F1575,Sheet1!$A$1:$E$2471,5,FALSE)</f>
        <v>97301-4281</v>
      </c>
      <c r="K1575" s="2">
        <v>0.2</v>
      </c>
      <c r="L1575" s="1">
        <v>43168</v>
      </c>
      <c r="M1575">
        <v>0</v>
      </c>
      <c r="N1575">
        <v>1</v>
      </c>
      <c r="P1575" t="s">
        <v>5</v>
      </c>
    </row>
    <row r="1576" spans="1:16" x14ac:dyDescent="0.25">
      <c r="A1576" s="13">
        <v>2230</v>
      </c>
      <c r="B1576" s="11" t="s">
        <v>1107</v>
      </c>
      <c r="C1576" t="s">
        <v>0</v>
      </c>
      <c r="D1576">
        <v>9473</v>
      </c>
      <c r="E1576" t="s">
        <v>78</v>
      </c>
      <c r="F1576" t="s">
        <v>81</v>
      </c>
      <c r="G1576" s="11" t="str">
        <f>VLOOKUP(F1576,Sheet1!$A$1:$E$2471,2,FALSE)</f>
        <v xml:space="preserve">1225 FERRY ST. SE, SUITE B </v>
      </c>
      <c r="H1576" s="11" t="str">
        <f>VLOOKUP(F1576,Sheet1!$A$1:$E$2471,3,FALSE)</f>
        <v>SALEM</v>
      </c>
      <c r="I1576" s="11" t="str">
        <f>VLOOKUP(F1576,Sheet1!$A$1:$E$2471,4,FALSE)</f>
        <v>OR</v>
      </c>
      <c r="J1576" s="11" t="str">
        <f>VLOOKUP(F1576,Sheet1!$A$1:$E$2471,5,FALSE)</f>
        <v>97301-4281</v>
      </c>
      <c r="K1576" s="2">
        <v>5.07</v>
      </c>
      <c r="L1576" s="1">
        <v>43173</v>
      </c>
      <c r="M1576">
        <v>0</v>
      </c>
      <c r="N1576">
        <v>1</v>
      </c>
      <c r="P1576" t="s">
        <v>5</v>
      </c>
    </row>
    <row r="1577" spans="1:16" x14ac:dyDescent="0.25">
      <c r="A1577" s="13">
        <v>2230</v>
      </c>
      <c r="B1577" s="11" t="s">
        <v>1107</v>
      </c>
      <c r="C1577" t="s">
        <v>0</v>
      </c>
      <c r="D1577">
        <v>9473</v>
      </c>
      <c r="E1577" t="s">
        <v>78</v>
      </c>
      <c r="F1577" t="s">
        <v>81</v>
      </c>
      <c r="G1577" s="11" t="str">
        <f>VLOOKUP(F1577,Sheet1!$A$1:$E$2471,2,FALSE)</f>
        <v xml:space="preserve">1225 FERRY ST. SE, SUITE B </v>
      </c>
      <c r="H1577" s="11" t="str">
        <f>VLOOKUP(F1577,Sheet1!$A$1:$E$2471,3,FALSE)</f>
        <v>SALEM</v>
      </c>
      <c r="I1577" s="11" t="str">
        <f>VLOOKUP(F1577,Sheet1!$A$1:$E$2471,4,FALSE)</f>
        <v>OR</v>
      </c>
      <c r="J1577" s="11" t="str">
        <f>VLOOKUP(F1577,Sheet1!$A$1:$E$2471,5,FALSE)</f>
        <v>97301-4281</v>
      </c>
      <c r="K1577" s="2">
        <v>-1.37</v>
      </c>
      <c r="L1577" s="1">
        <v>43262</v>
      </c>
      <c r="M1577">
        <v>0</v>
      </c>
      <c r="N1577">
        <v>1</v>
      </c>
      <c r="P1577" t="s">
        <v>5</v>
      </c>
    </row>
    <row r="1578" spans="1:16" x14ac:dyDescent="0.25">
      <c r="A1578" s="13">
        <v>2230</v>
      </c>
      <c r="B1578" s="11" t="s">
        <v>1107</v>
      </c>
      <c r="C1578" t="s">
        <v>0</v>
      </c>
      <c r="D1578">
        <v>9473</v>
      </c>
      <c r="E1578" t="s">
        <v>78</v>
      </c>
      <c r="F1578" t="s">
        <v>81</v>
      </c>
      <c r="G1578" s="11" t="str">
        <f>VLOOKUP(F1578,Sheet1!$A$1:$E$2471,2,FALSE)</f>
        <v xml:space="preserve">1225 FERRY ST. SE, SUITE B </v>
      </c>
      <c r="H1578" s="11" t="str">
        <f>VLOOKUP(F1578,Sheet1!$A$1:$E$2471,3,FALSE)</f>
        <v>SALEM</v>
      </c>
      <c r="I1578" s="11" t="str">
        <f>VLOOKUP(F1578,Sheet1!$A$1:$E$2471,4,FALSE)</f>
        <v>OR</v>
      </c>
      <c r="J1578" s="11" t="str">
        <f>VLOOKUP(F1578,Sheet1!$A$1:$E$2471,5,FALSE)</f>
        <v>97301-4281</v>
      </c>
      <c r="K1578" s="2">
        <v>-1.37</v>
      </c>
      <c r="L1578" s="1">
        <v>43173</v>
      </c>
      <c r="M1578">
        <v>0</v>
      </c>
      <c r="N1578">
        <v>1</v>
      </c>
      <c r="P1578" t="s">
        <v>5</v>
      </c>
    </row>
    <row r="1579" spans="1:16" x14ac:dyDescent="0.25">
      <c r="A1579" s="13">
        <v>2230</v>
      </c>
      <c r="B1579" s="11" t="s">
        <v>1107</v>
      </c>
      <c r="C1579" t="s">
        <v>0</v>
      </c>
      <c r="D1579">
        <v>9473</v>
      </c>
      <c r="E1579" t="s">
        <v>78</v>
      </c>
      <c r="F1579" t="s">
        <v>81</v>
      </c>
      <c r="G1579" s="11" t="str">
        <f>VLOOKUP(F1579,Sheet1!$A$1:$E$2471,2,FALSE)</f>
        <v xml:space="preserve">1225 FERRY ST. SE, SUITE B </v>
      </c>
      <c r="H1579" s="11" t="str">
        <f>VLOOKUP(F1579,Sheet1!$A$1:$E$2471,3,FALSE)</f>
        <v>SALEM</v>
      </c>
      <c r="I1579" s="11" t="str">
        <f>VLOOKUP(F1579,Sheet1!$A$1:$E$2471,4,FALSE)</f>
        <v>OR</v>
      </c>
      <c r="J1579" s="11" t="str">
        <f>VLOOKUP(F1579,Sheet1!$A$1:$E$2471,5,FALSE)</f>
        <v>97301-4281</v>
      </c>
      <c r="K1579" s="2">
        <v>4.8600000000000003</v>
      </c>
      <c r="L1579" s="1">
        <v>43168</v>
      </c>
      <c r="M1579">
        <v>0</v>
      </c>
      <c r="N1579">
        <v>1</v>
      </c>
      <c r="P1579" t="s">
        <v>5</v>
      </c>
    </row>
    <row r="1580" spans="1:16" x14ac:dyDescent="0.25">
      <c r="A1580" s="13">
        <v>2230</v>
      </c>
      <c r="B1580" s="11" t="s">
        <v>1107</v>
      </c>
      <c r="C1580" t="s">
        <v>0</v>
      </c>
      <c r="D1580">
        <v>9473</v>
      </c>
      <c r="E1580" t="s">
        <v>78</v>
      </c>
      <c r="F1580" t="s">
        <v>81</v>
      </c>
      <c r="G1580" s="11" t="str">
        <f>VLOOKUP(F1580,Sheet1!$A$1:$E$2471,2,FALSE)</f>
        <v xml:space="preserve">1225 FERRY ST. SE, SUITE B </v>
      </c>
      <c r="H1580" s="11" t="str">
        <f>VLOOKUP(F1580,Sheet1!$A$1:$E$2471,3,FALSE)</f>
        <v>SALEM</v>
      </c>
      <c r="I1580" s="11" t="str">
        <f>VLOOKUP(F1580,Sheet1!$A$1:$E$2471,4,FALSE)</f>
        <v>OR</v>
      </c>
      <c r="J1580" s="11" t="str">
        <f>VLOOKUP(F1580,Sheet1!$A$1:$E$2471,5,FALSE)</f>
        <v>97301-4281</v>
      </c>
      <c r="K1580" s="2">
        <v>8.48</v>
      </c>
      <c r="L1580" s="1">
        <v>43168</v>
      </c>
      <c r="M1580">
        <v>0</v>
      </c>
      <c r="N1580">
        <v>1</v>
      </c>
      <c r="P1580" t="s">
        <v>5</v>
      </c>
    </row>
    <row r="1581" spans="1:16" x14ac:dyDescent="0.25">
      <c r="A1581" s="13">
        <v>2230</v>
      </c>
      <c r="B1581" s="11" t="s">
        <v>1107</v>
      </c>
      <c r="C1581" t="s">
        <v>0</v>
      </c>
      <c r="D1581">
        <v>9473</v>
      </c>
      <c r="E1581" t="s">
        <v>78</v>
      </c>
      <c r="F1581" t="s">
        <v>81</v>
      </c>
      <c r="G1581" s="11" t="str">
        <f>VLOOKUP(F1581,Sheet1!$A$1:$E$2471,2,FALSE)</f>
        <v xml:space="preserve">1225 FERRY ST. SE, SUITE B </v>
      </c>
      <c r="H1581" s="11" t="str">
        <f>VLOOKUP(F1581,Sheet1!$A$1:$E$2471,3,FALSE)</f>
        <v>SALEM</v>
      </c>
      <c r="I1581" s="11" t="str">
        <f>VLOOKUP(F1581,Sheet1!$A$1:$E$2471,4,FALSE)</f>
        <v>OR</v>
      </c>
      <c r="J1581" s="11" t="str">
        <f>VLOOKUP(F1581,Sheet1!$A$1:$E$2471,5,FALSE)</f>
        <v>97301-4281</v>
      </c>
      <c r="K1581" s="2">
        <v>14.86</v>
      </c>
      <c r="L1581" s="1">
        <v>43173</v>
      </c>
      <c r="M1581">
        <v>0</v>
      </c>
      <c r="N1581">
        <v>1</v>
      </c>
      <c r="P1581" t="s">
        <v>5</v>
      </c>
    </row>
    <row r="1582" spans="1:16" x14ac:dyDescent="0.25">
      <c r="A1582" s="13">
        <v>2230</v>
      </c>
      <c r="B1582" s="11" t="s">
        <v>1107</v>
      </c>
      <c r="C1582" t="s">
        <v>0</v>
      </c>
      <c r="D1582">
        <v>9473</v>
      </c>
      <c r="E1582" t="s">
        <v>78</v>
      </c>
      <c r="F1582" t="s">
        <v>81</v>
      </c>
      <c r="G1582" s="11" t="str">
        <f>VLOOKUP(F1582,Sheet1!$A$1:$E$2471,2,FALSE)</f>
        <v xml:space="preserve">1225 FERRY ST. SE, SUITE B </v>
      </c>
      <c r="H1582" s="11" t="str">
        <f>VLOOKUP(F1582,Sheet1!$A$1:$E$2471,3,FALSE)</f>
        <v>SALEM</v>
      </c>
      <c r="I1582" s="11" t="str">
        <f>VLOOKUP(F1582,Sheet1!$A$1:$E$2471,4,FALSE)</f>
        <v>OR</v>
      </c>
      <c r="J1582" s="11" t="str">
        <f>VLOOKUP(F1582,Sheet1!$A$1:$E$2471,5,FALSE)</f>
        <v>97301-4281</v>
      </c>
      <c r="K1582" s="2">
        <v>4631.33</v>
      </c>
      <c r="L1582" s="1">
        <v>43168</v>
      </c>
      <c r="M1582">
        <v>0</v>
      </c>
      <c r="N1582">
        <v>1</v>
      </c>
      <c r="P1582" t="s">
        <v>5</v>
      </c>
    </row>
    <row r="1583" spans="1:16" x14ac:dyDescent="0.25">
      <c r="A1583" s="13">
        <v>2230</v>
      </c>
      <c r="B1583" s="11" t="s">
        <v>1107</v>
      </c>
      <c r="C1583" t="s">
        <v>0</v>
      </c>
      <c r="D1583">
        <v>9473</v>
      </c>
      <c r="E1583" t="s">
        <v>78</v>
      </c>
      <c r="F1583" t="s">
        <v>81</v>
      </c>
      <c r="G1583" s="11" t="str">
        <f>VLOOKUP(F1583,Sheet1!$A$1:$E$2471,2,FALSE)</f>
        <v xml:space="preserve">1225 FERRY ST. SE, SUITE B </v>
      </c>
      <c r="H1583" s="11" t="str">
        <f>VLOOKUP(F1583,Sheet1!$A$1:$E$2471,3,FALSE)</f>
        <v>SALEM</v>
      </c>
      <c r="I1583" s="11" t="str">
        <f>VLOOKUP(F1583,Sheet1!$A$1:$E$2471,4,FALSE)</f>
        <v>OR</v>
      </c>
      <c r="J1583" s="11" t="str">
        <f>VLOOKUP(F1583,Sheet1!$A$1:$E$2471,5,FALSE)</f>
        <v>97301-4281</v>
      </c>
      <c r="K1583" s="2">
        <v>-14.86</v>
      </c>
      <c r="L1583" s="1">
        <v>43173</v>
      </c>
      <c r="M1583">
        <v>0</v>
      </c>
      <c r="N1583">
        <v>1</v>
      </c>
      <c r="P1583" t="s">
        <v>5</v>
      </c>
    </row>
    <row r="1584" spans="1:16" x14ac:dyDescent="0.25">
      <c r="A1584" s="13">
        <v>2230</v>
      </c>
      <c r="B1584" s="11" t="s">
        <v>1107</v>
      </c>
      <c r="C1584" t="s">
        <v>0</v>
      </c>
      <c r="D1584">
        <v>9473</v>
      </c>
      <c r="E1584" t="s">
        <v>78</v>
      </c>
      <c r="F1584" t="s">
        <v>81</v>
      </c>
      <c r="G1584" s="11" t="str">
        <f>VLOOKUP(F1584,Sheet1!$A$1:$E$2471,2,FALSE)</f>
        <v xml:space="preserve">1225 FERRY ST. SE, SUITE B </v>
      </c>
      <c r="H1584" s="11" t="str">
        <f>VLOOKUP(F1584,Sheet1!$A$1:$E$2471,3,FALSE)</f>
        <v>SALEM</v>
      </c>
      <c r="I1584" s="11" t="str">
        <f>VLOOKUP(F1584,Sheet1!$A$1:$E$2471,4,FALSE)</f>
        <v>OR</v>
      </c>
      <c r="J1584" s="11" t="str">
        <f>VLOOKUP(F1584,Sheet1!$A$1:$E$2471,5,FALSE)</f>
        <v>97301-4281</v>
      </c>
      <c r="K1584" s="2">
        <v>1069.8</v>
      </c>
      <c r="L1584" s="1">
        <v>43168</v>
      </c>
      <c r="M1584">
        <v>0</v>
      </c>
      <c r="N1584">
        <v>1</v>
      </c>
      <c r="P1584" t="s">
        <v>5</v>
      </c>
    </row>
    <row r="1585" spans="1:16" x14ac:dyDescent="0.25">
      <c r="A1585" s="13">
        <v>2230</v>
      </c>
      <c r="B1585" s="11" t="s">
        <v>1107</v>
      </c>
      <c r="C1585" t="s">
        <v>0</v>
      </c>
      <c r="D1585">
        <v>9473</v>
      </c>
      <c r="E1585" t="s">
        <v>78</v>
      </c>
      <c r="F1585" t="s">
        <v>81</v>
      </c>
      <c r="G1585" s="11" t="str">
        <f>VLOOKUP(F1585,Sheet1!$A$1:$E$2471,2,FALSE)</f>
        <v xml:space="preserve">1225 FERRY ST. SE, SUITE B </v>
      </c>
      <c r="H1585" s="11" t="str">
        <f>VLOOKUP(F1585,Sheet1!$A$1:$E$2471,3,FALSE)</f>
        <v>SALEM</v>
      </c>
      <c r="I1585" s="11" t="str">
        <f>VLOOKUP(F1585,Sheet1!$A$1:$E$2471,4,FALSE)</f>
        <v>OR</v>
      </c>
      <c r="J1585" s="11" t="str">
        <f>VLOOKUP(F1585,Sheet1!$A$1:$E$2471,5,FALSE)</f>
        <v>97301-4281</v>
      </c>
      <c r="K1585" s="2">
        <v>4245.8999999999996</v>
      </c>
      <c r="L1585" s="1">
        <v>43168</v>
      </c>
      <c r="M1585">
        <v>0</v>
      </c>
      <c r="N1585">
        <v>1</v>
      </c>
      <c r="P1585" t="s">
        <v>5</v>
      </c>
    </row>
    <row r="1586" spans="1:16" x14ac:dyDescent="0.25">
      <c r="A1586" s="13">
        <v>2230</v>
      </c>
      <c r="B1586" s="11" t="s">
        <v>1107</v>
      </c>
      <c r="C1586" t="s">
        <v>0</v>
      </c>
      <c r="D1586">
        <v>9473</v>
      </c>
      <c r="E1586" t="s">
        <v>78</v>
      </c>
      <c r="F1586" t="s">
        <v>81</v>
      </c>
      <c r="G1586" s="11" t="str">
        <f>VLOOKUP(F1586,Sheet1!$A$1:$E$2471,2,FALSE)</f>
        <v xml:space="preserve">1225 FERRY ST. SE, SUITE B </v>
      </c>
      <c r="H1586" s="11" t="str">
        <f>VLOOKUP(F1586,Sheet1!$A$1:$E$2471,3,FALSE)</f>
        <v>SALEM</v>
      </c>
      <c r="I1586" s="11" t="str">
        <f>VLOOKUP(F1586,Sheet1!$A$1:$E$2471,4,FALSE)</f>
        <v>OR</v>
      </c>
      <c r="J1586" s="11" t="str">
        <f>VLOOKUP(F1586,Sheet1!$A$1:$E$2471,5,FALSE)</f>
        <v>97301-4281</v>
      </c>
      <c r="K1586" s="2">
        <v>-5.07</v>
      </c>
      <c r="L1586" s="1">
        <v>43262</v>
      </c>
      <c r="M1586">
        <v>0</v>
      </c>
      <c r="N1586">
        <v>1</v>
      </c>
      <c r="P1586" t="s">
        <v>5</v>
      </c>
    </row>
    <row r="1587" spans="1:16" x14ac:dyDescent="0.25">
      <c r="A1587" s="13">
        <v>2230</v>
      </c>
      <c r="B1587" s="11" t="s">
        <v>1107</v>
      </c>
      <c r="C1587" t="s">
        <v>0</v>
      </c>
      <c r="D1587">
        <v>9473</v>
      </c>
      <c r="E1587" t="s">
        <v>78</v>
      </c>
      <c r="F1587" t="s">
        <v>81</v>
      </c>
      <c r="G1587" s="11" t="str">
        <f>VLOOKUP(F1587,Sheet1!$A$1:$E$2471,2,FALSE)</f>
        <v xml:space="preserve">1225 FERRY ST. SE, SUITE B </v>
      </c>
      <c r="H1587" s="11" t="str">
        <f>VLOOKUP(F1587,Sheet1!$A$1:$E$2471,3,FALSE)</f>
        <v>SALEM</v>
      </c>
      <c r="I1587" s="11" t="str">
        <f>VLOOKUP(F1587,Sheet1!$A$1:$E$2471,4,FALSE)</f>
        <v>OR</v>
      </c>
      <c r="J1587" s="11" t="str">
        <f>VLOOKUP(F1587,Sheet1!$A$1:$E$2471,5,FALSE)</f>
        <v>97301-4281</v>
      </c>
      <c r="K1587" s="2">
        <v>1414.39</v>
      </c>
      <c r="L1587" s="1">
        <v>43168</v>
      </c>
      <c r="M1587">
        <v>0</v>
      </c>
      <c r="N1587">
        <v>1</v>
      </c>
      <c r="P1587" t="s">
        <v>5</v>
      </c>
    </row>
    <row r="1588" spans="1:16" x14ac:dyDescent="0.25">
      <c r="A1588" s="13">
        <v>2230</v>
      </c>
      <c r="B1588" s="11" t="s">
        <v>1107</v>
      </c>
      <c r="C1588" t="s">
        <v>0</v>
      </c>
      <c r="D1588">
        <v>9473</v>
      </c>
      <c r="E1588" t="s">
        <v>78</v>
      </c>
      <c r="F1588" t="s">
        <v>81</v>
      </c>
      <c r="G1588" s="11" t="str">
        <f>VLOOKUP(F1588,Sheet1!$A$1:$E$2471,2,FALSE)</f>
        <v xml:space="preserve">1225 FERRY ST. SE, SUITE B </v>
      </c>
      <c r="H1588" s="11" t="str">
        <f>VLOOKUP(F1588,Sheet1!$A$1:$E$2471,3,FALSE)</f>
        <v>SALEM</v>
      </c>
      <c r="I1588" s="11" t="str">
        <f>VLOOKUP(F1588,Sheet1!$A$1:$E$2471,4,FALSE)</f>
        <v>OR</v>
      </c>
      <c r="J1588" s="11" t="str">
        <f>VLOOKUP(F1588,Sheet1!$A$1:$E$2471,5,FALSE)</f>
        <v>97301-4281</v>
      </c>
      <c r="K1588" s="2">
        <v>7527.38</v>
      </c>
      <c r="L1588" s="1">
        <v>43168</v>
      </c>
      <c r="M1588">
        <v>0</v>
      </c>
      <c r="N1588">
        <v>1</v>
      </c>
      <c r="P1588" t="s">
        <v>5</v>
      </c>
    </row>
    <row r="1589" spans="1:16" x14ac:dyDescent="0.25">
      <c r="A1589" s="13">
        <v>2230</v>
      </c>
      <c r="B1589" s="11" t="s">
        <v>1107</v>
      </c>
      <c r="C1589" t="s">
        <v>0</v>
      </c>
      <c r="D1589">
        <v>9473</v>
      </c>
      <c r="E1589" t="s">
        <v>78</v>
      </c>
      <c r="F1589" t="s">
        <v>81</v>
      </c>
      <c r="G1589" s="11" t="str">
        <f>VLOOKUP(F1589,Sheet1!$A$1:$E$2471,2,FALSE)</f>
        <v xml:space="preserve">1225 FERRY ST. SE, SUITE B </v>
      </c>
      <c r="H1589" s="11" t="str">
        <f>VLOOKUP(F1589,Sheet1!$A$1:$E$2471,3,FALSE)</f>
        <v>SALEM</v>
      </c>
      <c r="I1589" s="11" t="str">
        <f>VLOOKUP(F1589,Sheet1!$A$1:$E$2471,4,FALSE)</f>
        <v>OR</v>
      </c>
      <c r="J1589" s="11" t="str">
        <f>VLOOKUP(F1589,Sheet1!$A$1:$E$2471,5,FALSE)</f>
        <v>97301-4281</v>
      </c>
      <c r="K1589" s="2">
        <v>1.37</v>
      </c>
      <c r="L1589" s="1">
        <v>43168</v>
      </c>
      <c r="M1589">
        <v>0</v>
      </c>
      <c r="N1589">
        <v>1</v>
      </c>
      <c r="P1589" t="s">
        <v>5</v>
      </c>
    </row>
    <row r="1590" spans="1:16" x14ac:dyDescent="0.25">
      <c r="A1590" s="13">
        <v>2230</v>
      </c>
      <c r="B1590" s="11" t="s">
        <v>1107</v>
      </c>
      <c r="C1590" t="s">
        <v>0</v>
      </c>
      <c r="D1590">
        <v>9473</v>
      </c>
      <c r="E1590" t="s">
        <v>78</v>
      </c>
      <c r="F1590" t="s">
        <v>81</v>
      </c>
      <c r="G1590" s="11" t="str">
        <f>VLOOKUP(F1590,Sheet1!$A$1:$E$2471,2,FALSE)</f>
        <v xml:space="preserve">1225 FERRY ST. SE, SUITE B </v>
      </c>
      <c r="H1590" s="11" t="str">
        <f>VLOOKUP(F1590,Sheet1!$A$1:$E$2471,3,FALSE)</f>
        <v>SALEM</v>
      </c>
      <c r="I1590" s="11" t="str">
        <f>VLOOKUP(F1590,Sheet1!$A$1:$E$2471,4,FALSE)</f>
        <v>OR</v>
      </c>
      <c r="J1590" s="11" t="str">
        <f>VLOOKUP(F1590,Sheet1!$A$1:$E$2471,5,FALSE)</f>
        <v>97301-4281</v>
      </c>
      <c r="K1590" s="2">
        <v>-14.86</v>
      </c>
      <c r="L1590" s="1">
        <v>43262</v>
      </c>
      <c r="M1590">
        <v>0</v>
      </c>
      <c r="N1590">
        <v>1</v>
      </c>
      <c r="P1590" t="s">
        <v>5</v>
      </c>
    </row>
    <row r="1591" spans="1:16" x14ac:dyDescent="0.25">
      <c r="A1591" s="13">
        <v>2230</v>
      </c>
      <c r="B1591" s="11" t="s">
        <v>1107</v>
      </c>
      <c r="C1591" t="s">
        <v>0</v>
      </c>
      <c r="D1591">
        <v>9473</v>
      </c>
      <c r="E1591" t="s">
        <v>78</v>
      </c>
      <c r="F1591" t="s">
        <v>81</v>
      </c>
      <c r="G1591" s="11" t="str">
        <f>VLOOKUP(F1591,Sheet1!$A$1:$E$2471,2,FALSE)</f>
        <v xml:space="preserve">1225 FERRY ST. SE, SUITE B </v>
      </c>
      <c r="H1591" s="11" t="str">
        <f>VLOOKUP(F1591,Sheet1!$A$1:$E$2471,3,FALSE)</f>
        <v>SALEM</v>
      </c>
      <c r="I1591" s="11" t="str">
        <f>VLOOKUP(F1591,Sheet1!$A$1:$E$2471,4,FALSE)</f>
        <v>OR</v>
      </c>
      <c r="J1591" s="11" t="str">
        <f>VLOOKUP(F1591,Sheet1!$A$1:$E$2471,5,FALSE)</f>
        <v>97301-4281</v>
      </c>
      <c r="K1591" s="2">
        <v>-8.48</v>
      </c>
      <c r="L1591" s="1">
        <v>43168</v>
      </c>
      <c r="M1591">
        <v>0</v>
      </c>
      <c r="N1591">
        <v>1</v>
      </c>
      <c r="P1591" t="s">
        <v>5</v>
      </c>
    </row>
    <row r="1592" spans="1:16" x14ac:dyDescent="0.25">
      <c r="A1592" s="13">
        <v>2230</v>
      </c>
      <c r="B1592" s="11" t="s">
        <v>1107</v>
      </c>
      <c r="C1592" t="s">
        <v>0</v>
      </c>
      <c r="D1592">
        <v>9473</v>
      </c>
      <c r="E1592" t="s">
        <v>78</v>
      </c>
      <c r="F1592" t="s">
        <v>81</v>
      </c>
      <c r="G1592" s="11" t="str">
        <f>VLOOKUP(F1592,Sheet1!$A$1:$E$2471,2,FALSE)</f>
        <v xml:space="preserve">1225 FERRY ST. SE, SUITE B </v>
      </c>
      <c r="H1592" s="11" t="str">
        <f>VLOOKUP(F1592,Sheet1!$A$1:$E$2471,3,FALSE)</f>
        <v>SALEM</v>
      </c>
      <c r="I1592" s="11" t="str">
        <f>VLOOKUP(F1592,Sheet1!$A$1:$E$2471,4,FALSE)</f>
        <v>OR</v>
      </c>
      <c r="J1592" s="11" t="str">
        <f>VLOOKUP(F1592,Sheet1!$A$1:$E$2471,5,FALSE)</f>
        <v>97301-4281</v>
      </c>
      <c r="K1592" s="2">
        <v>14.25</v>
      </c>
      <c r="L1592" s="1">
        <v>43168</v>
      </c>
      <c r="M1592">
        <v>0</v>
      </c>
      <c r="N1592">
        <v>1</v>
      </c>
      <c r="P1592" t="s">
        <v>5</v>
      </c>
    </row>
    <row r="1593" spans="1:16" x14ac:dyDescent="0.25">
      <c r="A1593" s="13">
        <v>2230</v>
      </c>
      <c r="B1593" s="11" t="s">
        <v>1107</v>
      </c>
      <c r="C1593" t="s">
        <v>0</v>
      </c>
      <c r="D1593">
        <v>9473</v>
      </c>
      <c r="E1593" t="s">
        <v>78</v>
      </c>
      <c r="F1593" t="s">
        <v>81</v>
      </c>
      <c r="G1593" s="11" t="str">
        <f>VLOOKUP(F1593,Sheet1!$A$1:$E$2471,2,FALSE)</f>
        <v xml:space="preserve">1225 FERRY ST. SE, SUITE B </v>
      </c>
      <c r="H1593" s="11" t="str">
        <f>VLOOKUP(F1593,Sheet1!$A$1:$E$2471,3,FALSE)</f>
        <v>SALEM</v>
      </c>
      <c r="I1593" s="11" t="str">
        <f>VLOOKUP(F1593,Sheet1!$A$1:$E$2471,4,FALSE)</f>
        <v>OR</v>
      </c>
      <c r="J1593" s="11" t="str">
        <f>VLOOKUP(F1593,Sheet1!$A$1:$E$2471,5,FALSE)</f>
        <v>97301-4281</v>
      </c>
      <c r="K1593" s="2">
        <v>20.100000000000001</v>
      </c>
      <c r="L1593" s="1">
        <v>43168</v>
      </c>
      <c r="M1593">
        <v>0</v>
      </c>
      <c r="N1593">
        <v>1</v>
      </c>
      <c r="P1593" t="s">
        <v>5</v>
      </c>
    </row>
    <row r="1594" spans="1:16" x14ac:dyDescent="0.25">
      <c r="A1594" s="13">
        <v>2230</v>
      </c>
      <c r="B1594" s="11" t="s">
        <v>1107</v>
      </c>
      <c r="C1594" t="s">
        <v>0</v>
      </c>
      <c r="D1594">
        <v>9473</v>
      </c>
      <c r="E1594" t="s">
        <v>78</v>
      </c>
      <c r="F1594" t="s">
        <v>81</v>
      </c>
      <c r="G1594" s="11" t="str">
        <f>VLOOKUP(F1594,Sheet1!$A$1:$E$2471,2,FALSE)</f>
        <v xml:space="preserve">1225 FERRY ST. SE, SUITE B </v>
      </c>
      <c r="H1594" s="11" t="str">
        <f>VLOOKUP(F1594,Sheet1!$A$1:$E$2471,3,FALSE)</f>
        <v>SALEM</v>
      </c>
      <c r="I1594" s="11" t="str">
        <f>VLOOKUP(F1594,Sheet1!$A$1:$E$2471,4,FALSE)</f>
        <v>OR</v>
      </c>
      <c r="J1594" s="11" t="str">
        <f>VLOOKUP(F1594,Sheet1!$A$1:$E$2471,5,FALSE)</f>
        <v>97301-4281</v>
      </c>
      <c r="K1594" s="2">
        <v>1.37</v>
      </c>
      <c r="L1594" s="1">
        <v>43173</v>
      </c>
      <c r="M1594">
        <v>0</v>
      </c>
      <c r="N1594">
        <v>1</v>
      </c>
      <c r="P1594" t="s">
        <v>5</v>
      </c>
    </row>
    <row r="1595" spans="1:16" x14ac:dyDescent="0.25">
      <c r="A1595" s="13">
        <v>2230</v>
      </c>
      <c r="B1595" s="11" t="s">
        <v>1107</v>
      </c>
      <c r="C1595" t="s">
        <v>0</v>
      </c>
      <c r="D1595">
        <v>9473</v>
      </c>
      <c r="E1595" t="s">
        <v>78</v>
      </c>
      <c r="F1595" t="s">
        <v>81</v>
      </c>
      <c r="G1595" s="11" t="str">
        <f>VLOOKUP(F1595,Sheet1!$A$1:$E$2471,2,FALSE)</f>
        <v xml:space="preserve">1225 FERRY ST. SE, SUITE B </v>
      </c>
      <c r="H1595" s="11" t="str">
        <f>VLOOKUP(F1595,Sheet1!$A$1:$E$2471,3,FALSE)</f>
        <v>SALEM</v>
      </c>
      <c r="I1595" s="11" t="str">
        <f>VLOOKUP(F1595,Sheet1!$A$1:$E$2471,4,FALSE)</f>
        <v>OR</v>
      </c>
      <c r="J1595" s="11" t="str">
        <f>VLOOKUP(F1595,Sheet1!$A$1:$E$2471,5,FALSE)</f>
        <v>97301-4281</v>
      </c>
      <c r="K1595" s="2">
        <v>-1.37</v>
      </c>
      <c r="L1595" s="1">
        <v>43168</v>
      </c>
      <c r="M1595">
        <v>0</v>
      </c>
      <c r="N1595">
        <v>1</v>
      </c>
      <c r="P1595" t="s">
        <v>5</v>
      </c>
    </row>
    <row r="1596" spans="1:16" x14ac:dyDescent="0.25">
      <c r="A1596" s="13">
        <v>2230</v>
      </c>
      <c r="B1596" s="11" t="s">
        <v>1107</v>
      </c>
      <c r="C1596" t="s">
        <v>0</v>
      </c>
      <c r="D1596">
        <v>9473</v>
      </c>
      <c r="E1596" t="s">
        <v>78</v>
      </c>
      <c r="F1596" t="s">
        <v>81</v>
      </c>
      <c r="G1596" s="11" t="str">
        <f>VLOOKUP(F1596,Sheet1!$A$1:$E$2471,2,FALSE)</f>
        <v xml:space="preserve">1225 FERRY ST. SE, SUITE B </v>
      </c>
      <c r="H1596" s="11" t="str">
        <f>VLOOKUP(F1596,Sheet1!$A$1:$E$2471,3,FALSE)</f>
        <v>SALEM</v>
      </c>
      <c r="I1596" s="11" t="str">
        <f>VLOOKUP(F1596,Sheet1!$A$1:$E$2471,4,FALSE)</f>
        <v>OR</v>
      </c>
      <c r="J1596" s="11" t="str">
        <f>VLOOKUP(F1596,Sheet1!$A$1:$E$2471,5,FALSE)</f>
        <v>97301-4281</v>
      </c>
      <c r="K1596" s="2">
        <v>1.37</v>
      </c>
      <c r="L1596" s="1">
        <v>43168</v>
      </c>
      <c r="M1596">
        <v>0</v>
      </c>
      <c r="N1596">
        <v>1</v>
      </c>
      <c r="P1596" t="s">
        <v>5</v>
      </c>
    </row>
    <row r="1597" spans="1:16" x14ac:dyDescent="0.25">
      <c r="A1597" s="13">
        <v>2230</v>
      </c>
      <c r="B1597" s="11" t="s">
        <v>1107</v>
      </c>
      <c r="C1597" t="s">
        <v>0</v>
      </c>
      <c r="D1597">
        <v>9473</v>
      </c>
      <c r="E1597" t="s">
        <v>78</v>
      </c>
      <c r="F1597" t="s">
        <v>81</v>
      </c>
      <c r="G1597" s="11" t="str">
        <f>VLOOKUP(F1597,Sheet1!$A$1:$E$2471,2,FALSE)</f>
        <v xml:space="preserve">1225 FERRY ST. SE, SUITE B </v>
      </c>
      <c r="H1597" s="11" t="str">
        <f>VLOOKUP(F1597,Sheet1!$A$1:$E$2471,3,FALSE)</f>
        <v>SALEM</v>
      </c>
      <c r="I1597" s="11" t="str">
        <f>VLOOKUP(F1597,Sheet1!$A$1:$E$2471,4,FALSE)</f>
        <v>OR</v>
      </c>
      <c r="J1597" s="11" t="str">
        <f>VLOOKUP(F1597,Sheet1!$A$1:$E$2471,5,FALSE)</f>
        <v>97301-4281</v>
      </c>
      <c r="K1597" s="2">
        <v>1.37</v>
      </c>
      <c r="L1597" s="1">
        <v>43168</v>
      </c>
      <c r="M1597">
        <v>0</v>
      </c>
      <c r="N1597">
        <v>1</v>
      </c>
      <c r="P1597" t="s">
        <v>5</v>
      </c>
    </row>
    <row r="1598" spans="1:16" x14ac:dyDescent="0.25">
      <c r="A1598" s="13">
        <v>2230</v>
      </c>
      <c r="B1598" s="11" t="s">
        <v>1107</v>
      </c>
      <c r="C1598" t="s">
        <v>0</v>
      </c>
      <c r="D1598">
        <v>9473</v>
      </c>
      <c r="E1598" t="s">
        <v>78</v>
      </c>
      <c r="F1598" t="s">
        <v>81</v>
      </c>
      <c r="G1598" s="11" t="str">
        <f>VLOOKUP(F1598,Sheet1!$A$1:$E$2471,2,FALSE)</f>
        <v xml:space="preserve">1225 FERRY ST. SE, SUITE B </v>
      </c>
      <c r="H1598" s="11" t="str">
        <f>VLOOKUP(F1598,Sheet1!$A$1:$E$2471,3,FALSE)</f>
        <v>SALEM</v>
      </c>
      <c r="I1598" s="11" t="str">
        <f>VLOOKUP(F1598,Sheet1!$A$1:$E$2471,4,FALSE)</f>
        <v>OR</v>
      </c>
      <c r="J1598" s="11" t="str">
        <f>VLOOKUP(F1598,Sheet1!$A$1:$E$2471,5,FALSE)</f>
        <v>97301-4281</v>
      </c>
      <c r="K1598" s="2">
        <v>19.5</v>
      </c>
      <c r="L1598" s="1">
        <v>43168</v>
      </c>
      <c r="M1598">
        <v>0</v>
      </c>
      <c r="N1598">
        <v>1</v>
      </c>
      <c r="P1598" t="s">
        <v>5</v>
      </c>
    </row>
    <row r="1599" spans="1:16" x14ac:dyDescent="0.25">
      <c r="A1599" s="13">
        <v>2230</v>
      </c>
      <c r="B1599" s="11" t="s">
        <v>1107</v>
      </c>
      <c r="C1599" t="s">
        <v>0</v>
      </c>
      <c r="D1599">
        <v>9473</v>
      </c>
      <c r="E1599" t="s">
        <v>78</v>
      </c>
      <c r="F1599" t="s">
        <v>81</v>
      </c>
      <c r="G1599" s="11" t="str">
        <f>VLOOKUP(F1599,Sheet1!$A$1:$E$2471,2,FALSE)</f>
        <v xml:space="preserve">1225 FERRY ST. SE, SUITE B </v>
      </c>
      <c r="H1599" s="11" t="str">
        <f>VLOOKUP(F1599,Sheet1!$A$1:$E$2471,3,FALSE)</f>
        <v>SALEM</v>
      </c>
      <c r="I1599" s="11" t="str">
        <f>VLOOKUP(F1599,Sheet1!$A$1:$E$2471,4,FALSE)</f>
        <v>OR</v>
      </c>
      <c r="J1599" s="11" t="str">
        <f>VLOOKUP(F1599,Sheet1!$A$1:$E$2471,5,FALSE)</f>
        <v>97301-4281</v>
      </c>
      <c r="K1599" s="2">
        <v>-56.99</v>
      </c>
      <c r="L1599" s="1">
        <v>43200</v>
      </c>
      <c r="M1599">
        <v>0</v>
      </c>
      <c r="N1599">
        <v>1</v>
      </c>
      <c r="P1599" t="s">
        <v>5</v>
      </c>
    </row>
    <row r="1600" spans="1:16" x14ac:dyDescent="0.25">
      <c r="A1600" s="13">
        <v>2230</v>
      </c>
      <c r="B1600" s="11" t="s">
        <v>1107</v>
      </c>
      <c r="C1600" t="s">
        <v>0</v>
      </c>
      <c r="D1600">
        <v>9473</v>
      </c>
      <c r="E1600" t="s">
        <v>78</v>
      </c>
      <c r="F1600" t="s">
        <v>81</v>
      </c>
      <c r="G1600" s="11" t="str">
        <f>VLOOKUP(F1600,Sheet1!$A$1:$E$2471,2,FALSE)</f>
        <v xml:space="preserve">1225 FERRY ST. SE, SUITE B </v>
      </c>
      <c r="H1600" s="11" t="str">
        <f>VLOOKUP(F1600,Sheet1!$A$1:$E$2471,3,FALSE)</f>
        <v>SALEM</v>
      </c>
      <c r="I1600" s="11" t="str">
        <f>VLOOKUP(F1600,Sheet1!$A$1:$E$2471,4,FALSE)</f>
        <v>OR</v>
      </c>
      <c r="J1600" s="11" t="str">
        <f>VLOOKUP(F1600,Sheet1!$A$1:$E$2471,5,FALSE)</f>
        <v>97301-4281</v>
      </c>
      <c r="K1600" s="2">
        <v>-130.87</v>
      </c>
      <c r="L1600" s="1">
        <v>43168</v>
      </c>
      <c r="M1600">
        <v>0</v>
      </c>
      <c r="N1600">
        <v>1</v>
      </c>
      <c r="P1600" t="s">
        <v>5</v>
      </c>
    </row>
    <row r="1601" spans="1:16" x14ac:dyDescent="0.25">
      <c r="A1601" s="13">
        <v>2230</v>
      </c>
      <c r="B1601" s="11" t="s">
        <v>1107</v>
      </c>
      <c r="C1601" t="s">
        <v>0</v>
      </c>
      <c r="D1601">
        <v>9473</v>
      </c>
      <c r="E1601" t="s">
        <v>78</v>
      </c>
      <c r="F1601" t="s">
        <v>81</v>
      </c>
      <c r="G1601" s="11" t="str">
        <f>VLOOKUP(F1601,Sheet1!$A$1:$E$2471,2,FALSE)</f>
        <v xml:space="preserve">1225 FERRY ST. SE, SUITE B </v>
      </c>
      <c r="H1601" s="11" t="str">
        <f>VLOOKUP(F1601,Sheet1!$A$1:$E$2471,3,FALSE)</f>
        <v>SALEM</v>
      </c>
      <c r="I1601" s="11" t="str">
        <f>VLOOKUP(F1601,Sheet1!$A$1:$E$2471,4,FALSE)</f>
        <v>OR</v>
      </c>
      <c r="J1601" s="11" t="str">
        <f>VLOOKUP(F1601,Sheet1!$A$1:$E$2471,5,FALSE)</f>
        <v>97301-4281</v>
      </c>
      <c r="K1601" s="2">
        <v>1069.8</v>
      </c>
      <c r="L1601" s="1">
        <v>43200</v>
      </c>
      <c r="M1601">
        <v>0</v>
      </c>
      <c r="N1601">
        <v>1</v>
      </c>
      <c r="P1601" t="s">
        <v>5</v>
      </c>
    </row>
    <row r="1602" spans="1:16" x14ac:dyDescent="0.25">
      <c r="A1602" s="13">
        <v>2230</v>
      </c>
      <c r="B1602" s="11" t="s">
        <v>1107</v>
      </c>
      <c r="C1602" t="s">
        <v>0</v>
      </c>
      <c r="D1602">
        <v>9473</v>
      </c>
      <c r="E1602" t="s">
        <v>78</v>
      </c>
      <c r="F1602" t="s">
        <v>81</v>
      </c>
      <c r="G1602" s="11" t="str">
        <f>VLOOKUP(F1602,Sheet1!$A$1:$E$2471,2,FALSE)</f>
        <v xml:space="preserve">1225 FERRY ST. SE, SUITE B </v>
      </c>
      <c r="H1602" s="11" t="str">
        <f>VLOOKUP(F1602,Sheet1!$A$1:$E$2471,3,FALSE)</f>
        <v>SALEM</v>
      </c>
      <c r="I1602" s="11" t="str">
        <f>VLOOKUP(F1602,Sheet1!$A$1:$E$2471,4,FALSE)</f>
        <v>OR</v>
      </c>
      <c r="J1602" s="11" t="str">
        <f>VLOOKUP(F1602,Sheet1!$A$1:$E$2471,5,FALSE)</f>
        <v>97301-4281</v>
      </c>
      <c r="K1602" s="2">
        <v>1406.01</v>
      </c>
      <c r="L1602" s="1">
        <v>43200</v>
      </c>
      <c r="M1602">
        <v>0</v>
      </c>
      <c r="N1602">
        <v>1</v>
      </c>
      <c r="P1602" t="s">
        <v>5</v>
      </c>
    </row>
    <row r="1603" spans="1:16" x14ac:dyDescent="0.25">
      <c r="A1603" s="13">
        <v>2230</v>
      </c>
      <c r="B1603" s="11" t="s">
        <v>1107</v>
      </c>
      <c r="C1603" t="s">
        <v>0</v>
      </c>
      <c r="D1603">
        <v>9473</v>
      </c>
      <c r="E1603" t="s">
        <v>78</v>
      </c>
      <c r="F1603" t="s">
        <v>81</v>
      </c>
      <c r="G1603" s="11" t="str">
        <f>VLOOKUP(F1603,Sheet1!$A$1:$E$2471,2,FALSE)</f>
        <v xml:space="preserve">1225 FERRY ST. SE, SUITE B </v>
      </c>
      <c r="H1603" s="11" t="str">
        <f>VLOOKUP(F1603,Sheet1!$A$1:$E$2471,3,FALSE)</f>
        <v>SALEM</v>
      </c>
      <c r="I1603" s="11" t="str">
        <f>VLOOKUP(F1603,Sheet1!$A$1:$E$2471,4,FALSE)</f>
        <v>OR</v>
      </c>
      <c r="J1603" s="11" t="str">
        <f>VLOOKUP(F1603,Sheet1!$A$1:$E$2471,5,FALSE)</f>
        <v>97301-4281</v>
      </c>
      <c r="K1603" s="2">
        <v>12.34</v>
      </c>
      <c r="L1603" s="1">
        <v>43200</v>
      </c>
      <c r="M1603">
        <v>0</v>
      </c>
      <c r="N1603">
        <v>1</v>
      </c>
      <c r="P1603" t="s">
        <v>5</v>
      </c>
    </row>
    <row r="1604" spans="1:16" x14ac:dyDescent="0.25">
      <c r="A1604" s="13">
        <v>2230</v>
      </c>
      <c r="B1604" s="11" t="s">
        <v>1107</v>
      </c>
      <c r="C1604" t="s">
        <v>0</v>
      </c>
      <c r="D1604">
        <v>9473</v>
      </c>
      <c r="E1604" t="s">
        <v>78</v>
      </c>
      <c r="F1604" t="s">
        <v>81</v>
      </c>
      <c r="G1604" s="11" t="str">
        <f>VLOOKUP(F1604,Sheet1!$A$1:$E$2471,2,FALSE)</f>
        <v xml:space="preserve">1225 FERRY ST. SE, SUITE B </v>
      </c>
      <c r="H1604" s="11" t="str">
        <f>VLOOKUP(F1604,Sheet1!$A$1:$E$2471,3,FALSE)</f>
        <v>SALEM</v>
      </c>
      <c r="I1604" s="11" t="str">
        <f>VLOOKUP(F1604,Sheet1!$A$1:$E$2471,4,FALSE)</f>
        <v>OR</v>
      </c>
      <c r="J1604" s="11" t="str">
        <f>VLOOKUP(F1604,Sheet1!$A$1:$E$2471,5,FALSE)</f>
        <v>97301-4281</v>
      </c>
      <c r="K1604" s="2">
        <v>21.22</v>
      </c>
      <c r="L1604" s="1">
        <v>43200</v>
      </c>
      <c r="M1604">
        <v>0</v>
      </c>
      <c r="N1604">
        <v>1</v>
      </c>
      <c r="P1604" t="s">
        <v>5</v>
      </c>
    </row>
    <row r="1605" spans="1:16" x14ac:dyDescent="0.25">
      <c r="A1605" s="13">
        <v>2230</v>
      </c>
      <c r="B1605" s="11" t="s">
        <v>1107</v>
      </c>
      <c r="C1605" t="s">
        <v>0</v>
      </c>
      <c r="D1605">
        <v>9473</v>
      </c>
      <c r="E1605" t="s">
        <v>78</v>
      </c>
      <c r="F1605" t="s">
        <v>81</v>
      </c>
      <c r="G1605" s="11" t="str">
        <f>VLOOKUP(F1605,Sheet1!$A$1:$E$2471,2,FALSE)</f>
        <v xml:space="preserve">1225 FERRY ST. SE, SUITE B </v>
      </c>
      <c r="H1605" s="11" t="str">
        <f>VLOOKUP(F1605,Sheet1!$A$1:$E$2471,3,FALSE)</f>
        <v>SALEM</v>
      </c>
      <c r="I1605" s="11" t="str">
        <f>VLOOKUP(F1605,Sheet1!$A$1:$E$2471,4,FALSE)</f>
        <v>OR</v>
      </c>
      <c r="J1605" s="11" t="str">
        <f>VLOOKUP(F1605,Sheet1!$A$1:$E$2471,5,FALSE)</f>
        <v>97301-4281</v>
      </c>
      <c r="K1605" s="2">
        <v>4304.82</v>
      </c>
      <c r="L1605" s="1">
        <v>43200</v>
      </c>
      <c r="M1605">
        <v>0</v>
      </c>
      <c r="N1605">
        <v>1</v>
      </c>
      <c r="P1605" t="s">
        <v>5</v>
      </c>
    </row>
    <row r="1606" spans="1:16" x14ac:dyDescent="0.25">
      <c r="A1606" s="13">
        <v>2230</v>
      </c>
      <c r="B1606" s="11" t="s">
        <v>1107</v>
      </c>
      <c r="C1606" t="s">
        <v>0</v>
      </c>
      <c r="D1606">
        <v>9473</v>
      </c>
      <c r="E1606" t="s">
        <v>78</v>
      </c>
      <c r="F1606" t="s">
        <v>81</v>
      </c>
      <c r="G1606" s="11" t="str">
        <f>VLOOKUP(F1606,Sheet1!$A$1:$E$2471,2,FALSE)</f>
        <v xml:space="preserve">1225 FERRY ST. SE, SUITE B </v>
      </c>
      <c r="H1606" s="11" t="str">
        <f>VLOOKUP(F1606,Sheet1!$A$1:$E$2471,3,FALSE)</f>
        <v>SALEM</v>
      </c>
      <c r="I1606" s="11" t="str">
        <f>VLOOKUP(F1606,Sheet1!$A$1:$E$2471,4,FALSE)</f>
        <v>OR</v>
      </c>
      <c r="J1606" s="11" t="str">
        <f>VLOOKUP(F1606,Sheet1!$A$1:$E$2471,5,FALSE)</f>
        <v>97301-4281</v>
      </c>
      <c r="K1606" s="2">
        <v>4649.07</v>
      </c>
      <c r="L1606" s="1">
        <v>43200</v>
      </c>
      <c r="M1606">
        <v>0</v>
      </c>
      <c r="N1606">
        <v>1</v>
      </c>
      <c r="P1606" t="s">
        <v>5</v>
      </c>
    </row>
    <row r="1607" spans="1:16" x14ac:dyDescent="0.25">
      <c r="A1607" s="13">
        <v>2230</v>
      </c>
      <c r="B1607" s="11" t="s">
        <v>1107</v>
      </c>
      <c r="C1607" t="s">
        <v>0</v>
      </c>
      <c r="D1607">
        <v>9473</v>
      </c>
      <c r="E1607" t="s">
        <v>78</v>
      </c>
      <c r="F1607" t="s">
        <v>81</v>
      </c>
      <c r="G1607" s="11" t="str">
        <f>VLOOKUP(F1607,Sheet1!$A$1:$E$2471,2,FALSE)</f>
        <v xml:space="preserve">1225 FERRY ST. SE, SUITE B </v>
      </c>
      <c r="H1607" s="11" t="str">
        <f>VLOOKUP(F1607,Sheet1!$A$1:$E$2471,3,FALSE)</f>
        <v>SALEM</v>
      </c>
      <c r="I1607" s="11" t="str">
        <f>VLOOKUP(F1607,Sheet1!$A$1:$E$2471,4,FALSE)</f>
        <v>OR</v>
      </c>
      <c r="J1607" s="11" t="str">
        <f>VLOOKUP(F1607,Sheet1!$A$1:$E$2471,5,FALSE)</f>
        <v>97301-4281</v>
      </c>
      <c r="K1607" s="2">
        <v>7489.94</v>
      </c>
      <c r="L1607" s="1">
        <v>43200</v>
      </c>
      <c r="M1607">
        <v>0</v>
      </c>
      <c r="N1607">
        <v>1</v>
      </c>
      <c r="P1607" t="s">
        <v>5</v>
      </c>
    </row>
    <row r="1608" spans="1:16" x14ac:dyDescent="0.25">
      <c r="A1608" s="13">
        <v>2230</v>
      </c>
      <c r="B1608" s="11" t="s">
        <v>1107</v>
      </c>
      <c r="C1608" t="s">
        <v>0</v>
      </c>
      <c r="D1608">
        <v>9473</v>
      </c>
      <c r="E1608" t="s">
        <v>78</v>
      </c>
      <c r="F1608" t="s">
        <v>81</v>
      </c>
      <c r="G1608" s="11" t="str">
        <f>VLOOKUP(F1608,Sheet1!$A$1:$E$2471,2,FALSE)</f>
        <v xml:space="preserve">1225 FERRY ST. SE, SUITE B </v>
      </c>
      <c r="H1608" s="11" t="str">
        <f>VLOOKUP(F1608,Sheet1!$A$1:$E$2471,3,FALSE)</f>
        <v>SALEM</v>
      </c>
      <c r="I1608" s="11" t="str">
        <f>VLOOKUP(F1608,Sheet1!$A$1:$E$2471,4,FALSE)</f>
        <v>OR</v>
      </c>
      <c r="J1608" s="11" t="str">
        <f>VLOOKUP(F1608,Sheet1!$A$1:$E$2471,5,FALSE)</f>
        <v>97301-4281</v>
      </c>
      <c r="K1608" s="2">
        <v>95.199999999999804</v>
      </c>
      <c r="L1608" s="1">
        <v>43231</v>
      </c>
      <c r="M1608">
        <v>0</v>
      </c>
      <c r="N1608">
        <v>1</v>
      </c>
      <c r="P1608" t="s">
        <v>5</v>
      </c>
    </row>
    <row r="1609" spans="1:16" x14ac:dyDescent="0.25">
      <c r="A1609" s="13">
        <v>2230</v>
      </c>
      <c r="B1609" s="11" t="s">
        <v>1107</v>
      </c>
      <c r="C1609" t="s">
        <v>0</v>
      </c>
      <c r="D1609">
        <v>9473</v>
      </c>
      <c r="E1609" t="s">
        <v>78</v>
      </c>
      <c r="F1609" t="s">
        <v>81</v>
      </c>
      <c r="G1609" s="11" t="str">
        <f>VLOOKUP(F1609,Sheet1!$A$1:$E$2471,2,FALSE)</f>
        <v xml:space="preserve">1225 FERRY ST. SE, SUITE B </v>
      </c>
      <c r="H1609" s="11" t="str">
        <f>VLOOKUP(F1609,Sheet1!$A$1:$E$2471,3,FALSE)</f>
        <v>SALEM</v>
      </c>
      <c r="I1609" s="11" t="str">
        <f>VLOOKUP(F1609,Sheet1!$A$1:$E$2471,4,FALSE)</f>
        <v>OR</v>
      </c>
      <c r="J1609" s="11" t="str">
        <f>VLOOKUP(F1609,Sheet1!$A$1:$E$2471,5,FALSE)</f>
        <v>97301-4281</v>
      </c>
      <c r="K1609" s="2">
        <v>7474.26</v>
      </c>
      <c r="L1609" s="1">
        <v>43231</v>
      </c>
      <c r="M1609">
        <v>0</v>
      </c>
      <c r="N1609">
        <v>1</v>
      </c>
      <c r="P1609" t="s">
        <v>5</v>
      </c>
    </row>
    <row r="1610" spans="1:16" x14ac:dyDescent="0.25">
      <c r="A1610" s="13">
        <v>2230</v>
      </c>
      <c r="B1610" s="11" t="s">
        <v>1107</v>
      </c>
      <c r="C1610" t="s">
        <v>0</v>
      </c>
      <c r="D1610">
        <v>9473</v>
      </c>
      <c r="E1610" t="s">
        <v>78</v>
      </c>
      <c r="F1610" t="s">
        <v>81</v>
      </c>
      <c r="G1610" s="11" t="str">
        <f>VLOOKUP(F1610,Sheet1!$A$1:$E$2471,2,FALSE)</f>
        <v xml:space="preserve">1225 FERRY ST. SE, SUITE B </v>
      </c>
      <c r="H1610" s="11" t="str">
        <f>VLOOKUP(F1610,Sheet1!$A$1:$E$2471,3,FALSE)</f>
        <v>SALEM</v>
      </c>
      <c r="I1610" s="11" t="str">
        <f>VLOOKUP(F1610,Sheet1!$A$1:$E$2471,4,FALSE)</f>
        <v>OR</v>
      </c>
      <c r="J1610" s="11" t="str">
        <f>VLOOKUP(F1610,Sheet1!$A$1:$E$2471,5,FALSE)</f>
        <v>97301-4281</v>
      </c>
      <c r="K1610" s="2">
        <v>1410.69</v>
      </c>
      <c r="L1610" s="1">
        <v>43231</v>
      </c>
      <c r="M1610">
        <v>0</v>
      </c>
      <c r="N1610">
        <v>1</v>
      </c>
      <c r="P1610" t="s">
        <v>5</v>
      </c>
    </row>
    <row r="1611" spans="1:16" x14ac:dyDescent="0.25">
      <c r="A1611" s="13">
        <v>2230</v>
      </c>
      <c r="B1611" s="11" t="s">
        <v>1107</v>
      </c>
      <c r="C1611" t="s">
        <v>0</v>
      </c>
      <c r="D1611">
        <v>9473</v>
      </c>
      <c r="E1611" t="s">
        <v>78</v>
      </c>
      <c r="F1611" t="s">
        <v>81</v>
      </c>
      <c r="G1611" s="11" t="str">
        <f>VLOOKUP(F1611,Sheet1!$A$1:$E$2471,2,FALSE)</f>
        <v xml:space="preserve">1225 FERRY ST. SE, SUITE B </v>
      </c>
      <c r="H1611" s="11" t="str">
        <f>VLOOKUP(F1611,Sheet1!$A$1:$E$2471,3,FALSE)</f>
        <v>SALEM</v>
      </c>
      <c r="I1611" s="11" t="str">
        <f>VLOOKUP(F1611,Sheet1!$A$1:$E$2471,4,FALSE)</f>
        <v>OR</v>
      </c>
      <c r="J1611" s="11" t="str">
        <f>VLOOKUP(F1611,Sheet1!$A$1:$E$2471,5,FALSE)</f>
        <v>97301-4281</v>
      </c>
      <c r="K1611" s="2">
        <v>1.37</v>
      </c>
      <c r="L1611" s="1">
        <v>43231</v>
      </c>
      <c r="M1611">
        <v>0</v>
      </c>
      <c r="N1611">
        <v>1</v>
      </c>
      <c r="P1611" t="s">
        <v>5</v>
      </c>
    </row>
    <row r="1612" spans="1:16" x14ac:dyDescent="0.25">
      <c r="A1612" s="13">
        <v>2230</v>
      </c>
      <c r="B1612" s="11" t="s">
        <v>1107</v>
      </c>
      <c r="C1612" t="s">
        <v>0</v>
      </c>
      <c r="D1612">
        <v>9473</v>
      </c>
      <c r="E1612" t="s">
        <v>78</v>
      </c>
      <c r="F1612" t="s">
        <v>81</v>
      </c>
      <c r="G1612" s="11" t="str">
        <f>VLOOKUP(F1612,Sheet1!$A$1:$E$2471,2,FALSE)</f>
        <v xml:space="preserve">1225 FERRY ST. SE, SUITE B </v>
      </c>
      <c r="H1612" s="11" t="str">
        <f>VLOOKUP(F1612,Sheet1!$A$1:$E$2471,3,FALSE)</f>
        <v>SALEM</v>
      </c>
      <c r="I1612" s="11" t="str">
        <f>VLOOKUP(F1612,Sheet1!$A$1:$E$2471,4,FALSE)</f>
        <v>OR</v>
      </c>
      <c r="J1612" s="11" t="str">
        <f>VLOOKUP(F1612,Sheet1!$A$1:$E$2471,5,FALSE)</f>
        <v>97301-4281</v>
      </c>
      <c r="K1612" s="2">
        <v>4142.0200000000004</v>
      </c>
      <c r="L1612" s="1">
        <v>43231</v>
      </c>
      <c r="M1612">
        <v>0</v>
      </c>
      <c r="N1612">
        <v>1</v>
      </c>
      <c r="P1612" t="s">
        <v>5</v>
      </c>
    </row>
    <row r="1613" spans="1:16" x14ac:dyDescent="0.25">
      <c r="A1613" s="13">
        <v>2230</v>
      </c>
      <c r="B1613" s="11" t="s">
        <v>1107</v>
      </c>
      <c r="C1613" t="s">
        <v>0</v>
      </c>
      <c r="D1613">
        <v>9473</v>
      </c>
      <c r="E1613" t="s">
        <v>78</v>
      </c>
      <c r="F1613" t="s">
        <v>81</v>
      </c>
      <c r="G1613" s="11" t="str">
        <f>VLOOKUP(F1613,Sheet1!$A$1:$E$2471,2,FALSE)</f>
        <v xml:space="preserve">1225 FERRY ST. SE, SUITE B </v>
      </c>
      <c r="H1613" s="11" t="str">
        <f>VLOOKUP(F1613,Sheet1!$A$1:$E$2471,3,FALSE)</f>
        <v>SALEM</v>
      </c>
      <c r="I1613" s="11" t="str">
        <f>VLOOKUP(F1613,Sheet1!$A$1:$E$2471,4,FALSE)</f>
        <v>OR</v>
      </c>
      <c r="J1613" s="11" t="str">
        <f>VLOOKUP(F1613,Sheet1!$A$1:$E$2471,5,FALSE)</f>
        <v>97301-4281</v>
      </c>
      <c r="K1613" s="2">
        <v>4581.91</v>
      </c>
      <c r="L1613" s="1">
        <v>43231</v>
      </c>
      <c r="M1613">
        <v>0</v>
      </c>
      <c r="N1613">
        <v>1</v>
      </c>
      <c r="P1613" t="s">
        <v>5</v>
      </c>
    </row>
    <row r="1614" spans="1:16" x14ac:dyDescent="0.25">
      <c r="A1614" s="13">
        <v>2230</v>
      </c>
      <c r="B1614" s="11" t="s">
        <v>1107</v>
      </c>
      <c r="C1614" t="s">
        <v>0</v>
      </c>
      <c r="D1614">
        <v>9473</v>
      </c>
      <c r="E1614" t="s">
        <v>78</v>
      </c>
      <c r="F1614" t="s">
        <v>81</v>
      </c>
      <c r="G1614" s="11" t="str">
        <f>VLOOKUP(F1614,Sheet1!$A$1:$E$2471,2,FALSE)</f>
        <v xml:space="preserve">1225 FERRY ST. SE, SUITE B </v>
      </c>
      <c r="H1614" s="11" t="str">
        <f>VLOOKUP(F1614,Sheet1!$A$1:$E$2471,3,FALSE)</f>
        <v>SALEM</v>
      </c>
      <c r="I1614" s="11" t="str">
        <f>VLOOKUP(F1614,Sheet1!$A$1:$E$2471,4,FALSE)</f>
        <v>OR</v>
      </c>
      <c r="J1614" s="11" t="str">
        <f>VLOOKUP(F1614,Sheet1!$A$1:$E$2471,5,FALSE)</f>
        <v>97301-4281</v>
      </c>
      <c r="K1614" s="2">
        <v>21.99</v>
      </c>
      <c r="L1614" s="1">
        <v>43231</v>
      </c>
      <c r="M1614">
        <v>0</v>
      </c>
      <c r="N1614">
        <v>1</v>
      </c>
      <c r="P1614" t="s">
        <v>5</v>
      </c>
    </row>
    <row r="1615" spans="1:16" x14ac:dyDescent="0.25">
      <c r="A1615" s="13">
        <v>2230</v>
      </c>
      <c r="B1615" s="11" t="s">
        <v>1107</v>
      </c>
      <c r="C1615" t="s">
        <v>0</v>
      </c>
      <c r="D1615">
        <v>9473</v>
      </c>
      <c r="E1615" t="s">
        <v>78</v>
      </c>
      <c r="F1615" t="s">
        <v>81</v>
      </c>
      <c r="G1615" s="11" t="str">
        <f>VLOOKUP(F1615,Sheet1!$A$1:$E$2471,2,FALSE)</f>
        <v xml:space="preserve">1225 FERRY ST. SE, SUITE B </v>
      </c>
      <c r="H1615" s="11" t="str">
        <f>VLOOKUP(F1615,Sheet1!$A$1:$E$2471,3,FALSE)</f>
        <v>SALEM</v>
      </c>
      <c r="I1615" s="11" t="str">
        <f>VLOOKUP(F1615,Sheet1!$A$1:$E$2471,4,FALSE)</f>
        <v>OR</v>
      </c>
      <c r="J1615" s="11" t="str">
        <f>VLOOKUP(F1615,Sheet1!$A$1:$E$2471,5,FALSE)</f>
        <v>97301-4281</v>
      </c>
      <c r="K1615" s="2">
        <v>1078</v>
      </c>
      <c r="L1615" s="1">
        <v>43231</v>
      </c>
      <c r="M1615">
        <v>0</v>
      </c>
      <c r="N1615">
        <v>1</v>
      </c>
      <c r="P1615" t="s">
        <v>5</v>
      </c>
    </row>
    <row r="1616" spans="1:16" x14ac:dyDescent="0.25">
      <c r="A1616" s="13">
        <v>2230</v>
      </c>
      <c r="B1616" s="11" t="s">
        <v>1107</v>
      </c>
      <c r="C1616" t="s">
        <v>0</v>
      </c>
      <c r="D1616">
        <v>9473</v>
      </c>
      <c r="E1616" t="s">
        <v>78</v>
      </c>
      <c r="F1616" t="s">
        <v>81</v>
      </c>
      <c r="G1616" s="11" t="str">
        <f>VLOOKUP(F1616,Sheet1!$A$1:$E$2471,2,FALSE)</f>
        <v xml:space="preserve">1225 FERRY ST. SE, SUITE B </v>
      </c>
      <c r="H1616" s="11" t="str">
        <f>VLOOKUP(F1616,Sheet1!$A$1:$E$2471,3,FALSE)</f>
        <v>SALEM</v>
      </c>
      <c r="I1616" s="11" t="str">
        <f>VLOOKUP(F1616,Sheet1!$A$1:$E$2471,4,FALSE)</f>
        <v>OR</v>
      </c>
      <c r="J1616" s="11" t="str">
        <f>VLOOKUP(F1616,Sheet1!$A$1:$E$2471,5,FALSE)</f>
        <v>97301-4281</v>
      </c>
      <c r="K1616" s="2">
        <v>-138.01</v>
      </c>
      <c r="L1616" s="1">
        <v>43262</v>
      </c>
      <c r="M1616">
        <v>0</v>
      </c>
      <c r="N1616">
        <v>1</v>
      </c>
      <c r="P1616" t="s">
        <v>5</v>
      </c>
    </row>
    <row r="1617" spans="1:16" x14ac:dyDescent="0.25">
      <c r="A1617" s="13">
        <v>2230</v>
      </c>
      <c r="B1617" s="11" t="s">
        <v>1107</v>
      </c>
      <c r="C1617" t="s">
        <v>0</v>
      </c>
      <c r="D1617">
        <v>9473</v>
      </c>
      <c r="E1617" t="s">
        <v>78</v>
      </c>
      <c r="F1617" t="s">
        <v>81</v>
      </c>
      <c r="G1617" s="11" t="str">
        <f>VLOOKUP(F1617,Sheet1!$A$1:$E$2471,2,FALSE)</f>
        <v xml:space="preserve">1225 FERRY ST. SE, SUITE B </v>
      </c>
      <c r="H1617" s="11" t="str">
        <f>VLOOKUP(F1617,Sheet1!$A$1:$E$2471,3,FALSE)</f>
        <v>SALEM</v>
      </c>
      <c r="I1617" s="11" t="str">
        <f>VLOOKUP(F1617,Sheet1!$A$1:$E$2471,4,FALSE)</f>
        <v>OR</v>
      </c>
      <c r="J1617" s="11" t="str">
        <f>VLOOKUP(F1617,Sheet1!$A$1:$E$2471,5,FALSE)</f>
        <v>97301-4281</v>
      </c>
      <c r="K1617" s="2">
        <v>7501.22</v>
      </c>
      <c r="L1617" s="1">
        <v>43262</v>
      </c>
      <c r="M1617">
        <v>0</v>
      </c>
      <c r="N1617">
        <v>1</v>
      </c>
      <c r="P1617" t="s">
        <v>5</v>
      </c>
    </row>
    <row r="1618" spans="1:16" x14ac:dyDescent="0.25">
      <c r="A1618" s="13">
        <v>2230</v>
      </c>
      <c r="B1618" s="11" t="s">
        <v>1107</v>
      </c>
      <c r="C1618" t="s">
        <v>0</v>
      </c>
      <c r="D1618">
        <v>9473</v>
      </c>
      <c r="E1618" t="s">
        <v>78</v>
      </c>
      <c r="F1618" t="s">
        <v>81</v>
      </c>
      <c r="G1618" s="11" t="str">
        <f>VLOOKUP(F1618,Sheet1!$A$1:$E$2471,2,FALSE)</f>
        <v xml:space="preserve">1225 FERRY ST. SE, SUITE B </v>
      </c>
      <c r="H1618" s="11" t="str">
        <f>VLOOKUP(F1618,Sheet1!$A$1:$E$2471,3,FALSE)</f>
        <v>SALEM</v>
      </c>
      <c r="I1618" s="11" t="str">
        <f>VLOOKUP(F1618,Sheet1!$A$1:$E$2471,4,FALSE)</f>
        <v>OR</v>
      </c>
      <c r="J1618" s="11" t="str">
        <f>VLOOKUP(F1618,Sheet1!$A$1:$E$2471,5,FALSE)</f>
        <v>97301-4281</v>
      </c>
      <c r="K1618" s="2">
        <v>1.37</v>
      </c>
      <c r="L1618" s="1">
        <v>43262</v>
      </c>
      <c r="M1618">
        <v>0</v>
      </c>
      <c r="N1618">
        <v>1</v>
      </c>
      <c r="P1618" t="s">
        <v>5</v>
      </c>
    </row>
    <row r="1619" spans="1:16" x14ac:dyDescent="0.25">
      <c r="A1619" s="13">
        <v>2230</v>
      </c>
      <c r="B1619" s="11" t="s">
        <v>1107</v>
      </c>
      <c r="C1619" t="s">
        <v>0</v>
      </c>
      <c r="D1619">
        <v>9473</v>
      </c>
      <c r="E1619" t="s">
        <v>78</v>
      </c>
      <c r="F1619" t="s">
        <v>81</v>
      </c>
      <c r="G1619" s="11" t="str">
        <f>VLOOKUP(F1619,Sheet1!$A$1:$E$2471,2,FALSE)</f>
        <v xml:space="preserve">1225 FERRY ST. SE, SUITE B </v>
      </c>
      <c r="H1619" s="11" t="str">
        <f>VLOOKUP(F1619,Sheet1!$A$1:$E$2471,3,FALSE)</f>
        <v>SALEM</v>
      </c>
      <c r="I1619" s="11" t="str">
        <f>VLOOKUP(F1619,Sheet1!$A$1:$E$2471,4,FALSE)</f>
        <v>OR</v>
      </c>
      <c r="J1619" s="11" t="str">
        <f>VLOOKUP(F1619,Sheet1!$A$1:$E$2471,5,FALSE)</f>
        <v>97301-4281</v>
      </c>
      <c r="K1619" s="2">
        <v>5.07</v>
      </c>
      <c r="L1619" s="1">
        <v>43262</v>
      </c>
      <c r="M1619">
        <v>0</v>
      </c>
      <c r="N1619">
        <v>1</v>
      </c>
      <c r="P1619" t="s">
        <v>5</v>
      </c>
    </row>
    <row r="1620" spans="1:16" x14ac:dyDescent="0.25">
      <c r="A1620" s="13">
        <v>2230</v>
      </c>
      <c r="B1620" s="11" t="s">
        <v>1107</v>
      </c>
      <c r="C1620" t="s">
        <v>0</v>
      </c>
      <c r="D1620">
        <v>9473</v>
      </c>
      <c r="E1620" t="s">
        <v>78</v>
      </c>
      <c r="F1620" t="s">
        <v>81</v>
      </c>
      <c r="G1620" s="11" t="str">
        <f>VLOOKUP(F1620,Sheet1!$A$1:$E$2471,2,FALSE)</f>
        <v xml:space="preserve">1225 FERRY ST. SE, SUITE B </v>
      </c>
      <c r="H1620" s="11" t="str">
        <f>VLOOKUP(F1620,Sheet1!$A$1:$E$2471,3,FALSE)</f>
        <v>SALEM</v>
      </c>
      <c r="I1620" s="11" t="str">
        <f>VLOOKUP(F1620,Sheet1!$A$1:$E$2471,4,FALSE)</f>
        <v>OR</v>
      </c>
      <c r="J1620" s="11" t="str">
        <f>VLOOKUP(F1620,Sheet1!$A$1:$E$2471,5,FALSE)</f>
        <v>97301-4281</v>
      </c>
      <c r="K1620" s="2">
        <v>4694.17</v>
      </c>
      <c r="L1620" s="1">
        <v>43262</v>
      </c>
      <c r="M1620">
        <v>0</v>
      </c>
      <c r="N1620">
        <v>1</v>
      </c>
      <c r="P1620" t="s">
        <v>5</v>
      </c>
    </row>
    <row r="1621" spans="1:16" x14ac:dyDescent="0.25">
      <c r="A1621" s="13">
        <v>2230</v>
      </c>
      <c r="B1621" s="11" t="s">
        <v>1107</v>
      </c>
      <c r="C1621" t="s">
        <v>0</v>
      </c>
      <c r="D1621">
        <v>9473</v>
      </c>
      <c r="E1621" t="s">
        <v>78</v>
      </c>
      <c r="F1621" t="s">
        <v>81</v>
      </c>
      <c r="G1621" s="11" t="str">
        <f>VLOOKUP(F1621,Sheet1!$A$1:$E$2471,2,FALSE)</f>
        <v xml:space="preserve">1225 FERRY ST. SE, SUITE B </v>
      </c>
      <c r="H1621" s="11" t="str">
        <f>VLOOKUP(F1621,Sheet1!$A$1:$E$2471,3,FALSE)</f>
        <v>SALEM</v>
      </c>
      <c r="I1621" s="11" t="str">
        <f>VLOOKUP(F1621,Sheet1!$A$1:$E$2471,4,FALSE)</f>
        <v>OR</v>
      </c>
      <c r="J1621" s="11" t="str">
        <f>VLOOKUP(F1621,Sheet1!$A$1:$E$2471,5,FALSE)</f>
        <v>97301-4281</v>
      </c>
      <c r="K1621" s="2">
        <v>4236.5200000000004</v>
      </c>
      <c r="L1621" s="1">
        <v>43262</v>
      </c>
      <c r="M1621">
        <v>0</v>
      </c>
      <c r="N1621">
        <v>1</v>
      </c>
      <c r="P1621" t="s">
        <v>5</v>
      </c>
    </row>
    <row r="1622" spans="1:16" x14ac:dyDescent="0.25">
      <c r="A1622" s="13">
        <v>2230</v>
      </c>
      <c r="B1622" s="11" t="s">
        <v>1107</v>
      </c>
      <c r="C1622" t="s">
        <v>0</v>
      </c>
      <c r="D1622">
        <v>9473</v>
      </c>
      <c r="E1622" t="s">
        <v>78</v>
      </c>
      <c r="F1622" t="s">
        <v>81</v>
      </c>
      <c r="G1622" s="11" t="str">
        <f>VLOOKUP(F1622,Sheet1!$A$1:$E$2471,2,FALSE)</f>
        <v xml:space="preserve">1225 FERRY ST. SE, SUITE B </v>
      </c>
      <c r="H1622" s="11" t="str">
        <f>VLOOKUP(F1622,Sheet1!$A$1:$E$2471,3,FALSE)</f>
        <v>SALEM</v>
      </c>
      <c r="I1622" s="11" t="str">
        <f>VLOOKUP(F1622,Sheet1!$A$1:$E$2471,4,FALSE)</f>
        <v>OR</v>
      </c>
      <c r="J1622" s="11" t="str">
        <f>VLOOKUP(F1622,Sheet1!$A$1:$E$2471,5,FALSE)</f>
        <v>97301-4281</v>
      </c>
      <c r="K1622" s="2">
        <v>14.86</v>
      </c>
      <c r="L1622" s="1">
        <v>43262</v>
      </c>
      <c r="M1622">
        <v>0</v>
      </c>
      <c r="N1622">
        <v>1</v>
      </c>
      <c r="P1622" t="s">
        <v>5</v>
      </c>
    </row>
    <row r="1623" spans="1:16" x14ac:dyDescent="0.25">
      <c r="A1623" s="13">
        <v>2230</v>
      </c>
      <c r="B1623" s="11" t="s">
        <v>1107</v>
      </c>
      <c r="C1623" t="s">
        <v>0</v>
      </c>
      <c r="D1623">
        <v>9473</v>
      </c>
      <c r="E1623" t="s">
        <v>78</v>
      </c>
      <c r="F1623" t="s">
        <v>81</v>
      </c>
      <c r="G1623" s="11" t="str">
        <f>VLOOKUP(F1623,Sheet1!$A$1:$E$2471,2,FALSE)</f>
        <v xml:space="preserve">1225 FERRY ST. SE, SUITE B </v>
      </c>
      <c r="H1623" s="11" t="str">
        <f>VLOOKUP(F1623,Sheet1!$A$1:$E$2471,3,FALSE)</f>
        <v>SALEM</v>
      </c>
      <c r="I1623" s="11" t="str">
        <f>VLOOKUP(F1623,Sheet1!$A$1:$E$2471,4,FALSE)</f>
        <v>OR</v>
      </c>
      <c r="J1623" s="11" t="str">
        <f>VLOOKUP(F1623,Sheet1!$A$1:$E$2471,5,FALSE)</f>
        <v>97301-4281</v>
      </c>
      <c r="K1623" s="2">
        <v>1423.74</v>
      </c>
      <c r="L1623" s="1">
        <v>43262</v>
      </c>
      <c r="M1623">
        <v>0</v>
      </c>
      <c r="N1623">
        <v>1</v>
      </c>
      <c r="P1623" t="s">
        <v>5</v>
      </c>
    </row>
    <row r="1624" spans="1:16" x14ac:dyDescent="0.25">
      <c r="A1624" s="13">
        <v>2230</v>
      </c>
      <c r="B1624" s="11" t="s">
        <v>1107</v>
      </c>
      <c r="C1624" t="s">
        <v>0</v>
      </c>
      <c r="D1624">
        <v>9473</v>
      </c>
      <c r="E1624" t="s">
        <v>78</v>
      </c>
      <c r="F1624" t="s">
        <v>81</v>
      </c>
      <c r="G1624" s="11" t="str">
        <f>VLOOKUP(F1624,Sheet1!$A$1:$E$2471,2,FALSE)</f>
        <v xml:space="preserve">1225 FERRY ST. SE, SUITE B </v>
      </c>
      <c r="H1624" s="11" t="str">
        <f>VLOOKUP(F1624,Sheet1!$A$1:$E$2471,3,FALSE)</f>
        <v>SALEM</v>
      </c>
      <c r="I1624" s="11" t="str">
        <f>VLOOKUP(F1624,Sheet1!$A$1:$E$2471,4,FALSE)</f>
        <v>OR</v>
      </c>
      <c r="J1624" s="11" t="str">
        <f>VLOOKUP(F1624,Sheet1!$A$1:$E$2471,5,FALSE)</f>
        <v>97301-4281</v>
      </c>
      <c r="K1624" s="2">
        <v>1078</v>
      </c>
      <c r="L1624" s="1">
        <v>43262</v>
      </c>
      <c r="M1624">
        <v>0</v>
      </c>
      <c r="N1624">
        <v>1</v>
      </c>
      <c r="P1624" t="s">
        <v>5</v>
      </c>
    </row>
    <row r="1625" spans="1:16" x14ac:dyDescent="0.25">
      <c r="A1625" s="13">
        <v>2230</v>
      </c>
      <c r="B1625" s="11" t="s">
        <v>1107</v>
      </c>
      <c r="C1625" t="s">
        <v>0</v>
      </c>
      <c r="D1625">
        <v>9473</v>
      </c>
      <c r="E1625" t="s">
        <v>78</v>
      </c>
      <c r="F1625" t="s">
        <v>81</v>
      </c>
      <c r="G1625" s="11" t="str">
        <f>VLOOKUP(F1625,Sheet1!$A$1:$E$2471,2,FALSE)</f>
        <v xml:space="preserve">1225 FERRY ST. SE, SUITE B </v>
      </c>
      <c r="H1625" s="11" t="str">
        <f>VLOOKUP(F1625,Sheet1!$A$1:$E$2471,3,FALSE)</f>
        <v>SALEM</v>
      </c>
      <c r="I1625" s="11" t="str">
        <f>VLOOKUP(F1625,Sheet1!$A$1:$E$2471,4,FALSE)</f>
        <v>OR</v>
      </c>
      <c r="J1625" s="11" t="str">
        <f>VLOOKUP(F1625,Sheet1!$A$1:$E$2471,5,FALSE)</f>
        <v>97301-4281</v>
      </c>
      <c r="K1625" s="2">
        <v>-1085.52</v>
      </c>
      <c r="L1625" s="1">
        <v>43290</v>
      </c>
      <c r="M1625">
        <v>0</v>
      </c>
      <c r="N1625">
        <v>1</v>
      </c>
      <c r="P1625" t="s">
        <v>5</v>
      </c>
    </row>
    <row r="1626" spans="1:16" x14ac:dyDescent="0.25">
      <c r="A1626" s="13">
        <v>2230</v>
      </c>
      <c r="B1626" s="11" t="s">
        <v>1107</v>
      </c>
      <c r="C1626" t="s">
        <v>0</v>
      </c>
      <c r="D1626">
        <v>9473</v>
      </c>
      <c r="E1626" t="s">
        <v>78</v>
      </c>
      <c r="F1626" t="s">
        <v>81</v>
      </c>
      <c r="G1626" s="11" t="str">
        <f>VLOOKUP(F1626,Sheet1!$A$1:$E$2471,2,FALSE)</f>
        <v xml:space="preserve">1225 FERRY ST. SE, SUITE B </v>
      </c>
      <c r="H1626" s="11" t="str">
        <f>VLOOKUP(F1626,Sheet1!$A$1:$E$2471,3,FALSE)</f>
        <v>SALEM</v>
      </c>
      <c r="I1626" s="11" t="str">
        <f>VLOOKUP(F1626,Sheet1!$A$1:$E$2471,4,FALSE)</f>
        <v>OR</v>
      </c>
      <c r="J1626" s="11" t="str">
        <f>VLOOKUP(F1626,Sheet1!$A$1:$E$2471,5,FALSE)</f>
        <v>97301-4281</v>
      </c>
      <c r="K1626" s="2">
        <v>8029.85</v>
      </c>
      <c r="L1626" s="1">
        <v>43290</v>
      </c>
      <c r="M1626">
        <v>0</v>
      </c>
      <c r="N1626">
        <v>1</v>
      </c>
      <c r="P1626" t="s">
        <v>5</v>
      </c>
    </row>
    <row r="1627" spans="1:16" x14ac:dyDescent="0.25">
      <c r="A1627" s="13">
        <v>2230</v>
      </c>
      <c r="B1627" s="11" t="s">
        <v>1107</v>
      </c>
      <c r="C1627" t="s">
        <v>0</v>
      </c>
      <c r="D1627">
        <v>9473</v>
      </c>
      <c r="E1627" t="s">
        <v>78</v>
      </c>
      <c r="F1627" t="s">
        <v>81</v>
      </c>
      <c r="G1627" s="11" t="str">
        <f>VLOOKUP(F1627,Sheet1!$A$1:$E$2471,2,FALSE)</f>
        <v xml:space="preserve">1225 FERRY ST. SE, SUITE B </v>
      </c>
      <c r="H1627" s="11" t="str">
        <f>VLOOKUP(F1627,Sheet1!$A$1:$E$2471,3,FALSE)</f>
        <v>SALEM</v>
      </c>
      <c r="I1627" s="11" t="str">
        <f>VLOOKUP(F1627,Sheet1!$A$1:$E$2471,4,FALSE)</f>
        <v>OR</v>
      </c>
      <c r="J1627" s="11" t="str">
        <f>VLOOKUP(F1627,Sheet1!$A$1:$E$2471,5,FALSE)</f>
        <v>97301-4281</v>
      </c>
      <c r="K1627" s="2">
        <v>-21.54</v>
      </c>
      <c r="L1627" s="1">
        <v>43290</v>
      </c>
      <c r="M1627">
        <v>0</v>
      </c>
      <c r="N1627">
        <v>1</v>
      </c>
      <c r="P1627" t="s">
        <v>5</v>
      </c>
    </row>
    <row r="1628" spans="1:16" x14ac:dyDescent="0.25">
      <c r="A1628" s="13">
        <v>2230</v>
      </c>
      <c r="B1628" s="11" t="s">
        <v>1107</v>
      </c>
      <c r="C1628" t="s">
        <v>0</v>
      </c>
      <c r="D1628">
        <v>9473</v>
      </c>
      <c r="E1628" t="s">
        <v>78</v>
      </c>
      <c r="F1628" t="s">
        <v>81</v>
      </c>
      <c r="G1628" s="11" t="str">
        <f>VLOOKUP(F1628,Sheet1!$A$1:$E$2471,2,FALSE)</f>
        <v xml:space="preserve">1225 FERRY ST. SE, SUITE B </v>
      </c>
      <c r="H1628" s="11" t="str">
        <f>VLOOKUP(F1628,Sheet1!$A$1:$E$2471,3,FALSE)</f>
        <v>SALEM</v>
      </c>
      <c r="I1628" s="11" t="str">
        <f>VLOOKUP(F1628,Sheet1!$A$1:$E$2471,4,FALSE)</f>
        <v>OR</v>
      </c>
      <c r="J1628" s="11" t="str">
        <f>VLOOKUP(F1628,Sheet1!$A$1:$E$2471,5,FALSE)</f>
        <v>97301-4281</v>
      </c>
      <c r="K1628" s="2">
        <v>350.2</v>
      </c>
      <c r="L1628" s="1">
        <v>42990</v>
      </c>
      <c r="M1628">
        <v>0</v>
      </c>
      <c r="N1628">
        <v>1</v>
      </c>
      <c r="P1628" t="s">
        <v>5</v>
      </c>
    </row>
    <row r="1629" spans="1:16" x14ac:dyDescent="0.25">
      <c r="A1629" s="13">
        <v>2230</v>
      </c>
      <c r="B1629" s="11" t="s">
        <v>1107</v>
      </c>
      <c r="C1629" t="s">
        <v>0</v>
      </c>
      <c r="D1629">
        <v>9473</v>
      </c>
      <c r="E1629" t="s">
        <v>78</v>
      </c>
      <c r="F1629" t="s">
        <v>81</v>
      </c>
      <c r="G1629" s="11" t="str">
        <f>VLOOKUP(F1629,Sheet1!$A$1:$E$2471,2,FALSE)</f>
        <v xml:space="preserve">1225 FERRY ST. SE, SUITE B </v>
      </c>
      <c r="H1629" s="11" t="str">
        <f>VLOOKUP(F1629,Sheet1!$A$1:$E$2471,3,FALSE)</f>
        <v>SALEM</v>
      </c>
      <c r="I1629" s="11" t="str">
        <f>VLOOKUP(F1629,Sheet1!$A$1:$E$2471,4,FALSE)</f>
        <v>OR</v>
      </c>
      <c r="J1629" s="11" t="str">
        <f>VLOOKUP(F1629,Sheet1!$A$1:$E$2471,5,FALSE)</f>
        <v>97301-4281</v>
      </c>
      <c r="K1629" s="2">
        <v>1477.48</v>
      </c>
      <c r="L1629" s="1">
        <v>43290</v>
      </c>
      <c r="M1629">
        <v>0</v>
      </c>
      <c r="N1629">
        <v>1</v>
      </c>
      <c r="P1629" t="s">
        <v>5</v>
      </c>
    </row>
    <row r="1630" spans="1:16" x14ac:dyDescent="0.25">
      <c r="A1630" s="13">
        <v>2230</v>
      </c>
      <c r="B1630" s="11" t="s">
        <v>1107</v>
      </c>
      <c r="C1630" t="s">
        <v>0</v>
      </c>
      <c r="D1630">
        <v>9473</v>
      </c>
      <c r="E1630" t="s">
        <v>78</v>
      </c>
      <c r="F1630" t="s">
        <v>81</v>
      </c>
      <c r="G1630" s="11" t="str">
        <f>VLOOKUP(F1630,Sheet1!$A$1:$E$2471,2,FALSE)</f>
        <v xml:space="preserve">1225 FERRY ST. SE, SUITE B </v>
      </c>
      <c r="H1630" s="11" t="str">
        <f>VLOOKUP(F1630,Sheet1!$A$1:$E$2471,3,FALSE)</f>
        <v>SALEM</v>
      </c>
      <c r="I1630" s="11" t="str">
        <f>VLOOKUP(F1630,Sheet1!$A$1:$E$2471,4,FALSE)</f>
        <v>OR</v>
      </c>
      <c r="J1630" s="11" t="str">
        <f>VLOOKUP(F1630,Sheet1!$A$1:$E$2471,5,FALSE)</f>
        <v>97301-4281</v>
      </c>
      <c r="K1630" s="2">
        <v>-1.37</v>
      </c>
      <c r="L1630" s="1">
        <v>43290</v>
      </c>
      <c r="M1630">
        <v>0</v>
      </c>
      <c r="N1630">
        <v>1</v>
      </c>
      <c r="P1630" t="s">
        <v>5</v>
      </c>
    </row>
    <row r="1631" spans="1:16" x14ac:dyDescent="0.25">
      <c r="A1631" s="13">
        <v>2230</v>
      </c>
      <c r="B1631" s="11" t="s">
        <v>1107</v>
      </c>
      <c r="C1631" t="s">
        <v>0</v>
      </c>
      <c r="D1631">
        <v>9473</v>
      </c>
      <c r="E1631" t="s">
        <v>78</v>
      </c>
      <c r="F1631" t="s">
        <v>81</v>
      </c>
      <c r="G1631" s="11" t="str">
        <f>VLOOKUP(F1631,Sheet1!$A$1:$E$2471,2,FALSE)</f>
        <v xml:space="preserve">1225 FERRY ST. SE, SUITE B </v>
      </c>
      <c r="H1631" s="11" t="str">
        <f>VLOOKUP(F1631,Sheet1!$A$1:$E$2471,3,FALSE)</f>
        <v>SALEM</v>
      </c>
      <c r="I1631" s="11" t="str">
        <f>VLOOKUP(F1631,Sheet1!$A$1:$E$2471,4,FALSE)</f>
        <v>OR</v>
      </c>
      <c r="J1631" s="11" t="str">
        <f>VLOOKUP(F1631,Sheet1!$A$1:$E$2471,5,FALSE)</f>
        <v>97301-4281</v>
      </c>
      <c r="K1631" s="2">
        <v>1000.6</v>
      </c>
      <c r="L1631" s="1">
        <v>43290</v>
      </c>
      <c r="M1631">
        <v>0</v>
      </c>
      <c r="N1631">
        <v>1</v>
      </c>
      <c r="P1631" t="s">
        <v>5</v>
      </c>
    </row>
    <row r="1632" spans="1:16" x14ac:dyDescent="0.25">
      <c r="A1632" s="13">
        <v>2230</v>
      </c>
      <c r="B1632" s="11" t="s">
        <v>1107</v>
      </c>
      <c r="C1632" t="s">
        <v>0</v>
      </c>
      <c r="D1632">
        <v>9473</v>
      </c>
      <c r="E1632" t="s">
        <v>78</v>
      </c>
      <c r="F1632" t="s">
        <v>81</v>
      </c>
      <c r="G1632" s="11" t="str">
        <f>VLOOKUP(F1632,Sheet1!$A$1:$E$2471,2,FALSE)</f>
        <v xml:space="preserve">1225 FERRY ST. SE, SUITE B </v>
      </c>
      <c r="H1632" s="11" t="str">
        <f>VLOOKUP(F1632,Sheet1!$A$1:$E$2471,3,FALSE)</f>
        <v>SALEM</v>
      </c>
      <c r="I1632" s="11" t="str">
        <f>VLOOKUP(F1632,Sheet1!$A$1:$E$2471,4,FALSE)</f>
        <v>OR</v>
      </c>
      <c r="J1632" s="11" t="str">
        <f>VLOOKUP(F1632,Sheet1!$A$1:$E$2471,5,FALSE)</f>
        <v>97301-4281</v>
      </c>
      <c r="K1632" s="2">
        <v>213.72</v>
      </c>
      <c r="L1632" s="1">
        <v>42990</v>
      </c>
      <c r="M1632">
        <v>0</v>
      </c>
      <c r="N1632">
        <v>1</v>
      </c>
      <c r="P1632" t="s">
        <v>5</v>
      </c>
    </row>
    <row r="1633" spans="1:16" x14ac:dyDescent="0.25">
      <c r="A1633" s="13">
        <v>2230</v>
      </c>
      <c r="B1633" s="11" t="s">
        <v>1107</v>
      </c>
      <c r="C1633" t="s">
        <v>0</v>
      </c>
      <c r="D1633">
        <v>9473</v>
      </c>
      <c r="E1633" t="s">
        <v>78</v>
      </c>
      <c r="F1633" t="s">
        <v>81</v>
      </c>
      <c r="G1633" s="11" t="str">
        <f>VLOOKUP(F1633,Sheet1!$A$1:$E$2471,2,FALSE)</f>
        <v xml:space="preserve">1225 FERRY ST. SE, SUITE B </v>
      </c>
      <c r="H1633" s="11" t="str">
        <f>VLOOKUP(F1633,Sheet1!$A$1:$E$2471,3,FALSE)</f>
        <v>SALEM</v>
      </c>
      <c r="I1633" s="11" t="str">
        <f>VLOOKUP(F1633,Sheet1!$A$1:$E$2471,4,FALSE)</f>
        <v>OR</v>
      </c>
      <c r="J1633" s="11" t="str">
        <f>VLOOKUP(F1633,Sheet1!$A$1:$E$2471,5,FALSE)</f>
        <v>97301-4281</v>
      </c>
      <c r="K1633" s="2">
        <v>1707.45</v>
      </c>
      <c r="L1633" s="1">
        <v>42990</v>
      </c>
      <c r="M1633">
        <v>0</v>
      </c>
      <c r="N1633">
        <v>1</v>
      </c>
      <c r="P1633" t="s">
        <v>5</v>
      </c>
    </row>
    <row r="1634" spans="1:16" x14ac:dyDescent="0.25">
      <c r="A1634" s="13">
        <v>2230</v>
      </c>
      <c r="B1634" s="11" t="s">
        <v>1107</v>
      </c>
      <c r="C1634" t="s">
        <v>0</v>
      </c>
      <c r="D1634">
        <v>9473</v>
      </c>
      <c r="E1634" t="s">
        <v>78</v>
      </c>
      <c r="F1634" t="s">
        <v>81</v>
      </c>
      <c r="G1634" s="11" t="str">
        <f>VLOOKUP(F1634,Sheet1!$A$1:$E$2471,2,FALSE)</f>
        <v xml:space="preserve">1225 FERRY ST. SE, SUITE B </v>
      </c>
      <c r="H1634" s="11" t="str">
        <f>VLOOKUP(F1634,Sheet1!$A$1:$E$2471,3,FALSE)</f>
        <v>SALEM</v>
      </c>
      <c r="I1634" s="11" t="str">
        <f>VLOOKUP(F1634,Sheet1!$A$1:$E$2471,4,FALSE)</f>
        <v>OR</v>
      </c>
      <c r="J1634" s="11" t="str">
        <f>VLOOKUP(F1634,Sheet1!$A$1:$E$2471,5,FALSE)</f>
        <v>97301-4281</v>
      </c>
      <c r="K1634" s="2">
        <v>1229.24</v>
      </c>
      <c r="L1634" s="1">
        <v>42990</v>
      </c>
      <c r="M1634">
        <v>0</v>
      </c>
      <c r="N1634">
        <v>1</v>
      </c>
      <c r="P1634" t="s">
        <v>5</v>
      </c>
    </row>
    <row r="1635" spans="1:16" x14ac:dyDescent="0.25">
      <c r="A1635" s="13">
        <v>2230</v>
      </c>
      <c r="B1635" s="11" t="s">
        <v>1107</v>
      </c>
      <c r="C1635" t="s">
        <v>0</v>
      </c>
      <c r="D1635">
        <v>9473</v>
      </c>
      <c r="E1635" t="s">
        <v>78</v>
      </c>
      <c r="F1635" t="s">
        <v>81</v>
      </c>
      <c r="G1635" s="11" t="str">
        <f>VLOOKUP(F1635,Sheet1!$A$1:$E$2471,2,FALSE)</f>
        <v xml:space="preserve">1225 FERRY ST. SE, SUITE B </v>
      </c>
      <c r="H1635" s="11" t="str">
        <f>VLOOKUP(F1635,Sheet1!$A$1:$E$2471,3,FALSE)</f>
        <v>SALEM</v>
      </c>
      <c r="I1635" s="11" t="str">
        <f>VLOOKUP(F1635,Sheet1!$A$1:$E$2471,4,FALSE)</f>
        <v>OR</v>
      </c>
      <c r="J1635" s="11" t="str">
        <f>VLOOKUP(F1635,Sheet1!$A$1:$E$2471,5,FALSE)</f>
        <v>97301-4281</v>
      </c>
      <c r="K1635" s="2">
        <v>407.4</v>
      </c>
      <c r="L1635" s="1">
        <v>42956</v>
      </c>
      <c r="M1635">
        <v>0</v>
      </c>
      <c r="N1635">
        <v>1</v>
      </c>
      <c r="P1635" t="s">
        <v>5</v>
      </c>
    </row>
    <row r="1636" spans="1:16" x14ac:dyDescent="0.25">
      <c r="A1636" s="13">
        <v>2230</v>
      </c>
      <c r="B1636" s="11" t="s">
        <v>1107</v>
      </c>
      <c r="C1636" t="s">
        <v>0</v>
      </c>
      <c r="D1636">
        <v>9473</v>
      </c>
      <c r="E1636" t="s">
        <v>78</v>
      </c>
      <c r="F1636" t="s">
        <v>81</v>
      </c>
      <c r="G1636" s="11" t="str">
        <f>VLOOKUP(F1636,Sheet1!$A$1:$E$2471,2,FALSE)</f>
        <v xml:space="preserve">1225 FERRY ST. SE, SUITE B </v>
      </c>
      <c r="H1636" s="11" t="str">
        <f>VLOOKUP(F1636,Sheet1!$A$1:$E$2471,3,FALSE)</f>
        <v>SALEM</v>
      </c>
      <c r="I1636" s="11" t="str">
        <f>VLOOKUP(F1636,Sheet1!$A$1:$E$2471,4,FALSE)</f>
        <v>OR</v>
      </c>
      <c r="J1636" s="11" t="str">
        <f>VLOOKUP(F1636,Sheet1!$A$1:$E$2471,5,FALSE)</f>
        <v>97301-4281</v>
      </c>
      <c r="K1636" s="2">
        <v>39.19</v>
      </c>
      <c r="L1636" s="1">
        <v>43290</v>
      </c>
      <c r="M1636">
        <v>0</v>
      </c>
      <c r="N1636">
        <v>1</v>
      </c>
      <c r="P1636" t="s">
        <v>5</v>
      </c>
    </row>
    <row r="1637" spans="1:16" x14ac:dyDescent="0.25">
      <c r="A1637" s="13">
        <v>2230</v>
      </c>
      <c r="B1637" s="11" t="s">
        <v>1107</v>
      </c>
      <c r="C1637" t="s">
        <v>0</v>
      </c>
      <c r="D1637">
        <v>9473</v>
      </c>
      <c r="E1637" t="s">
        <v>78</v>
      </c>
      <c r="F1637" t="s">
        <v>81</v>
      </c>
      <c r="G1637" s="11" t="str">
        <f>VLOOKUP(F1637,Sheet1!$A$1:$E$2471,2,FALSE)</f>
        <v xml:space="preserve">1225 FERRY ST. SE, SUITE B </v>
      </c>
      <c r="H1637" s="11" t="str">
        <f>VLOOKUP(F1637,Sheet1!$A$1:$E$2471,3,FALSE)</f>
        <v>SALEM</v>
      </c>
      <c r="I1637" s="11" t="str">
        <f>VLOOKUP(F1637,Sheet1!$A$1:$E$2471,4,FALSE)</f>
        <v>OR</v>
      </c>
      <c r="J1637" s="11" t="str">
        <f>VLOOKUP(F1637,Sheet1!$A$1:$E$2471,5,FALSE)</f>
        <v>97301-4281</v>
      </c>
      <c r="K1637" s="2">
        <v>-42.68</v>
      </c>
      <c r="L1637" s="1">
        <v>43290</v>
      </c>
      <c r="M1637">
        <v>0</v>
      </c>
      <c r="N1637">
        <v>1</v>
      </c>
      <c r="P1637" t="s">
        <v>5</v>
      </c>
    </row>
    <row r="1638" spans="1:16" x14ac:dyDescent="0.25">
      <c r="A1638" s="13">
        <v>2230</v>
      </c>
      <c r="B1638" s="11" t="s">
        <v>1107</v>
      </c>
      <c r="C1638" t="s">
        <v>0</v>
      </c>
      <c r="D1638">
        <v>9473</v>
      </c>
      <c r="E1638" t="s">
        <v>78</v>
      </c>
      <c r="F1638" t="s">
        <v>81</v>
      </c>
      <c r="G1638" s="11" t="str">
        <f>VLOOKUP(F1638,Sheet1!$A$1:$E$2471,2,FALSE)</f>
        <v xml:space="preserve">1225 FERRY ST. SE, SUITE B </v>
      </c>
      <c r="H1638" s="11" t="str">
        <f>VLOOKUP(F1638,Sheet1!$A$1:$E$2471,3,FALSE)</f>
        <v>SALEM</v>
      </c>
      <c r="I1638" s="11" t="str">
        <f>VLOOKUP(F1638,Sheet1!$A$1:$E$2471,4,FALSE)</f>
        <v>OR</v>
      </c>
      <c r="J1638" s="11" t="str">
        <f>VLOOKUP(F1638,Sheet1!$A$1:$E$2471,5,FALSE)</f>
        <v>97301-4281</v>
      </c>
      <c r="K1638" s="2">
        <v>42.68</v>
      </c>
      <c r="L1638" s="1">
        <v>43290</v>
      </c>
      <c r="M1638">
        <v>0</v>
      </c>
      <c r="N1638">
        <v>1</v>
      </c>
      <c r="P1638" t="s">
        <v>5</v>
      </c>
    </row>
    <row r="1639" spans="1:16" x14ac:dyDescent="0.25">
      <c r="A1639" s="13">
        <v>2230</v>
      </c>
      <c r="B1639" s="11" t="s">
        <v>1107</v>
      </c>
      <c r="C1639" t="s">
        <v>0</v>
      </c>
      <c r="D1639">
        <v>9473</v>
      </c>
      <c r="E1639" t="s">
        <v>78</v>
      </c>
      <c r="F1639" t="s">
        <v>81</v>
      </c>
      <c r="G1639" s="11" t="str">
        <f>VLOOKUP(F1639,Sheet1!$A$1:$E$2471,2,FALSE)</f>
        <v xml:space="preserve">1225 FERRY ST. SE, SUITE B </v>
      </c>
      <c r="H1639" s="11" t="str">
        <f>VLOOKUP(F1639,Sheet1!$A$1:$E$2471,3,FALSE)</f>
        <v>SALEM</v>
      </c>
      <c r="I1639" s="11" t="str">
        <f>VLOOKUP(F1639,Sheet1!$A$1:$E$2471,4,FALSE)</f>
        <v>OR</v>
      </c>
      <c r="J1639" s="11" t="str">
        <f>VLOOKUP(F1639,Sheet1!$A$1:$E$2471,5,FALSE)</f>
        <v>97301-4281</v>
      </c>
      <c r="K1639" s="2">
        <v>1.37</v>
      </c>
      <c r="L1639" s="1">
        <v>43290</v>
      </c>
      <c r="M1639">
        <v>0</v>
      </c>
      <c r="N1639">
        <v>1</v>
      </c>
      <c r="P1639" t="s">
        <v>5</v>
      </c>
    </row>
    <row r="1640" spans="1:16" x14ac:dyDescent="0.25">
      <c r="A1640" s="13">
        <v>2230</v>
      </c>
      <c r="B1640" s="11" t="s">
        <v>1107</v>
      </c>
      <c r="C1640" t="s">
        <v>0</v>
      </c>
      <c r="D1640">
        <v>9473</v>
      </c>
      <c r="E1640" t="s">
        <v>78</v>
      </c>
      <c r="F1640" t="s">
        <v>81</v>
      </c>
      <c r="G1640" s="11" t="str">
        <f>VLOOKUP(F1640,Sheet1!$A$1:$E$2471,2,FALSE)</f>
        <v xml:space="preserve">1225 FERRY ST. SE, SUITE B </v>
      </c>
      <c r="H1640" s="11" t="str">
        <f>VLOOKUP(F1640,Sheet1!$A$1:$E$2471,3,FALSE)</f>
        <v>SALEM</v>
      </c>
      <c r="I1640" s="11" t="str">
        <f>VLOOKUP(F1640,Sheet1!$A$1:$E$2471,4,FALSE)</f>
        <v>OR</v>
      </c>
      <c r="J1640" s="11" t="str">
        <f>VLOOKUP(F1640,Sheet1!$A$1:$E$2471,5,FALSE)</f>
        <v>97301-4281</v>
      </c>
      <c r="K1640" s="2">
        <v>4927.37</v>
      </c>
      <c r="L1640" s="1">
        <v>43290</v>
      </c>
      <c r="M1640">
        <v>0</v>
      </c>
      <c r="N1640">
        <v>1</v>
      </c>
      <c r="P1640" t="s">
        <v>5</v>
      </c>
    </row>
    <row r="1641" spans="1:16" x14ac:dyDescent="0.25">
      <c r="A1641" s="13">
        <v>2230</v>
      </c>
      <c r="B1641" s="11" t="s">
        <v>1107</v>
      </c>
      <c r="C1641" t="s">
        <v>0</v>
      </c>
      <c r="D1641">
        <v>9473</v>
      </c>
      <c r="E1641" t="s">
        <v>78</v>
      </c>
      <c r="F1641" t="s">
        <v>81</v>
      </c>
      <c r="G1641" s="11" t="str">
        <f>VLOOKUP(F1641,Sheet1!$A$1:$E$2471,2,FALSE)</f>
        <v xml:space="preserve">1225 FERRY ST. SE, SUITE B </v>
      </c>
      <c r="H1641" s="11" t="str">
        <f>VLOOKUP(F1641,Sheet1!$A$1:$E$2471,3,FALSE)</f>
        <v>SALEM</v>
      </c>
      <c r="I1641" s="11" t="str">
        <f>VLOOKUP(F1641,Sheet1!$A$1:$E$2471,4,FALSE)</f>
        <v>OR</v>
      </c>
      <c r="J1641" s="11" t="str">
        <f>VLOOKUP(F1641,Sheet1!$A$1:$E$2471,5,FALSE)</f>
        <v>97301-4281</v>
      </c>
      <c r="K1641" s="2">
        <v>2288.7800000000002</v>
      </c>
      <c r="L1641" s="1">
        <v>42990</v>
      </c>
      <c r="M1641">
        <v>0</v>
      </c>
      <c r="N1641">
        <v>1</v>
      </c>
      <c r="P1641" t="s">
        <v>5</v>
      </c>
    </row>
    <row r="1642" spans="1:16" x14ac:dyDescent="0.25">
      <c r="A1642" s="13">
        <v>2230</v>
      </c>
      <c r="B1642" s="11" t="s">
        <v>1107</v>
      </c>
      <c r="C1642" t="s">
        <v>0</v>
      </c>
      <c r="D1642">
        <v>9473</v>
      </c>
      <c r="E1642" t="s">
        <v>78</v>
      </c>
      <c r="F1642" t="s">
        <v>81</v>
      </c>
      <c r="G1642" s="11" t="str">
        <f>VLOOKUP(F1642,Sheet1!$A$1:$E$2471,2,FALSE)</f>
        <v xml:space="preserve">1225 FERRY ST. SE, SUITE B </v>
      </c>
      <c r="H1642" s="11" t="str">
        <f>VLOOKUP(F1642,Sheet1!$A$1:$E$2471,3,FALSE)</f>
        <v>SALEM</v>
      </c>
      <c r="I1642" s="11" t="str">
        <f>VLOOKUP(F1642,Sheet1!$A$1:$E$2471,4,FALSE)</f>
        <v>OR</v>
      </c>
      <c r="J1642" s="11" t="str">
        <f>VLOOKUP(F1642,Sheet1!$A$1:$E$2471,5,FALSE)</f>
        <v>97301-4281</v>
      </c>
      <c r="K1642" s="2">
        <v>1752.45</v>
      </c>
      <c r="L1642" s="1">
        <v>42956</v>
      </c>
      <c r="M1642">
        <v>0</v>
      </c>
      <c r="N1642">
        <v>1</v>
      </c>
      <c r="P1642" t="s">
        <v>5</v>
      </c>
    </row>
    <row r="1643" spans="1:16" x14ac:dyDescent="0.25">
      <c r="A1643" s="13">
        <v>2230</v>
      </c>
      <c r="B1643" s="11" t="s">
        <v>1107</v>
      </c>
      <c r="C1643" t="s">
        <v>0</v>
      </c>
      <c r="D1643">
        <v>9473</v>
      </c>
      <c r="E1643" t="s">
        <v>78</v>
      </c>
      <c r="F1643" t="s">
        <v>81</v>
      </c>
      <c r="G1643" s="11" t="str">
        <f>VLOOKUP(F1643,Sheet1!$A$1:$E$2471,2,FALSE)</f>
        <v xml:space="preserve">1225 FERRY ST. SE, SUITE B </v>
      </c>
      <c r="H1643" s="11" t="str">
        <f>VLOOKUP(F1643,Sheet1!$A$1:$E$2471,3,FALSE)</f>
        <v>SALEM</v>
      </c>
      <c r="I1643" s="11" t="str">
        <f>VLOOKUP(F1643,Sheet1!$A$1:$E$2471,4,FALSE)</f>
        <v>OR</v>
      </c>
      <c r="J1643" s="11" t="str">
        <f>VLOOKUP(F1643,Sheet1!$A$1:$E$2471,5,FALSE)</f>
        <v>97301-4281</v>
      </c>
      <c r="K1643" s="2">
        <v>1354.96</v>
      </c>
      <c r="L1643" s="1">
        <v>42956</v>
      </c>
      <c r="M1643">
        <v>0</v>
      </c>
      <c r="N1643">
        <v>1</v>
      </c>
      <c r="P1643" t="s">
        <v>5</v>
      </c>
    </row>
    <row r="1644" spans="1:16" x14ac:dyDescent="0.25">
      <c r="A1644" s="13">
        <v>2230</v>
      </c>
      <c r="B1644" s="11" t="s">
        <v>1107</v>
      </c>
      <c r="C1644" t="s">
        <v>0</v>
      </c>
      <c r="D1644">
        <v>9473</v>
      </c>
      <c r="E1644" t="s">
        <v>78</v>
      </c>
      <c r="F1644" t="s">
        <v>81</v>
      </c>
      <c r="G1644" s="11" t="str">
        <f>VLOOKUP(F1644,Sheet1!$A$1:$E$2471,2,FALSE)</f>
        <v xml:space="preserve">1225 FERRY ST. SE, SUITE B </v>
      </c>
      <c r="H1644" s="11" t="str">
        <f>VLOOKUP(F1644,Sheet1!$A$1:$E$2471,3,FALSE)</f>
        <v>SALEM</v>
      </c>
      <c r="I1644" s="11" t="str">
        <f>VLOOKUP(F1644,Sheet1!$A$1:$E$2471,4,FALSE)</f>
        <v>OR</v>
      </c>
      <c r="J1644" s="11" t="str">
        <f>VLOOKUP(F1644,Sheet1!$A$1:$E$2471,5,FALSE)</f>
        <v>97301-4281</v>
      </c>
      <c r="K1644" s="2">
        <v>2.74</v>
      </c>
      <c r="L1644" s="1">
        <v>43290</v>
      </c>
      <c r="M1644">
        <v>0</v>
      </c>
      <c r="N1644">
        <v>1</v>
      </c>
      <c r="P1644" t="s">
        <v>5</v>
      </c>
    </row>
    <row r="1645" spans="1:16" x14ac:dyDescent="0.25">
      <c r="A1645" s="13">
        <v>2230</v>
      </c>
      <c r="B1645" s="11" t="s">
        <v>1107</v>
      </c>
      <c r="C1645" t="s">
        <v>0</v>
      </c>
      <c r="D1645">
        <v>9473</v>
      </c>
      <c r="E1645" t="s">
        <v>78</v>
      </c>
      <c r="F1645" t="s">
        <v>81</v>
      </c>
      <c r="G1645" s="11" t="str">
        <f>VLOOKUP(F1645,Sheet1!$A$1:$E$2471,2,FALSE)</f>
        <v xml:space="preserve">1225 FERRY ST. SE, SUITE B </v>
      </c>
      <c r="H1645" s="11" t="str">
        <f>VLOOKUP(F1645,Sheet1!$A$1:$E$2471,3,FALSE)</f>
        <v>SALEM</v>
      </c>
      <c r="I1645" s="11" t="str">
        <f>VLOOKUP(F1645,Sheet1!$A$1:$E$2471,4,FALSE)</f>
        <v>OR</v>
      </c>
      <c r="J1645" s="11" t="str">
        <f>VLOOKUP(F1645,Sheet1!$A$1:$E$2471,5,FALSE)</f>
        <v>97301-4281</v>
      </c>
      <c r="K1645" s="2">
        <v>2397.35</v>
      </c>
      <c r="L1645" s="1">
        <v>42956</v>
      </c>
      <c r="M1645">
        <v>0</v>
      </c>
      <c r="N1645">
        <v>1</v>
      </c>
      <c r="P1645" t="s">
        <v>5</v>
      </c>
    </row>
    <row r="1646" spans="1:16" x14ac:dyDescent="0.25">
      <c r="A1646" s="13">
        <v>2230</v>
      </c>
      <c r="B1646" s="11" t="s">
        <v>1107</v>
      </c>
      <c r="C1646" t="s">
        <v>0</v>
      </c>
      <c r="D1646">
        <v>9473</v>
      </c>
      <c r="E1646" t="s">
        <v>78</v>
      </c>
      <c r="F1646" t="s">
        <v>81</v>
      </c>
      <c r="G1646" s="11" t="str">
        <f>VLOOKUP(F1646,Sheet1!$A$1:$E$2471,2,FALSE)</f>
        <v xml:space="preserve">1225 FERRY ST. SE, SUITE B </v>
      </c>
      <c r="H1646" s="11" t="str">
        <f>VLOOKUP(F1646,Sheet1!$A$1:$E$2471,3,FALSE)</f>
        <v>SALEM</v>
      </c>
      <c r="I1646" s="11" t="str">
        <f>VLOOKUP(F1646,Sheet1!$A$1:$E$2471,4,FALSE)</f>
        <v>OR</v>
      </c>
      <c r="J1646" s="11" t="str">
        <f>VLOOKUP(F1646,Sheet1!$A$1:$E$2471,5,FALSE)</f>
        <v>97301-4281</v>
      </c>
      <c r="K1646" s="2">
        <v>-1.37</v>
      </c>
      <c r="L1646" s="1">
        <v>43290</v>
      </c>
      <c r="M1646">
        <v>0</v>
      </c>
      <c r="N1646">
        <v>1</v>
      </c>
      <c r="P1646" t="s">
        <v>5</v>
      </c>
    </row>
    <row r="1647" spans="1:16" x14ac:dyDescent="0.25">
      <c r="A1647" s="13">
        <v>2230</v>
      </c>
      <c r="B1647" s="11" t="s">
        <v>1107</v>
      </c>
      <c r="C1647" t="s">
        <v>0</v>
      </c>
      <c r="D1647">
        <v>9473</v>
      </c>
      <c r="E1647" t="s">
        <v>78</v>
      </c>
      <c r="F1647" t="s">
        <v>81</v>
      </c>
      <c r="G1647" s="11" t="str">
        <f>VLOOKUP(F1647,Sheet1!$A$1:$E$2471,2,FALSE)</f>
        <v xml:space="preserve">1225 FERRY ST. SE, SUITE B </v>
      </c>
      <c r="H1647" s="11" t="str">
        <f>VLOOKUP(F1647,Sheet1!$A$1:$E$2471,3,FALSE)</f>
        <v>SALEM</v>
      </c>
      <c r="I1647" s="11" t="str">
        <f>VLOOKUP(F1647,Sheet1!$A$1:$E$2471,4,FALSE)</f>
        <v>OR</v>
      </c>
      <c r="J1647" s="11" t="str">
        <f>VLOOKUP(F1647,Sheet1!$A$1:$E$2471,5,FALSE)</f>
        <v>97301-4281</v>
      </c>
      <c r="K1647" s="2">
        <v>-17.649999999999999</v>
      </c>
      <c r="L1647" s="1">
        <v>43290</v>
      </c>
      <c r="M1647">
        <v>0</v>
      </c>
      <c r="N1647">
        <v>1</v>
      </c>
      <c r="P1647" t="s">
        <v>5</v>
      </c>
    </row>
    <row r="1648" spans="1:16" x14ac:dyDescent="0.25">
      <c r="A1648" s="13">
        <v>2230</v>
      </c>
      <c r="B1648" s="11" t="s">
        <v>1107</v>
      </c>
      <c r="C1648" t="s">
        <v>0</v>
      </c>
      <c r="D1648">
        <v>9473</v>
      </c>
      <c r="E1648" t="s">
        <v>78</v>
      </c>
      <c r="F1648" t="s">
        <v>81</v>
      </c>
      <c r="G1648" s="11" t="str">
        <f>VLOOKUP(F1648,Sheet1!$A$1:$E$2471,2,FALSE)</f>
        <v xml:space="preserve">1225 FERRY ST. SE, SUITE B </v>
      </c>
      <c r="H1648" s="11" t="str">
        <f>VLOOKUP(F1648,Sheet1!$A$1:$E$2471,3,FALSE)</f>
        <v>SALEM</v>
      </c>
      <c r="I1648" s="11" t="str">
        <f>VLOOKUP(F1648,Sheet1!$A$1:$E$2471,4,FALSE)</f>
        <v>OR</v>
      </c>
      <c r="J1648" s="11" t="str">
        <f>VLOOKUP(F1648,Sheet1!$A$1:$E$2471,5,FALSE)</f>
        <v>97301-4281</v>
      </c>
      <c r="K1648" s="2">
        <v>4532.7</v>
      </c>
      <c r="L1648" s="1">
        <v>43290</v>
      </c>
      <c r="M1648">
        <v>0</v>
      </c>
      <c r="N1648">
        <v>1</v>
      </c>
      <c r="P1648" t="s">
        <v>5</v>
      </c>
    </row>
    <row r="1649" spans="1:16" x14ac:dyDescent="0.25">
      <c r="A1649" s="13">
        <v>2230</v>
      </c>
      <c r="B1649" s="11" t="s">
        <v>1107</v>
      </c>
      <c r="C1649" t="s">
        <v>0</v>
      </c>
      <c r="D1649">
        <v>9473</v>
      </c>
      <c r="E1649" t="s">
        <v>78</v>
      </c>
      <c r="F1649" t="s">
        <v>81</v>
      </c>
      <c r="G1649" s="11" t="str">
        <f>VLOOKUP(F1649,Sheet1!$A$1:$E$2471,2,FALSE)</f>
        <v xml:space="preserve">1225 FERRY ST. SE, SUITE B </v>
      </c>
      <c r="H1649" s="11" t="str">
        <f>VLOOKUP(F1649,Sheet1!$A$1:$E$2471,3,FALSE)</f>
        <v>SALEM</v>
      </c>
      <c r="I1649" s="11" t="str">
        <f>VLOOKUP(F1649,Sheet1!$A$1:$E$2471,4,FALSE)</f>
        <v>OR</v>
      </c>
      <c r="J1649" s="11" t="str">
        <f>VLOOKUP(F1649,Sheet1!$A$1:$E$2471,5,FALSE)</f>
        <v>97301-4281</v>
      </c>
      <c r="K1649" s="2">
        <v>227.42</v>
      </c>
      <c r="L1649" s="1">
        <v>42956</v>
      </c>
      <c r="M1649">
        <v>0</v>
      </c>
      <c r="N1649">
        <v>1</v>
      </c>
      <c r="P1649" t="s">
        <v>5</v>
      </c>
    </row>
    <row r="1650" spans="1:16" x14ac:dyDescent="0.25">
      <c r="A1650" s="13">
        <v>2230</v>
      </c>
      <c r="B1650" s="11" t="s">
        <v>1107</v>
      </c>
      <c r="C1650" t="s">
        <v>0</v>
      </c>
      <c r="D1650">
        <v>9473</v>
      </c>
      <c r="E1650" t="s">
        <v>78</v>
      </c>
      <c r="F1650" t="s">
        <v>24</v>
      </c>
      <c r="G1650" s="11" t="str">
        <f>VLOOKUP(F1650,Sheet1!$A$1:$E$2471,2,FALSE)</f>
        <v xml:space="preserve">. </v>
      </c>
      <c r="H1650" s="11" t="str">
        <f>VLOOKUP(F1650,Sheet1!$A$1:$E$2471,3,FALSE)</f>
        <v>.</v>
      </c>
      <c r="I1650" s="11" t="str">
        <f>VLOOKUP(F1650,Sheet1!$A$1:$E$2471,4,FALSE)</f>
        <v>.</v>
      </c>
      <c r="J1650" s="11" t="str">
        <f>VLOOKUP(F1650,Sheet1!$A$1:$E$2471,5,FALSE)</f>
        <v>.</v>
      </c>
      <c r="K1650" s="2">
        <v>142.85</v>
      </c>
      <c r="L1650" s="1">
        <v>42947</v>
      </c>
      <c r="M1650">
        <v>0</v>
      </c>
      <c r="N1650">
        <v>1</v>
      </c>
      <c r="P1650" t="s">
        <v>5</v>
      </c>
    </row>
    <row r="1651" spans="1:16" x14ac:dyDescent="0.25">
      <c r="A1651" s="13">
        <v>2230</v>
      </c>
      <c r="B1651" s="11" t="s">
        <v>1107</v>
      </c>
      <c r="C1651" t="s">
        <v>0</v>
      </c>
      <c r="D1651">
        <v>9473</v>
      </c>
      <c r="E1651" t="s">
        <v>78</v>
      </c>
      <c r="F1651" t="s">
        <v>83</v>
      </c>
      <c r="G1651" s="11" t="str">
        <f>VLOOKUP(F1651,Sheet1!$A$1:$E$2471,2,FALSE)</f>
        <v>C/O HEALTH ACCOUNT SERVICES PO BOX 6122</v>
      </c>
      <c r="H1651" s="11" t="str">
        <f>VLOOKUP(F1651,Sheet1!$A$1:$E$2471,3,FALSE)</f>
        <v>FARGO</v>
      </c>
      <c r="I1651" s="11" t="str">
        <f>VLOOKUP(F1651,Sheet1!$A$1:$E$2471,4,FALSE)</f>
        <v>ND</v>
      </c>
      <c r="J1651" s="11" t="str">
        <f>VLOOKUP(F1651,Sheet1!$A$1:$E$2471,5,FALSE)</f>
        <v>58108-6122</v>
      </c>
      <c r="K1651" s="2">
        <v>100</v>
      </c>
      <c r="L1651" s="1">
        <v>42955</v>
      </c>
      <c r="M1651">
        <v>0</v>
      </c>
      <c r="N1651">
        <v>1</v>
      </c>
      <c r="P1651" t="s">
        <v>5</v>
      </c>
    </row>
    <row r="1652" spans="1:16" x14ac:dyDescent="0.25">
      <c r="A1652" s="13">
        <v>2230</v>
      </c>
      <c r="B1652" s="11" t="s">
        <v>1107</v>
      </c>
      <c r="C1652" t="s">
        <v>0</v>
      </c>
      <c r="D1652">
        <v>9473</v>
      </c>
      <c r="E1652" t="s">
        <v>78</v>
      </c>
      <c r="F1652" t="s">
        <v>24</v>
      </c>
      <c r="G1652" s="11" t="str">
        <f>VLOOKUP(F1652,Sheet1!$A$1:$E$2471,2,FALSE)</f>
        <v xml:space="preserve">. </v>
      </c>
      <c r="H1652" s="11" t="str">
        <f>VLOOKUP(F1652,Sheet1!$A$1:$E$2471,3,FALSE)</f>
        <v>.</v>
      </c>
      <c r="I1652" s="11" t="str">
        <f>VLOOKUP(F1652,Sheet1!$A$1:$E$2471,4,FALSE)</f>
        <v>.</v>
      </c>
      <c r="J1652" s="11" t="str">
        <f>VLOOKUP(F1652,Sheet1!$A$1:$E$2471,5,FALSE)</f>
        <v>.</v>
      </c>
      <c r="K1652" s="2">
        <v>142.85</v>
      </c>
      <c r="L1652" s="1">
        <v>42978</v>
      </c>
      <c r="M1652">
        <v>0</v>
      </c>
      <c r="N1652">
        <v>1</v>
      </c>
      <c r="P1652" t="s">
        <v>5</v>
      </c>
    </row>
    <row r="1653" spans="1:16" x14ac:dyDescent="0.25">
      <c r="A1653" s="13">
        <v>2230</v>
      </c>
      <c r="B1653" s="11" t="s">
        <v>1107</v>
      </c>
      <c r="C1653" t="s">
        <v>0</v>
      </c>
      <c r="D1653">
        <v>9473</v>
      </c>
      <c r="E1653" t="s">
        <v>78</v>
      </c>
      <c r="F1653" t="s">
        <v>24</v>
      </c>
      <c r="G1653" s="11" t="str">
        <f>VLOOKUP(F1653,Sheet1!$A$1:$E$2471,2,FALSE)</f>
        <v xml:space="preserve">. </v>
      </c>
      <c r="H1653" s="11" t="str">
        <f>VLOOKUP(F1653,Sheet1!$A$1:$E$2471,3,FALSE)</f>
        <v>.</v>
      </c>
      <c r="I1653" s="11" t="str">
        <f>VLOOKUP(F1653,Sheet1!$A$1:$E$2471,4,FALSE)</f>
        <v>.</v>
      </c>
      <c r="J1653" s="11" t="str">
        <f>VLOOKUP(F1653,Sheet1!$A$1:$E$2471,5,FALSE)</f>
        <v>.</v>
      </c>
      <c r="K1653" s="2">
        <v>250</v>
      </c>
      <c r="L1653" s="1">
        <v>43007</v>
      </c>
      <c r="M1653">
        <v>0</v>
      </c>
      <c r="N1653">
        <v>1</v>
      </c>
      <c r="P1653" t="s">
        <v>5</v>
      </c>
    </row>
    <row r="1654" spans="1:16" x14ac:dyDescent="0.25">
      <c r="A1654" s="13">
        <v>2230</v>
      </c>
      <c r="B1654" s="11" t="s">
        <v>1107</v>
      </c>
      <c r="C1654" t="s">
        <v>0</v>
      </c>
      <c r="D1654">
        <v>9473</v>
      </c>
      <c r="E1654" t="s">
        <v>78</v>
      </c>
      <c r="F1654" t="s">
        <v>24</v>
      </c>
      <c r="G1654" s="11" t="str">
        <f>VLOOKUP(F1654,Sheet1!$A$1:$E$2471,2,FALSE)</f>
        <v xml:space="preserve">. </v>
      </c>
      <c r="H1654" s="11" t="str">
        <f>VLOOKUP(F1654,Sheet1!$A$1:$E$2471,3,FALSE)</f>
        <v>.</v>
      </c>
      <c r="I1654" s="11" t="str">
        <f>VLOOKUP(F1654,Sheet1!$A$1:$E$2471,4,FALSE)</f>
        <v>.</v>
      </c>
      <c r="J1654" s="11" t="str">
        <f>VLOOKUP(F1654,Sheet1!$A$1:$E$2471,5,FALSE)</f>
        <v>.</v>
      </c>
      <c r="K1654" s="2">
        <v>250</v>
      </c>
      <c r="L1654" s="1">
        <v>43039</v>
      </c>
      <c r="M1654">
        <v>0</v>
      </c>
      <c r="N1654">
        <v>1</v>
      </c>
      <c r="P1654" t="s">
        <v>5</v>
      </c>
    </row>
    <row r="1655" spans="1:16" x14ac:dyDescent="0.25">
      <c r="A1655" s="13">
        <v>2230</v>
      </c>
      <c r="B1655" s="11" t="s">
        <v>1107</v>
      </c>
      <c r="C1655" t="s">
        <v>0</v>
      </c>
      <c r="D1655">
        <v>9473</v>
      </c>
      <c r="E1655" t="s">
        <v>78</v>
      </c>
      <c r="F1655" t="s">
        <v>24</v>
      </c>
      <c r="G1655" s="11" t="str">
        <f>VLOOKUP(F1655,Sheet1!$A$1:$E$2471,2,FALSE)</f>
        <v xml:space="preserve">. </v>
      </c>
      <c r="H1655" s="11" t="str">
        <f>VLOOKUP(F1655,Sheet1!$A$1:$E$2471,3,FALSE)</f>
        <v>.</v>
      </c>
      <c r="I1655" s="11" t="str">
        <f>VLOOKUP(F1655,Sheet1!$A$1:$E$2471,4,FALSE)</f>
        <v>.</v>
      </c>
      <c r="J1655" s="11" t="str">
        <f>VLOOKUP(F1655,Sheet1!$A$1:$E$2471,5,FALSE)</f>
        <v>.</v>
      </c>
      <c r="K1655" s="2">
        <v>250</v>
      </c>
      <c r="L1655" s="1">
        <v>43069</v>
      </c>
      <c r="M1655">
        <v>0</v>
      </c>
      <c r="N1655">
        <v>1</v>
      </c>
      <c r="P1655" t="s">
        <v>5</v>
      </c>
    </row>
    <row r="1656" spans="1:16" x14ac:dyDescent="0.25">
      <c r="A1656" s="13">
        <v>2230</v>
      </c>
      <c r="B1656" s="11" t="s">
        <v>1107</v>
      </c>
      <c r="C1656" t="s">
        <v>0</v>
      </c>
      <c r="D1656">
        <v>9473</v>
      </c>
      <c r="E1656" t="s">
        <v>78</v>
      </c>
      <c r="F1656" t="s">
        <v>24</v>
      </c>
      <c r="G1656" s="11" t="str">
        <f>VLOOKUP(F1656,Sheet1!$A$1:$E$2471,2,FALSE)</f>
        <v xml:space="preserve">. </v>
      </c>
      <c r="H1656" s="11" t="str">
        <f>VLOOKUP(F1656,Sheet1!$A$1:$E$2471,3,FALSE)</f>
        <v>.</v>
      </c>
      <c r="I1656" s="11" t="str">
        <f>VLOOKUP(F1656,Sheet1!$A$1:$E$2471,4,FALSE)</f>
        <v>.</v>
      </c>
      <c r="J1656" s="11" t="str">
        <f>VLOOKUP(F1656,Sheet1!$A$1:$E$2471,5,FALSE)</f>
        <v>.</v>
      </c>
      <c r="K1656" s="2">
        <v>250</v>
      </c>
      <c r="L1656" s="1">
        <v>43098</v>
      </c>
      <c r="M1656">
        <v>0</v>
      </c>
      <c r="N1656">
        <v>1</v>
      </c>
      <c r="P1656" t="s">
        <v>5</v>
      </c>
    </row>
    <row r="1657" spans="1:16" x14ac:dyDescent="0.25">
      <c r="A1657" s="13">
        <v>2230</v>
      </c>
      <c r="B1657" s="11" t="s">
        <v>1107</v>
      </c>
      <c r="C1657" t="s">
        <v>0</v>
      </c>
      <c r="D1657">
        <v>9473</v>
      </c>
      <c r="E1657" t="s">
        <v>78</v>
      </c>
      <c r="F1657" t="s">
        <v>24</v>
      </c>
      <c r="G1657" s="11" t="str">
        <f>VLOOKUP(F1657,Sheet1!$A$1:$E$2471,2,FALSE)</f>
        <v xml:space="preserve">. </v>
      </c>
      <c r="H1657" s="11" t="str">
        <f>VLOOKUP(F1657,Sheet1!$A$1:$E$2471,3,FALSE)</f>
        <v>.</v>
      </c>
      <c r="I1657" s="11" t="str">
        <f>VLOOKUP(F1657,Sheet1!$A$1:$E$2471,4,FALSE)</f>
        <v>.</v>
      </c>
      <c r="J1657" s="11" t="str">
        <f>VLOOKUP(F1657,Sheet1!$A$1:$E$2471,5,FALSE)</f>
        <v>.</v>
      </c>
      <c r="K1657" s="2">
        <v>250</v>
      </c>
      <c r="L1657" s="1">
        <v>43131</v>
      </c>
      <c r="M1657">
        <v>0</v>
      </c>
      <c r="N1657">
        <v>1</v>
      </c>
      <c r="P1657" t="s">
        <v>5</v>
      </c>
    </row>
    <row r="1658" spans="1:16" x14ac:dyDescent="0.25">
      <c r="A1658" s="13">
        <v>2230</v>
      </c>
      <c r="B1658" s="11" t="s">
        <v>1107</v>
      </c>
      <c r="C1658" t="s">
        <v>0</v>
      </c>
      <c r="D1658">
        <v>9473</v>
      </c>
      <c r="E1658" t="s">
        <v>78</v>
      </c>
      <c r="F1658" t="s">
        <v>24</v>
      </c>
      <c r="G1658" s="11" t="str">
        <f>VLOOKUP(F1658,Sheet1!$A$1:$E$2471,2,FALSE)</f>
        <v xml:space="preserve">. </v>
      </c>
      <c r="H1658" s="11" t="str">
        <f>VLOOKUP(F1658,Sheet1!$A$1:$E$2471,3,FALSE)</f>
        <v>.</v>
      </c>
      <c r="I1658" s="11" t="str">
        <f>VLOOKUP(F1658,Sheet1!$A$1:$E$2471,4,FALSE)</f>
        <v>.</v>
      </c>
      <c r="J1658" s="11" t="str">
        <f>VLOOKUP(F1658,Sheet1!$A$1:$E$2471,5,FALSE)</f>
        <v>.</v>
      </c>
      <c r="K1658" s="2">
        <v>250</v>
      </c>
      <c r="L1658" s="1">
        <v>43159</v>
      </c>
      <c r="M1658">
        <v>0</v>
      </c>
      <c r="N1658">
        <v>1</v>
      </c>
      <c r="P1658" t="s">
        <v>5</v>
      </c>
    </row>
    <row r="1659" spans="1:16" x14ac:dyDescent="0.25">
      <c r="A1659" s="13">
        <v>2230</v>
      </c>
      <c r="B1659" s="11" t="s">
        <v>1107</v>
      </c>
      <c r="C1659" t="s">
        <v>0</v>
      </c>
      <c r="D1659">
        <v>9473</v>
      </c>
      <c r="E1659" t="s">
        <v>78</v>
      </c>
      <c r="F1659" t="s">
        <v>24</v>
      </c>
      <c r="G1659" s="11" t="str">
        <f>VLOOKUP(F1659,Sheet1!$A$1:$E$2471,2,FALSE)</f>
        <v xml:space="preserve">. </v>
      </c>
      <c r="H1659" s="11" t="str">
        <f>VLOOKUP(F1659,Sheet1!$A$1:$E$2471,3,FALSE)</f>
        <v>.</v>
      </c>
      <c r="I1659" s="11" t="str">
        <f>VLOOKUP(F1659,Sheet1!$A$1:$E$2471,4,FALSE)</f>
        <v>.</v>
      </c>
      <c r="J1659" s="11" t="str">
        <f>VLOOKUP(F1659,Sheet1!$A$1:$E$2471,5,FALSE)</f>
        <v>.</v>
      </c>
      <c r="K1659" s="2">
        <v>250</v>
      </c>
      <c r="L1659" s="1">
        <v>43189</v>
      </c>
      <c r="M1659">
        <v>0</v>
      </c>
      <c r="N1659">
        <v>1</v>
      </c>
      <c r="P1659" t="s">
        <v>5</v>
      </c>
    </row>
    <row r="1660" spans="1:16" x14ac:dyDescent="0.25">
      <c r="A1660" s="13">
        <v>2230</v>
      </c>
      <c r="B1660" s="11" t="s">
        <v>1107</v>
      </c>
      <c r="C1660" t="s">
        <v>0</v>
      </c>
      <c r="D1660">
        <v>9473</v>
      </c>
      <c r="E1660" t="s">
        <v>78</v>
      </c>
      <c r="F1660" t="s">
        <v>24</v>
      </c>
      <c r="G1660" s="11" t="str">
        <f>VLOOKUP(F1660,Sheet1!$A$1:$E$2471,2,FALSE)</f>
        <v xml:space="preserve">. </v>
      </c>
      <c r="H1660" s="11" t="str">
        <f>VLOOKUP(F1660,Sheet1!$A$1:$E$2471,3,FALSE)</f>
        <v>.</v>
      </c>
      <c r="I1660" s="11" t="str">
        <f>VLOOKUP(F1660,Sheet1!$A$1:$E$2471,4,FALSE)</f>
        <v>.</v>
      </c>
      <c r="J1660" s="11" t="str">
        <f>VLOOKUP(F1660,Sheet1!$A$1:$E$2471,5,FALSE)</f>
        <v>.</v>
      </c>
      <c r="K1660" s="2">
        <v>250</v>
      </c>
      <c r="L1660" s="1">
        <v>43220</v>
      </c>
      <c r="M1660">
        <v>0</v>
      </c>
      <c r="N1660">
        <v>1</v>
      </c>
      <c r="P1660" t="s">
        <v>5</v>
      </c>
    </row>
    <row r="1661" spans="1:16" x14ac:dyDescent="0.25">
      <c r="A1661" s="13">
        <v>2230</v>
      </c>
      <c r="B1661" s="11" t="s">
        <v>1107</v>
      </c>
      <c r="C1661" t="s">
        <v>0</v>
      </c>
      <c r="D1661">
        <v>9473</v>
      </c>
      <c r="E1661" t="s">
        <v>78</v>
      </c>
      <c r="F1661" t="s">
        <v>24</v>
      </c>
      <c r="G1661" s="11" t="str">
        <f>VLOOKUP(F1661,Sheet1!$A$1:$E$2471,2,FALSE)</f>
        <v xml:space="preserve">. </v>
      </c>
      <c r="H1661" s="11" t="str">
        <f>VLOOKUP(F1661,Sheet1!$A$1:$E$2471,3,FALSE)</f>
        <v>.</v>
      </c>
      <c r="I1661" s="11" t="str">
        <f>VLOOKUP(F1661,Sheet1!$A$1:$E$2471,4,FALSE)</f>
        <v>.</v>
      </c>
      <c r="J1661" s="11" t="str">
        <f>VLOOKUP(F1661,Sheet1!$A$1:$E$2471,5,FALSE)</f>
        <v>.</v>
      </c>
      <c r="K1661" s="2">
        <v>250</v>
      </c>
      <c r="L1661" s="1">
        <v>43251</v>
      </c>
      <c r="M1661">
        <v>0</v>
      </c>
      <c r="N1661">
        <v>1</v>
      </c>
      <c r="P1661" t="s">
        <v>5</v>
      </c>
    </row>
    <row r="1662" spans="1:16" x14ac:dyDescent="0.25">
      <c r="A1662" s="13">
        <v>2230</v>
      </c>
      <c r="B1662" s="11" t="s">
        <v>1107</v>
      </c>
      <c r="C1662" t="s">
        <v>0</v>
      </c>
      <c r="D1662">
        <v>9473</v>
      </c>
      <c r="E1662" t="s">
        <v>78</v>
      </c>
      <c r="F1662" t="s">
        <v>24</v>
      </c>
      <c r="G1662" s="11" t="str">
        <f>VLOOKUP(F1662,Sheet1!$A$1:$E$2471,2,FALSE)</f>
        <v xml:space="preserve">. </v>
      </c>
      <c r="H1662" s="11" t="str">
        <f>VLOOKUP(F1662,Sheet1!$A$1:$E$2471,3,FALSE)</f>
        <v>.</v>
      </c>
      <c r="I1662" s="11" t="str">
        <f>VLOOKUP(F1662,Sheet1!$A$1:$E$2471,4,FALSE)</f>
        <v>.</v>
      </c>
      <c r="J1662" s="11" t="str">
        <f>VLOOKUP(F1662,Sheet1!$A$1:$E$2471,5,FALSE)</f>
        <v>.</v>
      </c>
      <c r="K1662" s="2">
        <v>250</v>
      </c>
      <c r="L1662" s="1">
        <v>43280</v>
      </c>
      <c r="M1662">
        <v>0</v>
      </c>
      <c r="N1662">
        <v>1</v>
      </c>
      <c r="P1662" t="s">
        <v>5</v>
      </c>
    </row>
    <row r="1663" spans="1:16" x14ac:dyDescent="0.25">
      <c r="A1663" s="13">
        <v>2230</v>
      </c>
      <c r="B1663" s="11" t="s">
        <v>1107</v>
      </c>
      <c r="C1663" t="s">
        <v>0</v>
      </c>
      <c r="D1663">
        <v>9473</v>
      </c>
      <c r="E1663" t="s">
        <v>78</v>
      </c>
      <c r="F1663" t="s">
        <v>84</v>
      </c>
      <c r="G1663" s="11" t="str">
        <f>VLOOKUP(F1663,Sheet1!$A$1:$E$2471,2,FALSE)</f>
        <v>AFA-FLEXIBLE SPENDING DEPT 96-0324</v>
      </c>
      <c r="H1663" s="11" t="str">
        <f>VLOOKUP(F1663,Sheet1!$A$1:$E$2471,3,FALSE)</f>
        <v>OKLAHOMA CITY</v>
      </c>
      <c r="I1663" s="11" t="str">
        <f>VLOOKUP(F1663,Sheet1!$A$1:$E$2471,4,FALSE)</f>
        <v>OK</v>
      </c>
      <c r="J1663" s="11" t="str">
        <f>VLOOKUP(F1663,Sheet1!$A$1:$E$2471,5,FALSE)</f>
        <v>73196-0324</v>
      </c>
      <c r="K1663" s="2">
        <v>1625.04</v>
      </c>
      <c r="L1663" s="1">
        <v>43054</v>
      </c>
      <c r="M1663">
        <v>0</v>
      </c>
      <c r="N1663">
        <v>1</v>
      </c>
      <c r="P1663" t="s">
        <v>5</v>
      </c>
    </row>
    <row r="1664" spans="1:16" x14ac:dyDescent="0.25">
      <c r="A1664" s="13">
        <v>2230</v>
      </c>
      <c r="B1664" s="11" t="s">
        <v>1107</v>
      </c>
      <c r="C1664" t="s">
        <v>0</v>
      </c>
      <c r="D1664">
        <v>9473</v>
      </c>
      <c r="E1664" t="s">
        <v>78</v>
      </c>
      <c r="F1664" t="s">
        <v>80</v>
      </c>
      <c r="G1664" s="11" t="str">
        <f>VLOOKUP(F1664,Sheet1!$A$1:$E$2471,2,FALSE)</f>
        <v xml:space="preserve">PO Box 807 </v>
      </c>
      <c r="H1664" s="11" t="str">
        <f>VLOOKUP(F1664,Sheet1!$A$1:$E$2471,3,FALSE)</f>
        <v>Spokane</v>
      </c>
      <c r="I1664" s="11" t="str">
        <f>VLOOKUP(F1664,Sheet1!$A$1:$E$2471,4,FALSE)</f>
        <v>WA</v>
      </c>
      <c r="J1664" s="11" t="str">
        <f>VLOOKUP(F1664,Sheet1!$A$1:$E$2471,5,FALSE)</f>
        <v>99210-1074</v>
      </c>
      <c r="K1664" s="2">
        <v>300</v>
      </c>
      <c r="L1664" s="1">
        <v>42955</v>
      </c>
      <c r="M1664">
        <v>100118820</v>
      </c>
      <c r="N1664">
        <v>1</v>
      </c>
      <c r="P1664" t="s">
        <v>5</v>
      </c>
    </row>
    <row r="1665" spans="1:16" x14ac:dyDescent="0.25">
      <c r="A1665" s="13">
        <v>2230</v>
      </c>
      <c r="B1665" s="11" t="s">
        <v>1107</v>
      </c>
      <c r="C1665" t="s">
        <v>0</v>
      </c>
      <c r="D1665">
        <v>9473</v>
      </c>
      <c r="E1665" t="s">
        <v>78</v>
      </c>
      <c r="F1665" t="s">
        <v>80</v>
      </c>
      <c r="G1665" s="11" t="str">
        <f>VLOOKUP(F1665,Sheet1!$A$1:$E$2471,2,FALSE)</f>
        <v xml:space="preserve">PO Box 807 </v>
      </c>
      <c r="H1665" s="11" t="str">
        <f>VLOOKUP(F1665,Sheet1!$A$1:$E$2471,3,FALSE)</f>
        <v>Spokane</v>
      </c>
      <c r="I1665" s="11" t="str">
        <f>VLOOKUP(F1665,Sheet1!$A$1:$E$2471,4,FALSE)</f>
        <v>WA</v>
      </c>
      <c r="J1665" s="11" t="str">
        <f>VLOOKUP(F1665,Sheet1!$A$1:$E$2471,5,FALSE)</f>
        <v>99210-1074</v>
      </c>
      <c r="K1665" s="2">
        <v>5000</v>
      </c>
      <c r="L1665" s="1">
        <v>42955</v>
      </c>
      <c r="M1665">
        <v>100118820</v>
      </c>
      <c r="N1665">
        <v>1</v>
      </c>
      <c r="P1665" t="s">
        <v>5</v>
      </c>
    </row>
    <row r="1666" spans="1:16" x14ac:dyDescent="0.25">
      <c r="A1666" s="13">
        <v>2230</v>
      </c>
      <c r="B1666" s="11" t="s">
        <v>1107</v>
      </c>
      <c r="C1666" t="s">
        <v>0</v>
      </c>
      <c r="D1666">
        <v>9473</v>
      </c>
      <c r="E1666" t="s">
        <v>78</v>
      </c>
      <c r="F1666" t="s">
        <v>81</v>
      </c>
      <c r="G1666" s="11" t="str">
        <f>VLOOKUP(F1666,Sheet1!$A$1:$E$2471,2,FALSE)</f>
        <v xml:space="preserve">1225 FERRY ST. SE, SUITE B </v>
      </c>
      <c r="H1666" s="11" t="str">
        <f>VLOOKUP(F1666,Sheet1!$A$1:$E$2471,3,FALSE)</f>
        <v>SALEM</v>
      </c>
      <c r="I1666" s="11" t="str">
        <f>VLOOKUP(F1666,Sheet1!$A$1:$E$2471,4,FALSE)</f>
        <v>OR</v>
      </c>
      <c r="J1666" s="11" t="str">
        <f>VLOOKUP(F1666,Sheet1!$A$1:$E$2471,5,FALSE)</f>
        <v>97301-4281</v>
      </c>
      <c r="K1666" s="2">
        <v>130706.2</v>
      </c>
      <c r="L1666" s="1">
        <v>42956</v>
      </c>
      <c r="M1666">
        <v>0</v>
      </c>
      <c r="N1666">
        <v>1</v>
      </c>
      <c r="P1666" t="s">
        <v>5</v>
      </c>
    </row>
    <row r="1667" spans="1:16" x14ac:dyDescent="0.25">
      <c r="A1667" s="13">
        <v>2230</v>
      </c>
      <c r="B1667" s="11" t="s">
        <v>1107</v>
      </c>
      <c r="C1667" t="s">
        <v>0</v>
      </c>
      <c r="D1667">
        <v>9473</v>
      </c>
      <c r="E1667" t="s">
        <v>78</v>
      </c>
      <c r="F1667" t="s">
        <v>82</v>
      </c>
      <c r="G1667" s="11" t="str">
        <f>VLOOKUP(F1667,Sheet1!$A$1:$E$2471,2,FALSE)</f>
        <v>AFA-HSA 2000 N CLASSEN BLVD 7E</v>
      </c>
      <c r="H1667" s="11" t="str">
        <f>VLOOKUP(F1667,Sheet1!$A$1:$E$2471,3,FALSE)</f>
        <v>OKLAHOMA CITY</v>
      </c>
      <c r="I1667" s="11" t="str">
        <f>VLOOKUP(F1667,Sheet1!$A$1:$E$2471,4,FALSE)</f>
        <v>OK</v>
      </c>
      <c r="J1667" s="11" t="str">
        <f>VLOOKUP(F1667,Sheet1!$A$1:$E$2471,5,FALSE)</f>
        <v>73106</v>
      </c>
      <c r="K1667" s="2">
        <v>566.67999999999995</v>
      </c>
      <c r="L1667" s="1">
        <v>42979</v>
      </c>
      <c r="M1667">
        <v>0</v>
      </c>
      <c r="N1667">
        <v>1</v>
      </c>
      <c r="P1667" t="s">
        <v>5</v>
      </c>
    </row>
    <row r="1668" spans="1:16" x14ac:dyDescent="0.25">
      <c r="A1668" s="13">
        <v>2230</v>
      </c>
      <c r="B1668" s="11" t="s">
        <v>1107</v>
      </c>
      <c r="C1668" t="s">
        <v>0</v>
      </c>
      <c r="D1668">
        <v>9473</v>
      </c>
      <c r="E1668" t="s">
        <v>78</v>
      </c>
      <c r="F1668" t="s">
        <v>84</v>
      </c>
      <c r="G1668" s="11" t="str">
        <f>VLOOKUP(F1668,Sheet1!$A$1:$E$2471,2,FALSE)</f>
        <v>AFA-FLEXIBLE SPENDING DEPT 96-0324</v>
      </c>
      <c r="H1668" s="11" t="str">
        <f>VLOOKUP(F1668,Sheet1!$A$1:$E$2471,3,FALSE)</f>
        <v>OKLAHOMA CITY</v>
      </c>
      <c r="I1668" s="11" t="str">
        <f>VLOOKUP(F1668,Sheet1!$A$1:$E$2471,4,FALSE)</f>
        <v>OK</v>
      </c>
      <c r="J1668" s="11" t="str">
        <f>VLOOKUP(F1668,Sheet1!$A$1:$E$2471,5,FALSE)</f>
        <v>73196-0324</v>
      </c>
      <c r="K1668" s="2">
        <v>-1625.04</v>
      </c>
      <c r="L1668" s="1">
        <v>43054</v>
      </c>
      <c r="M1668">
        <v>0</v>
      </c>
      <c r="N1668">
        <v>1</v>
      </c>
      <c r="P1668" t="s">
        <v>5</v>
      </c>
    </row>
    <row r="1669" spans="1:16" x14ac:dyDescent="0.25">
      <c r="A1669" s="13">
        <v>2230</v>
      </c>
      <c r="B1669" s="11" t="s">
        <v>1107</v>
      </c>
      <c r="C1669" t="s">
        <v>0</v>
      </c>
      <c r="D1669">
        <v>9473</v>
      </c>
      <c r="E1669" t="s">
        <v>78</v>
      </c>
      <c r="F1669" t="s">
        <v>80</v>
      </c>
      <c r="G1669" s="11" t="str">
        <f>VLOOKUP(F1669,Sheet1!$A$1:$E$2471,2,FALSE)</f>
        <v xml:space="preserve">PO Box 807 </v>
      </c>
      <c r="H1669" s="11" t="str">
        <f>VLOOKUP(F1669,Sheet1!$A$1:$E$2471,3,FALSE)</f>
        <v>Spokane</v>
      </c>
      <c r="I1669" s="11" t="str">
        <f>VLOOKUP(F1669,Sheet1!$A$1:$E$2471,4,FALSE)</f>
        <v>WA</v>
      </c>
      <c r="J1669" s="11" t="str">
        <f>VLOOKUP(F1669,Sheet1!$A$1:$E$2471,5,FALSE)</f>
        <v>99210-1074</v>
      </c>
      <c r="K1669" s="2">
        <v>-300</v>
      </c>
      <c r="L1669" s="1">
        <v>42978</v>
      </c>
      <c r="M1669">
        <v>100118909</v>
      </c>
      <c r="N1669">
        <v>1</v>
      </c>
      <c r="P1669" t="s">
        <v>5</v>
      </c>
    </row>
    <row r="1670" spans="1:16" x14ac:dyDescent="0.25">
      <c r="A1670" s="13">
        <v>2230</v>
      </c>
      <c r="B1670" s="11" t="s">
        <v>1107</v>
      </c>
      <c r="C1670" t="s">
        <v>0</v>
      </c>
      <c r="D1670">
        <v>9473</v>
      </c>
      <c r="E1670" t="s">
        <v>78</v>
      </c>
      <c r="F1670" t="s">
        <v>80</v>
      </c>
      <c r="G1670" s="11" t="str">
        <f>VLOOKUP(F1670,Sheet1!$A$1:$E$2471,2,FALSE)</f>
        <v xml:space="preserve">PO Box 807 </v>
      </c>
      <c r="H1670" s="11" t="str">
        <f>VLOOKUP(F1670,Sheet1!$A$1:$E$2471,3,FALSE)</f>
        <v>Spokane</v>
      </c>
      <c r="I1670" s="11" t="str">
        <f>VLOOKUP(F1670,Sheet1!$A$1:$E$2471,4,FALSE)</f>
        <v>WA</v>
      </c>
      <c r="J1670" s="11" t="str">
        <f>VLOOKUP(F1670,Sheet1!$A$1:$E$2471,5,FALSE)</f>
        <v>99210-1074</v>
      </c>
      <c r="K1670" s="2">
        <v>5300</v>
      </c>
      <c r="L1670" s="1">
        <v>42978</v>
      </c>
      <c r="M1670">
        <v>100118909</v>
      </c>
      <c r="N1670">
        <v>1</v>
      </c>
      <c r="P1670" t="s">
        <v>5</v>
      </c>
    </row>
    <row r="1671" spans="1:16" x14ac:dyDescent="0.25">
      <c r="A1671" s="13">
        <v>2230</v>
      </c>
      <c r="B1671" s="11" t="s">
        <v>1107</v>
      </c>
      <c r="C1671" t="s">
        <v>0</v>
      </c>
      <c r="D1671">
        <v>9473</v>
      </c>
      <c r="E1671" t="s">
        <v>78</v>
      </c>
      <c r="F1671" t="s">
        <v>81</v>
      </c>
      <c r="G1671" s="11" t="str">
        <f>VLOOKUP(F1671,Sheet1!$A$1:$E$2471,2,FALSE)</f>
        <v xml:space="preserve">1225 FERRY ST. SE, SUITE B </v>
      </c>
      <c r="H1671" s="11" t="str">
        <f>VLOOKUP(F1671,Sheet1!$A$1:$E$2471,3,FALSE)</f>
        <v>SALEM</v>
      </c>
      <c r="I1671" s="11" t="str">
        <f>VLOOKUP(F1671,Sheet1!$A$1:$E$2471,4,FALSE)</f>
        <v>OR</v>
      </c>
      <c r="J1671" s="11" t="str">
        <f>VLOOKUP(F1671,Sheet1!$A$1:$E$2471,5,FALSE)</f>
        <v>97301-4281</v>
      </c>
      <c r="K1671" s="2">
        <v>131964.20000000001</v>
      </c>
      <c r="L1671" s="1">
        <v>42990</v>
      </c>
      <c r="M1671">
        <v>0</v>
      </c>
      <c r="N1671">
        <v>1</v>
      </c>
      <c r="P1671" t="s">
        <v>5</v>
      </c>
    </row>
    <row r="1672" spans="1:16" x14ac:dyDescent="0.25">
      <c r="A1672" s="13">
        <v>2230</v>
      </c>
      <c r="B1672" s="11" t="s">
        <v>1107</v>
      </c>
      <c r="C1672" t="s">
        <v>0</v>
      </c>
      <c r="D1672">
        <v>9473</v>
      </c>
      <c r="E1672" t="s">
        <v>78</v>
      </c>
      <c r="F1672" t="s">
        <v>81</v>
      </c>
      <c r="G1672" s="11" t="str">
        <f>VLOOKUP(F1672,Sheet1!$A$1:$E$2471,2,FALSE)</f>
        <v xml:space="preserve">1225 FERRY ST. SE, SUITE B </v>
      </c>
      <c r="H1672" s="11" t="str">
        <f>VLOOKUP(F1672,Sheet1!$A$1:$E$2471,3,FALSE)</f>
        <v>SALEM</v>
      </c>
      <c r="I1672" s="11" t="str">
        <f>VLOOKUP(F1672,Sheet1!$A$1:$E$2471,4,FALSE)</f>
        <v>OR</v>
      </c>
      <c r="J1672" s="11" t="str">
        <f>VLOOKUP(F1672,Sheet1!$A$1:$E$2471,5,FALSE)</f>
        <v>97301-4281</v>
      </c>
      <c r="K1672" s="2">
        <v>3774</v>
      </c>
      <c r="L1672" s="1">
        <v>42990</v>
      </c>
      <c r="M1672">
        <v>0</v>
      </c>
      <c r="N1672">
        <v>1</v>
      </c>
      <c r="P1672" t="s">
        <v>5</v>
      </c>
    </row>
    <row r="1673" spans="1:16" x14ac:dyDescent="0.25">
      <c r="A1673" s="13">
        <v>2230</v>
      </c>
      <c r="B1673" s="11" t="s">
        <v>1107</v>
      </c>
      <c r="C1673" t="s">
        <v>0</v>
      </c>
      <c r="D1673">
        <v>9473</v>
      </c>
      <c r="E1673" t="s">
        <v>78</v>
      </c>
      <c r="F1673" t="s">
        <v>82</v>
      </c>
      <c r="G1673" s="11" t="str">
        <f>VLOOKUP(F1673,Sheet1!$A$1:$E$2471,2,FALSE)</f>
        <v>AFA-HSA 2000 N CLASSEN BLVD 7E</v>
      </c>
      <c r="H1673" s="11" t="str">
        <f>VLOOKUP(F1673,Sheet1!$A$1:$E$2471,3,FALSE)</f>
        <v>OKLAHOMA CITY</v>
      </c>
      <c r="I1673" s="11" t="str">
        <f>VLOOKUP(F1673,Sheet1!$A$1:$E$2471,4,FALSE)</f>
        <v>OK</v>
      </c>
      <c r="J1673" s="11" t="str">
        <f>VLOOKUP(F1673,Sheet1!$A$1:$E$2471,5,FALSE)</f>
        <v>73106</v>
      </c>
      <c r="K1673" s="2">
        <v>1408.34</v>
      </c>
      <c r="L1673" s="1">
        <v>43012</v>
      </c>
      <c r="M1673">
        <v>0</v>
      </c>
      <c r="N1673">
        <v>1</v>
      </c>
      <c r="P1673" t="s">
        <v>5</v>
      </c>
    </row>
    <row r="1674" spans="1:16" x14ac:dyDescent="0.25">
      <c r="A1674" s="13">
        <v>2230</v>
      </c>
      <c r="B1674" s="11" t="s">
        <v>1107</v>
      </c>
      <c r="C1674" t="s">
        <v>0</v>
      </c>
      <c r="D1674">
        <v>9473</v>
      </c>
      <c r="E1674" t="s">
        <v>78</v>
      </c>
      <c r="F1674" t="s">
        <v>80</v>
      </c>
      <c r="G1674" s="11" t="str">
        <f>VLOOKUP(F1674,Sheet1!$A$1:$E$2471,2,FALSE)</f>
        <v xml:space="preserve">PO Box 807 </v>
      </c>
      <c r="H1674" s="11" t="str">
        <f>VLOOKUP(F1674,Sheet1!$A$1:$E$2471,3,FALSE)</f>
        <v>Spokane</v>
      </c>
      <c r="I1674" s="11" t="str">
        <f>VLOOKUP(F1674,Sheet1!$A$1:$E$2471,4,FALSE)</f>
        <v>WA</v>
      </c>
      <c r="J1674" s="11" t="str">
        <f>VLOOKUP(F1674,Sheet1!$A$1:$E$2471,5,FALSE)</f>
        <v>99210-1074</v>
      </c>
      <c r="K1674" s="2">
        <v>12100</v>
      </c>
      <c r="L1674" s="1">
        <v>43013</v>
      </c>
      <c r="M1674">
        <v>100119115</v>
      </c>
      <c r="N1674">
        <v>1</v>
      </c>
      <c r="P1674" t="s">
        <v>5</v>
      </c>
    </row>
    <row r="1675" spans="1:16" x14ac:dyDescent="0.25">
      <c r="A1675" s="13">
        <v>2230</v>
      </c>
      <c r="B1675" s="11" t="s">
        <v>1107</v>
      </c>
      <c r="C1675" t="s">
        <v>0</v>
      </c>
      <c r="D1675">
        <v>9473</v>
      </c>
      <c r="E1675" t="s">
        <v>78</v>
      </c>
      <c r="F1675" t="s">
        <v>81</v>
      </c>
      <c r="G1675" s="11" t="str">
        <f>VLOOKUP(F1675,Sheet1!$A$1:$E$2471,2,FALSE)</f>
        <v xml:space="preserve">1225 FERRY ST. SE, SUITE B </v>
      </c>
      <c r="H1675" s="11" t="str">
        <f>VLOOKUP(F1675,Sheet1!$A$1:$E$2471,3,FALSE)</f>
        <v>SALEM</v>
      </c>
      <c r="I1675" s="11" t="str">
        <f>VLOOKUP(F1675,Sheet1!$A$1:$E$2471,4,FALSE)</f>
        <v>OR</v>
      </c>
      <c r="J1675" s="11" t="str">
        <f>VLOOKUP(F1675,Sheet1!$A$1:$E$2471,5,FALSE)</f>
        <v>97301-4281</v>
      </c>
      <c r="K1675" s="2">
        <v>-33905.56</v>
      </c>
      <c r="L1675" s="1">
        <v>42990</v>
      </c>
      <c r="M1675">
        <v>0</v>
      </c>
      <c r="N1675">
        <v>1</v>
      </c>
      <c r="P1675" t="s">
        <v>5</v>
      </c>
    </row>
    <row r="1676" spans="1:16" x14ac:dyDescent="0.25">
      <c r="A1676" s="13">
        <v>2230</v>
      </c>
      <c r="B1676" s="11" t="s">
        <v>1107</v>
      </c>
      <c r="C1676" t="s">
        <v>0</v>
      </c>
      <c r="D1676">
        <v>9473</v>
      </c>
      <c r="E1676" t="s">
        <v>78</v>
      </c>
      <c r="F1676" t="s">
        <v>81</v>
      </c>
      <c r="G1676" s="11" t="str">
        <f>VLOOKUP(F1676,Sheet1!$A$1:$E$2471,2,FALSE)</f>
        <v xml:space="preserve">1225 FERRY ST. SE, SUITE B </v>
      </c>
      <c r="H1676" s="11" t="str">
        <f>VLOOKUP(F1676,Sheet1!$A$1:$E$2471,3,FALSE)</f>
        <v>SALEM</v>
      </c>
      <c r="I1676" s="11" t="str">
        <f>VLOOKUP(F1676,Sheet1!$A$1:$E$2471,4,FALSE)</f>
        <v>OR</v>
      </c>
      <c r="J1676" s="11" t="str">
        <f>VLOOKUP(F1676,Sheet1!$A$1:$E$2471,5,FALSE)</f>
        <v>97301-4281</v>
      </c>
      <c r="K1676" s="2">
        <v>248329.2</v>
      </c>
      <c r="L1676" s="1">
        <v>43018</v>
      </c>
      <c r="M1676">
        <v>0</v>
      </c>
      <c r="N1676">
        <v>1</v>
      </c>
      <c r="P1676" t="s">
        <v>5</v>
      </c>
    </row>
    <row r="1677" spans="1:16" x14ac:dyDescent="0.25">
      <c r="A1677" s="13">
        <v>2230</v>
      </c>
      <c r="B1677" s="11" t="s">
        <v>1107</v>
      </c>
      <c r="C1677" t="s">
        <v>0</v>
      </c>
      <c r="D1677">
        <v>9473</v>
      </c>
      <c r="E1677" t="s">
        <v>78</v>
      </c>
      <c r="F1677" t="s">
        <v>82</v>
      </c>
      <c r="G1677" s="11" t="str">
        <f>VLOOKUP(F1677,Sheet1!$A$1:$E$2471,2,FALSE)</f>
        <v>AFA-HSA 2000 N CLASSEN BLVD 7E</v>
      </c>
      <c r="H1677" s="11" t="str">
        <f>VLOOKUP(F1677,Sheet1!$A$1:$E$2471,3,FALSE)</f>
        <v>OKLAHOMA CITY</v>
      </c>
      <c r="I1677" s="11" t="str">
        <f>VLOOKUP(F1677,Sheet1!$A$1:$E$2471,4,FALSE)</f>
        <v>OK</v>
      </c>
      <c r="J1677" s="11" t="str">
        <f>VLOOKUP(F1677,Sheet1!$A$1:$E$2471,5,FALSE)</f>
        <v>73106</v>
      </c>
      <c r="K1677" s="2">
        <v>-7600</v>
      </c>
      <c r="L1677" s="1">
        <v>43021</v>
      </c>
      <c r="M1677">
        <v>0</v>
      </c>
      <c r="N1677">
        <v>1</v>
      </c>
      <c r="P1677" t="s">
        <v>5</v>
      </c>
    </row>
    <row r="1678" spans="1:16" x14ac:dyDescent="0.25">
      <c r="A1678" s="13">
        <v>2230</v>
      </c>
      <c r="B1678" s="11" t="s">
        <v>1107</v>
      </c>
      <c r="C1678" t="s">
        <v>0</v>
      </c>
      <c r="D1678">
        <v>9473</v>
      </c>
      <c r="E1678" t="s">
        <v>78</v>
      </c>
      <c r="F1678" t="s">
        <v>82</v>
      </c>
      <c r="G1678" s="11" t="str">
        <f>VLOOKUP(F1678,Sheet1!$A$1:$E$2471,2,FALSE)</f>
        <v>AFA-HSA 2000 N CLASSEN BLVD 7E</v>
      </c>
      <c r="H1678" s="11" t="str">
        <f>VLOOKUP(F1678,Sheet1!$A$1:$E$2471,3,FALSE)</f>
        <v>OKLAHOMA CITY</v>
      </c>
      <c r="I1678" s="11" t="str">
        <f>VLOOKUP(F1678,Sheet1!$A$1:$E$2471,4,FALSE)</f>
        <v>OK</v>
      </c>
      <c r="J1678" s="11" t="str">
        <f>VLOOKUP(F1678,Sheet1!$A$1:$E$2471,5,FALSE)</f>
        <v>73106</v>
      </c>
      <c r="K1678" s="2">
        <v>103580</v>
      </c>
      <c r="L1678" s="1">
        <v>43021</v>
      </c>
      <c r="M1678">
        <v>0</v>
      </c>
      <c r="N1678">
        <v>1</v>
      </c>
      <c r="P1678" t="s">
        <v>5</v>
      </c>
    </row>
    <row r="1679" spans="1:16" x14ac:dyDescent="0.25">
      <c r="A1679" s="13">
        <v>2230</v>
      </c>
      <c r="B1679" s="11" t="s">
        <v>1107</v>
      </c>
      <c r="C1679" t="s">
        <v>0</v>
      </c>
      <c r="D1679">
        <v>9473</v>
      </c>
      <c r="E1679" t="s">
        <v>78</v>
      </c>
      <c r="F1679" t="s">
        <v>82</v>
      </c>
      <c r="G1679" s="11" t="str">
        <f>VLOOKUP(F1679,Sheet1!$A$1:$E$2471,2,FALSE)</f>
        <v>AFA-HSA 2000 N CLASSEN BLVD 7E</v>
      </c>
      <c r="H1679" s="11" t="str">
        <f>VLOOKUP(F1679,Sheet1!$A$1:$E$2471,3,FALSE)</f>
        <v>OKLAHOMA CITY</v>
      </c>
      <c r="I1679" s="11" t="str">
        <f>VLOOKUP(F1679,Sheet1!$A$1:$E$2471,4,FALSE)</f>
        <v>OK</v>
      </c>
      <c r="J1679" s="11" t="str">
        <f>VLOOKUP(F1679,Sheet1!$A$1:$E$2471,5,FALSE)</f>
        <v>73106</v>
      </c>
      <c r="K1679" s="2">
        <v>6762.5</v>
      </c>
      <c r="L1679" s="1">
        <v>43028</v>
      </c>
      <c r="M1679">
        <v>0</v>
      </c>
      <c r="N1679">
        <v>1</v>
      </c>
      <c r="P1679" t="s">
        <v>5</v>
      </c>
    </row>
    <row r="1680" spans="1:16" x14ac:dyDescent="0.25">
      <c r="A1680" s="13">
        <v>2230</v>
      </c>
      <c r="B1680" s="11" t="s">
        <v>1107</v>
      </c>
      <c r="C1680" t="s">
        <v>0</v>
      </c>
      <c r="D1680">
        <v>9473</v>
      </c>
      <c r="E1680" t="s">
        <v>78</v>
      </c>
      <c r="F1680" t="s">
        <v>82</v>
      </c>
      <c r="G1680" s="11" t="str">
        <f>VLOOKUP(F1680,Sheet1!$A$1:$E$2471,2,FALSE)</f>
        <v>AFA-HSA 2000 N CLASSEN BLVD 7E</v>
      </c>
      <c r="H1680" s="11" t="str">
        <f>VLOOKUP(F1680,Sheet1!$A$1:$E$2471,3,FALSE)</f>
        <v>OKLAHOMA CITY</v>
      </c>
      <c r="I1680" s="11" t="str">
        <f>VLOOKUP(F1680,Sheet1!$A$1:$E$2471,4,FALSE)</f>
        <v>OK</v>
      </c>
      <c r="J1680" s="11" t="str">
        <f>VLOOKUP(F1680,Sheet1!$A$1:$E$2471,5,FALSE)</f>
        <v>73106</v>
      </c>
      <c r="K1680" s="2">
        <v>-1687.5</v>
      </c>
      <c r="L1680" s="1">
        <v>43028</v>
      </c>
      <c r="M1680">
        <v>0</v>
      </c>
      <c r="N1680">
        <v>1</v>
      </c>
      <c r="P1680" t="s">
        <v>5</v>
      </c>
    </row>
    <row r="1681" spans="1:16" x14ac:dyDescent="0.25">
      <c r="A1681" s="13">
        <v>2230</v>
      </c>
      <c r="B1681" s="11" t="s">
        <v>1107</v>
      </c>
      <c r="C1681" t="s">
        <v>0</v>
      </c>
      <c r="D1681">
        <v>9473</v>
      </c>
      <c r="E1681" t="s">
        <v>78</v>
      </c>
      <c r="F1681" t="s">
        <v>82</v>
      </c>
      <c r="G1681" s="11" t="str">
        <f>VLOOKUP(F1681,Sheet1!$A$1:$E$2471,2,FALSE)</f>
        <v>AFA-HSA 2000 N CLASSEN BLVD 7E</v>
      </c>
      <c r="H1681" s="11" t="str">
        <f>VLOOKUP(F1681,Sheet1!$A$1:$E$2471,3,FALSE)</f>
        <v>OKLAHOMA CITY</v>
      </c>
      <c r="I1681" s="11" t="str">
        <f>VLOOKUP(F1681,Sheet1!$A$1:$E$2471,4,FALSE)</f>
        <v>OK</v>
      </c>
      <c r="J1681" s="11" t="str">
        <f>VLOOKUP(F1681,Sheet1!$A$1:$E$2471,5,FALSE)</f>
        <v>73106</v>
      </c>
      <c r="K1681" s="2">
        <v>837.5</v>
      </c>
      <c r="L1681" s="1">
        <v>43034</v>
      </c>
      <c r="M1681">
        <v>0</v>
      </c>
      <c r="N1681">
        <v>1</v>
      </c>
      <c r="P1681" t="s">
        <v>5</v>
      </c>
    </row>
    <row r="1682" spans="1:16" x14ac:dyDescent="0.25">
      <c r="A1682" s="13">
        <v>2230</v>
      </c>
      <c r="B1682" s="11" t="s">
        <v>1107</v>
      </c>
      <c r="C1682" t="s">
        <v>0</v>
      </c>
      <c r="D1682">
        <v>9473</v>
      </c>
      <c r="E1682" t="s">
        <v>78</v>
      </c>
      <c r="F1682" t="s">
        <v>82</v>
      </c>
      <c r="G1682" s="11" t="str">
        <f>VLOOKUP(F1682,Sheet1!$A$1:$E$2471,2,FALSE)</f>
        <v>AFA-HSA 2000 N CLASSEN BLVD 7E</v>
      </c>
      <c r="H1682" s="11" t="str">
        <f>VLOOKUP(F1682,Sheet1!$A$1:$E$2471,3,FALSE)</f>
        <v>OKLAHOMA CITY</v>
      </c>
      <c r="I1682" s="11" t="str">
        <f>VLOOKUP(F1682,Sheet1!$A$1:$E$2471,4,FALSE)</f>
        <v>OK</v>
      </c>
      <c r="J1682" s="11" t="str">
        <f>VLOOKUP(F1682,Sheet1!$A$1:$E$2471,5,FALSE)</f>
        <v>73106</v>
      </c>
      <c r="K1682" s="2">
        <v>-2537.5</v>
      </c>
      <c r="L1682" s="1">
        <v>43047</v>
      </c>
      <c r="M1682">
        <v>0</v>
      </c>
      <c r="N1682">
        <v>1</v>
      </c>
      <c r="P1682" t="s">
        <v>5</v>
      </c>
    </row>
    <row r="1683" spans="1:16" x14ac:dyDescent="0.25">
      <c r="A1683" s="13">
        <v>2230</v>
      </c>
      <c r="B1683" s="11" t="s">
        <v>1107</v>
      </c>
      <c r="C1683" t="s">
        <v>0</v>
      </c>
      <c r="D1683">
        <v>9473</v>
      </c>
      <c r="E1683" t="s">
        <v>78</v>
      </c>
      <c r="F1683" t="s">
        <v>82</v>
      </c>
      <c r="G1683" s="11" t="str">
        <f>VLOOKUP(F1683,Sheet1!$A$1:$E$2471,2,FALSE)</f>
        <v>AFA-HSA 2000 N CLASSEN BLVD 7E</v>
      </c>
      <c r="H1683" s="11" t="str">
        <f>VLOOKUP(F1683,Sheet1!$A$1:$E$2471,3,FALSE)</f>
        <v>OKLAHOMA CITY</v>
      </c>
      <c r="I1683" s="11" t="str">
        <f>VLOOKUP(F1683,Sheet1!$A$1:$E$2471,4,FALSE)</f>
        <v>OK</v>
      </c>
      <c r="J1683" s="11" t="str">
        <f>VLOOKUP(F1683,Sheet1!$A$1:$E$2471,5,FALSE)</f>
        <v>73106</v>
      </c>
      <c r="K1683" s="2">
        <v>115430</v>
      </c>
      <c r="L1683" s="1">
        <v>43047</v>
      </c>
      <c r="M1683">
        <v>0</v>
      </c>
      <c r="N1683">
        <v>1</v>
      </c>
      <c r="P1683" t="s">
        <v>5</v>
      </c>
    </row>
    <row r="1684" spans="1:16" x14ac:dyDescent="0.25">
      <c r="A1684" s="13">
        <v>2230</v>
      </c>
      <c r="B1684" s="11" t="s">
        <v>1107</v>
      </c>
      <c r="C1684" t="s">
        <v>0</v>
      </c>
      <c r="D1684">
        <v>9473</v>
      </c>
      <c r="E1684" t="s">
        <v>78</v>
      </c>
      <c r="F1684" t="s">
        <v>84</v>
      </c>
      <c r="G1684" s="11" t="str">
        <f>VLOOKUP(F1684,Sheet1!$A$1:$E$2471,2,FALSE)</f>
        <v>AFA-FLEXIBLE SPENDING DEPT 96-0324</v>
      </c>
      <c r="H1684" s="11" t="str">
        <f>VLOOKUP(F1684,Sheet1!$A$1:$E$2471,3,FALSE)</f>
        <v>OKLAHOMA CITY</v>
      </c>
      <c r="I1684" s="11" t="str">
        <f>VLOOKUP(F1684,Sheet1!$A$1:$E$2471,4,FALSE)</f>
        <v>OK</v>
      </c>
      <c r="J1684" s="11" t="str">
        <f>VLOOKUP(F1684,Sheet1!$A$1:$E$2471,5,FALSE)</f>
        <v>73196-0324</v>
      </c>
      <c r="K1684" s="2">
        <v>-55785</v>
      </c>
      <c r="L1684" s="1">
        <v>43039</v>
      </c>
      <c r="M1684">
        <v>0</v>
      </c>
      <c r="N1684">
        <v>1</v>
      </c>
      <c r="P1684" t="s">
        <v>5</v>
      </c>
    </row>
    <row r="1685" spans="1:16" x14ac:dyDescent="0.25">
      <c r="A1685" s="13">
        <v>2230</v>
      </c>
      <c r="B1685" s="11" t="s">
        <v>1107</v>
      </c>
      <c r="C1685" t="s">
        <v>0</v>
      </c>
      <c r="D1685">
        <v>9473</v>
      </c>
      <c r="E1685" t="s">
        <v>78</v>
      </c>
      <c r="F1685" t="s">
        <v>84</v>
      </c>
      <c r="G1685" s="11" t="str">
        <f>VLOOKUP(F1685,Sheet1!$A$1:$E$2471,2,FALSE)</f>
        <v>AFA-FLEXIBLE SPENDING DEPT 96-0324</v>
      </c>
      <c r="H1685" s="11" t="str">
        <f>VLOOKUP(F1685,Sheet1!$A$1:$E$2471,3,FALSE)</f>
        <v>OKLAHOMA CITY</v>
      </c>
      <c r="I1685" s="11" t="str">
        <f>VLOOKUP(F1685,Sheet1!$A$1:$E$2471,4,FALSE)</f>
        <v>OK</v>
      </c>
      <c r="J1685" s="11" t="str">
        <f>VLOOKUP(F1685,Sheet1!$A$1:$E$2471,5,FALSE)</f>
        <v>73196-0324</v>
      </c>
      <c r="K1685" s="2">
        <v>36</v>
      </c>
      <c r="L1685" s="1">
        <v>43039</v>
      </c>
      <c r="M1685">
        <v>0</v>
      </c>
      <c r="N1685">
        <v>1</v>
      </c>
      <c r="P1685" t="s">
        <v>5</v>
      </c>
    </row>
    <row r="1686" spans="1:16" x14ac:dyDescent="0.25">
      <c r="A1686" s="13">
        <v>2230</v>
      </c>
      <c r="B1686" s="11" t="s">
        <v>1107</v>
      </c>
      <c r="C1686" t="s">
        <v>0</v>
      </c>
      <c r="D1686">
        <v>9473</v>
      </c>
      <c r="E1686" t="s">
        <v>78</v>
      </c>
      <c r="F1686" t="s">
        <v>84</v>
      </c>
      <c r="G1686" s="11" t="str">
        <f>VLOOKUP(F1686,Sheet1!$A$1:$E$2471,2,FALSE)</f>
        <v>AFA-FLEXIBLE SPENDING DEPT 96-0324</v>
      </c>
      <c r="H1686" s="11" t="str">
        <f>VLOOKUP(F1686,Sheet1!$A$1:$E$2471,3,FALSE)</f>
        <v>OKLAHOMA CITY</v>
      </c>
      <c r="I1686" s="11" t="str">
        <f>VLOOKUP(F1686,Sheet1!$A$1:$E$2471,4,FALSE)</f>
        <v>OK</v>
      </c>
      <c r="J1686" s="11" t="str">
        <f>VLOOKUP(F1686,Sheet1!$A$1:$E$2471,5,FALSE)</f>
        <v>73196-0324</v>
      </c>
      <c r="K1686" s="2">
        <v>55785</v>
      </c>
      <c r="L1686" s="1">
        <v>43023</v>
      </c>
      <c r="M1686">
        <v>0</v>
      </c>
      <c r="N1686">
        <v>1</v>
      </c>
      <c r="P1686" t="s">
        <v>5</v>
      </c>
    </row>
    <row r="1687" spans="1:16" x14ac:dyDescent="0.25">
      <c r="A1687" s="13">
        <v>2230</v>
      </c>
      <c r="B1687" s="11" t="s">
        <v>1107</v>
      </c>
      <c r="C1687" t="s">
        <v>0</v>
      </c>
      <c r="D1687">
        <v>9473</v>
      </c>
      <c r="E1687" t="s">
        <v>78</v>
      </c>
      <c r="F1687" t="s">
        <v>84</v>
      </c>
      <c r="G1687" s="11" t="str">
        <f>VLOOKUP(F1687,Sheet1!$A$1:$E$2471,2,FALSE)</f>
        <v>AFA-FLEXIBLE SPENDING DEPT 96-0324</v>
      </c>
      <c r="H1687" s="11" t="str">
        <f>VLOOKUP(F1687,Sheet1!$A$1:$E$2471,3,FALSE)</f>
        <v>OKLAHOMA CITY</v>
      </c>
      <c r="I1687" s="11" t="str">
        <f>VLOOKUP(F1687,Sheet1!$A$1:$E$2471,4,FALSE)</f>
        <v>OK</v>
      </c>
      <c r="J1687" s="11" t="str">
        <f>VLOOKUP(F1687,Sheet1!$A$1:$E$2471,5,FALSE)</f>
        <v>73196-0324</v>
      </c>
      <c r="K1687" s="2">
        <v>55749</v>
      </c>
      <c r="L1687" s="1">
        <v>43039</v>
      </c>
      <c r="M1687">
        <v>0</v>
      </c>
      <c r="N1687">
        <v>1</v>
      </c>
      <c r="P1687" t="s">
        <v>5</v>
      </c>
    </row>
    <row r="1688" spans="1:16" x14ac:dyDescent="0.25">
      <c r="A1688" s="13">
        <v>2230</v>
      </c>
      <c r="B1688" s="11" t="s">
        <v>1107</v>
      </c>
      <c r="C1688" t="s">
        <v>0</v>
      </c>
      <c r="D1688">
        <v>9473</v>
      </c>
      <c r="E1688" t="s">
        <v>78</v>
      </c>
      <c r="F1688" t="s">
        <v>85</v>
      </c>
      <c r="G1688" s="11" t="str">
        <f>VLOOKUP(F1688,Sheet1!$A$1:$E$2471,2,FALSE)</f>
        <v xml:space="preserve">PO BOX 2100 </v>
      </c>
      <c r="H1688" s="11" t="str">
        <f>VLOOKUP(F1688,Sheet1!$A$1:$E$2471,3,FALSE)</f>
        <v>BEAVERTON</v>
      </c>
      <c r="I1688" s="11" t="str">
        <f>VLOOKUP(F1688,Sheet1!$A$1:$E$2471,4,FALSE)</f>
        <v>OR</v>
      </c>
      <c r="J1688" s="11" t="str">
        <f>VLOOKUP(F1688,Sheet1!$A$1:$E$2471,5,FALSE)</f>
        <v>97075-2100</v>
      </c>
      <c r="K1688" s="2">
        <v>-1012.5</v>
      </c>
      <c r="L1688" s="1">
        <v>43039</v>
      </c>
      <c r="M1688">
        <v>0</v>
      </c>
      <c r="N1688">
        <v>1</v>
      </c>
      <c r="P1688" t="s">
        <v>5</v>
      </c>
    </row>
    <row r="1689" spans="1:16" x14ac:dyDescent="0.25">
      <c r="A1689" s="13">
        <v>2230</v>
      </c>
      <c r="B1689" s="11" t="s">
        <v>1107</v>
      </c>
      <c r="C1689" t="s">
        <v>0</v>
      </c>
      <c r="D1689">
        <v>9473</v>
      </c>
      <c r="E1689" t="s">
        <v>78</v>
      </c>
      <c r="F1689" t="s">
        <v>85</v>
      </c>
      <c r="G1689" s="11" t="str">
        <f>VLOOKUP(F1689,Sheet1!$A$1:$E$2471,2,FALSE)</f>
        <v xml:space="preserve">PO BOX 2100 </v>
      </c>
      <c r="H1689" s="11" t="str">
        <f>VLOOKUP(F1689,Sheet1!$A$1:$E$2471,3,FALSE)</f>
        <v>BEAVERTON</v>
      </c>
      <c r="I1689" s="11" t="str">
        <f>VLOOKUP(F1689,Sheet1!$A$1:$E$2471,4,FALSE)</f>
        <v>OR</v>
      </c>
      <c r="J1689" s="11" t="str">
        <f>VLOOKUP(F1689,Sheet1!$A$1:$E$2471,5,FALSE)</f>
        <v>97075-2100</v>
      </c>
      <c r="K1689" s="2">
        <v>1012.5</v>
      </c>
      <c r="L1689" s="1">
        <v>43021</v>
      </c>
      <c r="M1689">
        <v>100119172</v>
      </c>
      <c r="N1689">
        <v>1</v>
      </c>
      <c r="P1689" t="s">
        <v>5</v>
      </c>
    </row>
    <row r="1690" spans="1:16" x14ac:dyDescent="0.25">
      <c r="A1690" s="13">
        <v>2230</v>
      </c>
      <c r="B1690" s="11" t="s">
        <v>1107</v>
      </c>
      <c r="C1690" t="s">
        <v>0</v>
      </c>
      <c r="D1690">
        <v>9473</v>
      </c>
      <c r="E1690" t="s">
        <v>78</v>
      </c>
      <c r="F1690" t="s">
        <v>80</v>
      </c>
      <c r="G1690" s="11" t="str">
        <f>VLOOKUP(F1690,Sheet1!$A$1:$E$2471,2,FALSE)</f>
        <v xml:space="preserve">PO Box 807 </v>
      </c>
      <c r="H1690" s="11" t="str">
        <f>VLOOKUP(F1690,Sheet1!$A$1:$E$2471,3,FALSE)</f>
        <v>Spokane</v>
      </c>
      <c r="I1690" s="11" t="str">
        <f>VLOOKUP(F1690,Sheet1!$A$1:$E$2471,4,FALSE)</f>
        <v>WA</v>
      </c>
      <c r="J1690" s="11" t="str">
        <f>VLOOKUP(F1690,Sheet1!$A$1:$E$2471,5,FALSE)</f>
        <v>99210-1074</v>
      </c>
      <c r="K1690" s="2">
        <v>13700</v>
      </c>
      <c r="L1690" s="1">
        <v>43039</v>
      </c>
      <c r="M1690">
        <v>100119267</v>
      </c>
      <c r="N1690">
        <v>1</v>
      </c>
      <c r="P1690" t="s">
        <v>5</v>
      </c>
    </row>
    <row r="1691" spans="1:16" x14ac:dyDescent="0.25">
      <c r="A1691" s="13">
        <v>2230</v>
      </c>
      <c r="B1691" s="11" t="s">
        <v>1107</v>
      </c>
      <c r="C1691" t="s">
        <v>0</v>
      </c>
      <c r="D1691">
        <v>9473</v>
      </c>
      <c r="E1691" t="s">
        <v>78</v>
      </c>
      <c r="F1691" t="s">
        <v>24</v>
      </c>
      <c r="G1691" s="11" t="str">
        <f>VLOOKUP(F1691,Sheet1!$A$1:$E$2471,2,FALSE)</f>
        <v xml:space="preserve">. </v>
      </c>
      <c r="H1691" s="11" t="str">
        <f>VLOOKUP(F1691,Sheet1!$A$1:$E$2471,3,FALSE)</f>
        <v>.</v>
      </c>
      <c r="I1691" s="11" t="str">
        <f>VLOOKUP(F1691,Sheet1!$A$1:$E$2471,4,FALSE)</f>
        <v>.</v>
      </c>
      <c r="J1691" s="11" t="str">
        <f>VLOOKUP(F1691,Sheet1!$A$1:$E$2471,5,FALSE)</f>
        <v>.</v>
      </c>
      <c r="K1691" s="2">
        <v>1012.5</v>
      </c>
      <c r="L1691" s="1">
        <v>43039</v>
      </c>
      <c r="M1691">
        <v>0</v>
      </c>
      <c r="N1691">
        <v>1</v>
      </c>
      <c r="P1691" t="s">
        <v>5</v>
      </c>
    </row>
    <row r="1692" spans="1:16" x14ac:dyDescent="0.25">
      <c r="A1692" s="13">
        <v>2230</v>
      </c>
      <c r="B1692" s="11" t="s">
        <v>1107</v>
      </c>
      <c r="C1692" t="s">
        <v>0</v>
      </c>
      <c r="D1692">
        <v>9473</v>
      </c>
      <c r="E1692" t="s">
        <v>78</v>
      </c>
      <c r="F1692" t="s">
        <v>81</v>
      </c>
      <c r="G1692" s="11" t="str">
        <f>VLOOKUP(F1692,Sheet1!$A$1:$E$2471,2,FALSE)</f>
        <v xml:space="preserve">1225 FERRY ST. SE, SUITE B </v>
      </c>
      <c r="H1692" s="11" t="str">
        <f>VLOOKUP(F1692,Sheet1!$A$1:$E$2471,3,FALSE)</f>
        <v>SALEM</v>
      </c>
      <c r="I1692" s="11" t="str">
        <f>VLOOKUP(F1692,Sheet1!$A$1:$E$2471,4,FALSE)</f>
        <v>OR</v>
      </c>
      <c r="J1692" s="11" t="str">
        <f>VLOOKUP(F1692,Sheet1!$A$1:$E$2471,5,FALSE)</f>
        <v>97301-4281</v>
      </c>
      <c r="K1692" s="2">
        <v>-53844.800000000003</v>
      </c>
      <c r="L1692" s="1">
        <v>43018</v>
      </c>
      <c r="M1692">
        <v>0</v>
      </c>
      <c r="N1692">
        <v>1</v>
      </c>
      <c r="P1692" t="s">
        <v>5</v>
      </c>
    </row>
    <row r="1693" spans="1:16" x14ac:dyDescent="0.25">
      <c r="A1693" s="13">
        <v>2230</v>
      </c>
      <c r="B1693" s="11" t="s">
        <v>1107</v>
      </c>
      <c r="C1693" t="s">
        <v>0</v>
      </c>
      <c r="D1693">
        <v>9473</v>
      </c>
      <c r="E1693" t="s">
        <v>78</v>
      </c>
      <c r="F1693" t="s">
        <v>81</v>
      </c>
      <c r="G1693" s="11" t="str">
        <f>VLOOKUP(F1693,Sheet1!$A$1:$E$2471,2,FALSE)</f>
        <v xml:space="preserve">1225 FERRY ST. SE, SUITE B </v>
      </c>
      <c r="H1693" s="11" t="str">
        <f>VLOOKUP(F1693,Sheet1!$A$1:$E$2471,3,FALSE)</f>
        <v>SALEM</v>
      </c>
      <c r="I1693" s="11" t="str">
        <f>VLOOKUP(F1693,Sheet1!$A$1:$E$2471,4,FALSE)</f>
        <v>OR</v>
      </c>
      <c r="J1693" s="11" t="str">
        <f>VLOOKUP(F1693,Sheet1!$A$1:$E$2471,5,FALSE)</f>
        <v>97301-4281</v>
      </c>
      <c r="K1693" s="2">
        <v>245813.2</v>
      </c>
      <c r="L1693" s="1">
        <v>43048</v>
      </c>
      <c r="M1693">
        <v>0</v>
      </c>
      <c r="N1693">
        <v>1</v>
      </c>
      <c r="P1693" t="s">
        <v>5</v>
      </c>
    </row>
    <row r="1694" spans="1:16" x14ac:dyDescent="0.25">
      <c r="A1694" s="13">
        <v>2230</v>
      </c>
      <c r="B1694" s="11" t="s">
        <v>1107</v>
      </c>
      <c r="C1694" t="s">
        <v>0</v>
      </c>
      <c r="D1694">
        <v>9473</v>
      </c>
      <c r="E1694" t="s">
        <v>78</v>
      </c>
      <c r="F1694" t="s">
        <v>82</v>
      </c>
      <c r="G1694" s="11" t="str">
        <f>VLOOKUP(F1694,Sheet1!$A$1:$E$2471,2,FALSE)</f>
        <v>AFA-HSA 2000 N CLASSEN BLVD 7E</v>
      </c>
      <c r="H1694" s="11" t="str">
        <f>VLOOKUP(F1694,Sheet1!$A$1:$E$2471,3,FALSE)</f>
        <v>OKLAHOMA CITY</v>
      </c>
      <c r="I1694" s="11" t="str">
        <f>VLOOKUP(F1694,Sheet1!$A$1:$E$2471,4,FALSE)</f>
        <v>OK</v>
      </c>
      <c r="J1694" s="11" t="str">
        <f>VLOOKUP(F1694,Sheet1!$A$1:$E$2471,5,FALSE)</f>
        <v>73106</v>
      </c>
      <c r="K1694" s="2">
        <v>-101892.5</v>
      </c>
      <c r="L1694" s="1">
        <v>43047</v>
      </c>
      <c r="M1694">
        <v>0</v>
      </c>
      <c r="N1694">
        <v>1</v>
      </c>
      <c r="P1694" t="s">
        <v>5</v>
      </c>
    </row>
    <row r="1695" spans="1:16" x14ac:dyDescent="0.25">
      <c r="A1695" s="13">
        <v>2230</v>
      </c>
      <c r="B1695" s="11" t="s">
        <v>1107</v>
      </c>
      <c r="C1695" t="s">
        <v>0</v>
      </c>
      <c r="D1695">
        <v>9473</v>
      </c>
      <c r="E1695" t="s">
        <v>78</v>
      </c>
      <c r="F1695" t="s">
        <v>82</v>
      </c>
      <c r="G1695" s="11" t="str">
        <f>VLOOKUP(F1695,Sheet1!$A$1:$E$2471,2,FALSE)</f>
        <v>AFA-HSA 2000 N CLASSEN BLVD 7E</v>
      </c>
      <c r="H1695" s="11" t="str">
        <f>VLOOKUP(F1695,Sheet1!$A$1:$E$2471,3,FALSE)</f>
        <v>OKLAHOMA CITY</v>
      </c>
      <c r="I1695" s="11" t="str">
        <f>VLOOKUP(F1695,Sheet1!$A$1:$E$2471,4,FALSE)</f>
        <v>OK</v>
      </c>
      <c r="J1695" s="11" t="str">
        <f>VLOOKUP(F1695,Sheet1!$A$1:$E$2471,5,FALSE)</f>
        <v>73106</v>
      </c>
      <c r="K1695" s="2">
        <v>850</v>
      </c>
      <c r="L1695" s="1">
        <v>43070</v>
      </c>
      <c r="M1695">
        <v>0</v>
      </c>
      <c r="N1695">
        <v>1</v>
      </c>
      <c r="P1695" t="s">
        <v>5</v>
      </c>
    </row>
    <row r="1696" spans="1:16" x14ac:dyDescent="0.25">
      <c r="A1696" s="13">
        <v>2230</v>
      </c>
      <c r="B1696" s="11" t="s">
        <v>1107</v>
      </c>
      <c r="C1696" t="s">
        <v>0</v>
      </c>
      <c r="D1696">
        <v>9473</v>
      </c>
      <c r="E1696" t="s">
        <v>78</v>
      </c>
      <c r="F1696" t="s">
        <v>82</v>
      </c>
      <c r="G1696" s="11" t="str">
        <f>VLOOKUP(F1696,Sheet1!$A$1:$E$2471,2,FALSE)</f>
        <v>AFA-HSA 2000 N CLASSEN BLVD 7E</v>
      </c>
      <c r="H1696" s="11" t="str">
        <f>VLOOKUP(F1696,Sheet1!$A$1:$E$2471,3,FALSE)</f>
        <v>OKLAHOMA CITY</v>
      </c>
      <c r="I1696" s="11" t="str">
        <f>VLOOKUP(F1696,Sheet1!$A$1:$E$2471,4,FALSE)</f>
        <v>OK</v>
      </c>
      <c r="J1696" s="11" t="str">
        <f>VLOOKUP(F1696,Sheet1!$A$1:$E$2471,5,FALSE)</f>
        <v>73106</v>
      </c>
      <c r="K1696" s="2">
        <v>-4504.16</v>
      </c>
      <c r="L1696" s="1">
        <v>43070</v>
      </c>
      <c r="M1696">
        <v>0</v>
      </c>
      <c r="N1696">
        <v>1</v>
      </c>
      <c r="P1696" t="s">
        <v>5</v>
      </c>
    </row>
    <row r="1697" spans="1:16" x14ac:dyDescent="0.25">
      <c r="A1697" s="13">
        <v>2230</v>
      </c>
      <c r="B1697" s="11" t="s">
        <v>1107</v>
      </c>
      <c r="C1697" t="s">
        <v>0</v>
      </c>
      <c r="D1697">
        <v>9473</v>
      </c>
      <c r="E1697" t="s">
        <v>78</v>
      </c>
      <c r="F1697" t="s">
        <v>80</v>
      </c>
      <c r="G1697" s="11" t="str">
        <f>VLOOKUP(F1697,Sheet1!$A$1:$E$2471,2,FALSE)</f>
        <v xml:space="preserve">PO Box 807 </v>
      </c>
      <c r="H1697" s="11" t="str">
        <f>VLOOKUP(F1697,Sheet1!$A$1:$E$2471,3,FALSE)</f>
        <v>Spokane</v>
      </c>
      <c r="I1697" s="11" t="str">
        <f>VLOOKUP(F1697,Sheet1!$A$1:$E$2471,4,FALSE)</f>
        <v>WA</v>
      </c>
      <c r="J1697" s="11" t="str">
        <f>VLOOKUP(F1697,Sheet1!$A$1:$E$2471,5,FALSE)</f>
        <v>99210-1074</v>
      </c>
      <c r="K1697" s="2">
        <v>14300</v>
      </c>
      <c r="L1697" s="1">
        <v>43073</v>
      </c>
      <c r="M1697">
        <v>100119495</v>
      </c>
      <c r="N1697">
        <v>1</v>
      </c>
      <c r="P1697" t="s">
        <v>5</v>
      </c>
    </row>
    <row r="1698" spans="1:16" x14ac:dyDescent="0.25">
      <c r="A1698" s="13">
        <v>2230</v>
      </c>
      <c r="B1698" s="11" t="s">
        <v>1107</v>
      </c>
      <c r="C1698" t="s">
        <v>0</v>
      </c>
      <c r="D1698">
        <v>9473</v>
      </c>
      <c r="E1698" t="s">
        <v>78</v>
      </c>
      <c r="F1698" t="s">
        <v>81</v>
      </c>
      <c r="G1698" s="11" t="str">
        <f>VLOOKUP(F1698,Sheet1!$A$1:$E$2471,2,FALSE)</f>
        <v xml:space="preserve">1225 FERRY ST. SE, SUITE B </v>
      </c>
      <c r="H1698" s="11" t="str">
        <f>VLOOKUP(F1698,Sheet1!$A$1:$E$2471,3,FALSE)</f>
        <v>SALEM</v>
      </c>
      <c r="I1698" s="11" t="str">
        <f>VLOOKUP(F1698,Sheet1!$A$1:$E$2471,4,FALSE)</f>
        <v>OR</v>
      </c>
      <c r="J1698" s="11" t="str">
        <f>VLOOKUP(F1698,Sheet1!$A$1:$E$2471,5,FALSE)</f>
        <v>97301-4281</v>
      </c>
      <c r="K1698" s="2">
        <v>-37825.17</v>
      </c>
      <c r="L1698" s="1">
        <v>43048</v>
      </c>
      <c r="M1698">
        <v>0</v>
      </c>
      <c r="N1698">
        <v>1</v>
      </c>
      <c r="P1698" t="s">
        <v>5</v>
      </c>
    </row>
    <row r="1699" spans="1:16" x14ac:dyDescent="0.25">
      <c r="A1699" s="13">
        <v>2230</v>
      </c>
      <c r="B1699" s="11" t="s">
        <v>1107</v>
      </c>
      <c r="C1699" t="s">
        <v>0</v>
      </c>
      <c r="D1699">
        <v>9473</v>
      </c>
      <c r="E1699" t="s">
        <v>78</v>
      </c>
      <c r="F1699" t="s">
        <v>81</v>
      </c>
      <c r="G1699" s="11" t="str">
        <f>VLOOKUP(F1699,Sheet1!$A$1:$E$2471,2,FALSE)</f>
        <v xml:space="preserve">1225 FERRY ST. SE, SUITE B </v>
      </c>
      <c r="H1699" s="11" t="str">
        <f>VLOOKUP(F1699,Sheet1!$A$1:$E$2471,3,FALSE)</f>
        <v>SALEM</v>
      </c>
      <c r="I1699" s="11" t="str">
        <f>VLOOKUP(F1699,Sheet1!$A$1:$E$2471,4,FALSE)</f>
        <v>OR</v>
      </c>
      <c r="J1699" s="11" t="str">
        <f>VLOOKUP(F1699,Sheet1!$A$1:$E$2471,5,FALSE)</f>
        <v>97301-4281</v>
      </c>
      <c r="K1699" s="2">
        <v>250845.2</v>
      </c>
      <c r="L1699" s="1">
        <v>43080</v>
      </c>
      <c r="M1699">
        <v>0</v>
      </c>
      <c r="N1699">
        <v>1</v>
      </c>
      <c r="P1699" t="s">
        <v>5</v>
      </c>
    </row>
    <row r="1700" spans="1:16" x14ac:dyDescent="0.25">
      <c r="A1700" s="13">
        <v>2230</v>
      </c>
      <c r="B1700" s="11" t="s">
        <v>1107</v>
      </c>
      <c r="C1700" t="s">
        <v>0</v>
      </c>
      <c r="D1700">
        <v>9473</v>
      </c>
      <c r="E1700" t="s">
        <v>78</v>
      </c>
      <c r="F1700" t="s">
        <v>82</v>
      </c>
      <c r="G1700" s="11" t="str">
        <f>VLOOKUP(F1700,Sheet1!$A$1:$E$2471,2,FALSE)</f>
        <v>AFA-HSA 2000 N CLASSEN BLVD 7E</v>
      </c>
      <c r="H1700" s="11" t="str">
        <f>VLOOKUP(F1700,Sheet1!$A$1:$E$2471,3,FALSE)</f>
        <v>OKLAHOMA CITY</v>
      </c>
      <c r="I1700" s="11" t="str">
        <f>VLOOKUP(F1700,Sheet1!$A$1:$E$2471,4,FALSE)</f>
        <v>OK</v>
      </c>
      <c r="J1700" s="11" t="str">
        <f>VLOOKUP(F1700,Sheet1!$A$1:$E$2471,5,FALSE)</f>
        <v>73106</v>
      </c>
      <c r="K1700" s="2">
        <v>1687.5</v>
      </c>
      <c r="L1700" s="1">
        <v>43080</v>
      </c>
      <c r="M1700">
        <v>0</v>
      </c>
      <c r="N1700">
        <v>1</v>
      </c>
      <c r="P1700" t="s">
        <v>5</v>
      </c>
    </row>
    <row r="1701" spans="1:16" x14ac:dyDescent="0.25">
      <c r="A1701" s="13">
        <v>2230</v>
      </c>
      <c r="B1701" s="11" t="s">
        <v>1107</v>
      </c>
      <c r="C1701" t="s">
        <v>0</v>
      </c>
      <c r="D1701">
        <v>9473</v>
      </c>
      <c r="E1701" t="s">
        <v>78</v>
      </c>
      <c r="F1701" t="s">
        <v>80</v>
      </c>
      <c r="G1701" s="11" t="str">
        <f>VLOOKUP(F1701,Sheet1!$A$1:$E$2471,2,FALSE)</f>
        <v xml:space="preserve">PO Box 807 </v>
      </c>
      <c r="H1701" s="11" t="str">
        <f>VLOOKUP(F1701,Sheet1!$A$1:$E$2471,3,FALSE)</f>
        <v>Spokane</v>
      </c>
      <c r="I1701" s="11" t="str">
        <f>VLOOKUP(F1701,Sheet1!$A$1:$E$2471,4,FALSE)</f>
        <v>WA</v>
      </c>
      <c r="J1701" s="11" t="str">
        <f>VLOOKUP(F1701,Sheet1!$A$1:$E$2471,5,FALSE)</f>
        <v>99210-1074</v>
      </c>
      <c r="K1701" s="2">
        <v>300</v>
      </c>
      <c r="L1701" s="1">
        <v>43105</v>
      </c>
      <c r="M1701">
        <v>100119677</v>
      </c>
      <c r="N1701">
        <v>1</v>
      </c>
      <c r="P1701" t="s">
        <v>5</v>
      </c>
    </row>
    <row r="1702" spans="1:16" x14ac:dyDescent="0.25">
      <c r="A1702" s="13">
        <v>2230</v>
      </c>
      <c r="B1702" s="11" t="s">
        <v>1107</v>
      </c>
      <c r="C1702" t="s">
        <v>0</v>
      </c>
      <c r="D1702">
        <v>9473</v>
      </c>
      <c r="E1702" t="s">
        <v>78</v>
      </c>
      <c r="F1702" t="s">
        <v>80</v>
      </c>
      <c r="G1702" s="11" t="str">
        <f>VLOOKUP(F1702,Sheet1!$A$1:$E$2471,2,FALSE)</f>
        <v xml:space="preserve">PO Box 807 </v>
      </c>
      <c r="H1702" s="11" t="str">
        <f>VLOOKUP(F1702,Sheet1!$A$1:$E$2471,3,FALSE)</f>
        <v>Spokane</v>
      </c>
      <c r="I1702" s="11" t="str">
        <f>VLOOKUP(F1702,Sheet1!$A$1:$E$2471,4,FALSE)</f>
        <v>WA</v>
      </c>
      <c r="J1702" s="11" t="str">
        <f>VLOOKUP(F1702,Sheet1!$A$1:$E$2471,5,FALSE)</f>
        <v>99210-1074</v>
      </c>
      <c r="K1702" s="2">
        <v>13700</v>
      </c>
      <c r="L1702" s="1">
        <v>43105</v>
      </c>
      <c r="M1702">
        <v>100119677</v>
      </c>
      <c r="N1702">
        <v>1</v>
      </c>
      <c r="P1702" t="s">
        <v>5</v>
      </c>
    </row>
    <row r="1703" spans="1:16" x14ac:dyDescent="0.25">
      <c r="A1703" s="13">
        <v>2230</v>
      </c>
      <c r="B1703" s="11" t="s">
        <v>1107</v>
      </c>
      <c r="C1703" t="s">
        <v>0</v>
      </c>
      <c r="D1703">
        <v>9473</v>
      </c>
      <c r="E1703" t="s">
        <v>78</v>
      </c>
      <c r="F1703" t="s">
        <v>81</v>
      </c>
      <c r="G1703" s="11" t="str">
        <f>VLOOKUP(F1703,Sheet1!$A$1:$E$2471,2,FALSE)</f>
        <v xml:space="preserve">1225 FERRY ST. SE, SUITE B </v>
      </c>
      <c r="H1703" s="11" t="str">
        <f>VLOOKUP(F1703,Sheet1!$A$1:$E$2471,3,FALSE)</f>
        <v>SALEM</v>
      </c>
      <c r="I1703" s="11" t="str">
        <f>VLOOKUP(F1703,Sheet1!$A$1:$E$2471,4,FALSE)</f>
        <v>OR</v>
      </c>
      <c r="J1703" s="11" t="str">
        <f>VLOOKUP(F1703,Sheet1!$A$1:$E$2471,5,FALSE)</f>
        <v>97301-4281</v>
      </c>
      <c r="K1703" s="2">
        <v>-41051.269999999997</v>
      </c>
      <c r="L1703" s="1">
        <v>43080</v>
      </c>
      <c r="M1703">
        <v>0</v>
      </c>
      <c r="N1703">
        <v>1</v>
      </c>
      <c r="P1703" t="s">
        <v>5</v>
      </c>
    </row>
    <row r="1704" spans="1:16" x14ac:dyDescent="0.25">
      <c r="A1704" s="13">
        <v>2230</v>
      </c>
      <c r="B1704" s="11" t="s">
        <v>1107</v>
      </c>
      <c r="C1704" t="s">
        <v>0</v>
      </c>
      <c r="D1704">
        <v>9473</v>
      </c>
      <c r="E1704" t="s">
        <v>78</v>
      </c>
      <c r="F1704" t="s">
        <v>81</v>
      </c>
      <c r="G1704" s="11" t="str">
        <f>VLOOKUP(F1704,Sheet1!$A$1:$E$2471,2,FALSE)</f>
        <v xml:space="preserve">1225 FERRY ST. SE, SUITE B </v>
      </c>
      <c r="H1704" s="11" t="str">
        <f>VLOOKUP(F1704,Sheet1!$A$1:$E$2471,3,FALSE)</f>
        <v>SALEM</v>
      </c>
      <c r="I1704" s="11" t="str">
        <f>VLOOKUP(F1704,Sheet1!$A$1:$E$2471,4,FALSE)</f>
        <v>OR</v>
      </c>
      <c r="J1704" s="11" t="str">
        <f>VLOOKUP(F1704,Sheet1!$A$1:$E$2471,5,FALSE)</f>
        <v>97301-4281</v>
      </c>
      <c r="K1704" s="2">
        <v>247574.39999999999</v>
      </c>
      <c r="L1704" s="1">
        <v>43110</v>
      </c>
      <c r="M1704">
        <v>0</v>
      </c>
      <c r="N1704">
        <v>1</v>
      </c>
      <c r="P1704" t="s">
        <v>5</v>
      </c>
    </row>
    <row r="1705" spans="1:16" x14ac:dyDescent="0.25">
      <c r="A1705" s="13">
        <v>2230</v>
      </c>
      <c r="B1705" s="11" t="s">
        <v>1107</v>
      </c>
      <c r="C1705" t="s">
        <v>0</v>
      </c>
      <c r="D1705">
        <v>9473</v>
      </c>
      <c r="E1705" t="s">
        <v>78</v>
      </c>
      <c r="F1705" t="s">
        <v>82</v>
      </c>
      <c r="G1705" s="11" t="str">
        <f>VLOOKUP(F1705,Sheet1!$A$1:$E$2471,2,FALSE)</f>
        <v>AFA-HSA 2000 N CLASSEN BLVD 7E</v>
      </c>
      <c r="H1705" s="11" t="str">
        <f>VLOOKUP(F1705,Sheet1!$A$1:$E$2471,3,FALSE)</f>
        <v>OKLAHOMA CITY</v>
      </c>
      <c r="I1705" s="11" t="str">
        <f>VLOOKUP(F1705,Sheet1!$A$1:$E$2471,4,FALSE)</f>
        <v>OK</v>
      </c>
      <c r="J1705" s="11" t="str">
        <f>VLOOKUP(F1705,Sheet1!$A$1:$E$2471,5,FALSE)</f>
        <v>73106</v>
      </c>
      <c r="K1705" s="2">
        <v>-5900</v>
      </c>
      <c r="L1705" s="1">
        <v>43115</v>
      </c>
      <c r="M1705">
        <v>0</v>
      </c>
      <c r="N1705">
        <v>1</v>
      </c>
      <c r="P1705" t="s">
        <v>5</v>
      </c>
    </row>
    <row r="1706" spans="1:16" x14ac:dyDescent="0.25">
      <c r="A1706" s="13">
        <v>2230</v>
      </c>
      <c r="B1706" s="11" t="s">
        <v>1107</v>
      </c>
      <c r="C1706" t="s">
        <v>0</v>
      </c>
      <c r="D1706">
        <v>9473</v>
      </c>
      <c r="E1706" t="s">
        <v>78</v>
      </c>
      <c r="F1706" t="s">
        <v>82</v>
      </c>
      <c r="G1706" s="11" t="str">
        <f>VLOOKUP(F1706,Sheet1!$A$1:$E$2471,2,FALSE)</f>
        <v>AFA-HSA 2000 N CLASSEN BLVD 7E</v>
      </c>
      <c r="H1706" s="11" t="str">
        <f>VLOOKUP(F1706,Sheet1!$A$1:$E$2471,3,FALSE)</f>
        <v>OKLAHOMA CITY</v>
      </c>
      <c r="I1706" s="11" t="str">
        <f>VLOOKUP(F1706,Sheet1!$A$1:$E$2471,4,FALSE)</f>
        <v>OK</v>
      </c>
      <c r="J1706" s="11" t="str">
        <f>VLOOKUP(F1706,Sheet1!$A$1:$E$2471,5,FALSE)</f>
        <v>73106</v>
      </c>
      <c r="K1706" s="2">
        <v>5900</v>
      </c>
      <c r="L1706" s="1">
        <v>43131</v>
      </c>
      <c r="M1706">
        <v>0</v>
      </c>
      <c r="N1706">
        <v>1</v>
      </c>
      <c r="P1706" t="s">
        <v>5</v>
      </c>
    </row>
    <row r="1707" spans="1:16" x14ac:dyDescent="0.25">
      <c r="A1707" s="13">
        <v>2230</v>
      </c>
      <c r="B1707" s="11" t="s">
        <v>1107</v>
      </c>
      <c r="C1707" t="s">
        <v>0</v>
      </c>
      <c r="D1707">
        <v>9473</v>
      </c>
      <c r="E1707" t="s">
        <v>78</v>
      </c>
      <c r="F1707" t="s">
        <v>82</v>
      </c>
      <c r="G1707" s="11" t="str">
        <f>VLOOKUP(F1707,Sheet1!$A$1:$E$2471,2,FALSE)</f>
        <v>AFA-HSA 2000 N CLASSEN BLVD 7E</v>
      </c>
      <c r="H1707" s="11" t="str">
        <f>VLOOKUP(F1707,Sheet1!$A$1:$E$2471,3,FALSE)</f>
        <v>OKLAHOMA CITY</v>
      </c>
      <c r="I1707" s="11" t="str">
        <f>VLOOKUP(F1707,Sheet1!$A$1:$E$2471,4,FALSE)</f>
        <v>OK</v>
      </c>
      <c r="J1707" s="11" t="str">
        <f>VLOOKUP(F1707,Sheet1!$A$1:$E$2471,5,FALSE)</f>
        <v>73106</v>
      </c>
      <c r="K1707" s="2">
        <v>2550</v>
      </c>
      <c r="L1707" s="1">
        <v>43126</v>
      </c>
      <c r="M1707">
        <v>0</v>
      </c>
      <c r="N1707">
        <v>1</v>
      </c>
      <c r="P1707" t="s">
        <v>5</v>
      </c>
    </row>
    <row r="1708" spans="1:16" x14ac:dyDescent="0.25">
      <c r="A1708" s="13">
        <v>2230</v>
      </c>
      <c r="B1708" s="11" t="s">
        <v>1107</v>
      </c>
      <c r="C1708" t="s">
        <v>0</v>
      </c>
      <c r="D1708">
        <v>9473</v>
      </c>
      <c r="E1708" t="s">
        <v>78</v>
      </c>
      <c r="F1708" t="s">
        <v>82</v>
      </c>
      <c r="G1708" s="11" t="str">
        <f>VLOOKUP(F1708,Sheet1!$A$1:$E$2471,2,FALSE)</f>
        <v>AFA-HSA 2000 N CLASSEN BLVD 7E</v>
      </c>
      <c r="H1708" s="11" t="str">
        <f>VLOOKUP(F1708,Sheet1!$A$1:$E$2471,3,FALSE)</f>
        <v>OKLAHOMA CITY</v>
      </c>
      <c r="I1708" s="11" t="str">
        <f>VLOOKUP(F1708,Sheet1!$A$1:$E$2471,4,FALSE)</f>
        <v>OK</v>
      </c>
      <c r="J1708" s="11" t="str">
        <f>VLOOKUP(F1708,Sheet1!$A$1:$E$2471,5,FALSE)</f>
        <v>73106</v>
      </c>
      <c r="K1708" s="2">
        <v>-2550</v>
      </c>
      <c r="L1708" s="1">
        <v>43131</v>
      </c>
      <c r="M1708">
        <v>0</v>
      </c>
      <c r="N1708">
        <v>1</v>
      </c>
      <c r="P1708" t="s">
        <v>5</v>
      </c>
    </row>
    <row r="1709" spans="1:16" x14ac:dyDescent="0.25">
      <c r="A1709" s="13">
        <v>2230</v>
      </c>
      <c r="B1709" s="11" t="s">
        <v>1107</v>
      </c>
      <c r="C1709" t="s">
        <v>0</v>
      </c>
      <c r="D1709">
        <v>9473</v>
      </c>
      <c r="E1709" t="s">
        <v>78</v>
      </c>
      <c r="F1709" t="s">
        <v>82</v>
      </c>
      <c r="G1709" s="11" t="str">
        <f>VLOOKUP(F1709,Sheet1!$A$1:$E$2471,2,FALSE)</f>
        <v>AFA-HSA 2000 N CLASSEN BLVD 7E</v>
      </c>
      <c r="H1709" s="11" t="str">
        <f>VLOOKUP(F1709,Sheet1!$A$1:$E$2471,3,FALSE)</f>
        <v>OKLAHOMA CITY</v>
      </c>
      <c r="I1709" s="11" t="str">
        <f>VLOOKUP(F1709,Sheet1!$A$1:$E$2471,4,FALSE)</f>
        <v>OK</v>
      </c>
      <c r="J1709" s="11" t="str">
        <f>VLOOKUP(F1709,Sheet1!$A$1:$E$2471,5,FALSE)</f>
        <v>73106</v>
      </c>
      <c r="K1709" s="2">
        <v>-376677.5</v>
      </c>
      <c r="L1709" s="1">
        <v>43131</v>
      </c>
      <c r="M1709">
        <v>0</v>
      </c>
      <c r="N1709">
        <v>1</v>
      </c>
      <c r="P1709" t="s">
        <v>5</v>
      </c>
    </row>
    <row r="1710" spans="1:16" x14ac:dyDescent="0.25">
      <c r="A1710" s="13">
        <v>2230</v>
      </c>
      <c r="B1710" s="11" t="s">
        <v>1107</v>
      </c>
      <c r="C1710" t="s">
        <v>0</v>
      </c>
      <c r="D1710">
        <v>9473</v>
      </c>
      <c r="E1710" t="s">
        <v>78</v>
      </c>
      <c r="F1710" t="s">
        <v>82</v>
      </c>
      <c r="G1710" s="11" t="str">
        <f>VLOOKUP(F1710,Sheet1!$A$1:$E$2471,2,FALSE)</f>
        <v>AFA-HSA 2000 N CLASSEN BLVD 7E</v>
      </c>
      <c r="H1710" s="11" t="str">
        <f>VLOOKUP(F1710,Sheet1!$A$1:$E$2471,3,FALSE)</f>
        <v>OKLAHOMA CITY</v>
      </c>
      <c r="I1710" s="11" t="str">
        <f>VLOOKUP(F1710,Sheet1!$A$1:$E$2471,4,FALSE)</f>
        <v>OK</v>
      </c>
      <c r="J1710" s="11" t="str">
        <f>VLOOKUP(F1710,Sheet1!$A$1:$E$2471,5,FALSE)</f>
        <v>73106</v>
      </c>
      <c r="K1710" s="2">
        <v>376677.5</v>
      </c>
      <c r="L1710" s="1">
        <v>43115</v>
      </c>
      <c r="M1710">
        <v>0</v>
      </c>
      <c r="N1710">
        <v>1</v>
      </c>
      <c r="P1710" t="s">
        <v>5</v>
      </c>
    </row>
    <row r="1711" spans="1:16" x14ac:dyDescent="0.25">
      <c r="A1711" s="13">
        <v>2230</v>
      </c>
      <c r="B1711" s="11" t="s">
        <v>1107</v>
      </c>
      <c r="C1711" t="s">
        <v>0</v>
      </c>
      <c r="D1711">
        <v>9473</v>
      </c>
      <c r="E1711" t="s">
        <v>78</v>
      </c>
      <c r="F1711" t="s">
        <v>82</v>
      </c>
      <c r="G1711" s="11" t="str">
        <f>VLOOKUP(F1711,Sheet1!$A$1:$E$2471,2,FALSE)</f>
        <v>AFA-HSA 2000 N CLASSEN BLVD 7E</v>
      </c>
      <c r="H1711" s="11" t="str">
        <f>VLOOKUP(F1711,Sheet1!$A$1:$E$2471,3,FALSE)</f>
        <v>OKLAHOMA CITY</v>
      </c>
      <c r="I1711" s="11" t="str">
        <f>VLOOKUP(F1711,Sheet1!$A$1:$E$2471,4,FALSE)</f>
        <v>OK</v>
      </c>
      <c r="J1711" s="11" t="str">
        <f>VLOOKUP(F1711,Sheet1!$A$1:$E$2471,5,FALSE)</f>
        <v>73106</v>
      </c>
      <c r="K1711" s="2">
        <v>373327.5</v>
      </c>
      <c r="L1711" s="1">
        <v>43131</v>
      </c>
      <c r="M1711">
        <v>0</v>
      </c>
      <c r="N1711">
        <v>1</v>
      </c>
      <c r="P1711" t="s">
        <v>5</v>
      </c>
    </row>
    <row r="1712" spans="1:16" x14ac:dyDescent="0.25">
      <c r="A1712" s="13">
        <v>2230</v>
      </c>
      <c r="B1712" s="11" t="s">
        <v>1107</v>
      </c>
      <c r="C1712" t="s">
        <v>0</v>
      </c>
      <c r="D1712">
        <v>9473</v>
      </c>
      <c r="E1712" t="s">
        <v>78</v>
      </c>
      <c r="F1712" t="s">
        <v>85</v>
      </c>
      <c r="G1712" s="11" t="str">
        <f>VLOOKUP(F1712,Sheet1!$A$1:$E$2471,2,FALSE)</f>
        <v xml:space="preserve">PO BOX 2100 </v>
      </c>
      <c r="H1712" s="11" t="str">
        <f>VLOOKUP(F1712,Sheet1!$A$1:$E$2471,3,FALSE)</f>
        <v>BEAVERTON</v>
      </c>
      <c r="I1712" s="11" t="str">
        <f>VLOOKUP(F1712,Sheet1!$A$1:$E$2471,4,FALSE)</f>
        <v>OR</v>
      </c>
      <c r="J1712" s="11" t="str">
        <f>VLOOKUP(F1712,Sheet1!$A$1:$E$2471,5,FALSE)</f>
        <v>97075-2100</v>
      </c>
      <c r="K1712" s="2">
        <v>3037.5</v>
      </c>
      <c r="L1712" s="1">
        <v>43115</v>
      </c>
      <c r="M1712">
        <v>100119725</v>
      </c>
      <c r="N1712">
        <v>1</v>
      </c>
      <c r="P1712" t="s">
        <v>5</v>
      </c>
    </row>
    <row r="1713" spans="1:16" x14ac:dyDescent="0.25">
      <c r="A1713" s="13">
        <v>2230</v>
      </c>
      <c r="B1713" s="11" t="s">
        <v>1107</v>
      </c>
      <c r="C1713" t="s">
        <v>0</v>
      </c>
      <c r="D1713">
        <v>9473</v>
      </c>
      <c r="E1713" t="s">
        <v>78</v>
      </c>
      <c r="F1713" t="s">
        <v>80</v>
      </c>
      <c r="G1713" s="11" t="str">
        <f>VLOOKUP(F1713,Sheet1!$A$1:$E$2471,2,FALSE)</f>
        <v xml:space="preserve">PO Box 807 </v>
      </c>
      <c r="H1713" s="11" t="str">
        <f>VLOOKUP(F1713,Sheet1!$A$1:$E$2471,3,FALSE)</f>
        <v>Spokane</v>
      </c>
      <c r="I1713" s="11" t="str">
        <f>VLOOKUP(F1713,Sheet1!$A$1:$E$2471,4,FALSE)</f>
        <v>WA</v>
      </c>
      <c r="J1713" s="11" t="str">
        <f>VLOOKUP(F1713,Sheet1!$A$1:$E$2471,5,FALSE)</f>
        <v>99210-1074</v>
      </c>
      <c r="K1713" s="2">
        <v>13700</v>
      </c>
      <c r="L1713" s="1">
        <v>43133</v>
      </c>
      <c r="M1713">
        <v>100119820</v>
      </c>
      <c r="N1713">
        <v>1</v>
      </c>
      <c r="P1713" t="s">
        <v>5</v>
      </c>
    </row>
    <row r="1714" spans="1:16" x14ac:dyDescent="0.25">
      <c r="A1714" s="13">
        <v>2230</v>
      </c>
      <c r="B1714" s="11" t="s">
        <v>1107</v>
      </c>
      <c r="C1714" t="s">
        <v>0</v>
      </c>
      <c r="D1714">
        <v>9473</v>
      </c>
      <c r="E1714" t="s">
        <v>78</v>
      </c>
      <c r="F1714" t="s">
        <v>81</v>
      </c>
      <c r="G1714" s="11" t="str">
        <f>VLOOKUP(F1714,Sheet1!$A$1:$E$2471,2,FALSE)</f>
        <v xml:space="preserve">1225 FERRY ST. SE, SUITE B </v>
      </c>
      <c r="H1714" s="11" t="str">
        <f>VLOOKUP(F1714,Sheet1!$A$1:$E$2471,3,FALSE)</f>
        <v>SALEM</v>
      </c>
      <c r="I1714" s="11" t="str">
        <f>VLOOKUP(F1714,Sheet1!$A$1:$E$2471,4,FALSE)</f>
        <v>OR</v>
      </c>
      <c r="J1714" s="11" t="str">
        <f>VLOOKUP(F1714,Sheet1!$A$1:$E$2471,5,FALSE)</f>
        <v>97301-4281</v>
      </c>
      <c r="K1714" s="2">
        <v>-39818.04</v>
      </c>
      <c r="L1714" s="1">
        <v>43110</v>
      </c>
      <c r="M1714">
        <v>0</v>
      </c>
      <c r="N1714">
        <v>1</v>
      </c>
      <c r="P1714" t="s">
        <v>5</v>
      </c>
    </row>
    <row r="1715" spans="1:16" x14ac:dyDescent="0.25">
      <c r="A1715" s="13">
        <v>2230</v>
      </c>
      <c r="B1715" s="11" t="s">
        <v>1107</v>
      </c>
      <c r="C1715" t="s">
        <v>0</v>
      </c>
      <c r="D1715">
        <v>9473</v>
      </c>
      <c r="E1715" t="s">
        <v>78</v>
      </c>
      <c r="F1715" t="s">
        <v>81</v>
      </c>
      <c r="G1715" s="11" t="str">
        <f>VLOOKUP(F1715,Sheet1!$A$1:$E$2471,2,FALSE)</f>
        <v xml:space="preserve">1225 FERRY ST. SE, SUITE B </v>
      </c>
      <c r="H1715" s="11" t="str">
        <f>VLOOKUP(F1715,Sheet1!$A$1:$E$2471,3,FALSE)</f>
        <v>SALEM</v>
      </c>
      <c r="I1715" s="11" t="str">
        <f>VLOOKUP(F1715,Sheet1!$A$1:$E$2471,4,FALSE)</f>
        <v>OR</v>
      </c>
      <c r="J1715" s="11" t="str">
        <f>VLOOKUP(F1715,Sheet1!$A$1:$E$2471,5,FALSE)</f>
        <v>97301-4281</v>
      </c>
      <c r="K1715" s="2">
        <v>252103.2</v>
      </c>
      <c r="L1715" s="1">
        <v>43140</v>
      </c>
      <c r="M1715">
        <v>0</v>
      </c>
      <c r="N1715">
        <v>1</v>
      </c>
      <c r="P1715" t="s">
        <v>5</v>
      </c>
    </row>
    <row r="1716" spans="1:16" x14ac:dyDescent="0.25">
      <c r="A1716" s="13">
        <v>2230</v>
      </c>
      <c r="B1716" s="11" t="s">
        <v>1107</v>
      </c>
      <c r="C1716" t="s">
        <v>0</v>
      </c>
      <c r="D1716">
        <v>9473</v>
      </c>
      <c r="E1716" t="s">
        <v>78</v>
      </c>
      <c r="F1716" t="s">
        <v>82</v>
      </c>
      <c r="G1716" s="11" t="str">
        <f>VLOOKUP(F1716,Sheet1!$A$1:$E$2471,2,FALSE)</f>
        <v>AFA-HSA 2000 N CLASSEN BLVD 7E</v>
      </c>
      <c r="H1716" s="11" t="str">
        <f>VLOOKUP(F1716,Sheet1!$A$1:$E$2471,3,FALSE)</f>
        <v>OKLAHOMA CITY</v>
      </c>
      <c r="I1716" s="11" t="str">
        <f>VLOOKUP(F1716,Sheet1!$A$1:$E$2471,4,FALSE)</f>
        <v>OK</v>
      </c>
      <c r="J1716" s="11" t="str">
        <f>VLOOKUP(F1716,Sheet1!$A$1:$E$2471,5,FALSE)</f>
        <v>73106</v>
      </c>
      <c r="K1716" s="2">
        <v>2266.67</v>
      </c>
      <c r="L1716" s="1">
        <v>43220</v>
      </c>
      <c r="M1716">
        <v>0</v>
      </c>
      <c r="N1716">
        <v>1</v>
      </c>
      <c r="P1716" t="s">
        <v>5</v>
      </c>
    </row>
    <row r="1717" spans="1:16" x14ac:dyDescent="0.25">
      <c r="A1717" s="13">
        <v>2230</v>
      </c>
      <c r="B1717" s="11" t="s">
        <v>1107</v>
      </c>
      <c r="C1717" t="s">
        <v>0</v>
      </c>
      <c r="D1717">
        <v>9473</v>
      </c>
      <c r="E1717" t="s">
        <v>78</v>
      </c>
      <c r="F1717" t="s">
        <v>82</v>
      </c>
      <c r="G1717" s="11" t="str">
        <f>VLOOKUP(F1717,Sheet1!$A$1:$E$2471,2,FALSE)</f>
        <v>AFA-HSA 2000 N CLASSEN BLVD 7E</v>
      </c>
      <c r="H1717" s="11" t="str">
        <f>VLOOKUP(F1717,Sheet1!$A$1:$E$2471,3,FALSE)</f>
        <v>OKLAHOMA CITY</v>
      </c>
      <c r="I1717" s="11" t="str">
        <f>VLOOKUP(F1717,Sheet1!$A$1:$E$2471,4,FALSE)</f>
        <v>OK</v>
      </c>
      <c r="J1717" s="11" t="str">
        <f>VLOOKUP(F1717,Sheet1!$A$1:$E$2471,5,FALSE)</f>
        <v>73106</v>
      </c>
      <c r="K1717" s="2">
        <v>-6766.67</v>
      </c>
      <c r="L1717" s="1">
        <v>43159</v>
      </c>
      <c r="M1717">
        <v>0</v>
      </c>
      <c r="N1717">
        <v>1</v>
      </c>
      <c r="P1717" t="s">
        <v>5</v>
      </c>
    </row>
    <row r="1718" spans="1:16" x14ac:dyDescent="0.25">
      <c r="A1718" s="13">
        <v>2230</v>
      </c>
      <c r="B1718" s="11" t="s">
        <v>1107</v>
      </c>
      <c r="C1718" t="s">
        <v>0</v>
      </c>
      <c r="D1718">
        <v>9473</v>
      </c>
      <c r="E1718" t="s">
        <v>78</v>
      </c>
      <c r="F1718" t="s">
        <v>82</v>
      </c>
      <c r="G1718" s="11" t="str">
        <f>VLOOKUP(F1718,Sheet1!$A$1:$E$2471,2,FALSE)</f>
        <v>AFA-HSA 2000 N CLASSEN BLVD 7E</v>
      </c>
      <c r="H1718" s="11" t="str">
        <f>VLOOKUP(F1718,Sheet1!$A$1:$E$2471,3,FALSE)</f>
        <v>OKLAHOMA CITY</v>
      </c>
      <c r="I1718" s="11" t="str">
        <f>VLOOKUP(F1718,Sheet1!$A$1:$E$2471,4,FALSE)</f>
        <v>OK</v>
      </c>
      <c r="J1718" s="11" t="str">
        <f>VLOOKUP(F1718,Sheet1!$A$1:$E$2471,5,FALSE)</f>
        <v>73106</v>
      </c>
      <c r="K1718" s="2">
        <v>1687.5</v>
      </c>
      <c r="L1718" s="1">
        <v>43159</v>
      </c>
      <c r="M1718">
        <v>0</v>
      </c>
      <c r="N1718">
        <v>1</v>
      </c>
      <c r="P1718" t="s">
        <v>5</v>
      </c>
    </row>
    <row r="1719" spans="1:16" x14ac:dyDescent="0.25">
      <c r="A1719" s="13">
        <v>2230</v>
      </c>
      <c r="B1719" s="11" t="s">
        <v>1107</v>
      </c>
      <c r="C1719" t="s">
        <v>0</v>
      </c>
      <c r="D1719">
        <v>9473</v>
      </c>
      <c r="E1719" t="s">
        <v>78</v>
      </c>
      <c r="F1719" t="s">
        <v>82</v>
      </c>
      <c r="G1719" s="11" t="str">
        <f>VLOOKUP(F1719,Sheet1!$A$1:$E$2471,2,FALSE)</f>
        <v>AFA-HSA 2000 N CLASSEN BLVD 7E</v>
      </c>
      <c r="H1719" s="11" t="str">
        <f>VLOOKUP(F1719,Sheet1!$A$1:$E$2471,3,FALSE)</f>
        <v>OKLAHOMA CITY</v>
      </c>
      <c r="I1719" s="11" t="str">
        <f>VLOOKUP(F1719,Sheet1!$A$1:$E$2471,4,FALSE)</f>
        <v>OK</v>
      </c>
      <c r="J1719" s="11" t="str">
        <f>VLOOKUP(F1719,Sheet1!$A$1:$E$2471,5,FALSE)</f>
        <v>73106</v>
      </c>
      <c r="K1719" s="2">
        <v>6766.67</v>
      </c>
      <c r="L1719" s="1">
        <v>43159</v>
      </c>
      <c r="M1719">
        <v>0</v>
      </c>
      <c r="N1719">
        <v>1</v>
      </c>
      <c r="P1719" t="s">
        <v>5</v>
      </c>
    </row>
    <row r="1720" spans="1:16" x14ac:dyDescent="0.25">
      <c r="A1720" s="13">
        <v>2230</v>
      </c>
      <c r="B1720" s="11" t="s">
        <v>1107</v>
      </c>
      <c r="C1720" t="s">
        <v>0</v>
      </c>
      <c r="D1720">
        <v>9473</v>
      </c>
      <c r="E1720" t="s">
        <v>78</v>
      </c>
      <c r="F1720" t="s">
        <v>84</v>
      </c>
      <c r="G1720" s="11" t="str">
        <f>VLOOKUP(F1720,Sheet1!$A$1:$E$2471,2,FALSE)</f>
        <v>AFA-FLEXIBLE SPENDING DEPT 96-0324</v>
      </c>
      <c r="H1720" s="11" t="str">
        <f>VLOOKUP(F1720,Sheet1!$A$1:$E$2471,3,FALSE)</f>
        <v>OKLAHOMA CITY</v>
      </c>
      <c r="I1720" s="11" t="str">
        <f>VLOOKUP(F1720,Sheet1!$A$1:$E$2471,4,FALSE)</f>
        <v>OK</v>
      </c>
      <c r="J1720" s="11" t="str">
        <f>VLOOKUP(F1720,Sheet1!$A$1:$E$2471,5,FALSE)</f>
        <v>73196-0324</v>
      </c>
      <c r="K1720" s="2">
        <v>636</v>
      </c>
      <c r="L1720" s="1">
        <v>43203</v>
      </c>
      <c r="M1720">
        <v>100120146</v>
      </c>
      <c r="N1720">
        <v>1</v>
      </c>
      <c r="P1720" t="s">
        <v>5</v>
      </c>
    </row>
    <row r="1721" spans="1:16" x14ac:dyDescent="0.25">
      <c r="A1721" s="13">
        <v>2230</v>
      </c>
      <c r="B1721" s="11" t="s">
        <v>1107</v>
      </c>
      <c r="C1721" t="s">
        <v>0</v>
      </c>
      <c r="D1721">
        <v>9473</v>
      </c>
      <c r="E1721" t="s">
        <v>78</v>
      </c>
      <c r="F1721" t="s">
        <v>80</v>
      </c>
      <c r="G1721" s="11" t="str">
        <f>VLOOKUP(F1721,Sheet1!$A$1:$E$2471,2,FALSE)</f>
        <v xml:space="preserve">PO Box 807 </v>
      </c>
      <c r="H1721" s="11" t="str">
        <f>VLOOKUP(F1721,Sheet1!$A$1:$E$2471,3,FALSE)</f>
        <v>Spokane</v>
      </c>
      <c r="I1721" s="11" t="str">
        <f>VLOOKUP(F1721,Sheet1!$A$1:$E$2471,4,FALSE)</f>
        <v>WA</v>
      </c>
      <c r="J1721" s="11" t="str">
        <f>VLOOKUP(F1721,Sheet1!$A$1:$E$2471,5,FALSE)</f>
        <v>99210-1074</v>
      </c>
      <c r="K1721" s="2">
        <v>14000</v>
      </c>
      <c r="L1721" s="1">
        <v>43165</v>
      </c>
      <c r="M1721">
        <v>100119932</v>
      </c>
      <c r="N1721">
        <v>1</v>
      </c>
      <c r="P1721" t="s">
        <v>5</v>
      </c>
    </row>
    <row r="1722" spans="1:16" x14ac:dyDescent="0.25">
      <c r="A1722" s="13">
        <v>2230</v>
      </c>
      <c r="B1722" s="11" t="s">
        <v>1107</v>
      </c>
      <c r="C1722" t="s">
        <v>0</v>
      </c>
      <c r="D1722">
        <v>9473</v>
      </c>
      <c r="E1722" t="s">
        <v>78</v>
      </c>
      <c r="F1722" t="s">
        <v>81</v>
      </c>
      <c r="G1722" s="11" t="str">
        <f>VLOOKUP(F1722,Sheet1!$A$1:$E$2471,2,FALSE)</f>
        <v xml:space="preserve">1225 FERRY ST. SE, SUITE B </v>
      </c>
      <c r="H1722" s="11" t="str">
        <f>VLOOKUP(F1722,Sheet1!$A$1:$E$2471,3,FALSE)</f>
        <v>SALEM</v>
      </c>
      <c r="I1722" s="11" t="str">
        <f>VLOOKUP(F1722,Sheet1!$A$1:$E$2471,4,FALSE)</f>
        <v>OR</v>
      </c>
      <c r="J1722" s="11" t="str">
        <f>VLOOKUP(F1722,Sheet1!$A$1:$E$2471,5,FALSE)</f>
        <v>97301-4281</v>
      </c>
      <c r="K1722" s="2">
        <v>-41824.269999999997</v>
      </c>
      <c r="L1722" s="1">
        <v>43140</v>
      </c>
      <c r="M1722">
        <v>0</v>
      </c>
      <c r="N1722">
        <v>1</v>
      </c>
      <c r="P1722" t="s">
        <v>5</v>
      </c>
    </row>
    <row r="1723" spans="1:16" x14ac:dyDescent="0.25">
      <c r="A1723" s="13">
        <v>2230</v>
      </c>
      <c r="B1723" s="11" t="s">
        <v>1107</v>
      </c>
      <c r="C1723" t="s">
        <v>0</v>
      </c>
      <c r="D1723">
        <v>9473</v>
      </c>
      <c r="E1723" t="s">
        <v>78</v>
      </c>
      <c r="F1723" t="s">
        <v>81</v>
      </c>
      <c r="G1723" s="11" t="str">
        <f>VLOOKUP(F1723,Sheet1!$A$1:$E$2471,2,FALSE)</f>
        <v xml:space="preserve">1225 FERRY ST. SE, SUITE B </v>
      </c>
      <c r="H1723" s="11" t="str">
        <f>VLOOKUP(F1723,Sheet1!$A$1:$E$2471,3,FALSE)</f>
        <v>SALEM</v>
      </c>
      <c r="I1723" s="11" t="str">
        <f>VLOOKUP(F1723,Sheet1!$A$1:$E$2471,4,FALSE)</f>
        <v>OR</v>
      </c>
      <c r="J1723" s="11" t="str">
        <f>VLOOKUP(F1723,Sheet1!$A$1:$E$2471,5,FALSE)</f>
        <v>97301-4281</v>
      </c>
      <c r="K1723" s="2">
        <v>1258</v>
      </c>
      <c r="L1723" s="1">
        <v>43168</v>
      </c>
      <c r="M1723">
        <v>0</v>
      </c>
      <c r="N1723">
        <v>1</v>
      </c>
      <c r="P1723" t="s">
        <v>5</v>
      </c>
    </row>
    <row r="1724" spans="1:16" x14ac:dyDescent="0.25">
      <c r="A1724" s="13">
        <v>2230</v>
      </c>
      <c r="B1724" s="11" t="s">
        <v>1107</v>
      </c>
      <c r="C1724" t="s">
        <v>0</v>
      </c>
      <c r="D1724">
        <v>9473</v>
      </c>
      <c r="E1724" t="s">
        <v>78</v>
      </c>
      <c r="F1724" t="s">
        <v>81</v>
      </c>
      <c r="G1724" s="11" t="str">
        <f>VLOOKUP(F1724,Sheet1!$A$1:$E$2471,2,FALSE)</f>
        <v xml:space="preserve">1225 FERRY ST. SE, SUITE B </v>
      </c>
      <c r="H1724" s="11" t="str">
        <f>VLOOKUP(F1724,Sheet1!$A$1:$E$2471,3,FALSE)</f>
        <v>SALEM</v>
      </c>
      <c r="I1724" s="11" t="str">
        <f>VLOOKUP(F1724,Sheet1!$A$1:$E$2471,4,FALSE)</f>
        <v>OR</v>
      </c>
      <c r="J1724" s="11" t="str">
        <f>VLOOKUP(F1724,Sheet1!$A$1:$E$2471,5,FALSE)</f>
        <v>97301-4281</v>
      </c>
      <c r="K1724" s="2">
        <v>250845.2</v>
      </c>
      <c r="L1724" s="1">
        <v>43168</v>
      </c>
      <c r="M1724">
        <v>0</v>
      </c>
      <c r="N1724">
        <v>1</v>
      </c>
      <c r="P1724" t="s">
        <v>5</v>
      </c>
    </row>
    <row r="1725" spans="1:16" x14ac:dyDescent="0.25">
      <c r="A1725" s="13">
        <v>2230</v>
      </c>
      <c r="B1725" s="11" t="s">
        <v>1107</v>
      </c>
      <c r="C1725" t="s">
        <v>0</v>
      </c>
      <c r="D1725">
        <v>9473</v>
      </c>
      <c r="E1725" t="s">
        <v>78</v>
      </c>
      <c r="F1725" t="s">
        <v>82</v>
      </c>
      <c r="G1725" s="11" t="str">
        <f>VLOOKUP(F1725,Sheet1!$A$1:$E$2471,2,FALSE)</f>
        <v>AFA-HSA 2000 N CLASSEN BLVD 7E</v>
      </c>
      <c r="H1725" s="11" t="str">
        <f>VLOOKUP(F1725,Sheet1!$A$1:$E$2471,3,FALSE)</f>
        <v>OKLAHOMA CITY</v>
      </c>
      <c r="I1725" s="11" t="str">
        <f>VLOOKUP(F1725,Sheet1!$A$1:$E$2471,4,FALSE)</f>
        <v>OK</v>
      </c>
      <c r="J1725" s="11" t="str">
        <f>VLOOKUP(F1725,Sheet1!$A$1:$E$2471,5,FALSE)</f>
        <v>73106</v>
      </c>
      <c r="K1725" s="2">
        <v>4550</v>
      </c>
      <c r="L1725" s="1">
        <v>43193</v>
      </c>
      <c r="M1725">
        <v>0</v>
      </c>
      <c r="N1725">
        <v>1</v>
      </c>
      <c r="P1725" t="s">
        <v>5</v>
      </c>
    </row>
    <row r="1726" spans="1:16" x14ac:dyDescent="0.25">
      <c r="A1726" s="13">
        <v>2230</v>
      </c>
      <c r="B1726" s="11" t="s">
        <v>1107</v>
      </c>
      <c r="C1726" t="s">
        <v>0</v>
      </c>
      <c r="D1726">
        <v>9473</v>
      </c>
      <c r="E1726" t="s">
        <v>78</v>
      </c>
      <c r="F1726" t="s">
        <v>82</v>
      </c>
      <c r="G1726" s="11" t="str">
        <f>VLOOKUP(F1726,Sheet1!$A$1:$E$2471,2,FALSE)</f>
        <v>AFA-HSA 2000 N CLASSEN BLVD 7E</v>
      </c>
      <c r="H1726" s="11" t="str">
        <f>VLOOKUP(F1726,Sheet1!$A$1:$E$2471,3,FALSE)</f>
        <v>OKLAHOMA CITY</v>
      </c>
      <c r="I1726" s="11" t="str">
        <f>VLOOKUP(F1726,Sheet1!$A$1:$E$2471,4,FALSE)</f>
        <v>OK</v>
      </c>
      <c r="J1726" s="11" t="str">
        <f>VLOOKUP(F1726,Sheet1!$A$1:$E$2471,5,FALSE)</f>
        <v>73106</v>
      </c>
      <c r="K1726" s="2">
        <v>972.25</v>
      </c>
      <c r="L1726" s="1">
        <v>43193</v>
      </c>
      <c r="M1726">
        <v>0</v>
      </c>
      <c r="N1726">
        <v>1</v>
      </c>
      <c r="P1726" t="s">
        <v>5</v>
      </c>
    </row>
    <row r="1727" spans="1:16" x14ac:dyDescent="0.25">
      <c r="A1727" s="13">
        <v>2230</v>
      </c>
      <c r="B1727" s="11" t="s">
        <v>1107</v>
      </c>
      <c r="C1727" t="s">
        <v>0</v>
      </c>
      <c r="D1727">
        <v>9473</v>
      </c>
      <c r="E1727" t="s">
        <v>78</v>
      </c>
      <c r="F1727" t="s">
        <v>80</v>
      </c>
      <c r="G1727" s="11" t="str">
        <f>VLOOKUP(F1727,Sheet1!$A$1:$E$2471,2,FALSE)</f>
        <v xml:space="preserve">PO Box 807 </v>
      </c>
      <c r="H1727" s="11" t="str">
        <f>VLOOKUP(F1727,Sheet1!$A$1:$E$2471,3,FALSE)</f>
        <v>Spokane</v>
      </c>
      <c r="I1727" s="11" t="str">
        <f>VLOOKUP(F1727,Sheet1!$A$1:$E$2471,4,FALSE)</f>
        <v>WA</v>
      </c>
      <c r="J1727" s="11" t="str">
        <f>VLOOKUP(F1727,Sheet1!$A$1:$E$2471,5,FALSE)</f>
        <v>99210-1074</v>
      </c>
      <c r="K1727" s="2">
        <v>14000</v>
      </c>
      <c r="L1727" s="1">
        <v>43193</v>
      </c>
      <c r="M1727">
        <v>100120068</v>
      </c>
      <c r="N1727">
        <v>1</v>
      </c>
      <c r="P1727" t="s">
        <v>5</v>
      </c>
    </row>
    <row r="1728" spans="1:16" x14ac:dyDescent="0.25">
      <c r="A1728" s="13">
        <v>2230</v>
      </c>
      <c r="B1728" s="11" t="s">
        <v>1107</v>
      </c>
      <c r="C1728" t="s">
        <v>0</v>
      </c>
      <c r="D1728">
        <v>9473</v>
      </c>
      <c r="E1728" t="s">
        <v>78</v>
      </c>
      <c r="F1728" t="s">
        <v>81</v>
      </c>
      <c r="G1728" s="11" t="str">
        <f>VLOOKUP(F1728,Sheet1!$A$1:$E$2471,2,FALSE)</f>
        <v xml:space="preserve">1225 FERRY ST. SE, SUITE B </v>
      </c>
      <c r="H1728" s="11" t="str">
        <f>VLOOKUP(F1728,Sheet1!$A$1:$E$2471,3,FALSE)</f>
        <v>SALEM</v>
      </c>
      <c r="I1728" s="11" t="str">
        <f>VLOOKUP(F1728,Sheet1!$A$1:$E$2471,4,FALSE)</f>
        <v>OR</v>
      </c>
      <c r="J1728" s="11" t="str">
        <f>VLOOKUP(F1728,Sheet1!$A$1:$E$2471,5,FALSE)</f>
        <v>97301-4281</v>
      </c>
      <c r="K1728" s="2">
        <v>-40575.31</v>
      </c>
      <c r="L1728" s="1">
        <v>43200</v>
      </c>
      <c r="M1728">
        <v>0</v>
      </c>
      <c r="N1728">
        <v>1</v>
      </c>
      <c r="P1728" t="s">
        <v>5</v>
      </c>
    </row>
    <row r="1729" spans="1:16" x14ac:dyDescent="0.25">
      <c r="A1729" s="13">
        <v>2230</v>
      </c>
      <c r="B1729" s="11" t="s">
        <v>1107</v>
      </c>
      <c r="C1729" t="s">
        <v>0</v>
      </c>
      <c r="D1729">
        <v>9473</v>
      </c>
      <c r="E1729" t="s">
        <v>78</v>
      </c>
      <c r="F1729" t="s">
        <v>81</v>
      </c>
      <c r="G1729" s="11" t="str">
        <f>VLOOKUP(F1729,Sheet1!$A$1:$E$2471,2,FALSE)</f>
        <v xml:space="preserve">1225 FERRY ST. SE, SUITE B </v>
      </c>
      <c r="H1729" s="11" t="str">
        <f>VLOOKUP(F1729,Sheet1!$A$1:$E$2471,3,FALSE)</f>
        <v>SALEM</v>
      </c>
      <c r="I1729" s="11" t="str">
        <f>VLOOKUP(F1729,Sheet1!$A$1:$E$2471,4,FALSE)</f>
        <v>OR</v>
      </c>
      <c r="J1729" s="11" t="str">
        <f>VLOOKUP(F1729,Sheet1!$A$1:$E$2471,5,FALSE)</f>
        <v>97301-4281</v>
      </c>
      <c r="K1729" s="2">
        <v>-40605.699999999997</v>
      </c>
      <c r="L1729" s="1">
        <v>43168</v>
      </c>
      <c r="M1729">
        <v>0</v>
      </c>
      <c r="N1729">
        <v>1</v>
      </c>
      <c r="P1729" t="s">
        <v>5</v>
      </c>
    </row>
    <row r="1730" spans="1:16" x14ac:dyDescent="0.25">
      <c r="A1730" s="13">
        <v>2230</v>
      </c>
      <c r="B1730" s="11" t="s">
        <v>1107</v>
      </c>
      <c r="C1730" t="s">
        <v>0</v>
      </c>
      <c r="D1730">
        <v>9473</v>
      </c>
      <c r="E1730" t="s">
        <v>78</v>
      </c>
      <c r="F1730" t="s">
        <v>81</v>
      </c>
      <c r="G1730" s="11" t="str">
        <f>VLOOKUP(F1730,Sheet1!$A$1:$E$2471,2,FALSE)</f>
        <v xml:space="preserve">1225 FERRY ST. SE, SUITE B </v>
      </c>
      <c r="H1730" s="11" t="str">
        <f>VLOOKUP(F1730,Sheet1!$A$1:$E$2471,3,FALSE)</f>
        <v>SALEM</v>
      </c>
      <c r="I1730" s="11" t="str">
        <f>VLOOKUP(F1730,Sheet1!$A$1:$E$2471,4,FALSE)</f>
        <v>OR</v>
      </c>
      <c r="J1730" s="11" t="str">
        <f>VLOOKUP(F1730,Sheet1!$A$1:$E$2471,5,FALSE)</f>
        <v>97301-4281</v>
      </c>
      <c r="K1730" s="2">
        <v>250845.2</v>
      </c>
      <c r="L1730" s="1">
        <v>43200</v>
      </c>
      <c r="M1730">
        <v>0</v>
      </c>
      <c r="N1730">
        <v>1</v>
      </c>
      <c r="P1730" t="s">
        <v>5</v>
      </c>
    </row>
    <row r="1731" spans="1:16" x14ac:dyDescent="0.25">
      <c r="A1731" s="13">
        <v>2230</v>
      </c>
      <c r="B1731" s="11" t="s">
        <v>1107</v>
      </c>
      <c r="C1731" t="s">
        <v>0</v>
      </c>
      <c r="D1731">
        <v>9473</v>
      </c>
      <c r="E1731" t="s">
        <v>78</v>
      </c>
      <c r="F1731" t="s">
        <v>80</v>
      </c>
      <c r="G1731" s="11" t="str">
        <f>VLOOKUP(F1731,Sheet1!$A$1:$E$2471,2,FALSE)</f>
        <v xml:space="preserve">PO Box 807 </v>
      </c>
      <c r="H1731" s="11" t="str">
        <f>VLOOKUP(F1731,Sheet1!$A$1:$E$2471,3,FALSE)</f>
        <v>Spokane</v>
      </c>
      <c r="I1731" s="11" t="str">
        <f>VLOOKUP(F1731,Sheet1!$A$1:$E$2471,4,FALSE)</f>
        <v>WA</v>
      </c>
      <c r="J1731" s="11" t="str">
        <f>VLOOKUP(F1731,Sheet1!$A$1:$E$2471,5,FALSE)</f>
        <v>99210-1074</v>
      </c>
      <c r="K1731" s="2">
        <v>14000</v>
      </c>
      <c r="L1731" s="1">
        <v>43224</v>
      </c>
      <c r="M1731">
        <v>100120257</v>
      </c>
      <c r="N1731">
        <v>1</v>
      </c>
      <c r="P1731" t="s">
        <v>5</v>
      </c>
    </row>
    <row r="1732" spans="1:16" x14ac:dyDescent="0.25">
      <c r="A1732" s="13">
        <v>2230</v>
      </c>
      <c r="B1732" s="11" t="s">
        <v>1107</v>
      </c>
      <c r="C1732" t="s">
        <v>0</v>
      </c>
      <c r="D1732">
        <v>9473</v>
      </c>
      <c r="E1732" t="s">
        <v>78</v>
      </c>
      <c r="F1732" t="s">
        <v>81</v>
      </c>
      <c r="G1732" s="11" t="str">
        <f>VLOOKUP(F1732,Sheet1!$A$1:$E$2471,2,FALSE)</f>
        <v xml:space="preserve">1225 FERRY ST. SE, SUITE B </v>
      </c>
      <c r="H1732" s="11" t="str">
        <f>VLOOKUP(F1732,Sheet1!$A$1:$E$2471,3,FALSE)</f>
        <v>SALEM</v>
      </c>
      <c r="I1732" s="11" t="str">
        <f>VLOOKUP(F1732,Sheet1!$A$1:$E$2471,4,FALSE)</f>
        <v>OR</v>
      </c>
      <c r="J1732" s="11" t="str">
        <f>VLOOKUP(F1732,Sheet1!$A$1:$E$2471,5,FALSE)</f>
        <v>97301-4281</v>
      </c>
      <c r="K1732" s="2">
        <v>-43917.26</v>
      </c>
      <c r="L1732" s="1">
        <v>43231</v>
      </c>
      <c r="M1732">
        <v>0</v>
      </c>
      <c r="N1732">
        <v>1</v>
      </c>
      <c r="P1732" t="s">
        <v>5</v>
      </c>
    </row>
    <row r="1733" spans="1:16" x14ac:dyDescent="0.25">
      <c r="A1733" s="13">
        <v>2230</v>
      </c>
      <c r="B1733" s="11" t="s">
        <v>1107</v>
      </c>
      <c r="C1733" t="s">
        <v>0</v>
      </c>
      <c r="D1733">
        <v>9473</v>
      </c>
      <c r="E1733" t="s">
        <v>78</v>
      </c>
      <c r="F1733" t="s">
        <v>81</v>
      </c>
      <c r="G1733" s="11" t="str">
        <f>VLOOKUP(F1733,Sheet1!$A$1:$E$2471,2,FALSE)</f>
        <v xml:space="preserve">1225 FERRY ST. SE, SUITE B </v>
      </c>
      <c r="H1733" s="11" t="str">
        <f>VLOOKUP(F1733,Sheet1!$A$1:$E$2471,3,FALSE)</f>
        <v>SALEM</v>
      </c>
      <c r="I1733" s="11" t="str">
        <f>VLOOKUP(F1733,Sheet1!$A$1:$E$2471,4,FALSE)</f>
        <v>OR</v>
      </c>
      <c r="J1733" s="11" t="str">
        <f>VLOOKUP(F1733,Sheet1!$A$1:$E$2471,5,FALSE)</f>
        <v>97301-4281</v>
      </c>
      <c r="K1733" s="2">
        <v>248643.7</v>
      </c>
      <c r="L1733" s="1">
        <v>43231</v>
      </c>
      <c r="M1733">
        <v>0</v>
      </c>
      <c r="N1733">
        <v>1</v>
      </c>
      <c r="P1733" t="s">
        <v>5</v>
      </c>
    </row>
    <row r="1734" spans="1:16" x14ac:dyDescent="0.25">
      <c r="A1734" s="13">
        <v>2230</v>
      </c>
      <c r="B1734" s="11" t="s">
        <v>1107</v>
      </c>
      <c r="C1734" t="s">
        <v>0</v>
      </c>
      <c r="D1734">
        <v>9473</v>
      </c>
      <c r="E1734" t="s">
        <v>78</v>
      </c>
      <c r="F1734" t="s">
        <v>81</v>
      </c>
      <c r="G1734" s="11" t="str">
        <f>VLOOKUP(F1734,Sheet1!$A$1:$E$2471,2,FALSE)</f>
        <v xml:space="preserve">1225 FERRY ST. SE, SUITE B </v>
      </c>
      <c r="H1734" s="11" t="str">
        <f>VLOOKUP(F1734,Sheet1!$A$1:$E$2471,3,FALSE)</f>
        <v>SALEM</v>
      </c>
      <c r="I1734" s="11" t="str">
        <f>VLOOKUP(F1734,Sheet1!$A$1:$E$2471,4,FALSE)</f>
        <v>OR</v>
      </c>
      <c r="J1734" s="11" t="str">
        <f>VLOOKUP(F1734,Sheet1!$A$1:$E$2471,5,FALSE)</f>
        <v>97301-4281</v>
      </c>
      <c r="K1734" s="2">
        <v>1258</v>
      </c>
      <c r="L1734" s="1">
        <v>43231</v>
      </c>
      <c r="M1734">
        <v>0</v>
      </c>
      <c r="N1734">
        <v>1</v>
      </c>
      <c r="P1734" t="s">
        <v>5</v>
      </c>
    </row>
    <row r="1735" spans="1:16" x14ac:dyDescent="0.25">
      <c r="A1735" s="13">
        <v>2230</v>
      </c>
      <c r="B1735" s="11" t="s">
        <v>1107</v>
      </c>
      <c r="C1735" t="s">
        <v>0</v>
      </c>
      <c r="D1735">
        <v>9473</v>
      </c>
      <c r="E1735" t="s">
        <v>78</v>
      </c>
      <c r="F1735" t="s">
        <v>80</v>
      </c>
      <c r="G1735" s="11" t="str">
        <f>VLOOKUP(F1735,Sheet1!$A$1:$E$2471,2,FALSE)</f>
        <v xml:space="preserve">PO Box 807 </v>
      </c>
      <c r="H1735" s="11" t="str">
        <f>VLOOKUP(F1735,Sheet1!$A$1:$E$2471,3,FALSE)</f>
        <v>Spokane</v>
      </c>
      <c r="I1735" s="11" t="str">
        <f>VLOOKUP(F1735,Sheet1!$A$1:$E$2471,4,FALSE)</f>
        <v>WA</v>
      </c>
      <c r="J1735" s="11" t="str">
        <f>VLOOKUP(F1735,Sheet1!$A$1:$E$2471,5,FALSE)</f>
        <v>99210-1074</v>
      </c>
      <c r="K1735" s="2">
        <v>14500</v>
      </c>
      <c r="L1735" s="1">
        <v>43257</v>
      </c>
      <c r="M1735">
        <v>100120407</v>
      </c>
      <c r="N1735">
        <v>1</v>
      </c>
      <c r="P1735" t="s">
        <v>5</v>
      </c>
    </row>
    <row r="1736" spans="1:16" x14ac:dyDescent="0.25">
      <c r="A1736" s="13">
        <v>2230</v>
      </c>
      <c r="B1736" s="11" t="s">
        <v>1107</v>
      </c>
      <c r="C1736" t="s">
        <v>0</v>
      </c>
      <c r="D1736">
        <v>9473</v>
      </c>
      <c r="E1736" t="s">
        <v>78</v>
      </c>
      <c r="F1736" t="s">
        <v>81</v>
      </c>
      <c r="G1736" s="11" t="str">
        <f>VLOOKUP(F1736,Sheet1!$A$1:$E$2471,2,FALSE)</f>
        <v xml:space="preserve">1225 FERRY ST. SE, SUITE B </v>
      </c>
      <c r="H1736" s="11" t="str">
        <f>VLOOKUP(F1736,Sheet1!$A$1:$E$2471,3,FALSE)</f>
        <v>SALEM</v>
      </c>
      <c r="I1736" s="11" t="str">
        <f>VLOOKUP(F1736,Sheet1!$A$1:$E$2471,4,FALSE)</f>
        <v>OR</v>
      </c>
      <c r="J1736" s="11" t="str">
        <f>VLOOKUP(F1736,Sheet1!$A$1:$E$2471,5,FALSE)</f>
        <v>97301-4281</v>
      </c>
      <c r="K1736" s="2">
        <v>-44122.7</v>
      </c>
      <c r="L1736" s="1">
        <v>43262</v>
      </c>
      <c r="M1736">
        <v>0</v>
      </c>
      <c r="N1736">
        <v>1</v>
      </c>
      <c r="P1736" t="s">
        <v>5</v>
      </c>
    </row>
    <row r="1737" spans="1:16" x14ac:dyDescent="0.25">
      <c r="A1737" s="13">
        <v>2230</v>
      </c>
      <c r="B1737" s="11" t="s">
        <v>1107</v>
      </c>
      <c r="C1737" t="s">
        <v>0</v>
      </c>
      <c r="D1737">
        <v>9473</v>
      </c>
      <c r="E1737" t="s">
        <v>78</v>
      </c>
      <c r="F1737" t="s">
        <v>81</v>
      </c>
      <c r="G1737" s="11" t="str">
        <f>VLOOKUP(F1737,Sheet1!$A$1:$E$2471,2,FALSE)</f>
        <v xml:space="preserve">1225 FERRY ST. SE, SUITE B </v>
      </c>
      <c r="H1737" s="11" t="str">
        <f>VLOOKUP(F1737,Sheet1!$A$1:$E$2471,3,FALSE)</f>
        <v>SALEM</v>
      </c>
      <c r="I1737" s="11" t="str">
        <f>VLOOKUP(F1737,Sheet1!$A$1:$E$2471,4,FALSE)</f>
        <v>OR</v>
      </c>
      <c r="J1737" s="11" t="str">
        <f>VLOOKUP(F1737,Sheet1!$A$1:$E$2471,5,FALSE)</f>
        <v>97301-4281</v>
      </c>
      <c r="K1737" s="2">
        <v>248643.7</v>
      </c>
      <c r="L1737" s="1">
        <v>43262</v>
      </c>
      <c r="M1737">
        <v>0</v>
      </c>
      <c r="N1737">
        <v>1</v>
      </c>
      <c r="P1737" t="s">
        <v>5</v>
      </c>
    </row>
    <row r="1738" spans="1:16" x14ac:dyDescent="0.25">
      <c r="A1738" s="13">
        <v>2230</v>
      </c>
      <c r="B1738" s="11" t="s">
        <v>1107</v>
      </c>
      <c r="C1738" t="s">
        <v>0</v>
      </c>
      <c r="D1738">
        <v>9473</v>
      </c>
      <c r="E1738" t="s">
        <v>78</v>
      </c>
      <c r="F1738" t="s">
        <v>80</v>
      </c>
      <c r="G1738" s="11" t="str">
        <f>VLOOKUP(F1738,Sheet1!$A$1:$E$2471,2,FALSE)</f>
        <v xml:space="preserve">PO Box 807 </v>
      </c>
      <c r="H1738" s="11" t="str">
        <f>VLOOKUP(F1738,Sheet1!$A$1:$E$2471,3,FALSE)</f>
        <v>Spokane</v>
      </c>
      <c r="I1738" s="11" t="str">
        <f>VLOOKUP(F1738,Sheet1!$A$1:$E$2471,4,FALSE)</f>
        <v>WA</v>
      </c>
      <c r="J1738" s="11" t="str">
        <f>VLOOKUP(F1738,Sheet1!$A$1:$E$2471,5,FALSE)</f>
        <v>99210-1074</v>
      </c>
      <c r="K1738" s="2">
        <v>1000</v>
      </c>
      <c r="L1738" s="1">
        <v>43293</v>
      </c>
      <c r="M1738">
        <v>100120641</v>
      </c>
      <c r="N1738">
        <v>1</v>
      </c>
      <c r="P1738" t="s">
        <v>5</v>
      </c>
    </row>
    <row r="1739" spans="1:16" x14ac:dyDescent="0.25">
      <c r="A1739" s="13">
        <v>2230</v>
      </c>
      <c r="B1739" s="11" t="s">
        <v>1107</v>
      </c>
      <c r="C1739" t="s">
        <v>0</v>
      </c>
      <c r="D1739">
        <v>9473</v>
      </c>
      <c r="E1739" t="s">
        <v>78</v>
      </c>
      <c r="F1739" t="s">
        <v>80</v>
      </c>
      <c r="G1739" s="11" t="str">
        <f>VLOOKUP(F1739,Sheet1!$A$1:$E$2471,2,FALSE)</f>
        <v xml:space="preserve">PO Box 807 </v>
      </c>
      <c r="H1739" s="11" t="str">
        <f>VLOOKUP(F1739,Sheet1!$A$1:$E$2471,3,FALSE)</f>
        <v>Spokane</v>
      </c>
      <c r="I1739" s="11" t="str">
        <f>VLOOKUP(F1739,Sheet1!$A$1:$E$2471,4,FALSE)</f>
        <v>WA</v>
      </c>
      <c r="J1739" s="11" t="str">
        <f>VLOOKUP(F1739,Sheet1!$A$1:$E$2471,5,FALSE)</f>
        <v>99210-1074</v>
      </c>
      <c r="K1739" s="2">
        <v>-500</v>
      </c>
      <c r="L1739" s="1">
        <v>43293</v>
      </c>
      <c r="M1739">
        <v>100120641</v>
      </c>
      <c r="N1739">
        <v>1</v>
      </c>
      <c r="P1739" t="s">
        <v>5</v>
      </c>
    </row>
    <row r="1740" spans="1:16" x14ac:dyDescent="0.25">
      <c r="A1740" s="13">
        <v>2230</v>
      </c>
      <c r="B1740" s="11" t="s">
        <v>1107</v>
      </c>
      <c r="C1740" t="s">
        <v>0</v>
      </c>
      <c r="D1740">
        <v>9473</v>
      </c>
      <c r="E1740" t="s">
        <v>78</v>
      </c>
      <c r="F1740" t="s">
        <v>80</v>
      </c>
      <c r="G1740" s="11" t="str">
        <f>VLOOKUP(F1740,Sheet1!$A$1:$E$2471,2,FALSE)</f>
        <v xml:space="preserve">PO Box 807 </v>
      </c>
      <c r="H1740" s="11" t="str">
        <f>VLOOKUP(F1740,Sheet1!$A$1:$E$2471,3,FALSE)</f>
        <v>Spokane</v>
      </c>
      <c r="I1740" s="11" t="str">
        <f>VLOOKUP(F1740,Sheet1!$A$1:$E$2471,4,FALSE)</f>
        <v>WA</v>
      </c>
      <c r="J1740" s="11" t="str">
        <f>VLOOKUP(F1740,Sheet1!$A$1:$E$2471,5,FALSE)</f>
        <v>99210-1074</v>
      </c>
      <c r="K1740" s="2">
        <v>-500</v>
      </c>
      <c r="L1740" s="1">
        <v>43293</v>
      </c>
      <c r="M1740">
        <v>100120641</v>
      </c>
      <c r="N1740">
        <v>1</v>
      </c>
      <c r="P1740" t="s">
        <v>5</v>
      </c>
    </row>
    <row r="1741" spans="1:16" x14ac:dyDescent="0.25">
      <c r="A1741" s="13">
        <v>2230</v>
      </c>
      <c r="B1741" s="11" t="s">
        <v>1107</v>
      </c>
      <c r="C1741" t="s">
        <v>0</v>
      </c>
      <c r="D1741">
        <v>9473</v>
      </c>
      <c r="E1741" t="s">
        <v>78</v>
      </c>
      <c r="F1741" t="s">
        <v>80</v>
      </c>
      <c r="G1741" s="11" t="str">
        <f>VLOOKUP(F1741,Sheet1!$A$1:$E$2471,2,FALSE)</f>
        <v xml:space="preserve">PO Box 807 </v>
      </c>
      <c r="H1741" s="11" t="str">
        <f>VLOOKUP(F1741,Sheet1!$A$1:$E$2471,3,FALSE)</f>
        <v>Spokane</v>
      </c>
      <c r="I1741" s="11" t="str">
        <f>VLOOKUP(F1741,Sheet1!$A$1:$E$2471,4,FALSE)</f>
        <v>WA</v>
      </c>
      <c r="J1741" s="11" t="str">
        <f>VLOOKUP(F1741,Sheet1!$A$1:$E$2471,5,FALSE)</f>
        <v>99210-1074</v>
      </c>
      <c r="K1741" s="2">
        <v>-500</v>
      </c>
      <c r="L1741" s="1">
        <v>43293</v>
      </c>
      <c r="M1741">
        <v>100120641</v>
      </c>
      <c r="N1741">
        <v>1</v>
      </c>
      <c r="P1741" t="s">
        <v>5</v>
      </c>
    </row>
    <row r="1742" spans="1:16" x14ac:dyDescent="0.25">
      <c r="A1742" s="13">
        <v>2230</v>
      </c>
      <c r="B1742" s="11" t="s">
        <v>1107</v>
      </c>
      <c r="C1742" t="s">
        <v>0</v>
      </c>
      <c r="D1742">
        <v>9473</v>
      </c>
      <c r="E1742" t="s">
        <v>78</v>
      </c>
      <c r="F1742" t="s">
        <v>80</v>
      </c>
      <c r="G1742" s="11" t="str">
        <f>VLOOKUP(F1742,Sheet1!$A$1:$E$2471,2,FALSE)</f>
        <v xml:space="preserve">PO Box 807 </v>
      </c>
      <c r="H1742" s="11" t="str">
        <f>VLOOKUP(F1742,Sheet1!$A$1:$E$2471,3,FALSE)</f>
        <v>Spokane</v>
      </c>
      <c r="I1742" s="11" t="str">
        <f>VLOOKUP(F1742,Sheet1!$A$1:$E$2471,4,FALSE)</f>
        <v>WA</v>
      </c>
      <c r="J1742" s="11" t="str">
        <f>VLOOKUP(F1742,Sheet1!$A$1:$E$2471,5,FALSE)</f>
        <v>99210-1074</v>
      </c>
      <c r="K1742" s="2">
        <v>6800</v>
      </c>
      <c r="L1742" s="1">
        <v>43293</v>
      </c>
      <c r="M1742">
        <v>100120641</v>
      </c>
      <c r="N1742">
        <v>1</v>
      </c>
      <c r="P1742" t="s">
        <v>5</v>
      </c>
    </row>
    <row r="1743" spans="1:16" x14ac:dyDescent="0.25">
      <c r="A1743" s="13">
        <v>2230</v>
      </c>
      <c r="B1743" s="11" t="s">
        <v>1107</v>
      </c>
      <c r="C1743" t="s">
        <v>0</v>
      </c>
      <c r="D1743">
        <v>9473</v>
      </c>
      <c r="E1743" t="s">
        <v>78</v>
      </c>
      <c r="F1743" t="s">
        <v>80</v>
      </c>
      <c r="G1743" s="11" t="str">
        <f>VLOOKUP(F1743,Sheet1!$A$1:$E$2471,2,FALSE)</f>
        <v xml:space="preserve">PO Box 807 </v>
      </c>
      <c r="H1743" s="11" t="str">
        <f>VLOOKUP(F1743,Sheet1!$A$1:$E$2471,3,FALSE)</f>
        <v>Spokane</v>
      </c>
      <c r="I1743" s="11" t="str">
        <f>VLOOKUP(F1743,Sheet1!$A$1:$E$2471,4,FALSE)</f>
        <v>WA</v>
      </c>
      <c r="J1743" s="11" t="str">
        <f>VLOOKUP(F1743,Sheet1!$A$1:$E$2471,5,FALSE)</f>
        <v>99210-1074</v>
      </c>
      <c r="K1743" s="2">
        <v>1000</v>
      </c>
      <c r="L1743" s="1">
        <v>43293</v>
      </c>
      <c r="M1743">
        <v>100120641</v>
      </c>
      <c r="N1743">
        <v>1</v>
      </c>
      <c r="P1743" t="s">
        <v>5</v>
      </c>
    </row>
    <row r="1744" spans="1:16" x14ac:dyDescent="0.25">
      <c r="A1744" s="13">
        <v>2230</v>
      </c>
      <c r="B1744" s="11" t="s">
        <v>1107</v>
      </c>
      <c r="C1744" t="s">
        <v>0</v>
      </c>
      <c r="D1744">
        <v>9473</v>
      </c>
      <c r="E1744" t="s">
        <v>78</v>
      </c>
      <c r="F1744" t="s">
        <v>80</v>
      </c>
      <c r="G1744" s="11" t="str">
        <f>VLOOKUP(F1744,Sheet1!$A$1:$E$2471,2,FALSE)</f>
        <v xml:space="preserve">PO Box 807 </v>
      </c>
      <c r="H1744" s="11" t="str">
        <f>VLOOKUP(F1744,Sheet1!$A$1:$E$2471,3,FALSE)</f>
        <v>Spokane</v>
      </c>
      <c r="I1744" s="11" t="str">
        <f>VLOOKUP(F1744,Sheet1!$A$1:$E$2471,4,FALSE)</f>
        <v>WA</v>
      </c>
      <c r="J1744" s="11" t="str">
        <f>VLOOKUP(F1744,Sheet1!$A$1:$E$2471,5,FALSE)</f>
        <v>99210-1074</v>
      </c>
      <c r="K1744" s="2">
        <v>1000</v>
      </c>
      <c r="L1744" s="1">
        <v>43293</v>
      </c>
      <c r="M1744">
        <v>100120641</v>
      </c>
      <c r="N1744">
        <v>1</v>
      </c>
      <c r="P1744" t="s">
        <v>5</v>
      </c>
    </row>
    <row r="1745" spans="1:16" x14ac:dyDescent="0.25">
      <c r="A1745" s="13">
        <v>2230</v>
      </c>
      <c r="B1745" s="11" t="s">
        <v>1107</v>
      </c>
      <c r="C1745" t="s">
        <v>0</v>
      </c>
      <c r="D1745">
        <v>9473</v>
      </c>
      <c r="E1745" t="s">
        <v>78</v>
      </c>
      <c r="F1745" t="s">
        <v>80</v>
      </c>
      <c r="G1745" s="11" t="str">
        <f>VLOOKUP(F1745,Sheet1!$A$1:$E$2471,2,FALSE)</f>
        <v xml:space="preserve">PO Box 807 </v>
      </c>
      <c r="H1745" s="11" t="str">
        <f>VLOOKUP(F1745,Sheet1!$A$1:$E$2471,3,FALSE)</f>
        <v>Spokane</v>
      </c>
      <c r="I1745" s="11" t="str">
        <f>VLOOKUP(F1745,Sheet1!$A$1:$E$2471,4,FALSE)</f>
        <v>WA</v>
      </c>
      <c r="J1745" s="11" t="str">
        <f>VLOOKUP(F1745,Sheet1!$A$1:$E$2471,5,FALSE)</f>
        <v>99210-1074</v>
      </c>
      <c r="K1745" s="2">
        <v>-500</v>
      </c>
      <c r="L1745" s="1">
        <v>43293</v>
      </c>
      <c r="M1745">
        <v>100120641</v>
      </c>
      <c r="N1745">
        <v>1</v>
      </c>
      <c r="P1745" t="s">
        <v>5</v>
      </c>
    </row>
    <row r="1746" spans="1:16" x14ac:dyDescent="0.25">
      <c r="A1746" s="13">
        <v>2230</v>
      </c>
      <c r="B1746" s="11" t="s">
        <v>1107</v>
      </c>
      <c r="C1746" t="s">
        <v>0</v>
      </c>
      <c r="D1746">
        <v>9473</v>
      </c>
      <c r="E1746" t="s">
        <v>78</v>
      </c>
      <c r="F1746" t="s">
        <v>80</v>
      </c>
      <c r="G1746" s="11" t="str">
        <f>VLOOKUP(F1746,Sheet1!$A$1:$E$2471,2,FALSE)</f>
        <v xml:space="preserve">PO Box 807 </v>
      </c>
      <c r="H1746" s="11" t="str">
        <f>VLOOKUP(F1746,Sheet1!$A$1:$E$2471,3,FALSE)</f>
        <v>Spokane</v>
      </c>
      <c r="I1746" s="11" t="str">
        <f>VLOOKUP(F1746,Sheet1!$A$1:$E$2471,4,FALSE)</f>
        <v>WA</v>
      </c>
      <c r="J1746" s="11" t="str">
        <f>VLOOKUP(F1746,Sheet1!$A$1:$E$2471,5,FALSE)</f>
        <v>99210-1074</v>
      </c>
      <c r="K1746" s="2">
        <v>-500</v>
      </c>
      <c r="L1746" s="1">
        <v>43293</v>
      </c>
      <c r="M1746">
        <v>100120641</v>
      </c>
      <c r="N1746">
        <v>1</v>
      </c>
      <c r="P1746" t="s">
        <v>5</v>
      </c>
    </row>
    <row r="1747" spans="1:16" x14ac:dyDescent="0.25">
      <c r="A1747" s="13">
        <v>2230</v>
      </c>
      <c r="B1747" s="11" t="s">
        <v>1107</v>
      </c>
      <c r="C1747" t="s">
        <v>0</v>
      </c>
      <c r="D1747">
        <v>9473</v>
      </c>
      <c r="E1747" t="s">
        <v>78</v>
      </c>
      <c r="F1747" t="s">
        <v>80</v>
      </c>
      <c r="G1747" s="11" t="str">
        <f>VLOOKUP(F1747,Sheet1!$A$1:$E$2471,2,FALSE)</f>
        <v xml:space="preserve">PO Box 807 </v>
      </c>
      <c r="H1747" s="11" t="str">
        <f>VLOOKUP(F1747,Sheet1!$A$1:$E$2471,3,FALSE)</f>
        <v>Spokane</v>
      </c>
      <c r="I1747" s="11" t="str">
        <f>VLOOKUP(F1747,Sheet1!$A$1:$E$2471,4,FALSE)</f>
        <v>WA</v>
      </c>
      <c r="J1747" s="11" t="str">
        <f>VLOOKUP(F1747,Sheet1!$A$1:$E$2471,5,FALSE)</f>
        <v>99210-1074</v>
      </c>
      <c r="K1747" s="2">
        <v>-500</v>
      </c>
      <c r="L1747" s="1">
        <v>43293</v>
      </c>
      <c r="M1747">
        <v>100120641</v>
      </c>
      <c r="N1747">
        <v>1</v>
      </c>
      <c r="P1747" t="s">
        <v>5</v>
      </c>
    </row>
    <row r="1748" spans="1:16" x14ac:dyDescent="0.25">
      <c r="A1748" s="13">
        <v>2230</v>
      </c>
      <c r="B1748" s="11" t="s">
        <v>1107</v>
      </c>
      <c r="C1748" t="s">
        <v>0</v>
      </c>
      <c r="D1748">
        <v>9473</v>
      </c>
      <c r="E1748" t="s">
        <v>78</v>
      </c>
      <c r="F1748" t="s">
        <v>80</v>
      </c>
      <c r="G1748" s="11" t="str">
        <f>VLOOKUP(F1748,Sheet1!$A$1:$E$2471,2,FALSE)</f>
        <v xml:space="preserve">PO Box 807 </v>
      </c>
      <c r="H1748" s="11" t="str">
        <f>VLOOKUP(F1748,Sheet1!$A$1:$E$2471,3,FALSE)</f>
        <v>Spokane</v>
      </c>
      <c r="I1748" s="11" t="str">
        <f>VLOOKUP(F1748,Sheet1!$A$1:$E$2471,4,FALSE)</f>
        <v>WA</v>
      </c>
      <c r="J1748" s="11" t="str">
        <f>VLOOKUP(F1748,Sheet1!$A$1:$E$2471,5,FALSE)</f>
        <v>99210-1074</v>
      </c>
      <c r="K1748" s="2">
        <v>6800</v>
      </c>
      <c r="L1748" s="1">
        <v>43293</v>
      </c>
      <c r="M1748">
        <v>100120641</v>
      </c>
      <c r="N1748">
        <v>1</v>
      </c>
      <c r="P1748" t="s">
        <v>5</v>
      </c>
    </row>
    <row r="1749" spans="1:16" x14ac:dyDescent="0.25">
      <c r="A1749" s="13">
        <v>2230</v>
      </c>
      <c r="B1749" s="11" t="s">
        <v>1107</v>
      </c>
      <c r="C1749" t="s">
        <v>0</v>
      </c>
      <c r="D1749">
        <v>9473</v>
      </c>
      <c r="E1749" t="s">
        <v>78</v>
      </c>
      <c r="F1749" t="s">
        <v>80</v>
      </c>
      <c r="G1749" s="11" t="str">
        <f>VLOOKUP(F1749,Sheet1!$A$1:$E$2471,2,FALSE)</f>
        <v xml:space="preserve">PO Box 807 </v>
      </c>
      <c r="H1749" s="11" t="str">
        <f>VLOOKUP(F1749,Sheet1!$A$1:$E$2471,3,FALSE)</f>
        <v>Spokane</v>
      </c>
      <c r="I1749" s="11" t="str">
        <f>VLOOKUP(F1749,Sheet1!$A$1:$E$2471,4,FALSE)</f>
        <v>WA</v>
      </c>
      <c r="J1749" s="11" t="str">
        <f>VLOOKUP(F1749,Sheet1!$A$1:$E$2471,5,FALSE)</f>
        <v>99210-1074</v>
      </c>
      <c r="K1749" s="2">
        <v>15700</v>
      </c>
      <c r="L1749" s="1">
        <v>43293</v>
      </c>
      <c r="M1749">
        <v>100120641</v>
      </c>
      <c r="N1749">
        <v>1</v>
      </c>
      <c r="P1749" t="s">
        <v>5</v>
      </c>
    </row>
    <row r="1750" spans="1:16" x14ac:dyDescent="0.25">
      <c r="A1750" s="13">
        <v>2230</v>
      </c>
      <c r="B1750" s="11" t="s">
        <v>1107</v>
      </c>
      <c r="C1750" t="s">
        <v>0</v>
      </c>
      <c r="D1750">
        <v>9473</v>
      </c>
      <c r="E1750" t="s">
        <v>78</v>
      </c>
      <c r="F1750" t="s">
        <v>81</v>
      </c>
      <c r="G1750" s="11" t="str">
        <f>VLOOKUP(F1750,Sheet1!$A$1:$E$2471,2,FALSE)</f>
        <v xml:space="preserve">1225 FERRY ST. SE, SUITE B </v>
      </c>
      <c r="H1750" s="11" t="str">
        <f>VLOOKUP(F1750,Sheet1!$A$1:$E$2471,3,FALSE)</f>
        <v>SALEM</v>
      </c>
      <c r="I1750" s="11" t="str">
        <f>VLOOKUP(F1750,Sheet1!$A$1:$E$2471,4,FALSE)</f>
        <v>OR</v>
      </c>
      <c r="J1750" s="11" t="str">
        <f>VLOOKUP(F1750,Sheet1!$A$1:$E$2471,5,FALSE)</f>
        <v>97301-4281</v>
      </c>
      <c r="K1750" s="2">
        <v>-70289.100000000006</v>
      </c>
      <c r="L1750" s="1">
        <v>43290</v>
      </c>
      <c r="M1750">
        <v>0</v>
      </c>
      <c r="N1750">
        <v>1</v>
      </c>
      <c r="P1750" t="s">
        <v>5</v>
      </c>
    </row>
    <row r="1751" spans="1:16" x14ac:dyDescent="0.25">
      <c r="A1751" s="13">
        <v>2230</v>
      </c>
      <c r="B1751" s="11" t="s">
        <v>1107</v>
      </c>
      <c r="C1751" t="s">
        <v>0</v>
      </c>
      <c r="D1751">
        <v>9473</v>
      </c>
      <c r="E1751" t="s">
        <v>78</v>
      </c>
      <c r="F1751" t="s">
        <v>81</v>
      </c>
      <c r="G1751" s="11" t="str">
        <f>VLOOKUP(F1751,Sheet1!$A$1:$E$2471,2,FALSE)</f>
        <v xml:space="preserve">1225 FERRY ST. SE, SUITE B </v>
      </c>
      <c r="H1751" s="11" t="str">
        <f>VLOOKUP(F1751,Sheet1!$A$1:$E$2471,3,FALSE)</f>
        <v>SALEM</v>
      </c>
      <c r="I1751" s="11" t="str">
        <f>VLOOKUP(F1751,Sheet1!$A$1:$E$2471,4,FALSE)</f>
        <v>OR</v>
      </c>
      <c r="J1751" s="11" t="str">
        <f>VLOOKUP(F1751,Sheet1!$A$1:$E$2471,5,FALSE)</f>
        <v>97301-4281</v>
      </c>
      <c r="K1751" s="2">
        <v>102778.6</v>
      </c>
      <c r="L1751" s="1">
        <v>42990</v>
      </c>
      <c r="M1751">
        <v>0</v>
      </c>
      <c r="N1751">
        <v>1</v>
      </c>
      <c r="P1751" t="s">
        <v>5</v>
      </c>
    </row>
    <row r="1752" spans="1:16" x14ac:dyDescent="0.25">
      <c r="A1752" s="13">
        <v>2230</v>
      </c>
      <c r="B1752" s="11" t="s">
        <v>1107</v>
      </c>
      <c r="C1752" t="s">
        <v>0</v>
      </c>
      <c r="D1752">
        <v>9473</v>
      </c>
      <c r="E1752" t="s">
        <v>78</v>
      </c>
      <c r="F1752" t="s">
        <v>81</v>
      </c>
      <c r="G1752" s="11" t="str">
        <f>VLOOKUP(F1752,Sheet1!$A$1:$E$2471,2,FALSE)</f>
        <v xml:space="preserve">1225 FERRY ST. SE, SUITE B </v>
      </c>
      <c r="H1752" s="11" t="str">
        <f>VLOOKUP(F1752,Sheet1!$A$1:$E$2471,3,FALSE)</f>
        <v>SALEM</v>
      </c>
      <c r="I1752" s="11" t="str">
        <f>VLOOKUP(F1752,Sheet1!$A$1:$E$2471,4,FALSE)</f>
        <v>OR</v>
      </c>
      <c r="J1752" s="11" t="str">
        <f>VLOOKUP(F1752,Sheet1!$A$1:$E$2471,5,FALSE)</f>
        <v>97301-4281</v>
      </c>
      <c r="K1752" s="2">
        <v>-1258</v>
      </c>
      <c r="L1752" s="1">
        <v>43290</v>
      </c>
      <c r="M1752">
        <v>0</v>
      </c>
      <c r="N1752">
        <v>1</v>
      </c>
      <c r="P1752" t="s">
        <v>5</v>
      </c>
    </row>
    <row r="1753" spans="1:16" x14ac:dyDescent="0.25">
      <c r="A1753" s="13">
        <v>2230</v>
      </c>
      <c r="B1753" s="11" t="s">
        <v>1107</v>
      </c>
      <c r="C1753" t="s">
        <v>0</v>
      </c>
      <c r="D1753">
        <v>9473</v>
      </c>
      <c r="E1753" t="s">
        <v>78</v>
      </c>
      <c r="F1753" t="s">
        <v>81</v>
      </c>
      <c r="G1753" s="11" t="str">
        <f>VLOOKUP(F1753,Sheet1!$A$1:$E$2471,2,FALSE)</f>
        <v xml:space="preserve">1225 FERRY ST. SE, SUITE B </v>
      </c>
      <c r="H1753" s="11" t="str">
        <f>VLOOKUP(F1753,Sheet1!$A$1:$E$2471,3,FALSE)</f>
        <v>SALEM</v>
      </c>
      <c r="I1753" s="11" t="str">
        <f>VLOOKUP(F1753,Sheet1!$A$1:$E$2471,4,FALSE)</f>
        <v>OR</v>
      </c>
      <c r="J1753" s="11" t="str">
        <f>VLOOKUP(F1753,Sheet1!$A$1:$E$2471,5,FALSE)</f>
        <v>97301-4281</v>
      </c>
      <c r="K1753" s="2">
        <v>-1258</v>
      </c>
      <c r="L1753" s="1">
        <v>43290</v>
      </c>
      <c r="M1753">
        <v>0</v>
      </c>
      <c r="N1753">
        <v>1</v>
      </c>
      <c r="P1753" t="s">
        <v>5</v>
      </c>
    </row>
    <row r="1754" spans="1:16" x14ac:dyDescent="0.25">
      <c r="A1754" s="13">
        <v>2230</v>
      </c>
      <c r="B1754" s="11" t="s">
        <v>1107</v>
      </c>
      <c r="C1754" t="s">
        <v>0</v>
      </c>
      <c r="D1754">
        <v>9473</v>
      </c>
      <c r="E1754" t="s">
        <v>78</v>
      </c>
      <c r="F1754" t="s">
        <v>81</v>
      </c>
      <c r="G1754" s="11" t="str">
        <f>VLOOKUP(F1754,Sheet1!$A$1:$E$2471,2,FALSE)</f>
        <v xml:space="preserve">1225 FERRY ST. SE, SUITE B </v>
      </c>
      <c r="H1754" s="11" t="str">
        <f>VLOOKUP(F1754,Sheet1!$A$1:$E$2471,3,FALSE)</f>
        <v>SALEM</v>
      </c>
      <c r="I1754" s="11" t="str">
        <f>VLOOKUP(F1754,Sheet1!$A$1:$E$2471,4,FALSE)</f>
        <v>OR</v>
      </c>
      <c r="J1754" s="11" t="str">
        <f>VLOOKUP(F1754,Sheet1!$A$1:$E$2471,5,FALSE)</f>
        <v>97301-4281</v>
      </c>
      <c r="K1754" s="2">
        <v>105294.6</v>
      </c>
      <c r="L1754" s="1">
        <v>42956</v>
      </c>
      <c r="M1754">
        <v>0</v>
      </c>
      <c r="N1754">
        <v>1</v>
      </c>
      <c r="P1754" t="s">
        <v>5</v>
      </c>
    </row>
    <row r="1755" spans="1:16" x14ac:dyDescent="0.25">
      <c r="A1755" s="13">
        <v>2230</v>
      </c>
      <c r="B1755" s="11" t="s">
        <v>1107</v>
      </c>
      <c r="C1755" t="s">
        <v>0</v>
      </c>
      <c r="D1755">
        <v>9473</v>
      </c>
      <c r="E1755" t="s">
        <v>78</v>
      </c>
      <c r="F1755" t="s">
        <v>81</v>
      </c>
      <c r="G1755" s="11" t="str">
        <f>VLOOKUP(F1755,Sheet1!$A$1:$E$2471,2,FALSE)</f>
        <v xml:space="preserve">1225 FERRY ST. SE, SUITE B </v>
      </c>
      <c r="H1755" s="11" t="str">
        <f>VLOOKUP(F1755,Sheet1!$A$1:$E$2471,3,FALSE)</f>
        <v>SALEM</v>
      </c>
      <c r="I1755" s="11" t="str">
        <f>VLOOKUP(F1755,Sheet1!$A$1:$E$2471,4,FALSE)</f>
        <v>OR</v>
      </c>
      <c r="J1755" s="11" t="str">
        <f>VLOOKUP(F1755,Sheet1!$A$1:$E$2471,5,FALSE)</f>
        <v>97301-4281</v>
      </c>
      <c r="K1755" s="2">
        <v>2516</v>
      </c>
      <c r="L1755" s="1">
        <v>43290</v>
      </c>
      <c r="M1755">
        <v>0</v>
      </c>
      <c r="N1755">
        <v>1</v>
      </c>
      <c r="P1755" t="s">
        <v>5</v>
      </c>
    </row>
    <row r="1756" spans="1:16" x14ac:dyDescent="0.25">
      <c r="A1756" s="13">
        <v>2230</v>
      </c>
      <c r="B1756" s="11" t="s">
        <v>1107</v>
      </c>
      <c r="C1756" t="s">
        <v>0</v>
      </c>
      <c r="D1756">
        <v>9473</v>
      </c>
      <c r="E1756" t="s">
        <v>78</v>
      </c>
      <c r="F1756" t="s">
        <v>81</v>
      </c>
      <c r="G1756" s="11" t="str">
        <f>VLOOKUP(F1756,Sheet1!$A$1:$E$2471,2,FALSE)</f>
        <v xml:space="preserve">1225 FERRY ST. SE, SUITE B </v>
      </c>
      <c r="H1756" s="11" t="str">
        <f>VLOOKUP(F1756,Sheet1!$A$1:$E$2471,3,FALSE)</f>
        <v>SALEM</v>
      </c>
      <c r="I1756" s="11" t="str">
        <f>VLOOKUP(F1756,Sheet1!$A$1:$E$2471,4,FALSE)</f>
        <v>OR</v>
      </c>
      <c r="J1756" s="11" t="str">
        <f>VLOOKUP(F1756,Sheet1!$A$1:$E$2471,5,FALSE)</f>
        <v>97301-4281</v>
      </c>
      <c r="K1756" s="2">
        <v>274810.09999999998</v>
      </c>
      <c r="L1756" s="1">
        <v>43290</v>
      </c>
      <c r="M1756">
        <v>0</v>
      </c>
      <c r="N1756">
        <v>1</v>
      </c>
      <c r="P1756" t="s">
        <v>5</v>
      </c>
    </row>
    <row r="1757" spans="1:16" x14ac:dyDescent="0.25">
      <c r="A1757" s="13">
        <v>2230</v>
      </c>
      <c r="B1757" s="11" t="s">
        <v>1107</v>
      </c>
      <c r="C1757" t="s">
        <v>0</v>
      </c>
      <c r="D1757">
        <v>9473</v>
      </c>
      <c r="E1757" t="s">
        <v>78</v>
      </c>
      <c r="F1757" t="s">
        <v>84</v>
      </c>
      <c r="G1757" s="11" t="str">
        <f>VLOOKUP(F1757,Sheet1!$A$1:$E$2471,2,FALSE)</f>
        <v>AFA-FLEXIBLE SPENDING DEPT 96-0324</v>
      </c>
      <c r="H1757" s="11" t="str">
        <f>VLOOKUP(F1757,Sheet1!$A$1:$E$2471,3,FALSE)</f>
        <v>OKLAHOMA CITY</v>
      </c>
      <c r="I1757" s="11" t="str">
        <f>VLOOKUP(F1757,Sheet1!$A$1:$E$2471,4,FALSE)</f>
        <v>OK</v>
      </c>
      <c r="J1757" s="11" t="str">
        <f>VLOOKUP(F1757,Sheet1!$A$1:$E$2471,5,FALSE)</f>
        <v>73196-0324</v>
      </c>
      <c r="K1757" s="2">
        <v>2533.33</v>
      </c>
      <c r="L1757" s="1">
        <v>43280</v>
      </c>
      <c r="M1757">
        <v>0</v>
      </c>
      <c r="N1757">
        <v>1</v>
      </c>
      <c r="P1757" t="s">
        <v>5</v>
      </c>
    </row>
    <row r="1758" spans="1:16" x14ac:dyDescent="0.25">
      <c r="A1758" s="13">
        <v>2230</v>
      </c>
      <c r="B1758" s="11" t="s">
        <v>1107</v>
      </c>
      <c r="C1758" t="s">
        <v>0</v>
      </c>
      <c r="D1758">
        <v>9473</v>
      </c>
      <c r="E1758" t="s">
        <v>78</v>
      </c>
      <c r="F1758" t="s">
        <v>80</v>
      </c>
      <c r="G1758" s="11" t="str">
        <f>VLOOKUP(F1758,Sheet1!$A$1:$E$2471,2,FALSE)</f>
        <v xml:space="preserve">PO Box 807 </v>
      </c>
      <c r="H1758" s="11" t="str">
        <f>VLOOKUP(F1758,Sheet1!$A$1:$E$2471,3,FALSE)</f>
        <v>Spokane</v>
      </c>
      <c r="I1758" s="11" t="str">
        <f>VLOOKUP(F1758,Sheet1!$A$1:$E$2471,4,FALSE)</f>
        <v>WA</v>
      </c>
      <c r="J1758" s="11" t="str">
        <f>VLOOKUP(F1758,Sheet1!$A$1:$E$2471,5,FALSE)</f>
        <v>99210-1074</v>
      </c>
      <c r="K1758" s="2">
        <v>12267.5</v>
      </c>
      <c r="L1758" s="1">
        <v>42955</v>
      </c>
      <c r="M1758">
        <v>100118820</v>
      </c>
      <c r="N1758">
        <v>1</v>
      </c>
      <c r="P1758" t="s">
        <v>5</v>
      </c>
    </row>
    <row r="1759" spans="1:16" x14ac:dyDescent="0.25">
      <c r="A1759" s="13">
        <v>2230</v>
      </c>
      <c r="B1759" s="11" t="s">
        <v>1107</v>
      </c>
      <c r="C1759" t="s">
        <v>0</v>
      </c>
      <c r="D1759">
        <v>9473</v>
      </c>
      <c r="E1759" t="s">
        <v>78</v>
      </c>
      <c r="F1759" t="s">
        <v>81</v>
      </c>
      <c r="G1759" s="11" t="str">
        <f>VLOOKUP(F1759,Sheet1!$A$1:$E$2471,2,FALSE)</f>
        <v xml:space="preserve">1225 FERRY ST. SE, SUITE B </v>
      </c>
      <c r="H1759" s="11" t="str">
        <f>VLOOKUP(F1759,Sheet1!$A$1:$E$2471,3,FALSE)</f>
        <v>SALEM</v>
      </c>
      <c r="I1759" s="11" t="str">
        <f>VLOOKUP(F1759,Sheet1!$A$1:$E$2471,4,FALSE)</f>
        <v>OR</v>
      </c>
      <c r="J1759" s="11" t="str">
        <f>VLOOKUP(F1759,Sheet1!$A$1:$E$2471,5,FALSE)</f>
        <v>97301-4281</v>
      </c>
      <c r="K1759" s="2">
        <v>-1037.8499999999999</v>
      </c>
      <c r="L1759" s="1">
        <v>43018</v>
      </c>
      <c r="M1759">
        <v>0</v>
      </c>
      <c r="N1759">
        <v>1</v>
      </c>
      <c r="P1759" t="s">
        <v>5</v>
      </c>
    </row>
    <row r="1760" spans="1:16" x14ac:dyDescent="0.25">
      <c r="A1760" s="13">
        <v>2230</v>
      </c>
      <c r="B1760" s="11" t="s">
        <v>1107</v>
      </c>
      <c r="C1760" t="s">
        <v>0</v>
      </c>
      <c r="D1760">
        <v>9473</v>
      </c>
      <c r="E1760" t="s">
        <v>78</v>
      </c>
      <c r="F1760" t="s">
        <v>81</v>
      </c>
      <c r="G1760" s="11" t="str">
        <f>VLOOKUP(F1760,Sheet1!$A$1:$E$2471,2,FALSE)</f>
        <v xml:space="preserve">1225 FERRY ST. SE, SUITE B </v>
      </c>
      <c r="H1760" s="11" t="str">
        <f>VLOOKUP(F1760,Sheet1!$A$1:$E$2471,3,FALSE)</f>
        <v>SALEM</v>
      </c>
      <c r="I1760" s="11" t="str">
        <f>VLOOKUP(F1760,Sheet1!$A$1:$E$2471,4,FALSE)</f>
        <v>OR</v>
      </c>
      <c r="J1760" s="11" t="str">
        <f>VLOOKUP(F1760,Sheet1!$A$1:$E$2471,5,FALSE)</f>
        <v>97301-4281</v>
      </c>
      <c r="K1760" s="2">
        <v>1258</v>
      </c>
      <c r="L1760" s="1">
        <v>42956</v>
      </c>
      <c r="M1760">
        <v>0</v>
      </c>
      <c r="N1760">
        <v>1</v>
      </c>
      <c r="P1760" t="s">
        <v>5</v>
      </c>
    </row>
    <row r="1761" spans="1:16" x14ac:dyDescent="0.25">
      <c r="A1761" s="13">
        <v>2230</v>
      </c>
      <c r="B1761" s="11" t="s">
        <v>1107</v>
      </c>
      <c r="C1761" t="s">
        <v>0</v>
      </c>
      <c r="D1761">
        <v>9473</v>
      </c>
      <c r="E1761" t="s">
        <v>78</v>
      </c>
      <c r="F1761" t="s">
        <v>81</v>
      </c>
      <c r="G1761" s="11" t="str">
        <f>VLOOKUP(F1761,Sheet1!$A$1:$E$2471,2,FALSE)</f>
        <v xml:space="preserve">1225 FERRY ST. SE, SUITE B </v>
      </c>
      <c r="H1761" s="11" t="str">
        <f>VLOOKUP(F1761,Sheet1!$A$1:$E$2471,3,FALSE)</f>
        <v>SALEM</v>
      </c>
      <c r="I1761" s="11" t="str">
        <f>VLOOKUP(F1761,Sheet1!$A$1:$E$2471,4,FALSE)</f>
        <v>OR</v>
      </c>
      <c r="J1761" s="11" t="str">
        <f>VLOOKUP(F1761,Sheet1!$A$1:$E$2471,5,FALSE)</f>
        <v>97301-4281</v>
      </c>
      <c r="K1761" s="2">
        <v>203785.56</v>
      </c>
      <c r="L1761" s="1">
        <v>42956</v>
      </c>
      <c r="M1761">
        <v>0</v>
      </c>
      <c r="N1761">
        <v>1</v>
      </c>
      <c r="P1761" t="s">
        <v>5</v>
      </c>
    </row>
    <row r="1762" spans="1:16" x14ac:dyDescent="0.25">
      <c r="A1762" s="13">
        <v>2230</v>
      </c>
      <c r="B1762" s="11" t="s">
        <v>1107</v>
      </c>
      <c r="C1762" t="s">
        <v>0</v>
      </c>
      <c r="D1762">
        <v>9473</v>
      </c>
      <c r="E1762" t="s">
        <v>78</v>
      </c>
      <c r="F1762" t="s">
        <v>81</v>
      </c>
      <c r="G1762" s="11" t="str">
        <f>VLOOKUP(F1762,Sheet1!$A$1:$E$2471,2,FALSE)</f>
        <v xml:space="preserve">1225 FERRY ST. SE, SUITE B </v>
      </c>
      <c r="H1762" s="11" t="str">
        <f>VLOOKUP(F1762,Sheet1!$A$1:$E$2471,3,FALSE)</f>
        <v>SALEM</v>
      </c>
      <c r="I1762" s="11" t="str">
        <f>VLOOKUP(F1762,Sheet1!$A$1:$E$2471,4,FALSE)</f>
        <v>OR</v>
      </c>
      <c r="J1762" s="11" t="str">
        <f>VLOOKUP(F1762,Sheet1!$A$1:$E$2471,5,FALSE)</f>
        <v>97301-4281</v>
      </c>
      <c r="K1762" s="2">
        <v>1037.8499999999999</v>
      </c>
      <c r="L1762" s="1">
        <v>42956</v>
      </c>
      <c r="M1762">
        <v>0</v>
      </c>
      <c r="N1762">
        <v>1</v>
      </c>
      <c r="P1762" t="s">
        <v>5</v>
      </c>
    </row>
    <row r="1763" spans="1:16" x14ac:dyDescent="0.25">
      <c r="A1763" s="13">
        <v>2230</v>
      </c>
      <c r="B1763" s="11" t="s">
        <v>1107</v>
      </c>
      <c r="C1763" t="s">
        <v>0</v>
      </c>
      <c r="D1763">
        <v>9473</v>
      </c>
      <c r="E1763" t="s">
        <v>78</v>
      </c>
      <c r="F1763" t="s">
        <v>82</v>
      </c>
      <c r="G1763" s="11" t="str">
        <f>VLOOKUP(F1763,Sheet1!$A$1:$E$2471,2,FALSE)</f>
        <v>AFA-HSA 2000 N CLASSEN BLVD 7E</v>
      </c>
      <c r="H1763" s="11" t="str">
        <f>VLOOKUP(F1763,Sheet1!$A$1:$E$2471,3,FALSE)</f>
        <v>OKLAHOMA CITY</v>
      </c>
      <c r="I1763" s="11" t="str">
        <f>VLOOKUP(F1763,Sheet1!$A$1:$E$2471,4,FALSE)</f>
        <v>OK</v>
      </c>
      <c r="J1763" s="11" t="str">
        <f>VLOOKUP(F1763,Sheet1!$A$1:$E$2471,5,FALSE)</f>
        <v>73106</v>
      </c>
      <c r="K1763" s="2">
        <v>1561.9</v>
      </c>
      <c r="L1763" s="1">
        <v>42979</v>
      </c>
      <c r="M1763">
        <v>0</v>
      </c>
      <c r="N1763">
        <v>1</v>
      </c>
      <c r="P1763" t="s">
        <v>5</v>
      </c>
    </row>
    <row r="1764" spans="1:16" x14ac:dyDescent="0.25">
      <c r="A1764" s="13">
        <v>2230</v>
      </c>
      <c r="B1764" s="11" t="s">
        <v>1107</v>
      </c>
      <c r="C1764" t="s">
        <v>0</v>
      </c>
      <c r="D1764">
        <v>9473</v>
      </c>
      <c r="E1764" t="s">
        <v>78</v>
      </c>
      <c r="F1764" t="s">
        <v>82</v>
      </c>
      <c r="G1764" s="11" t="str">
        <f>VLOOKUP(F1764,Sheet1!$A$1:$E$2471,2,FALSE)</f>
        <v>AFA-HSA 2000 N CLASSEN BLVD 7E</v>
      </c>
      <c r="H1764" s="11" t="str">
        <f>VLOOKUP(F1764,Sheet1!$A$1:$E$2471,3,FALSE)</f>
        <v>OKLAHOMA CITY</v>
      </c>
      <c r="I1764" s="11" t="str">
        <f>VLOOKUP(F1764,Sheet1!$A$1:$E$2471,4,FALSE)</f>
        <v>OK</v>
      </c>
      <c r="J1764" s="11" t="str">
        <f>VLOOKUP(F1764,Sheet1!$A$1:$E$2471,5,FALSE)</f>
        <v>73106</v>
      </c>
      <c r="K1764" s="2">
        <v>364.58</v>
      </c>
      <c r="L1764" s="1">
        <v>42979</v>
      </c>
      <c r="M1764">
        <v>0</v>
      </c>
      <c r="N1764">
        <v>1</v>
      </c>
      <c r="P1764" t="s">
        <v>5</v>
      </c>
    </row>
    <row r="1765" spans="1:16" x14ac:dyDescent="0.25">
      <c r="A1765" s="13">
        <v>2230</v>
      </c>
      <c r="B1765" s="11" t="s">
        <v>1107</v>
      </c>
      <c r="C1765" t="s">
        <v>0</v>
      </c>
      <c r="D1765">
        <v>9473</v>
      </c>
      <c r="E1765" t="s">
        <v>78</v>
      </c>
      <c r="F1765" t="s">
        <v>84</v>
      </c>
      <c r="G1765" s="11" t="str">
        <f>VLOOKUP(F1765,Sheet1!$A$1:$E$2471,2,FALSE)</f>
        <v>AFA-FLEXIBLE SPENDING DEPT 96-0324</v>
      </c>
      <c r="H1765" s="11" t="str">
        <f>VLOOKUP(F1765,Sheet1!$A$1:$E$2471,3,FALSE)</f>
        <v>OKLAHOMA CITY</v>
      </c>
      <c r="I1765" s="11" t="str">
        <f>VLOOKUP(F1765,Sheet1!$A$1:$E$2471,4,FALSE)</f>
        <v>OK</v>
      </c>
      <c r="J1765" s="11" t="str">
        <f>VLOOKUP(F1765,Sheet1!$A$1:$E$2471,5,FALSE)</f>
        <v>73196-0324</v>
      </c>
      <c r="K1765" s="2">
        <v>-1999.97</v>
      </c>
      <c r="L1765" s="1">
        <v>43280</v>
      </c>
      <c r="M1765">
        <v>0</v>
      </c>
      <c r="N1765">
        <v>1</v>
      </c>
      <c r="P1765" t="s">
        <v>5</v>
      </c>
    </row>
    <row r="1766" spans="1:16" x14ac:dyDescent="0.25">
      <c r="A1766" s="13">
        <v>2230</v>
      </c>
      <c r="B1766" s="11" t="s">
        <v>1107</v>
      </c>
      <c r="C1766" t="s">
        <v>0</v>
      </c>
      <c r="D1766">
        <v>9473</v>
      </c>
      <c r="E1766" t="s">
        <v>78</v>
      </c>
      <c r="F1766" t="s">
        <v>80</v>
      </c>
      <c r="G1766" s="11" t="str">
        <f>VLOOKUP(F1766,Sheet1!$A$1:$E$2471,2,FALSE)</f>
        <v xml:space="preserve">PO Box 807 </v>
      </c>
      <c r="H1766" s="11" t="str">
        <f>VLOOKUP(F1766,Sheet1!$A$1:$E$2471,3,FALSE)</f>
        <v>Spokane</v>
      </c>
      <c r="I1766" s="11" t="str">
        <f>VLOOKUP(F1766,Sheet1!$A$1:$E$2471,4,FALSE)</f>
        <v>WA</v>
      </c>
      <c r="J1766" s="11" t="str">
        <f>VLOOKUP(F1766,Sheet1!$A$1:$E$2471,5,FALSE)</f>
        <v>99210-1074</v>
      </c>
      <c r="K1766" s="2">
        <v>14322.5</v>
      </c>
      <c r="L1766" s="1">
        <v>42978</v>
      </c>
      <c r="M1766">
        <v>100118909</v>
      </c>
      <c r="N1766">
        <v>1</v>
      </c>
      <c r="P1766" t="s">
        <v>5</v>
      </c>
    </row>
    <row r="1767" spans="1:16" x14ac:dyDescent="0.25">
      <c r="A1767" s="13">
        <v>2230</v>
      </c>
      <c r="B1767" s="11" t="s">
        <v>1107</v>
      </c>
      <c r="C1767" t="s">
        <v>0</v>
      </c>
      <c r="D1767">
        <v>9473</v>
      </c>
      <c r="E1767" t="s">
        <v>78</v>
      </c>
      <c r="F1767" t="s">
        <v>81</v>
      </c>
      <c r="G1767" s="11" t="str">
        <f>VLOOKUP(F1767,Sheet1!$A$1:$E$2471,2,FALSE)</f>
        <v xml:space="preserve">1225 FERRY ST. SE, SUITE B </v>
      </c>
      <c r="H1767" s="11" t="str">
        <f>VLOOKUP(F1767,Sheet1!$A$1:$E$2471,3,FALSE)</f>
        <v>SALEM</v>
      </c>
      <c r="I1767" s="11" t="str">
        <f>VLOOKUP(F1767,Sheet1!$A$1:$E$2471,4,FALSE)</f>
        <v>OR</v>
      </c>
      <c r="J1767" s="11" t="str">
        <f>VLOOKUP(F1767,Sheet1!$A$1:$E$2471,5,FALSE)</f>
        <v>97301-4281</v>
      </c>
      <c r="K1767" s="2">
        <v>199068.06</v>
      </c>
      <c r="L1767" s="1">
        <v>42990</v>
      </c>
      <c r="M1767">
        <v>0</v>
      </c>
      <c r="N1767">
        <v>1</v>
      </c>
      <c r="P1767" t="s">
        <v>5</v>
      </c>
    </row>
    <row r="1768" spans="1:16" x14ac:dyDescent="0.25">
      <c r="A1768" s="13">
        <v>2230</v>
      </c>
      <c r="B1768" s="11" t="s">
        <v>1107</v>
      </c>
      <c r="C1768" t="s">
        <v>0</v>
      </c>
      <c r="D1768">
        <v>9473</v>
      </c>
      <c r="E1768" t="s">
        <v>78</v>
      </c>
      <c r="F1768" t="s">
        <v>81</v>
      </c>
      <c r="G1768" s="11" t="str">
        <f>VLOOKUP(F1768,Sheet1!$A$1:$E$2471,2,FALSE)</f>
        <v xml:space="preserve">1225 FERRY ST. SE, SUITE B </v>
      </c>
      <c r="H1768" s="11" t="str">
        <f>VLOOKUP(F1768,Sheet1!$A$1:$E$2471,3,FALSE)</f>
        <v>SALEM</v>
      </c>
      <c r="I1768" s="11" t="str">
        <f>VLOOKUP(F1768,Sheet1!$A$1:$E$2471,4,FALSE)</f>
        <v>OR</v>
      </c>
      <c r="J1768" s="11" t="str">
        <f>VLOOKUP(F1768,Sheet1!$A$1:$E$2471,5,FALSE)</f>
        <v>97301-4281</v>
      </c>
      <c r="K1768" s="2">
        <v>1037.8499999999999</v>
      </c>
      <c r="L1768" s="1">
        <v>42990</v>
      </c>
      <c r="M1768">
        <v>0</v>
      </c>
      <c r="N1768">
        <v>1</v>
      </c>
      <c r="P1768" t="s">
        <v>5</v>
      </c>
    </row>
    <row r="1769" spans="1:16" x14ac:dyDescent="0.25">
      <c r="A1769" s="13">
        <v>2230</v>
      </c>
      <c r="B1769" s="11" t="s">
        <v>1107</v>
      </c>
      <c r="C1769" t="s">
        <v>0</v>
      </c>
      <c r="D1769">
        <v>9473</v>
      </c>
      <c r="E1769" t="s">
        <v>78</v>
      </c>
      <c r="F1769" t="s">
        <v>81</v>
      </c>
      <c r="G1769" s="11" t="str">
        <f>VLOOKUP(F1769,Sheet1!$A$1:$E$2471,2,FALSE)</f>
        <v xml:space="preserve">1225 FERRY ST. SE, SUITE B </v>
      </c>
      <c r="H1769" s="11" t="str">
        <f>VLOOKUP(F1769,Sheet1!$A$1:$E$2471,3,FALSE)</f>
        <v>SALEM</v>
      </c>
      <c r="I1769" s="11" t="str">
        <f>VLOOKUP(F1769,Sheet1!$A$1:$E$2471,4,FALSE)</f>
        <v>OR</v>
      </c>
      <c r="J1769" s="11" t="str">
        <f>VLOOKUP(F1769,Sheet1!$A$1:$E$2471,5,FALSE)</f>
        <v>97301-4281</v>
      </c>
      <c r="K1769" s="2">
        <v>-1037.8499999999999</v>
      </c>
      <c r="L1769" s="1">
        <v>42990</v>
      </c>
      <c r="M1769">
        <v>0</v>
      </c>
      <c r="N1769">
        <v>1</v>
      </c>
      <c r="P1769" t="s">
        <v>5</v>
      </c>
    </row>
    <row r="1770" spans="1:16" x14ac:dyDescent="0.25">
      <c r="A1770" s="13">
        <v>2230</v>
      </c>
      <c r="B1770" s="11" t="s">
        <v>1107</v>
      </c>
      <c r="C1770" t="s">
        <v>0</v>
      </c>
      <c r="D1770">
        <v>9473</v>
      </c>
      <c r="E1770" t="s">
        <v>78</v>
      </c>
      <c r="F1770" t="s">
        <v>82</v>
      </c>
      <c r="G1770" s="11" t="str">
        <f>VLOOKUP(F1770,Sheet1!$A$1:$E$2471,2,FALSE)</f>
        <v>AFA-HSA 2000 N CLASSEN BLVD 7E</v>
      </c>
      <c r="H1770" s="11" t="str">
        <f>VLOOKUP(F1770,Sheet1!$A$1:$E$2471,3,FALSE)</f>
        <v>OKLAHOMA CITY</v>
      </c>
      <c r="I1770" s="11" t="str">
        <f>VLOOKUP(F1770,Sheet1!$A$1:$E$2471,4,FALSE)</f>
        <v>OK</v>
      </c>
      <c r="J1770" s="11" t="str">
        <f>VLOOKUP(F1770,Sheet1!$A$1:$E$2471,5,FALSE)</f>
        <v>73106</v>
      </c>
      <c r="K1770" s="2">
        <v>833.34</v>
      </c>
      <c r="L1770" s="1">
        <v>43007</v>
      </c>
      <c r="M1770">
        <v>0</v>
      </c>
      <c r="N1770">
        <v>1</v>
      </c>
      <c r="P1770" t="s">
        <v>5</v>
      </c>
    </row>
    <row r="1771" spans="1:16" x14ac:dyDescent="0.25">
      <c r="A1771" s="13">
        <v>2230</v>
      </c>
      <c r="B1771" s="11" t="s">
        <v>1107</v>
      </c>
      <c r="C1771" t="s">
        <v>0</v>
      </c>
      <c r="D1771">
        <v>9473</v>
      </c>
      <c r="E1771" t="s">
        <v>78</v>
      </c>
      <c r="F1771" t="s">
        <v>82</v>
      </c>
      <c r="G1771" s="11" t="str">
        <f>VLOOKUP(F1771,Sheet1!$A$1:$E$2471,2,FALSE)</f>
        <v>AFA-HSA 2000 N CLASSEN BLVD 7E</v>
      </c>
      <c r="H1771" s="11" t="str">
        <f>VLOOKUP(F1771,Sheet1!$A$1:$E$2471,3,FALSE)</f>
        <v>OKLAHOMA CITY</v>
      </c>
      <c r="I1771" s="11" t="str">
        <f>VLOOKUP(F1771,Sheet1!$A$1:$E$2471,4,FALSE)</f>
        <v>OK</v>
      </c>
      <c r="J1771" s="11" t="str">
        <f>VLOOKUP(F1771,Sheet1!$A$1:$E$2471,5,FALSE)</f>
        <v>73106</v>
      </c>
      <c r="K1771" s="2">
        <v>-1197.92</v>
      </c>
      <c r="L1771" s="1">
        <v>42979</v>
      </c>
      <c r="M1771">
        <v>0</v>
      </c>
      <c r="N1771">
        <v>1</v>
      </c>
      <c r="P1771" t="s">
        <v>5</v>
      </c>
    </row>
    <row r="1772" spans="1:16" x14ac:dyDescent="0.25">
      <c r="A1772" s="13">
        <v>2230</v>
      </c>
      <c r="B1772" s="11" t="s">
        <v>1107</v>
      </c>
      <c r="C1772" t="s">
        <v>0</v>
      </c>
      <c r="D1772">
        <v>9473</v>
      </c>
      <c r="E1772" t="s">
        <v>78</v>
      </c>
      <c r="F1772" t="s">
        <v>82</v>
      </c>
      <c r="G1772" s="11" t="str">
        <f>VLOOKUP(F1772,Sheet1!$A$1:$E$2471,2,FALSE)</f>
        <v>AFA-HSA 2000 N CLASSEN BLVD 7E</v>
      </c>
      <c r="H1772" s="11" t="str">
        <f>VLOOKUP(F1772,Sheet1!$A$1:$E$2471,3,FALSE)</f>
        <v>OKLAHOMA CITY</v>
      </c>
      <c r="I1772" s="11" t="str">
        <f>VLOOKUP(F1772,Sheet1!$A$1:$E$2471,4,FALSE)</f>
        <v>OK</v>
      </c>
      <c r="J1772" s="11" t="str">
        <f>VLOOKUP(F1772,Sheet1!$A$1:$E$2471,5,FALSE)</f>
        <v>73106</v>
      </c>
      <c r="K1772" s="2">
        <v>-729.2</v>
      </c>
      <c r="L1772" s="1">
        <v>43012</v>
      </c>
      <c r="M1772">
        <v>0</v>
      </c>
      <c r="N1772">
        <v>1</v>
      </c>
      <c r="P1772" t="s">
        <v>5</v>
      </c>
    </row>
    <row r="1773" spans="1:16" x14ac:dyDescent="0.25">
      <c r="A1773" s="13">
        <v>2230</v>
      </c>
      <c r="B1773" s="11" t="s">
        <v>1107</v>
      </c>
      <c r="C1773" t="s">
        <v>0</v>
      </c>
      <c r="D1773">
        <v>9473</v>
      </c>
      <c r="E1773" t="s">
        <v>78</v>
      </c>
      <c r="F1773" t="s">
        <v>82</v>
      </c>
      <c r="G1773" s="11" t="str">
        <f>VLOOKUP(F1773,Sheet1!$A$1:$E$2471,2,FALSE)</f>
        <v>AFA-HSA 2000 N CLASSEN BLVD 7E</v>
      </c>
      <c r="H1773" s="11" t="str">
        <f>VLOOKUP(F1773,Sheet1!$A$1:$E$2471,3,FALSE)</f>
        <v>OKLAHOMA CITY</v>
      </c>
      <c r="I1773" s="11" t="str">
        <f>VLOOKUP(F1773,Sheet1!$A$1:$E$2471,4,FALSE)</f>
        <v>OK</v>
      </c>
      <c r="J1773" s="11" t="str">
        <f>VLOOKUP(F1773,Sheet1!$A$1:$E$2471,5,FALSE)</f>
        <v>73106</v>
      </c>
      <c r="K1773" s="2">
        <v>729.2</v>
      </c>
      <c r="L1773" s="1">
        <v>43012</v>
      </c>
      <c r="M1773">
        <v>0</v>
      </c>
      <c r="N1773">
        <v>1</v>
      </c>
      <c r="P1773" t="s">
        <v>5</v>
      </c>
    </row>
    <row r="1774" spans="1:16" x14ac:dyDescent="0.25">
      <c r="A1774" s="13">
        <v>2230</v>
      </c>
      <c r="B1774" s="11" t="s">
        <v>1107</v>
      </c>
      <c r="C1774" t="s">
        <v>0</v>
      </c>
      <c r="D1774">
        <v>9473</v>
      </c>
      <c r="E1774" t="s">
        <v>78</v>
      </c>
      <c r="F1774" t="s">
        <v>80</v>
      </c>
      <c r="G1774" s="11" t="str">
        <f>VLOOKUP(F1774,Sheet1!$A$1:$E$2471,2,FALSE)</f>
        <v xml:space="preserve">PO Box 807 </v>
      </c>
      <c r="H1774" s="11" t="str">
        <f>VLOOKUP(F1774,Sheet1!$A$1:$E$2471,3,FALSE)</f>
        <v>Spokane</v>
      </c>
      <c r="I1774" s="11" t="str">
        <f>VLOOKUP(F1774,Sheet1!$A$1:$E$2471,4,FALSE)</f>
        <v>WA</v>
      </c>
      <c r="J1774" s="11" t="str">
        <f>VLOOKUP(F1774,Sheet1!$A$1:$E$2471,5,FALSE)</f>
        <v>99210-1074</v>
      </c>
      <c r="K1774" s="2">
        <v>16385</v>
      </c>
      <c r="L1774" s="1">
        <v>43013</v>
      </c>
      <c r="M1774">
        <v>100119115</v>
      </c>
      <c r="N1774">
        <v>1</v>
      </c>
      <c r="P1774" t="s">
        <v>5</v>
      </c>
    </row>
    <row r="1775" spans="1:16" x14ac:dyDescent="0.25">
      <c r="A1775" s="13">
        <v>2230</v>
      </c>
      <c r="B1775" s="11" t="s">
        <v>1107</v>
      </c>
      <c r="C1775" t="s">
        <v>0</v>
      </c>
      <c r="D1775">
        <v>9473</v>
      </c>
      <c r="E1775" t="s">
        <v>78</v>
      </c>
      <c r="F1775" t="s">
        <v>80</v>
      </c>
      <c r="G1775" s="11" t="str">
        <f>VLOOKUP(F1775,Sheet1!$A$1:$E$2471,2,FALSE)</f>
        <v xml:space="preserve">PO Box 807 </v>
      </c>
      <c r="H1775" s="11" t="str">
        <f>VLOOKUP(F1775,Sheet1!$A$1:$E$2471,3,FALSE)</f>
        <v>Spokane</v>
      </c>
      <c r="I1775" s="11" t="str">
        <f>VLOOKUP(F1775,Sheet1!$A$1:$E$2471,4,FALSE)</f>
        <v>WA</v>
      </c>
      <c r="J1775" s="11" t="str">
        <f>VLOOKUP(F1775,Sheet1!$A$1:$E$2471,5,FALSE)</f>
        <v>99210-1074</v>
      </c>
      <c r="K1775" s="2">
        <v>500</v>
      </c>
      <c r="L1775" s="1">
        <v>43013</v>
      </c>
      <c r="M1775">
        <v>100119115</v>
      </c>
      <c r="N1775">
        <v>1</v>
      </c>
      <c r="P1775" t="s">
        <v>5</v>
      </c>
    </row>
    <row r="1776" spans="1:16" x14ac:dyDescent="0.25">
      <c r="A1776" s="13">
        <v>2230</v>
      </c>
      <c r="B1776" s="11" t="s">
        <v>1107</v>
      </c>
      <c r="C1776" t="s">
        <v>0</v>
      </c>
      <c r="D1776">
        <v>9473</v>
      </c>
      <c r="E1776" t="s">
        <v>78</v>
      </c>
      <c r="F1776" t="s">
        <v>81</v>
      </c>
      <c r="G1776" s="11" t="str">
        <f>VLOOKUP(F1776,Sheet1!$A$1:$E$2471,2,FALSE)</f>
        <v xml:space="preserve">1225 FERRY ST. SE, SUITE B </v>
      </c>
      <c r="H1776" s="11" t="str">
        <f>VLOOKUP(F1776,Sheet1!$A$1:$E$2471,3,FALSE)</f>
        <v>SALEM</v>
      </c>
      <c r="I1776" s="11" t="str">
        <f>VLOOKUP(F1776,Sheet1!$A$1:$E$2471,4,FALSE)</f>
        <v>OR</v>
      </c>
      <c r="J1776" s="11" t="str">
        <f>VLOOKUP(F1776,Sheet1!$A$1:$E$2471,5,FALSE)</f>
        <v>97301-4281</v>
      </c>
      <c r="K1776" s="2">
        <v>-85854.54</v>
      </c>
      <c r="L1776" s="1">
        <v>42956</v>
      </c>
      <c r="M1776">
        <v>0</v>
      </c>
      <c r="N1776">
        <v>1</v>
      </c>
      <c r="P1776" t="s">
        <v>5</v>
      </c>
    </row>
    <row r="1777" spans="1:16" x14ac:dyDescent="0.25">
      <c r="A1777" s="13">
        <v>2230</v>
      </c>
      <c r="B1777" s="11" t="s">
        <v>1107</v>
      </c>
      <c r="C1777" t="s">
        <v>0</v>
      </c>
      <c r="D1777">
        <v>9473</v>
      </c>
      <c r="E1777" t="s">
        <v>78</v>
      </c>
      <c r="F1777" t="s">
        <v>81</v>
      </c>
      <c r="G1777" s="11" t="str">
        <f>VLOOKUP(F1777,Sheet1!$A$1:$E$2471,2,FALSE)</f>
        <v xml:space="preserve">1225 FERRY ST. SE, SUITE B </v>
      </c>
      <c r="H1777" s="11" t="str">
        <f>VLOOKUP(F1777,Sheet1!$A$1:$E$2471,3,FALSE)</f>
        <v>SALEM</v>
      </c>
      <c r="I1777" s="11" t="str">
        <f>VLOOKUP(F1777,Sheet1!$A$1:$E$2471,4,FALSE)</f>
        <v>OR</v>
      </c>
      <c r="J1777" s="11" t="str">
        <f>VLOOKUP(F1777,Sheet1!$A$1:$E$2471,5,FALSE)</f>
        <v>97301-4281</v>
      </c>
      <c r="K1777" s="2">
        <v>-49503.35</v>
      </c>
      <c r="L1777" s="1">
        <v>42990</v>
      </c>
      <c r="M1777">
        <v>0</v>
      </c>
      <c r="N1777">
        <v>1</v>
      </c>
      <c r="P1777" t="s">
        <v>5</v>
      </c>
    </row>
    <row r="1778" spans="1:16" x14ac:dyDescent="0.25">
      <c r="A1778" s="13">
        <v>2230</v>
      </c>
      <c r="B1778" s="11" t="s">
        <v>1107</v>
      </c>
      <c r="C1778" t="s">
        <v>0</v>
      </c>
      <c r="D1778">
        <v>9473</v>
      </c>
      <c r="E1778" t="s">
        <v>78</v>
      </c>
      <c r="F1778" t="s">
        <v>81</v>
      </c>
      <c r="G1778" s="11" t="str">
        <f>VLOOKUP(F1778,Sheet1!$A$1:$E$2471,2,FALSE)</f>
        <v xml:space="preserve">1225 FERRY ST. SE, SUITE B </v>
      </c>
      <c r="H1778" s="11" t="str">
        <f>VLOOKUP(F1778,Sheet1!$A$1:$E$2471,3,FALSE)</f>
        <v>SALEM</v>
      </c>
      <c r="I1778" s="11" t="str">
        <f>VLOOKUP(F1778,Sheet1!$A$1:$E$2471,4,FALSE)</f>
        <v>OR</v>
      </c>
      <c r="J1778" s="11" t="str">
        <f>VLOOKUP(F1778,Sheet1!$A$1:$E$2471,5,FALSE)</f>
        <v>97301-4281</v>
      </c>
      <c r="K1778" s="2">
        <v>2075.6999999999998</v>
      </c>
      <c r="L1778" s="1">
        <v>43018</v>
      </c>
      <c r="M1778">
        <v>0</v>
      </c>
      <c r="N1778">
        <v>1</v>
      </c>
      <c r="P1778" t="s">
        <v>5</v>
      </c>
    </row>
    <row r="1779" spans="1:16" x14ac:dyDescent="0.25">
      <c r="A1779" s="13">
        <v>2230</v>
      </c>
      <c r="B1779" s="11" t="s">
        <v>1107</v>
      </c>
      <c r="C1779" t="s">
        <v>0</v>
      </c>
      <c r="D1779">
        <v>9473</v>
      </c>
      <c r="E1779" t="s">
        <v>78</v>
      </c>
      <c r="F1779" t="s">
        <v>81</v>
      </c>
      <c r="G1779" s="11" t="str">
        <f>VLOOKUP(F1779,Sheet1!$A$1:$E$2471,2,FALSE)</f>
        <v xml:space="preserve">1225 FERRY ST. SE, SUITE B </v>
      </c>
      <c r="H1779" s="11" t="str">
        <f>VLOOKUP(F1779,Sheet1!$A$1:$E$2471,3,FALSE)</f>
        <v>SALEM</v>
      </c>
      <c r="I1779" s="11" t="str">
        <f>VLOOKUP(F1779,Sheet1!$A$1:$E$2471,4,FALSE)</f>
        <v>OR</v>
      </c>
      <c r="J1779" s="11" t="str">
        <f>VLOOKUP(F1779,Sheet1!$A$1:$E$2471,5,FALSE)</f>
        <v>97301-4281</v>
      </c>
      <c r="K1779" s="2">
        <v>288354.76</v>
      </c>
      <c r="L1779" s="1">
        <v>43018</v>
      </c>
      <c r="M1779">
        <v>0</v>
      </c>
      <c r="N1779">
        <v>1</v>
      </c>
      <c r="P1779" t="s">
        <v>5</v>
      </c>
    </row>
    <row r="1780" spans="1:16" x14ac:dyDescent="0.25">
      <c r="A1780" s="13">
        <v>2230</v>
      </c>
      <c r="B1780" s="11" t="s">
        <v>1107</v>
      </c>
      <c r="C1780" t="s">
        <v>0</v>
      </c>
      <c r="D1780">
        <v>9473</v>
      </c>
      <c r="E1780" t="s">
        <v>78</v>
      </c>
      <c r="F1780" t="s">
        <v>82</v>
      </c>
      <c r="G1780" s="11" t="str">
        <f>VLOOKUP(F1780,Sheet1!$A$1:$E$2471,2,FALSE)</f>
        <v>AFA-HSA 2000 N CLASSEN BLVD 7E</v>
      </c>
      <c r="H1780" s="11" t="str">
        <f>VLOOKUP(F1780,Sheet1!$A$1:$E$2471,3,FALSE)</f>
        <v>OKLAHOMA CITY</v>
      </c>
      <c r="I1780" s="11" t="str">
        <f>VLOOKUP(F1780,Sheet1!$A$1:$E$2471,4,FALSE)</f>
        <v>OK</v>
      </c>
      <c r="J1780" s="11" t="str">
        <f>VLOOKUP(F1780,Sheet1!$A$1:$E$2471,5,FALSE)</f>
        <v>73106</v>
      </c>
      <c r="K1780" s="2">
        <v>-12747.68</v>
      </c>
      <c r="L1780" s="1">
        <v>43021</v>
      </c>
      <c r="M1780">
        <v>0</v>
      </c>
      <c r="N1780">
        <v>1</v>
      </c>
      <c r="P1780" t="s">
        <v>5</v>
      </c>
    </row>
    <row r="1781" spans="1:16" x14ac:dyDescent="0.25">
      <c r="A1781" s="13">
        <v>2230</v>
      </c>
      <c r="B1781" s="11" t="s">
        <v>1107</v>
      </c>
      <c r="C1781" t="s">
        <v>0</v>
      </c>
      <c r="D1781">
        <v>9473</v>
      </c>
      <c r="E1781" t="s">
        <v>78</v>
      </c>
      <c r="F1781" t="s">
        <v>82</v>
      </c>
      <c r="G1781" s="11" t="str">
        <f>VLOOKUP(F1781,Sheet1!$A$1:$E$2471,2,FALSE)</f>
        <v>AFA-HSA 2000 N CLASSEN BLVD 7E</v>
      </c>
      <c r="H1781" s="11" t="str">
        <f>VLOOKUP(F1781,Sheet1!$A$1:$E$2471,3,FALSE)</f>
        <v>OKLAHOMA CITY</v>
      </c>
      <c r="I1781" s="11" t="str">
        <f>VLOOKUP(F1781,Sheet1!$A$1:$E$2471,4,FALSE)</f>
        <v>OK</v>
      </c>
      <c r="J1781" s="11" t="str">
        <f>VLOOKUP(F1781,Sheet1!$A$1:$E$2471,5,FALSE)</f>
        <v>73106</v>
      </c>
      <c r="K1781" s="2">
        <v>145886.70000000001</v>
      </c>
      <c r="L1781" s="1">
        <v>43021</v>
      </c>
      <c r="M1781">
        <v>0</v>
      </c>
      <c r="N1781">
        <v>1</v>
      </c>
      <c r="P1781" t="s">
        <v>5</v>
      </c>
    </row>
    <row r="1782" spans="1:16" x14ac:dyDescent="0.25">
      <c r="A1782" s="13">
        <v>2230</v>
      </c>
      <c r="B1782" s="11" t="s">
        <v>1107</v>
      </c>
      <c r="C1782" t="s">
        <v>0</v>
      </c>
      <c r="D1782">
        <v>9473</v>
      </c>
      <c r="E1782" t="s">
        <v>78</v>
      </c>
      <c r="F1782" t="s">
        <v>82</v>
      </c>
      <c r="G1782" s="11" t="str">
        <f>VLOOKUP(F1782,Sheet1!$A$1:$E$2471,2,FALSE)</f>
        <v>AFA-HSA 2000 N CLASSEN BLVD 7E</v>
      </c>
      <c r="H1782" s="11" t="str">
        <f>VLOOKUP(F1782,Sheet1!$A$1:$E$2471,3,FALSE)</f>
        <v>OKLAHOMA CITY</v>
      </c>
      <c r="I1782" s="11" t="str">
        <f>VLOOKUP(F1782,Sheet1!$A$1:$E$2471,4,FALSE)</f>
        <v>OK</v>
      </c>
      <c r="J1782" s="11" t="str">
        <f>VLOOKUP(F1782,Sheet1!$A$1:$E$2471,5,FALSE)</f>
        <v>73106</v>
      </c>
      <c r="K1782" s="2">
        <v>12019.24</v>
      </c>
      <c r="L1782" s="1">
        <v>43028</v>
      </c>
      <c r="M1782">
        <v>0</v>
      </c>
      <c r="N1782">
        <v>1</v>
      </c>
      <c r="P1782" t="s">
        <v>5</v>
      </c>
    </row>
    <row r="1783" spans="1:16" x14ac:dyDescent="0.25">
      <c r="A1783" s="13">
        <v>2230</v>
      </c>
      <c r="B1783" s="11" t="s">
        <v>1107</v>
      </c>
      <c r="C1783" t="s">
        <v>0</v>
      </c>
      <c r="D1783">
        <v>9473</v>
      </c>
      <c r="E1783" t="s">
        <v>78</v>
      </c>
      <c r="F1783" t="s">
        <v>82</v>
      </c>
      <c r="G1783" s="11" t="str">
        <f>VLOOKUP(F1783,Sheet1!$A$1:$E$2471,2,FALSE)</f>
        <v>AFA-HSA 2000 N CLASSEN BLVD 7E</v>
      </c>
      <c r="H1783" s="11" t="str">
        <f>VLOOKUP(F1783,Sheet1!$A$1:$E$2471,3,FALSE)</f>
        <v>OKLAHOMA CITY</v>
      </c>
      <c r="I1783" s="11" t="str">
        <f>VLOOKUP(F1783,Sheet1!$A$1:$E$2471,4,FALSE)</f>
        <v>OK</v>
      </c>
      <c r="J1783" s="11" t="str">
        <f>VLOOKUP(F1783,Sheet1!$A$1:$E$2471,5,FALSE)</f>
        <v>73106</v>
      </c>
      <c r="K1783" s="2">
        <v>-1456.88</v>
      </c>
      <c r="L1783" s="1">
        <v>43028</v>
      </c>
      <c r="M1783">
        <v>0</v>
      </c>
      <c r="N1783">
        <v>1</v>
      </c>
      <c r="P1783" t="s">
        <v>5</v>
      </c>
    </row>
    <row r="1784" spans="1:16" x14ac:dyDescent="0.25">
      <c r="A1784" s="13">
        <v>2230</v>
      </c>
      <c r="B1784" s="11" t="s">
        <v>1107</v>
      </c>
      <c r="C1784" t="s">
        <v>0</v>
      </c>
      <c r="D1784">
        <v>9473</v>
      </c>
      <c r="E1784" t="s">
        <v>78</v>
      </c>
      <c r="F1784" t="s">
        <v>82</v>
      </c>
      <c r="G1784" s="11" t="str">
        <f>VLOOKUP(F1784,Sheet1!$A$1:$E$2471,2,FALSE)</f>
        <v>AFA-HSA 2000 N CLASSEN BLVD 7E</v>
      </c>
      <c r="H1784" s="11" t="str">
        <f>VLOOKUP(F1784,Sheet1!$A$1:$E$2471,3,FALSE)</f>
        <v>OKLAHOMA CITY</v>
      </c>
      <c r="I1784" s="11" t="str">
        <f>VLOOKUP(F1784,Sheet1!$A$1:$E$2471,4,FALSE)</f>
        <v>OK</v>
      </c>
      <c r="J1784" s="11" t="str">
        <f>VLOOKUP(F1784,Sheet1!$A$1:$E$2471,5,FALSE)</f>
        <v>73106</v>
      </c>
      <c r="K1784" s="2">
        <v>1456.88</v>
      </c>
      <c r="L1784" s="1">
        <v>43034</v>
      </c>
      <c r="M1784">
        <v>0</v>
      </c>
      <c r="N1784">
        <v>1</v>
      </c>
      <c r="P1784" t="s">
        <v>5</v>
      </c>
    </row>
    <row r="1785" spans="1:16" x14ac:dyDescent="0.25">
      <c r="A1785" s="13">
        <v>2230</v>
      </c>
      <c r="B1785" s="11" t="s">
        <v>1107</v>
      </c>
      <c r="C1785" t="s">
        <v>0</v>
      </c>
      <c r="D1785">
        <v>9473</v>
      </c>
      <c r="E1785" t="s">
        <v>78</v>
      </c>
      <c r="F1785" t="s">
        <v>82</v>
      </c>
      <c r="G1785" s="11" t="str">
        <f>VLOOKUP(F1785,Sheet1!$A$1:$E$2471,2,FALSE)</f>
        <v>AFA-HSA 2000 N CLASSEN BLVD 7E</v>
      </c>
      <c r="H1785" s="11" t="str">
        <f>VLOOKUP(F1785,Sheet1!$A$1:$E$2471,3,FALSE)</f>
        <v>OKLAHOMA CITY</v>
      </c>
      <c r="I1785" s="11" t="str">
        <f>VLOOKUP(F1785,Sheet1!$A$1:$E$2471,4,FALSE)</f>
        <v>OK</v>
      </c>
      <c r="J1785" s="11" t="str">
        <f>VLOOKUP(F1785,Sheet1!$A$1:$E$2471,5,FALSE)</f>
        <v>73106</v>
      </c>
      <c r="K1785" s="2">
        <v>-5942.96</v>
      </c>
      <c r="L1785" s="1">
        <v>43047</v>
      </c>
      <c r="M1785">
        <v>0</v>
      </c>
      <c r="N1785">
        <v>1</v>
      </c>
      <c r="P1785" t="s">
        <v>5</v>
      </c>
    </row>
    <row r="1786" spans="1:16" x14ac:dyDescent="0.25">
      <c r="A1786" s="13">
        <v>2230</v>
      </c>
      <c r="B1786" s="11" t="s">
        <v>1107</v>
      </c>
      <c r="C1786" t="s">
        <v>0</v>
      </c>
      <c r="D1786">
        <v>9473</v>
      </c>
      <c r="E1786" t="s">
        <v>78</v>
      </c>
      <c r="F1786" t="s">
        <v>82</v>
      </c>
      <c r="G1786" s="11" t="str">
        <f>VLOOKUP(F1786,Sheet1!$A$1:$E$2471,2,FALSE)</f>
        <v>AFA-HSA 2000 N CLASSEN BLVD 7E</v>
      </c>
      <c r="H1786" s="11" t="str">
        <f>VLOOKUP(F1786,Sheet1!$A$1:$E$2471,3,FALSE)</f>
        <v>OKLAHOMA CITY</v>
      </c>
      <c r="I1786" s="11" t="str">
        <f>VLOOKUP(F1786,Sheet1!$A$1:$E$2471,4,FALSE)</f>
        <v>OK</v>
      </c>
      <c r="J1786" s="11" t="str">
        <f>VLOOKUP(F1786,Sheet1!$A$1:$E$2471,5,FALSE)</f>
        <v>73106</v>
      </c>
      <c r="K1786" s="2">
        <v>159587.53</v>
      </c>
      <c r="L1786" s="1">
        <v>43047</v>
      </c>
      <c r="M1786">
        <v>0</v>
      </c>
      <c r="N1786">
        <v>1</v>
      </c>
      <c r="P1786" t="s">
        <v>5</v>
      </c>
    </row>
    <row r="1787" spans="1:16" x14ac:dyDescent="0.25">
      <c r="A1787" s="13">
        <v>2230</v>
      </c>
      <c r="B1787" s="11" t="s">
        <v>1107</v>
      </c>
      <c r="C1787" t="s">
        <v>0</v>
      </c>
      <c r="D1787">
        <v>9473</v>
      </c>
      <c r="E1787" t="s">
        <v>78</v>
      </c>
      <c r="F1787" t="s">
        <v>84</v>
      </c>
      <c r="G1787" s="11" t="str">
        <f>VLOOKUP(F1787,Sheet1!$A$1:$E$2471,2,FALSE)</f>
        <v>AFA-FLEXIBLE SPENDING DEPT 96-0324</v>
      </c>
      <c r="H1787" s="11" t="str">
        <f>VLOOKUP(F1787,Sheet1!$A$1:$E$2471,3,FALSE)</f>
        <v>OKLAHOMA CITY</v>
      </c>
      <c r="I1787" s="11" t="str">
        <f>VLOOKUP(F1787,Sheet1!$A$1:$E$2471,4,FALSE)</f>
        <v>OK</v>
      </c>
      <c r="J1787" s="11" t="str">
        <f>VLOOKUP(F1787,Sheet1!$A$1:$E$2471,5,FALSE)</f>
        <v>73196-0324</v>
      </c>
      <c r="K1787" s="2">
        <v>-56298.23</v>
      </c>
      <c r="L1787" s="1">
        <v>43039</v>
      </c>
      <c r="M1787">
        <v>0</v>
      </c>
      <c r="N1787">
        <v>1</v>
      </c>
      <c r="P1787" t="s">
        <v>5</v>
      </c>
    </row>
    <row r="1788" spans="1:16" x14ac:dyDescent="0.25">
      <c r="A1788" s="13">
        <v>2230</v>
      </c>
      <c r="B1788" s="11" t="s">
        <v>1107</v>
      </c>
      <c r="C1788" t="s">
        <v>0</v>
      </c>
      <c r="D1788">
        <v>9473</v>
      </c>
      <c r="E1788" t="s">
        <v>78</v>
      </c>
      <c r="F1788" t="s">
        <v>84</v>
      </c>
      <c r="G1788" s="11" t="str">
        <f>VLOOKUP(F1788,Sheet1!$A$1:$E$2471,2,FALSE)</f>
        <v>AFA-FLEXIBLE SPENDING DEPT 96-0324</v>
      </c>
      <c r="H1788" s="11" t="str">
        <f>VLOOKUP(F1788,Sheet1!$A$1:$E$2471,3,FALSE)</f>
        <v>OKLAHOMA CITY</v>
      </c>
      <c r="I1788" s="11" t="str">
        <f>VLOOKUP(F1788,Sheet1!$A$1:$E$2471,4,FALSE)</f>
        <v>OK</v>
      </c>
      <c r="J1788" s="11" t="str">
        <f>VLOOKUP(F1788,Sheet1!$A$1:$E$2471,5,FALSE)</f>
        <v>73196-0324</v>
      </c>
      <c r="K1788" s="2">
        <v>-8.3299999999999308</v>
      </c>
      <c r="L1788" s="1">
        <v>43039</v>
      </c>
      <c r="M1788">
        <v>0</v>
      </c>
      <c r="N1788">
        <v>1</v>
      </c>
      <c r="P1788" t="s">
        <v>5</v>
      </c>
    </row>
    <row r="1789" spans="1:16" x14ac:dyDescent="0.25">
      <c r="A1789" s="13">
        <v>2230</v>
      </c>
      <c r="B1789" s="11" t="s">
        <v>1107</v>
      </c>
      <c r="C1789" t="s">
        <v>0</v>
      </c>
      <c r="D1789">
        <v>9473</v>
      </c>
      <c r="E1789" t="s">
        <v>78</v>
      </c>
      <c r="F1789" t="s">
        <v>84</v>
      </c>
      <c r="G1789" s="11" t="str">
        <f>VLOOKUP(F1789,Sheet1!$A$1:$E$2471,2,FALSE)</f>
        <v>AFA-FLEXIBLE SPENDING DEPT 96-0324</v>
      </c>
      <c r="H1789" s="11" t="str">
        <f>VLOOKUP(F1789,Sheet1!$A$1:$E$2471,3,FALSE)</f>
        <v>OKLAHOMA CITY</v>
      </c>
      <c r="I1789" s="11" t="str">
        <f>VLOOKUP(F1789,Sheet1!$A$1:$E$2471,4,FALSE)</f>
        <v>OK</v>
      </c>
      <c r="J1789" s="11" t="str">
        <f>VLOOKUP(F1789,Sheet1!$A$1:$E$2471,5,FALSE)</f>
        <v>73196-0324</v>
      </c>
      <c r="K1789" s="2">
        <v>56298.23</v>
      </c>
      <c r="L1789" s="1">
        <v>43023</v>
      </c>
      <c r="M1789">
        <v>0</v>
      </c>
      <c r="N1789">
        <v>1</v>
      </c>
      <c r="P1789" t="s">
        <v>5</v>
      </c>
    </row>
    <row r="1790" spans="1:16" x14ac:dyDescent="0.25">
      <c r="A1790" s="13">
        <v>2230</v>
      </c>
      <c r="B1790" s="11" t="s">
        <v>1107</v>
      </c>
      <c r="C1790" t="s">
        <v>0</v>
      </c>
      <c r="D1790">
        <v>9473</v>
      </c>
      <c r="E1790" t="s">
        <v>78</v>
      </c>
      <c r="F1790" t="s">
        <v>84</v>
      </c>
      <c r="G1790" s="11" t="str">
        <f>VLOOKUP(F1790,Sheet1!$A$1:$E$2471,2,FALSE)</f>
        <v>AFA-FLEXIBLE SPENDING DEPT 96-0324</v>
      </c>
      <c r="H1790" s="11" t="str">
        <f>VLOOKUP(F1790,Sheet1!$A$1:$E$2471,3,FALSE)</f>
        <v>OKLAHOMA CITY</v>
      </c>
      <c r="I1790" s="11" t="str">
        <f>VLOOKUP(F1790,Sheet1!$A$1:$E$2471,4,FALSE)</f>
        <v>OK</v>
      </c>
      <c r="J1790" s="11" t="str">
        <f>VLOOKUP(F1790,Sheet1!$A$1:$E$2471,5,FALSE)</f>
        <v>73196-0324</v>
      </c>
      <c r="K1790" s="2">
        <v>56306.559999999998</v>
      </c>
      <c r="L1790" s="1">
        <v>43039</v>
      </c>
      <c r="M1790">
        <v>0</v>
      </c>
      <c r="N1790">
        <v>1</v>
      </c>
      <c r="P1790" t="s">
        <v>5</v>
      </c>
    </row>
    <row r="1791" spans="1:16" x14ac:dyDescent="0.25">
      <c r="A1791" s="13">
        <v>2230</v>
      </c>
      <c r="B1791" s="11" t="s">
        <v>1107</v>
      </c>
      <c r="C1791" t="s">
        <v>0</v>
      </c>
      <c r="D1791">
        <v>9473</v>
      </c>
      <c r="E1791" t="s">
        <v>78</v>
      </c>
      <c r="F1791" t="s">
        <v>80</v>
      </c>
      <c r="G1791" s="11" t="str">
        <f>VLOOKUP(F1791,Sheet1!$A$1:$E$2471,2,FALSE)</f>
        <v xml:space="preserve">PO Box 807 </v>
      </c>
      <c r="H1791" s="11" t="str">
        <f>VLOOKUP(F1791,Sheet1!$A$1:$E$2471,3,FALSE)</f>
        <v>Spokane</v>
      </c>
      <c r="I1791" s="11" t="str">
        <f>VLOOKUP(F1791,Sheet1!$A$1:$E$2471,4,FALSE)</f>
        <v>WA</v>
      </c>
      <c r="J1791" s="11" t="str">
        <f>VLOOKUP(F1791,Sheet1!$A$1:$E$2471,5,FALSE)</f>
        <v>99210-1074</v>
      </c>
      <c r="K1791" s="2">
        <v>17435.009999999998</v>
      </c>
      <c r="L1791" s="1">
        <v>43039</v>
      </c>
      <c r="M1791">
        <v>100119267</v>
      </c>
      <c r="N1791">
        <v>1</v>
      </c>
      <c r="P1791" t="s">
        <v>5</v>
      </c>
    </row>
    <row r="1792" spans="1:16" x14ac:dyDescent="0.25">
      <c r="A1792" s="13">
        <v>2230</v>
      </c>
      <c r="B1792" s="11" t="s">
        <v>1107</v>
      </c>
      <c r="C1792" t="s">
        <v>0</v>
      </c>
      <c r="D1792">
        <v>9473</v>
      </c>
      <c r="E1792" t="s">
        <v>78</v>
      </c>
      <c r="F1792" t="s">
        <v>86</v>
      </c>
      <c r="G1792" s="11" t="str">
        <f>VLOOKUP(F1792,Sheet1!$A$1:$E$2471,2,FALSE)</f>
        <v xml:space="preserve">PO BOX 419226 </v>
      </c>
      <c r="H1792" s="11" t="str">
        <f>VLOOKUP(F1792,Sheet1!$A$1:$E$2471,3,FALSE)</f>
        <v>KANSAS CITY</v>
      </c>
      <c r="I1792" s="11" t="str">
        <f>VLOOKUP(F1792,Sheet1!$A$1:$E$2471,4,FALSE)</f>
        <v>MO</v>
      </c>
      <c r="J1792" s="11" t="str">
        <f>VLOOKUP(F1792,Sheet1!$A$1:$E$2471,5,FALSE)</f>
        <v>64141</v>
      </c>
      <c r="K1792" s="2">
        <v>-1201.92</v>
      </c>
      <c r="L1792" s="1">
        <v>43039</v>
      </c>
      <c r="M1792">
        <v>0</v>
      </c>
      <c r="N1792">
        <v>1</v>
      </c>
      <c r="P1792" t="s">
        <v>5</v>
      </c>
    </row>
    <row r="1793" spans="1:16" x14ac:dyDescent="0.25">
      <c r="A1793" s="13">
        <v>2230</v>
      </c>
      <c r="B1793" s="11" t="s">
        <v>1107</v>
      </c>
      <c r="C1793" t="s">
        <v>0</v>
      </c>
      <c r="D1793">
        <v>9473</v>
      </c>
      <c r="E1793" t="s">
        <v>78</v>
      </c>
      <c r="F1793" t="s">
        <v>86</v>
      </c>
      <c r="G1793" s="11" t="str">
        <f>VLOOKUP(F1793,Sheet1!$A$1:$E$2471,2,FALSE)</f>
        <v xml:space="preserve">PO BOX 419226 </v>
      </c>
      <c r="H1793" s="11" t="str">
        <f>VLOOKUP(F1793,Sheet1!$A$1:$E$2471,3,FALSE)</f>
        <v>KANSAS CITY</v>
      </c>
      <c r="I1793" s="11" t="str">
        <f>VLOOKUP(F1793,Sheet1!$A$1:$E$2471,4,FALSE)</f>
        <v>MO</v>
      </c>
      <c r="J1793" s="11" t="str">
        <f>VLOOKUP(F1793,Sheet1!$A$1:$E$2471,5,FALSE)</f>
        <v>64141</v>
      </c>
      <c r="K1793" s="2">
        <v>1201.92</v>
      </c>
      <c r="L1793" s="1">
        <v>43021</v>
      </c>
      <c r="M1793">
        <v>100119173</v>
      </c>
      <c r="N1793">
        <v>1</v>
      </c>
      <c r="P1793" t="s">
        <v>5</v>
      </c>
    </row>
    <row r="1794" spans="1:16" x14ac:dyDescent="0.25">
      <c r="A1794" s="13">
        <v>2230</v>
      </c>
      <c r="B1794" s="11" t="s">
        <v>1107</v>
      </c>
      <c r="C1794" t="s">
        <v>0</v>
      </c>
      <c r="D1794">
        <v>9473</v>
      </c>
      <c r="E1794" t="s">
        <v>78</v>
      </c>
      <c r="F1794" t="s">
        <v>24</v>
      </c>
      <c r="G1794" s="11" t="str">
        <f>VLOOKUP(F1794,Sheet1!$A$1:$E$2471,2,FALSE)</f>
        <v xml:space="preserve">. </v>
      </c>
      <c r="H1794" s="11" t="str">
        <f>VLOOKUP(F1794,Sheet1!$A$1:$E$2471,3,FALSE)</f>
        <v>.</v>
      </c>
      <c r="I1794" s="11" t="str">
        <f>VLOOKUP(F1794,Sheet1!$A$1:$E$2471,4,FALSE)</f>
        <v>.</v>
      </c>
      <c r="J1794" s="11" t="str">
        <f>VLOOKUP(F1794,Sheet1!$A$1:$E$2471,5,FALSE)</f>
        <v>.</v>
      </c>
      <c r="K1794" s="2">
        <v>1201.92</v>
      </c>
      <c r="L1794" s="1">
        <v>43039</v>
      </c>
      <c r="M1794">
        <v>0</v>
      </c>
      <c r="N1794">
        <v>1</v>
      </c>
      <c r="P1794" t="s">
        <v>5</v>
      </c>
    </row>
    <row r="1795" spans="1:16" x14ac:dyDescent="0.25">
      <c r="A1795" s="13">
        <v>2230</v>
      </c>
      <c r="B1795" s="11" t="s">
        <v>1107</v>
      </c>
      <c r="C1795" t="s">
        <v>0</v>
      </c>
      <c r="D1795">
        <v>9473</v>
      </c>
      <c r="E1795" t="s">
        <v>78</v>
      </c>
      <c r="F1795" t="s">
        <v>83</v>
      </c>
      <c r="G1795" s="11" t="str">
        <f>VLOOKUP(F1795,Sheet1!$A$1:$E$2471,2,FALSE)</f>
        <v>C/O HEALTH ACCOUNT SERVICES PO BOX 6122</v>
      </c>
      <c r="H1795" s="11" t="str">
        <f>VLOOKUP(F1795,Sheet1!$A$1:$E$2471,3,FALSE)</f>
        <v>FARGO</v>
      </c>
      <c r="I1795" s="11" t="str">
        <f>VLOOKUP(F1795,Sheet1!$A$1:$E$2471,4,FALSE)</f>
        <v>ND</v>
      </c>
      <c r="J1795" s="11" t="str">
        <f>VLOOKUP(F1795,Sheet1!$A$1:$E$2471,5,FALSE)</f>
        <v>58108-6122</v>
      </c>
      <c r="K1795" s="2">
        <v>1165.5</v>
      </c>
      <c r="L1795" s="1">
        <v>43021</v>
      </c>
      <c r="M1795">
        <v>0</v>
      </c>
      <c r="N1795">
        <v>1</v>
      </c>
      <c r="P1795" t="s">
        <v>5</v>
      </c>
    </row>
    <row r="1796" spans="1:16" x14ac:dyDescent="0.25">
      <c r="A1796" s="13">
        <v>2230</v>
      </c>
      <c r="B1796" s="11" t="s">
        <v>1107</v>
      </c>
      <c r="C1796" t="s">
        <v>0</v>
      </c>
      <c r="D1796">
        <v>9473</v>
      </c>
      <c r="E1796" t="s">
        <v>78</v>
      </c>
      <c r="F1796" t="s">
        <v>83</v>
      </c>
      <c r="G1796" s="11" t="str">
        <f>VLOOKUP(F1796,Sheet1!$A$1:$E$2471,2,FALSE)</f>
        <v>C/O HEALTH ACCOUNT SERVICES PO BOX 6122</v>
      </c>
      <c r="H1796" s="11" t="str">
        <f>VLOOKUP(F1796,Sheet1!$A$1:$E$2471,3,FALSE)</f>
        <v>FARGO</v>
      </c>
      <c r="I1796" s="11" t="str">
        <f>VLOOKUP(F1796,Sheet1!$A$1:$E$2471,4,FALSE)</f>
        <v>ND</v>
      </c>
      <c r="J1796" s="11" t="str">
        <f>VLOOKUP(F1796,Sheet1!$A$1:$E$2471,5,FALSE)</f>
        <v>58108-6122</v>
      </c>
      <c r="K1796" s="2">
        <v>1093.75</v>
      </c>
      <c r="L1796" s="1">
        <v>43039</v>
      </c>
      <c r="M1796">
        <v>0</v>
      </c>
      <c r="N1796">
        <v>1</v>
      </c>
      <c r="P1796" t="s">
        <v>5</v>
      </c>
    </row>
    <row r="1797" spans="1:16" x14ac:dyDescent="0.25">
      <c r="A1797" s="13">
        <v>2230</v>
      </c>
      <c r="B1797" s="11" t="s">
        <v>1107</v>
      </c>
      <c r="C1797" t="s">
        <v>0</v>
      </c>
      <c r="D1797">
        <v>9473</v>
      </c>
      <c r="E1797" t="s">
        <v>78</v>
      </c>
      <c r="F1797" t="s">
        <v>81</v>
      </c>
      <c r="G1797" s="11" t="str">
        <f>VLOOKUP(F1797,Sheet1!$A$1:$E$2471,2,FALSE)</f>
        <v xml:space="preserve">1225 FERRY ST. SE, SUITE B </v>
      </c>
      <c r="H1797" s="11" t="str">
        <f>VLOOKUP(F1797,Sheet1!$A$1:$E$2471,3,FALSE)</f>
        <v>SALEM</v>
      </c>
      <c r="I1797" s="11" t="str">
        <f>VLOOKUP(F1797,Sheet1!$A$1:$E$2471,4,FALSE)</f>
        <v>OR</v>
      </c>
      <c r="J1797" s="11" t="str">
        <f>VLOOKUP(F1797,Sheet1!$A$1:$E$2471,5,FALSE)</f>
        <v>97301-4281</v>
      </c>
      <c r="K1797" s="2">
        <v>-36805.1</v>
      </c>
      <c r="L1797" s="1">
        <v>43018</v>
      </c>
      <c r="M1797">
        <v>0</v>
      </c>
      <c r="N1797">
        <v>1</v>
      </c>
      <c r="P1797" t="s">
        <v>5</v>
      </c>
    </row>
    <row r="1798" spans="1:16" x14ac:dyDescent="0.25">
      <c r="A1798" s="13">
        <v>2230</v>
      </c>
      <c r="B1798" s="11" t="s">
        <v>1107</v>
      </c>
      <c r="C1798" t="s">
        <v>0</v>
      </c>
      <c r="D1798">
        <v>9473</v>
      </c>
      <c r="E1798" t="s">
        <v>78</v>
      </c>
      <c r="F1798" t="s">
        <v>81</v>
      </c>
      <c r="G1798" s="11" t="str">
        <f>VLOOKUP(F1798,Sheet1!$A$1:$E$2471,2,FALSE)</f>
        <v xml:space="preserve">1225 FERRY ST. SE, SUITE B </v>
      </c>
      <c r="H1798" s="11" t="str">
        <f>VLOOKUP(F1798,Sheet1!$A$1:$E$2471,3,FALSE)</f>
        <v>SALEM</v>
      </c>
      <c r="I1798" s="11" t="str">
        <f>VLOOKUP(F1798,Sheet1!$A$1:$E$2471,4,FALSE)</f>
        <v>OR</v>
      </c>
      <c r="J1798" s="11" t="str">
        <f>VLOOKUP(F1798,Sheet1!$A$1:$E$2471,5,FALSE)</f>
        <v>97301-4281</v>
      </c>
      <c r="K1798" s="2">
        <v>1258</v>
      </c>
      <c r="L1798" s="1">
        <v>43048</v>
      </c>
      <c r="M1798">
        <v>0</v>
      </c>
      <c r="N1798">
        <v>1</v>
      </c>
      <c r="P1798" t="s">
        <v>5</v>
      </c>
    </row>
    <row r="1799" spans="1:16" x14ac:dyDescent="0.25">
      <c r="A1799" s="13">
        <v>2230</v>
      </c>
      <c r="B1799" s="11" t="s">
        <v>1107</v>
      </c>
      <c r="C1799" t="s">
        <v>0</v>
      </c>
      <c r="D1799">
        <v>9473</v>
      </c>
      <c r="E1799" t="s">
        <v>78</v>
      </c>
      <c r="F1799" t="s">
        <v>81</v>
      </c>
      <c r="G1799" s="11" t="str">
        <f>VLOOKUP(F1799,Sheet1!$A$1:$E$2471,2,FALSE)</f>
        <v xml:space="preserve">1225 FERRY ST. SE, SUITE B </v>
      </c>
      <c r="H1799" s="11" t="str">
        <f>VLOOKUP(F1799,Sheet1!$A$1:$E$2471,3,FALSE)</f>
        <v>SALEM</v>
      </c>
      <c r="I1799" s="11" t="str">
        <f>VLOOKUP(F1799,Sheet1!$A$1:$E$2471,4,FALSE)</f>
        <v>OR</v>
      </c>
      <c r="J1799" s="11" t="str">
        <f>VLOOKUP(F1799,Sheet1!$A$1:$E$2471,5,FALSE)</f>
        <v>97301-4281</v>
      </c>
      <c r="K1799" s="2">
        <v>294141.57</v>
      </c>
      <c r="L1799" s="1">
        <v>43048</v>
      </c>
      <c r="M1799">
        <v>0</v>
      </c>
      <c r="N1799">
        <v>1</v>
      </c>
      <c r="P1799" t="s">
        <v>5</v>
      </c>
    </row>
    <row r="1800" spans="1:16" x14ac:dyDescent="0.25">
      <c r="A1800" s="13">
        <v>2230</v>
      </c>
      <c r="B1800" s="11" t="s">
        <v>1107</v>
      </c>
      <c r="C1800" t="s">
        <v>0</v>
      </c>
      <c r="D1800">
        <v>9473</v>
      </c>
      <c r="E1800" t="s">
        <v>78</v>
      </c>
      <c r="F1800" t="s">
        <v>81</v>
      </c>
      <c r="G1800" s="11" t="str">
        <f>VLOOKUP(F1800,Sheet1!$A$1:$E$2471,2,FALSE)</f>
        <v xml:space="preserve">1225 FERRY ST. SE, SUITE B </v>
      </c>
      <c r="H1800" s="11" t="str">
        <f>VLOOKUP(F1800,Sheet1!$A$1:$E$2471,3,FALSE)</f>
        <v>SALEM</v>
      </c>
      <c r="I1800" s="11" t="str">
        <f>VLOOKUP(F1800,Sheet1!$A$1:$E$2471,4,FALSE)</f>
        <v>OR</v>
      </c>
      <c r="J1800" s="11" t="str">
        <f>VLOOKUP(F1800,Sheet1!$A$1:$E$2471,5,FALSE)</f>
        <v>97301-4281</v>
      </c>
      <c r="K1800" s="2">
        <v>1037.8499999999999</v>
      </c>
      <c r="L1800" s="1">
        <v>43018</v>
      </c>
      <c r="M1800">
        <v>0</v>
      </c>
      <c r="N1800">
        <v>1</v>
      </c>
      <c r="P1800" t="s">
        <v>5</v>
      </c>
    </row>
    <row r="1801" spans="1:16" x14ac:dyDescent="0.25">
      <c r="A1801" s="13">
        <v>2230</v>
      </c>
      <c r="B1801" s="11" t="s">
        <v>1107</v>
      </c>
      <c r="C1801" t="s">
        <v>0</v>
      </c>
      <c r="D1801">
        <v>9473</v>
      </c>
      <c r="E1801" t="s">
        <v>78</v>
      </c>
      <c r="F1801" t="s">
        <v>82</v>
      </c>
      <c r="G1801" s="11" t="str">
        <f>VLOOKUP(F1801,Sheet1!$A$1:$E$2471,2,FALSE)</f>
        <v>AFA-HSA 2000 N CLASSEN BLVD 7E</v>
      </c>
      <c r="H1801" s="11" t="str">
        <f>VLOOKUP(F1801,Sheet1!$A$1:$E$2471,3,FALSE)</f>
        <v>OKLAHOMA CITY</v>
      </c>
      <c r="I1801" s="11" t="str">
        <f>VLOOKUP(F1801,Sheet1!$A$1:$E$2471,4,FALSE)</f>
        <v>OK</v>
      </c>
      <c r="J1801" s="11" t="str">
        <f>VLOOKUP(F1801,Sheet1!$A$1:$E$2471,5,FALSE)</f>
        <v>73106</v>
      </c>
      <c r="K1801" s="2">
        <v>-145158.26</v>
      </c>
      <c r="L1801" s="1">
        <v>43047</v>
      </c>
      <c r="M1801">
        <v>0</v>
      </c>
      <c r="N1801">
        <v>1</v>
      </c>
      <c r="P1801" t="s">
        <v>5</v>
      </c>
    </row>
    <row r="1802" spans="1:16" x14ac:dyDescent="0.25">
      <c r="A1802" s="13">
        <v>2230</v>
      </c>
      <c r="B1802" s="11" t="s">
        <v>1107</v>
      </c>
      <c r="C1802" t="s">
        <v>0</v>
      </c>
      <c r="D1802">
        <v>9473</v>
      </c>
      <c r="E1802" t="s">
        <v>78</v>
      </c>
      <c r="F1802" t="s">
        <v>82</v>
      </c>
      <c r="G1802" s="11" t="str">
        <f>VLOOKUP(F1802,Sheet1!$A$1:$E$2471,2,FALSE)</f>
        <v>AFA-HSA 2000 N CLASSEN BLVD 7E</v>
      </c>
      <c r="H1802" s="11" t="str">
        <f>VLOOKUP(F1802,Sheet1!$A$1:$E$2471,3,FALSE)</f>
        <v>OKLAHOMA CITY</v>
      </c>
      <c r="I1802" s="11" t="str">
        <f>VLOOKUP(F1802,Sheet1!$A$1:$E$2471,4,FALSE)</f>
        <v>OK</v>
      </c>
      <c r="J1802" s="11" t="str">
        <f>VLOOKUP(F1802,Sheet1!$A$1:$E$2471,5,FALSE)</f>
        <v>73106</v>
      </c>
      <c r="K1802" s="2">
        <v>938.15</v>
      </c>
      <c r="L1802" s="1">
        <v>43070</v>
      </c>
      <c r="M1802">
        <v>0</v>
      </c>
      <c r="N1802">
        <v>1</v>
      </c>
      <c r="P1802" t="s">
        <v>5</v>
      </c>
    </row>
    <row r="1803" spans="1:16" x14ac:dyDescent="0.25">
      <c r="A1803" s="13">
        <v>2230</v>
      </c>
      <c r="B1803" s="11" t="s">
        <v>1107</v>
      </c>
      <c r="C1803" t="s">
        <v>0</v>
      </c>
      <c r="D1803">
        <v>9473</v>
      </c>
      <c r="E1803" t="s">
        <v>78</v>
      </c>
      <c r="F1803" t="s">
        <v>82</v>
      </c>
      <c r="G1803" s="11" t="str">
        <f>VLOOKUP(F1803,Sheet1!$A$1:$E$2471,2,FALSE)</f>
        <v>AFA-HSA 2000 N CLASSEN BLVD 7E</v>
      </c>
      <c r="H1803" s="11" t="str">
        <f>VLOOKUP(F1803,Sheet1!$A$1:$E$2471,3,FALSE)</f>
        <v>OKLAHOMA CITY</v>
      </c>
      <c r="I1803" s="11" t="str">
        <f>VLOOKUP(F1803,Sheet1!$A$1:$E$2471,4,FALSE)</f>
        <v>OK</v>
      </c>
      <c r="J1803" s="11" t="str">
        <f>VLOOKUP(F1803,Sheet1!$A$1:$E$2471,5,FALSE)</f>
        <v>73106</v>
      </c>
      <c r="K1803" s="2">
        <v>364.58</v>
      </c>
      <c r="L1803" s="1">
        <v>43073</v>
      </c>
      <c r="M1803">
        <v>100119492</v>
      </c>
      <c r="N1803">
        <v>1</v>
      </c>
      <c r="P1803" t="s">
        <v>5</v>
      </c>
    </row>
    <row r="1804" spans="1:16" x14ac:dyDescent="0.25">
      <c r="A1804" s="13">
        <v>2230</v>
      </c>
      <c r="B1804" s="11" t="s">
        <v>1107</v>
      </c>
      <c r="C1804" t="s">
        <v>0</v>
      </c>
      <c r="D1804">
        <v>9473</v>
      </c>
      <c r="E1804" t="s">
        <v>78</v>
      </c>
      <c r="F1804" t="s">
        <v>82</v>
      </c>
      <c r="G1804" s="11" t="str">
        <f>VLOOKUP(F1804,Sheet1!$A$1:$E$2471,2,FALSE)</f>
        <v>AFA-HSA 2000 N CLASSEN BLVD 7E</v>
      </c>
      <c r="H1804" s="11" t="str">
        <f>VLOOKUP(F1804,Sheet1!$A$1:$E$2471,3,FALSE)</f>
        <v>OKLAHOMA CITY</v>
      </c>
      <c r="I1804" s="11" t="str">
        <f>VLOOKUP(F1804,Sheet1!$A$1:$E$2471,4,FALSE)</f>
        <v>OK</v>
      </c>
      <c r="J1804" s="11" t="str">
        <f>VLOOKUP(F1804,Sheet1!$A$1:$E$2471,5,FALSE)</f>
        <v>73106</v>
      </c>
      <c r="K1804" s="2">
        <v>1335.47</v>
      </c>
      <c r="L1804" s="1">
        <v>43070</v>
      </c>
      <c r="M1804">
        <v>0</v>
      </c>
      <c r="N1804">
        <v>1</v>
      </c>
      <c r="P1804" t="s">
        <v>5</v>
      </c>
    </row>
    <row r="1805" spans="1:16" x14ac:dyDescent="0.25">
      <c r="A1805" s="13">
        <v>2230</v>
      </c>
      <c r="B1805" s="11" t="s">
        <v>1107</v>
      </c>
      <c r="C1805" t="s">
        <v>0</v>
      </c>
      <c r="D1805">
        <v>9473</v>
      </c>
      <c r="E1805" t="s">
        <v>78</v>
      </c>
      <c r="F1805" t="s">
        <v>82</v>
      </c>
      <c r="G1805" s="11" t="str">
        <f>VLOOKUP(F1805,Sheet1!$A$1:$E$2471,2,FALSE)</f>
        <v>AFA-HSA 2000 N CLASSEN BLVD 7E</v>
      </c>
      <c r="H1805" s="11" t="str">
        <f>VLOOKUP(F1805,Sheet1!$A$1:$E$2471,3,FALSE)</f>
        <v>OKLAHOMA CITY</v>
      </c>
      <c r="I1805" s="11" t="str">
        <f>VLOOKUP(F1805,Sheet1!$A$1:$E$2471,4,FALSE)</f>
        <v>OK</v>
      </c>
      <c r="J1805" s="11" t="str">
        <f>VLOOKUP(F1805,Sheet1!$A$1:$E$2471,5,FALSE)</f>
        <v>73106</v>
      </c>
      <c r="K1805" s="2">
        <v>0.41</v>
      </c>
      <c r="L1805" s="1">
        <v>43070</v>
      </c>
      <c r="M1805">
        <v>0</v>
      </c>
      <c r="N1805">
        <v>1</v>
      </c>
      <c r="P1805" t="s">
        <v>5</v>
      </c>
    </row>
    <row r="1806" spans="1:16" x14ac:dyDescent="0.25">
      <c r="A1806" s="13">
        <v>2230</v>
      </c>
      <c r="B1806" s="11" t="s">
        <v>1107</v>
      </c>
      <c r="C1806" t="s">
        <v>0</v>
      </c>
      <c r="D1806">
        <v>9473</v>
      </c>
      <c r="E1806" t="s">
        <v>78</v>
      </c>
      <c r="F1806" t="s">
        <v>82</v>
      </c>
      <c r="G1806" s="11" t="str">
        <f>VLOOKUP(F1806,Sheet1!$A$1:$E$2471,2,FALSE)</f>
        <v>AFA-HSA 2000 N CLASSEN BLVD 7E</v>
      </c>
      <c r="H1806" s="11" t="str">
        <f>VLOOKUP(F1806,Sheet1!$A$1:$E$2471,3,FALSE)</f>
        <v>OKLAHOMA CITY</v>
      </c>
      <c r="I1806" s="11" t="str">
        <f>VLOOKUP(F1806,Sheet1!$A$1:$E$2471,4,FALSE)</f>
        <v>OK</v>
      </c>
      <c r="J1806" s="11" t="str">
        <f>VLOOKUP(F1806,Sheet1!$A$1:$E$2471,5,FALSE)</f>
        <v>73106</v>
      </c>
      <c r="K1806" s="2">
        <v>2788.88</v>
      </c>
      <c r="L1806" s="1">
        <v>43070</v>
      </c>
      <c r="M1806">
        <v>0</v>
      </c>
      <c r="N1806">
        <v>1</v>
      </c>
      <c r="P1806" t="s">
        <v>5</v>
      </c>
    </row>
    <row r="1807" spans="1:16" x14ac:dyDescent="0.25">
      <c r="A1807" s="13">
        <v>2230</v>
      </c>
      <c r="B1807" s="11" t="s">
        <v>1107</v>
      </c>
      <c r="C1807" t="s">
        <v>0</v>
      </c>
      <c r="D1807">
        <v>9473</v>
      </c>
      <c r="E1807" t="s">
        <v>78</v>
      </c>
      <c r="F1807" t="s">
        <v>84</v>
      </c>
      <c r="G1807" s="11" t="str">
        <f>VLOOKUP(F1807,Sheet1!$A$1:$E$2471,2,FALSE)</f>
        <v>AFA-FLEXIBLE SPENDING DEPT 96-0324</v>
      </c>
      <c r="H1807" s="11" t="str">
        <f>VLOOKUP(F1807,Sheet1!$A$1:$E$2471,3,FALSE)</f>
        <v>OKLAHOMA CITY</v>
      </c>
      <c r="I1807" s="11" t="str">
        <f>VLOOKUP(F1807,Sheet1!$A$1:$E$2471,4,FALSE)</f>
        <v>OK</v>
      </c>
      <c r="J1807" s="11" t="str">
        <f>VLOOKUP(F1807,Sheet1!$A$1:$E$2471,5,FALSE)</f>
        <v>73196-0324</v>
      </c>
      <c r="K1807" s="2">
        <v>1889.78</v>
      </c>
      <c r="L1807" s="1">
        <v>43115</v>
      </c>
      <c r="M1807">
        <v>100119727</v>
      </c>
      <c r="N1807">
        <v>1</v>
      </c>
      <c r="P1807" t="s">
        <v>5</v>
      </c>
    </row>
    <row r="1808" spans="1:16" x14ac:dyDescent="0.25">
      <c r="A1808" s="13">
        <v>2230</v>
      </c>
      <c r="B1808" s="11" t="s">
        <v>1107</v>
      </c>
      <c r="C1808" t="s">
        <v>0</v>
      </c>
      <c r="D1808">
        <v>9473</v>
      </c>
      <c r="E1808" t="s">
        <v>78</v>
      </c>
      <c r="F1808" t="s">
        <v>80</v>
      </c>
      <c r="G1808" s="11" t="str">
        <f>VLOOKUP(F1808,Sheet1!$A$1:$E$2471,2,FALSE)</f>
        <v xml:space="preserve">PO Box 807 </v>
      </c>
      <c r="H1808" s="11" t="str">
        <f>VLOOKUP(F1808,Sheet1!$A$1:$E$2471,3,FALSE)</f>
        <v>Spokane</v>
      </c>
      <c r="I1808" s="11" t="str">
        <f>VLOOKUP(F1808,Sheet1!$A$1:$E$2471,4,FALSE)</f>
        <v>WA</v>
      </c>
      <c r="J1808" s="11" t="str">
        <f>VLOOKUP(F1808,Sheet1!$A$1:$E$2471,5,FALSE)</f>
        <v>99210-1074</v>
      </c>
      <c r="K1808" s="2">
        <v>500</v>
      </c>
      <c r="L1808" s="1">
        <v>43080</v>
      </c>
      <c r="M1808">
        <v>100119557</v>
      </c>
      <c r="N1808">
        <v>1</v>
      </c>
      <c r="P1808" t="s">
        <v>5</v>
      </c>
    </row>
    <row r="1809" spans="1:16" x14ac:dyDescent="0.25">
      <c r="A1809" s="13">
        <v>2230</v>
      </c>
      <c r="B1809" s="11" t="s">
        <v>1107</v>
      </c>
      <c r="C1809" t="s">
        <v>0</v>
      </c>
      <c r="D1809">
        <v>9473</v>
      </c>
      <c r="E1809" t="s">
        <v>78</v>
      </c>
      <c r="F1809" t="s">
        <v>80</v>
      </c>
      <c r="G1809" s="11" t="str">
        <f>VLOOKUP(F1809,Sheet1!$A$1:$E$2471,2,FALSE)</f>
        <v xml:space="preserve">PO Box 807 </v>
      </c>
      <c r="H1809" s="11" t="str">
        <f>VLOOKUP(F1809,Sheet1!$A$1:$E$2471,3,FALSE)</f>
        <v>Spokane</v>
      </c>
      <c r="I1809" s="11" t="str">
        <f>VLOOKUP(F1809,Sheet1!$A$1:$E$2471,4,FALSE)</f>
        <v>WA</v>
      </c>
      <c r="J1809" s="11" t="str">
        <f>VLOOKUP(F1809,Sheet1!$A$1:$E$2471,5,FALSE)</f>
        <v>99210-1074</v>
      </c>
      <c r="K1809" s="2">
        <v>17435.009999999998</v>
      </c>
      <c r="L1809" s="1">
        <v>43073</v>
      </c>
      <c r="M1809">
        <v>100119495</v>
      </c>
      <c r="N1809">
        <v>1</v>
      </c>
      <c r="P1809" t="s">
        <v>5</v>
      </c>
    </row>
    <row r="1810" spans="1:16" x14ac:dyDescent="0.25">
      <c r="A1810" s="13">
        <v>2230</v>
      </c>
      <c r="B1810" s="11" t="s">
        <v>1107</v>
      </c>
      <c r="C1810" t="s">
        <v>0</v>
      </c>
      <c r="D1810">
        <v>9473</v>
      </c>
      <c r="E1810" t="s">
        <v>78</v>
      </c>
      <c r="F1810" t="s">
        <v>81</v>
      </c>
      <c r="G1810" s="11" t="str">
        <f>VLOOKUP(F1810,Sheet1!$A$1:$E$2471,2,FALSE)</f>
        <v xml:space="preserve">1225 FERRY ST. SE, SUITE B </v>
      </c>
      <c r="H1810" s="11" t="str">
        <f>VLOOKUP(F1810,Sheet1!$A$1:$E$2471,3,FALSE)</f>
        <v>SALEM</v>
      </c>
      <c r="I1810" s="11" t="str">
        <f>VLOOKUP(F1810,Sheet1!$A$1:$E$2471,4,FALSE)</f>
        <v>OR</v>
      </c>
      <c r="J1810" s="11" t="str">
        <f>VLOOKUP(F1810,Sheet1!$A$1:$E$2471,5,FALSE)</f>
        <v>97301-4281</v>
      </c>
      <c r="K1810" s="2">
        <v>-37268.81</v>
      </c>
      <c r="L1810" s="1">
        <v>43048</v>
      </c>
      <c r="M1810">
        <v>0</v>
      </c>
      <c r="N1810">
        <v>1</v>
      </c>
      <c r="P1810" t="s">
        <v>5</v>
      </c>
    </row>
    <row r="1811" spans="1:16" x14ac:dyDescent="0.25">
      <c r="A1811" s="13">
        <v>2230</v>
      </c>
      <c r="B1811" s="11" t="s">
        <v>1107</v>
      </c>
      <c r="C1811" t="s">
        <v>0</v>
      </c>
      <c r="D1811">
        <v>9473</v>
      </c>
      <c r="E1811" t="s">
        <v>78</v>
      </c>
      <c r="F1811" t="s">
        <v>81</v>
      </c>
      <c r="G1811" s="11" t="str">
        <f>VLOOKUP(F1811,Sheet1!$A$1:$E$2471,2,FALSE)</f>
        <v xml:space="preserve">1225 FERRY ST. SE, SUITE B </v>
      </c>
      <c r="H1811" s="11" t="str">
        <f>VLOOKUP(F1811,Sheet1!$A$1:$E$2471,3,FALSE)</f>
        <v>SALEM</v>
      </c>
      <c r="I1811" s="11" t="str">
        <f>VLOOKUP(F1811,Sheet1!$A$1:$E$2471,4,FALSE)</f>
        <v>OR</v>
      </c>
      <c r="J1811" s="11" t="str">
        <f>VLOOKUP(F1811,Sheet1!$A$1:$E$2471,5,FALSE)</f>
        <v>97301-4281</v>
      </c>
      <c r="K1811" s="2">
        <v>1037.8499999999999</v>
      </c>
      <c r="L1811" s="1">
        <v>43080</v>
      </c>
      <c r="M1811">
        <v>0</v>
      </c>
      <c r="N1811">
        <v>1</v>
      </c>
      <c r="P1811" t="s">
        <v>5</v>
      </c>
    </row>
    <row r="1812" spans="1:16" x14ac:dyDescent="0.25">
      <c r="A1812" s="13">
        <v>2230</v>
      </c>
      <c r="B1812" s="11" t="s">
        <v>1107</v>
      </c>
      <c r="C1812" t="s">
        <v>0</v>
      </c>
      <c r="D1812">
        <v>9473</v>
      </c>
      <c r="E1812" t="s">
        <v>78</v>
      </c>
      <c r="F1812" t="s">
        <v>81</v>
      </c>
      <c r="G1812" s="11" t="str">
        <f>VLOOKUP(F1812,Sheet1!$A$1:$E$2471,2,FALSE)</f>
        <v xml:space="preserve">1225 FERRY ST. SE, SUITE B </v>
      </c>
      <c r="H1812" s="11" t="str">
        <f>VLOOKUP(F1812,Sheet1!$A$1:$E$2471,3,FALSE)</f>
        <v>SALEM</v>
      </c>
      <c r="I1812" s="11" t="str">
        <f>VLOOKUP(F1812,Sheet1!$A$1:$E$2471,4,FALSE)</f>
        <v>OR</v>
      </c>
      <c r="J1812" s="11" t="str">
        <f>VLOOKUP(F1812,Sheet1!$A$1:$E$2471,5,FALSE)</f>
        <v>97301-4281</v>
      </c>
      <c r="K1812" s="2">
        <v>294534.71000000002</v>
      </c>
      <c r="L1812" s="1">
        <v>43080</v>
      </c>
      <c r="M1812">
        <v>0</v>
      </c>
      <c r="N1812">
        <v>1</v>
      </c>
      <c r="P1812" t="s">
        <v>5</v>
      </c>
    </row>
    <row r="1813" spans="1:16" x14ac:dyDescent="0.25">
      <c r="A1813" s="13">
        <v>2230</v>
      </c>
      <c r="B1813" s="11" t="s">
        <v>1107</v>
      </c>
      <c r="C1813" t="s">
        <v>0</v>
      </c>
      <c r="D1813">
        <v>9473</v>
      </c>
      <c r="E1813" t="s">
        <v>78</v>
      </c>
      <c r="F1813" t="s">
        <v>81</v>
      </c>
      <c r="G1813" s="11" t="str">
        <f>VLOOKUP(F1813,Sheet1!$A$1:$E$2471,2,FALSE)</f>
        <v xml:space="preserve">1225 FERRY ST. SE, SUITE B </v>
      </c>
      <c r="H1813" s="11" t="str">
        <f>VLOOKUP(F1813,Sheet1!$A$1:$E$2471,3,FALSE)</f>
        <v>SALEM</v>
      </c>
      <c r="I1813" s="11" t="str">
        <f>VLOOKUP(F1813,Sheet1!$A$1:$E$2471,4,FALSE)</f>
        <v>OR</v>
      </c>
      <c r="J1813" s="11" t="str">
        <f>VLOOKUP(F1813,Sheet1!$A$1:$E$2471,5,FALSE)</f>
        <v>97301-4281</v>
      </c>
      <c r="K1813" s="2">
        <v>1258</v>
      </c>
      <c r="L1813" s="1">
        <v>43080</v>
      </c>
      <c r="M1813">
        <v>0</v>
      </c>
      <c r="N1813">
        <v>1</v>
      </c>
      <c r="P1813" t="s">
        <v>5</v>
      </c>
    </row>
    <row r="1814" spans="1:16" x14ac:dyDescent="0.25">
      <c r="A1814" s="13">
        <v>2230</v>
      </c>
      <c r="B1814" s="11" t="s">
        <v>1107</v>
      </c>
      <c r="C1814" t="s">
        <v>0</v>
      </c>
      <c r="D1814">
        <v>9473</v>
      </c>
      <c r="E1814" t="s">
        <v>78</v>
      </c>
      <c r="F1814" t="s">
        <v>81</v>
      </c>
      <c r="G1814" s="11" t="str">
        <f>VLOOKUP(F1814,Sheet1!$A$1:$E$2471,2,FALSE)</f>
        <v xml:space="preserve">1225 FERRY ST. SE, SUITE B </v>
      </c>
      <c r="H1814" s="11" t="str">
        <f>VLOOKUP(F1814,Sheet1!$A$1:$E$2471,3,FALSE)</f>
        <v>SALEM</v>
      </c>
      <c r="I1814" s="11" t="str">
        <f>VLOOKUP(F1814,Sheet1!$A$1:$E$2471,4,FALSE)</f>
        <v>OR</v>
      </c>
      <c r="J1814" s="11" t="str">
        <f>VLOOKUP(F1814,Sheet1!$A$1:$E$2471,5,FALSE)</f>
        <v>97301-4281</v>
      </c>
      <c r="K1814" s="2">
        <v>-1037.8499999999999</v>
      </c>
      <c r="L1814" s="1">
        <v>43080</v>
      </c>
      <c r="M1814">
        <v>0</v>
      </c>
      <c r="N1814">
        <v>1</v>
      </c>
      <c r="P1814" t="s">
        <v>5</v>
      </c>
    </row>
    <row r="1815" spans="1:16" x14ac:dyDescent="0.25">
      <c r="A1815" s="13">
        <v>2230</v>
      </c>
      <c r="B1815" s="11" t="s">
        <v>1107</v>
      </c>
      <c r="C1815" t="s">
        <v>0</v>
      </c>
      <c r="D1815">
        <v>9473</v>
      </c>
      <c r="E1815" t="s">
        <v>78</v>
      </c>
      <c r="F1815" t="s">
        <v>81</v>
      </c>
      <c r="G1815" s="11" t="str">
        <f>VLOOKUP(F1815,Sheet1!$A$1:$E$2471,2,FALSE)</f>
        <v xml:space="preserve">1225 FERRY ST. SE, SUITE B </v>
      </c>
      <c r="H1815" s="11" t="str">
        <f>VLOOKUP(F1815,Sheet1!$A$1:$E$2471,3,FALSE)</f>
        <v>SALEM</v>
      </c>
      <c r="I1815" s="11" t="str">
        <f>VLOOKUP(F1815,Sheet1!$A$1:$E$2471,4,FALSE)</f>
        <v>OR</v>
      </c>
      <c r="J1815" s="11" t="str">
        <f>VLOOKUP(F1815,Sheet1!$A$1:$E$2471,5,FALSE)</f>
        <v>97301-4281</v>
      </c>
      <c r="K1815" s="2">
        <v>2295.85</v>
      </c>
      <c r="L1815" s="1">
        <v>43080</v>
      </c>
      <c r="M1815">
        <v>0</v>
      </c>
      <c r="N1815">
        <v>1</v>
      </c>
      <c r="P1815" t="s">
        <v>5</v>
      </c>
    </row>
    <row r="1816" spans="1:16" x14ac:dyDescent="0.25">
      <c r="A1816" s="13">
        <v>2230</v>
      </c>
      <c r="B1816" s="11" t="s">
        <v>1107</v>
      </c>
      <c r="C1816" t="s">
        <v>0</v>
      </c>
      <c r="D1816">
        <v>9473</v>
      </c>
      <c r="E1816" t="s">
        <v>78</v>
      </c>
      <c r="F1816" t="s">
        <v>82</v>
      </c>
      <c r="G1816" s="11" t="str">
        <f>VLOOKUP(F1816,Sheet1!$A$1:$E$2471,2,FALSE)</f>
        <v>AFA-HSA 2000 N CLASSEN BLVD 7E</v>
      </c>
      <c r="H1816" s="11" t="str">
        <f>VLOOKUP(F1816,Sheet1!$A$1:$E$2471,3,FALSE)</f>
        <v>OKLAHOMA CITY</v>
      </c>
      <c r="I1816" s="11" t="str">
        <f>VLOOKUP(F1816,Sheet1!$A$1:$E$2471,4,FALSE)</f>
        <v>OK</v>
      </c>
      <c r="J1816" s="11" t="str">
        <f>VLOOKUP(F1816,Sheet1!$A$1:$E$2471,5,FALSE)</f>
        <v>73106</v>
      </c>
      <c r="K1816" s="2">
        <v>2658.8</v>
      </c>
      <c r="L1816" s="1">
        <v>43080</v>
      </c>
      <c r="M1816">
        <v>0</v>
      </c>
      <c r="N1816">
        <v>1</v>
      </c>
      <c r="P1816" t="s">
        <v>5</v>
      </c>
    </row>
    <row r="1817" spans="1:16" x14ac:dyDescent="0.25">
      <c r="A1817" s="13">
        <v>2230</v>
      </c>
      <c r="B1817" s="11" t="s">
        <v>1107</v>
      </c>
      <c r="C1817" t="s">
        <v>0</v>
      </c>
      <c r="D1817">
        <v>9473</v>
      </c>
      <c r="E1817" t="s">
        <v>78</v>
      </c>
      <c r="F1817" t="s">
        <v>82</v>
      </c>
      <c r="G1817" s="11" t="str">
        <f>VLOOKUP(F1817,Sheet1!$A$1:$E$2471,2,FALSE)</f>
        <v>AFA-HSA 2000 N CLASSEN BLVD 7E</v>
      </c>
      <c r="H1817" s="11" t="str">
        <f>VLOOKUP(F1817,Sheet1!$A$1:$E$2471,3,FALSE)</f>
        <v>OKLAHOMA CITY</v>
      </c>
      <c r="I1817" s="11" t="str">
        <f>VLOOKUP(F1817,Sheet1!$A$1:$E$2471,4,FALSE)</f>
        <v>OK</v>
      </c>
      <c r="J1817" s="11" t="str">
        <f>VLOOKUP(F1817,Sheet1!$A$1:$E$2471,5,FALSE)</f>
        <v>73106</v>
      </c>
      <c r="K1817" s="2">
        <v>2346.0100000000002</v>
      </c>
      <c r="L1817" s="1">
        <v>43098</v>
      </c>
      <c r="M1817">
        <v>0</v>
      </c>
      <c r="N1817">
        <v>1</v>
      </c>
      <c r="P1817" t="s">
        <v>5</v>
      </c>
    </row>
    <row r="1818" spans="1:16" x14ac:dyDescent="0.25">
      <c r="A1818" s="13">
        <v>2230</v>
      </c>
      <c r="B1818" s="11" t="s">
        <v>1107</v>
      </c>
      <c r="C1818" t="s">
        <v>0</v>
      </c>
      <c r="D1818">
        <v>9473</v>
      </c>
      <c r="E1818" t="s">
        <v>78</v>
      </c>
      <c r="F1818" t="s">
        <v>82</v>
      </c>
      <c r="G1818" s="11" t="str">
        <f>VLOOKUP(F1818,Sheet1!$A$1:$E$2471,2,FALSE)</f>
        <v>AFA-HSA 2000 N CLASSEN BLVD 7E</v>
      </c>
      <c r="H1818" s="11" t="str">
        <f>VLOOKUP(F1818,Sheet1!$A$1:$E$2471,3,FALSE)</f>
        <v>OKLAHOMA CITY</v>
      </c>
      <c r="I1818" s="11" t="str">
        <f>VLOOKUP(F1818,Sheet1!$A$1:$E$2471,4,FALSE)</f>
        <v>OK</v>
      </c>
      <c r="J1818" s="11" t="str">
        <f>VLOOKUP(F1818,Sheet1!$A$1:$E$2471,5,FALSE)</f>
        <v>73106</v>
      </c>
      <c r="K1818" s="2">
        <v>2895.56</v>
      </c>
      <c r="L1818" s="1">
        <v>43098</v>
      </c>
      <c r="M1818">
        <v>0</v>
      </c>
      <c r="N1818">
        <v>1</v>
      </c>
      <c r="P1818" t="s">
        <v>5</v>
      </c>
    </row>
    <row r="1819" spans="1:16" x14ac:dyDescent="0.25">
      <c r="A1819" s="13">
        <v>2230</v>
      </c>
      <c r="B1819" s="11" t="s">
        <v>1107</v>
      </c>
      <c r="C1819" t="s">
        <v>0</v>
      </c>
      <c r="D1819">
        <v>9473</v>
      </c>
      <c r="E1819" t="s">
        <v>78</v>
      </c>
      <c r="F1819" t="s">
        <v>80</v>
      </c>
      <c r="G1819" s="11" t="str">
        <f>VLOOKUP(F1819,Sheet1!$A$1:$E$2471,2,FALSE)</f>
        <v xml:space="preserve">PO Box 807 </v>
      </c>
      <c r="H1819" s="11" t="str">
        <f>VLOOKUP(F1819,Sheet1!$A$1:$E$2471,3,FALSE)</f>
        <v>Spokane</v>
      </c>
      <c r="I1819" s="11" t="str">
        <f>VLOOKUP(F1819,Sheet1!$A$1:$E$2471,4,FALSE)</f>
        <v>WA</v>
      </c>
      <c r="J1819" s="11" t="str">
        <f>VLOOKUP(F1819,Sheet1!$A$1:$E$2471,5,FALSE)</f>
        <v>99210-1074</v>
      </c>
      <c r="K1819" s="2">
        <v>-500</v>
      </c>
      <c r="L1819" s="1">
        <v>43105</v>
      </c>
      <c r="M1819">
        <v>100119677</v>
      </c>
      <c r="N1819">
        <v>1</v>
      </c>
      <c r="P1819" t="s">
        <v>5</v>
      </c>
    </row>
    <row r="1820" spans="1:16" x14ac:dyDescent="0.25">
      <c r="A1820" s="13">
        <v>2230</v>
      </c>
      <c r="B1820" s="11" t="s">
        <v>1107</v>
      </c>
      <c r="C1820" t="s">
        <v>0</v>
      </c>
      <c r="D1820">
        <v>9473</v>
      </c>
      <c r="E1820" t="s">
        <v>78</v>
      </c>
      <c r="F1820" t="s">
        <v>80</v>
      </c>
      <c r="G1820" s="11" t="str">
        <f>VLOOKUP(F1820,Sheet1!$A$1:$E$2471,2,FALSE)</f>
        <v xml:space="preserve">PO Box 807 </v>
      </c>
      <c r="H1820" s="11" t="str">
        <f>VLOOKUP(F1820,Sheet1!$A$1:$E$2471,3,FALSE)</f>
        <v>Spokane</v>
      </c>
      <c r="I1820" s="11" t="str">
        <f>VLOOKUP(F1820,Sheet1!$A$1:$E$2471,4,FALSE)</f>
        <v>WA</v>
      </c>
      <c r="J1820" s="11" t="str">
        <f>VLOOKUP(F1820,Sheet1!$A$1:$E$2471,5,FALSE)</f>
        <v>99210-1074</v>
      </c>
      <c r="K1820" s="2">
        <v>18135.009999999998</v>
      </c>
      <c r="L1820" s="1">
        <v>43105</v>
      </c>
      <c r="M1820">
        <v>100119677</v>
      </c>
      <c r="N1820">
        <v>1</v>
      </c>
      <c r="P1820" t="s">
        <v>5</v>
      </c>
    </row>
    <row r="1821" spans="1:16" x14ac:dyDescent="0.25">
      <c r="A1821" s="13">
        <v>2230</v>
      </c>
      <c r="B1821" s="11" t="s">
        <v>1107</v>
      </c>
      <c r="C1821" t="s">
        <v>0</v>
      </c>
      <c r="D1821">
        <v>9473</v>
      </c>
      <c r="E1821" t="s">
        <v>78</v>
      </c>
      <c r="F1821" t="s">
        <v>80</v>
      </c>
      <c r="G1821" s="11" t="str">
        <f>VLOOKUP(F1821,Sheet1!$A$1:$E$2471,2,FALSE)</f>
        <v xml:space="preserve">PO Box 807 </v>
      </c>
      <c r="H1821" s="11" t="str">
        <f>VLOOKUP(F1821,Sheet1!$A$1:$E$2471,3,FALSE)</f>
        <v>Spokane</v>
      </c>
      <c r="I1821" s="11" t="str">
        <f>VLOOKUP(F1821,Sheet1!$A$1:$E$2471,4,FALSE)</f>
        <v>WA</v>
      </c>
      <c r="J1821" s="11" t="str">
        <f>VLOOKUP(F1821,Sheet1!$A$1:$E$2471,5,FALSE)</f>
        <v>99210-1074</v>
      </c>
      <c r="K1821" s="2">
        <v>300</v>
      </c>
      <c r="L1821" s="1">
        <v>43105</v>
      </c>
      <c r="M1821">
        <v>100119677</v>
      </c>
      <c r="N1821">
        <v>1</v>
      </c>
      <c r="P1821" t="s">
        <v>5</v>
      </c>
    </row>
    <row r="1822" spans="1:16" x14ac:dyDescent="0.25">
      <c r="A1822" s="13">
        <v>2230</v>
      </c>
      <c r="B1822" s="11" t="s">
        <v>1107</v>
      </c>
      <c r="C1822" t="s">
        <v>0</v>
      </c>
      <c r="D1822">
        <v>9473</v>
      </c>
      <c r="E1822" t="s">
        <v>78</v>
      </c>
      <c r="F1822" t="s">
        <v>81</v>
      </c>
      <c r="G1822" s="11" t="str">
        <f>VLOOKUP(F1822,Sheet1!$A$1:$E$2471,2,FALSE)</f>
        <v xml:space="preserve">1225 FERRY ST. SE, SUITE B </v>
      </c>
      <c r="H1822" s="11" t="str">
        <f>VLOOKUP(F1822,Sheet1!$A$1:$E$2471,3,FALSE)</f>
        <v>SALEM</v>
      </c>
      <c r="I1822" s="11" t="str">
        <f>VLOOKUP(F1822,Sheet1!$A$1:$E$2471,4,FALSE)</f>
        <v>OR</v>
      </c>
      <c r="J1822" s="11" t="str">
        <f>VLOOKUP(F1822,Sheet1!$A$1:$E$2471,5,FALSE)</f>
        <v>97301-4281</v>
      </c>
      <c r="K1822" s="2">
        <v>-43941.66</v>
      </c>
      <c r="L1822" s="1">
        <v>43080</v>
      </c>
      <c r="M1822">
        <v>0</v>
      </c>
      <c r="N1822">
        <v>1</v>
      </c>
      <c r="P1822" t="s">
        <v>5</v>
      </c>
    </row>
    <row r="1823" spans="1:16" x14ac:dyDescent="0.25">
      <c r="A1823" s="13">
        <v>2230</v>
      </c>
      <c r="B1823" s="11" t="s">
        <v>1107</v>
      </c>
      <c r="C1823" t="s">
        <v>0</v>
      </c>
      <c r="D1823">
        <v>9473</v>
      </c>
      <c r="E1823" t="s">
        <v>78</v>
      </c>
      <c r="F1823" t="s">
        <v>81</v>
      </c>
      <c r="G1823" s="11" t="str">
        <f>VLOOKUP(F1823,Sheet1!$A$1:$E$2471,2,FALSE)</f>
        <v xml:space="preserve">1225 FERRY ST. SE, SUITE B </v>
      </c>
      <c r="H1823" s="11" t="str">
        <f>VLOOKUP(F1823,Sheet1!$A$1:$E$2471,3,FALSE)</f>
        <v>SALEM</v>
      </c>
      <c r="I1823" s="11" t="str">
        <f>VLOOKUP(F1823,Sheet1!$A$1:$E$2471,4,FALSE)</f>
        <v>OR</v>
      </c>
      <c r="J1823" s="11" t="str">
        <f>VLOOKUP(F1823,Sheet1!$A$1:$E$2471,5,FALSE)</f>
        <v>97301-4281</v>
      </c>
      <c r="K1823" s="2">
        <v>302664.53999999998</v>
      </c>
      <c r="L1823" s="1">
        <v>43110</v>
      </c>
      <c r="M1823">
        <v>0</v>
      </c>
      <c r="N1823">
        <v>1</v>
      </c>
      <c r="P1823" t="s">
        <v>5</v>
      </c>
    </row>
    <row r="1824" spans="1:16" x14ac:dyDescent="0.25">
      <c r="A1824" s="13">
        <v>2230</v>
      </c>
      <c r="B1824" s="11" t="s">
        <v>1107</v>
      </c>
      <c r="C1824" t="s">
        <v>0</v>
      </c>
      <c r="D1824">
        <v>9473</v>
      </c>
      <c r="E1824" t="s">
        <v>78</v>
      </c>
      <c r="F1824" t="s">
        <v>81</v>
      </c>
      <c r="G1824" s="11" t="str">
        <f>VLOOKUP(F1824,Sheet1!$A$1:$E$2471,2,FALSE)</f>
        <v xml:space="preserve">1225 FERRY ST. SE, SUITE B </v>
      </c>
      <c r="H1824" s="11" t="str">
        <f>VLOOKUP(F1824,Sheet1!$A$1:$E$2471,3,FALSE)</f>
        <v>SALEM</v>
      </c>
      <c r="I1824" s="11" t="str">
        <f>VLOOKUP(F1824,Sheet1!$A$1:$E$2471,4,FALSE)</f>
        <v>OR</v>
      </c>
      <c r="J1824" s="11" t="str">
        <f>VLOOKUP(F1824,Sheet1!$A$1:$E$2471,5,FALSE)</f>
        <v>97301-4281</v>
      </c>
      <c r="K1824" s="2">
        <v>1258</v>
      </c>
      <c r="L1824" s="1">
        <v>43110</v>
      </c>
      <c r="M1824">
        <v>0</v>
      </c>
      <c r="N1824">
        <v>1</v>
      </c>
      <c r="P1824" t="s">
        <v>5</v>
      </c>
    </row>
    <row r="1825" spans="1:16" x14ac:dyDescent="0.25">
      <c r="A1825" s="13">
        <v>2230</v>
      </c>
      <c r="B1825" s="11" t="s">
        <v>1107</v>
      </c>
      <c r="C1825" t="s">
        <v>0</v>
      </c>
      <c r="D1825">
        <v>9473</v>
      </c>
      <c r="E1825" t="s">
        <v>78</v>
      </c>
      <c r="F1825" t="s">
        <v>81</v>
      </c>
      <c r="G1825" s="11" t="str">
        <f>VLOOKUP(F1825,Sheet1!$A$1:$E$2471,2,FALSE)</f>
        <v xml:space="preserve">1225 FERRY ST. SE, SUITE B </v>
      </c>
      <c r="H1825" s="11" t="str">
        <f>VLOOKUP(F1825,Sheet1!$A$1:$E$2471,3,FALSE)</f>
        <v>SALEM</v>
      </c>
      <c r="I1825" s="11" t="str">
        <f>VLOOKUP(F1825,Sheet1!$A$1:$E$2471,4,FALSE)</f>
        <v>OR</v>
      </c>
      <c r="J1825" s="11" t="str">
        <f>VLOOKUP(F1825,Sheet1!$A$1:$E$2471,5,FALSE)</f>
        <v>97301-4281</v>
      </c>
      <c r="K1825" s="2">
        <v>-5032</v>
      </c>
      <c r="L1825" s="1">
        <v>43140</v>
      </c>
      <c r="M1825">
        <v>0</v>
      </c>
      <c r="N1825">
        <v>1</v>
      </c>
      <c r="P1825" t="s">
        <v>5</v>
      </c>
    </row>
    <row r="1826" spans="1:16" x14ac:dyDescent="0.25">
      <c r="A1826" s="13">
        <v>2230</v>
      </c>
      <c r="B1826" s="11" t="s">
        <v>1107</v>
      </c>
      <c r="C1826" t="s">
        <v>0</v>
      </c>
      <c r="D1826">
        <v>9473</v>
      </c>
      <c r="E1826" t="s">
        <v>78</v>
      </c>
      <c r="F1826" t="s">
        <v>81</v>
      </c>
      <c r="G1826" s="11" t="str">
        <f>VLOOKUP(F1826,Sheet1!$A$1:$E$2471,2,FALSE)</f>
        <v xml:space="preserve">1225 FERRY ST. SE, SUITE B </v>
      </c>
      <c r="H1826" s="11" t="str">
        <f>VLOOKUP(F1826,Sheet1!$A$1:$E$2471,3,FALSE)</f>
        <v>SALEM</v>
      </c>
      <c r="I1826" s="11" t="str">
        <f>VLOOKUP(F1826,Sheet1!$A$1:$E$2471,4,FALSE)</f>
        <v>OR</v>
      </c>
      <c r="J1826" s="11" t="str">
        <f>VLOOKUP(F1826,Sheet1!$A$1:$E$2471,5,FALSE)</f>
        <v>97301-4281</v>
      </c>
      <c r="K1826" s="2">
        <v>5032</v>
      </c>
      <c r="L1826" s="1">
        <v>43140</v>
      </c>
      <c r="M1826">
        <v>0</v>
      </c>
      <c r="N1826">
        <v>1</v>
      </c>
      <c r="P1826" t="s">
        <v>5</v>
      </c>
    </row>
    <row r="1827" spans="1:16" x14ac:dyDescent="0.25">
      <c r="A1827" s="13">
        <v>2230</v>
      </c>
      <c r="B1827" s="11" t="s">
        <v>1107</v>
      </c>
      <c r="C1827" t="s">
        <v>0</v>
      </c>
      <c r="D1827">
        <v>9473</v>
      </c>
      <c r="E1827" t="s">
        <v>78</v>
      </c>
      <c r="F1827" t="s">
        <v>82</v>
      </c>
      <c r="G1827" s="11" t="str">
        <f>VLOOKUP(F1827,Sheet1!$A$1:$E$2471,2,FALSE)</f>
        <v>AFA-HSA 2000 N CLASSEN BLVD 7E</v>
      </c>
      <c r="H1827" s="11" t="str">
        <f>VLOOKUP(F1827,Sheet1!$A$1:$E$2471,3,FALSE)</f>
        <v>OKLAHOMA CITY</v>
      </c>
      <c r="I1827" s="11" t="str">
        <f>VLOOKUP(F1827,Sheet1!$A$1:$E$2471,4,FALSE)</f>
        <v>OK</v>
      </c>
      <c r="J1827" s="11" t="str">
        <f>VLOOKUP(F1827,Sheet1!$A$1:$E$2471,5,FALSE)</f>
        <v>73106</v>
      </c>
      <c r="K1827" s="2">
        <v>-1456.88</v>
      </c>
      <c r="L1827" s="1">
        <v>43115</v>
      </c>
      <c r="M1827">
        <v>0</v>
      </c>
      <c r="N1827">
        <v>1</v>
      </c>
      <c r="P1827" t="s">
        <v>5</v>
      </c>
    </row>
    <row r="1828" spans="1:16" x14ac:dyDescent="0.25">
      <c r="A1828" s="13">
        <v>2230</v>
      </c>
      <c r="B1828" s="11" t="s">
        <v>1107</v>
      </c>
      <c r="C1828" t="s">
        <v>0</v>
      </c>
      <c r="D1828">
        <v>9473</v>
      </c>
      <c r="E1828" t="s">
        <v>78</v>
      </c>
      <c r="F1828" t="s">
        <v>82</v>
      </c>
      <c r="G1828" s="11" t="str">
        <f>VLOOKUP(F1828,Sheet1!$A$1:$E$2471,2,FALSE)</f>
        <v>AFA-HSA 2000 N CLASSEN BLVD 7E</v>
      </c>
      <c r="H1828" s="11" t="str">
        <f>VLOOKUP(F1828,Sheet1!$A$1:$E$2471,3,FALSE)</f>
        <v>OKLAHOMA CITY</v>
      </c>
      <c r="I1828" s="11" t="str">
        <f>VLOOKUP(F1828,Sheet1!$A$1:$E$2471,4,FALSE)</f>
        <v>OK</v>
      </c>
      <c r="J1828" s="11" t="str">
        <f>VLOOKUP(F1828,Sheet1!$A$1:$E$2471,5,FALSE)</f>
        <v>73106</v>
      </c>
      <c r="K1828" s="2">
        <v>1456.88</v>
      </c>
      <c r="L1828" s="1">
        <v>43131</v>
      </c>
      <c r="M1828">
        <v>0</v>
      </c>
      <c r="N1828">
        <v>1</v>
      </c>
      <c r="P1828" t="s">
        <v>5</v>
      </c>
    </row>
    <row r="1829" spans="1:16" x14ac:dyDescent="0.25">
      <c r="A1829" s="13">
        <v>2230</v>
      </c>
      <c r="B1829" s="11" t="s">
        <v>1107</v>
      </c>
      <c r="C1829" t="s">
        <v>0</v>
      </c>
      <c r="D1829">
        <v>9473</v>
      </c>
      <c r="E1829" t="s">
        <v>78</v>
      </c>
      <c r="F1829" t="s">
        <v>82</v>
      </c>
      <c r="G1829" s="11" t="str">
        <f>VLOOKUP(F1829,Sheet1!$A$1:$E$2471,2,FALSE)</f>
        <v>AFA-HSA 2000 N CLASSEN BLVD 7E</v>
      </c>
      <c r="H1829" s="11" t="str">
        <f>VLOOKUP(F1829,Sheet1!$A$1:$E$2471,3,FALSE)</f>
        <v>OKLAHOMA CITY</v>
      </c>
      <c r="I1829" s="11" t="str">
        <f>VLOOKUP(F1829,Sheet1!$A$1:$E$2471,4,FALSE)</f>
        <v>OK</v>
      </c>
      <c r="J1829" s="11" t="str">
        <f>VLOOKUP(F1829,Sheet1!$A$1:$E$2471,5,FALSE)</f>
        <v>73106</v>
      </c>
      <c r="K1829" s="2">
        <v>5515.73</v>
      </c>
      <c r="L1829" s="1">
        <v>43126</v>
      </c>
      <c r="M1829">
        <v>0</v>
      </c>
      <c r="N1829">
        <v>1</v>
      </c>
      <c r="P1829" t="s">
        <v>5</v>
      </c>
    </row>
    <row r="1830" spans="1:16" x14ac:dyDescent="0.25">
      <c r="A1830" s="13">
        <v>2230</v>
      </c>
      <c r="B1830" s="11" t="s">
        <v>1107</v>
      </c>
      <c r="C1830" t="s">
        <v>0</v>
      </c>
      <c r="D1830">
        <v>9473</v>
      </c>
      <c r="E1830" t="s">
        <v>78</v>
      </c>
      <c r="F1830" t="s">
        <v>82</v>
      </c>
      <c r="G1830" s="11" t="str">
        <f>VLOOKUP(F1830,Sheet1!$A$1:$E$2471,2,FALSE)</f>
        <v>AFA-HSA 2000 N CLASSEN BLVD 7E</v>
      </c>
      <c r="H1830" s="11" t="str">
        <f>VLOOKUP(F1830,Sheet1!$A$1:$E$2471,3,FALSE)</f>
        <v>OKLAHOMA CITY</v>
      </c>
      <c r="I1830" s="11" t="str">
        <f>VLOOKUP(F1830,Sheet1!$A$1:$E$2471,4,FALSE)</f>
        <v>OK</v>
      </c>
      <c r="J1830" s="11" t="str">
        <f>VLOOKUP(F1830,Sheet1!$A$1:$E$2471,5,FALSE)</f>
        <v>73106</v>
      </c>
      <c r="K1830" s="2">
        <v>-5515.73</v>
      </c>
      <c r="L1830" s="1">
        <v>43131</v>
      </c>
      <c r="M1830">
        <v>0</v>
      </c>
      <c r="N1830">
        <v>1</v>
      </c>
      <c r="P1830" t="s">
        <v>5</v>
      </c>
    </row>
    <row r="1831" spans="1:16" x14ac:dyDescent="0.25">
      <c r="A1831" s="13">
        <v>2230</v>
      </c>
      <c r="B1831" s="11" t="s">
        <v>1107</v>
      </c>
      <c r="C1831" t="s">
        <v>0</v>
      </c>
      <c r="D1831">
        <v>9473</v>
      </c>
      <c r="E1831" t="s">
        <v>78</v>
      </c>
      <c r="F1831" t="s">
        <v>82</v>
      </c>
      <c r="G1831" s="11" t="str">
        <f>VLOOKUP(F1831,Sheet1!$A$1:$E$2471,2,FALSE)</f>
        <v>AFA-HSA 2000 N CLASSEN BLVD 7E</v>
      </c>
      <c r="H1831" s="11" t="str">
        <f>VLOOKUP(F1831,Sheet1!$A$1:$E$2471,3,FALSE)</f>
        <v>OKLAHOMA CITY</v>
      </c>
      <c r="I1831" s="11" t="str">
        <f>VLOOKUP(F1831,Sheet1!$A$1:$E$2471,4,FALSE)</f>
        <v>OK</v>
      </c>
      <c r="J1831" s="11" t="str">
        <f>VLOOKUP(F1831,Sheet1!$A$1:$E$2471,5,FALSE)</f>
        <v>73106</v>
      </c>
      <c r="K1831" s="2">
        <v>-154756.04</v>
      </c>
      <c r="L1831" s="1">
        <v>43131</v>
      </c>
      <c r="M1831">
        <v>0</v>
      </c>
      <c r="N1831">
        <v>1</v>
      </c>
      <c r="P1831" t="s">
        <v>5</v>
      </c>
    </row>
    <row r="1832" spans="1:16" x14ac:dyDescent="0.25">
      <c r="A1832" s="13">
        <v>2230</v>
      </c>
      <c r="B1832" s="11" t="s">
        <v>1107</v>
      </c>
      <c r="C1832" t="s">
        <v>0</v>
      </c>
      <c r="D1832">
        <v>9473</v>
      </c>
      <c r="E1832" t="s">
        <v>78</v>
      </c>
      <c r="F1832" t="s">
        <v>82</v>
      </c>
      <c r="G1832" s="11" t="str">
        <f>VLOOKUP(F1832,Sheet1!$A$1:$E$2471,2,FALSE)</f>
        <v>AFA-HSA 2000 N CLASSEN BLVD 7E</v>
      </c>
      <c r="H1832" s="11" t="str">
        <f>VLOOKUP(F1832,Sheet1!$A$1:$E$2471,3,FALSE)</f>
        <v>OKLAHOMA CITY</v>
      </c>
      <c r="I1832" s="11" t="str">
        <f>VLOOKUP(F1832,Sheet1!$A$1:$E$2471,4,FALSE)</f>
        <v>OK</v>
      </c>
      <c r="J1832" s="11" t="str">
        <f>VLOOKUP(F1832,Sheet1!$A$1:$E$2471,5,FALSE)</f>
        <v>73106</v>
      </c>
      <c r="K1832" s="2">
        <v>2831.23</v>
      </c>
      <c r="L1832" s="1">
        <v>43131</v>
      </c>
      <c r="M1832">
        <v>0</v>
      </c>
      <c r="N1832">
        <v>1</v>
      </c>
      <c r="P1832" t="s">
        <v>5</v>
      </c>
    </row>
    <row r="1833" spans="1:16" x14ac:dyDescent="0.25">
      <c r="A1833" s="13">
        <v>2230</v>
      </c>
      <c r="B1833" s="11" t="s">
        <v>1107</v>
      </c>
      <c r="C1833" t="s">
        <v>0</v>
      </c>
      <c r="D1833">
        <v>9473</v>
      </c>
      <c r="E1833" t="s">
        <v>78</v>
      </c>
      <c r="F1833" t="s">
        <v>82</v>
      </c>
      <c r="G1833" s="11" t="str">
        <f>VLOOKUP(F1833,Sheet1!$A$1:$E$2471,2,FALSE)</f>
        <v>AFA-HSA 2000 N CLASSEN BLVD 7E</v>
      </c>
      <c r="H1833" s="11" t="str">
        <f>VLOOKUP(F1833,Sheet1!$A$1:$E$2471,3,FALSE)</f>
        <v>OKLAHOMA CITY</v>
      </c>
      <c r="I1833" s="11" t="str">
        <f>VLOOKUP(F1833,Sheet1!$A$1:$E$2471,4,FALSE)</f>
        <v>OK</v>
      </c>
      <c r="J1833" s="11" t="str">
        <f>VLOOKUP(F1833,Sheet1!$A$1:$E$2471,5,FALSE)</f>
        <v>73106</v>
      </c>
      <c r="K1833" s="2">
        <v>154756.04</v>
      </c>
      <c r="L1833" s="1">
        <v>43115</v>
      </c>
      <c r="M1833">
        <v>0</v>
      </c>
      <c r="N1833">
        <v>1</v>
      </c>
      <c r="P1833" t="s">
        <v>5</v>
      </c>
    </row>
    <row r="1834" spans="1:16" x14ac:dyDescent="0.25">
      <c r="A1834" s="13">
        <v>2230</v>
      </c>
      <c r="B1834" s="11" t="s">
        <v>1107</v>
      </c>
      <c r="C1834" t="s">
        <v>0</v>
      </c>
      <c r="D1834">
        <v>9473</v>
      </c>
      <c r="E1834" t="s">
        <v>78</v>
      </c>
      <c r="F1834" t="s">
        <v>82</v>
      </c>
      <c r="G1834" s="11" t="str">
        <f>VLOOKUP(F1834,Sheet1!$A$1:$E$2471,2,FALSE)</f>
        <v>AFA-HSA 2000 N CLASSEN BLVD 7E</v>
      </c>
      <c r="H1834" s="11" t="str">
        <f>VLOOKUP(F1834,Sheet1!$A$1:$E$2471,3,FALSE)</f>
        <v>OKLAHOMA CITY</v>
      </c>
      <c r="I1834" s="11" t="str">
        <f>VLOOKUP(F1834,Sheet1!$A$1:$E$2471,4,FALSE)</f>
        <v>OK</v>
      </c>
      <c r="J1834" s="11" t="str">
        <f>VLOOKUP(F1834,Sheet1!$A$1:$E$2471,5,FALSE)</f>
        <v>73106</v>
      </c>
      <c r="K1834" s="2">
        <v>155026.53</v>
      </c>
      <c r="L1834" s="1">
        <v>43131</v>
      </c>
      <c r="M1834">
        <v>0</v>
      </c>
      <c r="N1834">
        <v>1</v>
      </c>
      <c r="P1834" t="s">
        <v>5</v>
      </c>
    </row>
    <row r="1835" spans="1:16" x14ac:dyDescent="0.25">
      <c r="A1835" s="13">
        <v>2230</v>
      </c>
      <c r="B1835" s="11" t="s">
        <v>1107</v>
      </c>
      <c r="C1835" t="s">
        <v>0</v>
      </c>
      <c r="D1835">
        <v>9473</v>
      </c>
      <c r="E1835" t="s">
        <v>78</v>
      </c>
      <c r="F1835" t="s">
        <v>82</v>
      </c>
      <c r="G1835" s="11" t="str">
        <f>VLOOKUP(F1835,Sheet1!$A$1:$E$2471,2,FALSE)</f>
        <v>AFA-HSA 2000 N CLASSEN BLVD 7E</v>
      </c>
      <c r="H1835" s="11" t="str">
        <f>VLOOKUP(F1835,Sheet1!$A$1:$E$2471,3,FALSE)</f>
        <v>OKLAHOMA CITY</v>
      </c>
      <c r="I1835" s="11" t="str">
        <f>VLOOKUP(F1835,Sheet1!$A$1:$E$2471,4,FALSE)</f>
        <v>OK</v>
      </c>
      <c r="J1835" s="11" t="str">
        <f>VLOOKUP(F1835,Sheet1!$A$1:$E$2471,5,FALSE)</f>
        <v>73106</v>
      </c>
      <c r="K1835" s="2">
        <v>1220.1300000000001</v>
      </c>
      <c r="L1835" s="1">
        <v>43131</v>
      </c>
      <c r="M1835">
        <v>0</v>
      </c>
      <c r="N1835">
        <v>1</v>
      </c>
      <c r="P1835" t="s">
        <v>5</v>
      </c>
    </row>
    <row r="1836" spans="1:16" x14ac:dyDescent="0.25">
      <c r="A1836" s="13">
        <v>2230</v>
      </c>
      <c r="B1836" s="11" t="s">
        <v>1107</v>
      </c>
      <c r="C1836" t="s">
        <v>0</v>
      </c>
      <c r="D1836">
        <v>9473</v>
      </c>
      <c r="E1836" t="s">
        <v>78</v>
      </c>
      <c r="F1836" t="s">
        <v>84</v>
      </c>
      <c r="G1836" s="11" t="str">
        <f>VLOOKUP(F1836,Sheet1!$A$1:$E$2471,2,FALSE)</f>
        <v>AFA-FLEXIBLE SPENDING DEPT 96-0324</v>
      </c>
      <c r="H1836" s="11" t="str">
        <f>VLOOKUP(F1836,Sheet1!$A$1:$E$2471,3,FALSE)</f>
        <v>OKLAHOMA CITY</v>
      </c>
      <c r="I1836" s="11" t="str">
        <f>VLOOKUP(F1836,Sheet1!$A$1:$E$2471,4,FALSE)</f>
        <v>OK</v>
      </c>
      <c r="J1836" s="11" t="str">
        <f>VLOOKUP(F1836,Sheet1!$A$1:$E$2471,5,FALSE)</f>
        <v>73196-0324</v>
      </c>
      <c r="K1836" s="2">
        <v>-691.99</v>
      </c>
      <c r="L1836" s="1">
        <v>43131</v>
      </c>
      <c r="M1836">
        <v>0</v>
      </c>
      <c r="N1836">
        <v>1</v>
      </c>
      <c r="P1836" t="s">
        <v>5</v>
      </c>
    </row>
    <row r="1837" spans="1:16" x14ac:dyDescent="0.25">
      <c r="A1837" s="13">
        <v>2230</v>
      </c>
      <c r="B1837" s="11" t="s">
        <v>1107</v>
      </c>
      <c r="C1837" t="s">
        <v>0</v>
      </c>
      <c r="D1837">
        <v>9473</v>
      </c>
      <c r="E1837" t="s">
        <v>78</v>
      </c>
      <c r="F1837" t="s">
        <v>84</v>
      </c>
      <c r="G1837" s="11" t="str">
        <f>VLOOKUP(F1837,Sheet1!$A$1:$E$2471,2,FALSE)</f>
        <v>AFA-FLEXIBLE SPENDING DEPT 96-0324</v>
      </c>
      <c r="H1837" s="11" t="str">
        <f>VLOOKUP(F1837,Sheet1!$A$1:$E$2471,3,FALSE)</f>
        <v>OKLAHOMA CITY</v>
      </c>
      <c r="I1837" s="11" t="str">
        <f>VLOOKUP(F1837,Sheet1!$A$1:$E$2471,4,FALSE)</f>
        <v>OK</v>
      </c>
      <c r="J1837" s="11" t="str">
        <f>VLOOKUP(F1837,Sheet1!$A$1:$E$2471,5,FALSE)</f>
        <v>73196-0324</v>
      </c>
      <c r="K1837" s="2">
        <v>-57350.58</v>
      </c>
      <c r="L1837" s="1">
        <v>43131</v>
      </c>
      <c r="M1837">
        <v>0</v>
      </c>
      <c r="N1837">
        <v>1</v>
      </c>
      <c r="P1837" t="s">
        <v>5</v>
      </c>
    </row>
    <row r="1838" spans="1:16" x14ac:dyDescent="0.25">
      <c r="A1838" s="13">
        <v>2230</v>
      </c>
      <c r="B1838" s="11" t="s">
        <v>1107</v>
      </c>
      <c r="C1838" t="s">
        <v>0</v>
      </c>
      <c r="D1838">
        <v>9473</v>
      </c>
      <c r="E1838" t="s">
        <v>78</v>
      </c>
      <c r="F1838" t="s">
        <v>84</v>
      </c>
      <c r="G1838" s="11" t="str">
        <f>VLOOKUP(F1838,Sheet1!$A$1:$E$2471,2,FALSE)</f>
        <v>AFA-FLEXIBLE SPENDING DEPT 96-0324</v>
      </c>
      <c r="H1838" s="11" t="str">
        <f>VLOOKUP(F1838,Sheet1!$A$1:$E$2471,3,FALSE)</f>
        <v>OKLAHOMA CITY</v>
      </c>
      <c r="I1838" s="11" t="str">
        <f>VLOOKUP(F1838,Sheet1!$A$1:$E$2471,4,FALSE)</f>
        <v>OK</v>
      </c>
      <c r="J1838" s="11" t="str">
        <f>VLOOKUP(F1838,Sheet1!$A$1:$E$2471,5,FALSE)</f>
        <v>73196-0324</v>
      </c>
      <c r="K1838" s="2">
        <v>57350.58</v>
      </c>
      <c r="L1838" s="1">
        <v>43115</v>
      </c>
      <c r="M1838">
        <v>100119727</v>
      </c>
      <c r="N1838">
        <v>1</v>
      </c>
      <c r="P1838" t="s">
        <v>5</v>
      </c>
    </row>
    <row r="1839" spans="1:16" x14ac:dyDescent="0.25">
      <c r="A1839" s="13">
        <v>2230</v>
      </c>
      <c r="B1839" s="11" t="s">
        <v>1107</v>
      </c>
      <c r="C1839" t="s">
        <v>0</v>
      </c>
      <c r="D1839">
        <v>9473</v>
      </c>
      <c r="E1839" t="s">
        <v>78</v>
      </c>
      <c r="F1839" t="s">
        <v>84</v>
      </c>
      <c r="G1839" s="11" t="str">
        <f>VLOOKUP(F1839,Sheet1!$A$1:$E$2471,2,FALSE)</f>
        <v>AFA-FLEXIBLE SPENDING DEPT 96-0324</v>
      </c>
      <c r="H1839" s="11" t="str">
        <f>VLOOKUP(F1839,Sheet1!$A$1:$E$2471,3,FALSE)</f>
        <v>OKLAHOMA CITY</v>
      </c>
      <c r="I1839" s="11" t="str">
        <f>VLOOKUP(F1839,Sheet1!$A$1:$E$2471,4,FALSE)</f>
        <v>OK</v>
      </c>
      <c r="J1839" s="11" t="str">
        <f>VLOOKUP(F1839,Sheet1!$A$1:$E$2471,5,FALSE)</f>
        <v>73196-0324</v>
      </c>
      <c r="K1839" s="2">
        <v>-557.78</v>
      </c>
      <c r="L1839" s="1">
        <v>43131</v>
      </c>
      <c r="M1839">
        <v>0</v>
      </c>
      <c r="N1839">
        <v>1</v>
      </c>
      <c r="P1839" t="s">
        <v>5</v>
      </c>
    </row>
    <row r="1840" spans="1:16" x14ac:dyDescent="0.25">
      <c r="A1840" s="13">
        <v>2230</v>
      </c>
      <c r="B1840" s="11" t="s">
        <v>1107</v>
      </c>
      <c r="C1840" t="s">
        <v>0</v>
      </c>
      <c r="D1840">
        <v>9473</v>
      </c>
      <c r="E1840" t="s">
        <v>78</v>
      </c>
      <c r="F1840" t="s">
        <v>84</v>
      </c>
      <c r="G1840" s="11" t="str">
        <f>VLOOKUP(F1840,Sheet1!$A$1:$E$2471,2,FALSE)</f>
        <v>AFA-FLEXIBLE SPENDING DEPT 96-0324</v>
      </c>
      <c r="H1840" s="11" t="str">
        <f>VLOOKUP(F1840,Sheet1!$A$1:$E$2471,3,FALSE)</f>
        <v>OKLAHOMA CITY</v>
      </c>
      <c r="I1840" s="11" t="str">
        <f>VLOOKUP(F1840,Sheet1!$A$1:$E$2471,4,FALSE)</f>
        <v>OK</v>
      </c>
      <c r="J1840" s="11" t="str">
        <f>VLOOKUP(F1840,Sheet1!$A$1:$E$2471,5,FALSE)</f>
        <v>73196-0324</v>
      </c>
      <c r="K1840" s="2">
        <v>57376.57</v>
      </c>
      <c r="L1840" s="1">
        <v>43131</v>
      </c>
      <c r="M1840">
        <v>0</v>
      </c>
      <c r="N1840">
        <v>1</v>
      </c>
      <c r="P1840" t="s">
        <v>5</v>
      </c>
    </row>
    <row r="1841" spans="1:16" x14ac:dyDescent="0.25">
      <c r="A1841" s="13">
        <v>2230</v>
      </c>
      <c r="B1841" s="11" t="s">
        <v>1107</v>
      </c>
      <c r="C1841" t="s">
        <v>0</v>
      </c>
      <c r="D1841">
        <v>9473</v>
      </c>
      <c r="E1841" t="s">
        <v>78</v>
      </c>
      <c r="F1841" t="s">
        <v>84</v>
      </c>
      <c r="G1841" s="11" t="str">
        <f>VLOOKUP(F1841,Sheet1!$A$1:$E$2471,2,FALSE)</f>
        <v>AFA-FLEXIBLE SPENDING DEPT 96-0324</v>
      </c>
      <c r="H1841" s="11" t="str">
        <f>VLOOKUP(F1841,Sheet1!$A$1:$E$2471,3,FALSE)</f>
        <v>OKLAHOMA CITY</v>
      </c>
      <c r="I1841" s="11" t="str">
        <f>VLOOKUP(F1841,Sheet1!$A$1:$E$2471,4,FALSE)</f>
        <v>OK</v>
      </c>
      <c r="J1841" s="11" t="str">
        <f>VLOOKUP(F1841,Sheet1!$A$1:$E$2471,5,FALSE)</f>
        <v>73196-0324</v>
      </c>
      <c r="K1841" s="2">
        <v>557.78</v>
      </c>
      <c r="L1841" s="1">
        <v>43131</v>
      </c>
      <c r="M1841">
        <v>0</v>
      </c>
      <c r="N1841">
        <v>1</v>
      </c>
      <c r="P1841" t="s">
        <v>5</v>
      </c>
    </row>
    <row r="1842" spans="1:16" x14ac:dyDescent="0.25">
      <c r="A1842" s="13">
        <v>2230</v>
      </c>
      <c r="B1842" s="11" t="s">
        <v>1107</v>
      </c>
      <c r="C1842" t="s">
        <v>0</v>
      </c>
      <c r="D1842">
        <v>9473</v>
      </c>
      <c r="E1842" t="s">
        <v>78</v>
      </c>
      <c r="F1842" t="s">
        <v>80</v>
      </c>
      <c r="G1842" s="11" t="str">
        <f>VLOOKUP(F1842,Sheet1!$A$1:$E$2471,2,FALSE)</f>
        <v xml:space="preserve">PO Box 807 </v>
      </c>
      <c r="H1842" s="11" t="str">
        <f>VLOOKUP(F1842,Sheet1!$A$1:$E$2471,3,FALSE)</f>
        <v>Spokane</v>
      </c>
      <c r="I1842" s="11" t="str">
        <f>VLOOKUP(F1842,Sheet1!$A$1:$E$2471,4,FALSE)</f>
        <v>WA</v>
      </c>
      <c r="J1842" s="11" t="str">
        <f>VLOOKUP(F1842,Sheet1!$A$1:$E$2471,5,FALSE)</f>
        <v>99210-1074</v>
      </c>
      <c r="K1842" s="2">
        <v>19927.509999999998</v>
      </c>
      <c r="L1842" s="1">
        <v>43133</v>
      </c>
      <c r="M1842">
        <v>100119820</v>
      </c>
      <c r="N1842">
        <v>1</v>
      </c>
      <c r="P1842" t="s">
        <v>5</v>
      </c>
    </row>
    <row r="1843" spans="1:16" x14ac:dyDescent="0.25">
      <c r="A1843" s="13">
        <v>2230</v>
      </c>
      <c r="B1843" s="11" t="s">
        <v>1107</v>
      </c>
      <c r="C1843" t="s">
        <v>0</v>
      </c>
      <c r="D1843">
        <v>9473</v>
      </c>
      <c r="E1843" t="s">
        <v>78</v>
      </c>
      <c r="F1843" t="s">
        <v>80</v>
      </c>
      <c r="G1843" s="11" t="str">
        <f>VLOOKUP(F1843,Sheet1!$A$1:$E$2471,2,FALSE)</f>
        <v xml:space="preserve">PO Box 807 </v>
      </c>
      <c r="H1843" s="11" t="str">
        <f>VLOOKUP(F1843,Sheet1!$A$1:$E$2471,3,FALSE)</f>
        <v>Spokane</v>
      </c>
      <c r="I1843" s="11" t="str">
        <f>VLOOKUP(F1843,Sheet1!$A$1:$E$2471,4,FALSE)</f>
        <v>WA</v>
      </c>
      <c r="J1843" s="11" t="str">
        <f>VLOOKUP(F1843,Sheet1!$A$1:$E$2471,5,FALSE)</f>
        <v>99210-1074</v>
      </c>
      <c r="K1843" s="2">
        <v>500</v>
      </c>
      <c r="L1843" s="1">
        <v>43133</v>
      </c>
      <c r="M1843">
        <v>100119820</v>
      </c>
      <c r="N1843">
        <v>1</v>
      </c>
      <c r="P1843" t="s">
        <v>5</v>
      </c>
    </row>
    <row r="1844" spans="1:16" x14ac:dyDescent="0.25">
      <c r="A1844" s="13">
        <v>2230</v>
      </c>
      <c r="B1844" s="11" t="s">
        <v>1107</v>
      </c>
      <c r="C1844" t="s">
        <v>0</v>
      </c>
      <c r="D1844">
        <v>9473</v>
      </c>
      <c r="E1844" t="s">
        <v>78</v>
      </c>
      <c r="F1844" t="s">
        <v>86</v>
      </c>
      <c r="G1844" s="11" t="str">
        <f>VLOOKUP(F1844,Sheet1!$A$1:$E$2471,2,FALSE)</f>
        <v xml:space="preserve">PO BOX 419226 </v>
      </c>
      <c r="H1844" s="11" t="str">
        <f>VLOOKUP(F1844,Sheet1!$A$1:$E$2471,3,FALSE)</f>
        <v>KANSAS CITY</v>
      </c>
      <c r="I1844" s="11" t="str">
        <f>VLOOKUP(F1844,Sheet1!$A$1:$E$2471,4,FALSE)</f>
        <v>MO</v>
      </c>
      <c r="J1844" s="11" t="str">
        <f>VLOOKUP(F1844,Sheet1!$A$1:$E$2471,5,FALSE)</f>
        <v>64141</v>
      </c>
      <c r="K1844" s="2">
        <v>-1201.92</v>
      </c>
      <c r="L1844" s="1">
        <v>43251</v>
      </c>
      <c r="M1844">
        <v>0</v>
      </c>
      <c r="N1844">
        <v>1</v>
      </c>
      <c r="P1844" t="s">
        <v>5</v>
      </c>
    </row>
    <row r="1845" spans="1:16" x14ac:dyDescent="0.25">
      <c r="A1845" s="13">
        <v>2230</v>
      </c>
      <c r="B1845" s="11" t="s">
        <v>1107</v>
      </c>
      <c r="C1845" t="s">
        <v>0</v>
      </c>
      <c r="D1845">
        <v>9473</v>
      </c>
      <c r="E1845" t="s">
        <v>78</v>
      </c>
      <c r="F1845" t="s">
        <v>86</v>
      </c>
      <c r="G1845" s="11" t="str">
        <f>VLOOKUP(F1845,Sheet1!$A$1:$E$2471,2,FALSE)</f>
        <v xml:space="preserve">PO BOX 419226 </v>
      </c>
      <c r="H1845" s="11" t="str">
        <f>VLOOKUP(F1845,Sheet1!$A$1:$E$2471,3,FALSE)</f>
        <v>KANSAS CITY</v>
      </c>
      <c r="I1845" s="11" t="str">
        <f>VLOOKUP(F1845,Sheet1!$A$1:$E$2471,4,FALSE)</f>
        <v>MO</v>
      </c>
      <c r="J1845" s="11" t="str">
        <f>VLOOKUP(F1845,Sheet1!$A$1:$E$2471,5,FALSE)</f>
        <v>64141</v>
      </c>
      <c r="K1845" s="2">
        <v>1201.92</v>
      </c>
      <c r="L1845" s="1">
        <v>43115</v>
      </c>
      <c r="M1845">
        <v>100119726</v>
      </c>
      <c r="N1845">
        <v>1</v>
      </c>
      <c r="P1845" t="s">
        <v>5</v>
      </c>
    </row>
    <row r="1846" spans="1:16" x14ac:dyDescent="0.25">
      <c r="A1846" s="13">
        <v>2230</v>
      </c>
      <c r="B1846" s="11" t="s">
        <v>1107</v>
      </c>
      <c r="C1846" t="s">
        <v>0</v>
      </c>
      <c r="D1846">
        <v>9473</v>
      </c>
      <c r="E1846" t="s">
        <v>78</v>
      </c>
      <c r="F1846" t="s">
        <v>83</v>
      </c>
      <c r="G1846" s="11" t="str">
        <f>VLOOKUP(F1846,Sheet1!$A$1:$E$2471,2,FALSE)</f>
        <v>C/O HEALTH ACCOUNT SERVICES PO BOX 6122</v>
      </c>
      <c r="H1846" s="11" t="str">
        <f>VLOOKUP(F1846,Sheet1!$A$1:$E$2471,3,FALSE)</f>
        <v>FARGO</v>
      </c>
      <c r="I1846" s="11" t="str">
        <f>VLOOKUP(F1846,Sheet1!$A$1:$E$2471,4,FALSE)</f>
        <v>ND</v>
      </c>
      <c r="J1846" s="11" t="str">
        <f>VLOOKUP(F1846,Sheet1!$A$1:$E$2471,5,FALSE)</f>
        <v>58108-6122</v>
      </c>
      <c r="K1846" s="2">
        <v>1165.5</v>
      </c>
      <c r="L1846" s="1">
        <v>43115</v>
      </c>
      <c r="M1846">
        <v>0</v>
      </c>
      <c r="N1846">
        <v>1</v>
      </c>
      <c r="P1846" t="s">
        <v>5</v>
      </c>
    </row>
    <row r="1847" spans="1:16" x14ac:dyDescent="0.25">
      <c r="A1847" s="13">
        <v>2230</v>
      </c>
      <c r="B1847" s="11" t="s">
        <v>1107</v>
      </c>
      <c r="C1847" t="s">
        <v>0</v>
      </c>
      <c r="D1847">
        <v>9473</v>
      </c>
      <c r="E1847" t="s">
        <v>78</v>
      </c>
      <c r="F1847" t="s">
        <v>83</v>
      </c>
      <c r="G1847" s="11" t="str">
        <f>VLOOKUP(F1847,Sheet1!$A$1:$E$2471,2,FALSE)</f>
        <v>C/O HEALTH ACCOUNT SERVICES PO BOX 6122</v>
      </c>
      <c r="H1847" s="11" t="str">
        <f>VLOOKUP(F1847,Sheet1!$A$1:$E$2471,3,FALSE)</f>
        <v>FARGO</v>
      </c>
      <c r="I1847" s="11" t="str">
        <f>VLOOKUP(F1847,Sheet1!$A$1:$E$2471,4,FALSE)</f>
        <v>ND</v>
      </c>
      <c r="J1847" s="11" t="str">
        <f>VLOOKUP(F1847,Sheet1!$A$1:$E$2471,5,FALSE)</f>
        <v>58108-6122</v>
      </c>
      <c r="K1847" s="2">
        <v>-1165.5</v>
      </c>
      <c r="L1847" s="1">
        <v>43133</v>
      </c>
      <c r="M1847">
        <v>0</v>
      </c>
      <c r="N1847">
        <v>1</v>
      </c>
      <c r="P1847" t="s">
        <v>5</v>
      </c>
    </row>
    <row r="1848" spans="1:16" x14ac:dyDescent="0.25">
      <c r="A1848" s="13">
        <v>2230</v>
      </c>
      <c r="B1848" s="11" t="s">
        <v>1107</v>
      </c>
      <c r="C1848" t="s">
        <v>0</v>
      </c>
      <c r="D1848">
        <v>9473</v>
      </c>
      <c r="E1848" t="s">
        <v>78</v>
      </c>
      <c r="F1848" t="s">
        <v>83</v>
      </c>
      <c r="G1848" s="11" t="str">
        <f>VLOOKUP(F1848,Sheet1!$A$1:$E$2471,2,FALSE)</f>
        <v>C/O HEALTH ACCOUNT SERVICES PO BOX 6122</v>
      </c>
      <c r="H1848" s="11" t="str">
        <f>VLOOKUP(F1848,Sheet1!$A$1:$E$2471,3,FALSE)</f>
        <v>FARGO</v>
      </c>
      <c r="I1848" s="11" t="str">
        <f>VLOOKUP(F1848,Sheet1!$A$1:$E$2471,4,FALSE)</f>
        <v>ND</v>
      </c>
      <c r="J1848" s="11" t="str">
        <f>VLOOKUP(F1848,Sheet1!$A$1:$E$2471,5,FALSE)</f>
        <v>58108-6122</v>
      </c>
      <c r="K1848" s="2">
        <v>1165.5</v>
      </c>
      <c r="L1848" s="1">
        <v>43133</v>
      </c>
      <c r="M1848">
        <v>0</v>
      </c>
      <c r="N1848">
        <v>1</v>
      </c>
      <c r="P1848" t="s">
        <v>5</v>
      </c>
    </row>
    <row r="1849" spans="1:16" x14ac:dyDescent="0.25">
      <c r="A1849" s="13">
        <v>2230</v>
      </c>
      <c r="B1849" s="11" t="s">
        <v>1107</v>
      </c>
      <c r="C1849" t="s">
        <v>0</v>
      </c>
      <c r="D1849">
        <v>9473</v>
      </c>
      <c r="E1849" t="s">
        <v>78</v>
      </c>
      <c r="F1849" t="s">
        <v>81</v>
      </c>
      <c r="G1849" s="11" t="str">
        <f>VLOOKUP(F1849,Sheet1!$A$1:$E$2471,2,FALSE)</f>
        <v xml:space="preserve">1225 FERRY ST. SE, SUITE B </v>
      </c>
      <c r="H1849" s="11" t="str">
        <f>VLOOKUP(F1849,Sheet1!$A$1:$E$2471,3,FALSE)</f>
        <v>SALEM</v>
      </c>
      <c r="I1849" s="11" t="str">
        <f>VLOOKUP(F1849,Sheet1!$A$1:$E$2471,4,FALSE)</f>
        <v>OR</v>
      </c>
      <c r="J1849" s="11" t="str">
        <f>VLOOKUP(F1849,Sheet1!$A$1:$E$2471,5,FALSE)</f>
        <v>97301-4281</v>
      </c>
      <c r="K1849" s="2">
        <v>-39695.99</v>
      </c>
      <c r="L1849" s="1">
        <v>43110</v>
      </c>
      <c r="M1849">
        <v>0</v>
      </c>
      <c r="N1849">
        <v>1</v>
      </c>
      <c r="P1849" t="s">
        <v>5</v>
      </c>
    </row>
    <row r="1850" spans="1:16" x14ac:dyDescent="0.25">
      <c r="A1850" s="13">
        <v>2230</v>
      </c>
      <c r="B1850" s="11" t="s">
        <v>1107</v>
      </c>
      <c r="C1850" t="s">
        <v>0</v>
      </c>
      <c r="D1850">
        <v>9473</v>
      </c>
      <c r="E1850" t="s">
        <v>78</v>
      </c>
      <c r="F1850" t="s">
        <v>81</v>
      </c>
      <c r="G1850" s="11" t="str">
        <f>VLOOKUP(F1850,Sheet1!$A$1:$E$2471,2,FALSE)</f>
        <v xml:space="preserve">1225 FERRY ST. SE, SUITE B </v>
      </c>
      <c r="H1850" s="11" t="str">
        <f>VLOOKUP(F1850,Sheet1!$A$1:$E$2471,3,FALSE)</f>
        <v>SALEM</v>
      </c>
      <c r="I1850" s="11" t="str">
        <f>VLOOKUP(F1850,Sheet1!$A$1:$E$2471,4,FALSE)</f>
        <v>OR</v>
      </c>
      <c r="J1850" s="11" t="str">
        <f>VLOOKUP(F1850,Sheet1!$A$1:$E$2471,5,FALSE)</f>
        <v>97301-4281</v>
      </c>
      <c r="K1850" s="2">
        <v>1037.8499999999999</v>
      </c>
      <c r="L1850" s="1">
        <v>43140</v>
      </c>
      <c r="M1850">
        <v>0</v>
      </c>
      <c r="N1850">
        <v>1</v>
      </c>
      <c r="P1850" t="s">
        <v>5</v>
      </c>
    </row>
    <row r="1851" spans="1:16" x14ac:dyDescent="0.25">
      <c r="A1851" s="13">
        <v>2230</v>
      </c>
      <c r="B1851" s="11" t="s">
        <v>1107</v>
      </c>
      <c r="C1851" t="s">
        <v>0</v>
      </c>
      <c r="D1851">
        <v>9473</v>
      </c>
      <c r="E1851" t="s">
        <v>78</v>
      </c>
      <c r="F1851" t="s">
        <v>81</v>
      </c>
      <c r="G1851" s="11" t="str">
        <f>VLOOKUP(F1851,Sheet1!$A$1:$E$2471,2,FALSE)</f>
        <v xml:space="preserve">1225 FERRY ST. SE, SUITE B </v>
      </c>
      <c r="H1851" s="11" t="str">
        <f>VLOOKUP(F1851,Sheet1!$A$1:$E$2471,3,FALSE)</f>
        <v>SALEM</v>
      </c>
      <c r="I1851" s="11" t="str">
        <f>VLOOKUP(F1851,Sheet1!$A$1:$E$2471,4,FALSE)</f>
        <v>OR</v>
      </c>
      <c r="J1851" s="11" t="str">
        <f>VLOOKUP(F1851,Sheet1!$A$1:$E$2471,5,FALSE)</f>
        <v>97301-4281</v>
      </c>
      <c r="K1851" s="2">
        <v>292959.07</v>
      </c>
      <c r="L1851" s="1">
        <v>43140</v>
      </c>
      <c r="M1851">
        <v>0</v>
      </c>
      <c r="N1851">
        <v>1</v>
      </c>
      <c r="P1851" t="s">
        <v>5</v>
      </c>
    </row>
    <row r="1852" spans="1:16" x14ac:dyDescent="0.25">
      <c r="A1852" s="13">
        <v>2230</v>
      </c>
      <c r="B1852" s="11" t="s">
        <v>1107</v>
      </c>
      <c r="C1852" t="s">
        <v>0</v>
      </c>
      <c r="D1852">
        <v>9473</v>
      </c>
      <c r="E1852" t="s">
        <v>78</v>
      </c>
      <c r="F1852" t="s">
        <v>81</v>
      </c>
      <c r="G1852" s="11" t="str">
        <f>VLOOKUP(F1852,Sheet1!$A$1:$E$2471,2,FALSE)</f>
        <v xml:space="preserve">1225 FERRY ST. SE, SUITE B </v>
      </c>
      <c r="H1852" s="11" t="str">
        <f>VLOOKUP(F1852,Sheet1!$A$1:$E$2471,3,FALSE)</f>
        <v>SALEM</v>
      </c>
      <c r="I1852" s="11" t="str">
        <f>VLOOKUP(F1852,Sheet1!$A$1:$E$2471,4,FALSE)</f>
        <v>OR</v>
      </c>
      <c r="J1852" s="11" t="str">
        <f>VLOOKUP(F1852,Sheet1!$A$1:$E$2471,5,FALSE)</f>
        <v>97301-4281</v>
      </c>
      <c r="K1852" s="2">
        <v>1053.58</v>
      </c>
      <c r="L1852" s="1">
        <v>43140</v>
      </c>
      <c r="M1852">
        <v>0</v>
      </c>
      <c r="N1852">
        <v>1</v>
      </c>
      <c r="P1852" t="s">
        <v>5</v>
      </c>
    </row>
    <row r="1853" spans="1:16" x14ac:dyDescent="0.25">
      <c r="A1853" s="13">
        <v>2230</v>
      </c>
      <c r="B1853" s="11" t="s">
        <v>1107</v>
      </c>
      <c r="C1853" t="s">
        <v>0</v>
      </c>
      <c r="D1853">
        <v>9473</v>
      </c>
      <c r="E1853" t="s">
        <v>78</v>
      </c>
      <c r="F1853" t="s">
        <v>81</v>
      </c>
      <c r="G1853" s="11" t="str">
        <f>VLOOKUP(F1853,Sheet1!$A$1:$E$2471,2,FALSE)</f>
        <v xml:space="preserve">1225 FERRY ST. SE, SUITE B </v>
      </c>
      <c r="H1853" s="11" t="str">
        <f>VLOOKUP(F1853,Sheet1!$A$1:$E$2471,3,FALSE)</f>
        <v>SALEM</v>
      </c>
      <c r="I1853" s="11" t="str">
        <f>VLOOKUP(F1853,Sheet1!$A$1:$E$2471,4,FALSE)</f>
        <v>OR</v>
      </c>
      <c r="J1853" s="11" t="str">
        <f>VLOOKUP(F1853,Sheet1!$A$1:$E$2471,5,FALSE)</f>
        <v>97301-4281</v>
      </c>
      <c r="K1853" s="2">
        <v>-1053.58</v>
      </c>
      <c r="L1853" s="1">
        <v>43140</v>
      </c>
      <c r="M1853">
        <v>0</v>
      </c>
      <c r="N1853">
        <v>1</v>
      </c>
      <c r="P1853" t="s">
        <v>5</v>
      </c>
    </row>
    <row r="1854" spans="1:16" x14ac:dyDescent="0.25">
      <c r="A1854" s="13">
        <v>2230</v>
      </c>
      <c r="B1854" s="11" t="s">
        <v>1107</v>
      </c>
      <c r="C1854" t="s">
        <v>0</v>
      </c>
      <c r="D1854">
        <v>9473</v>
      </c>
      <c r="E1854" t="s">
        <v>78</v>
      </c>
      <c r="F1854" t="s">
        <v>81</v>
      </c>
      <c r="G1854" s="11" t="str">
        <f>VLOOKUP(F1854,Sheet1!$A$1:$E$2471,2,FALSE)</f>
        <v xml:space="preserve">1225 FERRY ST. SE, SUITE B </v>
      </c>
      <c r="H1854" s="11" t="str">
        <f>VLOOKUP(F1854,Sheet1!$A$1:$E$2471,3,FALSE)</f>
        <v>SALEM</v>
      </c>
      <c r="I1854" s="11" t="str">
        <f>VLOOKUP(F1854,Sheet1!$A$1:$E$2471,4,FALSE)</f>
        <v>OR</v>
      </c>
      <c r="J1854" s="11" t="str">
        <f>VLOOKUP(F1854,Sheet1!$A$1:$E$2471,5,FALSE)</f>
        <v>97301-4281</v>
      </c>
      <c r="K1854" s="2">
        <v>1053.58</v>
      </c>
      <c r="L1854" s="1">
        <v>43140</v>
      </c>
      <c r="M1854">
        <v>0</v>
      </c>
      <c r="N1854">
        <v>1</v>
      </c>
      <c r="P1854" t="s">
        <v>5</v>
      </c>
    </row>
    <row r="1855" spans="1:16" x14ac:dyDescent="0.25">
      <c r="A1855" s="13">
        <v>2230</v>
      </c>
      <c r="B1855" s="11" t="s">
        <v>1107</v>
      </c>
      <c r="C1855" t="s">
        <v>0</v>
      </c>
      <c r="D1855">
        <v>9473</v>
      </c>
      <c r="E1855" t="s">
        <v>78</v>
      </c>
      <c r="F1855" t="s">
        <v>82</v>
      </c>
      <c r="G1855" s="11" t="str">
        <f>VLOOKUP(F1855,Sheet1!$A$1:$E$2471,2,FALSE)</f>
        <v>AFA-HSA 2000 N CLASSEN BLVD 7E</v>
      </c>
      <c r="H1855" s="11" t="str">
        <f>VLOOKUP(F1855,Sheet1!$A$1:$E$2471,3,FALSE)</f>
        <v>OKLAHOMA CITY</v>
      </c>
      <c r="I1855" s="11" t="str">
        <f>VLOOKUP(F1855,Sheet1!$A$1:$E$2471,4,FALSE)</f>
        <v>OK</v>
      </c>
      <c r="J1855" s="11" t="str">
        <f>VLOOKUP(F1855,Sheet1!$A$1:$E$2471,5,FALSE)</f>
        <v>73106</v>
      </c>
      <c r="K1855" s="2">
        <v>1373.63</v>
      </c>
      <c r="L1855" s="1">
        <v>43159</v>
      </c>
      <c r="M1855">
        <v>0</v>
      </c>
      <c r="N1855">
        <v>1</v>
      </c>
      <c r="P1855" t="s">
        <v>5</v>
      </c>
    </row>
    <row r="1856" spans="1:16" x14ac:dyDescent="0.25">
      <c r="A1856" s="13">
        <v>2230</v>
      </c>
      <c r="B1856" s="11" t="s">
        <v>1107</v>
      </c>
      <c r="C1856" t="s">
        <v>0</v>
      </c>
      <c r="D1856">
        <v>9473</v>
      </c>
      <c r="E1856" t="s">
        <v>78</v>
      </c>
      <c r="F1856" t="s">
        <v>80</v>
      </c>
      <c r="G1856" s="11" t="str">
        <f>VLOOKUP(F1856,Sheet1!$A$1:$E$2471,2,FALSE)</f>
        <v xml:space="preserve">PO Box 807 </v>
      </c>
      <c r="H1856" s="11" t="str">
        <f>VLOOKUP(F1856,Sheet1!$A$1:$E$2471,3,FALSE)</f>
        <v>Spokane</v>
      </c>
      <c r="I1856" s="11" t="str">
        <f>VLOOKUP(F1856,Sheet1!$A$1:$E$2471,4,FALSE)</f>
        <v>WA</v>
      </c>
      <c r="J1856" s="11" t="str">
        <f>VLOOKUP(F1856,Sheet1!$A$1:$E$2471,5,FALSE)</f>
        <v>99210-1074</v>
      </c>
      <c r="K1856" s="2">
        <v>16975.009999999998</v>
      </c>
      <c r="L1856" s="1">
        <v>43165</v>
      </c>
      <c r="M1856">
        <v>100119932</v>
      </c>
      <c r="N1856">
        <v>1</v>
      </c>
      <c r="P1856" t="s">
        <v>5</v>
      </c>
    </row>
    <row r="1857" spans="1:16" x14ac:dyDescent="0.25">
      <c r="A1857" s="13">
        <v>2230</v>
      </c>
      <c r="B1857" s="11" t="s">
        <v>1107</v>
      </c>
      <c r="C1857" t="s">
        <v>0</v>
      </c>
      <c r="D1857">
        <v>9473</v>
      </c>
      <c r="E1857" t="s">
        <v>78</v>
      </c>
      <c r="F1857" t="s">
        <v>80</v>
      </c>
      <c r="G1857" s="11" t="str">
        <f>VLOOKUP(F1857,Sheet1!$A$1:$E$2471,2,FALSE)</f>
        <v xml:space="preserve">PO Box 807 </v>
      </c>
      <c r="H1857" s="11" t="str">
        <f>VLOOKUP(F1857,Sheet1!$A$1:$E$2471,3,FALSE)</f>
        <v>Spokane</v>
      </c>
      <c r="I1857" s="11" t="str">
        <f>VLOOKUP(F1857,Sheet1!$A$1:$E$2471,4,FALSE)</f>
        <v>WA</v>
      </c>
      <c r="J1857" s="11" t="str">
        <f>VLOOKUP(F1857,Sheet1!$A$1:$E$2471,5,FALSE)</f>
        <v>99210-1074</v>
      </c>
      <c r="K1857" s="2">
        <v>500</v>
      </c>
      <c r="L1857" s="1">
        <v>43165</v>
      </c>
      <c r="M1857">
        <v>100119932</v>
      </c>
      <c r="N1857">
        <v>1</v>
      </c>
      <c r="P1857" t="s">
        <v>5</v>
      </c>
    </row>
    <row r="1858" spans="1:16" x14ac:dyDescent="0.25">
      <c r="A1858" s="13">
        <v>2230</v>
      </c>
      <c r="B1858" s="11" t="s">
        <v>1107</v>
      </c>
      <c r="C1858" t="s">
        <v>0</v>
      </c>
      <c r="D1858">
        <v>9473</v>
      </c>
      <c r="E1858" t="s">
        <v>78</v>
      </c>
      <c r="F1858" t="s">
        <v>80</v>
      </c>
      <c r="G1858" s="11" t="str">
        <f>VLOOKUP(F1858,Sheet1!$A$1:$E$2471,2,FALSE)</f>
        <v xml:space="preserve">PO Box 807 </v>
      </c>
      <c r="H1858" s="11" t="str">
        <f>VLOOKUP(F1858,Sheet1!$A$1:$E$2471,3,FALSE)</f>
        <v>Spokane</v>
      </c>
      <c r="I1858" s="11" t="str">
        <f>VLOOKUP(F1858,Sheet1!$A$1:$E$2471,4,FALSE)</f>
        <v>WA</v>
      </c>
      <c r="J1858" s="11" t="str">
        <f>VLOOKUP(F1858,Sheet1!$A$1:$E$2471,5,FALSE)</f>
        <v>99210-1074</v>
      </c>
      <c r="K1858" s="2">
        <v>-500</v>
      </c>
      <c r="L1858" s="1">
        <v>43165</v>
      </c>
      <c r="M1858">
        <v>100119932</v>
      </c>
      <c r="N1858">
        <v>1</v>
      </c>
      <c r="P1858" t="s">
        <v>5</v>
      </c>
    </row>
    <row r="1859" spans="1:16" x14ac:dyDescent="0.25">
      <c r="A1859" s="13">
        <v>2230</v>
      </c>
      <c r="B1859" s="11" t="s">
        <v>1107</v>
      </c>
      <c r="C1859" t="s">
        <v>0</v>
      </c>
      <c r="D1859">
        <v>9473</v>
      </c>
      <c r="E1859" t="s">
        <v>78</v>
      </c>
      <c r="F1859" t="s">
        <v>81</v>
      </c>
      <c r="G1859" s="11" t="str">
        <f>VLOOKUP(F1859,Sheet1!$A$1:$E$2471,2,FALSE)</f>
        <v xml:space="preserve">1225 FERRY ST. SE, SUITE B </v>
      </c>
      <c r="H1859" s="11" t="str">
        <f>VLOOKUP(F1859,Sheet1!$A$1:$E$2471,3,FALSE)</f>
        <v>SALEM</v>
      </c>
      <c r="I1859" s="11" t="str">
        <f>VLOOKUP(F1859,Sheet1!$A$1:$E$2471,4,FALSE)</f>
        <v>OR</v>
      </c>
      <c r="J1859" s="11" t="str">
        <f>VLOOKUP(F1859,Sheet1!$A$1:$E$2471,5,FALSE)</f>
        <v>97301-4281</v>
      </c>
      <c r="K1859" s="2">
        <v>-38258.18</v>
      </c>
      <c r="L1859" s="1">
        <v>43140</v>
      </c>
      <c r="M1859">
        <v>0</v>
      </c>
      <c r="N1859">
        <v>1</v>
      </c>
      <c r="P1859" t="s">
        <v>5</v>
      </c>
    </row>
    <row r="1860" spans="1:16" x14ac:dyDescent="0.25">
      <c r="A1860" s="13">
        <v>2230</v>
      </c>
      <c r="B1860" s="11" t="s">
        <v>1107</v>
      </c>
      <c r="C1860" t="s">
        <v>0</v>
      </c>
      <c r="D1860">
        <v>9473</v>
      </c>
      <c r="E1860" t="s">
        <v>78</v>
      </c>
      <c r="F1860" t="s">
        <v>81</v>
      </c>
      <c r="G1860" s="11" t="str">
        <f>VLOOKUP(F1860,Sheet1!$A$1:$E$2471,2,FALSE)</f>
        <v xml:space="preserve">1225 FERRY ST. SE, SUITE B </v>
      </c>
      <c r="H1860" s="11" t="str">
        <f>VLOOKUP(F1860,Sheet1!$A$1:$E$2471,3,FALSE)</f>
        <v>SALEM</v>
      </c>
      <c r="I1860" s="11" t="str">
        <f>VLOOKUP(F1860,Sheet1!$A$1:$E$2471,4,FALSE)</f>
        <v>OR</v>
      </c>
      <c r="J1860" s="11" t="str">
        <f>VLOOKUP(F1860,Sheet1!$A$1:$E$2471,5,FALSE)</f>
        <v>97301-4281</v>
      </c>
      <c r="K1860" s="2">
        <v>295814.73</v>
      </c>
      <c r="L1860" s="1">
        <v>43168</v>
      </c>
      <c r="M1860">
        <v>0</v>
      </c>
      <c r="N1860">
        <v>1</v>
      </c>
      <c r="P1860" t="s">
        <v>5</v>
      </c>
    </row>
    <row r="1861" spans="1:16" x14ac:dyDescent="0.25">
      <c r="A1861" s="13">
        <v>2230</v>
      </c>
      <c r="B1861" s="11" t="s">
        <v>1107</v>
      </c>
      <c r="C1861" t="s">
        <v>0</v>
      </c>
      <c r="D1861">
        <v>9473</v>
      </c>
      <c r="E1861" t="s">
        <v>78</v>
      </c>
      <c r="F1861" t="s">
        <v>81</v>
      </c>
      <c r="G1861" s="11" t="str">
        <f>VLOOKUP(F1861,Sheet1!$A$1:$E$2471,2,FALSE)</f>
        <v xml:space="preserve">1225 FERRY ST. SE, SUITE B </v>
      </c>
      <c r="H1861" s="11" t="str">
        <f>VLOOKUP(F1861,Sheet1!$A$1:$E$2471,3,FALSE)</f>
        <v>SALEM</v>
      </c>
      <c r="I1861" s="11" t="str">
        <f>VLOOKUP(F1861,Sheet1!$A$1:$E$2471,4,FALSE)</f>
        <v>OR</v>
      </c>
      <c r="J1861" s="11" t="str">
        <f>VLOOKUP(F1861,Sheet1!$A$1:$E$2471,5,FALSE)</f>
        <v>97301-4281</v>
      </c>
      <c r="K1861" s="2">
        <v>1037.8499999999999</v>
      </c>
      <c r="L1861" s="1">
        <v>43168</v>
      </c>
      <c r="M1861">
        <v>0</v>
      </c>
      <c r="N1861">
        <v>1</v>
      </c>
      <c r="P1861" t="s">
        <v>5</v>
      </c>
    </row>
    <row r="1862" spans="1:16" x14ac:dyDescent="0.25">
      <c r="A1862" s="13">
        <v>2230</v>
      </c>
      <c r="B1862" s="11" t="s">
        <v>1107</v>
      </c>
      <c r="C1862" t="s">
        <v>0</v>
      </c>
      <c r="D1862">
        <v>9473</v>
      </c>
      <c r="E1862" t="s">
        <v>78</v>
      </c>
      <c r="F1862" t="s">
        <v>81</v>
      </c>
      <c r="G1862" s="11" t="str">
        <f>VLOOKUP(F1862,Sheet1!$A$1:$E$2471,2,FALSE)</f>
        <v xml:space="preserve">1225 FERRY ST. SE, SUITE B </v>
      </c>
      <c r="H1862" s="11" t="str">
        <f>VLOOKUP(F1862,Sheet1!$A$1:$E$2471,3,FALSE)</f>
        <v>SALEM</v>
      </c>
      <c r="I1862" s="11" t="str">
        <f>VLOOKUP(F1862,Sheet1!$A$1:$E$2471,4,FALSE)</f>
        <v>OR</v>
      </c>
      <c r="J1862" s="11" t="str">
        <f>VLOOKUP(F1862,Sheet1!$A$1:$E$2471,5,FALSE)</f>
        <v>97301-4281</v>
      </c>
      <c r="K1862" s="2">
        <v>-1258</v>
      </c>
      <c r="L1862" s="1">
        <v>43168</v>
      </c>
      <c r="M1862">
        <v>0</v>
      </c>
      <c r="N1862">
        <v>1</v>
      </c>
      <c r="P1862" t="s">
        <v>5</v>
      </c>
    </row>
    <row r="1863" spans="1:16" x14ac:dyDescent="0.25">
      <c r="A1863" s="13">
        <v>2230</v>
      </c>
      <c r="B1863" s="11" t="s">
        <v>1107</v>
      </c>
      <c r="C1863" t="s">
        <v>0</v>
      </c>
      <c r="D1863">
        <v>9473</v>
      </c>
      <c r="E1863" t="s">
        <v>78</v>
      </c>
      <c r="F1863" t="s">
        <v>81</v>
      </c>
      <c r="G1863" s="11" t="str">
        <f>VLOOKUP(F1863,Sheet1!$A$1:$E$2471,2,FALSE)</f>
        <v xml:space="preserve">1225 FERRY ST. SE, SUITE B </v>
      </c>
      <c r="H1863" s="11" t="str">
        <f>VLOOKUP(F1863,Sheet1!$A$1:$E$2471,3,FALSE)</f>
        <v>SALEM</v>
      </c>
      <c r="I1863" s="11" t="str">
        <f>VLOOKUP(F1863,Sheet1!$A$1:$E$2471,4,FALSE)</f>
        <v>OR</v>
      </c>
      <c r="J1863" s="11" t="str">
        <f>VLOOKUP(F1863,Sheet1!$A$1:$E$2471,5,FALSE)</f>
        <v>97301-4281</v>
      </c>
      <c r="K1863" s="2">
        <v>1258</v>
      </c>
      <c r="L1863" s="1">
        <v>43168</v>
      </c>
      <c r="M1863">
        <v>0</v>
      </c>
      <c r="N1863">
        <v>1</v>
      </c>
      <c r="P1863" t="s">
        <v>5</v>
      </c>
    </row>
    <row r="1864" spans="1:16" x14ac:dyDescent="0.25">
      <c r="A1864" s="13">
        <v>2230</v>
      </c>
      <c r="B1864" s="11" t="s">
        <v>1107</v>
      </c>
      <c r="C1864" t="s">
        <v>0</v>
      </c>
      <c r="D1864">
        <v>9473</v>
      </c>
      <c r="E1864" t="s">
        <v>78</v>
      </c>
      <c r="F1864" t="s">
        <v>81</v>
      </c>
      <c r="G1864" s="11" t="str">
        <f>VLOOKUP(F1864,Sheet1!$A$1:$E$2471,2,FALSE)</f>
        <v xml:space="preserve">1225 FERRY ST. SE, SUITE B </v>
      </c>
      <c r="H1864" s="11" t="str">
        <f>VLOOKUP(F1864,Sheet1!$A$1:$E$2471,3,FALSE)</f>
        <v>SALEM</v>
      </c>
      <c r="I1864" s="11" t="str">
        <f>VLOOKUP(F1864,Sheet1!$A$1:$E$2471,4,FALSE)</f>
        <v>OR</v>
      </c>
      <c r="J1864" s="11" t="str">
        <f>VLOOKUP(F1864,Sheet1!$A$1:$E$2471,5,FALSE)</f>
        <v>97301-4281</v>
      </c>
      <c r="K1864" s="2">
        <v>-1037.8499999999999</v>
      </c>
      <c r="L1864" s="1">
        <v>43262</v>
      </c>
      <c r="M1864">
        <v>0</v>
      </c>
      <c r="N1864">
        <v>1</v>
      </c>
      <c r="P1864" t="s">
        <v>5</v>
      </c>
    </row>
    <row r="1865" spans="1:16" x14ac:dyDescent="0.25">
      <c r="A1865" s="13">
        <v>2230</v>
      </c>
      <c r="B1865" s="11" t="s">
        <v>1107</v>
      </c>
      <c r="C1865" t="s">
        <v>0</v>
      </c>
      <c r="D1865">
        <v>9473</v>
      </c>
      <c r="E1865" t="s">
        <v>78</v>
      </c>
      <c r="F1865" t="s">
        <v>81</v>
      </c>
      <c r="G1865" s="11" t="str">
        <f>VLOOKUP(F1865,Sheet1!$A$1:$E$2471,2,FALSE)</f>
        <v xml:space="preserve">1225 FERRY ST. SE, SUITE B </v>
      </c>
      <c r="H1865" s="11" t="str">
        <f>VLOOKUP(F1865,Sheet1!$A$1:$E$2471,3,FALSE)</f>
        <v>SALEM</v>
      </c>
      <c r="I1865" s="11" t="str">
        <f>VLOOKUP(F1865,Sheet1!$A$1:$E$2471,4,FALSE)</f>
        <v>OR</v>
      </c>
      <c r="J1865" s="11" t="str">
        <f>VLOOKUP(F1865,Sheet1!$A$1:$E$2471,5,FALSE)</f>
        <v>97301-4281</v>
      </c>
      <c r="K1865" s="2">
        <v>1037.8499999999999</v>
      </c>
      <c r="L1865" s="1">
        <v>43173</v>
      </c>
      <c r="M1865">
        <v>0</v>
      </c>
      <c r="N1865">
        <v>1</v>
      </c>
      <c r="P1865" t="s">
        <v>5</v>
      </c>
    </row>
    <row r="1866" spans="1:16" x14ac:dyDescent="0.25">
      <c r="A1866" s="13">
        <v>2230</v>
      </c>
      <c r="B1866" s="11" t="s">
        <v>1107</v>
      </c>
      <c r="C1866" t="s">
        <v>0</v>
      </c>
      <c r="D1866">
        <v>9473</v>
      </c>
      <c r="E1866" t="s">
        <v>78</v>
      </c>
      <c r="F1866" t="s">
        <v>81</v>
      </c>
      <c r="G1866" s="11" t="str">
        <f>VLOOKUP(F1866,Sheet1!$A$1:$E$2471,2,FALSE)</f>
        <v xml:space="preserve">1225 FERRY ST. SE, SUITE B </v>
      </c>
      <c r="H1866" s="11" t="str">
        <f>VLOOKUP(F1866,Sheet1!$A$1:$E$2471,3,FALSE)</f>
        <v>SALEM</v>
      </c>
      <c r="I1866" s="11" t="str">
        <f>VLOOKUP(F1866,Sheet1!$A$1:$E$2471,4,FALSE)</f>
        <v>OR</v>
      </c>
      <c r="J1866" s="11" t="str">
        <f>VLOOKUP(F1866,Sheet1!$A$1:$E$2471,5,FALSE)</f>
        <v>97301-4281</v>
      </c>
      <c r="K1866" s="2">
        <v>-1037.8499999999999</v>
      </c>
      <c r="L1866" s="1">
        <v>43173</v>
      </c>
      <c r="M1866">
        <v>0</v>
      </c>
      <c r="N1866">
        <v>1</v>
      </c>
      <c r="P1866" t="s">
        <v>5</v>
      </c>
    </row>
    <row r="1867" spans="1:16" x14ac:dyDescent="0.25">
      <c r="A1867" s="13">
        <v>2230</v>
      </c>
      <c r="B1867" s="11" t="s">
        <v>1107</v>
      </c>
      <c r="C1867" t="s">
        <v>0</v>
      </c>
      <c r="D1867">
        <v>9473</v>
      </c>
      <c r="E1867" t="s">
        <v>78</v>
      </c>
      <c r="F1867" t="s">
        <v>82</v>
      </c>
      <c r="G1867" s="11" t="str">
        <f>VLOOKUP(F1867,Sheet1!$A$1:$E$2471,2,FALSE)</f>
        <v>AFA-HSA 2000 N CLASSEN BLVD 7E</v>
      </c>
      <c r="H1867" s="11" t="str">
        <f>VLOOKUP(F1867,Sheet1!$A$1:$E$2471,3,FALSE)</f>
        <v>OKLAHOMA CITY</v>
      </c>
      <c r="I1867" s="11" t="str">
        <f>VLOOKUP(F1867,Sheet1!$A$1:$E$2471,4,FALSE)</f>
        <v>OK</v>
      </c>
      <c r="J1867" s="11" t="str">
        <f>VLOOKUP(F1867,Sheet1!$A$1:$E$2471,5,FALSE)</f>
        <v>73106</v>
      </c>
      <c r="K1867" s="2">
        <v>4043.62</v>
      </c>
      <c r="L1867" s="1">
        <v>43193</v>
      </c>
      <c r="M1867">
        <v>0</v>
      </c>
      <c r="N1867">
        <v>1</v>
      </c>
      <c r="P1867" t="s">
        <v>5</v>
      </c>
    </row>
    <row r="1868" spans="1:16" x14ac:dyDescent="0.25">
      <c r="A1868" s="13">
        <v>2230</v>
      </c>
      <c r="B1868" s="11" t="s">
        <v>1107</v>
      </c>
      <c r="C1868" t="s">
        <v>0</v>
      </c>
      <c r="D1868">
        <v>9473</v>
      </c>
      <c r="E1868" t="s">
        <v>78</v>
      </c>
      <c r="F1868" t="s">
        <v>84</v>
      </c>
      <c r="G1868" s="11" t="str">
        <f>VLOOKUP(F1868,Sheet1!$A$1:$E$2471,2,FALSE)</f>
        <v>AFA-FLEXIBLE SPENDING DEPT 96-0324</v>
      </c>
      <c r="H1868" s="11" t="str">
        <f>VLOOKUP(F1868,Sheet1!$A$1:$E$2471,3,FALSE)</f>
        <v>OKLAHOMA CITY</v>
      </c>
      <c r="I1868" s="11" t="str">
        <f>VLOOKUP(F1868,Sheet1!$A$1:$E$2471,4,FALSE)</f>
        <v>OK</v>
      </c>
      <c r="J1868" s="11" t="str">
        <f>VLOOKUP(F1868,Sheet1!$A$1:$E$2471,5,FALSE)</f>
        <v>73196-0324</v>
      </c>
      <c r="K1868" s="2">
        <v>550.02</v>
      </c>
      <c r="L1868" s="1">
        <v>43203</v>
      </c>
      <c r="M1868">
        <v>100120146</v>
      </c>
      <c r="N1868">
        <v>1</v>
      </c>
      <c r="P1868" t="s">
        <v>5</v>
      </c>
    </row>
    <row r="1869" spans="1:16" x14ac:dyDescent="0.25">
      <c r="A1869" s="13">
        <v>2230</v>
      </c>
      <c r="B1869" s="11" t="s">
        <v>1107</v>
      </c>
      <c r="C1869" t="s">
        <v>0</v>
      </c>
      <c r="D1869">
        <v>9473</v>
      </c>
      <c r="E1869" t="s">
        <v>78</v>
      </c>
      <c r="F1869" t="s">
        <v>80</v>
      </c>
      <c r="G1869" s="11" t="str">
        <f>VLOOKUP(F1869,Sheet1!$A$1:$E$2471,2,FALSE)</f>
        <v xml:space="preserve">PO Box 807 </v>
      </c>
      <c r="H1869" s="11" t="str">
        <f>VLOOKUP(F1869,Sheet1!$A$1:$E$2471,3,FALSE)</f>
        <v>Spokane</v>
      </c>
      <c r="I1869" s="11" t="str">
        <f>VLOOKUP(F1869,Sheet1!$A$1:$E$2471,4,FALSE)</f>
        <v>WA</v>
      </c>
      <c r="J1869" s="11" t="str">
        <f>VLOOKUP(F1869,Sheet1!$A$1:$E$2471,5,FALSE)</f>
        <v>99210-1074</v>
      </c>
      <c r="K1869" s="2">
        <v>17775.009999999998</v>
      </c>
      <c r="L1869" s="1">
        <v>43193</v>
      </c>
      <c r="M1869">
        <v>100120068</v>
      </c>
      <c r="N1869">
        <v>1</v>
      </c>
      <c r="P1869" t="s">
        <v>5</v>
      </c>
    </row>
    <row r="1870" spans="1:16" x14ac:dyDescent="0.25">
      <c r="A1870" s="13">
        <v>2230</v>
      </c>
      <c r="B1870" s="11" t="s">
        <v>1107</v>
      </c>
      <c r="C1870" t="s">
        <v>0</v>
      </c>
      <c r="D1870">
        <v>9473</v>
      </c>
      <c r="E1870" t="s">
        <v>78</v>
      </c>
      <c r="F1870" t="s">
        <v>81</v>
      </c>
      <c r="G1870" s="11" t="str">
        <f>VLOOKUP(F1870,Sheet1!$A$1:$E$2471,2,FALSE)</f>
        <v xml:space="preserve">1225 FERRY ST. SE, SUITE B </v>
      </c>
      <c r="H1870" s="11" t="str">
        <f>VLOOKUP(F1870,Sheet1!$A$1:$E$2471,3,FALSE)</f>
        <v>SALEM</v>
      </c>
      <c r="I1870" s="11" t="str">
        <f>VLOOKUP(F1870,Sheet1!$A$1:$E$2471,4,FALSE)</f>
        <v>OR</v>
      </c>
      <c r="J1870" s="11" t="str">
        <f>VLOOKUP(F1870,Sheet1!$A$1:$E$2471,5,FALSE)</f>
        <v>97301-4281</v>
      </c>
      <c r="K1870" s="2">
        <v>-40454.339999999997</v>
      </c>
      <c r="L1870" s="1">
        <v>43200</v>
      </c>
      <c r="M1870">
        <v>0</v>
      </c>
      <c r="N1870">
        <v>1</v>
      </c>
      <c r="P1870" t="s">
        <v>5</v>
      </c>
    </row>
    <row r="1871" spans="1:16" x14ac:dyDescent="0.25">
      <c r="A1871" s="13">
        <v>2230</v>
      </c>
      <c r="B1871" s="11" t="s">
        <v>1107</v>
      </c>
      <c r="C1871" t="s">
        <v>0</v>
      </c>
      <c r="D1871">
        <v>9473</v>
      </c>
      <c r="E1871" t="s">
        <v>78</v>
      </c>
      <c r="F1871" t="s">
        <v>81</v>
      </c>
      <c r="G1871" s="11" t="str">
        <f>VLOOKUP(F1871,Sheet1!$A$1:$E$2471,2,FALSE)</f>
        <v xml:space="preserve">1225 FERRY ST. SE, SUITE B </v>
      </c>
      <c r="H1871" s="11" t="str">
        <f>VLOOKUP(F1871,Sheet1!$A$1:$E$2471,3,FALSE)</f>
        <v>SALEM</v>
      </c>
      <c r="I1871" s="11" t="str">
        <f>VLOOKUP(F1871,Sheet1!$A$1:$E$2471,4,FALSE)</f>
        <v>OR</v>
      </c>
      <c r="J1871" s="11" t="str">
        <f>VLOOKUP(F1871,Sheet1!$A$1:$E$2471,5,FALSE)</f>
        <v>97301-4281</v>
      </c>
      <c r="K1871" s="2">
        <v>-39950.01</v>
      </c>
      <c r="L1871" s="1">
        <v>43168</v>
      </c>
      <c r="M1871">
        <v>0</v>
      </c>
      <c r="N1871">
        <v>1</v>
      </c>
      <c r="P1871" t="s">
        <v>5</v>
      </c>
    </row>
    <row r="1872" spans="1:16" x14ac:dyDescent="0.25">
      <c r="A1872" s="13">
        <v>2230</v>
      </c>
      <c r="B1872" s="11" t="s">
        <v>1107</v>
      </c>
      <c r="C1872" t="s">
        <v>0</v>
      </c>
      <c r="D1872">
        <v>9473</v>
      </c>
      <c r="E1872" t="s">
        <v>78</v>
      </c>
      <c r="F1872" t="s">
        <v>81</v>
      </c>
      <c r="G1872" s="11" t="str">
        <f>VLOOKUP(F1872,Sheet1!$A$1:$E$2471,2,FALSE)</f>
        <v xml:space="preserve">1225 FERRY ST. SE, SUITE B </v>
      </c>
      <c r="H1872" s="11" t="str">
        <f>VLOOKUP(F1872,Sheet1!$A$1:$E$2471,3,FALSE)</f>
        <v>SALEM</v>
      </c>
      <c r="I1872" s="11" t="str">
        <f>VLOOKUP(F1872,Sheet1!$A$1:$E$2471,4,FALSE)</f>
        <v>OR</v>
      </c>
      <c r="J1872" s="11" t="str">
        <f>VLOOKUP(F1872,Sheet1!$A$1:$E$2471,5,FALSE)</f>
        <v>97301-4281</v>
      </c>
      <c r="K1872" s="2">
        <v>297906.15999999997</v>
      </c>
      <c r="L1872" s="1">
        <v>43200</v>
      </c>
      <c r="M1872">
        <v>0</v>
      </c>
      <c r="N1872">
        <v>1</v>
      </c>
      <c r="P1872" t="s">
        <v>5</v>
      </c>
    </row>
    <row r="1873" spans="1:16" x14ac:dyDescent="0.25">
      <c r="A1873" s="13">
        <v>2230</v>
      </c>
      <c r="B1873" s="11" t="s">
        <v>1107</v>
      </c>
      <c r="C1873" t="s">
        <v>0</v>
      </c>
      <c r="D1873">
        <v>9473</v>
      </c>
      <c r="E1873" t="s">
        <v>78</v>
      </c>
      <c r="F1873" t="s">
        <v>82</v>
      </c>
      <c r="G1873" s="11" t="str">
        <f>VLOOKUP(F1873,Sheet1!$A$1:$E$2471,2,FALSE)</f>
        <v>AFA-HSA 2000 N CLASSEN BLVD 7E</v>
      </c>
      <c r="H1873" s="11" t="str">
        <f>VLOOKUP(F1873,Sheet1!$A$1:$E$2471,3,FALSE)</f>
        <v>OKLAHOMA CITY</v>
      </c>
      <c r="I1873" s="11" t="str">
        <f>VLOOKUP(F1873,Sheet1!$A$1:$E$2471,4,FALSE)</f>
        <v>OK</v>
      </c>
      <c r="J1873" s="11" t="str">
        <f>VLOOKUP(F1873,Sheet1!$A$1:$E$2471,5,FALSE)</f>
        <v>73106</v>
      </c>
      <c r="K1873" s="2">
        <v>-162591.74</v>
      </c>
      <c r="L1873" s="1">
        <v>43220</v>
      </c>
      <c r="M1873">
        <v>0</v>
      </c>
      <c r="N1873">
        <v>1</v>
      </c>
      <c r="P1873" t="s">
        <v>5</v>
      </c>
    </row>
    <row r="1874" spans="1:16" x14ac:dyDescent="0.25">
      <c r="A1874" s="13">
        <v>2230</v>
      </c>
      <c r="B1874" s="11" t="s">
        <v>1107</v>
      </c>
      <c r="C1874" t="s">
        <v>0</v>
      </c>
      <c r="D1874">
        <v>9473</v>
      </c>
      <c r="E1874" t="s">
        <v>78</v>
      </c>
      <c r="F1874" t="s">
        <v>82</v>
      </c>
      <c r="G1874" s="11" t="str">
        <f>VLOOKUP(F1874,Sheet1!$A$1:$E$2471,2,FALSE)</f>
        <v>AFA-HSA 2000 N CLASSEN BLVD 7E</v>
      </c>
      <c r="H1874" s="11" t="str">
        <f>VLOOKUP(F1874,Sheet1!$A$1:$E$2471,3,FALSE)</f>
        <v>OKLAHOMA CITY</v>
      </c>
      <c r="I1874" s="11" t="str">
        <f>VLOOKUP(F1874,Sheet1!$A$1:$E$2471,4,FALSE)</f>
        <v>OK</v>
      </c>
      <c r="J1874" s="11" t="str">
        <f>VLOOKUP(F1874,Sheet1!$A$1:$E$2471,5,FALSE)</f>
        <v>73106</v>
      </c>
      <c r="K1874" s="2">
        <v>957.57</v>
      </c>
      <c r="L1874" s="1">
        <v>43220</v>
      </c>
      <c r="M1874">
        <v>0</v>
      </c>
      <c r="N1874">
        <v>1</v>
      </c>
      <c r="P1874" t="s">
        <v>5</v>
      </c>
    </row>
    <row r="1875" spans="1:16" x14ac:dyDescent="0.25">
      <c r="A1875" s="13">
        <v>2230</v>
      </c>
      <c r="B1875" s="11" t="s">
        <v>1107</v>
      </c>
      <c r="C1875" t="s">
        <v>0</v>
      </c>
      <c r="D1875">
        <v>9473</v>
      </c>
      <c r="E1875" t="s">
        <v>78</v>
      </c>
      <c r="F1875" t="s">
        <v>82</v>
      </c>
      <c r="G1875" s="11" t="str">
        <f>VLOOKUP(F1875,Sheet1!$A$1:$E$2471,2,FALSE)</f>
        <v>AFA-HSA 2000 N CLASSEN BLVD 7E</v>
      </c>
      <c r="H1875" s="11" t="str">
        <f>VLOOKUP(F1875,Sheet1!$A$1:$E$2471,3,FALSE)</f>
        <v>OKLAHOMA CITY</v>
      </c>
      <c r="I1875" s="11" t="str">
        <f>VLOOKUP(F1875,Sheet1!$A$1:$E$2471,4,FALSE)</f>
        <v>OK</v>
      </c>
      <c r="J1875" s="11" t="str">
        <f>VLOOKUP(F1875,Sheet1!$A$1:$E$2471,5,FALSE)</f>
        <v>73106</v>
      </c>
      <c r="K1875" s="2">
        <v>162591.74</v>
      </c>
      <c r="L1875" s="1">
        <v>43203</v>
      </c>
      <c r="M1875">
        <v>0</v>
      </c>
      <c r="N1875">
        <v>1</v>
      </c>
      <c r="P1875" t="s">
        <v>5</v>
      </c>
    </row>
    <row r="1876" spans="1:16" x14ac:dyDescent="0.25">
      <c r="A1876" s="13">
        <v>2230</v>
      </c>
      <c r="B1876" s="11" t="s">
        <v>1107</v>
      </c>
      <c r="C1876" t="s">
        <v>0</v>
      </c>
      <c r="D1876">
        <v>9473</v>
      </c>
      <c r="E1876" t="s">
        <v>78</v>
      </c>
      <c r="F1876" t="s">
        <v>82</v>
      </c>
      <c r="G1876" s="11" t="str">
        <f>VLOOKUP(F1876,Sheet1!$A$1:$E$2471,2,FALSE)</f>
        <v>AFA-HSA 2000 N CLASSEN BLVD 7E</v>
      </c>
      <c r="H1876" s="11" t="str">
        <f>VLOOKUP(F1876,Sheet1!$A$1:$E$2471,3,FALSE)</f>
        <v>OKLAHOMA CITY</v>
      </c>
      <c r="I1876" s="11" t="str">
        <f>VLOOKUP(F1876,Sheet1!$A$1:$E$2471,4,FALSE)</f>
        <v>OK</v>
      </c>
      <c r="J1876" s="11" t="str">
        <f>VLOOKUP(F1876,Sheet1!$A$1:$E$2471,5,FALSE)</f>
        <v>73106</v>
      </c>
      <c r="K1876" s="2">
        <v>-150</v>
      </c>
      <c r="L1876" s="1">
        <v>43220</v>
      </c>
      <c r="M1876">
        <v>0</v>
      </c>
      <c r="N1876">
        <v>1</v>
      </c>
      <c r="P1876" t="s">
        <v>5</v>
      </c>
    </row>
    <row r="1877" spans="1:16" x14ac:dyDescent="0.25">
      <c r="A1877" s="13">
        <v>2230</v>
      </c>
      <c r="B1877" s="11" t="s">
        <v>1107</v>
      </c>
      <c r="C1877" t="s">
        <v>0</v>
      </c>
      <c r="D1877">
        <v>9473</v>
      </c>
      <c r="E1877" t="s">
        <v>78</v>
      </c>
      <c r="F1877" t="s">
        <v>82</v>
      </c>
      <c r="G1877" s="11" t="str">
        <f>VLOOKUP(F1877,Sheet1!$A$1:$E$2471,2,FALSE)</f>
        <v>AFA-HSA 2000 N CLASSEN BLVD 7E</v>
      </c>
      <c r="H1877" s="11" t="str">
        <f>VLOOKUP(F1877,Sheet1!$A$1:$E$2471,3,FALSE)</f>
        <v>OKLAHOMA CITY</v>
      </c>
      <c r="I1877" s="11" t="str">
        <f>VLOOKUP(F1877,Sheet1!$A$1:$E$2471,4,FALSE)</f>
        <v>OK</v>
      </c>
      <c r="J1877" s="11" t="str">
        <f>VLOOKUP(F1877,Sheet1!$A$1:$E$2471,5,FALSE)</f>
        <v>73106</v>
      </c>
      <c r="K1877" s="2">
        <v>164374.91</v>
      </c>
      <c r="L1877" s="1">
        <v>43220</v>
      </c>
      <c r="M1877">
        <v>0</v>
      </c>
      <c r="N1877">
        <v>1</v>
      </c>
      <c r="P1877" t="s">
        <v>5</v>
      </c>
    </row>
    <row r="1878" spans="1:16" x14ac:dyDescent="0.25">
      <c r="A1878" s="13">
        <v>2230</v>
      </c>
      <c r="B1878" s="11" t="s">
        <v>1107</v>
      </c>
      <c r="C1878" t="s">
        <v>0</v>
      </c>
      <c r="D1878">
        <v>9473</v>
      </c>
      <c r="E1878" t="s">
        <v>78</v>
      </c>
      <c r="F1878" t="s">
        <v>84</v>
      </c>
      <c r="G1878" s="11" t="str">
        <f>VLOOKUP(F1878,Sheet1!$A$1:$E$2471,2,FALSE)</f>
        <v>AFA-FLEXIBLE SPENDING DEPT 96-0324</v>
      </c>
      <c r="H1878" s="11" t="str">
        <f>VLOOKUP(F1878,Sheet1!$A$1:$E$2471,3,FALSE)</f>
        <v>OKLAHOMA CITY</v>
      </c>
      <c r="I1878" s="11" t="str">
        <f>VLOOKUP(F1878,Sheet1!$A$1:$E$2471,4,FALSE)</f>
        <v>OK</v>
      </c>
      <c r="J1878" s="11" t="str">
        <f>VLOOKUP(F1878,Sheet1!$A$1:$E$2471,5,FALSE)</f>
        <v>73196-0324</v>
      </c>
      <c r="K1878" s="2">
        <v>-57844.29</v>
      </c>
      <c r="L1878" s="1">
        <v>43280</v>
      </c>
      <c r="M1878">
        <v>0</v>
      </c>
      <c r="N1878">
        <v>1</v>
      </c>
      <c r="P1878" t="s">
        <v>5</v>
      </c>
    </row>
    <row r="1879" spans="1:16" x14ac:dyDescent="0.25">
      <c r="A1879" s="13">
        <v>2230</v>
      </c>
      <c r="B1879" s="11" t="s">
        <v>1107</v>
      </c>
      <c r="C1879" t="s">
        <v>0</v>
      </c>
      <c r="D1879">
        <v>9473</v>
      </c>
      <c r="E1879" t="s">
        <v>78</v>
      </c>
      <c r="F1879" t="s">
        <v>84</v>
      </c>
      <c r="G1879" s="11" t="str">
        <f>VLOOKUP(F1879,Sheet1!$A$1:$E$2471,2,FALSE)</f>
        <v>AFA-FLEXIBLE SPENDING DEPT 96-0324</v>
      </c>
      <c r="H1879" s="11" t="str">
        <f>VLOOKUP(F1879,Sheet1!$A$1:$E$2471,3,FALSE)</f>
        <v>OKLAHOMA CITY</v>
      </c>
      <c r="I1879" s="11" t="str">
        <f>VLOOKUP(F1879,Sheet1!$A$1:$E$2471,4,FALSE)</f>
        <v>OK</v>
      </c>
      <c r="J1879" s="11" t="str">
        <f>VLOOKUP(F1879,Sheet1!$A$1:$E$2471,5,FALSE)</f>
        <v>73196-0324</v>
      </c>
      <c r="K1879" s="2">
        <v>57844.29</v>
      </c>
      <c r="L1879" s="1">
        <v>43203</v>
      </c>
      <c r="M1879">
        <v>100120146</v>
      </c>
      <c r="N1879">
        <v>1</v>
      </c>
      <c r="P1879" t="s">
        <v>5</v>
      </c>
    </row>
    <row r="1880" spans="1:16" x14ac:dyDescent="0.25">
      <c r="A1880" s="13">
        <v>2230</v>
      </c>
      <c r="B1880" s="11" t="s">
        <v>1107</v>
      </c>
      <c r="C1880" t="s">
        <v>0</v>
      </c>
      <c r="D1880">
        <v>9473</v>
      </c>
      <c r="E1880" t="s">
        <v>78</v>
      </c>
      <c r="F1880" t="s">
        <v>84</v>
      </c>
      <c r="G1880" s="11" t="str">
        <f>VLOOKUP(F1880,Sheet1!$A$1:$E$2471,2,FALSE)</f>
        <v>AFA-FLEXIBLE SPENDING DEPT 96-0324</v>
      </c>
      <c r="H1880" s="11" t="str">
        <f>VLOOKUP(F1880,Sheet1!$A$1:$E$2471,3,FALSE)</f>
        <v>OKLAHOMA CITY</v>
      </c>
      <c r="I1880" s="11" t="str">
        <f>VLOOKUP(F1880,Sheet1!$A$1:$E$2471,4,FALSE)</f>
        <v>OK</v>
      </c>
      <c r="J1880" s="11" t="str">
        <f>VLOOKUP(F1880,Sheet1!$A$1:$E$2471,5,FALSE)</f>
        <v>73196-0324</v>
      </c>
      <c r="K1880" s="2">
        <v>50449.41</v>
      </c>
      <c r="L1880" s="1">
        <v>43280</v>
      </c>
      <c r="M1880">
        <v>0</v>
      </c>
      <c r="N1880">
        <v>1</v>
      </c>
      <c r="P1880" t="s">
        <v>5</v>
      </c>
    </row>
    <row r="1881" spans="1:16" x14ac:dyDescent="0.25">
      <c r="A1881" s="13">
        <v>2230</v>
      </c>
      <c r="B1881" s="11" t="s">
        <v>1107</v>
      </c>
      <c r="C1881" t="s">
        <v>0</v>
      </c>
      <c r="D1881">
        <v>9473</v>
      </c>
      <c r="E1881" t="s">
        <v>78</v>
      </c>
      <c r="F1881" t="s">
        <v>80</v>
      </c>
      <c r="G1881" s="11" t="str">
        <f>VLOOKUP(F1881,Sheet1!$A$1:$E$2471,2,FALSE)</f>
        <v xml:space="preserve">PO Box 807 </v>
      </c>
      <c r="H1881" s="11" t="str">
        <f>VLOOKUP(F1881,Sheet1!$A$1:$E$2471,3,FALSE)</f>
        <v>Spokane</v>
      </c>
      <c r="I1881" s="11" t="str">
        <f>VLOOKUP(F1881,Sheet1!$A$1:$E$2471,4,FALSE)</f>
        <v>WA</v>
      </c>
      <c r="J1881" s="11" t="str">
        <f>VLOOKUP(F1881,Sheet1!$A$1:$E$2471,5,FALSE)</f>
        <v>99210-1074</v>
      </c>
      <c r="K1881" s="2">
        <v>18193.759999999998</v>
      </c>
      <c r="L1881" s="1">
        <v>43224</v>
      </c>
      <c r="M1881">
        <v>100120257</v>
      </c>
      <c r="N1881">
        <v>1</v>
      </c>
      <c r="P1881" t="s">
        <v>5</v>
      </c>
    </row>
    <row r="1882" spans="1:16" x14ac:dyDescent="0.25">
      <c r="A1882" s="13">
        <v>2230</v>
      </c>
      <c r="B1882" s="11" t="s">
        <v>1107</v>
      </c>
      <c r="C1882" t="s">
        <v>0</v>
      </c>
      <c r="D1882">
        <v>9473</v>
      </c>
      <c r="E1882" t="s">
        <v>78</v>
      </c>
      <c r="F1882" t="s">
        <v>86</v>
      </c>
      <c r="G1882" s="11" t="str">
        <f>VLOOKUP(F1882,Sheet1!$A$1:$E$2471,2,FALSE)</f>
        <v xml:space="preserve">PO BOX 419226 </v>
      </c>
      <c r="H1882" s="11" t="str">
        <f>VLOOKUP(F1882,Sheet1!$A$1:$E$2471,3,FALSE)</f>
        <v>KANSAS CITY</v>
      </c>
      <c r="I1882" s="11" t="str">
        <f>VLOOKUP(F1882,Sheet1!$A$1:$E$2471,4,FALSE)</f>
        <v>MO</v>
      </c>
      <c r="J1882" s="11" t="str">
        <f>VLOOKUP(F1882,Sheet1!$A$1:$E$2471,5,FALSE)</f>
        <v>64141</v>
      </c>
      <c r="K1882" s="2">
        <v>-1205.54</v>
      </c>
      <c r="L1882" s="1">
        <v>43251</v>
      </c>
      <c r="M1882">
        <v>0</v>
      </c>
      <c r="N1882">
        <v>1</v>
      </c>
      <c r="P1882" t="s">
        <v>5</v>
      </c>
    </row>
    <row r="1883" spans="1:16" x14ac:dyDescent="0.25">
      <c r="A1883" s="13">
        <v>2230</v>
      </c>
      <c r="B1883" s="11" t="s">
        <v>1107</v>
      </c>
      <c r="C1883" t="s">
        <v>0</v>
      </c>
      <c r="D1883">
        <v>9473</v>
      </c>
      <c r="E1883" t="s">
        <v>78</v>
      </c>
      <c r="F1883" t="s">
        <v>86</v>
      </c>
      <c r="G1883" s="11" t="str">
        <f>VLOOKUP(F1883,Sheet1!$A$1:$E$2471,2,FALSE)</f>
        <v xml:space="preserve">PO BOX 419226 </v>
      </c>
      <c r="H1883" s="11" t="str">
        <f>VLOOKUP(F1883,Sheet1!$A$1:$E$2471,3,FALSE)</f>
        <v>KANSAS CITY</v>
      </c>
      <c r="I1883" s="11" t="str">
        <f>VLOOKUP(F1883,Sheet1!$A$1:$E$2471,4,FALSE)</f>
        <v>MO</v>
      </c>
      <c r="J1883" s="11" t="str">
        <f>VLOOKUP(F1883,Sheet1!$A$1:$E$2471,5,FALSE)</f>
        <v>64141</v>
      </c>
      <c r="K1883" s="2">
        <v>1205.54</v>
      </c>
      <c r="L1883" s="1">
        <v>43252</v>
      </c>
      <c r="M1883">
        <v>100120380</v>
      </c>
      <c r="N1883">
        <v>1</v>
      </c>
      <c r="P1883" t="s">
        <v>5</v>
      </c>
    </row>
    <row r="1884" spans="1:16" x14ac:dyDescent="0.25">
      <c r="A1884" s="13">
        <v>2230</v>
      </c>
      <c r="B1884" s="11" t="s">
        <v>1107</v>
      </c>
      <c r="C1884" t="s">
        <v>0</v>
      </c>
      <c r="D1884">
        <v>9473</v>
      </c>
      <c r="E1884" t="s">
        <v>78</v>
      </c>
      <c r="F1884" t="s">
        <v>83</v>
      </c>
      <c r="G1884" s="11" t="str">
        <f>VLOOKUP(F1884,Sheet1!$A$1:$E$2471,2,FALSE)</f>
        <v>C/O HEALTH ACCOUNT SERVICES PO BOX 6122</v>
      </c>
      <c r="H1884" s="11" t="str">
        <f>VLOOKUP(F1884,Sheet1!$A$1:$E$2471,3,FALSE)</f>
        <v>FARGO</v>
      </c>
      <c r="I1884" s="11" t="str">
        <f>VLOOKUP(F1884,Sheet1!$A$1:$E$2471,4,FALSE)</f>
        <v>ND</v>
      </c>
      <c r="J1884" s="11" t="str">
        <f>VLOOKUP(F1884,Sheet1!$A$1:$E$2471,5,FALSE)</f>
        <v>58108-6122</v>
      </c>
      <c r="K1884" s="2">
        <v>-1169</v>
      </c>
      <c r="L1884" s="1">
        <v>43224</v>
      </c>
      <c r="M1884">
        <v>0</v>
      </c>
      <c r="N1884">
        <v>1</v>
      </c>
      <c r="P1884" t="s">
        <v>5</v>
      </c>
    </row>
    <row r="1885" spans="1:16" x14ac:dyDescent="0.25">
      <c r="A1885" s="13">
        <v>2230</v>
      </c>
      <c r="B1885" s="11" t="s">
        <v>1107</v>
      </c>
      <c r="C1885" t="s">
        <v>0</v>
      </c>
      <c r="D1885">
        <v>9473</v>
      </c>
      <c r="E1885" t="s">
        <v>78</v>
      </c>
      <c r="F1885" t="s">
        <v>83</v>
      </c>
      <c r="G1885" s="11" t="str">
        <f>VLOOKUP(F1885,Sheet1!$A$1:$E$2471,2,FALSE)</f>
        <v>C/O HEALTH ACCOUNT SERVICES PO BOX 6122</v>
      </c>
      <c r="H1885" s="11" t="str">
        <f>VLOOKUP(F1885,Sheet1!$A$1:$E$2471,3,FALSE)</f>
        <v>FARGO</v>
      </c>
      <c r="I1885" s="11" t="str">
        <f>VLOOKUP(F1885,Sheet1!$A$1:$E$2471,4,FALSE)</f>
        <v>ND</v>
      </c>
      <c r="J1885" s="11" t="str">
        <f>VLOOKUP(F1885,Sheet1!$A$1:$E$2471,5,FALSE)</f>
        <v>58108-6122</v>
      </c>
      <c r="K1885" s="2">
        <v>1169</v>
      </c>
      <c r="L1885" s="1">
        <v>43203</v>
      </c>
      <c r="M1885">
        <v>0</v>
      </c>
      <c r="N1885">
        <v>1</v>
      </c>
      <c r="P1885" t="s">
        <v>5</v>
      </c>
    </row>
    <row r="1886" spans="1:16" x14ac:dyDescent="0.25">
      <c r="A1886" s="13">
        <v>2230</v>
      </c>
      <c r="B1886" s="11" t="s">
        <v>1107</v>
      </c>
      <c r="C1886" t="s">
        <v>0</v>
      </c>
      <c r="D1886">
        <v>9473</v>
      </c>
      <c r="E1886" t="s">
        <v>78</v>
      </c>
      <c r="F1886" t="s">
        <v>83</v>
      </c>
      <c r="G1886" s="11" t="str">
        <f>VLOOKUP(F1886,Sheet1!$A$1:$E$2471,2,FALSE)</f>
        <v>C/O HEALTH ACCOUNT SERVICES PO BOX 6122</v>
      </c>
      <c r="H1886" s="11" t="str">
        <f>VLOOKUP(F1886,Sheet1!$A$1:$E$2471,3,FALSE)</f>
        <v>FARGO</v>
      </c>
      <c r="I1886" s="11" t="str">
        <f>VLOOKUP(F1886,Sheet1!$A$1:$E$2471,4,FALSE)</f>
        <v>ND</v>
      </c>
      <c r="J1886" s="11" t="str">
        <f>VLOOKUP(F1886,Sheet1!$A$1:$E$2471,5,FALSE)</f>
        <v>58108-6122</v>
      </c>
      <c r="K1886" s="2">
        <v>1169</v>
      </c>
      <c r="L1886" s="1">
        <v>43224</v>
      </c>
      <c r="M1886">
        <v>0</v>
      </c>
      <c r="N1886">
        <v>1</v>
      </c>
      <c r="P1886" t="s">
        <v>5</v>
      </c>
    </row>
    <row r="1887" spans="1:16" x14ac:dyDescent="0.25">
      <c r="A1887" s="13">
        <v>2230</v>
      </c>
      <c r="B1887" s="11" t="s">
        <v>1107</v>
      </c>
      <c r="C1887" t="s">
        <v>0</v>
      </c>
      <c r="D1887">
        <v>9473</v>
      </c>
      <c r="E1887" t="s">
        <v>78</v>
      </c>
      <c r="F1887" t="s">
        <v>81</v>
      </c>
      <c r="G1887" s="11" t="str">
        <f>VLOOKUP(F1887,Sheet1!$A$1:$E$2471,2,FALSE)</f>
        <v xml:space="preserve">1225 FERRY ST. SE, SUITE B </v>
      </c>
      <c r="H1887" s="11" t="str">
        <f>VLOOKUP(F1887,Sheet1!$A$1:$E$2471,3,FALSE)</f>
        <v>SALEM</v>
      </c>
      <c r="I1887" s="11" t="str">
        <f>VLOOKUP(F1887,Sheet1!$A$1:$E$2471,4,FALSE)</f>
        <v>OR</v>
      </c>
      <c r="J1887" s="11" t="str">
        <f>VLOOKUP(F1887,Sheet1!$A$1:$E$2471,5,FALSE)</f>
        <v>97301-4281</v>
      </c>
      <c r="K1887" s="2">
        <v>-40918.410000000003</v>
      </c>
      <c r="L1887" s="1">
        <v>43231</v>
      </c>
      <c r="M1887">
        <v>0</v>
      </c>
      <c r="N1887">
        <v>1</v>
      </c>
      <c r="P1887" t="s">
        <v>5</v>
      </c>
    </row>
    <row r="1888" spans="1:16" x14ac:dyDescent="0.25">
      <c r="A1888" s="13">
        <v>2230</v>
      </c>
      <c r="B1888" s="11" t="s">
        <v>1107</v>
      </c>
      <c r="C1888" t="s">
        <v>0</v>
      </c>
      <c r="D1888">
        <v>9473</v>
      </c>
      <c r="E1888" t="s">
        <v>78</v>
      </c>
      <c r="F1888" t="s">
        <v>81</v>
      </c>
      <c r="G1888" s="11" t="str">
        <f>VLOOKUP(F1888,Sheet1!$A$1:$E$2471,2,FALSE)</f>
        <v xml:space="preserve">1225 FERRY ST. SE, SUITE B </v>
      </c>
      <c r="H1888" s="11" t="str">
        <f>VLOOKUP(F1888,Sheet1!$A$1:$E$2471,3,FALSE)</f>
        <v>SALEM</v>
      </c>
      <c r="I1888" s="11" t="str">
        <f>VLOOKUP(F1888,Sheet1!$A$1:$E$2471,4,FALSE)</f>
        <v>OR</v>
      </c>
      <c r="J1888" s="11" t="str">
        <f>VLOOKUP(F1888,Sheet1!$A$1:$E$2471,5,FALSE)</f>
        <v>97301-4281</v>
      </c>
      <c r="K1888" s="2">
        <v>300217.74</v>
      </c>
      <c r="L1888" s="1">
        <v>43231</v>
      </c>
      <c r="M1888">
        <v>0</v>
      </c>
      <c r="N1888">
        <v>1</v>
      </c>
      <c r="P1888" t="s">
        <v>5</v>
      </c>
    </row>
    <row r="1889" spans="1:16" x14ac:dyDescent="0.25">
      <c r="A1889" s="13">
        <v>2230</v>
      </c>
      <c r="B1889" s="11" t="s">
        <v>1107</v>
      </c>
      <c r="C1889" t="s">
        <v>0</v>
      </c>
      <c r="D1889">
        <v>9473</v>
      </c>
      <c r="E1889" t="s">
        <v>78</v>
      </c>
      <c r="F1889" t="s">
        <v>82</v>
      </c>
      <c r="G1889" s="11" t="str">
        <f>VLOOKUP(F1889,Sheet1!$A$1:$E$2471,2,FALSE)</f>
        <v>AFA-HSA 2000 N CLASSEN BLVD 7E</v>
      </c>
      <c r="H1889" s="11" t="str">
        <f>VLOOKUP(F1889,Sheet1!$A$1:$E$2471,3,FALSE)</f>
        <v>OKLAHOMA CITY</v>
      </c>
      <c r="I1889" s="11" t="str">
        <f>VLOOKUP(F1889,Sheet1!$A$1:$E$2471,4,FALSE)</f>
        <v>OK</v>
      </c>
      <c r="J1889" s="11" t="str">
        <f>VLOOKUP(F1889,Sheet1!$A$1:$E$2471,5,FALSE)</f>
        <v>73106</v>
      </c>
      <c r="K1889" s="2">
        <v>-957.57</v>
      </c>
      <c r="L1889" s="1">
        <v>43259</v>
      </c>
      <c r="M1889">
        <v>0</v>
      </c>
      <c r="N1889">
        <v>1</v>
      </c>
      <c r="P1889" t="s">
        <v>5</v>
      </c>
    </row>
    <row r="1890" spans="1:16" x14ac:dyDescent="0.25">
      <c r="A1890" s="13">
        <v>2230</v>
      </c>
      <c r="B1890" s="11" t="s">
        <v>1107</v>
      </c>
      <c r="C1890" t="s">
        <v>0</v>
      </c>
      <c r="D1890">
        <v>9473</v>
      </c>
      <c r="E1890" t="s">
        <v>78</v>
      </c>
      <c r="F1890" t="s">
        <v>82</v>
      </c>
      <c r="G1890" s="11" t="str">
        <f>VLOOKUP(F1890,Sheet1!$A$1:$E$2471,2,FALSE)</f>
        <v>AFA-HSA 2000 N CLASSEN BLVD 7E</v>
      </c>
      <c r="H1890" s="11" t="str">
        <f>VLOOKUP(F1890,Sheet1!$A$1:$E$2471,3,FALSE)</f>
        <v>OKLAHOMA CITY</v>
      </c>
      <c r="I1890" s="11" t="str">
        <f>VLOOKUP(F1890,Sheet1!$A$1:$E$2471,4,FALSE)</f>
        <v>OK</v>
      </c>
      <c r="J1890" s="11" t="str">
        <f>VLOOKUP(F1890,Sheet1!$A$1:$E$2471,5,FALSE)</f>
        <v>73106</v>
      </c>
      <c r="K1890" s="2">
        <v>150</v>
      </c>
      <c r="L1890" s="1">
        <v>43299</v>
      </c>
      <c r="M1890">
        <v>0</v>
      </c>
      <c r="N1890">
        <v>1</v>
      </c>
      <c r="P1890" t="s">
        <v>5</v>
      </c>
    </row>
    <row r="1891" spans="1:16" x14ac:dyDescent="0.25">
      <c r="A1891" s="13">
        <v>2230</v>
      </c>
      <c r="B1891" s="11" t="s">
        <v>1107</v>
      </c>
      <c r="C1891" t="s">
        <v>0</v>
      </c>
      <c r="D1891">
        <v>9473</v>
      </c>
      <c r="E1891" t="s">
        <v>78</v>
      </c>
      <c r="F1891" t="s">
        <v>82</v>
      </c>
      <c r="G1891" s="11" t="str">
        <f>VLOOKUP(F1891,Sheet1!$A$1:$E$2471,2,FALSE)</f>
        <v>AFA-HSA 2000 N CLASSEN BLVD 7E</v>
      </c>
      <c r="H1891" s="11" t="str">
        <f>VLOOKUP(F1891,Sheet1!$A$1:$E$2471,3,FALSE)</f>
        <v>OKLAHOMA CITY</v>
      </c>
      <c r="I1891" s="11" t="str">
        <f>VLOOKUP(F1891,Sheet1!$A$1:$E$2471,4,FALSE)</f>
        <v>OK</v>
      </c>
      <c r="J1891" s="11" t="str">
        <f>VLOOKUP(F1891,Sheet1!$A$1:$E$2471,5,FALSE)</f>
        <v>73106</v>
      </c>
      <c r="K1891" s="2">
        <v>1686.01</v>
      </c>
      <c r="L1891" s="1">
        <v>43259</v>
      </c>
      <c r="M1891">
        <v>0</v>
      </c>
      <c r="N1891">
        <v>1</v>
      </c>
      <c r="P1891" t="s">
        <v>5</v>
      </c>
    </row>
    <row r="1892" spans="1:16" x14ac:dyDescent="0.25">
      <c r="A1892" s="13">
        <v>2230</v>
      </c>
      <c r="B1892" s="11" t="s">
        <v>1107</v>
      </c>
      <c r="C1892" t="s">
        <v>0</v>
      </c>
      <c r="D1892">
        <v>9473</v>
      </c>
      <c r="E1892" t="s">
        <v>78</v>
      </c>
      <c r="F1892" t="s">
        <v>84</v>
      </c>
      <c r="G1892" s="11" t="str">
        <f>VLOOKUP(F1892,Sheet1!$A$1:$E$2471,2,FALSE)</f>
        <v>AFA-FLEXIBLE SPENDING DEPT 96-0324</v>
      </c>
      <c r="H1892" s="11" t="str">
        <f>VLOOKUP(F1892,Sheet1!$A$1:$E$2471,3,FALSE)</f>
        <v>OKLAHOMA CITY</v>
      </c>
      <c r="I1892" s="11" t="str">
        <f>VLOOKUP(F1892,Sheet1!$A$1:$E$2471,4,FALSE)</f>
        <v>OK</v>
      </c>
      <c r="J1892" s="11" t="str">
        <f>VLOOKUP(F1892,Sheet1!$A$1:$E$2471,5,FALSE)</f>
        <v>73196-0324</v>
      </c>
      <c r="K1892" s="2">
        <v>6554.64</v>
      </c>
      <c r="L1892" s="1">
        <v>43280</v>
      </c>
      <c r="M1892">
        <v>0</v>
      </c>
      <c r="N1892">
        <v>1</v>
      </c>
      <c r="P1892" t="s">
        <v>5</v>
      </c>
    </row>
    <row r="1893" spans="1:16" x14ac:dyDescent="0.25">
      <c r="A1893" s="13">
        <v>2230</v>
      </c>
      <c r="B1893" s="11" t="s">
        <v>1107</v>
      </c>
      <c r="C1893" t="s">
        <v>0</v>
      </c>
      <c r="D1893">
        <v>9473</v>
      </c>
      <c r="E1893" t="s">
        <v>78</v>
      </c>
      <c r="F1893" t="s">
        <v>80</v>
      </c>
      <c r="G1893" s="11" t="str">
        <f>VLOOKUP(F1893,Sheet1!$A$1:$E$2471,2,FALSE)</f>
        <v xml:space="preserve">PO Box 807 </v>
      </c>
      <c r="H1893" s="11" t="str">
        <f>VLOOKUP(F1893,Sheet1!$A$1:$E$2471,3,FALSE)</f>
        <v>Spokane</v>
      </c>
      <c r="I1893" s="11" t="str">
        <f>VLOOKUP(F1893,Sheet1!$A$1:$E$2471,4,FALSE)</f>
        <v>WA</v>
      </c>
      <c r="J1893" s="11" t="str">
        <f>VLOOKUP(F1893,Sheet1!$A$1:$E$2471,5,FALSE)</f>
        <v>99210-1074</v>
      </c>
      <c r="K1893" s="2">
        <v>18693.759999999998</v>
      </c>
      <c r="L1893" s="1">
        <v>43257</v>
      </c>
      <c r="M1893">
        <v>100120407</v>
      </c>
      <c r="N1893">
        <v>1</v>
      </c>
      <c r="P1893" t="s">
        <v>5</v>
      </c>
    </row>
    <row r="1894" spans="1:16" x14ac:dyDescent="0.25">
      <c r="A1894" s="13">
        <v>2230</v>
      </c>
      <c r="B1894" s="11" t="s">
        <v>1107</v>
      </c>
      <c r="C1894" t="s">
        <v>0</v>
      </c>
      <c r="D1894">
        <v>9473</v>
      </c>
      <c r="E1894" t="s">
        <v>78</v>
      </c>
      <c r="F1894" t="s">
        <v>24</v>
      </c>
      <c r="G1894" s="11" t="str">
        <f>VLOOKUP(F1894,Sheet1!$A$1:$E$2471,2,FALSE)</f>
        <v xml:space="preserve">. </v>
      </c>
      <c r="H1894" s="11" t="str">
        <f>VLOOKUP(F1894,Sheet1!$A$1:$E$2471,3,FALSE)</f>
        <v>.</v>
      </c>
      <c r="I1894" s="11" t="str">
        <f>VLOOKUP(F1894,Sheet1!$A$1:$E$2471,4,FALSE)</f>
        <v>.</v>
      </c>
      <c r="J1894" s="11" t="str">
        <f>VLOOKUP(F1894,Sheet1!$A$1:$E$2471,5,FALSE)</f>
        <v>.</v>
      </c>
      <c r="K1894" s="2">
        <v>2407.46</v>
      </c>
      <c r="L1894" s="1">
        <v>43251</v>
      </c>
      <c r="M1894">
        <v>0</v>
      </c>
      <c r="N1894">
        <v>1</v>
      </c>
      <c r="P1894" t="s">
        <v>5</v>
      </c>
    </row>
    <row r="1895" spans="1:16" x14ac:dyDescent="0.25">
      <c r="A1895" s="13">
        <v>2230</v>
      </c>
      <c r="B1895" s="11" t="s">
        <v>1107</v>
      </c>
      <c r="C1895" t="s">
        <v>0</v>
      </c>
      <c r="D1895">
        <v>9473</v>
      </c>
      <c r="E1895" t="s">
        <v>78</v>
      </c>
      <c r="F1895" t="s">
        <v>81</v>
      </c>
      <c r="G1895" s="11" t="str">
        <f>VLOOKUP(F1895,Sheet1!$A$1:$E$2471,2,FALSE)</f>
        <v xml:space="preserve">1225 FERRY ST. SE, SUITE B </v>
      </c>
      <c r="H1895" s="11" t="str">
        <f>VLOOKUP(F1895,Sheet1!$A$1:$E$2471,3,FALSE)</f>
        <v>SALEM</v>
      </c>
      <c r="I1895" s="11" t="str">
        <f>VLOOKUP(F1895,Sheet1!$A$1:$E$2471,4,FALSE)</f>
        <v>OR</v>
      </c>
      <c r="J1895" s="11" t="str">
        <f>VLOOKUP(F1895,Sheet1!$A$1:$E$2471,5,FALSE)</f>
        <v>97301-4281</v>
      </c>
      <c r="K1895" s="2">
        <v>-38375.480000000003</v>
      </c>
      <c r="L1895" s="1">
        <v>43262</v>
      </c>
      <c r="M1895">
        <v>0</v>
      </c>
      <c r="N1895">
        <v>1</v>
      </c>
      <c r="P1895" t="s">
        <v>5</v>
      </c>
    </row>
    <row r="1896" spans="1:16" x14ac:dyDescent="0.25">
      <c r="A1896" s="13">
        <v>2230</v>
      </c>
      <c r="B1896" s="11" t="s">
        <v>1107</v>
      </c>
      <c r="C1896" t="s">
        <v>0</v>
      </c>
      <c r="D1896">
        <v>9473</v>
      </c>
      <c r="E1896" t="s">
        <v>78</v>
      </c>
      <c r="F1896" t="s">
        <v>81</v>
      </c>
      <c r="G1896" s="11" t="str">
        <f>VLOOKUP(F1896,Sheet1!$A$1:$E$2471,2,FALSE)</f>
        <v xml:space="preserve">1225 FERRY ST. SE, SUITE B </v>
      </c>
      <c r="H1896" s="11" t="str">
        <f>VLOOKUP(F1896,Sheet1!$A$1:$E$2471,3,FALSE)</f>
        <v>SALEM</v>
      </c>
      <c r="I1896" s="11" t="str">
        <f>VLOOKUP(F1896,Sheet1!$A$1:$E$2471,4,FALSE)</f>
        <v>OR</v>
      </c>
      <c r="J1896" s="11" t="str">
        <f>VLOOKUP(F1896,Sheet1!$A$1:$E$2471,5,FALSE)</f>
        <v>97301-4281</v>
      </c>
      <c r="K1896" s="2">
        <v>296553.81</v>
      </c>
      <c r="L1896" s="1">
        <v>43262</v>
      </c>
      <c r="M1896">
        <v>0</v>
      </c>
      <c r="N1896">
        <v>1</v>
      </c>
      <c r="P1896" t="s">
        <v>5</v>
      </c>
    </row>
    <row r="1897" spans="1:16" x14ac:dyDescent="0.25">
      <c r="A1897" s="13">
        <v>2230</v>
      </c>
      <c r="B1897" s="11" t="s">
        <v>1107</v>
      </c>
      <c r="C1897" t="s">
        <v>0</v>
      </c>
      <c r="D1897">
        <v>9473</v>
      </c>
      <c r="E1897" t="s">
        <v>78</v>
      </c>
      <c r="F1897" t="s">
        <v>81</v>
      </c>
      <c r="G1897" s="11" t="str">
        <f>VLOOKUP(F1897,Sheet1!$A$1:$E$2471,2,FALSE)</f>
        <v xml:space="preserve">1225 FERRY ST. SE, SUITE B </v>
      </c>
      <c r="H1897" s="11" t="str">
        <f>VLOOKUP(F1897,Sheet1!$A$1:$E$2471,3,FALSE)</f>
        <v>SALEM</v>
      </c>
      <c r="I1897" s="11" t="str">
        <f>VLOOKUP(F1897,Sheet1!$A$1:$E$2471,4,FALSE)</f>
        <v>OR</v>
      </c>
      <c r="J1897" s="11" t="str">
        <f>VLOOKUP(F1897,Sheet1!$A$1:$E$2471,5,FALSE)</f>
        <v>97301-4281</v>
      </c>
      <c r="K1897" s="2">
        <v>1037.8499999999999</v>
      </c>
      <c r="L1897" s="1">
        <v>43262</v>
      </c>
      <c r="M1897">
        <v>0</v>
      </c>
      <c r="N1897">
        <v>1</v>
      </c>
      <c r="P1897" t="s">
        <v>5</v>
      </c>
    </row>
    <row r="1898" spans="1:16" x14ac:dyDescent="0.25">
      <c r="A1898" s="13">
        <v>2230</v>
      </c>
      <c r="B1898" s="11" t="s">
        <v>1107</v>
      </c>
      <c r="C1898" t="s">
        <v>0</v>
      </c>
      <c r="D1898">
        <v>9473</v>
      </c>
      <c r="E1898" t="s">
        <v>78</v>
      </c>
      <c r="F1898" t="s">
        <v>82</v>
      </c>
      <c r="G1898" s="11" t="str">
        <f>VLOOKUP(F1898,Sheet1!$A$1:$E$2471,2,FALSE)</f>
        <v>AFA-HSA 2000 N CLASSEN BLVD 7E</v>
      </c>
      <c r="H1898" s="11" t="str">
        <f>VLOOKUP(F1898,Sheet1!$A$1:$E$2471,3,FALSE)</f>
        <v>OKLAHOMA CITY</v>
      </c>
      <c r="I1898" s="11" t="str">
        <f>VLOOKUP(F1898,Sheet1!$A$1:$E$2471,4,FALSE)</f>
        <v>OK</v>
      </c>
      <c r="J1898" s="11" t="str">
        <f>VLOOKUP(F1898,Sheet1!$A$1:$E$2471,5,FALSE)</f>
        <v>73106</v>
      </c>
      <c r="K1898" s="2">
        <v>-601.55999999999995</v>
      </c>
      <c r="L1898" s="1">
        <v>43299</v>
      </c>
      <c r="M1898">
        <v>0</v>
      </c>
      <c r="N1898">
        <v>1</v>
      </c>
      <c r="P1898" t="s">
        <v>5</v>
      </c>
    </row>
    <row r="1899" spans="1:16" x14ac:dyDescent="0.25">
      <c r="A1899" s="13">
        <v>2230</v>
      </c>
      <c r="B1899" s="11" t="s">
        <v>1107</v>
      </c>
      <c r="C1899" t="s">
        <v>0</v>
      </c>
      <c r="D1899">
        <v>9473</v>
      </c>
      <c r="E1899" t="s">
        <v>78</v>
      </c>
      <c r="F1899" t="s">
        <v>82</v>
      </c>
      <c r="G1899" s="11" t="str">
        <f>VLOOKUP(F1899,Sheet1!$A$1:$E$2471,2,FALSE)</f>
        <v>AFA-HSA 2000 N CLASSEN BLVD 7E</v>
      </c>
      <c r="H1899" s="11" t="str">
        <f>VLOOKUP(F1899,Sheet1!$A$1:$E$2471,3,FALSE)</f>
        <v>OKLAHOMA CITY</v>
      </c>
      <c r="I1899" s="11" t="str">
        <f>VLOOKUP(F1899,Sheet1!$A$1:$E$2471,4,FALSE)</f>
        <v>OK</v>
      </c>
      <c r="J1899" s="11" t="str">
        <f>VLOOKUP(F1899,Sheet1!$A$1:$E$2471,5,FALSE)</f>
        <v>73106</v>
      </c>
      <c r="K1899" s="2">
        <v>1330</v>
      </c>
      <c r="L1899" s="1">
        <v>43299</v>
      </c>
      <c r="M1899">
        <v>0</v>
      </c>
      <c r="N1899">
        <v>1</v>
      </c>
      <c r="P1899" t="s">
        <v>5</v>
      </c>
    </row>
    <row r="1900" spans="1:16" x14ac:dyDescent="0.25">
      <c r="A1900" s="13">
        <v>2230</v>
      </c>
      <c r="B1900" s="11" t="s">
        <v>1107</v>
      </c>
      <c r="C1900" t="s">
        <v>0</v>
      </c>
      <c r="D1900">
        <v>9473</v>
      </c>
      <c r="E1900" t="s">
        <v>78</v>
      </c>
      <c r="F1900" t="s">
        <v>84</v>
      </c>
      <c r="G1900" s="11" t="str">
        <f>VLOOKUP(F1900,Sheet1!$A$1:$E$2471,2,FALSE)</f>
        <v>AFA-FLEXIBLE SPENDING DEPT 96-0324</v>
      </c>
      <c r="H1900" s="11" t="str">
        <f>VLOOKUP(F1900,Sheet1!$A$1:$E$2471,3,FALSE)</f>
        <v>OKLAHOMA CITY</v>
      </c>
      <c r="I1900" s="11" t="str">
        <f>VLOOKUP(F1900,Sheet1!$A$1:$E$2471,4,FALSE)</f>
        <v>OK</v>
      </c>
      <c r="J1900" s="11" t="str">
        <f>VLOOKUP(F1900,Sheet1!$A$1:$E$2471,5,FALSE)</f>
        <v>73196-0324</v>
      </c>
      <c r="K1900" s="2">
        <v>-251.47</v>
      </c>
      <c r="L1900" s="1">
        <v>43280</v>
      </c>
      <c r="M1900">
        <v>0</v>
      </c>
      <c r="N1900">
        <v>1</v>
      </c>
      <c r="P1900" t="s">
        <v>5</v>
      </c>
    </row>
    <row r="1901" spans="1:16" x14ac:dyDescent="0.25">
      <c r="A1901" s="13">
        <v>2230</v>
      </c>
      <c r="B1901" s="11" t="s">
        <v>1107</v>
      </c>
      <c r="C1901" t="s">
        <v>0</v>
      </c>
      <c r="D1901">
        <v>9473</v>
      </c>
      <c r="E1901" t="s">
        <v>78</v>
      </c>
      <c r="F1901" t="s">
        <v>84</v>
      </c>
      <c r="G1901" s="11" t="str">
        <f>VLOOKUP(F1901,Sheet1!$A$1:$E$2471,2,FALSE)</f>
        <v>AFA-FLEXIBLE SPENDING DEPT 96-0324</v>
      </c>
      <c r="H1901" s="11" t="str">
        <f>VLOOKUP(F1901,Sheet1!$A$1:$E$2471,3,FALSE)</f>
        <v>OKLAHOMA CITY</v>
      </c>
      <c r="I1901" s="11" t="str">
        <f>VLOOKUP(F1901,Sheet1!$A$1:$E$2471,4,FALSE)</f>
        <v>OK</v>
      </c>
      <c r="J1901" s="11" t="str">
        <f>VLOOKUP(F1901,Sheet1!$A$1:$E$2471,5,FALSE)</f>
        <v>73196-0324</v>
      </c>
      <c r="K1901" s="2">
        <v>558.35</v>
      </c>
      <c r="L1901" s="1">
        <v>43280</v>
      </c>
      <c r="M1901">
        <v>0</v>
      </c>
      <c r="N1901">
        <v>1</v>
      </c>
      <c r="P1901" t="s">
        <v>5</v>
      </c>
    </row>
    <row r="1902" spans="1:16" x14ac:dyDescent="0.25">
      <c r="A1902" s="13">
        <v>2230</v>
      </c>
      <c r="B1902" s="11" t="s">
        <v>1107</v>
      </c>
      <c r="C1902" t="s">
        <v>0</v>
      </c>
      <c r="D1902">
        <v>9473</v>
      </c>
      <c r="E1902" t="s">
        <v>78</v>
      </c>
      <c r="F1902" t="s">
        <v>80</v>
      </c>
      <c r="G1902" s="11" t="str">
        <f>VLOOKUP(F1902,Sheet1!$A$1:$E$2471,2,FALSE)</f>
        <v xml:space="preserve">PO Box 807 </v>
      </c>
      <c r="H1902" s="11" t="str">
        <f>VLOOKUP(F1902,Sheet1!$A$1:$E$2471,3,FALSE)</f>
        <v>Spokane</v>
      </c>
      <c r="I1902" s="11" t="str">
        <f>VLOOKUP(F1902,Sheet1!$A$1:$E$2471,4,FALSE)</f>
        <v>WA</v>
      </c>
      <c r="J1902" s="11" t="str">
        <f>VLOOKUP(F1902,Sheet1!$A$1:$E$2471,5,FALSE)</f>
        <v>99210-1074</v>
      </c>
      <c r="K1902" s="2">
        <v>3348.75</v>
      </c>
      <c r="L1902" s="1">
        <v>43293</v>
      </c>
      <c r="M1902">
        <v>100120641</v>
      </c>
      <c r="N1902">
        <v>1</v>
      </c>
      <c r="P1902" t="s">
        <v>5</v>
      </c>
    </row>
    <row r="1903" spans="1:16" x14ac:dyDescent="0.25">
      <c r="A1903" s="13">
        <v>2230</v>
      </c>
      <c r="B1903" s="11" t="s">
        <v>1107</v>
      </c>
      <c r="C1903" t="s">
        <v>0</v>
      </c>
      <c r="D1903">
        <v>9473</v>
      </c>
      <c r="E1903" t="s">
        <v>78</v>
      </c>
      <c r="F1903" t="s">
        <v>80</v>
      </c>
      <c r="G1903" s="11" t="str">
        <f>VLOOKUP(F1903,Sheet1!$A$1:$E$2471,2,FALSE)</f>
        <v xml:space="preserve">PO Box 807 </v>
      </c>
      <c r="H1903" s="11" t="str">
        <f>VLOOKUP(F1903,Sheet1!$A$1:$E$2471,3,FALSE)</f>
        <v>Spokane</v>
      </c>
      <c r="I1903" s="11" t="str">
        <f>VLOOKUP(F1903,Sheet1!$A$1:$E$2471,4,FALSE)</f>
        <v>WA</v>
      </c>
      <c r="J1903" s="11" t="str">
        <f>VLOOKUP(F1903,Sheet1!$A$1:$E$2471,5,FALSE)</f>
        <v>99210-1074</v>
      </c>
      <c r="K1903" s="2">
        <v>3168.75</v>
      </c>
      <c r="L1903" s="1">
        <v>43293</v>
      </c>
      <c r="M1903">
        <v>100120641</v>
      </c>
      <c r="N1903">
        <v>1</v>
      </c>
      <c r="P1903" t="s">
        <v>5</v>
      </c>
    </row>
    <row r="1904" spans="1:16" x14ac:dyDescent="0.25">
      <c r="A1904" s="13">
        <v>2230</v>
      </c>
      <c r="B1904" s="11" t="s">
        <v>1107</v>
      </c>
      <c r="C1904" t="s">
        <v>0</v>
      </c>
      <c r="D1904">
        <v>9473</v>
      </c>
      <c r="E1904" t="s">
        <v>78</v>
      </c>
      <c r="F1904" t="s">
        <v>80</v>
      </c>
      <c r="G1904" s="11" t="str">
        <f>VLOOKUP(F1904,Sheet1!$A$1:$E$2471,2,FALSE)</f>
        <v xml:space="preserve">PO Box 807 </v>
      </c>
      <c r="H1904" s="11" t="str">
        <f>VLOOKUP(F1904,Sheet1!$A$1:$E$2471,3,FALSE)</f>
        <v>Spokane</v>
      </c>
      <c r="I1904" s="11" t="str">
        <f>VLOOKUP(F1904,Sheet1!$A$1:$E$2471,4,FALSE)</f>
        <v>WA</v>
      </c>
      <c r="J1904" s="11" t="str">
        <f>VLOOKUP(F1904,Sheet1!$A$1:$E$2471,5,FALSE)</f>
        <v>99210-1074</v>
      </c>
      <c r="K1904" s="2">
        <v>23193.759999999998</v>
      </c>
      <c r="L1904" s="1">
        <v>43293</v>
      </c>
      <c r="M1904">
        <v>100120641</v>
      </c>
      <c r="N1904">
        <v>1</v>
      </c>
      <c r="P1904" t="s">
        <v>5</v>
      </c>
    </row>
    <row r="1905" spans="1:16" x14ac:dyDescent="0.25">
      <c r="A1905" s="13">
        <v>2230</v>
      </c>
      <c r="B1905" s="11" t="s">
        <v>1107</v>
      </c>
      <c r="C1905" t="s">
        <v>0</v>
      </c>
      <c r="D1905">
        <v>9473</v>
      </c>
      <c r="E1905" t="s">
        <v>78</v>
      </c>
      <c r="F1905" t="s">
        <v>81</v>
      </c>
      <c r="G1905" s="11" t="str">
        <f>VLOOKUP(F1905,Sheet1!$A$1:$E$2471,2,FALSE)</f>
        <v xml:space="preserve">1225 FERRY ST. SE, SUITE B </v>
      </c>
      <c r="H1905" s="11" t="str">
        <f>VLOOKUP(F1905,Sheet1!$A$1:$E$2471,3,FALSE)</f>
        <v>SALEM</v>
      </c>
      <c r="I1905" s="11" t="str">
        <f>VLOOKUP(F1905,Sheet1!$A$1:$E$2471,4,FALSE)</f>
        <v>OR</v>
      </c>
      <c r="J1905" s="11" t="str">
        <f>VLOOKUP(F1905,Sheet1!$A$1:$E$2471,5,FALSE)</f>
        <v>97301-4281</v>
      </c>
      <c r="K1905" s="2">
        <v>-60609.52</v>
      </c>
      <c r="L1905" s="1">
        <v>43290</v>
      </c>
      <c r="M1905">
        <v>0</v>
      </c>
      <c r="N1905">
        <v>1</v>
      </c>
      <c r="P1905" t="s">
        <v>5</v>
      </c>
    </row>
    <row r="1906" spans="1:16" x14ac:dyDescent="0.25">
      <c r="A1906" s="13">
        <v>2230</v>
      </c>
      <c r="B1906" s="11" t="s">
        <v>1107</v>
      </c>
      <c r="C1906" t="s">
        <v>0</v>
      </c>
      <c r="D1906">
        <v>9473</v>
      </c>
      <c r="E1906" t="s">
        <v>78</v>
      </c>
      <c r="F1906" t="s">
        <v>81</v>
      </c>
      <c r="G1906" s="11" t="str">
        <f>VLOOKUP(F1906,Sheet1!$A$1:$E$2471,2,FALSE)</f>
        <v xml:space="preserve">1225 FERRY ST. SE, SUITE B </v>
      </c>
      <c r="H1906" s="11" t="str">
        <f>VLOOKUP(F1906,Sheet1!$A$1:$E$2471,3,FALSE)</f>
        <v>SALEM</v>
      </c>
      <c r="I1906" s="11" t="str">
        <f>VLOOKUP(F1906,Sheet1!$A$1:$E$2471,4,FALSE)</f>
        <v>OR</v>
      </c>
      <c r="J1906" s="11" t="str">
        <f>VLOOKUP(F1906,Sheet1!$A$1:$E$2471,5,FALSE)</f>
        <v>97301-4281</v>
      </c>
      <c r="K1906" s="2">
        <v>319622.40000000002</v>
      </c>
      <c r="L1906" s="1">
        <v>43290</v>
      </c>
      <c r="M1906">
        <v>0</v>
      </c>
      <c r="N1906">
        <v>1</v>
      </c>
      <c r="P1906" t="s">
        <v>5</v>
      </c>
    </row>
    <row r="1907" spans="1:16" x14ac:dyDescent="0.25">
      <c r="A1907" s="13">
        <v>2230</v>
      </c>
      <c r="B1907" s="11" t="s">
        <v>1107</v>
      </c>
      <c r="C1907" t="s">
        <v>0</v>
      </c>
      <c r="D1907">
        <v>9473</v>
      </c>
      <c r="E1907" t="s">
        <v>78</v>
      </c>
      <c r="F1907" t="s">
        <v>81</v>
      </c>
      <c r="G1907" s="11" t="str">
        <f>VLOOKUP(F1907,Sheet1!$A$1:$E$2471,2,FALSE)</f>
        <v xml:space="preserve">1225 FERRY ST. SE, SUITE B </v>
      </c>
      <c r="H1907" s="11" t="str">
        <f>VLOOKUP(F1907,Sheet1!$A$1:$E$2471,3,FALSE)</f>
        <v>SALEM</v>
      </c>
      <c r="I1907" s="11" t="str">
        <f>VLOOKUP(F1907,Sheet1!$A$1:$E$2471,4,FALSE)</f>
        <v>OR</v>
      </c>
      <c r="J1907" s="11" t="str">
        <f>VLOOKUP(F1907,Sheet1!$A$1:$E$2471,5,FALSE)</f>
        <v>97301-4281</v>
      </c>
      <c r="K1907" s="2">
        <v>78845.31</v>
      </c>
      <c r="L1907" s="1">
        <v>42990</v>
      </c>
      <c r="M1907">
        <v>0</v>
      </c>
      <c r="N1907">
        <v>1</v>
      </c>
      <c r="P1907" t="s">
        <v>5</v>
      </c>
    </row>
    <row r="1908" spans="1:16" x14ac:dyDescent="0.25">
      <c r="A1908" s="13">
        <v>2230</v>
      </c>
      <c r="B1908" s="11" t="s">
        <v>1107</v>
      </c>
      <c r="C1908" t="s">
        <v>0</v>
      </c>
      <c r="D1908">
        <v>9473</v>
      </c>
      <c r="E1908" t="s">
        <v>78</v>
      </c>
      <c r="F1908" t="s">
        <v>81</v>
      </c>
      <c r="G1908" s="11" t="str">
        <f>VLOOKUP(F1908,Sheet1!$A$1:$E$2471,2,FALSE)</f>
        <v xml:space="preserve">1225 FERRY ST. SE, SUITE B </v>
      </c>
      <c r="H1908" s="11" t="str">
        <f>VLOOKUP(F1908,Sheet1!$A$1:$E$2471,3,FALSE)</f>
        <v>SALEM</v>
      </c>
      <c r="I1908" s="11" t="str">
        <f>VLOOKUP(F1908,Sheet1!$A$1:$E$2471,4,FALSE)</f>
        <v>OR</v>
      </c>
      <c r="J1908" s="11" t="str">
        <f>VLOOKUP(F1908,Sheet1!$A$1:$E$2471,5,FALSE)</f>
        <v>97301-4281</v>
      </c>
      <c r="K1908" s="2">
        <v>85261.11</v>
      </c>
      <c r="L1908" s="1">
        <v>42956</v>
      </c>
      <c r="M1908">
        <v>0</v>
      </c>
      <c r="N1908">
        <v>1</v>
      </c>
      <c r="P1908" t="s">
        <v>5</v>
      </c>
    </row>
    <row r="1909" spans="1:16" x14ac:dyDescent="0.25">
      <c r="A1909" s="13">
        <v>2230</v>
      </c>
      <c r="B1909" s="11" t="s">
        <v>1107</v>
      </c>
      <c r="C1909" t="s">
        <v>0</v>
      </c>
      <c r="D1909">
        <v>9473</v>
      </c>
      <c r="E1909" t="s">
        <v>78</v>
      </c>
      <c r="F1909" t="s">
        <v>81</v>
      </c>
      <c r="G1909" s="11" t="str">
        <f>VLOOKUP(F1909,Sheet1!$A$1:$E$2471,2,FALSE)</f>
        <v xml:space="preserve">1225 FERRY ST. SE, SUITE B </v>
      </c>
      <c r="H1909" s="11" t="str">
        <f>VLOOKUP(F1909,Sheet1!$A$1:$E$2471,3,FALSE)</f>
        <v>SALEM</v>
      </c>
      <c r="I1909" s="11" t="str">
        <f>VLOOKUP(F1909,Sheet1!$A$1:$E$2471,4,FALSE)</f>
        <v>OR</v>
      </c>
      <c r="J1909" s="11" t="str">
        <f>VLOOKUP(F1909,Sheet1!$A$1:$E$2471,5,FALSE)</f>
        <v>97301-4281</v>
      </c>
      <c r="K1909" s="2">
        <v>1037.8499999999999</v>
      </c>
      <c r="L1909" s="1">
        <v>43290</v>
      </c>
      <c r="M1909">
        <v>0</v>
      </c>
      <c r="N1909">
        <v>1</v>
      </c>
      <c r="P1909" t="s">
        <v>5</v>
      </c>
    </row>
    <row r="1910" spans="1:16" x14ac:dyDescent="0.25">
      <c r="A1910" s="13">
        <v>2230</v>
      </c>
      <c r="B1910" s="11" t="s">
        <v>1107</v>
      </c>
      <c r="C1910" t="s">
        <v>0</v>
      </c>
      <c r="D1910">
        <v>9473</v>
      </c>
      <c r="E1910" t="s">
        <v>78</v>
      </c>
      <c r="F1910" t="s">
        <v>82</v>
      </c>
      <c r="G1910" s="11" t="str">
        <f>VLOOKUP(F1910,Sheet1!$A$1:$E$2471,2,FALSE)</f>
        <v>AFA-HSA 2000 N CLASSEN BLVD 7E</v>
      </c>
      <c r="H1910" s="11" t="str">
        <f>VLOOKUP(F1910,Sheet1!$A$1:$E$2471,3,FALSE)</f>
        <v>OKLAHOMA CITY</v>
      </c>
      <c r="I1910" s="11" t="str">
        <f>VLOOKUP(F1910,Sheet1!$A$1:$E$2471,4,FALSE)</f>
        <v>OK</v>
      </c>
      <c r="J1910" s="11" t="str">
        <f>VLOOKUP(F1910,Sheet1!$A$1:$E$2471,5,FALSE)</f>
        <v>73106</v>
      </c>
      <c r="K1910" s="2">
        <v>1494.85</v>
      </c>
      <c r="L1910" s="1">
        <v>42948</v>
      </c>
      <c r="M1910">
        <v>0</v>
      </c>
      <c r="N1910">
        <v>1</v>
      </c>
      <c r="P1910" t="s">
        <v>5</v>
      </c>
    </row>
    <row r="1911" spans="1:16" x14ac:dyDescent="0.25">
      <c r="A1911" s="13">
        <v>2230</v>
      </c>
      <c r="B1911" s="11" t="s">
        <v>1107</v>
      </c>
      <c r="C1911" t="s">
        <v>0</v>
      </c>
      <c r="D1911">
        <v>9473</v>
      </c>
      <c r="E1911" t="s">
        <v>78</v>
      </c>
      <c r="F1911" t="s">
        <v>87</v>
      </c>
      <c r="G1911" s="11" t="str">
        <f>VLOOKUP(F1911,Sheet1!$A$1:$E$2471,2,FALSE)</f>
        <v>AFA VOLUNTARY INS. PO BOX 268805</v>
      </c>
      <c r="H1911" s="11" t="str">
        <f>VLOOKUP(F1911,Sheet1!$A$1:$E$2471,3,FALSE)</f>
        <v>OKLAHOMA CITY</v>
      </c>
      <c r="I1911" s="11" t="str">
        <f>VLOOKUP(F1911,Sheet1!$A$1:$E$2471,4,FALSE)</f>
        <v>OK</v>
      </c>
      <c r="J1911" s="11" t="str">
        <f>VLOOKUP(F1911,Sheet1!$A$1:$E$2471,5,FALSE)</f>
        <v>73126</v>
      </c>
      <c r="K1911" s="2">
        <v>3481.8</v>
      </c>
      <c r="L1911" s="1">
        <v>42955</v>
      </c>
      <c r="M1911">
        <v>0</v>
      </c>
      <c r="N1911">
        <v>1</v>
      </c>
      <c r="P1911" t="s">
        <v>5</v>
      </c>
    </row>
    <row r="1912" spans="1:16" x14ac:dyDescent="0.25">
      <c r="A1912" s="13">
        <v>2230</v>
      </c>
      <c r="B1912" s="11" t="s">
        <v>1107</v>
      </c>
      <c r="C1912" t="s">
        <v>0</v>
      </c>
      <c r="D1912">
        <v>9473</v>
      </c>
      <c r="E1912" t="s">
        <v>78</v>
      </c>
      <c r="F1912" t="s">
        <v>87</v>
      </c>
      <c r="G1912" s="11" t="str">
        <f>VLOOKUP(F1912,Sheet1!$A$1:$E$2471,2,FALSE)</f>
        <v>AFA VOLUNTARY INS. PO BOX 268805</v>
      </c>
      <c r="H1912" s="11" t="str">
        <f>VLOOKUP(F1912,Sheet1!$A$1:$E$2471,3,FALSE)</f>
        <v>OKLAHOMA CITY</v>
      </c>
      <c r="I1912" s="11" t="str">
        <f>VLOOKUP(F1912,Sheet1!$A$1:$E$2471,4,FALSE)</f>
        <v>OK</v>
      </c>
      <c r="J1912" s="11" t="str">
        <f>VLOOKUP(F1912,Sheet1!$A$1:$E$2471,5,FALSE)</f>
        <v>73126</v>
      </c>
      <c r="K1912" s="2">
        <v>-17</v>
      </c>
      <c r="L1912" s="1">
        <v>43007</v>
      </c>
      <c r="M1912">
        <v>0</v>
      </c>
      <c r="N1912">
        <v>1</v>
      </c>
      <c r="P1912" t="s">
        <v>5</v>
      </c>
    </row>
    <row r="1913" spans="1:16" x14ac:dyDescent="0.25">
      <c r="A1913" s="13">
        <v>2230</v>
      </c>
      <c r="B1913" s="11" t="s">
        <v>1107</v>
      </c>
      <c r="C1913" t="s">
        <v>0</v>
      </c>
      <c r="D1913">
        <v>9473</v>
      </c>
      <c r="E1913" t="s">
        <v>78</v>
      </c>
      <c r="F1913" t="s">
        <v>87</v>
      </c>
      <c r="G1913" s="11" t="str">
        <f>VLOOKUP(F1913,Sheet1!$A$1:$E$2471,2,FALSE)</f>
        <v>AFA VOLUNTARY INS. PO BOX 268805</v>
      </c>
      <c r="H1913" s="11" t="str">
        <f>VLOOKUP(F1913,Sheet1!$A$1:$E$2471,3,FALSE)</f>
        <v>OKLAHOMA CITY</v>
      </c>
      <c r="I1913" s="11" t="str">
        <f>VLOOKUP(F1913,Sheet1!$A$1:$E$2471,4,FALSE)</f>
        <v>OK</v>
      </c>
      <c r="J1913" s="11" t="str">
        <f>VLOOKUP(F1913,Sheet1!$A$1:$E$2471,5,FALSE)</f>
        <v>73126</v>
      </c>
      <c r="K1913" s="2">
        <v>2853.14</v>
      </c>
      <c r="L1913" s="1">
        <v>42955</v>
      </c>
      <c r="M1913">
        <v>0</v>
      </c>
      <c r="N1913">
        <v>1</v>
      </c>
      <c r="P1913" t="s">
        <v>5</v>
      </c>
    </row>
    <row r="1914" spans="1:16" x14ac:dyDescent="0.25">
      <c r="A1914" s="13">
        <v>2230</v>
      </c>
      <c r="B1914" s="11" t="s">
        <v>1107</v>
      </c>
      <c r="C1914" t="s">
        <v>0</v>
      </c>
      <c r="D1914">
        <v>9473</v>
      </c>
      <c r="E1914" t="s">
        <v>78</v>
      </c>
      <c r="F1914" t="s">
        <v>87</v>
      </c>
      <c r="G1914" s="11" t="str">
        <f>VLOOKUP(F1914,Sheet1!$A$1:$E$2471,2,FALSE)</f>
        <v>AFA VOLUNTARY INS. PO BOX 268805</v>
      </c>
      <c r="H1914" s="11" t="str">
        <f>VLOOKUP(F1914,Sheet1!$A$1:$E$2471,3,FALSE)</f>
        <v>OKLAHOMA CITY</v>
      </c>
      <c r="I1914" s="11" t="str">
        <f>VLOOKUP(F1914,Sheet1!$A$1:$E$2471,4,FALSE)</f>
        <v>OK</v>
      </c>
      <c r="J1914" s="11" t="str">
        <f>VLOOKUP(F1914,Sheet1!$A$1:$E$2471,5,FALSE)</f>
        <v>73126</v>
      </c>
      <c r="K1914" s="2">
        <v>555.4</v>
      </c>
      <c r="L1914" s="1">
        <v>42955</v>
      </c>
      <c r="M1914">
        <v>0</v>
      </c>
      <c r="N1914">
        <v>1</v>
      </c>
      <c r="P1914" t="s">
        <v>5</v>
      </c>
    </row>
    <row r="1915" spans="1:16" x14ac:dyDescent="0.25">
      <c r="A1915" s="13">
        <v>2230</v>
      </c>
      <c r="B1915" s="11" t="s">
        <v>1107</v>
      </c>
      <c r="C1915" t="s">
        <v>0</v>
      </c>
      <c r="D1915">
        <v>9473</v>
      </c>
      <c r="E1915" t="s">
        <v>78</v>
      </c>
      <c r="F1915" t="s">
        <v>87</v>
      </c>
      <c r="G1915" s="11" t="str">
        <f>VLOOKUP(F1915,Sheet1!$A$1:$E$2471,2,FALSE)</f>
        <v>AFA VOLUNTARY INS. PO BOX 268805</v>
      </c>
      <c r="H1915" s="11" t="str">
        <f>VLOOKUP(F1915,Sheet1!$A$1:$E$2471,3,FALSE)</f>
        <v>OKLAHOMA CITY</v>
      </c>
      <c r="I1915" s="11" t="str">
        <f>VLOOKUP(F1915,Sheet1!$A$1:$E$2471,4,FALSE)</f>
        <v>OK</v>
      </c>
      <c r="J1915" s="11" t="str">
        <f>VLOOKUP(F1915,Sheet1!$A$1:$E$2471,5,FALSE)</f>
        <v>73126</v>
      </c>
      <c r="K1915" s="2">
        <v>1908.61</v>
      </c>
      <c r="L1915" s="1">
        <v>42955</v>
      </c>
      <c r="M1915">
        <v>0</v>
      </c>
      <c r="N1915">
        <v>1</v>
      </c>
      <c r="P1915" t="s">
        <v>5</v>
      </c>
    </row>
    <row r="1916" spans="1:16" x14ac:dyDescent="0.25">
      <c r="A1916" s="13">
        <v>2230</v>
      </c>
      <c r="B1916" s="11" t="s">
        <v>1107</v>
      </c>
      <c r="C1916" t="s">
        <v>0</v>
      </c>
      <c r="D1916">
        <v>9473</v>
      </c>
      <c r="E1916" t="s">
        <v>78</v>
      </c>
      <c r="F1916" t="s">
        <v>87</v>
      </c>
      <c r="G1916" s="11" t="str">
        <f>VLOOKUP(F1916,Sheet1!$A$1:$E$2471,2,FALSE)</f>
        <v>AFA VOLUNTARY INS. PO BOX 268805</v>
      </c>
      <c r="H1916" s="11" t="str">
        <f>VLOOKUP(F1916,Sheet1!$A$1:$E$2471,3,FALSE)</f>
        <v>OKLAHOMA CITY</v>
      </c>
      <c r="I1916" s="11" t="str">
        <f>VLOOKUP(F1916,Sheet1!$A$1:$E$2471,4,FALSE)</f>
        <v>OK</v>
      </c>
      <c r="J1916" s="11" t="str">
        <f>VLOOKUP(F1916,Sheet1!$A$1:$E$2471,5,FALSE)</f>
        <v>73126</v>
      </c>
      <c r="K1916" s="2">
        <v>-51.3</v>
      </c>
      <c r="L1916" s="1">
        <v>43007</v>
      </c>
      <c r="M1916">
        <v>0</v>
      </c>
      <c r="N1916">
        <v>1</v>
      </c>
      <c r="P1916" t="s">
        <v>5</v>
      </c>
    </row>
    <row r="1917" spans="1:16" x14ac:dyDescent="0.25">
      <c r="A1917" s="13">
        <v>2230</v>
      </c>
      <c r="B1917" s="11" t="s">
        <v>1107</v>
      </c>
      <c r="C1917" t="s">
        <v>0</v>
      </c>
      <c r="D1917">
        <v>9473</v>
      </c>
      <c r="E1917" t="s">
        <v>78</v>
      </c>
      <c r="F1917" t="s">
        <v>87</v>
      </c>
      <c r="G1917" s="11" t="str">
        <f>VLOOKUP(F1917,Sheet1!$A$1:$E$2471,2,FALSE)</f>
        <v>AFA VOLUNTARY INS. PO BOX 268805</v>
      </c>
      <c r="H1917" s="11" t="str">
        <f>VLOOKUP(F1917,Sheet1!$A$1:$E$2471,3,FALSE)</f>
        <v>OKLAHOMA CITY</v>
      </c>
      <c r="I1917" s="11" t="str">
        <f>VLOOKUP(F1917,Sheet1!$A$1:$E$2471,4,FALSE)</f>
        <v>OK</v>
      </c>
      <c r="J1917" s="11" t="str">
        <f>VLOOKUP(F1917,Sheet1!$A$1:$E$2471,5,FALSE)</f>
        <v>73126</v>
      </c>
      <c r="K1917" s="2">
        <v>30.28</v>
      </c>
      <c r="L1917" s="1">
        <v>42955</v>
      </c>
      <c r="M1917">
        <v>0</v>
      </c>
      <c r="N1917">
        <v>1</v>
      </c>
      <c r="P1917" t="s">
        <v>5</v>
      </c>
    </row>
    <row r="1918" spans="1:16" x14ac:dyDescent="0.25">
      <c r="A1918" s="13">
        <v>2230</v>
      </c>
      <c r="B1918" s="11" t="s">
        <v>1107</v>
      </c>
      <c r="C1918" t="s">
        <v>0</v>
      </c>
      <c r="D1918">
        <v>9473</v>
      </c>
      <c r="E1918" t="s">
        <v>78</v>
      </c>
      <c r="F1918" t="s">
        <v>87</v>
      </c>
      <c r="G1918" s="11" t="str">
        <f>VLOOKUP(F1918,Sheet1!$A$1:$E$2471,2,FALSE)</f>
        <v>AFA VOLUNTARY INS. PO BOX 268805</v>
      </c>
      <c r="H1918" s="11" t="str">
        <f>VLOOKUP(F1918,Sheet1!$A$1:$E$2471,3,FALSE)</f>
        <v>OKLAHOMA CITY</v>
      </c>
      <c r="I1918" s="11" t="str">
        <f>VLOOKUP(F1918,Sheet1!$A$1:$E$2471,4,FALSE)</f>
        <v>OK</v>
      </c>
      <c r="J1918" s="11" t="str">
        <f>VLOOKUP(F1918,Sheet1!$A$1:$E$2471,5,FALSE)</f>
        <v>73126</v>
      </c>
      <c r="K1918" s="2">
        <v>1082.78</v>
      </c>
      <c r="L1918" s="1">
        <v>42955</v>
      </c>
      <c r="M1918">
        <v>0</v>
      </c>
      <c r="N1918">
        <v>1</v>
      </c>
      <c r="P1918" t="s">
        <v>5</v>
      </c>
    </row>
    <row r="1919" spans="1:16" x14ac:dyDescent="0.25">
      <c r="A1919" s="13">
        <v>2230</v>
      </c>
      <c r="B1919" s="11" t="s">
        <v>1107</v>
      </c>
      <c r="C1919" t="s">
        <v>0</v>
      </c>
      <c r="D1919">
        <v>9473</v>
      </c>
      <c r="E1919" t="s">
        <v>78</v>
      </c>
      <c r="F1919" t="s">
        <v>84</v>
      </c>
      <c r="G1919" s="11" t="str">
        <f>VLOOKUP(F1919,Sheet1!$A$1:$E$2471,2,FALSE)</f>
        <v>AFA-FLEXIBLE SPENDING DEPT 96-0324</v>
      </c>
      <c r="H1919" s="11" t="str">
        <f>VLOOKUP(F1919,Sheet1!$A$1:$E$2471,3,FALSE)</f>
        <v>OKLAHOMA CITY</v>
      </c>
      <c r="I1919" s="11" t="str">
        <f>VLOOKUP(F1919,Sheet1!$A$1:$E$2471,4,FALSE)</f>
        <v>OK</v>
      </c>
      <c r="J1919" s="11" t="str">
        <f>VLOOKUP(F1919,Sheet1!$A$1:$E$2471,5,FALSE)</f>
        <v>73196-0324</v>
      </c>
      <c r="K1919" s="2">
        <v>83.33</v>
      </c>
      <c r="L1919" s="1">
        <v>42948</v>
      </c>
      <c r="M1919">
        <v>0</v>
      </c>
      <c r="N1919">
        <v>1</v>
      </c>
      <c r="P1919" t="s">
        <v>5</v>
      </c>
    </row>
    <row r="1920" spans="1:16" x14ac:dyDescent="0.25">
      <c r="A1920" s="13">
        <v>2230</v>
      </c>
      <c r="B1920" s="11" t="s">
        <v>1107</v>
      </c>
      <c r="C1920" t="s">
        <v>0</v>
      </c>
      <c r="D1920">
        <v>9473</v>
      </c>
      <c r="E1920" t="s">
        <v>78</v>
      </c>
      <c r="F1920" t="s">
        <v>84</v>
      </c>
      <c r="G1920" s="11" t="str">
        <f>VLOOKUP(F1920,Sheet1!$A$1:$E$2471,2,FALSE)</f>
        <v>AFA-FLEXIBLE SPENDING DEPT 96-0324</v>
      </c>
      <c r="H1920" s="11" t="str">
        <f>VLOOKUP(F1920,Sheet1!$A$1:$E$2471,3,FALSE)</f>
        <v>OKLAHOMA CITY</v>
      </c>
      <c r="I1920" s="11" t="str">
        <f>VLOOKUP(F1920,Sheet1!$A$1:$E$2471,4,FALSE)</f>
        <v>OK</v>
      </c>
      <c r="J1920" s="11" t="str">
        <f>VLOOKUP(F1920,Sheet1!$A$1:$E$2471,5,FALSE)</f>
        <v>73196-0324</v>
      </c>
      <c r="K1920" s="2">
        <v>3669.63</v>
      </c>
      <c r="L1920" s="1">
        <v>42948</v>
      </c>
      <c r="M1920">
        <v>0</v>
      </c>
      <c r="N1920">
        <v>1</v>
      </c>
      <c r="P1920" t="s">
        <v>5</v>
      </c>
    </row>
    <row r="1921" spans="1:16" x14ac:dyDescent="0.25">
      <c r="A1921" s="13">
        <v>2230</v>
      </c>
      <c r="B1921" s="11" t="s">
        <v>1107</v>
      </c>
      <c r="C1921" t="s">
        <v>0</v>
      </c>
      <c r="D1921">
        <v>9473</v>
      </c>
      <c r="E1921" t="s">
        <v>78</v>
      </c>
      <c r="F1921" t="s">
        <v>84</v>
      </c>
      <c r="G1921" s="11" t="str">
        <f>VLOOKUP(F1921,Sheet1!$A$1:$E$2471,2,FALSE)</f>
        <v>AFA-FLEXIBLE SPENDING DEPT 96-0324</v>
      </c>
      <c r="H1921" s="11" t="str">
        <f>VLOOKUP(F1921,Sheet1!$A$1:$E$2471,3,FALSE)</f>
        <v>OKLAHOMA CITY</v>
      </c>
      <c r="I1921" s="11" t="str">
        <f>VLOOKUP(F1921,Sheet1!$A$1:$E$2471,4,FALSE)</f>
        <v>OK</v>
      </c>
      <c r="J1921" s="11" t="str">
        <f>VLOOKUP(F1921,Sheet1!$A$1:$E$2471,5,FALSE)</f>
        <v>73196-0324</v>
      </c>
      <c r="K1921" s="2">
        <v>2991.61</v>
      </c>
      <c r="L1921" s="1">
        <v>42948</v>
      </c>
      <c r="M1921">
        <v>0</v>
      </c>
      <c r="N1921">
        <v>1</v>
      </c>
      <c r="P1921" t="s">
        <v>5</v>
      </c>
    </row>
    <row r="1922" spans="1:16" x14ac:dyDescent="0.25">
      <c r="A1922" s="13">
        <v>2230</v>
      </c>
      <c r="B1922" s="11" t="s">
        <v>1107</v>
      </c>
      <c r="C1922" t="s">
        <v>0</v>
      </c>
      <c r="D1922">
        <v>9473</v>
      </c>
      <c r="E1922" t="s">
        <v>78</v>
      </c>
      <c r="F1922" t="s">
        <v>88</v>
      </c>
      <c r="G1922" s="11" t="str">
        <f>VLOOKUP(F1922,Sheet1!$A$1:$E$2471,2,FALSE)</f>
        <v>AFA 403b PO BOX 25520</v>
      </c>
      <c r="H1922" s="11" t="str">
        <f>VLOOKUP(F1922,Sheet1!$A$1:$E$2471,3,FALSE)</f>
        <v>OKLAHOMA CITY</v>
      </c>
      <c r="I1922" s="11" t="str">
        <f>VLOOKUP(F1922,Sheet1!$A$1:$E$2471,4,FALSE)</f>
        <v>OK</v>
      </c>
      <c r="J1922" s="11" t="str">
        <f>VLOOKUP(F1922,Sheet1!$A$1:$E$2471,5,FALSE)</f>
        <v>73125-0520</v>
      </c>
      <c r="K1922" s="2">
        <v>6833</v>
      </c>
      <c r="L1922" s="1">
        <v>42957</v>
      </c>
      <c r="M1922">
        <v>0</v>
      </c>
      <c r="N1922">
        <v>1</v>
      </c>
      <c r="P1922" t="s">
        <v>5</v>
      </c>
    </row>
    <row r="1923" spans="1:16" x14ac:dyDescent="0.25">
      <c r="A1923" s="13">
        <v>2230</v>
      </c>
      <c r="B1923" s="11" t="s">
        <v>1107</v>
      </c>
      <c r="C1923" t="s">
        <v>0</v>
      </c>
      <c r="D1923">
        <v>9473</v>
      </c>
      <c r="E1923" t="s">
        <v>78</v>
      </c>
      <c r="F1923" t="s">
        <v>82</v>
      </c>
      <c r="G1923" s="11" t="str">
        <f>VLOOKUP(F1923,Sheet1!$A$1:$E$2471,2,FALSE)</f>
        <v>AFA-HSA 2000 N CLASSEN BLVD 7E</v>
      </c>
      <c r="H1923" s="11" t="str">
        <f>VLOOKUP(F1923,Sheet1!$A$1:$E$2471,3,FALSE)</f>
        <v>OKLAHOMA CITY</v>
      </c>
      <c r="I1923" s="11" t="str">
        <f>VLOOKUP(F1923,Sheet1!$A$1:$E$2471,4,FALSE)</f>
        <v>OK</v>
      </c>
      <c r="J1923" s="11" t="str">
        <f>VLOOKUP(F1923,Sheet1!$A$1:$E$2471,5,FALSE)</f>
        <v>73106</v>
      </c>
      <c r="K1923" s="2">
        <v>1892.85</v>
      </c>
      <c r="L1923" s="1">
        <v>42979</v>
      </c>
      <c r="M1923">
        <v>0</v>
      </c>
      <c r="N1923">
        <v>1</v>
      </c>
      <c r="P1923" t="s">
        <v>5</v>
      </c>
    </row>
    <row r="1924" spans="1:16" x14ac:dyDescent="0.25">
      <c r="A1924" s="13">
        <v>2230</v>
      </c>
      <c r="B1924" s="11" t="s">
        <v>1107</v>
      </c>
      <c r="C1924" t="s">
        <v>0</v>
      </c>
      <c r="D1924">
        <v>9473</v>
      </c>
      <c r="E1924" t="s">
        <v>78</v>
      </c>
      <c r="F1924" t="s">
        <v>87</v>
      </c>
      <c r="G1924" s="11" t="str">
        <f>VLOOKUP(F1924,Sheet1!$A$1:$E$2471,2,FALSE)</f>
        <v>AFA VOLUNTARY INS. PO BOX 268805</v>
      </c>
      <c r="H1924" s="11" t="str">
        <f>VLOOKUP(F1924,Sheet1!$A$1:$E$2471,3,FALSE)</f>
        <v>OKLAHOMA CITY</v>
      </c>
      <c r="I1924" s="11" t="str">
        <f>VLOOKUP(F1924,Sheet1!$A$1:$E$2471,4,FALSE)</f>
        <v>OK</v>
      </c>
      <c r="J1924" s="11" t="str">
        <f>VLOOKUP(F1924,Sheet1!$A$1:$E$2471,5,FALSE)</f>
        <v>73126</v>
      </c>
      <c r="K1924" s="2">
        <v>221.19</v>
      </c>
      <c r="L1924" s="1">
        <v>42989</v>
      </c>
      <c r="M1924">
        <v>0</v>
      </c>
      <c r="N1924">
        <v>1</v>
      </c>
      <c r="P1924" t="s">
        <v>5</v>
      </c>
    </row>
    <row r="1925" spans="1:16" x14ac:dyDescent="0.25">
      <c r="A1925" s="13">
        <v>2230</v>
      </c>
      <c r="B1925" s="11" t="s">
        <v>1107</v>
      </c>
      <c r="C1925" t="s">
        <v>0</v>
      </c>
      <c r="D1925">
        <v>9473</v>
      </c>
      <c r="E1925" t="s">
        <v>78</v>
      </c>
      <c r="F1925" t="s">
        <v>87</v>
      </c>
      <c r="G1925" s="11" t="str">
        <f>VLOOKUP(F1925,Sheet1!$A$1:$E$2471,2,FALSE)</f>
        <v>AFA VOLUNTARY INS. PO BOX 268805</v>
      </c>
      <c r="H1925" s="11" t="str">
        <f>VLOOKUP(F1925,Sheet1!$A$1:$E$2471,3,FALSE)</f>
        <v>OKLAHOMA CITY</v>
      </c>
      <c r="I1925" s="11" t="str">
        <f>VLOOKUP(F1925,Sheet1!$A$1:$E$2471,4,FALSE)</f>
        <v>OK</v>
      </c>
      <c r="J1925" s="11" t="str">
        <f>VLOOKUP(F1925,Sheet1!$A$1:$E$2471,5,FALSE)</f>
        <v>73126</v>
      </c>
      <c r="K1925" s="2">
        <v>-246.05</v>
      </c>
      <c r="L1925" s="1">
        <v>42955</v>
      </c>
      <c r="M1925">
        <v>0</v>
      </c>
      <c r="N1925">
        <v>1</v>
      </c>
      <c r="P1925" t="s">
        <v>5</v>
      </c>
    </row>
    <row r="1926" spans="1:16" x14ac:dyDescent="0.25">
      <c r="A1926" s="13">
        <v>2230</v>
      </c>
      <c r="B1926" s="11" t="s">
        <v>1107</v>
      </c>
      <c r="C1926" t="s">
        <v>0</v>
      </c>
      <c r="D1926">
        <v>9473</v>
      </c>
      <c r="E1926" t="s">
        <v>78</v>
      </c>
      <c r="F1926" t="s">
        <v>87</v>
      </c>
      <c r="G1926" s="11" t="str">
        <f>VLOOKUP(F1926,Sheet1!$A$1:$E$2471,2,FALSE)</f>
        <v>AFA VOLUNTARY INS. PO BOX 268805</v>
      </c>
      <c r="H1926" s="11" t="str">
        <f>VLOOKUP(F1926,Sheet1!$A$1:$E$2471,3,FALSE)</f>
        <v>OKLAHOMA CITY</v>
      </c>
      <c r="I1926" s="11" t="str">
        <f>VLOOKUP(F1926,Sheet1!$A$1:$E$2471,4,FALSE)</f>
        <v>OK</v>
      </c>
      <c r="J1926" s="11" t="str">
        <f>VLOOKUP(F1926,Sheet1!$A$1:$E$2471,5,FALSE)</f>
        <v>73126</v>
      </c>
      <c r="K1926" s="2">
        <v>46.8</v>
      </c>
      <c r="L1926" s="1">
        <v>43007</v>
      </c>
      <c r="M1926">
        <v>0</v>
      </c>
      <c r="N1926">
        <v>1</v>
      </c>
      <c r="P1926" t="s">
        <v>5</v>
      </c>
    </row>
    <row r="1927" spans="1:16" x14ac:dyDescent="0.25">
      <c r="A1927" s="13">
        <v>2230</v>
      </c>
      <c r="B1927" s="11" t="s">
        <v>1107</v>
      </c>
      <c r="C1927" t="s">
        <v>0</v>
      </c>
      <c r="D1927">
        <v>9473</v>
      </c>
      <c r="E1927" t="s">
        <v>78</v>
      </c>
      <c r="F1927" t="s">
        <v>87</v>
      </c>
      <c r="G1927" s="11" t="str">
        <f>VLOOKUP(F1927,Sheet1!$A$1:$E$2471,2,FALSE)</f>
        <v>AFA VOLUNTARY INS. PO BOX 268805</v>
      </c>
      <c r="H1927" s="11" t="str">
        <f>VLOOKUP(F1927,Sheet1!$A$1:$E$2471,3,FALSE)</f>
        <v>OKLAHOMA CITY</v>
      </c>
      <c r="I1927" s="11" t="str">
        <f>VLOOKUP(F1927,Sheet1!$A$1:$E$2471,4,FALSE)</f>
        <v>OK</v>
      </c>
      <c r="J1927" s="11" t="str">
        <f>VLOOKUP(F1927,Sheet1!$A$1:$E$2471,5,FALSE)</f>
        <v>73126</v>
      </c>
      <c r="K1927" s="2">
        <v>3293</v>
      </c>
      <c r="L1927" s="1">
        <v>42989</v>
      </c>
      <c r="M1927">
        <v>0</v>
      </c>
      <c r="N1927">
        <v>1</v>
      </c>
      <c r="P1927" t="s">
        <v>5</v>
      </c>
    </row>
    <row r="1928" spans="1:16" x14ac:dyDescent="0.25">
      <c r="A1928" s="13">
        <v>2230</v>
      </c>
      <c r="B1928" s="11" t="s">
        <v>1107</v>
      </c>
      <c r="C1928" t="s">
        <v>0</v>
      </c>
      <c r="D1928">
        <v>9473</v>
      </c>
      <c r="E1928" t="s">
        <v>78</v>
      </c>
      <c r="F1928" t="s">
        <v>87</v>
      </c>
      <c r="G1928" s="11" t="str">
        <f>VLOOKUP(F1928,Sheet1!$A$1:$E$2471,2,FALSE)</f>
        <v>AFA VOLUNTARY INS. PO BOX 268805</v>
      </c>
      <c r="H1928" s="11" t="str">
        <f>VLOOKUP(F1928,Sheet1!$A$1:$E$2471,3,FALSE)</f>
        <v>OKLAHOMA CITY</v>
      </c>
      <c r="I1928" s="11" t="str">
        <f>VLOOKUP(F1928,Sheet1!$A$1:$E$2471,4,FALSE)</f>
        <v>OK</v>
      </c>
      <c r="J1928" s="11" t="str">
        <f>VLOOKUP(F1928,Sheet1!$A$1:$E$2471,5,FALSE)</f>
        <v>73126</v>
      </c>
      <c r="K1928" s="2">
        <v>2762.76</v>
      </c>
      <c r="L1928" s="1">
        <v>42989</v>
      </c>
      <c r="M1928">
        <v>0</v>
      </c>
      <c r="N1928">
        <v>1</v>
      </c>
      <c r="P1928" t="s">
        <v>5</v>
      </c>
    </row>
    <row r="1929" spans="1:16" x14ac:dyDescent="0.25">
      <c r="A1929" s="13">
        <v>2230</v>
      </c>
      <c r="B1929" s="11" t="s">
        <v>1107</v>
      </c>
      <c r="C1929" t="s">
        <v>0</v>
      </c>
      <c r="D1929">
        <v>9473</v>
      </c>
      <c r="E1929" t="s">
        <v>78</v>
      </c>
      <c r="F1929" t="s">
        <v>87</v>
      </c>
      <c r="G1929" s="11" t="str">
        <f>VLOOKUP(F1929,Sheet1!$A$1:$E$2471,2,FALSE)</f>
        <v>AFA VOLUNTARY INS. PO BOX 268805</v>
      </c>
      <c r="H1929" s="11" t="str">
        <f>VLOOKUP(F1929,Sheet1!$A$1:$E$2471,3,FALSE)</f>
        <v>OKLAHOMA CITY</v>
      </c>
      <c r="I1929" s="11" t="str">
        <f>VLOOKUP(F1929,Sheet1!$A$1:$E$2471,4,FALSE)</f>
        <v>OK</v>
      </c>
      <c r="J1929" s="11" t="str">
        <f>VLOOKUP(F1929,Sheet1!$A$1:$E$2471,5,FALSE)</f>
        <v>73126</v>
      </c>
      <c r="K1929" s="2">
        <v>1637.77</v>
      </c>
      <c r="L1929" s="1">
        <v>42989</v>
      </c>
      <c r="M1929">
        <v>0</v>
      </c>
      <c r="N1929">
        <v>1</v>
      </c>
      <c r="P1929" t="s">
        <v>5</v>
      </c>
    </row>
    <row r="1930" spans="1:16" x14ac:dyDescent="0.25">
      <c r="A1930" s="13">
        <v>2230</v>
      </c>
      <c r="B1930" s="11" t="s">
        <v>1107</v>
      </c>
      <c r="C1930" t="s">
        <v>0</v>
      </c>
      <c r="D1930">
        <v>9473</v>
      </c>
      <c r="E1930" t="s">
        <v>78</v>
      </c>
      <c r="F1930" t="s">
        <v>87</v>
      </c>
      <c r="G1930" s="11" t="str">
        <f>VLOOKUP(F1930,Sheet1!$A$1:$E$2471,2,FALSE)</f>
        <v>AFA VOLUNTARY INS. PO BOX 268805</v>
      </c>
      <c r="H1930" s="11" t="str">
        <f>VLOOKUP(F1930,Sheet1!$A$1:$E$2471,3,FALSE)</f>
        <v>OKLAHOMA CITY</v>
      </c>
      <c r="I1930" s="11" t="str">
        <f>VLOOKUP(F1930,Sheet1!$A$1:$E$2471,4,FALSE)</f>
        <v>OK</v>
      </c>
      <c r="J1930" s="11" t="str">
        <f>VLOOKUP(F1930,Sheet1!$A$1:$E$2471,5,FALSE)</f>
        <v>73126</v>
      </c>
      <c r="K1930" s="2">
        <v>50.4</v>
      </c>
      <c r="L1930" s="1">
        <v>43007</v>
      </c>
      <c r="M1930">
        <v>0</v>
      </c>
      <c r="N1930">
        <v>1</v>
      </c>
      <c r="P1930" t="s">
        <v>5</v>
      </c>
    </row>
    <row r="1931" spans="1:16" x14ac:dyDescent="0.25">
      <c r="A1931" s="13">
        <v>2230</v>
      </c>
      <c r="B1931" s="11" t="s">
        <v>1107</v>
      </c>
      <c r="C1931" t="s">
        <v>0</v>
      </c>
      <c r="D1931">
        <v>9473</v>
      </c>
      <c r="E1931" t="s">
        <v>78</v>
      </c>
      <c r="F1931" t="s">
        <v>87</v>
      </c>
      <c r="G1931" s="11" t="str">
        <f>VLOOKUP(F1931,Sheet1!$A$1:$E$2471,2,FALSE)</f>
        <v>AFA VOLUNTARY INS. PO BOX 268805</v>
      </c>
      <c r="H1931" s="11" t="str">
        <f>VLOOKUP(F1931,Sheet1!$A$1:$E$2471,3,FALSE)</f>
        <v>OKLAHOMA CITY</v>
      </c>
      <c r="I1931" s="11" t="str">
        <f>VLOOKUP(F1931,Sheet1!$A$1:$E$2471,4,FALSE)</f>
        <v>OK</v>
      </c>
      <c r="J1931" s="11" t="str">
        <f>VLOOKUP(F1931,Sheet1!$A$1:$E$2471,5,FALSE)</f>
        <v>73126</v>
      </c>
      <c r="K1931" s="2">
        <v>546.20000000000005</v>
      </c>
      <c r="L1931" s="1">
        <v>42989</v>
      </c>
      <c r="M1931">
        <v>0</v>
      </c>
      <c r="N1931">
        <v>1</v>
      </c>
      <c r="P1931" t="s">
        <v>5</v>
      </c>
    </row>
    <row r="1932" spans="1:16" x14ac:dyDescent="0.25">
      <c r="A1932" s="13">
        <v>2230</v>
      </c>
      <c r="B1932" s="11" t="s">
        <v>1107</v>
      </c>
      <c r="C1932" t="s">
        <v>0</v>
      </c>
      <c r="D1932">
        <v>9473</v>
      </c>
      <c r="E1932" t="s">
        <v>78</v>
      </c>
      <c r="F1932" t="s">
        <v>87</v>
      </c>
      <c r="G1932" s="11" t="str">
        <f>VLOOKUP(F1932,Sheet1!$A$1:$E$2471,2,FALSE)</f>
        <v>AFA VOLUNTARY INS. PO BOX 268805</v>
      </c>
      <c r="H1932" s="11" t="str">
        <f>VLOOKUP(F1932,Sheet1!$A$1:$E$2471,3,FALSE)</f>
        <v>OKLAHOMA CITY</v>
      </c>
      <c r="I1932" s="11" t="str">
        <f>VLOOKUP(F1932,Sheet1!$A$1:$E$2471,4,FALSE)</f>
        <v>OK</v>
      </c>
      <c r="J1932" s="11" t="str">
        <f>VLOOKUP(F1932,Sheet1!$A$1:$E$2471,5,FALSE)</f>
        <v>73126</v>
      </c>
      <c r="K1932" s="2">
        <v>30.28</v>
      </c>
      <c r="L1932" s="1">
        <v>42989</v>
      </c>
      <c r="M1932">
        <v>0</v>
      </c>
      <c r="N1932">
        <v>1</v>
      </c>
      <c r="P1932" t="s">
        <v>5</v>
      </c>
    </row>
    <row r="1933" spans="1:16" x14ac:dyDescent="0.25">
      <c r="A1933" s="13">
        <v>2230</v>
      </c>
      <c r="B1933" s="11" t="s">
        <v>1107</v>
      </c>
      <c r="C1933" t="s">
        <v>0</v>
      </c>
      <c r="D1933">
        <v>9473</v>
      </c>
      <c r="E1933" t="s">
        <v>78</v>
      </c>
      <c r="F1933" t="s">
        <v>87</v>
      </c>
      <c r="G1933" s="11" t="str">
        <f>VLOOKUP(F1933,Sheet1!$A$1:$E$2471,2,FALSE)</f>
        <v>AFA VOLUNTARY INS. PO BOX 268805</v>
      </c>
      <c r="H1933" s="11" t="str">
        <f>VLOOKUP(F1933,Sheet1!$A$1:$E$2471,3,FALSE)</f>
        <v>OKLAHOMA CITY</v>
      </c>
      <c r="I1933" s="11" t="str">
        <f>VLOOKUP(F1933,Sheet1!$A$1:$E$2471,4,FALSE)</f>
        <v>OK</v>
      </c>
      <c r="J1933" s="11" t="str">
        <f>VLOOKUP(F1933,Sheet1!$A$1:$E$2471,5,FALSE)</f>
        <v>73126</v>
      </c>
      <c r="K1933" s="2">
        <v>46.2</v>
      </c>
      <c r="L1933" s="1">
        <v>43007</v>
      </c>
      <c r="M1933">
        <v>0</v>
      </c>
      <c r="N1933">
        <v>1</v>
      </c>
      <c r="P1933" t="s">
        <v>5</v>
      </c>
    </row>
    <row r="1934" spans="1:16" x14ac:dyDescent="0.25">
      <c r="A1934" s="13">
        <v>2230</v>
      </c>
      <c r="B1934" s="11" t="s">
        <v>1107</v>
      </c>
      <c r="C1934" t="s">
        <v>0</v>
      </c>
      <c r="D1934">
        <v>9473</v>
      </c>
      <c r="E1934" t="s">
        <v>78</v>
      </c>
      <c r="F1934" t="s">
        <v>87</v>
      </c>
      <c r="G1934" s="11" t="str">
        <f>VLOOKUP(F1934,Sheet1!$A$1:$E$2471,2,FALSE)</f>
        <v>AFA VOLUNTARY INS. PO BOX 268805</v>
      </c>
      <c r="H1934" s="11" t="str">
        <f>VLOOKUP(F1934,Sheet1!$A$1:$E$2471,3,FALSE)</f>
        <v>OKLAHOMA CITY</v>
      </c>
      <c r="I1934" s="11" t="str">
        <f>VLOOKUP(F1934,Sheet1!$A$1:$E$2471,4,FALSE)</f>
        <v>OK</v>
      </c>
      <c r="J1934" s="11" t="str">
        <f>VLOOKUP(F1934,Sheet1!$A$1:$E$2471,5,FALSE)</f>
        <v>73126</v>
      </c>
      <c r="K1934" s="2">
        <v>1065.78</v>
      </c>
      <c r="L1934" s="1">
        <v>42989</v>
      </c>
      <c r="M1934">
        <v>0</v>
      </c>
      <c r="N1934">
        <v>1</v>
      </c>
      <c r="P1934" t="s">
        <v>5</v>
      </c>
    </row>
    <row r="1935" spans="1:16" x14ac:dyDescent="0.25">
      <c r="A1935" s="13">
        <v>2230</v>
      </c>
      <c r="B1935" s="11" t="s">
        <v>1107</v>
      </c>
      <c r="C1935" t="s">
        <v>0</v>
      </c>
      <c r="D1935">
        <v>9473</v>
      </c>
      <c r="E1935" t="s">
        <v>78</v>
      </c>
      <c r="F1935" t="s">
        <v>84</v>
      </c>
      <c r="G1935" s="11" t="str">
        <f>VLOOKUP(F1935,Sheet1!$A$1:$E$2471,2,FALSE)</f>
        <v>AFA-FLEXIBLE SPENDING DEPT 96-0324</v>
      </c>
      <c r="H1935" s="11" t="str">
        <f>VLOOKUP(F1935,Sheet1!$A$1:$E$2471,3,FALSE)</f>
        <v>OKLAHOMA CITY</v>
      </c>
      <c r="I1935" s="11" t="str">
        <f>VLOOKUP(F1935,Sheet1!$A$1:$E$2471,4,FALSE)</f>
        <v>OK</v>
      </c>
      <c r="J1935" s="11" t="str">
        <f>VLOOKUP(F1935,Sheet1!$A$1:$E$2471,5,FALSE)</f>
        <v>73196-0324</v>
      </c>
      <c r="K1935" s="2">
        <v>-83.33</v>
      </c>
      <c r="L1935" s="1">
        <v>43027</v>
      </c>
      <c r="M1935">
        <v>0</v>
      </c>
      <c r="N1935">
        <v>1</v>
      </c>
      <c r="P1935" t="s">
        <v>5</v>
      </c>
    </row>
    <row r="1936" spans="1:16" x14ac:dyDescent="0.25">
      <c r="A1936" s="13">
        <v>2230</v>
      </c>
      <c r="B1936" s="11" t="s">
        <v>1107</v>
      </c>
      <c r="C1936" t="s">
        <v>0</v>
      </c>
      <c r="D1936">
        <v>9473</v>
      </c>
      <c r="E1936" t="s">
        <v>78</v>
      </c>
      <c r="F1936" t="s">
        <v>84</v>
      </c>
      <c r="G1936" s="11" t="str">
        <f>VLOOKUP(F1936,Sheet1!$A$1:$E$2471,2,FALSE)</f>
        <v>AFA-FLEXIBLE SPENDING DEPT 96-0324</v>
      </c>
      <c r="H1936" s="11" t="str">
        <f>VLOOKUP(F1936,Sheet1!$A$1:$E$2471,3,FALSE)</f>
        <v>OKLAHOMA CITY</v>
      </c>
      <c r="I1936" s="11" t="str">
        <f>VLOOKUP(F1936,Sheet1!$A$1:$E$2471,4,FALSE)</f>
        <v>OK</v>
      </c>
      <c r="J1936" s="11" t="str">
        <f>VLOOKUP(F1936,Sheet1!$A$1:$E$2471,5,FALSE)</f>
        <v>73196-0324</v>
      </c>
      <c r="K1936" s="2">
        <v>75</v>
      </c>
      <c r="L1936" s="1">
        <v>43027</v>
      </c>
      <c r="M1936">
        <v>0</v>
      </c>
      <c r="N1936">
        <v>1</v>
      </c>
      <c r="P1936" t="s">
        <v>5</v>
      </c>
    </row>
    <row r="1937" spans="1:16" x14ac:dyDescent="0.25">
      <c r="A1937" s="13">
        <v>2230</v>
      </c>
      <c r="B1937" s="11" t="s">
        <v>1107</v>
      </c>
      <c r="C1937" t="s">
        <v>0</v>
      </c>
      <c r="D1937">
        <v>9473</v>
      </c>
      <c r="E1937" t="s">
        <v>78</v>
      </c>
      <c r="F1937" t="s">
        <v>84</v>
      </c>
      <c r="G1937" s="11" t="str">
        <f>VLOOKUP(F1937,Sheet1!$A$1:$E$2471,2,FALSE)</f>
        <v>AFA-FLEXIBLE SPENDING DEPT 96-0324</v>
      </c>
      <c r="H1937" s="11" t="str">
        <f>VLOOKUP(F1937,Sheet1!$A$1:$E$2471,3,FALSE)</f>
        <v>OKLAHOMA CITY</v>
      </c>
      <c r="I1937" s="11" t="str">
        <f>VLOOKUP(F1937,Sheet1!$A$1:$E$2471,4,FALSE)</f>
        <v>OK</v>
      </c>
      <c r="J1937" s="11" t="str">
        <f>VLOOKUP(F1937,Sheet1!$A$1:$E$2471,5,FALSE)</f>
        <v>73196-0324</v>
      </c>
      <c r="K1937" s="2">
        <v>2991.61</v>
      </c>
      <c r="L1937" s="1">
        <v>42985</v>
      </c>
      <c r="M1937">
        <v>0</v>
      </c>
      <c r="N1937">
        <v>1</v>
      </c>
      <c r="P1937" t="s">
        <v>5</v>
      </c>
    </row>
    <row r="1938" spans="1:16" x14ac:dyDescent="0.25">
      <c r="A1938" s="13">
        <v>2230</v>
      </c>
      <c r="B1938" s="11" t="s">
        <v>1107</v>
      </c>
      <c r="C1938" t="s">
        <v>0</v>
      </c>
      <c r="D1938">
        <v>9473</v>
      </c>
      <c r="E1938" t="s">
        <v>78</v>
      </c>
      <c r="F1938" t="s">
        <v>84</v>
      </c>
      <c r="G1938" s="11" t="str">
        <f>VLOOKUP(F1938,Sheet1!$A$1:$E$2471,2,FALSE)</f>
        <v>AFA-FLEXIBLE SPENDING DEPT 96-0324</v>
      </c>
      <c r="H1938" s="11" t="str">
        <f>VLOOKUP(F1938,Sheet1!$A$1:$E$2471,3,FALSE)</f>
        <v>OKLAHOMA CITY</v>
      </c>
      <c r="I1938" s="11" t="str">
        <f>VLOOKUP(F1938,Sheet1!$A$1:$E$2471,4,FALSE)</f>
        <v>OK</v>
      </c>
      <c r="J1938" s="11" t="str">
        <f>VLOOKUP(F1938,Sheet1!$A$1:$E$2471,5,FALSE)</f>
        <v>73196-0324</v>
      </c>
      <c r="K1938" s="2">
        <v>-75</v>
      </c>
      <c r="L1938" s="1">
        <v>43027</v>
      </c>
      <c r="M1938">
        <v>0</v>
      </c>
      <c r="N1938">
        <v>1</v>
      </c>
      <c r="P1938" t="s">
        <v>5</v>
      </c>
    </row>
    <row r="1939" spans="1:16" x14ac:dyDescent="0.25">
      <c r="A1939" s="13">
        <v>2230</v>
      </c>
      <c r="B1939" s="11" t="s">
        <v>1107</v>
      </c>
      <c r="C1939" t="s">
        <v>0</v>
      </c>
      <c r="D1939">
        <v>9473</v>
      </c>
      <c r="E1939" t="s">
        <v>78</v>
      </c>
      <c r="F1939" t="s">
        <v>84</v>
      </c>
      <c r="G1939" s="11" t="str">
        <f>VLOOKUP(F1939,Sheet1!$A$1:$E$2471,2,FALSE)</f>
        <v>AFA-FLEXIBLE SPENDING DEPT 96-0324</v>
      </c>
      <c r="H1939" s="11" t="str">
        <f>VLOOKUP(F1939,Sheet1!$A$1:$E$2471,3,FALSE)</f>
        <v>OKLAHOMA CITY</v>
      </c>
      <c r="I1939" s="11" t="str">
        <f>VLOOKUP(F1939,Sheet1!$A$1:$E$2471,4,FALSE)</f>
        <v>OK</v>
      </c>
      <c r="J1939" s="11" t="str">
        <f>VLOOKUP(F1939,Sheet1!$A$1:$E$2471,5,FALSE)</f>
        <v>73196-0324</v>
      </c>
      <c r="K1939" s="2">
        <v>83.33</v>
      </c>
      <c r="L1939" s="1">
        <v>42985</v>
      </c>
      <c r="M1939">
        <v>0</v>
      </c>
      <c r="N1939">
        <v>1</v>
      </c>
      <c r="P1939" t="s">
        <v>5</v>
      </c>
    </row>
    <row r="1940" spans="1:16" x14ac:dyDescent="0.25">
      <c r="A1940" s="13">
        <v>2230</v>
      </c>
      <c r="B1940" s="11" t="s">
        <v>1107</v>
      </c>
      <c r="C1940" t="s">
        <v>0</v>
      </c>
      <c r="D1940">
        <v>9473</v>
      </c>
      <c r="E1940" t="s">
        <v>78</v>
      </c>
      <c r="F1940" t="s">
        <v>84</v>
      </c>
      <c r="G1940" s="11" t="str">
        <f>VLOOKUP(F1940,Sheet1!$A$1:$E$2471,2,FALSE)</f>
        <v>AFA-FLEXIBLE SPENDING DEPT 96-0324</v>
      </c>
      <c r="H1940" s="11" t="str">
        <f>VLOOKUP(F1940,Sheet1!$A$1:$E$2471,3,FALSE)</f>
        <v>OKLAHOMA CITY</v>
      </c>
      <c r="I1940" s="11" t="str">
        <f>VLOOKUP(F1940,Sheet1!$A$1:$E$2471,4,FALSE)</f>
        <v>OK</v>
      </c>
      <c r="J1940" s="11" t="str">
        <f>VLOOKUP(F1940,Sheet1!$A$1:$E$2471,5,FALSE)</f>
        <v>73196-0324</v>
      </c>
      <c r="K1940" s="2">
        <v>3252.97</v>
      </c>
      <c r="L1940" s="1">
        <v>42985</v>
      </c>
      <c r="M1940">
        <v>0</v>
      </c>
      <c r="N1940">
        <v>1</v>
      </c>
      <c r="P1940" t="s">
        <v>5</v>
      </c>
    </row>
    <row r="1941" spans="1:16" x14ac:dyDescent="0.25">
      <c r="A1941" s="13">
        <v>2230</v>
      </c>
      <c r="B1941" s="11" t="s">
        <v>1107</v>
      </c>
      <c r="C1941" t="s">
        <v>0</v>
      </c>
      <c r="D1941">
        <v>9473</v>
      </c>
      <c r="E1941" t="s">
        <v>78</v>
      </c>
      <c r="F1941" t="s">
        <v>88</v>
      </c>
      <c r="G1941" s="11" t="str">
        <f>VLOOKUP(F1941,Sheet1!$A$1:$E$2471,2,FALSE)</f>
        <v>AFA 403b PO BOX 25520</v>
      </c>
      <c r="H1941" s="11" t="str">
        <f>VLOOKUP(F1941,Sheet1!$A$1:$E$2471,3,FALSE)</f>
        <v>OKLAHOMA CITY</v>
      </c>
      <c r="I1941" s="11" t="str">
        <f>VLOOKUP(F1941,Sheet1!$A$1:$E$2471,4,FALSE)</f>
        <v>OK</v>
      </c>
      <c r="J1941" s="11" t="str">
        <f>VLOOKUP(F1941,Sheet1!$A$1:$E$2471,5,FALSE)</f>
        <v>73125-0520</v>
      </c>
      <c r="K1941" s="2">
        <v>6583</v>
      </c>
      <c r="L1941" s="1">
        <v>42985</v>
      </c>
      <c r="M1941">
        <v>0</v>
      </c>
      <c r="N1941">
        <v>1</v>
      </c>
      <c r="P1941" t="s">
        <v>5</v>
      </c>
    </row>
    <row r="1942" spans="1:16" x14ac:dyDescent="0.25">
      <c r="A1942" s="13">
        <v>2230</v>
      </c>
      <c r="B1942" s="11" t="s">
        <v>1107</v>
      </c>
      <c r="C1942" t="s">
        <v>0</v>
      </c>
      <c r="D1942">
        <v>9473</v>
      </c>
      <c r="E1942" t="s">
        <v>78</v>
      </c>
      <c r="F1942" t="s">
        <v>82</v>
      </c>
      <c r="G1942" s="11" t="str">
        <f>VLOOKUP(F1942,Sheet1!$A$1:$E$2471,2,FALSE)</f>
        <v>AFA-HSA 2000 N CLASSEN BLVD 7E</v>
      </c>
      <c r="H1942" s="11" t="str">
        <f>VLOOKUP(F1942,Sheet1!$A$1:$E$2471,3,FALSE)</f>
        <v>OKLAHOMA CITY</v>
      </c>
      <c r="I1942" s="11" t="str">
        <f>VLOOKUP(F1942,Sheet1!$A$1:$E$2471,4,FALSE)</f>
        <v>OK</v>
      </c>
      <c r="J1942" s="11" t="str">
        <f>VLOOKUP(F1942,Sheet1!$A$1:$E$2471,5,FALSE)</f>
        <v>73106</v>
      </c>
      <c r="K1942" s="2">
        <v>-137.5</v>
      </c>
      <c r="L1942" s="1">
        <v>43012</v>
      </c>
      <c r="M1942">
        <v>0</v>
      </c>
      <c r="N1942">
        <v>1</v>
      </c>
      <c r="P1942" t="s">
        <v>5</v>
      </c>
    </row>
    <row r="1943" spans="1:16" x14ac:dyDescent="0.25">
      <c r="A1943" s="13">
        <v>2230</v>
      </c>
      <c r="B1943" s="11" t="s">
        <v>1107</v>
      </c>
      <c r="C1943" t="s">
        <v>0</v>
      </c>
      <c r="D1943">
        <v>9473</v>
      </c>
      <c r="E1943" t="s">
        <v>78</v>
      </c>
      <c r="F1943" t="s">
        <v>82</v>
      </c>
      <c r="G1943" s="11" t="str">
        <f>VLOOKUP(F1943,Sheet1!$A$1:$E$2471,2,FALSE)</f>
        <v>AFA-HSA 2000 N CLASSEN BLVD 7E</v>
      </c>
      <c r="H1943" s="11" t="str">
        <f>VLOOKUP(F1943,Sheet1!$A$1:$E$2471,3,FALSE)</f>
        <v>OKLAHOMA CITY</v>
      </c>
      <c r="I1943" s="11" t="str">
        <f>VLOOKUP(F1943,Sheet1!$A$1:$E$2471,4,FALSE)</f>
        <v>OK</v>
      </c>
      <c r="J1943" s="11" t="str">
        <f>VLOOKUP(F1943,Sheet1!$A$1:$E$2471,5,FALSE)</f>
        <v>73106</v>
      </c>
      <c r="K1943" s="2">
        <v>-400</v>
      </c>
      <c r="L1943" s="1">
        <v>43012</v>
      </c>
      <c r="M1943">
        <v>0</v>
      </c>
      <c r="N1943">
        <v>1</v>
      </c>
      <c r="P1943" t="s">
        <v>5</v>
      </c>
    </row>
    <row r="1944" spans="1:16" x14ac:dyDescent="0.25">
      <c r="A1944" s="13">
        <v>2230</v>
      </c>
      <c r="B1944" s="11" t="s">
        <v>1107</v>
      </c>
      <c r="C1944" t="s">
        <v>0</v>
      </c>
      <c r="D1944">
        <v>9473</v>
      </c>
      <c r="E1944" t="s">
        <v>78</v>
      </c>
      <c r="F1944" t="s">
        <v>82</v>
      </c>
      <c r="G1944" s="11" t="str">
        <f>VLOOKUP(F1944,Sheet1!$A$1:$E$2471,2,FALSE)</f>
        <v>AFA-HSA 2000 N CLASSEN BLVD 7E</v>
      </c>
      <c r="H1944" s="11" t="str">
        <f>VLOOKUP(F1944,Sheet1!$A$1:$E$2471,3,FALSE)</f>
        <v>OKLAHOMA CITY</v>
      </c>
      <c r="I1944" s="11" t="str">
        <f>VLOOKUP(F1944,Sheet1!$A$1:$E$2471,4,FALSE)</f>
        <v>OK</v>
      </c>
      <c r="J1944" s="11" t="str">
        <f>VLOOKUP(F1944,Sheet1!$A$1:$E$2471,5,FALSE)</f>
        <v>73106</v>
      </c>
      <c r="K1944" s="2">
        <v>400</v>
      </c>
      <c r="L1944" s="1">
        <v>43012</v>
      </c>
      <c r="M1944">
        <v>0</v>
      </c>
      <c r="N1944">
        <v>1</v>
      </c>
      <c r="P1944" t="s">
        <v>5</v>
      </c>
    </row>
    <row r="1945" spans="1:16" x14ac:dyDescent="0.25">
      <c r="A1945" s="13">
        <v>2230</v>
      </c>
      <c r="B1945" s="11" t="s">
        <v>1107</v>
      </c>
      <c r="C1945" t="s">
        <v>0</v>
      </c>
      <c r="D1945">
        <v>9473</v>
      </c>
      <c r="E1945" t="s">
        <v>78</v>
      </c>
      <c r="F1945" t="s">
        <v>82</v>
      </c>
      <c r="G1945" s="11" t="str">
        <f>VLOOKUP(F1945,Sheet1!$A$1:$E$2471,2,FALSE)</f>
        <v>AFA-HSA 2000 N CLASSEN BLVD 7E</v>
      </c>
      <c r="H1945" s="11" t="str">
        <f>VLOOKUP(F1945,Sheet1!$A$1:$E$2471,3,FALSE)</f>
        <v>OKLAHOMA CITY</v>
      </c>
      <c r="I1945" s="11" t="str">
        <f>VLOOKUP(F1945,Sheet1!$A$1:$E$2471,4,FALSE)</f>
        <v>OK</v>
      </c>
      <c r="J1945" s="11" t="str">
        <f>VLOOKUP(F1945,Sheet1!$A$1:$E$2471,5,FALSE)</f>
        <v>73106</v>
      </c>
      <c r="K1945" s="2">
        <v>-200</v>
      </c>
      <c r="L1945" s="1">
        <v>43012</v>
      </c>
      <c r="M1945">
        <v>0</v>
      </c>
      <c r="N1945">
        <v>1</v>
      </c>
      <c r="P1945" t="s">
        <v>5</v>
      </c>
    </row>
    <row r="1946" spans="1:16" x14ac:dyDescent="0.25">
      <c r="A1946" s="13">
        <v>2230</v>
      </c>
      <c r="B1946" s="11" t="s">
        <v>1107</v>
      </c>
      <c r="C1946" t="s">
        <v>0</v>
      </c>
      <c r="D1946">
        <v>9473</v>
      </c>
      <c r="E1946" t="s">
        <v>78</v>
      </c>
      <c r="F1946" t="s">
        <v>82</v>
      </c>
      <c r="G1946" s="11" t="str">
        <f>VLOOKUP(F1946,Sheet1!$A$1:$E$2471,2,FALSE)</f>
        <v>AFA-HSA 2000 N CLASSEN BLVD 7E</v>
      </c>
      <c r="H1946" s="11" t="str">
        <f>VLOOKUP(F1946,Sheet1!$A$1:$E$2471,3,FALSE)</f>
        <v>OKLAHOMA CITY</v>
      </c>
      <c r="I1946" s="11" t="str">
        <f>VLOOKUP(F1946,Sheet1!$A$1:$E$2471,4,FALSE)</f>
        <v>OK</v>
      </c>
      <c r="J1946" s="11" t="str">
        <f>VLOOKUP(F1946,Sheet1!$A$1:$E$2471,5,FALSE)</f>
        <v>73106</v>
      </c>
      <c r="K1946" s="2">
        <v>2787.29</v>
      </c>
      <c r="L1946" s="1">
        <v>43012</v>
      </c>
      <c r="M1946">
        <v>0</v>
      </c>
      <c r="N1946">
        <v>1</v>
      </c>
      <c r="P1946" t="s">
        <v>5</v>
      </c>
    </row>
    <row r="1947" spans="1:16" x14ac:dyDescent="0.25">
      <c r="A1947" s="13">
        <v>2230</v>
      </c>
      <c r="B1947" s="11" t="s">
        <v>1107</v>
      </c>
      <c r="C1947" t="s">
        <v>0</v>
      </c>
      <c r="D1947">
        <v>9473</v>
      </c>
      <c r="E1947" t="s">
        <v>78</v>
      </c>
      <c r="F1947" t="s">
        <v>87</v>
      </c>
      <c r="G1947" s="11" t="str">
        <f>VLOOKUP(F1947,Sheet1!$A$1:$E$2471,2,FALSE)</f>
        <v>AFA VOLUNTARY INS. PO BOX 268805</v>
      </c>
      <c r="H1947" s="11" t="str">
        <f>VLOOKUP(F1947,Sheet1!$A$1:$E$2471,3,FALSE)</f>
        <v>OKLAHOMA CITY</v>
      </c>
      <c r="I1947" s="11" t="str">
        <f>VLOOKUP(F1947,Sheet1!$A$1:$E$2471,4,FALSE)</f>
        <v>OK</v>
      </c>
      <c r="J1947" s="11" t="str">
        <f>VLOOKUP(F1947,Sheet1!$A$1:$E$2471,5,FALSE)</f>
        <v>73126</v>
      </c>
      <c r="K1947" s="2">
        <v>-1.24000000000001</v>
      </c>
      <c r="L1947" s="1">
        <v>43007</v>
      </c>
      <c r="M1947">
        <v>0</v>
      </c>
      <c r="N1947">
        <v>1</v>
      </c>
      <c r="P1947" t="s">
        <v>5</v>
      </c>
    </row>
    <row r="1948" spans="1:16" x14ac:dyDescent="0.25">
      <c r="A1948" s="13">
        <v>2230</v>
      </c>
      <c r="B1948" s="11" t="s">
        <v>1107</v>
      </c>
      <c r="C1948" t="s">
        <v>0</v>
      </c>
      <c r="D1948">
        <v>9473</v>
      </c>
      <c r="E1948" t="s">
        <v>78</v>
      </c>
      <c r="F1948" t="s">
        <v>87</v>
      </c>
      <c r="G1948" s="11" t="str">
        <f>VLOOKUP(F1948,Sheet1!$A$1:$E$2471,2,FALSE)</f>
        <v>AFA VOLUNTARY INS. PO BOX 268805</v>
      </c>
      <c r="H1948" s="11" t="str">
        <f>VLOOKUP(F1948,Sheet1!$A$1:$E$2471,3,FALSE)</f>
        <v>OKLAHOMA CITY</v>
      </c>
      <c r="I1948" s="11" t="str">
        <f>VLOOKUP(F1948,Sheet1!$A$1:$E$2471,4,FALSE)</f>
        <v>OK</v>
      </c>
      <c r="J1948" s="11" t="str">
        <f>VLOOKUP(F1948,Sheet1!$A$1:$E$2471,5,FALSE)</f>
        <v>73126</v>
      </c>
      <c r="K1948" s="2">
        <v>68.3</v>
      </c>
      <c r="L1948" s="1">
        <v>43007</v>
      </c>
      <c r="M1948">
        <v>0</v>
      </c>
      <c r="N1948">
        <v>1</v>
      </c>
      <c r="P1948" t="s">
        <v>5</v>
      </c>
    </row>
    <row r="1949" spans="1:16" x14ac:dyDescent="0.25">
      <c r="A1949" s="13">
        <v>2230</v>
      </c>
      <c r="B1949" s="11" t="s">
        <v>1107</v>
      </c>
      <c r="C1949" t="s">
        <v>0</v>
      </c>
      <c r="D1949">
        <v>9473</v>
      </c>
      <c r="E1949" t="s">
        <v>78</v>
      </c>
      <c r="F1949" t="s">
        <v>87</v>
      </c>
      <c r="G1949" s="11" t="str">
        <f>VLOOKUP(F1949,Sheet1!$A$1:$E$2471,2,FALSE)</f>
        <v>AFA VOLUNTARY INS. PO BOX 268805</v>
      </c>
      <c r="H1949" s="11" t="str">
        <f>VLOOKUP(F1949,Sheet1!$A$1:$E$2471,3,FALSE)</f>
        <v>OKLAHOMA CITY</v>
      </c>
      <c r="I1949" s="11" t="str">
        <f>VLOOKUP(F1949,Sheet1!$A$1:$E$2471,4,FALSE)</f>
        <v>OK</v>
      </c>
      <c r="J1949" s="11" t="str">
        <f>VLOOKUP(F1949,Sheet1!$A$1:$E$2471,5,FALSE)</f>
        <v>73126</v>
      </c>
      <c r="K1949" s="2">
        <v>1515.23</v>
      </c>
      <c r="L1949" s="1">
        <v>43007</v>
      </c>
      <c r="M1949">
        <v>0</v>
      </c>
      <c r="N1949">
        <v>1</v>
      </c>
      <c r="P1949" t="s">
        <v>5</v>
      </c>
    </row>
    <row r="1950" spans="1:16" x14ac:dyDescent="0.25">
      <c r="A1950" s="13">
        <v>2230</v>
      </c>
      <c r="B1950" s="11" t="s">
        <v>1107</v>
      </c>
      <c r="C1950" t="s">
        <v>0</v>
      </c>
      <c r="D1950">
        <v>9473</v>
      </c>
      <c r="E1950" t="s">
        <v>78</v>
      </c>
      <c r="F1950" t="s">
        <v>87</v>
      </c>
      <c r="G1950" s="11" t="str">
        <f>VLOOKUP(F1950,Sheet1!$A$1:$E$2471,2,FALSE)</f>
        <v>AFA VOLUNTARY INS. PO BOX 268805</v>
      </c>
      <c r="H1950" s="11" t="str">
        <f>VLOOKUP(F1950,Sheet1!$A$1:$E$2471,3,FALSE)</f>
        <v>OKLAHOMA CITY</v>
      </c>
      <c r="I1950" s="11" t="str">
        <f>VLOOKUP(F1950,Sheet1!$A$1:$E$2471,4,FALSE)</f>
        <v>OK</v>
      </c>
      <c r="J1950" s="11" t="str">
        <f>VLOOKUP(F1950,Sheet1!$A$1:$E$2471,5,FALSE)</f>
        <v>73126</v>
      </c>
      <c r="K1950" s="2">
        <v>4068.78</v>
      </c>
      <c r="L1950" s="1">
        <v>43007</v>
      </c>
      <c r="M1950">
        <v>0</v>
      </c>
      <c r="N1950">
        <v>1</v>
      </c>
      <c r="P1950" t="s">
        <v>5</v>
      </c>
    </row>
    <row r="1951" spans="1:16" x14ac:dyDescent="0.25">
      <c r="A1951" s="13">
        <v>2230</v>
      </c>
      <c r="B1951" s="11" t="s">
        <v>1107</v>
      </c>
      <c r="C1951" t="s">
        <v>0</v>
      </c>
      <c r="D1951">
        <v>9473</v>
      </c>
      <c r="E1951" t="s">
        <v>78</v>
      </c>
      <c r="F1951" t="s">
        <v>87</v>
      </c>
      <c r="G1951" s="11" t="str">
        <f>VLOOKUP(F1951,Sheet1!$A$1:$E$2471,2,FALSE)</f>
        <v>AFA VOLUNTARY INS. PO BOX 268805</v>
      </c>
      <c r="H1951" s="11" t="str">
        <f>VLOOKUP(F1951,Sheet1!$A$1:$E$2471,3,FALSE)</f>
        <v>OKLAHOMA CITY</v>
      </c>
      <c r="I1951" s="11" t="str">
        <f>VLOOKUP(F1951,Sheet1!$A$1:$E$2471,4,FALSE)</f>
        <v>OK</v>
      </c>
      <c r="J1951" s="11" t="str">
        <f>VLOOKUP(F1951,Sheet1!$A$1:$E$2471,5,FALSE)</f>
        <v>73126</v>
      </c>
      <c r="K1951" s="2">
        <v>712.8</v>
      </c>
      <c r="L1951" s="1">
        <v>43007</v>
      </c>
      <c r="M1951">
        <v>0</v>
      </c>
      <c r="N1951">
        <v>1</v>
      </c>
      <c r="P1951" t="s">
        <v>5</v>
      </c>
    </row>
    <row r="1952" spans="1:16" x14ac:dyDescent="0.25">
      <c r="A1952" s="13">
        <v>2230</v>
      </c>
      <c r="B1952" s="11" t="s">
        <v>1107</v>
      </c>
      <c r="C1952" t="s">
        <v>0</v>
      </c>
      <c r="D1952">
        <v>9473</v>
      </c>
      <c r="E1952" t="s">
        <v>78</v>
      </c>
      <c r="F1952" t="s">
        <v>87</v>
      </c>
      <c r="G1952" s="11" t="str">
        <f>VLOOKUP(F1952,Sheet1!$A$1:$E$2471,2,FALSE)</f>
        <v>AFA VOLUNTARY INS. PO BOX 268805</v>
      </c>
      <c r="H1952" s="11" t="str">
        <f>VLOOKUP(F1952,Sheet1!$A$1:$E$2471,3,FALSE)</f>
        <v>OKLAHOMA CITY</v>
      </c>
      <c r="I1952" s="11" t="str">
        <f>VLOOKUP(F1952,Sheet1!$A$1:$E$2471,4,FALSE)</f>
        <v>OK</v>
      </c>
      <c r="J1952" s="11" t="str">
        <f>VLOOKUP(F1952,Sheet1!$A$1:$E$2471,5,FALSE)</f>
        <v>73126</v>
      </c>
      <c r="K1952" s="2">
        <v>30.28</v>
      </c>
      <c r="L1952" s="1">
        <v>43007</v>
      </c>
      <c r="M1952">
        <v>0</v>
      </c>
      <c r="N1952">
        <v>1</v>
      </c>
      <c r="P1952" t="s">
        <v>5</v>
      </c>
    </row>
    <row r="1953" spans="1:16" x14ac:dyDescent="0.25">
      <c r="A1953" s="13">
        <v>2230</v>
      </c>
      <c r="B1953" s="11" t="s">
        <v>1107</v>
      </c>
      <c r="C1953" t="s">
        <v>0</v>
      </c>
      <c r="D1953">
        <v>9473</v>
      </c>
      <c r="E1953" t="s">
        <v>78</v>
      </c>
      <c r="F1953" t="s">
        <v>87</v>
      </c>
      <c r="G1953" s="11" t="str">
        <f>VLOOKUP(F1953,Sheet1!$A$1:$E$2471,2,FALSE)</f>
        <v>AFA VOLUNTARY INS. PO BOX 268805</v>
      </c>
      <c r="H1953" s="11" t="str">
        <f>VLOOKUP(F1953,Sheet1!$A$1:$E$2471,3,FALSE)</f>
        <v>OKLAHOMA CITY</v>
      </c>
      <c r="I1953" s="11" t="str">
        <f>VLOOKUP(F1953,Sheet1!$A$1:$E$2471,4,FALSE)</f>
        <v>OK</v>
      </c>
      <c r="J1953" s="11" t="str">
        <f>VLOOKUP(F1953,Sheet1!$A$1:$E$2471,5,FALSE)</f>
        <v>73126</v>
      </c>
      <c r="K1953" s="2">
        <v>2117.35</v>
      </c>
      <c r="L1953" s="1">
        <v>43007</v>
      </c>
      <c r="M1953">
        <v>0</v>
      </c>
      <c r="N1953">
        <v>1</v>
      </c>
      <c r="P1953" t="s">
        <v>5</v>
      </c>
    </row>
    <row r="1954" spans="1:16" x14ac:dyDescent="0.25">
      <c r="A1954" s="13">
        <v>2230</v>
      </c>
      <c r="B1954" s="11" t="s">
        <v>1107</v>
      </c>
      <c r="C1954" t="s">
        <v>0</v>
      </c>
      <c r="D1954">
        <v>9473</v>
      </c>
      <c r="E1954" t="s">
        <v>78</v>
      </c>
      <c r="F1954" t="s">
        <v>87</v>
      </c>
      <c r="G1954" s="11" t="str">
        <f>VLOOKUP(F1954,Sheet1!$A$1:$E$2471,2,FALSE)</f>
        <v>AFA VOLUNTARY INS. PO BOX 268805</v>
      </c>
      <c r="H1954" s="11" t="str">
        <f>VLOOKUP(F1954,Sheet1!$A$1:$E$2471,3,FALSE)</f>
        <v>OKLAHOMA CITY</v>
      </c>
      <c r="I1954" s="11" t="str">
        <f>VLOOKUP(F1954,Sheet1!$A$1:$E$2471,4,FALSE)</f>
        <v>OK</v>
      </c>
      <c r="J1954" s="11" t="str">
        <f>VLOOKUP(F1954,Sheet1!$A$1:$E$2471,5,FALSE)</f>
        <v>73126</v>
      </c>
      <c r="K1954" s="2">
        <v>4676</v>
      </c>
      <c r="L1954" s="1">
        <v>43007</v>
      </c>
      <c r="M1954">
        <v>0</v>
      </c>
      <c r="N1954">
        <v>1</v>
      </c>
      <c r="P1954" t="s">
        <v>5</v>
      </c>
    </row>
    <row r="1955" spans="1:16" x14ac:dyDescent="0.25">
      <c r="A1955" s="13">
        <v>2230</v>
      </c>
      <c r="B1955" s="11" t="s">
        <v>1107</v>
      </c>
      <c r="C1955" t="s">
        <v>0</v>
      </c>
      <c r="D1955">
        <v>9473</v>
      </c>
      <c r="E1955" t="s">
        <v>78</v>
      </c>
      <c r="F1955" t="s">
        <v>84</v>
      </c>
      <c r="G1955" s="11" t="str">
        <f>VLOOKUP(F1955,Sheet1!$A$1:$E$2471,2,FALSE)</f>
        <v>AFA-FLEXIBLE SPENDING DEPT 96-0324</v>
      </c>
      <c r="H1955" s="11" t="str">
        <f>VLOOKUP(F1955,Sheet1!$A$1:$E$2471,3,FALSE)</f>
        <v>OKLAHOMA CITY</v>
      </c>
      <c r="I1955" s="11" t="str">
        <f>VLOOKUP(F1955,Sheet1!$A$1:$E$2471,4,FALSE)</f>
        <v>OK</v>
      </c>
      <c r="J1955" s="11" t="str">
        <f>VLOOKUP(F1955,Sheet1!$A$1:$E$2471,5,FALSE)</f>
        <v>73196-0324</v>
      </c>
      <c r="K1955" s="2">
        <v>4508.57</v>
      </c>
      <c r="L1955" s="1">
        <v>43027</v>
      </c>
      <c r="M1955">
        <v>0</v>
      </c>
      <c r="N1955">
        <v>1</v>
      </c>
      <c r="P1955" t="s">
        <v>5</v>
      </c>
    </row>
    <row r="1956" spans="1:16" x14ac:dyDescent="0.25">
      <c r="A1956" s="13">
        <v>2230</v>
      </c>
      <c r="B1956" s="11" t="s">
        <v>1107</v>
      </c>
      <c r="C1956" t="s">
        <v>0</v>
      </c>
      <c r="D1956">
        <v>9473</v>
      </c>
      <c r="E1956" t="s">
        <v>78</v>
      </c>
      <c r="F1956" t="s">
        <v>84</v>
      </c>
      <c r="G1956" s="11" t="str">
        <f>VLOOKUP(F1956,Sheet1!$A$1:$E$2471,2,FALSE)</f>
        <v>AFA-FLEXIBLE SPENDING DEPT 96-0324</v>
      </c>
      <c r="H1956" s="11" t="str">
        <f>VLOOKUP(F1956,Sheet1!$A$1:$E$2471,3,FALSE)</f>
        <v>OKLAHOMA CITY</v>
      </c>
      <c r="I1956" s="11" t="str">
        <f>VLOOKUP(F1956,Sheet1!$A$1:$E$2471,4,FALSE)</f>
        <v>OK</v>
      </c>
      <c r="J1956" s="11" t="str">
        <f>VLOOKUP(F1956,Sheet1!$A$1:$E$2471,5,FALSE)</f>
        <v>73196-0324</v>
      </c>
      <c r="K1956" s="2">
        <v>4659.62</v>
      </c>
      <c r="L1956" s="1">
        <v>43027</v>
      </c>
      <c r="M1956">
        <v>0</v>
      </c>
      <c r="N1956">
        <v>1</v>
      </c>
      <c r="P1956" t="s">
        <v>5</v>
      </c>
    </row>
    <row r="1957" spans="1:16" x14ac:dyDescent="0.25">
      <c r="A1957" s="13">
        <v>2230</v>
      </c>
      <c r="B1957" s="11" t="s">
        <v>1107</v>
      </c>
      <c r="C1957" t="s">
        <v>0</v>
      </c>
      <c r="D1957">
        <v>9473</v>
      </c>
      <c r="E1957" t="s">
        <v>78</v>
      </c>
      <c r="F1957" t="s">
        <v>88</v>
      </c>
      <c r="G1957" s="11" t="str">
        <f>VLOOKUP(F1957,Sheet1!$A$1:$E$2471,2,FALSE)</f>
        <v>AFA 403b PO BOX 25520</v>
      </c>
      <c r="H1957" s="11" t="str">
        <f>VLOOKUP(F1957,Sheet1!$A$1:$E$2471,3,FALSE)</f>
        <v>OKLAHOMA CITY</v>
      </c>
      <c r="I1957" s="11" t="str">
        <f>VLOOKUP(F1957,Sheet1!$A$1:$E$2471,4,FALSE)</f>
        <v>OK</v>
      </c>
      <c r="J1957" s="11" t="str">
        <f>VLOOKUP(F1957,Sheet1!$A$1:$E$2471,5,FALSE)</f>
        <v>73125-0520</v>
      </c>
      <c r="K1957" s="2">
        <v>9953</v>
      </c>
      <c r="L1957" s="1">
        <v>43007</v>
      </c>
      <c r="M1957">
        <v>0</v>
      </c>
      <c r="N1957">
        <v>1</v>
      </c>
      <c r="P1957" t="s">
        <v>5</v>
      </c>
    </row>
    <row r="1958" spans="1:16" x14ac:dyDescent="0.25">
      <c r="A1958" s="13">
        <v>2230</v>
      </c>
      <c r="B1958" s="11" t="s">
        <v>1107</v>
      </c>
      <c r="C1958" t="s">
        <v>0</v>
      </c>
      <c r="D1958">
        <v>9473</v>
      </c>
      <c r="E1958" t="s">
        <v>78</v>
      </c>
      <c r="F1958" t="s">
        <v>82</v>
      </c>
      <c r="G1958" s="11" t="str">
        <f>VLOOKUP(F1958,Sheet1!$A$1:$E$2471,2,FALSE)</f>
        <v>AFA-HSA 2000 N CLASSEN BLVD 7E</v>
      </c>
      <c r="H1958" s="11" t="str">
        <f>VLOOKUP(F1958,Sheet1!$A$1:$E$2471,3,FALSE)</f>
        <v>OKLAHOMA CITY</v>
      </c>
      <c r="I1958" s="11" t="str">
        <f>VLOOKUP(F1958,Sheet1!$A$1:$E$2471,4,FALSE)</f>
        <v>OK</v>
      </c>
      <c r="J1958" s="11" t="str">
        <f>VLOOKUP(F1958,Sheet1!$A$1:$E$2471,5,FALSE)</f>
        <v>73106</v>
      </c>
      <c r="K1958" s="2">
        <v>362.5</v>
      </c>
      <c r="L1958" s="1">
        <v>43047</v>
      </c>
      <c r="M1958">
        <v>0</v>
      </c>
      <c r="N1958">
        <v>1</v>
      </c>
      <c r="P1958" t="s">
        <v>5</v>
      </c>
    </row>
    <row r="1959" spans="1:16" x14ac:dyDescent="0.25">
      <c r="A1959" s="13">
        <v>2230</v>
      </c>
      <c r="B1959" s="11" t="s">
        <v>1107</v>
      </c>
      <c r="C1959" t="s">
        <v>0</v>
      </c>
      <c r="D1959">
        <v>9473</v>
      </c>
      <c r="E1959" t="s">
        <v>78</v>
      </c>
      <c r="F1959" t="s">
        <v>82</v>
      </c>
      <c r="G1959" s="11" t="str">
        <f>VLOOKUP(F1959,Sheet1!$A$1:$E$2471,2,FALSE)</f>
        <v>AFA-HSA 2000 N CLASSEN BLVD 7E</v>
      </c>
      <c r="H1959" s="11" t="str">
        <f>VLOOKUP(F1959,Sheet1!$A$1:$E$2471,3,FALSE)</f>
        <v>OKLAHOMA CITY</v>
      </c>
      <c r="I1959" s="11" t="str">
        <f>VLOOKUP(F1959,Sheet1!$A$1:$E$2471,4,FALSE)</f>
        <v>OK</v>
      </c>
      <c r="J1959" s="11" t="str">
        <f>VLOOKUP(F1959,Sheet1!$A$1:$E$2471,5,FALSE)</f>
        <v>73106</v>
      </c>
      <c r="K1959" s="2">
        <v>2203.58</v>
      </c>
      <c r="L1959" s="1">
        <v>43047</v>
      </c>
      <c r="M1959">
        <v>0</v>
      </c>
      <c r="N1959">
        <v>1</v>
      </c>
      <c r="P1959" t="s">
        <v>5</v>
      </c>
    </row>
    <row r="1960" spans="1:16" x14ac:dyDescent="0.25">
      <c r="A1960" s="13">
        <v>2230</v>
      </c>
      <c r="B1960" s="11" t="s">
        <v>1107</v>
      </c>
      <c r="C1960" t="s">
        <v>0</v>
      </c>
      <c r="D1960">
        <v>9473</v>
      </c>
      <c r="E1960" t="s">
        <v>78</v>
      </c>
      <c r="F1960" t="s">
        <v>87</v>
      </c>
      <c r="G1960" s="11" t="str">
        <f>VLOOKUP(F1960,Sheet1!$A$1:$E$2471,2,FALSE)</f>
        <v>AFA VOLUNTARY INS. PO BOX 268805</v>
      </c>
      <c r="H1960" s="11" t="str">
        <f>VLOOKUP(F1960,Sheet1!$A$1:$E$2471,3,FALSE)</f>
        <v>OKLAHOMA CITY</v>
      </c>
      <c r="I1960" s="11" t="str">
        <f>VLOOKUP(F1960,Sheet1!$A$1:$E$2471,4,FALSE)</f>
        <v>OK</v>
      </c>
      <c r="J1960" s="11" t="str">
        <f>VLOOKUP(F1960,Sheet1!$A$1:$E$2471,5,FALSE)</f>
        <v>73126</v>
      </c>
      <c r="K1960" s="2">
        <v>-166.61</v>
      </c>
      <c r="L1960" s="1">
        <v>43041</v>
      </c>
      <c r="M1960">
        <v>0</v>
      </c>
      <c r="N1960">
        <v>1</v>
      </c>
      <c r="P1960" t="s">
        <v>5</v>
      </c>
    </row>
    <row r="1961" spans="1:16" x14ac:dyDescent="0.25">
      <c r="A1961" s="13">
        <v>2230</v>
      </c>
      <c r="B1961" s="11" t="s">
        <v>1107</v>
      </c>
      <c r="C1961" t="s">
        <v>0</v>
      </c>
      <c r="D1961">
        <v>9473</v>
      </c>
      <c r="E1961" t="s">
        <v>78</v>
      </c>
      <c r="F1961" t="s">
        <v>87</v>
      </c>
      <c r="G1961" s="11" t="str">
        <f>VLOOKUP(F1961,Sheet1!$A$1:$E$2471,2,FALSE)</f>
        <v>AFA VOLUNTARY INS. PO BOX 268805</v>
      </c>
      <c r="H1961" s="11" t="str">
        <f>VLOOKUP(F1961,Sheet1!$A$1:$E$2471,3,FALSE)</f>
        <v>OKLAHOMA CITY</v>
      </c>
      <c r="I1961" s="11" t="str">
        <f>VLOOKUP(F1961,Sheet1!$A$1:$E$2471,4,FALSE)</f>
        <v>OK</v>
      </c>
      <c r="J1961" s="11" t="str">
        <f>VLOOKUP(F1961,Sheet1!$A$1:$E$2471,5,FALSE)</f>
        <v>73126</v>
      </c>
      <c r="K1961" s="2">
        <v>5958.78</v>
      </c>
      <c r="L1961" s="1">
        <v>43041</v>
      </c>
      <c r="M1961">
        <v>0</v>
      </c>
      <c r="N1961">
        <v>1</v>
      </c>
      <c r="P1961" t="s">
        <v>5</v>
      </c>
    </row>
    <row r="1962" spans="1:16" x14ac:dyDescent="0.25">
      <c r="A1962" s="13">
        <v>2230</v>
      </c>
      <c r="B1962" s="11" t="s">
        <v>1107</v>
      </c>
      <c r="C1962" t="s">
        <v>0</v>
      </c>
      <c r="D1962">
        <v>9473</v>
      </c>
      <c r="E1962" t="s">
        <v>78</v>
      </c>
      <c r="F1962" t="s">
        <v>87</v>
      </c>
      <c r="G1962" s="11" t="str">
        <f>VLOOKUP(F1962,Sheet1!$A$1:$E$2471,2,FALSE)</f>
        <v>AFA VOLUNTARY INS. PO BOX 268805</v>
      </c>
      <c r="H1962" s="11" t="str">
        <f>VLOOKUP(F1962,Sheet1!$A$1:$E$2471,3,FALSE)</f>
        <v>OKLAHOMA CITY</v>
      </c>
      <c r="I1962" s="11" t="str">
        <f>VLOOKUP(F1962,Sheet1!$A$1:$E$2471,4,FALSE)</f>
        <v>OK</v>
      </c>
      <c r="J1962" s="11" t="str">
        <f>VLOOKUP(F1962,Sheet1!$A$1:$E$2471,5,FALSE)</f>
        <v>73126</v>
      </c>
      <c r="K1962" s="2">
        <v>30.28</v>
      </c>
      <c r="L1962" s="1">
        <v>43041</v>
      </c>
      <c r="M1962">
        <v>0</v>
      </c>
      <c r="N1962">
        <v>1</v>
      </c>
      <c r="P1962" t="s">
        <v>5</v>
      </c>
    </row>
    <row r="1963" spans="1:16" x14ac:dyDescent="0.25">
      <c r="A1963" s="13">
        <v>2230</v>
      </c>
      <c r="B1963" s="11" t="s">
        <v>1107</v>
      </c>
      <c r="C1963" t="s">
        <v>0</v>
      </c>
      <c r="D1963">
        <v>9473</v>
      </c>
      <c r="E1963" t="s">
        <v>78</v>
      </c>
      <c r="F1963" t="s">
        <v>87</v>
      </c>
      <c r="G1963" s="11" t="str">
        <f>VLOOKUP(F1963,Sheet1!$A$1:$E$2471,2,FALSE)</f>
        <v>AFA VOLUNTARY INS. PO BOX 268805</v>
      </c>
      <c r="H1963" s="11" t="str">
        <f>VLOOKUP(F1963,Sheet1!$A$1:$E$2471,3,FALSE)</f>
        <v>OKLAHOMA CITY</v>
      </c>
      <c r="I1963" s="11" t="str">
        <f>VLOOKUP(F1963,Sheet1!$A$1:$E$2471,4,FALSE)</f>
        <v>OK</v>
      </c>
      <c r="J1963" s="11" t="str">
        <f>VLOOKUP(F1963,Sheet1!$A$1:$E$2471,5,FALSE)</f>
        <v>73126</v>
      </c>
      <c r="K1963" s="2">
        <v>3307.27</v>
      </c>
      <c r="L1963" s="1">
        <v>43041</v>
      </c>
      <c r="M1963">
        <v>0</v>
      </c>
      <c r="N1963">
        <v>1</v>
      </c>
      <c r="P1963" t="s">
        <v>5</v>
      </c>
    </row>
    <row r="1964" spans="1:16" x14ac:dyDescent="0.25">
      <c r="A1964" s="13">
        <v>2230</v>
      </c>
      <c r="B1964" s="11" t="s">
        <v>1107</v>
      </c>
      <c r="C1964" t="s">
        <v>0</v>
      </c>
      <c r="D1964">
        <v>9473</v>
      </c>
      <c r="E1964" t="s">
        <v>78</v>
      </c>
      <c r="F1964" t="s">
        <v>87</v>
      </c>
      <c r="G1964" s="11" t="str">
        <f>VLOOKUP(F1964,Sheet1!$A$1:$E$2471,2,FALSE)</f>
        <v>AFA VOLUNTARY INS. PO BOX 268805</v>
      </c>
      <c r="H1964" s="11" t="str">
        <f>VLOOKUP(F1964,Sheet1!$A$1:$E$2471,3,FALSE)</f>
        <v>OKLAHOMA CITY</v>
      </c>
      <c r="I1964" s="11" t="str">
        <f>VLOOKUP(F1964,Sheet1!$A$1:$E$2471,4,FALSE)</f>
        <v>OK</v>
      </c>
      <c r="J1964" s="11" t="str">
        <f>VLOOKUP(F1964,Sheet1!$A$1:$E$2471,5,FALSE)</f>
        <v>73126</v>
      </c>
      <c r="K1964" s="2">
        <v>2547.4899999999998</v>
      </c>
      <c r="L1964" s="1">
        <v>43041</v>
      </c>
      <c r="M1964">
        <v>0</v>
      </c>
      <c r="N1964">
        <v>1</v>
      </c>
      <c r="P1964" t="s">
        <v>5</v>
      </c>
    </row>
    <row r="1965" spans="1:16" x14ac:dyDescent="0.25">
      <c r="A1965" s="13">
        <v>2230</v>
      </c>
      <c r="B1965" s="11" t="s">
        <v>1107</v>
      </c>
      <c r="C1965" t="s">
        <v>0</v>
      </c>
      <c r="D1965">
        <v>9473</v>
      </c>
      <c r="E1965" t="s">
        <v>78</v>
      </c>
      <c r="F1965" t="s">
        <v>87</v>
      </c>
      <c r="G1965" s="11" t="str">
        <f>VLOOKUP(F1965,Sheet1!$A$1:$E$2471,2,FALSE)</f>
        <v>AFA VOLUNTARY INS. PO BOX 268805</v>
      </c>
      <c r="H1965" s="11" t="str">
        <f>VLOOKUP(F1965,Sheet1!$A$1:$E$2471,3,FALSE)</f>
        <v>OKLAHOMA CITY</v>
      </c>
      <c r="I1965" s="11" t="str">
        <f>VLOOKUP(F1965,Sheet1!$A$1:$E$2471,4,FALSE)</f>
        <v>OK</v>
      </c>
      <c r="J1965" s="11" t="str">
        <f>VLOOKUP(F1965,Sheet1!$A$1:$E$2471,5,FALSE)</f>
        <v>73126</v>
      </c>
      <c r="K1965" s="2">
        <v>1141.9000000000001</v>
      </c>
      <c r="L1965" s="1">
        <v>43041</v>
      </c>
      <c r="M1965">
        <v>0</v>
      </c>
      <c r="N1965">
        <v>1</v>
      </c>
      <c r="P1965" t="s">
        <v>5</v>
      </c>
    </row>
    <row r="1966" spans="1:16" x14ac:dyDescent="0.25">
      <c r="A1966" s="13">
        <v>2230</v>
      </c>
      <c r="B1966" s="11" t="s">
        <v>1107</v>
      </c>
      <c r="C1966" t="s">
        <v>0</v>
      </c>
      <c r="D1966">
        <v>9473</v>
      </c>
      <c r="E1966" t="s">
        <v>78</v>
      </c>
      <c r="F1966" t="s">
        <v>87</v>
      </c>
      <c r="G1966" s="11" t="str">
        <f>VLOOKUP(F1966,Sheet1!$A$1:$E$2471,2,FALSE)</f>
        <v>AFA VOLUNTARY INS. PO BOX 268805</v>
      </c>
      <c r="H1966" s="11" t="str">
        <f>VLOOKUP(F1966,Sheet1!$A$1:$E$2471,3,FALSE)</f>
        <v>OKLAHOMA CITY</v>
      </c>
      <c r="I1966" s="11" t="str">
        <f>VLOOKUP(F1966,Sheet1!$A$1:$E$2471,4,FALSE)</f>
        <v>OK</v>
      </c>
      <c r="J1966" s="11" t="str">
        <f>VLOOKUP(F1966,Sheet1!$A$1:$E$2471,5,FALSE)</f>
        <v>73126</v>
      </c>
      <c r="K1966" s="2">
        <v>6476.9</v>
      </c>
      <c r="L1966" s="1">
        <v>43041</v>
      </c>
      <c r="M1966">
        <v>0</v>
      </c>
      <c r="N1966">
        <v>1</v>
      </c>
      <c r="P1966" t="s">
        <v>5</v>
      </c>
    </row>
    <row r="1967" spans="1:16" x14ac:dyDescent="0.25">
      <c r="A1967" s="13">
        <v>2230</v>
      </c>
      <c r="B1967" s="11" t="s">
        <v>1107</v>
      </c>
      <c r="C1967" t="s">
        <v>0</v>
      </c>
      <c r="D1967">
        <v>9473</v>
      </c>
      <c r="E1967" t="s">
        <v>78</v>
      </c>
      <c r="F1967" t="s">
        <v>84</v>
      </c>
      <c r="G1967" s="11" t="str">
        <f>VLOOKUP(F1967,Sheet1!$A$1:$E$2471,2,FALSE)</f>
        <v>AFA-FLEXIBLE SPENDING DEPT 96-0324</v>
      </c>
      <c r="H1967" s="11" t="str">
        <f>VLOOKUP(F1967,Sheet1!$A$1:$E$2471,3,FALSE)</f>
        <v>OKLAHOMA CITY</v>
      </c>
      <c r="I1967" s="11" t="str">
        <f>VLOOKUP(F1967,Sheet1!$A$1:$E$2471,4,FALSE)</f>
        <v>OK</v>
      </c>
      <c r="J1967" s="11" t="str">
        <f>VLOOKUP(F1967,Sheet1!$A$1:$E$2471,5,FALSE)</f>
        <v>73196-0324</v>
      </c>
      <c r="K1967" s="2">
        <v>300</v>
      </c>
      <c r="L1967" s="1">
        <v>43039</v>
      </c>
      <c r="M1967">
        <v>100119316</v>
      </c>
      <c r="N1967">
        <v>1</v>
      </c>
      <c r="P1967" t="s">
        <v>5</v>
      </c>
    </row>
    <row r="1968" spans="1:16" x14ac:dyDescent="0.25">
      <c r="A1968" s="13">
        <v>2230</v>
      </c>
      <c r="B1968" s="11" t="s">
        <v>1107</v>
      </c>
      <c r="C1968" t="s">
        <v>0</v>
      </c>
      <c r="D1968">
        <v>9473</v>
      </c>
      <c r="E1968" t="s">
        <v>78</v>
      </c>
      <c r="F1968" t="s">
        <v>84</v>
      </c>
      <c r="G1968" s="11" t="str">
        <f>VLOOKUP(F1968,Sheet1!$A$1:$E$2471,2,FALSE)</f>
        <v>AFA-FLEXIBLE SPENDING DEPT 96-0324</v>
      </c>
      <c r="H1968" s="11" t="str">
        <f>VLOOKUP(F1968,Sheet1!$A$1:$E$2471,3,FALSE)</f>
        <v>OKLAHOMA CITY</v>
      </c>
      <c r="I1968" s="11" t="str">
        <f>VLOOKUP(F1968,Sheet1!$A$1:$E$2471,4,FALSE)</f>
        <v>OK</v>
      </c>
      <c r="J1968" s="11" t="str">
        <f>VLOOKUP(F1968,Sheet1!$A$1:$E$2471,5,FALSE)</f>
        <v>73196-0324</v>
      </c>
      <c r="K1968" s="2">
        <v>125</v>
      </c>
      <c r="L1968" s="1">
        <v>43039</v>
      </c>
      <c r="M1968">
        <v>100119317</v>
      </c>
      <c r="N1968">
        <v>1</v>
      </c>
      <c r="P1968" t="s">
        <v>5</v>
      </c>
    </row>
    <row r="1969" spans="1:16" x14ac:dyDescent="0.25">
      <c r="A1969" s="13">
        <v>2230</v>
      </c>
      <c r="B1969" s="11" t="s">
        <v>1107</v>
      </c>
      <c r="C1969" t="s">
        <v>0</v>
      </c>
      <c r="D1969">
        <v>9473</v>
      </c>
      <c r="E1969" t="s">
        <v>78</v>
      </c>
      <c r="F1969" t="s">
        <v>84</v>
      </c>
      <c r="G1969" s="11" t="str">
        <f>VLOOKUP(F1969,Sheet1!$A$1:$E$2471,2,FALSE)</f>
        <v>AFA-FLEXIBLE SPENDING DEPT 96-0324</v>
      </c>
      <c r="H1969" s="11" t="str">
        <f>VLOOKUP(F1969,Sheet1!$A$1:$E$2471,3,FALSE)</f>
        <v>OKLAHOMA CITY</v>
      </c>
      <c r="I1969" s="11" t="str">
        <f>VLOOKUP(F1969,Sheet1!$A$1:$E$2471,4,FALSE)</f>
        <v>OK</v>
      </c>
      <c r="J1969" s="11" t="str">
        <f>VLOOKUP(F1969,Sheet1!$A$1:$E$2471,5,FALSE)</f>
        <v>73196-0324</v>
      </c>
      <c r="K1969" s="2">
        <v>4323.6099999999997</v>
      </c>
      <c r="L1969" s="1">
        <v>43041</v>
      </c>
      <c r="M1969">
        <v>0</v>
      </c>
      <c r="N1969">
        <v>1</v>
      </c>
      <c r="P1969" t="s">
        <v>5</v>
      </c>
    </row>
    <row r="1970" spans="1:16" x14ac:dyDescent="0.25">
      <c r="A1970" s="13">
        <v>2230</v>
      </c>
      <c r="B1970" s="11" t="s">
        <v>1107</v>
      </c>
      <c r="C1970" t="s">
        <v>0</v>
      </c>
      <c r="D1970">
        <v>9473</v>
      </c>
      <c r="E1970" t="s">
        <v>78</v>
      </c>
      <c r="F1970" t="s">
        <v>84</v>
      </c>
      <c r="G1970" s="11" t="str">
        <f>VLOOKUP(F1970,Sheet1!$A$1:$E$2471,2,FALSE)</f>
        <v>AFA-FLEXIBLE SPENDING DEPT 96-0324</v>
      </c>
      <c r="H1970" s="11" t="str">
        <f>VLOOKUP(F1970,Sheet1!$A$1:$E$2471,3,FALSE)</f>
        <v>OKLAHOMA CITY</v>
      </c>
      <c r="I1970" s="11" t="str">
        <f>VLOOKUP(F1970,Sheet1!$A$1:$E$2471,4,FALSE)</f>
        <v>OK</v>
      </c>
      <c r="J1970" s="11" t="str">
        <f>VLOOKUP(F1970,Sheet1!$A$1:$E$2471,5,FALSE)</f>
        <v>73196-0324</v>
      </c>
      <c r="K1970" s="2">
        <v>5231.6099999999997</v>
      </c>
      <c r="L1970" s="1">
        <v>43041</v>
      </c>
      <c r="M1970">
        <v>0</v>
      </c>
      <c r="N1970">
        <v>1</v>
      </c>
      <c r="P1970" t="s">
        <v>5</v>
      </c>
    </row>
    <row r="1971" spans="1:16" x14ac:dyDescent="0.25">
      <c r="A1971" s="13">
        <v>2230</v>
      </c>
      <c r="B1971" s="11" t="s">
        <v>1107</v>
      </c>
      <c r="C1971" t="s">
        <v>0</v>
      </c>
      <c r="D1971">
        <v>9473</v>
      </c>
      <c r="E1971" t="s">
        <v>78</v>
      </c>
      <c r="F1971" t="s">
        <v>88</v>
      </c>
      <c r="G1971" s="11" t="str">
        <f>VLOOKUP(F1971,Sheet1!$A$1:$E$2471,2,FALSE)</f>
        <v>AFA 403b PO BOX 25520</v>
      </c>
      <c r="H1971" s="11" t="str">
        <f>VLOOKUP(F1971,Sheet1!$A$1:$E$2471,3,FALSE)</f>
        <v>OKLAHOMA CITY</v>
      </c>
      <c r="I1971" s="11" t="str">
        <f>VLOOKUP(F1971,Sheet1!$A$1:$E$2471,4,FALSE)</f>
        <v>OK</v>
      </c>
      <c r="J1971" s="11" t="str">
        <f>VLOOKUP(F1971,Sheet1!$A$1:$E$2471,5,FALSE)</f>
        <v>73125-0520</v>
      </c>
      <c r="K1971" s="2">
        <v>11103</v>
      </c>
      <c r="L1971" s="1">
        <v>43041</v>
      </c>
      <c r="M1971">
        <v>0</v>
      </c>
      <c r="N1971">
        <v>1</v>
      </c>
      <c r="P1971" t="s">
        <v>5</v>
      </c>
    </row>
    <row r="1972" spans="1:16" x14ac:dyDescent="0.25">
      <c r="A1972" s="13">
        <v>2230</v>
      </c>
      <c r="B1972" s="11" t="s">
        <v>1107</v>
      </c>
      <c r="C1972" t="s">
        <v>0</v>
      </c>
      <c r="D1972">
        <v>9473</v>
      </c>
      <c r="E1972" t="s">
        <v>78</v>
      </c>
      <c r="F1972" t="s">
        <v>82</v>
      </c>
      <c r="G1972" s="11" t="str">
        <f>VLOOKUP(F1972,Sheet1!$A$1:$E$2471,2,FALSE)</f>
        <v>AFA-HSA 2000 N CLASSEN BLVD 7E</v>
      </c>
      <c r="H1972" s="11" t="str">
        <f>VLOOKUP(F1972,Sheet1!$A$1:$E$2471,3,FALSE)</f>
        <v>OKLAHOMA CITY</v>
      </c>
      <c r="I1972" s="11" t="str">
        <f>VLOOKUP(F1972,Sheet1!$A$1:$E$2471,4,FALSE)</f>
        <v>OK</v>
      </c>
      <c r="J1972" s="11" t="str">
        <f>VLOOKUP(F1972,Sheet1!$A$1:$E$2471,5,FALSE)</f>
        <v>73106</v>
      </c>
      <c r="K1972" s="2">
        <v>2553.4499999999998</v>
      </c>
      <c r="L1972" s="1">
        <v>43070</v>
      </c>
      <c r="M1972">
        <v>0</v>
      </c>
      <c r="N1972">
        <v>1</v>
      </c>
      <c r="P1972" t="s">
        <v>5</v>
      </c>
    </row>
    <row r="1973" spans="1:16" x14ac:dyDescent="0.25">
      <c r="A1973" s="13">
        <v>2230</v>
      </c>
      <c r="B1973" s="11" t="s">
        <v>1107</v>
      </c>
      <c r="C1973" t="s">
        <v>0</v>
      </c>
      <c r="D1973">
        <v>9473</v>
      </c>
      <c r="E1973" t="s">
        <v>78</v>
      </c>
      <c r="F1973" t="s">
        <v>87</v>
      </c>
      <c r="G1973" s="11" t="str">
        <f>VLOOKUP(F1973,Sheet1!$A$1:$E$2471,2,FALSE)</f>
        <v>AFA VOLUNTARY INS. PO BOX 268805</v>
      </c>
      <c r="H1973" s="11" t="str">
        <f>VLOOKUP(F1973,Sheet1!$A$1:$E$2471,3,FALSE)</f>
        <v>OKLAHOMA CITY</v>
      </c>
      <c r="I1973" s="11" t="str">
        <f>VLOOKUP(F1973,Sheet1!$A$1:$E$2471,4,FALSE)</f>
        <v>OK</v>
      </c>
      <c r="J1973" s="11" t="str">
        <f>VLOOKUP(F1973,Sheet1!$A$1:$E$2471,5,FALSE)</f>
        <v>73126</v>
      </c>
      <c r="K1973" s="2">
        <v>330.11</v>
      </c>
      <c r="L1973" s="1">
        <v>43074</v>
      </c>
      <c r="M1973">
        <v>0</v>
      </c>
      <c r="N1973">
        <v>1</v>
      </c>
      <c r="P1973" t="s">
        <v>5</v>
      </c>
    </row>
    <row r="1974" spans="1:16" x14ac:dyDescent="0.25">
      <c r="A1974" s="13">
        <v>2230</v>
      </c>
      <c r="B1974" s="11" t="s">
        <v>1107</v>
      </c>
      <c r="C1974" t="s">
        <v>0</v>
      </c>
      <c r="D1974">
        <v>9473</v>
      </c>
      <c r="E1974" t="s">
        <v>78</v>
      </c>
      <c r="F1974" t="s">
        <v>87</v>
      </c>
      <c r="G1974" s="11" t="str">
        <f>VLOOKUP(F1974,Sheet1!$A$1:$E$2471,2,FALSE)</f>
        <v>AFA VOLUNTARY INS. PO BOX 268805</v>
      </c>
      <c r="H1974" s="11" t="str">
        <f>VLOOKUP(F1974,Sheet1!$A$1:$E$2471,3,FALSE)</f>
        <v>OKLAHOMA CITY</v>
      </c>
      <c r="I1974" s="11" t="str">
        <f>VLOOKUP(F1974,Sheet1!$A$1:$E$2471,4,FALSE)</f>
        <v>OK</v>
      </c>
      <c r="J1974" s="11" t="str">
        <f>VLOOKUP(F1974,Sheet1!$A$1:$E$2471,5,FALSE)</f>
        <v>73126</v>
      </c>
      <c r="K1974" s="2">
        <v>17.600000000000001</v>
      </c>
      <c r="L1974" s="1">
        <v>43074</v>
      </c>
      <c r="M1974">
        <v>0</v>
      </c>
      <c r="N1974">
        <v>1</v>
      </c>
      <c r="P1974" t="s">
        <v>5</v>
      </c>
    </row>
    <row r="1975" spans="1:16" x14ac:dyDescent="0.25">
      <c r="A1975" s="13">
        <v>2230</v>
      </c>
      <c r="B1975" s="11" t="s">
        <v>1107</v>
      </c>
      <c r="C1975" t="s">
        <v>0</v>
      </c>
      <c r="D1975">
        <v>9473</v>
      </c>
      <c r="E1975" t="s">
        <v>78</v>
      </c>
      <c r="F1975" t="s">
        <v>87</v>
      </c>
      <c r="G1975" s="11" t="str">
        <f>VLOOKUP(F1975,Sheet1!$A$1:$E$2471,2,FALSE)</f>
        <v>AFA VOLUNTARY INS. PO BOX 268805</v>
      </c>
      <c r="H1975" s="11" t="str">
        <f>VLOOKUP(F1975,Sheet1!$A$1:$E$2471,3,FALSE)</f>
        <v>OKLAHOMA CITY</v>
      </c>
      <c r="I1975" s="11" t="str">
        <f>VLOOKUP(F1975,Sheet1!$A$1:$E$2471,4,FALSE)</f>
        <v>OK</v>
      </c>
      <c r="J1975" s="11" t="str">
        <f>VLOOKUP(F1975,Sheet1!$A$1:$E$2471,5,FALSE)</f>
        <v>73126</v>
      </c>
      <c r="K1975" s="2">
        <v>2288.14</v>
      </c>
      <c r="L1975" s="1">
        <v>43074</v>
      </c>
      <c r="M1975">
        <v>0</v>
      </c>
      <c r="N1975">
        <v>1</v>
      </c>
      <c r="P1975" t="s">
        <v>5</v>
      </c>
    </row>
    <row r="1976" spans="1:16" x14ac:dyDescent="0.25">
      <c r="A1976" s="13">
        <v>2230</v>
      </c>
      <c r="B1976" s="11" t="s">
        <v>1107</v>
      </c>
      <c r="C1976" t="s">
        <v>0</v>
      </c>
      <c r="D1976">
        <v>9473</v>
      </c>
      <c r="E1976" t="s">
        <v>78</v>
      </c>
      <c r="F1976" t="s">
        <v>87</v>
      </c>
      <c r="G1976" s="11" t="str">
        <f>VLOOKUP(F1976,Sheet1!$A$1:$E$2471,2,FALSE)</f>
        <v>AFA VOLUNTARY INS. PO BOX 268805</v>
      </c>
      <c r="H1976" s="11" t="str">
        <f>VLOOKUP(F1976,Sheet1!$A$1:$E$2471,3,FALSE)</f>
        <v>OKLAHOMA CITY</v>
      </c>
      <c r="I1976" s="11" t="str">
        <f>VLOOKUP(F1976,Sheet1!$A$1:$E$2471,4,FALSE)</f>
        <v>OK</v>
      </c>
      <c r="J1976" s="11" t="str">
        <f>VLOOKUP(F1976,Sheet1!$A$1:$E$2471,5,FALSE)</f>
        <v>73126</v>
      </c>
      <c r="K1976" s="2">
        <v>5757</v>
      </c>
      <c r="L1976" s="1">
        <v>43074</v>
      </c>
      <c r="M1976">
        <v>0</v>
      </c>
      <c r="N1976">
        <v>1</v>
      </c>
      <c r="P1976" t="s">
        <v>5</v>
      </c>
    </row>
    <row r="1977" spans="1:16" x14ac:dyDescent="0.25">
      <c r="A1977" s="13">
        <v>2230</v>
      </c>
      <c r="B1977" s="11" t="s">
        <v>1107</v>
      </c>
      <c r="C1977" t="s">
        <v>0</v>
      </c>
      <c r="D1977">
        <v>9473</v>
      </c>
      <c r="E1977" t="s">
        <v>78</v>
      </c>
      <c r="F1977" t="s">
        <v>87</v>
      </c>
      <c r="G1977" s="11" t="str">
        <f>VLOOKUP(F1977,Sheet1!$A$1:$E$2471,2,FALSE)</f>
        <v>AFA VOLUNTARY INS. PO BOX 268805</v>
      </c>
      <c r="H1977" s="11" t="str">
        <f>VLOOKUP(F1977,Sheet1!$A$1:$E$2471,3,FALSE)</f>
        <v>OKLAHOMA CITY</v>
      </c>
      <c r="I1977" s="11" t="str">
        <f>VLOOKUP(F1977,Sheet1!$A$1:$E$2471,4,FALSE)</f>
        <v>OK</v>
      </c>
      <c r="J1977" s="11" t="str">
        <f>VLOOKUP(F1977,Sheet1!$A$1:$E$2471,5,FALSE)</f>
        <v>73126</v>
      </c>
      <c r="K1977" s="2">
        <v>59.9</v>
      </c>
      <c r="L1977" s="1">
        <v>43074</v>
      </c>
      <c r="M1977">
        <v>0</v>
      </c>
      <c r="N1977">
        <v>1</v>
      </c>
      <c r="P1977" t="s">
        <v>5</v>
      </c>
    </row>
    <row r="1978" spans="1:16" x14ac:dyDescent="0.25">
      <c r="A1978" s="13">
        <v>2230</v>
      </c>
      <c r="B1978" s="11" t="s">
        <v>1107</v>
      </c>
      <c r="C1978" t="s">
        <v>0</v>
      </c>
      <c r="D1978">
        <v>9473</v>
      </c>
      <c r="E1978" t="s">
        <v>78</v>
      </c>
      <c r="F1978" t="s">
        <v>87</v>
      </c>
      <c r="G1978" s="11" t="str">
        <f>VLOOKUP(F1978,Sheet1!$A$1:$E$2471,2,FALSE)</f>
        <v>AFA VOLUNTARY INS. PO BOX 268805</v>
      </c>
      <c r="H1978" s="11" t="str">
        <f>VLOOKUP(F1978,Sheet1!$A$1:$E$2471,3,FALSE)</f>
        <v>OKLAHOMA CITY</v>
      </c>
      <c r="I1978" s="11" t="str">
        <f>VLOOKUP(F1978,Sheet1!$A$1:$E$2471,4,FALSE)</f>
        <v>OK</v>
      </c>
      <c r="J1978" s="11" t="str">
        <f>VLOOKUP(F1978,Sheet1!$A$1:$E$2471,5,FALSE)</f>
        <v>73126</v>
      </c>
      <c r="K1978" s="2">
        <v>3361.23</v>
      </c>
      <c r="L1978" s="1">
        <v>43074</v>
      </c>
      <c r="M1978">
        <v>0</v>
      </c>
      <c r="N1978">
        <v>1</v>
      </c>
      <c r="P1978" t="s">
        <v>5</v>
      </c>
    </row>
    <row r="1979" spans="1:16" x14ac:dyDescent="0.25">
      <c r="A1979" s="13">
        <v>2230</v>
      </c>
      <c r="B1979" s="11" t="s">
        <v>1107</v>
      </c>
      <c r="C1979" t="s">
        <v>0</v>
      </c>
      <c r="D1979">
        <v>9473</v>
      </c>
      <c r="E1979" t="s">
        <v>78</v>
      </c>
      <c r="F1979" t="s">
        <v>87</v>
      </c>
      <c r="G1979" s="11" t="str">
        <f>VLOOKUP(F1979,Sheet1!$A$1:$E$2471,2,FALSE)</f>
        <v>AFA VOLUNTARY INS. PO BOX 268805</v>
      </c>
      <c r="H1979" s="11" t="str">
        <f>VLOOKUP(F1979,Sheet1!$A$1:$E$2471,3,FALSE)</f>
        <v>OKLAHOMA CITY</v>
      </c>
      <c r="I1979" s="11" t="str">
        <f>VLOOKUP(F1979,Sheet1!$A$1:$E$2471,4,FALSE)</f>
        <v>OK</v>
      </c>
      <c r="J1979" s="11" t="str">
        <f>VLOOKUP(F1979,Sheet1!$A$1:$E$2471,5,FALSE)</f>
        <v>73126</v>
      </c>
      <c r="K1979" s="2">
        <v>1184.0999999999999</v>
      </c>
      <c r="L1979" s="1">
        <v>43074</v>
      </c>
      <c r="M1979">
        <v>0</v>
      </c>
      <c r="N1979">
        <v>1</v>
      </c>
      <c r="P1979" t="s">
        <v>5</v>
      </c>
    </row>
    <row r="1980" spans="1:16" x14ac:dyDescent="0.25">
      <c r="A1980" s="13">
        <v>2230</v>
      </c>
      <c r="B1980" s="11" t="s">
        <v>1107</v>
      </c>
      <c r="C1980" t="s">
        <v>0</v>
      </c>
      <c r="D1980">
        <v>9473</v>
      </c>
      <c r="E1980" t="s">
        <v>78</v>
      </c>
      <c r="F1980" t="s">
        <v>87</v>
      </c>
      <c r="G1980" s="11" t="str">
        <f>VLOOKUP(F1980,Sheet1!$A$1:$E$2471,2,FALSE)</f>
        <v>AFA VOLUNTARY INS. PO BOX 268805</v>
      </c>
      <c r="H1980" s="11" t="str">
        <f>VLOOKUP(F1980,Sheet1!$A$1:$E$2471,3,FALSE)</f>
        <v>OKLAHOMA CITY</v>
      </c>
      <c r="I1980" s="11" t="str">
        <f>VLOOKUP(F1980,Sheet1!$A$1:$E$2471,4,FALSE)</f>
        <v>OK</v>
      </c>
      <c r="J1980" s="11" t="str">
        <f>VLOOKUP(F1980,Sheet1!$A$1:$E$2471,5,FALSE)</f>
        <v>73126</v>
      </c>
      <c r="K1980" s="2">
        <v>40.93</v>
      </c>
      <c r="L1980" s="1">
        <v>43074</v>
      </c>
      <c r="M1980">
        <v>0</v>
      </c>
      <c r="N1980">
        <v>1</v>
      </c>
      <c r="P1980" t="s">
        <v>5</v>
      </c>
    </row>
    <row r="1981" spans="1:16" x14ac:dyDescent="0.25">
      <c r="A1981" s="13">
        <v>2230</v>
      </c>
      <c r="B1981" s="11" t="s">
        <v>1107</v>
      </c>
      <c r="C1981" t="s">
        <v>0</v>
      </c>
      <c r="D1981">
        <v>9473</v>
      </c>
      <c r="E1981" t="s">
        <v>78</v>
      </c>
      <c r="F1981" t="s">
        <v>87</v>
      </c>
      <c r="G1981" s="11" t="str">
        <f>VLOOKUP(F1981,Sheet1!$A$1:$E$2471,2,FALSE)</f>
        <v>AFA VOLUNTARY INS. PO BOX 268805</v>
      </c>
      <c r="H1981" s="11" t="str">
        <f>VLOOKUP(F1981,Sheet1!$A$1:$E$2471,3,FALSE)</f>
        <v>OKLAHOMA CITY</v>
      </c>
      <c r="I1981" s="11" t="str">
        <f>VLOOKUP(F1981,Sheet1!$A$1:$E$2471,4,FALSE)</f>
        <v>OK</v>
      </c>
      <c r="J1981" s="11" t="str">
        <f>VLOOKUP(F1981,Sheet1!$A$1:$E$2471,5,FALSE)</f>
        <v>73126</v>
      </c>
      <c r="K1981" s="2">
        <v>56.7</v>
      </c>
      <c r="L1981" s="1">
        <v>43074</v>
      </c>
      <c r="M1981">
        <v>0</v>
      </c>
      <c r="N1981">
        <v>1</v>
      </c>
      <c r="P1981" t="s">
        <v>5</v>
      </c>
    </row>
    <row r="1982" spans="1:16" x14ac:dyDescent="0.25">
      <c r="A1982" s="13">
        <v>2230</v>
      </c>
      <c r="B1982" s="11" t="s">
        <v>1107</v>
      </c>
      <c r="C1982" t="s">
        <v>0</v>
      </c>
      <c r="D1982">
        <v>9473</v>
      </c>
      <c r="E1982" t="s">
        <v>78</v>
      </c>
      <c r="F1982" t="s">
        <v>87</v>
      </c>
      <c r="G1982" s="11" t="str">
        <f>VLOOKUP(F1982,Sheet1!$A$1:$E$2471,2,FALSE)</f>
        <v>AFA VOLUNTARY INS. PO BOX 268805</v>
      </c>
      <c r="H1982" s="11" t="str">
        <f>VLOOKUP(F1982,Sheet1!$A$1:$E$2471,3,FALSE)</f>
        <v>OKLAHOMA CITY</v>
      </c>
      <c r="I1982" s="11" t="str">
        <f>VLOOKUP(F1982,Sheet1!$A$1:$E$2471,4,FALSE)</f>
        <v>OK</v>
      </c>
      <c r="J1982" s="11" t="str">
        <f>VLOOKUP(F1982,Sheet1!$A$1:$E$2471,5,FALSE)</f>
        <v>73126</v>
      </c>
      <c r="K1982" s="2">
        <v>6283.16</v>
      </c>
      <c r="L1982" s="1">
        <v>43074</v>
      </c>
      <c r="M1982">
        <v>0</v>
      </c>
      <c r="N1982">
        <v>1</v>
      </c>
      <c r="P1982" t="s">
        <v>5</v>
      </c>
    </row>
    <row r="1983" spans="1:16" x14ac:dyDescent="0.25">
      <c r="A1983" s="13">
        <v>2230</v>
      </c>
      <c r="B1983" s="11" t="s">
        <v>1107</v>
      </c>
      <c r="C1983" t="s">
        <v>0</v>
      </c>
      <c r="D1983">
        <v>9473</v>
      </c>
      <c r="E1983" t="s">
        <v>78</v>
      </c>
      <c r="F1983" t="s">
        <v>87</v>
      </c>
      <c r="G1983" s="11" t="str">
        <f>VLOOKUP(F1983,Sheet1!$A$1:$E$2471,2,FALSE)</f>
        <v>AFA VOLUNTARY INS. PO BOX 268805</v>
      </c>
      <c r="H1983" s="11" t="str">
        <f>VLOOKUP(F1983,Sheet1!$A$1:$E$2471,3,FALSE)</f>
        <v>OKLAHOMA CITY</v>
      </c>
      <c r="I1983" s="11" t="str">
        <f>VLOOKUP(F1983,Sheet1!$A$1:$E$2471,4,FALSE)</f>
        <v>OK</v>
      </c>
      <c r="J1983" s="11" t="str">
        <f>VLOOKUP(F1983,Sheet1!$A$1:$E$2471,5,FALSE)</f>
        <v>73126</v>
      </c>
      <c r="K1983" s="2">
        <v>30.28</v>
      </c>
      <c r="L1983" s="1">
        <v>43074</v>
      </c>
      <c r="M1983">
        <v>0</v>
      </c>
      <c r="N1983">
        <v>1</v>
      </c>
      <c r="P1983" t="s">
        <v>5</v>
      </c>
    </row>
    <row r="1984" spans="1:16" x14ac:dyDescent="0.25">
      <c r="A1984" s="13">
        <v>2230</v>
      </c>
      <c r="B1984" s="11" t="s">
        <v>1107</v>
      </c>
      <c r="C1984" t="s">
        <v>0</v>
      </c>
      <c r="D1984">
        <v>9473</v>
      </c>
      <c r="E1984" t="s">
        <v>78</v>
      </c>
      <c r="F1984" t="s">
        <v>84</v>
      </c>
      <c r="G1984" s="11" t="str">
        <f>VLOOKUP(F1984,Sheet1!$A$1:$E$2471,2,FALSE)</f>
        <v>AFA-FLEXIBLE SPENDING DEPT 96-0324</v>
      </c>
      <c r="H1984" s="11" t="str">
        <f>VLOOKUP(F1984,Sheet1!$A$1:$E$2471,3,FALSE)</f>
        <v>OKLAHOMA CITY</v>
      </c>
      <c r="I1984" s="11" t="str">
        <f>VLOOKUP(F1984,Sheet1!$A$1:$E$2471,4,FALSE)</f>
        <v>OK</v>
      </c>
      <c r="J1984" s="11" t="str">
        <f>VLOOKUP(F1984,Sheet1!$A$1:$E$2471,5,FALSE)</f>
        <v>73196-0324</v>
      </c>
      <c r="K1984" s="2">
        <v>-300</v>
      </c>
      <c r="L1984" s="1">
        <v>43073</v>
      </c>
      <c r="M1984">
        <v>0</v>
      </c>
      <c r="N1984">
        <v>1</v>
      </c>
      <c r="P1984" t="s">
        <v>5</v>
      </c>
    </row>
    <row r="1985" spans="1:16" x14ac:dyDescent="0.25">
      <c r="A1985" s="13">
        <v>2230</v>
      </c>
      <c r="B1985" s="11" t="s">
        <v>1107</v>
      </c>
      <c r="C1985" t="s">
        <v>0</v>
      </c>
      <c r="D1985">
        <v>9473</v>
      </c>
      <c r="E1985" t="s">
        <v>78</v>
      </c>
      <c r="F1985" t="s">
        <v>84</v>
      </c>
      <c r="G1985" s="11" t="str">
        <f>VLOOKUP(F1985,Sheet1!$A$1:$E$2471,2,FALSE)</f>
        <v>AFA-FLEXIBLE SPENDING DEPT 96-0324</v>
      </c>
      <c r="H1985" s="11" t="str">
        <f>VLOOKUP(F1985,Sheet1!$A$1:$E$2471,3,FALSE)</f>
        <v>OKLAHOMA CITY</v>
      </c>
      <c r="I1985" s="11" t="str">
        <f>VLOOKUP(F1985,Sheet1!$A$1:$E$2471,4,FALSE)</f>
        <v>OK</v>
      </c>
      <c r="J1985" s="11" t="str">
        <f>VLOOKUP(F1985,Sheet1!$A$1:$E$2471,5,FALSE)</f>
        <v>73196-0324</v>
      </c>
      <c r="K1985" s="2">
        <v>-12.5</v>
      </c>
      <c r="L1985" s="1">
        <v>43073</v>
      </c>
      <c r="M1985">
        <v>0</v>
      </c>
      <c r="N1985">
        <v>1</v>
      </c>
      <c r="P1985" t="s">
        <v>5</v>
      </c>
    </row>
    <row r="1986" spans="1:16" x14ac:dyDescent="0.25">
      <c r="A1986" s="13">
        <v>2230</v>
      </c>
      <c r="B1986" s="11" t="s">
        <v>1107</v>
      </c>
      <c r="C1986" t="s">
        <v>0</v>
      </c>
      <c r="D1986">
        <v>9473</v>
      </c>
      <c r="E1986" t="s">
        <v>78</v>
      </c>
      <c r="F1986" t="s">
        <v>84</v>
      </c>
      <c r="G1986" s="11" t="str">
        <f>VLOOKUP(F1986,Sheet1!$A$1:$E$2471,2,FALSE)</f>
        <v>AFA-FLEXIBLE SPENDING DEPT 96-0324</v>
      </c>
      <c r="H1986" s="11" t="str">
        <f>VLOOKUP(F1986,Sheet1!$A$1:$E$2471,3,FALSE)</f>
        <v>OKLAHOMA CITY</v>
      </c>
      <c r="I1986" s="11" t="str">
        <f>VLOOKUP(F1986,Sheet1!$A$1:$E$2471,4,FALSE)</f>
        <v>OK</v>
      </c>
      <c r="J1986" s="11" t="str">
        <f>VLOOKUP(F1986,Sheet1!$A$1:$E$2471,5,FALSE)</f>
        <v>73196-0324</v>
      </c>
      <c r="K1986" s="2">
        <v>4521.1099999999997</v>
      </c>
      <c r="L1986" s="1">
        <v>43073</v>
      </c>
      <c r="M1986">
        <v>0</v>
      </c>
      <c r="N1986">
        <v>1</v>
      </c>
      <c r="P1986" t="s">
        <v>5</v>
      </c>
    </row>
    <row r="1987" spans="1:16" x14ac:dyDescent="0.25">
      <c r="A1987" s="13">
        <v>2230</v>
      </c>
      <c r="B1987" s="11" t="s">
        <v>1107</v>
      </c>
      <c r="C1987" t="s">
        <v>0</v>
      </c>
      <c r="D1987">
        <v>9473</v>
      </c>
      <c r="E1987" t="s">
        <v>78</v>
      </c>
      <c r="F1987" t="s">
        <v>84</v>
      </c>
      <c r="G1987" s="11" t="str">
        <f>VLOOKUP(F1987,Sheet1!$A$1:$E$2471,2,FALSE)</f>
        <v>AFA-FLEXIBLE SPENDING DEPT 96-0324</v>
      </c>
      <c r="H1987" s="11" t="str">
        <f>VLOOKUP(F1987,Sheet1!$A$1:$E$2471,3,FALSE)</f>
        <v>OKLAHOMA CITY</v>
      </c>
      <c r="I1987" s="11" t="str">
        <f>VLOOKUP(F1987,Sheet1!$A$1:$E$2471,4,FALSE)</f>
        <v>OK</v>
      </c>
      <c r="J1987" s="11" t="str">
        <f>VLOOKUP(F1987,Sheet1!$A$1:$E$2471,5,FALSE)</f>
        <v>73196-0324</v>
      </c>
      <c r="K1987" s="2">
        <v>600</v>
      </c>
      <c r="L1987" s="1">
        <v>43073</v>
      </c>
      <c r="M1987">
        <v>0</v>
      </c>
      <c r="N1987">
        <v>1</v>
      </c>
      <c r="P1987" t="s">
        <v>5</v>
      </c>
    </row>
    <row r="1988" spans="1:16" x14ac:dyDescent="0.25">
      <c r="A1988" s="13">
        <v>2230</v>
      </c>
      <c r="B1988" s="11" t="s">
        <v>1107</v>
      </c>
      <c r="C1988" t="s">
        <v>0</v>
      </c>
      <c r="D1988">
        <v>9473</v>
      </c>
      <c r="E1988" t="s">
        <v>78</v>
      </c>
      <c r="F1988" t="s">
        <v>84</v>
      </c>
      <c r="G1988" s="11" t="str">
        <f>VLOOKUP(F1988,Sheet1!$A$1:$E$2471,2,FALSE)</f>
        <v>AFA-FLEXIBLE SPENDING DEPT 96-0324</v>
      </c>
      <c r="H1988" s="11" t="str">
        <f>VLOOKUP(F1988,Sheet1!$A$1:$E$2471,3,FALSE)</f>
        <v>OKLAHOMA CITY</v>
      </c>
      <c r="I1988" s="11" t="str">
        <f>VLOOKUP(F1988,Sheet1!$A$1:$E$2471,4,FALSE)</f>
        <v>OK</v>
      </c>
      <c r="J1988" s="11" t="str">
        <f>VLOOKUP(F1988,Sheet1!$A$1:$E$2471,5,FALSE)</f>
        <v>73196-0324</v>
      </c>
      <c r="K1988" s="2">
        <v>5231.6099999999997</v>
      </c>
      <c r="L1988" s="1">
        <v>43073</v>
      </c>
      <c r="M1988">
        <v>0</v>
      </c>
      <c r="N1988">
        <v>1</v>
      </c>
      <c r="P1988" t="s">
        <v>5</v>
      </c>
    </row>
    <row r="1989" spans="1:16" x14ac:dyDescent="0.25">
      <c r="A1989" s="13">
        <v>2230</v>
      </c>
      <c r="B1989" s="11" t="s">
        <v>1107</v>
      </c>
      <c r="C1989" t="s">
        <v>0</v>
      </c>
      <c r="D1989">
        <v>9473</v>
      </c>
      <c r="E1989" t="s">
        <v>78</v>
      </c>
      <c r="F1989" t="s">
        <v>88</v>
      </c>
      <c r="G1989" s="11" t="str">
        <f>VLOOKUP(F1989,Sheet1!$A$1:$E$2471,2,FALSE)</f>
        <v>AFA 403b PO BOX 25520</v>
      </c>
      <c r="H1989" s="11" t="str">
        <f>VLOOKUP(F1989,Sheet1!$A$1:$E$2471,3,FALSE)</f>
        <v>OKLAHOMA CITY</v>
      </c>
      <c r="I1989" s="11" t="str">
        <f>VLOOKUP(F1989,Sheet1!$A$1:$E$2471,4,FALSE)</f>
        <v>OK</v>
      </c>
      <c r="J1989" s="11" t="str">
        <f>VLOOKUP(F1989,Sheet1!$A$1:$E$2471,5,FALSE)</f>
        <v>73125-0520</v>
      </c>
      <c r="K1989" s="2">
        <v>11063</v>
      </c>
      <c r="L1989" s="1">
        <v>43074</v>
      </c>
      <c r="M1989">
        <v>0</v>
      </c>
      <c r="N1989">
        <v>1</v>
      </c>
      <c r="P1989" t="s">
        <v>5</v>
      </c>
    </row>
    <row r="1990" spans="1:16" x14ac:dyDescent="0.25">
      <c r="A1990" s="13">
        <v>2230</v>
      </c>
      <c r="B1990" s="11" t="s">
        <v>1107</v>
      </c>
      <c r="C1990" t="s">
        <v>0</v>
      </c>
      <c r="D1990">
        <v>9473</v>
      </c>
      <c r="E1990" t="s">
        <v>78</v>
      </c>
      <c r="F1990" t="s">
        <v>82</v>
      </c>
      <c r="G1990" s="11" t="str">
        <f>VLOOKUP(F1990,Sheet1!$A$1:$E$2471,2,FALSE)</f>
        <v>AFA-HSA 2000 N CLASSEN BLVD 7E</v>
      </c>
      <c r="H1990" s="11" t="str">
        <f>VLOOKUP(F1990,Sheet1!$A$1:$E$2471,3,FALSE)</f>
        <v>OKLAHOMA CITY</v>
      </c>
      <c r="I1990" s="11" t="str">
        <f>VLOOKUP(F1990,Sheet1!$A$1:$E$2471,4,FALSE)</f>
        <v>OK</v>
      </c>
      <c r="J1990" s="11" t="str">
        <f>VLOOKUP(F1990,Sheet1!$A$1:$E$2471,5,FALSE)</f>
        <v>73106</v>
      </c>
      <c r="K1990" s="2">
        <v>1831.15</v>
      </c>
      <c r="L1990" s="1">
        <v>43098</v>
      </c>
      <c r="M1990">
        <v>0</v>
      </c>
      <c r="N1990">
        <v>1</v>
      </c>
      <c r="P1990" t="s">
        <v>5</v>
      </c>
    </row>
    <row r="1991" spans="1:16" x14ac:dyDescent="0.25">
      <c r="A1991" s="13">
        <v>2230</v>
      </c>
      <c r="B1991" s="11" t="s">
        <v>1107</v>
      </c>
      <c r="C1991" t="s">
        <v>0</v>
      </c>
      <c r="D1991">
        <v>9473</v>
      </c>
      <c r="E1991" t="s">
        <v>78</v>
      </c>
      <c r="F1991" t="s">
        <v>87</v>
      </c>
      <c r="G1991" s="11" t="str">
        <f>VLOOKUP(F1991,Sheet1!$A$1:$E$2471,2,FALSE)</f>
        <v>AFA VOLUNTARY INS. PO BOX 268805</v>
      </c>
      <c r="H1991" s="11" t="str">
        <f>VLOOKUP(F1991,Sheet1!$A$1:$E$2471,3,FALSE)</f>
        <v>OKLAHOMA CITY</v>
      </c>
      <c r="I1991" s="11" t="str">
        <f>VLOOKUP(F1991,Sheet1!$A$1:$E$2471,4,FALSE)</f>
        <v>OK</v>
      </c>
      <c r="J1991" s="11" t="str">
        <f>VLOOKUP(F1991,Sheet1!$A$1:$E$2471,5,FALSE)</f>
        <v>73126</v>
      </c>
      <c r="K1991" s="2">
        <v>-104.6</v>
      </c>
      <c r="L1991" s="1">
        <v>43103</v>
      </c>
      <c r="M1991">
        <v>0</v>
      </c>
      <c r="N1991">
        <v>1</v>
      </c>
      <c r="P1991" t="s">
        <v>5</v>
      </c>
    </row>
    <row r="1992" spans="1:16" x14ac:dyDescent="0.25">
      <c r="A1992" s="13">
        <v>2230</v>
      </c>
      <c r="B1992" s="11" t="s">
        <v>1107</v>
      </c>
      <c r="C1992" t="s">
        <v>0</v>
      </c>
      <c r="D1992">
        <v>9473</v>
      </c>
      <c r="E1992" t="s">
        <v>78</v>
      </c>
      <c r="F1992" t="s">
        <v>87</v>
      </c>
      <c r="G1992" s="11" t="str">
        <f>VLOOKUP(F1992,Sheet1!$A$1:$E$2471,2,FALSE)</f>
        <v>AFA VOLUNTARY INS. PO BOX 268805</v>
      </c>
      <c r="H1992" s="11" t="str">
        <f>VLOOKUP(F1992,Sheet1!$A$1:$E$2471,3,FALSE)</f>
        <v>OKLAHOMA CITY</v>
      </c>
      <c r="I1992" s="11" t="str">
        <f>VLOOKUP(F1992,Sheet1!$A$1:$E$2471,4,FALSE)</f>
        <v>OK</v>
      </c>
      <c r="J1992" s="11" t="str">
        <f>VLOOKUP(F1992,Sheet1!$A$1:$E$2471,5,FALSE)</f>
        <v>73126</v>
      </c>
      <c r="K1992" s="2">
        <v>-140.4</v>
      </c>
      <c r="L1992" s="1">
        <v>43139</v>
      </c>
      <c r="M1992">
        <v>0</v>
      </c>
      <c r="N1992">
        <v>1</v>
      </c>
      <c r="P1992" t="s">
        <v>5</v>
      </c>
    </row>
    <row r="1993" spans="1:16" x14ac:dyDescent="0.25">
      <c r="A1993" s="13">
        <v>2230</v>
      </c>
      <c r="B1993" s="11" t="s">
        <v>1107</v>
      </c>
      <c r="C1993" t="s">
        <v>0</v>
      </c>
      <c r="D1993">
        <v>9473</v>
      </c>
      <c r="E1993" t="s">
        <v>78</v>
      </c>
      <c r="F1993" t="s">
        <v>87</v>
      </c>
      <c r="G1993" s="11" t="str">
        <f>VLOOKUP(F1993,Sheet1!$A$1:$E$2471,2,FALSE)</f>
        <v>AFA VOLUNTARY INS. PO BOX 268805</v>
      </c>
      <c r="H1993" s="11" t="str">
        <f>VLOOKUP(F1993,Sheet1!$A$1:$E$2471,3,FALSE)</f>
        <v>OKLAHOMA CITY</v>
      </c>
      <c r="I1993" s="11" t="str">
        <f>VLOOKUP(F1993,Sheet1!$A$1:$E$2471,4,FALSE)</f>
        <v>OK</v>
      </c>
      <c r="J1993" s="11" t="str">
        <f>VLOOKUP(F1993,Sheet1!$A$1:$E$2471,5,FALSE)</f>
        <v>73126</v>
      </c>
      <c r="K1993" s="2">
        <v>2311.79</v>
      </c>
      <c r="L1993" s="1">
        <v>43103</v>
      </c>
      <c r="M1993">
        <v>0</v>
      </c>
      <c r="N1993">
        <v>1</v>
      </c>
      <c r="P1993" t="s">
        <v>5</v>
      </c>
    </row>
    <row r="1994" spans="1:16" x14ac:dyDescent="0.25">
      <c r="A1994" s="13">
        <v>2230</v>
      </c>
      <c r="B1994" s="11" t="s">
        <v>1107</v>
      </c>
      <c r="C1994" t="s">
        <v>0</v>
      </c>
      <c r="D1994">
        <v>9473</v>
      </c>
      <c r="E1994" t="s">
        <v>78</v>
      </c>
      <c r="F1994" t="s">
        <v>87</v>
      </c>
      <c r="G1994" s="11" t="str">
        <f>VLOOKUP(F1994,Sheet1!$A$1:$E$2471,2,FALSE)</f>
        <v>AFA VOLUNTARY INS. PO BOX 268805</v>
      </c>
      <c r="H1994" s="11" t="str">
        <f>VLOOKUP(F1994,Sheet1!$A$1:$E$2471,3,FALSE)</f>
        <v>OKLAHOMA CITY</v>
      </c>
      <c r="I1994" s="11" t="str">
        <f>VLOOKUP(F1994,Sheet1!$A$1:$E$2471,4,FALSE)</f>
        <v>OK</v>
      </c>
      <c r="J1994" s="11" t="str">
        <f>VLOOKUP(F1994,Sheet1!$A$1:$E$2471,5,FALSE)</f>
        <v>73126</v>
      </c>
      <c r="K1994" s="2">
        <v>30.28</v>
      </c>
      <c r="L1994" s="1">
        <v>43103</v>
      </c>
      <c r="M1994">
        <v>0</v>
      </c>
      <c r="N1994">
        <v>1</v>
      </c>
      <c r="P1994" t="s">
        <v>5</v>
      </c>
    </row>
    <row r="1995" spans="1:16" x14ac:dyDescent="0.25">
      <c r="A1995" s="13">
        <v>2230</v>
      </c>
      <c r="B1995" s="11" t="s">
        <v>1107</v>
      </c>
      <c r="C1995" t="s">
        <v>0</v>
      </c>
      <c r="D1995">
        <v>9473</v>
      </c>
      <c r="E1995" t="s">
        <v>78</v>
      </c>
      <c r="F1995" t="s">
        <v>87</v>
      </c>
      <c r="G1995" s="11" t="str">
        <f>VLOOKUP(F1995,Sheet1!$A$1:$E$2471,2,FALSE)</f>
        <v>AFA VOLUNTARY INS. PO BOX 268805</v>
      </c>
      <c r="H1995" s="11" t="str">
        <f>VLOOKUP(F1995,Sheet1!$A$1:$E$2471,3,FALSE)</f>
        <v>OKLAHOMA CITY</v>
      </c>
      <c r="I1995" s="11" t="str">
        <f>VLOOKUP(F1995,Sheet1!$A$1:$E$2471,4,FALSE)</f>
        <v>OK</v>
      </c>
      <c r="J1995" s="11" t="str">
        <f>VLOOKUP(F1995,Sheet1!$A$1:$E$2471,5,FALSE)</f>
        <v>73126</v>
      </c>
      <c r="K1995" s="2">
        <v>3252.5</v>
      </c>
      <c r="L1995" s="1">
        <v>43103</v>
      </c>
      <c r="M1995">
        <v>0</v>
      </c>
      <c r="N1995">
        <v>1</v>
      </c>
      <c r="P1995" t="s">
        <v>5</v>
      </c>
    </row>
    <row r="1996" spans="1:16" x14ac:dyDescent="0.25">
      <c r="A1996" s="13">
        <v>2230</v>
      </c>
      <c r="B1996" s="11" t="s">
        <v>1107</v>
      </c>
      <c r="C1996" t="s">
        <v>0</v>
      </c>
      <c r="D1996">
        <v>9473</v>
      </c>
      <c r="E1996" t="s">
        <v>78</v>
      </c>
      <c r="F1996" t="s">
        <v>87</v>
      </c>
      <c r="G1996" s="11" t="str">
        <f>VLOOKUP(F1996,Sheet1!$A$1:$E$2471,2,FALSE)</f>
        <v>AFA VOLUNTARY INS. PO BOX 268805</v>
      </c>
      <c r="H1996" s="11" t="str">
        <f>VLOOKUP(F1996,Sheet1!$A$1:$E$2471,3,FALSE)</f>
        <v>OKLAHOMA CITY</v>
      </c>
      <c r="I1996" s="11" t="str">
        <f>VLOOKUP(F1996,Sheet1!$A$1:$E$2471,4,FALSE)</f>
        <v>OK</v>
      </c>
      <c r="J1996" s="11" t="str">
        <f>VLOOKUP(F1996,Sheet1!$A$1:$E$2471,5,FALSE)</f>
        <v>73126</v>
      </c>
      <c r="K1996" s="2">
        <v>51.3</v>
      </c>
      <c r="L1996" s="1">
        <v>43103</v>
      </c>
      <c r="M1996">
        <v>0</v>
      </c>
      <c r="N1996">
        <v>1</v>
      </c>
      <c r="P1996" t="s">
        <v>5</v>
      </c>
    </row>
    <row r="1997" spans="1:16" x14ac:dyDescent="0.25">
      <c r="A1997" s="13">
        <v>2230</v>
      </c>
      <c r="B1997" s="11" t="s">
        <v>1107</v>
      </c>
      <c r="C1997" t="s">
        <v>0</v>
      </c>
      <c r="D1997">
        <v>9473</v>
      </c>
      <c r="E1997" t="s">
        <v>78</v>
      </c>
      <c r="F1997" t="s">
        <v>87</v>
      </c>
      <c r="G1997" s="11" t="str">
        <f>VLOOKUP(F1997,Sheet1!$A$1:$E$2471,2,FALSE)</f>
        <v>AFA VOLUNTARY INS. PO BOX 268805</v>
      </c>
      <c r="H1997" s="11" t="str">
        <f>VLOOKUP(F1997,Sheet1!$A$1:$E$2471,3,FALSE)</f>
        <v>OKLAHOMA CITY</v>
      </c>
      <c r="I1997" s="11" t="str">
        <f>VLOOKUP(F1997,Sheet1!$A$1:$E$2471,4,FALSE)</f>
        <v>OK</v>
      </c>
      <c r="J1997" s="11" t="str">
        <f>VLOOKUP(F1997,Sheet1!$A$1:$E$2471,5,FALSE)</f>
        <v>73126</v>
      </c>
      <c r="K1997" s="2">
        <v>5693.24</v>
      </c>
      <c r="L1997" s="1">
        <v>43103</v>
      </c>
      <c r="M1997">
        <v>0</v>
      </c>
      <c r="N1997">
        <v>1</v>
      </c>
      <c r="P1997" t="s">
        <v>5</v>
      </c>
    </row>
    <row r="1998" spans="1:16" x14ac:dyDescent="0.25">
      <c r="A1998" s="13">
        <v>2230</v>
      </c>
      <c r="B1998" s="11" t="s">
        <v>1107</v>
      </c>
      <c r="C1998" t="s">
        <v>0</v>
      </c>
      <c r="D1998">
        <v>9473</v>
      </c>
      <c r="E1998" t="s">
        <v>78</v>
      </c>
      <c r="F1998" t="s">
        <v>87</v>
      </c>
      <c r="G1998" s="11" t="str">
        <f>VLOOKUP(F1998,Sheet1!$A$1:$E$2471,2,FALSE)</f>
        <v>AFA VOLUNTARY INS. PO BOX 268805</v>
      </c>
      <c r="H1998" s="11" t="str">
        <f>VLOOKUP(F1998,Sheet1!$A$1:$E$2471,3,FALSE)</f>
        <v>OKLAHOMA CITY</v>
      </c>
      <c r="I1998" s="11" t="str">
        <f>VLOOKUP(F1998,Sheet1!$A$1:$E$2471,4,FALSE)</f>
        <v>OK</v>
      </c>
      <c r="J1998" s="11" t="str">
        <f>VLOOKUP(F1998,Sheet1!$A$1:$E$2471,5,FALSE)</f>
        <v>73126</v>
      </c>
      <c r="K1998" s="2">
        <v>1303.4000000000001</v>
      </c>
      <c r="L1998" s="1">
        <v>43103</v>
      </c>
      <c r="M1998">
        <v>0</v>
      </c>
      <c r="N1998">
        <v>1</v>
      </c>
      <c r="P1998" t="s">
        <v>5</v>
      </c>
    </row>
    <row r="1999" spans="1:16" x14ac:dyDescent="0.25">
      <c r="A1999" s="13">
        <v>2230</v>
      </c>
      <c r="B1999" s="11" t="s">
        <v>1107</v>
      </c>
      <c r="C1999" t="s">
        <v>0</v>
      </c>
      <c r="D1999">
        <v>9473</v>
      </c>
      <c r="E1999" t="s">
        <v>78</v>
      </c>
      <c r="F1999" t="s">
        <v>87</v>
      </c>
      <c r="G1999" s="11" t="str">
        <f>VLOOKUP(F1999,Sheet1!$A$1:$E$2471,2,FALSE)</f>
        <v>AFA VOLUNTARY INS. PO BOX 268805</v>
      </c>
      <c r="H1999" s="11" t="str">
        <f>VLOOKUP(F1999,Sheet1!$A$1:$E$2471,3,FALSE)</f>
        <v>OKLAHOMA CITY</v>
      </c>
      <c r="I1999" s="11" t="str">
        <f>VLOOKUP(F1999,Sheet1!$A$1:$E$2471,4,FALSE)</f>
        <v>OK</v>
      </c>
      <c r="J1999" s="11" t="str">
        <f>VLOOKUP(F1999,Sheet1!$A$1:$E$2471,5,FALSE)</f>
        <v>73126</v>
      </c>
      <c r="K1999" s="2">
        <v>6187.98</v>
      </c>
      <c r="L1999" s="1">
        <v>43103</v>
      </c>
      <c r="M1999">
        <v>0</v>
      </c>
      <c r="N1999">
        <v>1</v>
      </c>
      <c r="P1999" t="s">
        <v>5</v>
      </c>
    </row>
    <row r="2000" spans="1:16" x14ac:dyDescent="0.25">
      <c r="A2000" s="13">
        <v>2230</v>
      </c>
      <c r="B2000" s="11" t="s">
        <v>1107</v>
      </c>
      <c r="C2000" t="s">
        <v>0</v>
      </c>
      <c r="D2000">
        <v>9473</v>
      </c>
      <c r="E2000" t="s">
        <v>78</v>
      </c>
      <c r="F2000" t="s">
        <v>84</v>
      </c>
      <c r="G2000" s="11" t="str">
        <f>VLOOKUP(F2000,Sheet1!$A$1:$E$2471,2,FALSE)</f>
        <v>AFA-FLEXIBLE SPENDING DEPT 96-0324</v>
      </c>
      <c r="H2000" s="11" t="str">
        <f>VLOOKUP(F2000,Sheet1!$A$1:$E$2471,3,FALSE)</f>
        <v>OKLAHOMA CITY</v>
      </c>
      <c r="I2000" s="11" t="str">
        <f>VLOOKUP(F2000,Sheet1!$A$1:$E$2471,4,FALSE)</f>
        <v>OK</v>
      </c>
      <c r="J2000" s="11" t="str">
        <f>VLOOKUP(F2000,Sheet1!$A$1:$E$2471,5,FALSE)</f>
        <v>73196-0324</v>
      </c>
      <c r="K2000" s="2">
        <v>587.5</v>
      </c>
      <c r="L2000" s="1">
        <v>43102</v>
      </c>
      <c r="M2000">
        <v>0</v>
      </c>
      <c r="N2000">
        <v>1</v>
      </c>
      <c r="P2000" t="s">
        <v>5</v>
      </c>
    </row>
    <row r="2001" spans="1:16" x14ac:dyDescent="0.25">
      <c r="A2001" s="13">
        <v>2230</v>
      </c>
      <c r="B2001" s="11" t="s">
        <v>1107</v>
      </c>
      <c r="C2001" t="s">
        <v>0</v>
      </c>
      <c r="D2001">
        <v>9473</v>
      </c>
      <c r="E2001" t="s">
        <v>78</v>
      </c>
      <c r="F2001" t="s">
        <v>84</v>
      </c>
      <c r="G2001" s="11" t="str">
        <f>VLOOKUP(F2001,Sheet1!$A$1:$E$2471,2,FALSE)</f>
        <v>AFA-FLEXIBLE SPENDING DEPT 96-0324</v>
      </c>
      <c r="H2001" s="11" t="str">
        <f>VLOOKUP(F2001,Sheet1!$A$1:$E$2471,3,FALSE)</f>
        <v>OKLAHOMA CITY</v>
      </c>
      <c r="I2001" s="11" t="str">
        <f>VLOOKUP(F2001,Sheet1!$A$1:$E$2471,4,FALSE)</f>
        <v>OK</v>
      </c>
      <c r="J2001" s="11" t="str">
        <f>VLOOKUP(F2001,Sheet1!$A$1:$E$2471,5,FALSE)</f>
        <v>73196-0324</v>
      </c>
      <c r="K2001" s="2">
        <v>4596.1099999999997</v>
      </c>
      <c r="L2001" s="1">
        <v>43102</v>
      </c>
      <c r="M2001">
        <v>0</v>
      </c>
      <c r="N2001">
        <v>1</v>
      </c>
      <c r="P2001" t="s">
        <v>5</v>
      </c>
    </row>
    <row r="2002" spans="1:16" x14ac:dyDescent="0.25">
      <c r="A2002" s="13">
        <v>2230</v>
      </c>
      <c r="B2002" s="11" t="s">
        <v>1107</v>
      </c>
      <c r="C2002" t="s">
        <v>0</v>
      </c>
      <c r="D2002">
        <v>9473</v>
      </c>
      <c r="E2002" t="s">
        <v>78</v>
      </c>
      <c r="F2002" t="s">
        <v>84</v>
      </c>
      <c r="G2002" s="11" t="str">
        <f>VLOOKUP(F2002,Sheet1!$A$1:$E$2471,2,FALSE)</f>
        <v>AFA-FLEXIBLE SPENDING DEPT 96-0324</v>
      </c>
      <c r="H2002" s="11" t="str">
        <f>VLOOKUP(F2002,Sheet1!$A$1:$E$2471,3,FALSE)</f>
        <v>OKLAHOMA CITY</v>
      </c>
      <c r="I2002" s="11" t="str">
        <f>VLOOKUP(F2002,Sheet1!$A$1:$E$2471,4,FALSE)</f>
        <v>OK</v>
      </c>
      <c r="J2002" s="11" t="str">
        <f>VLOOKUP(F2002,Sheet1!$A$1:$E$2471,5,FALSE)</f>
        <v>73196-0324</v>
      </c>
      <c r="K2002" s="2">
        <v>350</v>
      </c>
      <c r="L2002" s="1">
        <v>43102</v>
      </c>
      <c r="M2002">
        <v>0</v>
      </c>
      <c r="N2002">
        <v>1</v>
      </c>
      <c r="P2002" t="s">
        <v>5</v>
      </c>
    </row>
    <row r="2003" spans="1:16" x14ac:dyDescent="0.25">
      <c r="A2003" s="13">
        <v>2230</v>
      </c>
      <c r="B2003" s="11" t="s">
        <v>1107</v>
      </c>
      <c r="C2003" t="s">
        <v>0</v>
      </c>
      <c r="D2003">
        <v>9473</v>
      </c>
      <c r="E2003" t="s">
        <v>78</v>
      </c>
      <c r="F2003" t="s">
        <v>84</v>
      </c>
      <c r="G2003" s="11" t="str">
        <f>VLOOKUP(F2003,Sheet1!$A$1:$E$2471,2,FALSE)</f>
        <v>AFA-FLEXIBLE SPENDING DEPT 96-0324</v>
      </c>
      <c r="H2003" s="11" t="str">
        <f>VLOOKUP(F2003,Sheet1!$A$1:$E$2471,3,FALSE)</f>
        <v>OKLAHOMA CITY</v>
      </c>
      <c r="I2003" s="11" t="str">
        <f>VLOOKUP(F2003,Sheet1!$A$1:$E$2471,4,FALSE)</f>
        <v>OK</v>
      </c>
      <c r="J2003" s="11" t="str">
        <f>VLOOKUP(F2003,Sheet1!$A$1:$E$2471,5,FALSE)</f>
        <v>73196-0324</v>
      </c>
      <c r="K2003" s="2">
        <v>4781.6099999999997</v>
      </c>
      <c r="L2003" s="1">
        <v>43102</v>
      </c>
      <c r="M2003">
        <v>0</v>
      </c>
      <c r="N2003">
        <v>1</v>
      </c>
      <c r="P2003" t="s">
        <v>5</v>
      </c>
    </row>
    <row r="2004" spans="1:16" x14ac:dyDescent="0.25">
      <c r="A2004" s="13">
        <v>2230</v>
      </c>
      <c r="B2004" s="11" t="s">
        <v>1107</v>
      </c>
      <c r="C2004" t="s">
        <v>0</v>
      </c>
      <c r="D2004">
        <v>9473</v>
      </c>
      <c r="E2004" t="s">
        <v>78</v>
      </c>
      <c r="F2004" t="s">
        <v>88</v>
      </c>
      <c r="G2004" s="11" t="str">
        <f>VLOOKUP(F2004,Sheet1!$A$1:$E$2471,2,FALSE)</f>
        <v>AFA 403b PO BOX 25520</v>
      </c>
      <c r="H2004" s="11" t="str">
        <f>VLOOKUP(F2004,Sheet1!$A$1:$E$2471,3,FALSE)</f>
        <v>OKLAHOMA CITY</v>
      </c>
      <c r="I2004" s="11" t="str">
        <f>VLOOKUP(F2004,Sheet1!$A$1:$E$2471,4,FALSE)</f>
        <v>OK</v>
      </c>
      <c r="J2004" s="11" t="str">
        <f>VLOOKUP(F2004,Sheet1!$A$1:$E$2471,5,FALSE)</f>
        <v>73125-0520</v>
      </c>
      <c r="K2004" s="2">
        <v>100</v>
      </c>
      <c r="L2004" s="1">
        <v>43098</v>
      </c>
      <c r="M2004">
        <v>0</v>
      </c>
      <c r="N2004">
        <v>1</v>
      </c>
      <c r="P2004" t="s">
        <v>5</v>
      </c>
    </row>
    <row r="2005" spans="1:16" x14ac:dyDescent="0.25">
      <c r="A2005" s="13">
        <v>2230</v>
      </c>
      <c r="B2005" s="11" t="s">
        <v>1107</v>
      </c>
      <c r="C2005" t="s">
        <v>0</v>
      </c>
      <c r="D2005">
        <v>9473</v>
      </c>
      <c r="E2005" t="s">
        <v>78</v>
      </c>
      <c r="F2005" t="s">
        <v>88</v>
      </c>
      <c r="G2005" s="11" t="str">
        <f>VLOOKUP(F2005,Sheet1!$A$1:$E$2471,2,FALSE)</f>
        <v>AFA 403b PO BOX 25520</v>
      </c>
      <c r="H2005" s="11" t="str">
        <f>VLOOKUP(F2005,Sheet1!$A$1:$E$2471,3,FALSE)</f>
        <v>OKLAHOMA CITY</v>
      </c>
      <c r="I2005" s="11" t="str">
        <f>VLOOKUP(F2005,Sheet1!$A$1:$E$2471,4,FALSE)</f>
        <v>OK</v>
      </c>
      <c r="J2005" s="11" t="str">
        <f>VLOOKUP(F2005,Sheet1!$A$1:$E$2471,5,FALSE)</f>
        <v>73125-0520</v>
      </c>
      <c r="K2005" s="2">
        <v>10903</v>
      </c>
      <c r="L2005" s="1">
        <v>43098</v>
      </c>
      <c r="M2005">
        <v>0</v>
      </c>
      <c r="N2005">
        <v>1</v>
      </c>
      <c r="P2005" t="s">
        <v>5</v>
      </c>
    </row>
    <row r="2006" spans="1:16" x14ac:dyDescent="0.25">
      <c r="A2006" s="13">
        <v>2230</v>
      </c>
      <c r="B2006" s="11" t="s">
        <v>1107</v>
      </c>
      <c r="C2006" t="s">
        <v>0</v>
      </c>
      <c r="D2006">
        <v>9473</v>
      </c>
      <c r="E2006" t="s">
        <v>78</v>
      </c>
      <c r="F2006" t="s">
        <v>82</v>
      </c>
      <c r="G2006" s="11" t="str">
        <f>VLOOKUP(F2006,Sheet1!$A$1:$E$2471,2,FALSE)</f>
        <v>AFA-HSA 2000 N CLASSEN BLVD 7E</v>
      </c>
      <c r="H2006" s="11" t="str">
        <f>VLOOKUP(F2006,Sheet1!$A$1:$E$2471,3,FALSE)</f>
        <v>OKLAHOMA CITY</v>
      </c>
      <c r="I2006" s="11" t="str">
        <f>VLOOKUP(F2006,Sheet1!$A$1:$E$2471,4,FALSE)</f>
        <v>OK</v>
      </c>
      <c r="J2006" s="11" t="str">
        <f>VLOOKUP(F2006,Sheet1!$A$1:$E$2471,5,FALSE)</f>
        <v>73106</v>
      </c>
      <c r="K2006" s="2">
        <v>4579.2299999999996</v>
      </c>
      <c r="L2006" s="1">
        <v>43131</v>
      </c>
      <c r="M2006">
        <v>0</v>
      </c>
      <c r="N2006">
        <v>1</v>
      </c>
      <c r="P2006" t="s">
        <v>5</v>
      </c>
    </row>
    <row r="2007" spans="1:16" x14ac:dyDescent="0.25">
      <c r="A2007" s="13">
        <v>2230</v>
      </c>
      <c r="B2007" s="11" t="s">
        <v>1107</v>
      </c>
      <c r="C2007" t="s">
        <v>0</v>
      </c>
      <c r="D2007">
        <v>9473</v>
      </c>
      <c r="E2007" t="s">
        <v>78</v>
      </c>
      <c r="F2007" t="s">
        <v>87</v>
      </c>
      <c r="G2007" s="11" t="str">
        <f>VLOOKUP(F2007,Sheet1!$A$1:$E$2471,2,FALSE)</f>
        <v>AFA VOLUNTARY INS. PO BOX 268805</v>
      </c>
      <c r="H2007" s="11" t="str">
        <f>VLOOKUP(F2007,Sheet1!$A$1:$E$2471,3,FALSE)</f>
        <v>OKLAHOMA CITY</v>
      </c>
      <c r="I2007" s="11" t="str">
        <f>VLOOKUP(F2007,Sheet1!$A$1:$E$2471,4,FALSE)</f>
        <v>OK</v>
      </c>
      <c r="J2007" s="11" t="str">
        <f>VLOOKUP(F2007,Sheet1!$A$1:$E$2471,5,FALSE)</f>
        <v>73126</v>
      </c>
      <c r="K2007" s="2">
        <v>273</v>
      </c>
      <c r="L2007" s="1">
        <v>43139</v>
      </c>
      <c r="M2007">
        <v>0</v>
      </c>
      <c r="N2007">
        <v>1</v>
      </c>
      <c r="P2007" t="s">
        <v>5</v>
      </c>
    </row>
    <row r="2008" spans="1:16" x14ac:dyDescent="0.25">
      <c r="A2008" s="13">
        <v>2230</v>
      </c>
      <c r="B2008" s="11" t="s">
        <v>1107</v>
      </c>
      <c r="C2008" t="s">
        <v>0</v>
      </c>
      <c r="D2008">
        <v>9473</v>
      </c>
      <c r="E2008" t="s">
        <v>78</v>
      </c>
      <c r="F2008" t="s">
        <v>87</v>
      </c>
      <c r="G2008" s="11" t="str">
        <f>VLOOKUP(F2008,Sheet1!$A$1:$E$2471,2,FALSE)</f>
        <v>AFA VOLUNTARY INS. PO BOX 268805</v>
      </c>
      <c r="H2008" s="11" t="str">
        <f>VLOOKUP(F2008,Sheet1!$A$1:$E$2471,3,FALSE)</f>
        <v>OKLAHOMA CITY</v>
      </c>
      <c r="I2008" s="11" t="str">
        <f>VLOOKUP(F2008,Sheet1!$A$1:$E$2471,4,FALSE)</f>
        <v>OK</v>
      </c>
      <c r="J2008" s="11" t="str">
        <f>VLOOKUP(F2008,Sheet1!$A$1:$E$2471,5,FALSE)</f>
        <v>73126</v>
      </c>
      <c r="K2008" s="2">
        <v>2258.79</v>
      </c>
      <c r="L2008" s="1">
        <v>43139</v>
      </c>
      <c r="M2008">
        <v>0</v>
      </c>
      <c r="N2008">
        <v>1</v>
      </c>
      <c r="P2008" t="s">
        <v>5</v>
      </c>
    </row>
    <row r="2009" spans="1:16" x14ac:dyDescent="0.25">
      <c r="A2009" s="13">
        <v>2230</v>
      </c>
      <c r="B2009" s="11" t="s">
        <v>1107</v>
      </c>
      <c r="C2009" t="s">
        <v>0</v>
      </c>
      <c r="D2009">
        <v>9473</v>
      </c>
      <c r="E2009" t="s">
        <v>78</v>
      </c>
      <c r="F2009" t="s">
        <v>87</v>
      </c>
      <c r="G2009" s="11" t="str">
        <f>VLOOKUP(F2009,Sheet1!$A$1:$E$2471,2,FALSE)</f>
        <v>AFA VOLUNTARY INS. PO BOX 268805</v>
      </c>
      <c r="H2009" s="11" t="str">
        <f>VLOOKUP(F2009,Sheet1!$A$1:$E$2471,3,FALSE)</f>
        <v>OKLAHOMA CITY</v>
      </c>
      <c r="I2009" s="11" t="str">
        <f>VLOOKUP(F2009,Sheet1!$A$1:$E$2471,4,FALSE)</f>
        <v>OK</v>
      </c>
      <c r="J2009" s="11" t="str">
        <f>VLOOKUP(F2009,Sheet1!$A$1:$E$2471,5,FALSE)</f>
        <v>73126</v>
      </c>
      <c r="K2009" s="2">
        <v>3204.34</v>
      </c>
      <c r="L2009" s="1">
        <v>43139</v>
      </c>
      <c r="M2009">
        <v>0</v>
      </c>
      <c r="N2009">
        <v>1</v>
      </c>
      <c r="P2009" t="s">
        <v>5</v>
      </c>
    </row>
    <row r="2010" spans="1:16" x14ac:dyDescent="0.25">
      <c r="A2010" s="13">
        <v>2230</v>
      </c>
      <c r="B2010" s="11" t="s">
        <v>1107</v>
      </c>
      <c r="C2010" t="s">
        <v>0</v>
      </c>
      <c r="D2010">
        <v>9473</v>
      </c>
      <c r="E2010" t="s">
        <v>78</v>
      </c>
      <c r="F2010" t="s">
        <v>87</v>
      </c>
      <c r="G2010" s="11" t="str">
        <f>VLOOKUP(F2010,Sheet1!$A$1:$E$2471,2,FALSE)</f>
        <v>AFA VOLUNTARY INS. PO BOX 268805</v>
      </c>
      <c r="H2010" s="11" t="str">
        <f>VLOOKUP(F2010,Sheet1!$A$1:$E$2471,3,FALSE)</f>
        <v>OKLAHOMA CITY</v>
      </c>
      <c r="I2010" s="11" t="str">
        <f>VLOOKUP(F2010,Sheet1!$A$1:$E$2471,4,FALSE)</f>
        <v>OK</v>
      </c>
      <c r="J2010" s="11" t="str">
        <f>VLOOKUP(F2010,Sheet1!$A$1:$E$2471,5,FALSE)</f>
        <v>73126</v>
      </c>
      <c r="K2010" s="2">
        <v>6205.98</v>
      </c>
      <c r="L2010" s="1">
        <v>43139</v>
      </c>
      <c r="M2010">
        <v>0</v>
      </c>
      <c r="N2010">
        <v>1</v>
      </c>
      <c r="P2010" t="s">
        <v>5</v>
      </c>
    </row>
    <row r="2011" spans="1:16" x14ac:dyDescent="0.25">
      <c r="A2011" s="13">
        <v>2230</v>
      </c>
      <c r="B2011" s="11" t="s">
        <v>1107</v>
      </c>
      <c r="C2011" t="s">
        <v>0</v>
      </c>
      <c r="D2011">
        <v>9473</v>
      </c>
      <c r="E2011" t="s">
        <v>78</v>
      </c>
      <c r="F2011" t="s">
        <v>87</v>
      </c>
      <c r="G2011" s="11" t="str">
        <f>VLOOKUP(F2011,Sheet1!$A$1:$E$2471,2,FALSE)</f>
        <v>AFA VOLUNTARY INS. PO BOX 268805</v>
      </c>
      <c r="H2011" s="11" t="str">
        <f>VLOOKUP(F2011,Sheet1!$A$1:$E$2471,3,FALSE)</f>
        <v>OKLAHOMA CITY</v>
      </c>
      <c r="I2011" s="11" t="str">
        <f>VLOOKUP(F2011,Sheet1!$A$1:$E$2471,4,FALSE)</f>
        <v>OK</v>
      </c>
      <c r="J2011" s="11" t="str">
        <f>VLOOKUP(F2011,Sheet1!$A$1:$E$2471,5,FALSE)</f>
        <v>73126</v>
      </c>
      <c r="K2011" s="2">
        <v>1315.2</v>
      </c>
      <c r="L2011" s="1">
        <v>43139</v>
      </c>
      <c r="M2011">
        <v>0</v>
      </c>
      <c r="N2011">
        <v>1</v>
      </c>
      <c r="P2011" t="s">
        <v>5</v>
      </c>
    </row>
    <row r="2012" spans="1:16" x14ac:dyDescent="0.25">
      <c r="A2012" s="13">
        <v>2230</v>
      </c>
      <c r="B2012" s="11" t="s">
        <v>1107</v>
      </c>
      <c r="C2012" t="s">
        <v>0</v>
      </c>
      <c r="D2012">
        <v>9473</v>
      </c>
      <c r="E2012" t="s">
        <v>78</v>
      </c>
      <c r="F2012" t="s">
        <v>87</v>
      </c>
      <c r="G2012" s="11" t="str">
        <f>VLOOKUP(F2012,Sheet1!$A$1:$E$2471,2,FALSE)</f>
        <v>AFA VOLUNTARY INS. PO BOX 268805</v>
      </c>
      <c r="H2012" s="11" t="str">
        <f>VLOOKUP(F2012,Sheet1!$A$1:$E$2471,3,FALSE)</f>
        <v>OKLAHOMA CITY</v>
      </c>
      <c r="I2012" s="11" t="str">
        <f>VLOOKUP(F2012,Sheet1!$A$1:$E$2471,4,FALSE)</f>
        <v>OK</v>
      </c>
      <c r="J2012" s="11" t="str">
        <f>VLOOKUP(F2012,Sheet1!$A$1:$E$2471,5,FALSE)</f>
        <v>73126</v>
      </c>
      <c r="K2012" s="2">
        <v>30.28</v>
      </c>
      <c r="L2012" s="1">
        <v>43139</v>
      </c>
      <c r="M2012">
        <v>0</v>
      </c>
      <c r="N2012">
        <v>1</v>
      </c>
      <c r="P2012" t="s">
        <v>5</v>
      </c>
    </row>
    <row r="2013" spans="1:16" x14ac:dyDescent="0.25">
      <c r="A2013" s="13">
        <v>2230</v>
      </c>
      <c r="B2013" s="11" t="s">
        <v>1107</v>
      </c>
      <c r="C2013" t="s">
        <v>0</v>
      </c>
      <c r="D2013">
        <v>9473</v>
      </c>
      <c r="E2013" t="s">
        <v>78</v>
      </c>
      <c r="F2013" t="s">
        <v>87</v>
      </c>
      <c r="G2013" s="11" t="str">
        <f>VLOOKUP(F2013,Sheet1!$A$1:$E$2471,2,FALSE)</f>
        <v>AFA VOLUNTARY INS. PO BOX 268805</v>
      </c>
      <c r="H2013" s="11" t="str">
        <f>VLOOKUP(F2013,Sheet1!$A$1:$E$2471,3,FALSE)</f>
        <v>OKLAHOMA CITY</v>
      </c>
      <c r="I2013" s="11" t="str">
        <f>VLOOKUP(F2013,Sheet1!$A$1:$E$2471,4,FALSE)</f>
        <v>OK</v>
      </c>
      <c r="J2013" s="11" t="str">
        <f>VLOOKUP(F2013,Sheet1!$A$1:$E$2471,5,FALSE)</f>
        <v>73126</v>
      </c>
      <c r="K2013" s="2">
        <v>5663.84</v>
      </c>
      <c r="L2013" s="1">
        <v>43139</v>
      </c>
      <c r="M2013">
        <v>0</v>
      </c>
      <c r="N2013">
        <v>1</v>
      </c>
      <c r="P2013" t="s">
        <v>5</v>
      </c>
    </row>
    <row r="2014" spans="1:16" x14ac:dyDescent="0.25">
      <c r="A2014" s="13">
        <v>2230</v>
      </c>
      <c r="B2014" s="11" t="s">
        <v>1107</v>
      </c>
      <c r="C2014" t="s">
        <v>0</v>
      </c>
      <c r="D2014">
        <v>9473</v>
      </c>
      <c r="E2014" t="s">
        <v>78</v>
      </c>
      <c r="F2014" t="s">
        <v>84</v>
      </c>
      <c r="G2014" s="11" t="str">
        <f>VLOOKUP(F2014,Sheet1!$A$1:$E$2471,2,FALSE)</f>
        <v>AFA-FLEXIBLE SPENDING DEPT 96-0324</v>
      </c>
      <c r="H2014" s="11" t="str">
        <f>VLOOKUP(F2014,Sheet1!$A$1:$E$2471,3,FALSE)</f>
        <v>OKLAHOMA CITY</v>
      </c>
      <c r="I2014" s="11" t="str">
        <f>VLOOKUP(F2014,Sheet1!$A$1:$E$2471,4,FALSE)</f>
        <v>OK</v>
      </c>
      <c r="J2014" s="11" t="str">
        <f>VLOOKUP(F2014,Sheet1!$A$1:$E$2471,5,FALSE)</f>
        <v>73196-0324</v>
      </c>
      <c r="K2014" s="2">
        <v>-12.5</v>
      </c>
      <c r="L2014" s="1">
        <v>43136</v>
      </c>
      <c r="M2014">
        <v>0</v>
      </c>
      <c r="N2014">
        <v>1</v>
      </c>
      <c r="P2014" t="s">
        <v>5</v>
      </c>
    </row>
    <row r="2015" spans="1:16" x14ac:dyDescent="0.25">
      <c r="A2015" s="13">
        <v>2230</v>
      </c>
      <c r="B2015" s="11" t="s">
        <v>1107</v>
      </c>
      <c r="C2015" t="s">
        <v>0</v>
      </c>
      <c r="D2015">
        <v>9473</v>
      </c>
      <c r="E2015" t="s">
        <v>78</v>
      </c>
      <c r="F2015" t="s">
        <v>84</v>
      </c>
      <c r="G2015" s="11" t="str">
        <f>VLOOKUP(F2015,Sheet1!$A$1:$E$2471,2,FALSE)</f>
        <v>AFA-FLEXIBLE SPENDING DEPT 96-0324</v>
      </c>
      <c r="H2015" s="11" t="str">
        <f>VLOOKUP(F2015,Sheet1!$A$1:$E$2471,3,FALSE)</f>
        <v>OKLAHOMA CITY</v>
      </c>
      <c r="I2015" s="11" t="str">
        <f>VLOOKUP(F2015,Sheet1!$A$1:$E$2471,4,FALSE)</f>
        <v>OK</v>
      </c>
      <c r="J2015" s="11" t="str">
        <f>VLOOKUP(F2015,Sheet1!$A$1:$E$2471,5,FALSE)</f>
        <v>73196-0324</v>
      </c>
      <c r="K2015" s="2">
        <v>666</v>
      </c>
      <c r="L2015" s="1">
        <v>43131</v>
      </c>
      <c r="M2015">
        <v>0</v>
      </c>
      <c r="N2015">
        <v>1</v>
      </c>
      <c r="P2015" t="s">
        <v>5</v>
      </c>
    </row>
    <row r="2016" spans="1:16" x14ac:dyDescent="0.25">
      <c r="A2016" s="13">
        <v>2230</v>
      </c>
      <c r="B2016" s="11" t="s">
        <v>1107</v>
      </c>
      <c r="C2016" t="s">
        <v>0</v>
      </c>
      <c r="D2016">
        <v>9473</v>
      </c>
      <c r="E2016" t="s">
        <v>78</v>
      </c>
      <c r="F2016" t="s">
        <v>84</v>
      </c>
      <c r="G2016" s="11" t="str">
        <f>VLOOKUP(F2016,Sheet1!$A$1:$E$2471,2,FALSE)</f>
        <v>AFA-FLEXIBLE SPENDING DEPT 96-0324</v>
      </c>
      <c r="H2016" s="11" t="str">
        <f>VLOOKUP(F2016,Sheet1!$A$1:$E$2471,3,FALSE)</f>
        <v>OKLAHOMA CITY</v>
      </c>
      <c r="I2016" s="11" t="str">
        <f>VLOOKUP(F2016,Sheet1!$A$1:$E$2471,4,FALSE)</f>
        <v>OK</v>
      </c>
      <c r="J2016" s="11" t="str">
        <f>VLOOKUP(F2016,Sheet1!$A$1:$E$2471,5,FALSE)</f>
        <v>73196-0324</v>
      </c>
      <c r="K2016" s="2">
        <v>4596.1099999999997</v>
      </c>
      <c r="L2016" s="1">
        <v>43136</v>
      </c>
      <c r="M2016">
        <v>0</v>
      </c>
      <c r="N2016">
        <v>1</v>
      </c>
      <c r="P2016" t="s">
        <v>5</v>
      </c>
    </row>
    <row r="2017" spans="1:16" x14ac:dyDescent="0.25">
      <c r="A2017" s="13">
        <v>2230</v>
      </c>
      <c r="B2017" s="11" t="s">
        <v>1107</v>
      </c>
      <c r="C2017" t="s">
        <v>0</v>
      </c>
      <c r="D2017">
        <v>9473</v>
      </c>
      <c r="E2017" t="s">
        <v>78</v>
      </c>
      <c r="F2017" t="s">
        <v>84</v>
      </c>
      <c r="G2017" s="11" t="str">
        <f>VLOOKUP(F2017,Sheet1!$A$1:$E$2471,2,FALSE)</f>
        <v>AFA-FLEXIBLE SPENDING DEPT 96-0324</v>
      </c>
      <c r="H2017" s="11" t="str">
        <f>VLOOKUP(F2017,Sheet1!$A$1:$E$2471,3,FALSE)</f>
        <v>OKLAHOMA CITY</v>
      </c>
      <c r="I2017" s="11" t="str">
        <f>VLOOKUP(F2017,Sheet1!$A$1:$E$2471,4,FALSE)</f>
        <v>OK</v>
      </c>
      <c r="J2017" s="11" t="str">
        <f>VLOOKUP(F2017,Sheet1!$A$1:$E$2471,5,FALSE)</f>
        <v>73196-0324</v>
      </c>
      <c r="K2017" s="2">
        <v>5381.61</v>
      </c>
      <c r="L2017" s="1">
        <v>43136</v>
      </c>
      <c r="M2017">
        <v>0</v>
      </c>
      <c r="N2017">
        <v>1</v>
      </c>
      <c r="P2017" t="s">
        <v>5</v>
      </c>
    </row>
    <row r="2018" spans="1:16" x14ac:dyDescent="0.25">
      <c r="A2018" s="13">
        <v>2230</v>
      </c>
      <c r="B2018" s="11" t="s">
        <v>1107</v>
      </c>
      <c r="C2018" t="s">
        <v>0</v>
      </c>
      <c r="D2018">
        <v>9473</v>
      </c>
      <c r="E2018" t="s">
        <v>78</v>
      </c>
      <c r="F2018" t="s">
        <v>88</v>
      </c>
      <c r="G2018" s="11" t="str">
        <f>VLOOKUP(F2018,Sheet1!$A$1:$E$2471,2,FALSE)</f>
        <v>AFA 403b PO BOX 25520</v>
      </c>
      <c r="H2018" s="11" t="str">
        <f>VLOOKUP(F2018,Sheet1!$A$1:$E$2471,3,FALSE)</f>
        <v>OKLAHOMA CITY</v>
      </c>
      <c r="I2018" s="11" t="str">
        <f>VLOOKUP(F2018,Sheet1!$A$1:$E$2471,4,FALSE)</f>
        <v>OK</v>
      </c>
      <c r="J2018" s="11" t="str">
        <f>VLOOKUP(F2018,Sheet1!$A$1:$E$2471,5,FALSE)</f>
        <v>73125-0520</v>
      </c>
      <c r="K2018" s="2">
        <v>11303</v>
      </c>
      <c r="L2018" s="1">
        <v>43136</v>
      </c>
      <c r="M2018">
        <v>0</v>
      </c>
      <c r="N2018">
        <v>1</v>
      </c>
      <c r="P2018" t="s">
        <v>5</v>
      </c>
    </row>
    <row r="2019" spans="1:16" x14ac:dyDescent="0.25">
      <c r="A2019" s="13">
        <v>2230</v>
      </c>
      <c r="B2019" s="11" t="s">
        <v>1107</v>
      </c>
      <c r="C2019" t="s">
        <v>0</v>
      </c>
      <c r="D2019">
        <v>9473</v>
      </c>
      <c r="E2019" t="s">
        <v>78</v>
      </c>
      <c r="F2019" t="s">
        <v>82</v>
      </c>
      <c r="G2019" s="11" t="str">
        <f>VLOOKUP(F2019,Sheet1!$A$1:$E$2471,2,FALSE)</f>
        <v>AFA-HSA 2000 N CLASSEN BLVD 7E</v>
      </c>
      <c r="H2019" s="11" t="str">
        <f>VLOOKUP(F2019,Sheet1!$A$1:$E$2471,3,FALSE)</f>
        <v>OKLAHOMA CITY</v>
      </c>
      <c r="I2019" s="11" t="str">
        <f>VLOOKUP(F2019,Sheet1!$A$1:$E$2471,4,FALSE)</f>
        <v>OK</v>
      </c>
      <c r="J2019" s="11" t="str">
        <f>VLOOKUP(F2019,Sheet1!$A$1:$E$2471,5,FALSE)</f>
        <v>73106</v>
      </c>
      <c r="K2019" s="2">
        <v>3279.23</v>
      </c>
      <c r="L2019" s="1">
        <v>43159</v>
      </c>
      <c r="M2019">
        <v>0</v>
      </c>
      <c r="N2019">
        <v>1</v>
      </c>
      <c r="P2019" t="s">
        <v>5</v>
      </c>
    </row>
    <row r="2020" spans="1:16" x14ac:dyDescent="0.25">
      <c r="A2020" s="13">
        <v>2230</v>
      </c>
      <c r="B2020" s="11" t="s">
        <v>1107</v>
      </c>
      <c r="C2020" t="s">
        <v>0</v>
      </c>
      <c r="D2020">
        <v>9473</v>
      </c>
      <c r="E2020" t="s">
        <v>78</v>
      </c>
      <c r="F2020" t="s">
        <v>87</v>
      </c>
      <c r="G2020" s="11" t="str">
        <f>VLOOKUP(F2020,Sheet1!$A$1:$E$2471,2,FALSE)</f>
        <v>AFA VOLUNTARY INS. PO BOX 268805</v>
      </c>
      <c r="H2020" s="11" t="str">
        <f>VLOOKUP(F2020,Sheet1!$A$1:$E$2471,3,FALSE)</f>
        <v>OKLAHOMA CITY</v>
      </c>
      <c r="I2020" s="11" t="str">
        <f>VLOOKUP(F2020,Sheet1!$A$1:$E$2471,4,FALSE)</f>
        <v>OK</v>
      </c>
      <c r="J2020" s="11" t="str">
        <f>VLOOKUP(F2020,Sheet1!$A$1:$E$2471,5,FALSE)</f>
        <v>73126</v>
      </c>
      <c r="K2020" s="2">
        <v>-298.62</v>
      </c>
      <c r="L2020" s="1">
        <v>43193</v>
      </c>
      <c r="M2020">
        <v>0</v>
      </c>
      <c r="N2020">
        <v>1</v>
      </c>
      <c r="P2020" t="s">
        <v>5</v>
      </c>
    </row>
    <row r="2021" spans="1:16" x14ac:dyDescent="0.25">
      <c r="A2021" s="13">
        <v>2230</v>
      </c>
      <c r="B2021" s="11" t="s">
        <v>1107</v>
      </c>
      <c r="C2021" t="s">
        <v>0</v>
      </c>
      <c r="D2021">
        <v>9473</v>
      </c>
      <c r="E2021" t="s">
        <v>78</v>
      </c>
      <c r="F2021" t="s">
        <v>87</v>
      </c>
      <c r="G2021" s="11" t="str">
        <f>VLOOKUP(F2021,Sheet1!$A$1:$E$2471,2,FALSE)</f>
        <v>AFA VOLUNTARY INS. PO BOX 268805</v>
      </c>
      <c r="H2021" s="11" t="str">
        <f>VLOOKUP(F2021,Sheet1!$A$1:$E$2471,3,FALSE)</f>
        <v>OKLAHOMA CITY</v>
      </c>
      <c r="I2021" s="11" t="str">
        <f>VLOOKUP(F2021,Sheet1!$A$1:$E$2471,4,FALSE)</f>
        <v>OK</v>
      </c>
      <c r="J2021" s="11" t="str">
        <f>VLOOKUP(F2021,Sheet1!$A$1:$E$2471,5,FALSE)</f>
        <v>73126</v>
      </c>
      <c r="K2021" s="2">
        <v>46.48</v>
      </c>
      <c r="L2021" s="1">
        <v>43193</v>
      </c>
      <c r="M2021">
        <v>0</v>
      </c>
      <c r="N2021">
        <v>1</v>
      </c>
      <c r="P2021" t="s">
        <v>5</v>
      </c>
    </row>
    <row r="2022" spans="1:16" x14ac:dyDescent="0.25">
      <c r="A2022" s="13">
        <v>2230</v>
      </c>
      <c r="B2022" s="11" t="s">
        <v>1107</v>
      </c>
      <c r="C2022" t="s">
        <v>0</v>
      </c>
      <c r="D2022">
        <v>9473</v>
      </c>
      <c r="E2022" t="s">
        <v>78</v>
      </c>
      <c r="F2022" t="s">
        <v>87</v>
      </c>
      <c r="G2022" s="11" t="str">
        <f>VLOOKUP(F2022,Sheet1!$A$1:$E$2471,2,FALSE)</f>
        <v>AFA VOLUNTARY INS. PO BOX 268805</v>
      </c>
      <c r="H2022" s="11" t="str">
        <f>VLOOKUP(F2022,Sheet1!$A$1:$E$2471,3,FALSE)</f>
        <v>OKLAHOMA CITY</v>
      </c>
      <c r="I2022" s="11" t="str">
        <f>VLOOKUP(F2022,Sheet1!$A$1:$E$2471,4,FALSE)</f>
        <v>OK</v>
      </c>
      <c r="J2022" s="11" t="str">
        <f>VLOOKUP(F2022,Sheet1!$A$1:$E$2471,5,FALSE)</f>
        <v>73126</v>
      </c>
      <c r="K2022" s="2">
        <v>5645.44</v>
      </c>
      <c r="L2022" s="1">
        <v>43193</v>
      </c>
      <c r="M2022">
        <v>0</v>
      </c>
      <c r="N2022">
        <v>1</v>
      </c>
      <c r="P2022" t="s">
        <v>5</v>
      </c>
    </row>
    <row r="2023" spans="1:16" x14ac:dyDescent="0.25">
      <c r="A2023" s="13">
        <v>2230</v>
      </c>
      <c r="B2023" s="11" t="s">
        <v>1107</v>
      </c>
      <c r="C2023" t="s">
        <v>0</v>
      </c>
      <c r="D2023">
        <v>9473</v>
      </c>
      <c r="E2023" t="s">
        <v>78</v>
      </c>
      <c r="F2023" t="s">
        <v>87</v>
      </c>
      <c r="G2023" s="11" t="str">
        <f>VLOOKUP(F2023,Sheet1!$A$1:$E$2471,2,FALSE)</f>
        <v>AFA VOLUNTARY INS. PO BOX 268805</v>
      </c>
      <c r="H2023" s="11" t="str">
        <f>VLOOKUP(F2023,Sheet1!$A$1:$E$2471,3,FALSE)</f>
        <v>OKLAHOMA CITY</v>
      </c>
      <c r="I2023" s="11" t="str">
        <f>VLOOKUP(F2023,Sheet1!$A$1:$E$2471,4,FALSE)</f>
        <v>OK</v>
      </c>
      <c r="J2023" s="11" t="str">
        <f>VLOOKUP(F2023,Sheet1!$A$1:$E$2471,5,FALSE)</f>
        <v>73126</v>
      </c>
      <c r="K2023" s="2">
        <v>30.28</v>
      </c>
      <c r="L2023" s="1">
        <v>43193</v>
      </c>
      <c r="M2023">
        <v>0</v>
      </c>
      <c r="N2023">
        <v>1</v>
      </c>
      <c r="P2023" t="s">
        <v>5</v>
      </c>
    </row>
    <row r="2024" spans="1:16" x14ac:dyDescent="0.25">
      <c r="A2024" s="13">
        <v>2230</v>
      </c>
      <c r="B2024" s="11" t="s">
        <v>1107</v>
      </c>
      <c r="C2024" t="s">
        <v>0</v>
      </c>
      <c r="D2024">
        <v>9473</v>
      </c>
      <c r="E2024" t="s">
        <v>78</v>
      </c>
      <c r="F2024" t="s">
        <v>87</v>
      </c>
      <c r="G2024" s="11" t="str">
        <f>VLOOKUP(F2024,Sheet1!$A$1:$E$2471,2,FALSE)</f>
        <v>AFA VOLUNTARY INS. PO BOX 268805</v>
      </c>
      <c r="H2024" s="11" t="str">
        <f>VLOOKUP(F2024,Sheet1!$A$1:$E$2471,3,FALSE)</f>
        <v>OKLAHOMA CITY</v>
      </c>
      <c r="I2024" s="11" t="str">
        <f>VLOOKUP(F2024,Sheet1!$A$1:$E$2471,4,FALSE)</f>
        <v>OK</v>
      </c>
      <c r="J2024" s="11" t="str">
        <f>VLOOKUP(F2024,Sheet1!$A$1:$E$2471,5,FALSE)</f>
        <v>73126</v>
      </c>
      <c r="K2024" s="2">
        <v>2290.89</v>
      </c>
      <c r="L2024" s="1">
        <v>43193</v>
      </c>
      <c r="M2024">
        <v>0</v>
      </c>
      <c r="N2024">
        <v>1</v>
      </c>
      <c r="P2024" t="s">
        <v>5</v>
      </c>
    </row>
    <row r="2025" spans="1:16" x14ac:dyDescent="0.25">
      <c r="A2025" s="13">
        <v>2230</v>
      </c>
      <c r="B2025" s="11" t="s">
        <v>1107</v>
      </c>
      <c r="C2025" t="s">
        <v>0</v>
      </c>
      <c r="D2025">
        <v>9473</v>
      </c>
      <c r="E2025" t="s">
        <v>78</v>
      </c>
      <c r="F2025" t="s">
        <v>87</v>
      </c>
      <c r="G2025" s="11" t="str">
        <f>VLOOKUP(F2025,Sheet1!$A$1:$E$2471,2,FALSE)</f>
        <v>AFA VOLUNTARY INS. PO BOX 268805</v>
      </c>
      <c r="H2025" s="11" t="str">
        <f>VLOOKUP(F2025,Sheet1!$A$1:$E$2471,3,FALSE)</f>
        <v>OKLAHOMA CITY</v>
      </c>
      <c r="I2025" s="11" t="str">
        <f>VLOOKUP(F2025,Sheet1!$A$1:$E$2471,4,FALSE)</f>
        <v>OK</v>
      </c>
      <c r="J2025" s="11" t="str">
        <f>VLOOKUP(F2025,Sheet1!$A$1:$E$2471,5,FALSE)</f>
        <v>73126</v>
      </c>
      <c r="K2025" s="2">
        <v>3433.98</v>
      </c>
      <c r="L2025" s="1">
        <v>43193</v>
      </c>
      <c r="M2025">
        <v>0</v>
      </c>
      <c r="N2025">
        <v>1</v>
      </c>
      <c r="P2025" t="s">
        <v>5</v>
      </c>
    </row>
    <row r="2026" spans="1:16" x14ac:dyDescent="0.25">
      <c r="A2026" s="13">
        <v>2230</v>
      </c>
      <c r="B2026" s="11" t="s">
        <v>1107</v>
      </c>
      <c r="C2026" t="s">
        <v>0</v>
      </c>
      <c r="D2026">
        <v>9473</v>
      </c>
      <c r="E2026" t="s">
        <v>78</v>
      </c>
      <c r="F2026" t="s">
        <v>87</v>
      </c>
      <c r="G2026" s="11" t="str">
        <f>VLOOKUP(F2026,Sheet1!$A$1:$E$2471,2,FALSE)</f>
        <v>AFA VOLUNTARY INS. PO BOX 268805</v>
      </c>
      <c r="H2026" s="11" t="str">
        <f>VLOOKUP(F2026,Sheet1!$A$1:$E$2471,3,FALSE)</f>
        <v>OKLAHOMA CITY</v>
      </c>
      <c r="I2026" s="11" t="str">
        <f>VLOOKUP(F2026,Sheet1!$A$1:$E$2471,4,FALSE)</f>
        <v>OK</v>
      </c>
      <c r="J2026" s="11" t="str">
        <f>VLOOKUP(F2026,Sheet1!$A$1:$E$2471,5,FALSE)</f>
        <v>73126</v>
      </c>
      <c r="K2026" s="2">
        <v>1275.7</v>
      </c>
      <c r="L2026" s="1">
        <v>43193</v>
      </c>
      <c r="M2026">
        <v>0</v>
      </c>
      <c r="N2026">
        <v>1</v>
      </c>
      <c r="P2026" t="s">
        <v>5</v>
      </c>
    </row>
    <row r="2027" spans="1:16" x14ac:dyDescent="0.25">
      <c r="A2027" s="13">
        <v>2230</v>
      </c>
      <c r="B2027" s="11" t="s">
        <v>1107</v>
      </c>
      <c r="C2027" t="s">
        <v>0</v>
      </c>
      <c r="D2027">
        <v>9473</v>
      </c>
      <c r="E2027" t="s">
        <v>78</v>
      </c>
      <c r="F2027" t="s">
        <v>87</v>
      </c>
      <c r="G2027" s="11" t="str">
        <f>VLOOKUP(F2027,Sheet1!$A$1:$E$2471,2,FALSE)</f>
        <v>AFA VOLUNTARY INS. PO BOX 268805</v>
      </c>
      <c r="H2027" s="11" t="str">
        <f>VLOOKUP(F2027,Sheet1!$A$1:$E$2471,3,FALSE)</f>
        <v>OKLAHOMA CITY</v>
      </c>
      <c r="I2027" s="11" t="str">
        <f>VLOOKUP(F2027,Sheet1!$A$1:$E$2471,4,FALSE)</f>
        <v>OK</v>
      </c>
      <c r="J2027" s="11" t="str">
        <f>VLOOKUP(F2027,Sheet1!$A$1:$E$2471,5,FALSE)</f>
        <v>73126</v>
      </c>
      <c r="K2027" s="2">
        <v>5949.38</v>
      </c>
      <c r="L2027" s="1">
        <v>43193</v>
      </c>
      <c r="M2027">
        <v>0</v>
      </c>
      <c r="N2027">
        <v>1</v>
      </c>
      <c r="P2027" t="s">
        <v>5</v>
      </c>
    </row>
    <row r="2028" spans="1:16" x14ac:dyDescent="0.25">
      <c r="A2028" s="13">
        <v>2230</v>
      </c>
      <c r="B2028" s="11" t="s">
        <v>1107</v>
      </c>
      <c r="C2028" t="s">
        <v>0</v>
      </c>
      <c r="D2028">
        <v>9473</v>
      </c>
      <c r="E2028" t="s">
        <v>78</v>
      </c>
      <c r="F2028" t="s">
        <v>87</v>
      </c>
      <c r="G2028" s="11" t="str">
        <f>VLOOKUP(F2028,Sheet1!$A$1:$E$2471,2,FALSE)</f>
        <v>AFA VOLUNTARY INS. PO BOX 268805</v>
      </c>
      <c r="H2028" s="11" t="str">
        <f>VLOOKUP(F2028,Sheet1!$A$1:$E$2471,3,FALSE)</f>
        <v>OKLAHOMA CITY</v>
      </c>
      <c r="I2028" s="11" t="str">
        <f>VLOOKUP(F2028,Sheet1!$A$1:$E$2471,4,FALSE)</f>
        <v>OK</v>
      </c>
      <c r="J2028" s="11" t="str">
        <f>VLOOKUP(F2028,Sheet1!$A$1:$E$2471,5,FALSE)</f>
        <v>73126</v>
      </c>
      <c r="K2028" s="2">
        <v>59.9</v>
      </c>
      <c r="L2028" s="1">
        <v>43193</v>
      </c>
      <c r="M2028">
        <v>0</v>
      </c>
      <c r="N2028">
        <v>1</v>
      </c>
      <c r="P2028" t="s">
        <v>5</v>
      </c>
    </row>
    <row r="2029" spans="1:16" x14ac:dyDescent="0.25">
      <c r="A2029" s="13">
        <v>2230</v>
      </c>
      <c r="B2029" s="11" t="s">
        <v>1107</v>
      </c>
      <c r="C2029" t="s">
        <v>0</v>
      </c>
      <c r="D2029">
        <v>9473</v>
      </c>
      <c r="E2029" t="s">
        <v>78</v>
      </c>
      <c r="F2029" t="s">
        <v>84</v>
      </c>
      <c r="G2029" s="11" t="str">
        <f>VLOOKUP(F2029,Sheet1!$A$1:$E$2471,2,FALSE)</f>
        <v>AFA-FLEXIBLE SPENDING DEPT 96-0324</v>
      </c>
      <c r="H2029" s="11" t="str">
        <f>VLOOKUP(F2029,Sheet1!$A$1:$E$2471,3,FALSE)</f>
        <v>OKLAHOMA CITY</v>
      </c>
      <c r="I2029" s="11" t="str">
        <f>VLOOKUP(F2029,Sheet1!$A$1:$E$2471,4,FALSE)</f>
        <v>OK</v>
      </c>
      <c r="J2029" s="11" t="str">
        <f>VLOOKUP(F2029,Sheet1!$A$1:$E$2471,5,FALSE)</f>
        <v>73196-0324</v>
      </c>
      <c r="K2029" s="2">
        <v>543.04999999999995</v>
      </c>
      <c r="L2029" s="1">
        <v>43161</v>
      </c>
      <c r="M2029">
        <v>0</v>
      </c>
      <c r="N2029">
        <v>1</v>
      </c>
      <c r="P2029" t="s">
        <v>5</v>
      </c>
    </row>
    <row r="2030" spans="1:16" x14ac:dyDescent="0.25">
      <c r="A2030" s="13">
        <v>2230</v>
      </c>
      <c r="B2030" s="11" t="s">
        <v>1107</v>
      </c>
      <c r="C2030" t="s">
        <v>0</v>
      </c>
      <c r="D2030">
        <v>9473</v>
      </c>
      <c r="E2030" t="s">
        <v>78</v>
      </c>
      <c r="F2030" t="s">
        <v>84</v>
      </c>
      <c r="G2030" s="11" t="str">
        <f>VLOOKUP(F2030,Sheet1!$A$1:$E$2471,2,FALSE)</f>
        <v>AFA-FLEXIBLE SPENDING DEPT 96-0324</v>
      </c>
      <c r="H2030" s="11" t="str">
        <f>VLOOKUP(F2030,Sheet1!$A$1:$E$2471,3,FALSE)</f>
        <v>OKLAHOMA CITY</v>
      </c>
      <c r="I2030" s="11" t="str">
        <f>VLOOKUP(F2030,Sheet1!$A$1:$E$2471,4,FALSE)</f>
        <v>OK</v>
      </c>
      <c r="J2030" s="11" t="str">
        <f>VLOOKUP(F2030,Sheet1!$A$1:$E$2471,5,FALSE)</f>
        <v>73196-0324</v>
      </c>
      <c r="K2030" s="2">
        <v>5381.61</v>
      </c>
      <c r="L2030" s="1">
        <v>43161</v>
      </c>
      <c r="M2030">
        <v>0</v>
      </c>
      <c r="N2030">
        <v>1</v>
      </c>
      <c r="P2030" t="s">
        <v>5</v>
      </c>
    </row>
    <row r="2031" spans="1:16" x14ac:dyDescent="0.25">
      <c r="A2031" s="13">
        <v>2230</v>
      </c>
      <c r="B2031" s="11" t="s">
        <v>1107</v>
      </c>
      <c r="C2031" t="s">
        <v>0</v>
      </c>
      <c r="D2031">
        <v>9473</v>
      </c>
      <c r="E2031" t="s">
        <v>78</v>
      </c>
      <c r="F2031" t="s">
        <v>84</v>
      </c>
      <c r="G2031" s="11" t="str">
        <f>VLOOKUP(F2031,Sheet1!$A$1:$E$2471,2,FALSE)</f>
        <v>AFA-FLEXIBLE SPENDING DEPT 96-0324</v>
      </c>
      <c r="H2031" s="11" t="str">
        <f>VLOOKUP(F2031,Sheet1!$A$1:$E$2471,3,FALSE)</f>
        <v>OKLAHOMA CITY</v>
      </c>
      <c r="I2031" s="11" t="str">
        <f>VLOOKUP(F2031,Sheet1!$A$1:$E$2471,4,FALSE)</f>
        <v>OK</v>
      </c>
      <c r="J2031" s="11" t="str">
        <f>VLOOKUP(F2031,Sheet1!$A$1:$E$2471,5,FALSE)</f>
        <v>73196-0324</v>
      </c>
      <c r="K2031" s="2">
        <v>4596.1099999999997</v>
      </c>
      <c r="L2031" s="1">
        <v>43161</v>
      </c>
      <c r="M2031">
        <v>0</v>
      </c>
      <c r="N2031">
        <v>1</v>
      </c>
      <c r="P2031" t="s">
        <v>5</v>
      </c>
    </row>
    <row r="2032" spans="1:16" x14ac:dyDescent="0.25">
      <c r="A2032" s="13">
        <v>2230</v>
      </c>
      <c r="B2032" s="11" t="s">
        <v>1107</v>
      </c>
      <c r="C2032" t="s">
        <v>0</v>
      </c>
      <c r="D2032">
        <v>9473</v>
      </c>
      <c r="E2032" t="s">
        <v>78</v>
      </c>
      <c r="F2032" t="s">
        <v>88</v>
      </c>
      <c r="G2032" s="11" t="str">
        <f>VLOOKUP(F2032,Sheet1!$A$1:$E$2471,2,FALSE)</f>
        <v>AFA 403b PO BOX 25520</v>
      </c>
      <c r="H2032" s="11" t="str">
        <f>VLOOKUP(F2032,Sheet1!$A$1:$E$2471,3,FALSE)</f>
        <v>OKLAHOMA CITY</v>
      </c>
      <c r="I2032" s="11" t="str">
        <f>VLOOKUP(F2032,Sheet1!$A$1:$E$2471,4,FALSE)</f>
        <v>OK</v>
      </c>
      <c r="J2032" s="11" t="str">
        <f>VLOOKUP(F2032,Sheet1!$A$1:$E$2471,5,FALSE)</f>
        <v>73125-0520</v>
      </c>
      <c r="K2032" s="2">
        <v>11803</v>
      </c>
      <c r="L2032" s="1">
        <v>43161</v>
      </c>
      <c r="M2032">
        <v>0</v>
      </c>
      <c r="N2032">
        <v>1</v>
      </c>
      <c r="P2032" t="s">
        <v>5</v>
      </c>
    </row>
    <row r="2033" spans="1:16" x14ac:dyDescent="0.25">
      <c r="A2033" s="13">
        <v>2230</v>
      </c>
      <c r="B2033" s="11" t="s">
        <v>1107</v>
      </c>
      <c r="C2033" t="s">
        <v>0</v>
      </c>
      <c r="D2033">
        <v>9473</v>
      </c>
      <c r="E2033" t="s">
        <v>78</v>
      </c>
      <c r="F2033" t="s">
        <v>82</v>
      </c>
      <c r="G2033" s="11" t="str">
        <f>VLOOKUP(F2033,Sheet1!$A$1:$E$2471,2,FALSE)</f>
        <v>AFA-HSA 2000 N CLASSEN BLVD 7E</v>
      </c>
      <c r="H2033" s="11" t="str">
        <f>VLOOKUP(F2033,Sheet1!$A$1:$E$2471,3,FALSE)</f>
        <v>OKLAHOMA CITY</v>
      </c>
      <c r="I2033" s="11" t="str">
        <f>VLOOKUP(F2033,Sheet1!$A$1:$E$2471,4,FALSE)</f>
        <v>OK</v>
      </c>
      <c r="J2033" s="11" t="str">
        <f>VLOOKUP(F2033,Sheet1!$A$1:$E$2471,5,FALSE)</f>
        <v>73106</v>
      </c>
      <c r="K2033" s="2">
        <v>-50</v>
      </c>
      <c r="L2033" s="1">
        <v>43159</v>
      </c>
      <c r="M2033">
        <v>0</v>
      </c>
      <c r="N2033">
        <v>1</v>
      </c>
      <c r="P2033" t="s">
        <v>5</v>
      </c>
    </row>
    <row r="2034" spans="1:16" x14ac:dyDescent="0.25">
      <c r="A2034" s="13">
        <v>2230</v>
      </c>
      <c r="B2034" s="11" t="s">
        <v>1107</v>
      </c>
      <c r="C2034" t="s">
        <v>0</v>
      </c>
      <c r="D2034">
        <v>9473</v>
      </c>
      <c r="E2034" t="s">
        <v>78</v>
      </c>
      <c r="F2034" t="s">
        <v>82</v>
      </c>
      <c r="G2034" s="11" t="str">
        <f>VLOOKUP(F2034,Sheet1!$A$1:$E$2471,2,FALSE)</f>
        <v>AFA-HSA 2000 N CLASSEN BLVD 7E</v>
      </c>
      <c r="H2034" s="11" t="str">
        <f>VLOOKUP(F2034,Sheet1!$A$1:$E$2471,3,FALSE)</f>
        <v>OKLAHOMA CITY</v>
      </c>
      <c r="I2034" s="11" t="str">
        <f>VLOOKUP(F2034,Sheet1!$A$1:$E$2471,4,FALSE)</f>
        <v>OK</v>
      </c>
      <c r="J2034" s="11" t="str">
        <f>VLOOKUP(F2034,Sheet1!$A$1:$E$2471,5,FALSE)</f>
        <v>73106</v>
      </c>
      <c r="K2034" s="2">
        <v>2858.4</v>
      </c>
      <c r="L2034" s="1">
        <v>43193</v>
      </c>
      <c r="M2034">
        <v>0</v>
      </c>
      <c r="N2034">
        <v>1</v>
      </c>
      <c r="P2034" t="s">
        <v>5</v>
      </c>
    </row>
    <row r="2035" spans="1:16" x14ac:dyDescent="0.25">
      <c r="A2035" s="13">
        <v>2230</v>
      </c>
      <c r="B2035" s="11" t="s">
        <v>1107</v>
      </c>
      <c r="C2035" t="s">
        <v>0</v>
      </c>
      <c r="D2035">
        <v>9473</v>
      </c>
      <c r="E2035" t="s">
        <v>78</v>
      </c>
      <c r="F2035" t="s">
        <v>87</v>
      </c>
      <c r="G2035" s="11" t="str">
        <f>VLOOKUP(F2035,Sheet1!$A$1:$E$2471,2,FALSE)</f>
        <v>AFA VOLUNTARY INS. PO BOX 268805</v>
      </c>
      <c r="H2035" s="11" t="str">
        <f>VLOOKUP(F2035,Sheet1!$A$1:$E$2471,3,FALSE)</f>
        <v>OKLAHOMA CITY</v>
      </c>
      <c r="I2035" s="11" t="str">
        <f>VLOOKUP(F2035,Sheet1!$A$1:$E$2471,4,FALSE)</f>
        <v>OK</v>
      </c>
      <c r="J2035" s="11" t="str">
        <f>VLOOKUP(F2035,Sheet1!$A$1:$E$2471,5,FALSE)</f>
        <v>73126</v>
      </c>
      <c r="K2035" s="2">
        <v>-172.22</v>
      </c>
      <c r="L2035" s="1">
        <v>43194</v>
      </c>
      <c r="M2035">
        <v>0</v>
      </c>
      <c r="N2035">
        <v>1</v>
      </c>
      <c r="P2035" t="s">
        <v>5</v>
      </c>
    </row>
    <row r="2036" spans="1:16" x14ac:dyDescent="0.25">
      <c r="A2036" s="13">
        <v>2230</v>
      </c>
      <c r="B2036" s="11" t="s">
        <v>1107</v>
      </c>
      <c r="C2036" t="s">
        <v>0</v>
      </c>
      <c r="D2036">
        <v>9473</v>
      </c>
      <c r="E2036" t="s">
        <v>78</v>
      </c>
      <c r="F2036" t="s">
        <v>87</v>
      </c>
      <c r="G2036" s="11" t="str">
        <f>VLOOKUP(F2036,Sheet1!$A$1:$E$2471,2,FALSE)</f>
        <v>AFA VOLUNTARY INS. PO BOX 268805</v>
      </c>
      <c r="H2036" s="11" t="str">
        <f>VLOOKUP(F2036,Sheet1!$A$1:$E$2471,3,FALSE)</f>
        <v>OKLAHOMA CITY</v>
      </c>
      <c r="I2036" s="11" t="str">
        <f>VLOOKUP(F2036,Sheet1!$A$1:$E$2471,4,FALSE)</f>
        <v>OK</v>
      </c>
      <c r="J2036" s="11" t="str">
        <f>VLOOKUP(F2036,Sheet1!$A$1:$E$2471,5,FALSE)</f>
        <v>73126</v>
      </c>
      <c r="K2036" s="2">
        <v>5645.44</v>
      </c>
      <c r="L2036" s="1">
        <v>43194</v>
      </c>
      <c r="M2036">
        <v>0</v>
      </c>
      <c r="N2036">
        <v>1</v>
      </c>
      <c r="P2036" t="s">
        <v>5</v>
      </c>
    </row>
    <row r="2037" spans="1:16" x14ac:dyDescent="0.25">
      <c r="A2037" s="13">
        <v>2230</v>
      </c>
      <c r="B2037" s="11" t="s">
        <v>1107</v>
      </c>
      <c r="C2037" t="s">
        <v>0</v>
      </c>
      <c r="D2037">
        <v>9473</v>
      </c>
      <c r="E2037" t="s">
        <v>78</v>
      </c>
      <c r="F2037" t="s">
        <v>87</v>
      </c>
      <c r="G2037" s="11" t="str">
        <f>VLOOKUP(F2037,Sheet1!$A$1:$E$2471,2,FALSE)</f>
        <v>AFA VOLUNTARY INS. PO BOX 268805</v>
      </c>
      <c r="H2037" s="11" t="str">
        <f>VLOOKUP(F2037,Sheet1!$A$1:$E$2471,3,FALSE)</f>
        <v>OKLAHOMA CITY</v>
      </c>
      <c r="I2037" s="11" t="str">
        <f>VLOOKUP(F2037,Sheet1!$A$1:$E$2471,4,FALSE)</f>
        <v>OK</v>
      </c>
      <c r="J2037" s="11" t="str">
        <f>VLOOKUP(F2037,Sheet1!$A$1:$E$2471,5,FALSE)</f>
        <v>73126</v>
      </c>
      <c r="K2037" s="2">
        <v>6051.98</v>
      </c>
      <c r="L2037" s="1">
        <v>43194</v>
      </c>
      <c r="M2037">
        <v>0</v>
      </c>
      <c r="N2037">
        <v>1</v>
      </c>
      <c r="P2037" t="s">
        <v>5</v>
      </c>
    </row>
    <row r="2038" spans="1:16" x14ac:dyDescent="0.25">
      <c r="A2038" s="13">
        <v>2230</v>
      </c>
      <c r="B2038" s="11" t="s">
        <v>1107</v>
      </c>
      <c r="C2038" t="s">
        <v>0</v>
      </c>
      <c r="D2038">
        <v>9473</v>
      </c>
      <c r="E2038" t="s">
        <v>78</v>
      </c>
      <c r="F2038" t="s">
        <v>87</v>
      </c>
      <c r="G2038" s="11" t="str">
        <f>VLOOKUP(F2038,Sheet1!$A$1:$E$2471,2,FALSE)</f>
        <v>AFA VOLUNTARY INS. PO BOX 268805</v>
      </c>
      <c r="H2038" s="11" t="str">
        <f>VLOOKUP(F2038,Sheet1!$A$1:$E$2471,3,FALSE)</f>
        <v>OKLAHOMA CITY</v>
      </c>
      <c r="I2038" s="11" t="str">
        <f>VLOOKUP(F2038,Sheet1!$A$1:$E$2471,4,FALSE)</f>
        <v>OK</v>
      </c>
      <c r="J2038" s="11" t="str">
        <f>VLOOKUP(F2038,Sheet1!$A$1:$E$2471,5,FALSE)</f>
        <v>73126</v>
      </c>
      <c r="K2038" s="2">
        <v>2290.89</v>
      </c>
      <c r="L2038" s="1">
        <v>43194</v>
      </c>
      <c r="M2038">
        <v>0</v>
      </c>
      <c r="N2038">
        <v>1</v>
      </c>
      <c r="P2038" t="s">
        <v>5</v>
      </c>
    </row>
    <row r="2039" spans="1:16" x14ac:dyDescent="0.25">
      <c r="A2039" s="13">
        <v>2230</v>
      </c>
      <c r="B2039" s="11" t="s">
        <v>1107</v>
      </c>
      <c r="C2039" t="s">
        <v>0</v>
      </c>
      <c r="D2039">
        <v>9473</v>
      </c>
      <c r="E2039" t="s">
        <v>78</v>
      </c>
      <c r="F2039" t="s">
        <v>87</v>
      </c>
      <c r="G2039" s="11" t="str">
        <f>VLOOKUP(F2039,Sheet1!$A$1:$E$2471,2,FALSE)</f>
        <v>AFA VOLUNTARY INS. PO BOX 268805</v>
      </c>
      <c r="H2039" s="11" t="str">
        <f>VLOOKUP(F2039,Sheet1!$A$1:$E$2471,3,FALSE)</f>
        <v>OKLAHOMA CITY</v>
      </c>
      <c r="I2039" s="11" t="str">
        <f>VLOOKUP(F2039,Sheet1!$A$1:$E$2471,4,FALSE)</f>
        <v>OK</v>
      </c>
      <c r="J2039" s="11" t="str">
        <f>VLOOKUP(F2039,Sheet1!$A$1:$E$2471,5,FALSE)</f>
        <v>73126</v>
      </c>
      <c r="K2039" s="2">
        <v>3204.98</v>
      </c>
      <c r="L2039" s="1">
        <v>43194</v>
      </c>
      <c r="M2039">
        <v>0</v>
      </c>
      <c r="N2039">
        <v>1</v>
      </c>
      <c r="P2039" t="s">
        <v>5</v>
      </c>
    </row>
    <row r="2040" spans="1:16" x14ac:dyDescent="0.25">
      <c r="A2040" s="13">
        <v>2230</v>
      </c>
      <c r="B2040" s="11" t="s">
        <v>1107</v>
      </c>
      <c r="C2040" t="s">
        <v>0</v>
      </c>
      <c r="D2040">
        <v>9473</v>
      </c>
      <c r="E2040" t="s">
        <v>78</v>
      </c>
      <c r="F2040" t="s">
        <v>87</v>
      </c>
      <c r="G2040" s="11" t="str">
        <f>VLOOKUP(F2040,Sheet1!$A$1:$E$2471,2,FALSE)</f>
        <v>AFA VOLUNTARY INS. PO BOX 268805</v>
      </c>
      <c r="H2040" s="11" t="str">
        <f>VLOOKUP(F2040,Sheet1!$A$1:$E$2471,3,FALSE)</f>
        <v>OKLAHOMA CITY</v>
      </c>
      <c r="I2040" s="11" t="str">
        <f>VLOOKUP(F2040,Sheet1!$A$1:$E$2471,4,FALSE)</f>
        <v>OK</v>
      </c>
      <c r="J2040" s="11" t="str">
        <f>VLOOKUP(F2040,Sheet1!$A$1:$E$2471,5,FALSE)</f>
        <v>73126</v>
      </c>
      <c r="K2040" s="2">
        <v>1275.7</v>
      </c>
      <c r="L2040" s="1">
        <v>43194</v>
      </c>
      <c r="M2040">
        <v>0</v>
      </c>
      <c r="N2040">
        <v>1</v>
      </c>
      <c r="P2040" t="s">
        <v>5</v>
      </c>
    </row>
    <row r="2041" spans="1:16" x14ac:dyDescent="0.25">
      <c r="A2041" s="13">
        <v>2230</v>
      </c>
      <c r="B2041" s="11" t="s">
        <v>1107</v>
      </c>
      <c r="C2041" t="s">
        <v>0</v>
      </c>
      <c r="D2041">
        <v>9473</v>
      </c>
      <c r="E2041" t="s">
        <v>78</v>
      </c>
      <c r="F2041" t="s">
        <v>87</v>
      </c>
      <c r="G2041" s="11" t="str">
        <f>VLOOKUP(F2041,Sheet1!$A$1:$E$2471,2,FALSE)</f>
        <v>AFA VOLUNTARY INS. PO BOX 268805</v>
      </c>
      <c r="H2041" s="11" t="str">
        <f>VLOOKUP(F2041,Sheet1!$A$1:$E$2471,3,FALSE)</f>
        <v>OKLAHOMA CITY</v>
      </c>
      <c r="I2041" s="11" t="str">
        <f>VLOOKUP(F2041,Sheet1!$A$1:$E$2471,4,FALSE)</f>
        <v>OK</v>
      </c>
      <c r="J2041" s="11" t="str">
        <f>VLOOKUP(F2041,Sheet1!$A$1:$E$2471,5,FALSE)</f>
        <v>73126</v>
      </c>
      <c r="K2041" s="2">
        <v>30.28</v>
      </c>
      <c r="L2041" s="1">
        <v>43194</v>
      </c>
      <c r="M2041">
        <v>0</v>
      </c>
      <c r="N2041">
        <v>1</v>
      </c>
      <c r="P2041" t="s">
        <v>5</v>
      </c>
    </row>
    <row r="2042" spans="1:16" x14ac:dyDescent="0.25">
      <c r="A2042" s="13">
        <v>2230</v>
      </c>
      <c r="B2042" s="11" t="s">
        <v>1107</v>
      </c>
      <c r="C2042" t="s">
        <v>0</v>
      </c>
      <c r="D2042">
        <v>9473</v>
      </c>
      <c r="E2042" t="s">
        <v>78</v>
      </c>
      <c r="F2042" t="s">
        <v>84</v>
      </c>
      <c r="G2042" s="11" t="str">
        <f>VLOOKUP(F2042,Sheet1!$A$1:$E$2471,2,FALSE)</f>
        <v>AFA-FLEXIBLE SPENDING DEPT 96-0324</v>
      </c>
      <c r="H2042" s="11" t="str">
        <f>VLOOKUP(F2042,Sheet1!$A$1:$E$2471,3,FALSE)</f>
        <v>OKLAHOMA CITY</v>
      </c>
      <c r="I2042" s="11" t="str">
        <f>VLOOKUP(F2042,Sheet1!$A$1:$E$2471,4,FALSE)</f>
        <v>OK</v>
      </c>
      <c r="J2042" s="11" t="str">
        <f>VLOOKUP(F2042,Sheet1!$A$1:$E$2471,5,FALSE)</f>
        <v>73196-0324</v>
      </c>
      <c r="K2042" s="2">
        <v>-151.38</v>
      </c>
      <c r="L2042" s="1">
        <v>43194</v>
      </c>
      <c r="M2042">
        <v>0</v>
      </c>
      <c r="N2042">
        <v>1</v>
      </c>
      <c r="P2042" t="s">
        <v>5</v>
      </c>
    </row>
    <row r="2043" spans="1:16" x14ac:dyDescent="0.25">
      <c r="A2043" s="13">
        <v>2230</v>
      </c>
      <c r="B2043" s="11" t="s">
        <v>1107</v>
      </c>
      <c r="C2043" t="s">
        <v>0</v>
      </c>
      <c r="D2043">
        <v>9473</v>
      </c>
      <c r="E2043" t="s">
        <v>78</v>
      </c>
      <c r="F2043" t="s">
        <v>84</v>
      </c>
      <c r="G2043" s="11" t="str">
        <f>VLOOKUP(F2043,Sheet1!$A$1:$E$2471,2,FALSE)</f>
        <v>AFA-FLEXIBLE SPENDING DEPT 96-0324</v>
      </c>
      <c r="H2043" s="11" t="str">
        <f>VLOOKUP(F2043,Sheet1!$A$1:$E$2471,3,FALSE)</f>
        <v>OKLAHOMA CITY</v>
      </c>
      <c r="I2043" s="11" t="str">
        <f>VLOOKUP(F2043,Sheet1!$A$1:$E$2471,4,FALSE)</f>
        <v>OK</v>
      </c>
      <c r="J2043" s="11" t="str">
        <f>VLOOKUP(F2043,Sheet1!$A$1:$E$2471,5,FALSE)</f>
        <v>73196-0324</v>
      </c>
      <c r="K2043" s="2">
        <v>4596.1099999999997</v>
      </c>
      <c r="L2043" s="1">
        <v>43194</v>
      </c>
      <c r="M2043">
        <v>0</v>
      </c>
      <c r="N2043">
        <v>1</v>
      </c>
      <c r="P2043" t="s">
        <v>5</v>
      </c>
    </row>
    <row r="2044" spans="1:16" x14ac:dyDescent="0.25">
      <c r="A2044" s="13">
        <v>2230</v>
      </c>
      <c r="B2044" s="11" t="s">
        <v>1107</v>
      </c>
      <c r="C2044" t="s">
        <v>0</v>
      </c>
      <c r="D2044">
        <v>9473</v>
      </c>
      <c r="E2044" t="s">
        <v>78</v>
      </c>
      <c r="F2044" t="s">
        <v>84</v>
      </c>
      <c r="G2044" s="11" t="str">
        <f>VLOOKUP(F2044,Sheet1!$A$1:$E$2471,2,FALSE)</f>
        <v>AFA-FLEXIBLE SPENDING DEPT 96-0324</v>
      </c>
      <c r="H2044" s="11" t="str">
        <f>VLOOKUP(F2044,Sheet1!$A$1:$E$2471,3,FALSE)</f>
        <v>OKLAHOMA CITY</v>
      </c>
      <c r="I2044" s="11" t="str">
        <f>VLOOKUP(F2044,Sheet1!$A$1:$E$2471,4,FALSE)</f>
        <v>OK</v>
      </c>
      <c r="J2044" s="11" t="str">
        <f>VLOOKUP(F2044,Sheet1!$A$1:$E$2471,5,FALSE)</f>
        <v>73196-0324</v>
      </c>
      <c r="K2044" s="2">
        <v>6076.04</v>
      </c>
      <c r="L2044" s="1">
        <v>43194</v>
      </c>
      <c r="M2044">
        <v>0</v>
      </c>
      <c r="N2044">
        <v>1</v>
      </c>
      <c r="P2044" t="s">
        <v>5</v>
      </c>
    </row>
    <row r="2045" spans="1:16" x14ac:dyDescent="0.25">
      <c r="A2045" s="13">
        <v>2230</v>
      </c>
      <c r="B2045" s="11" t="s">
        <v>1107</v>
      </c>
      <c r="C2045" t="s">
        <v>0</v>
      </c>
      <c r="D2045">
        <v>9473</v>
      </c>
      <c r="E2045" t="s">
        <v>78</v>
      </c>
      <c r="F2045" t="s">
        <v>88</v>
      </c>
      <c r="G2045" s="11" t="str">
        <f>VLOOKUP(F2045,Sheet1!$A$1:$E$2471,2,FALSE)</f>
        <v>AFA 403b PO BOX 25520</v>
      </c>
      <c r="H2045" s="11" t="str">
        <f>VLOOKUP(F2045,Sheet1!$A$1:$E$2471,3,FALSE)</f>
        <v>OKLAHOMA CITY</v>
      </c>
      <c r="I2045" s="11" t="str">
        <f>VLOOKUP(F2045,Sheet1!$A$1:$E$2471,4,FALSE)</f>
        <v>OK</v>
      </c>
      <c r="J2045" s="11" t="str">
        <f>VLOOKUP(F2045,Sheet1!$A$1:$E$2471,5,FALSE)</f>
        <v>73125-0520</v>
      </c>
      <c r="K2045" s="2">
        <v>11803</v>
      </c>
      <c r="L2045" s="1">
        <v>43193</v>
      </c>
      <c r="M2045">
        <v>0</v>
      </c>
      <c r="N2045">
        <v>1</v>
      </c>
      <c r="P2045" t="s">
        <v>5</v>
      </c>
    </row>
    <row r="2046" spans="1:16" x14ac:dyDescent="0.25">
      <c r="A2046" s="13">
        <v>2230</v>
      </c>
      <c r="B2046" s="11" t="s">
        <v>1107</v>
      </c>
      <c r="C2046" t="s">
        <v>0</v>
      </c>
      <c r="D2046">
        <v>9473</v>
      </c>
      <c r="E2046" t="s">
        <v>78</v>
      </c>
      <c r="F2046" t="s">
        <v>82</v>
      </c>
      <c r="G2046" s="11" t="str">
        <f>VLOOKUP(F2046,Sheet1!$A$1:$E$2471,2,FALSE)</f>
        <v>AFA-HSA 2000 N CLASSEN BLVD 7E</v>
      </c>
      <c r="H2046" s="11" t="str">
        <f>VLOOKUP(F2046,Sheet1!$A$1:$E$2471,3,FALSE)</f>
        <v>OKLAHOMA CITY</v>
      </c>
      <c r="I2046" s="11" t="str">
        <f>VLOOKUP(F2046,Sheet1!$A$1:$E$2471,4,FALSE)</f>
        <v>OK</v>
      </c>
      <c r="J2046" s="11" t="str">
        <f>VLOOKUP(F2046,Sheet1!$A$1:$E$2471,5,FALSE)</f>
        <v>73106</v>
      </c>
      <c r="K2046" s="2">
        <v>2683.4</v>
      </c>
      <c r="L2046" s="1">
        <v>43220</v>
      </c>
      <c r="M2046">
        <v>0</v>
      </c>
      <c r="N2046">
        <v>1</v>
      </c>
      <c r="P2046" t="s">
        <v>5</v>
      </c>
    </row>
    <row r="2047" spans="1:16" x14ac:dyDescent="0.25">
      <c r="A2047" s="13">
        <v>2230</v>
      </c>
      <c r="B2047" s="11" t="s">
        <v>1107</v>
      </c>
      <c r="C2047" t="s">
        <v>0</v>
      </c>
      <c r="D2047">
        <v>9473</v>
      </c>
      <c r="E2047" t="s">
        <v>78</v>
      </c>
      <c r="F2047" t="s">
        <v>87</v>
      </c>
      <c r="G2047" s="11" t="str">
        <f>VLOOKUP(F2047,Sheet1!$A$1:$E$2471,2,FALSE)</f>
        <v>AFA VOLUNTARY INS. PO BOX 268805</v>
      </c>
      <c r="H2047" s="11" t="str">
        <f>VLOOKUP(F2047,Sheet1!$A$1:$E$2471,3,FALSE)</f>
        <v>OKLAHOMA CITY</v>
      </c>
      <c r="I2047" s="11" t="str">
        <f>VLOOKUP(F2047,Sheet1!$A$1:$E$2471,4,FALSE)</f>
        <v>OK</v>
      </c>
      <c r="J2047" s="11" t="str">
        <f>VLOOKUP(F2047,Sheet1!$A$1:$E$2471,5,FALSE)</f>
        <v>73126</v>
      </c>
      <c r="K2047" s="2">
        <v>344.44</v>
      </c>
      <c r="L2047" s="1">
        <v>43222</v>
      </c>
      <c r="M2047">
        <v>0</v>
      </c>
      <c r="N2047">
        <v>1</v>
      </c>
      <c r="P2047" t="s">
        <v>5</v>
      </c>
    </row>
    <row r="2048" spans="1:16" x14ac:dyDescent="0.25">
      <c r="A2048" s="13">
        <v>2230</v>
      </c>
      <c r="B2048" s="11" t="s">
        <v>1107</v>
      </c>
      <c r="C2048" t="s">
        <v>0</v>
      </c>
      <c r="D2048">
        <v>9473</v>
      </c>
      <c r="E2048" t="s">
        <v>78</v>
      </c>
      <c r="F2048" t="s">
        <v>87</v>
      </c>
      <c r="G2048" s="11" t="str">
        <f>VLOOKUP(F2048,Sheet1!$A$1:$E$2471,2,FALSE)</f>
        <v>AFA VOLUNTARY INS. PO BOX 268805</v>
      </c>
      <c r="H2048" s="11" t="str">
        <f>VLOOKUP(F2048,Sheet1!$A$1:$E$2471,3,FALSE)</f>
        <v>OKLAHOMA CITY</v>
      </c>
      <c r="I2048" s="11" t="str">
        <f>VLOOKUP(F2048,Sheet1!$A$1:$E$2471,4,FALSE)</f>
        <v>OK</v>
      </c>
      <c r="J2048" s="11" t="str">
        <f>VLOOKUP(F2048,Sheet1!$A$1:$E$2471,5,FALSE)</f>
        <v>73126</v>
      </c>
      <c r="K2048" s="2">
        <v>3168.46</v>
      </c>
      <c r="L2048" s="1">
        <v>43222</v>
      </c>
      <c r="M2048">
        <v>0</v>
      </c>
      <c r="N2048">
        <v>1</v>
      </c>
      <c r="P2048" t="s">
        <v>5</v>
      </c>
    </row>
    <row r="2049" spans="1:16" x14ac:dyDescent="0.25">
      <c r="A2049" s="13">
        <v>2230</v>
      </c>
      <c r="B2049" s="11" t="s">
        <v>1107</v>
      </c>
      <c r="C2049" t="s">
        <v>0</v>
      </c>
      <c r="D2049">
        <v>9473</v>
      </c>
      <c r="E2049" t="s">
        <v>78</v>
      </c>
      <c r="F2049" t="s">
        <v>87</v>
      </c>
      <c r="G2049" s="11" t="str">
        <f>VLOOKUP(F2049,Sheet1!$A$1:$E$2471,2,FALSE)</f>
        <v>AFA VOLUNTARY INS. PO BOX 268805</v>
      </c>
      <c r="H2049" s="11" t="str">
        <f>VLOOKUP(F2049,Sheet1!$A$1:$E$2471,3,FALSE)</f>
        <v>OKLAHOMA CITY</v>
      </c>
      <c r="I2049" s="11" t="str">
        <f>VLOOKUP(F2049,Sheet1!$A$1:$E$2471,4,FALSE)</f>
        <v>OK</v>
      </c>
      <c r="J2049" s="11" t="str">
        <f>VLOOKUP(F2049,Sheet1!$A$1:$E$2471,5,FALSE)</f>
        <v>73126</v>
      </c>
      <c r="K2049" s="2">
        <v>31.5</v>
      </c>
      <c r="L2049" s="1">
        <v>43222</v>
      </c>
      <c r="M2049">
        <v>0</v>
      </c>
      <c r="N2049">
        <v>1</v>
      </c>
      <c r="P2049" t="s">
        <v>5</v>
      </c>
    </row>
    <row r="2050" spans="1:16" x14ac:dyDescent="0.25">
      <c r="A2050" s="13">
        <v>2230</v>
      </c>
      <c r="B2050" s="11" t="s">
        <v>1107</v>
      </c>
      <c r="C2050" t="s">
        <v>0</v>
      </c>
      <c r="D2050">
        <v>9473</v>
      </c>
      <c r="E2050" t="s">
        <v>78</v>
      </c>
      <c r="F2050" t="s">
        <v>87</v>
      </c>
      <c r="G2050" s="11" t="str">
        <f>VLOOKUP(F2050,Sheet1!$A$1:$E$2471,2,FALSE)</f>
        <v>AFA VOLUNTARY INS. PO BOX 268805</v>
      </c>
      <c r="H2050" s="11" t="str">
        <f>VLOOKUP(F2050,Sheet1!$A$1:$E$2471,3,FALSE)</f>
        <v>OKLAHOMA CITY</v>
      </c>
      <c r="I2050" s="11" t="str">
        <f>VLOOKUP(F2050,Sheet1!$A$1:$E$2471,4,FALSE)</f>
        <v>OK</v>
      </c>
      <c r="J2050" s="11" t="str">
        <f>VLOOKUP(F2050,Sheet1!$A$1:$E$2471,5,FALSE)</f>
        <v>73126</v>
      </c>
      <c r="K2050" s="2">
        <v>-100.2</v>
      </c>
      <c r="L2050" s="1">
        <v>43222</v>
      </c>
      <c r="M2050">
        <v>0</v>
      </c>
      <c r="N2050">
        <v>1</v>
      </c>
      <c r="P2050" t="s">
        <v>5</v>
      </c>
    </row>
    <row r="2051" spans="1:16" x14ac:dyDescent="0.25">
      <c r="A2051" s="13">
        <v>2230</v>
      </c>
      <c r="B2051" s="11" t="s">
        <v>1107</v>
      </c>
      <c r="C2051" t="s">
        <v>0</v>
      </c>
      <c r="D2051">
        <v>9473</v>
      </c>
      <c r="E2051" t="s">
        <v>78</v>
      </c>
      <c r="F2051" t="s">
        <v>87</v>
      </c>
      <c r="G2051" s="11" t="str">
        <f>VLOOKUP(F2051,Sheet1!$A$1:$E$2471,2,FALSE)</f>
        <v>AFA VOLUNTARY INS. PO BOX 268805</v>
      </c>
      <c r="H2051" s="11" t="str">
        <f>VLOOKUP(F2051,Sheet1!$A$1:$E$2471,3,FALSE)</f>
        <v>OKLAHOMA CITY</v>
      </c>
      <c r="I2051" s="11" t="str">
        <f>VLOOKUP(F2051,Sheet1!$A$1:$E$2471,4,FALSE)</f>
        <v>OK</v>
      </c>
      <c r="J2051" s="11" t="str">
        <f>VLOOKUP(F2051,Sheet1!$A$1:$E$2471,5,FALSE)</f>
        <v>73126</v>
      </c>
      <c r="K2051" s="2">
        <v>5654.54</v>
      </c>
      <c r="L2051" s="1">
        <v>43222</v>
      </c>
      <c r="M2051">
        <v>0</v>
      </c>
      <c r="N2051">
        <v>1</v>
      </c>
      <c r="P2051" t="s">
        <v>5</v>
      </c>
    </row>
    <row r="2052" spans="1:16" x14ac:dyDescent="0.25">
      <c r="A2052" s="13">
        <v>2230</v>
      </c>
      <c r="B2052" s="11" t="s">
        <v>1107</v>
      </c>
      <c r="C2052" t="s">
        <v>0</v>
      </c>
      <c r="D2052">
        <v>9473</v>
      </c>
      <c r="E2052" t="s">
        <v>78</v>
      </c>
      <c r="F2052" t="s">
        <v>87</v>
      </c>
      <c r="G2052" s="11" t="str">
        <f>VLOOKUP(F2052,Sheet1!$A$1:$E$2471,2,FALSE)</f>
        <v>AFA VOLUNTARY INS. PO BOX 268805</v>
      </c>
      <c r="H2052" s="11" t="str">
        <f>VLOOKUP(F2052,Sheet1!$A$1:$E$2471,3,FALSE)</f>
        <v>OKLAHOMA CITY</v>
      </c>
      <c r="I2052" s="11" t="str">
        <f>VLOOKUP(F2052,Sheet1!$A$1:$E$2471,4,FALSE)</f>
        <v>OK</v>
      </c>
      <c r="J2052" s="11" t="str">
        <f>VLOOKUP(F2052,Sheet1!$A$1:$E$2471,5,FALSE)</f>
        <v>73126</v>
      </c>
      <c r="K2052" s="2">
        <v>1270.0999999999999</v>
      </c>
      <c r="L2052" s="1">
        <v>43222</v>
      </c>
      <c r="M2052">
        <v>0</v>
      </c>
      <c r="N2052">
        <v>1</v>
      </c>
      <c r="P2052" t="s">
        <v>5</v>
      </c>
    </row>
    <row r="2053" spans="1:16" x14ac:dyDescent="0.25">
      <c r="A2053" s="13">
        <v>2230</v>
      </c>
      <c r="B2053" s="11" t="s">
        <v>1107</v>
      </c>
      <c r="C2053" t="s">
        <v>0</v>
      </c>
      <c r="D2053">
        <v>9473</v>
      </c>
      <c r="E2053" t="s">
        <v>78</v>
      </c>
      <c r="F2053" t="s">
        <v>87</v>
      </c>
      <c r="G2053" s="11" t="str">
        <f>VLOOKUP(F2053,Sheet1!$A$1:$E$2471,2,FALSE)</f>
        <v>AFA VOLUNTARY INS. PO BOX 268805</v>
      </c>
      <c r="H2053" s="11" t="str">
        <f>VLOOKUP(F2053,Sheet1!$A$1:$E$2471,3,FALSE)</f>
        <v>OKLAHOMA CITY</v>
      </c>
      <c r="I2053" s="11" t="str">
        <f>VLOOKUP(F2053,Sheet1!$A$1:$E$2471,4,FALSE)</f>
        <v>OK</v>
      </c>
      <c r="J2053" s="11" t="str">
        <f>VLOOKUP(F2053,Sheet1!$A$1:$E$2471,5,FALSE)</f>
        <v>73126</v>
      </c>
      <c r="K2053" s="2">
        <v>-64.2</v>
      </c>
      <c r="L2053" s="1">
        <v>43222</v>
      </c>
      <c r="M2053">
        <v>0</v>
      </c>
      <c r="N2053">
        <v>1</v>
      </c>
      <c r="P2053" t="s">
        <v>5</v>
      </c>
    </row>
    <row r="2054" spans="1:16" x14ac:dyDescent="0.25">
      <c r="A2054" s="13">
        <v>2230</v>
      </c>
      <c r="B2054" s="11" t="s">
        <v>1107</v>
      </c>
      <c r="C2054" t="s">
        <v>0</v>
      </c>
      <c r="D2054">
        <v>9473</v>
      </c>
      <c r="E2054" t="s">
        <v>78</v>
      </c>
      <c r="F2054" t="s">
        <v>87</v>
      </c>
      <c r="G2054" s="11" t="str">
        <f>VLOOKUP(F2054,Sheet1!$A$1:$E$2471,2,FALSE)</f>
        <v>AFA VOLUNTARY INS. PO BOX 268805</v>
      </c>
      <c r="H2054" s="11" t="str">
        <f>VLOOKUP(F2054,Sheet1!$A$1:$E$2471,3,FALSE)</f>
        <v>OKLAHOMA CITY</v>
      </c>
      <c r="I2054" s="11" t="str">
        <f>VLOOKUP(F2054,Sheet1!$A$1:$E$2471,4,FALSE)</f>
        <v>OK</v>
      </c>
      <c r="J2054" s="11" t="str">
        <f>VLOOKUP(F2054,Sheet1!$A$1:$E$2471,5,FALSE)</f>
        <v>73126</v>
      </c>
      <c r="K2054" s="2">
        <v>2258.79</v>
      </c>
      <c r="L2054" s="1">
        <v>43222</v>
      </c>
      <c r="M2054">
        <v>0</v>
      </c>
      <c r="N2054">
        <v>1</v>
      </c>
      <c r="P2054" t="s">
        <v>5</v>
      </c>
    </row>
    <row r="2055" spans="1:16" x14ac:dyDescent="0.25">
      <c r="A2055" s="13">
        <v>2230</v>
      </c>
      <c r="B2055" s="11" t="s">
        <v>1107</v>
      </c>
      <c r="C2055" t="s">
        <v>0</v>
      </c>
      <c r="D2055">
        <v>9473</v>
      </c>
      <c r="E2055" t="s">
        <v>78</v>
      </c>
      <c r="F2055" t="s">
        <v>87</v>
      </c>
      <c r="G2055" s="11" t="str">
        <f>VLOOKUP(F2055,Sheet1!$A$1:$E$2471,2,FALSE)</f>
        <v>AFA VOLUNTARY INS. PO BOX 268805</v>
      </c>
      <c r="H2055" s="11" t="str">
        <f>VLOOKUP(F2055,Sheet1!$A$1:$E$2471,3,FALSE)</f>
        <v>OKLAHOMA CITY</v>
      </c>
      <c r="I2055" s="11" t="str">
        <f>VLOOKUP(F2055,Sheet1!$A$1:$E$2471,4,FALSE)</f>
        <v>OK</v>
      </c>
      <c r="J2055" s="11" t="str">
        <f>VLOOKUP(F2055,Sheet1!$A$1:$E$2471,5,FALSE)</f>
        <v>73126</v>
      </c>
      <c r="K2055" s="2">
        <v>-23.2</v>
      </c>
      <c r="L2055" s="1">
        <v>43222</v>
      </c>
      <c r="M2055">
        <v>0</v>
      </c>
      <c r="N2055">
        <v>1</v>
      </c>
      <c r="P2055" t="s">
        <v>5</v>
      </c>
    </row>
    <row r="2056" spans="1:16" x14ac:dyDescent="0.25">
      <c r="A2056" s="13">
        <v>2230</v>
      </c>
      <c r="B2056" s="11" t="s">
        <v>1107</v>
      </c>
      <c r="C2056" t="s">
        <v>0</v>
      </c>
      <c r="D2056">
        <v>9473</v>
      </c>
      <c r="E2056" t="s">
        <v>78</v>
      </c>
      <c r="F2056" t="s">
        <v>87</v>
      </c>
      <c r="G2056" s="11" t="str">
        <f>VLOOKUP(F2056,Sheet1!$A$1:$E$2471,2,FALSE)</f>
        <v>AFA VOLUNTARY INS. PO BOX 268805</v>
      </c>
      <c r="H2056" s="11" t="str">
        <f>VLOOKUP(F2056,Sheet1!$A$1:$E$2471,3,FALSE)</f>
        <v>OKLAHOMA CITY</v>
      </c>
      <c r="I2056" s="11" t="str">
        <f>VLOOKUP(F2056,Sheet1!$A$1:$E$2471,4,FALSE)</f>
        <v>OK</v>
      </c>
      <c r="J2056" s="11" t="str">
        <f>VLOOKUP(F2056,Sheet1!$A$1:$E$2471,5,FALSE)</f>
        <v>73126</v>
      </c>
      <c r="K2056" s="2">
        <v>30.28</v>
      </c>
      <c r="L2056" s="1">
        <v>43222</v>
      </c>
      <c r="M2056">
        <v>0</v>
      </c>
      <c r="N2056">
        <v>1</v>
      </c>
      <c r="P2056" t="s">
        <v>5</v>
      </c>
    </row>
    <row r="2057" spans="1:16" x14ac:dyDescent="0.25">
      <c r="A2057" s="13">
        <v>2230</v>
      </c>
      <c r="B2057" s="11" t="s">
        <v>1107</v>
      </c>
      <c r="C2057" t="s">
        <v>0</v>
      </c>
      <c r="D2057">
        <v>9473</v>
      </c>
      <c r="E2057" t="s">
        <v>78</v>
      </c>
      <c r="F2057" t="s">
        <v>87</v>
      </c>
      <c r="G2057" s="11" t="str">
        <f>VLOOKUP(F2057,Sheet1!$A$1:$E$2471,2,FALSE)</f>
        <v>AFA VOLUNTARY INS. PO BOX 268805</v>
      </c>
      <c r="H2057" s="11" t="str">
        <f>VLOOKUP(F2057,Sheet1!$A$1:$E$2471,3,FALSE)</f>
        <v>OKLAHOMA CITY</v>
      </c>
      <c r="I2057" s="11" t="str">
        <f>VLOOKUP(F2057,Sheet1!$A$1:$E$2471,4,FALSE)</f>
        <v>OK</v>
      </c>
      <c r="J2057" s="11" t="str">
        <f>VLOOKUP(F2057,Sheet1!$A$1:$E$2471,5,FALSE)</f>
        <v>73126</v>
      </c>
      <c r="K2057" s="2">
        <v>-73.040000000000006</v>
      </c>
      <c r="L2057" s="1">
        <v>43222</v>
      </c>
      <c r="M2057">
        <v>0</v>
      </c>
      <c r="N2057">
        <v>1</v>
      </c>
      <c r="P2057" t="s">
        <v>5</v>
      </c>
    </row>
    <row r="2058" spans="1:16" x14ac:dyDescent="0.25">
      <c r="A2058" s="13">
        <v>2230</v>
      </c>
      <c r="B2058" s="11" t="s">
        <v>1107</v>
      </c>
      <c r="C2058" t="s">
        <v>0</v>
      </c>
      <c r="D2058">
        <v>9473</v>
      </c>
      <c r="E2058" t="s">
        <v>78</v>
      </c>
      <c r="F2058" t="s">
        <v>87</v>
      </c>
      <c r="G2058" s="11" t="str">
        <f>VLOOKUP(F2058,Sheet1!$A$1:$E$2471,2,FALSE)</f>
        <v>AFA VOLUNTARY INS. PO BOX 268805</v>
      </c>
      <c r="H2058" s="11" t="str">
        <f>VLOOKUP(F2058,Sheet1!$A$1:$E$2471,3,FALSE)</f>
        <v>OKLAHOMA CITY</v>
      </c>
      <c r="I2058" s="11" t="str">
        <f>VLOOKUP(F2058,Sheet1!$A$1:$E$2471,4,FALSE)</f>
        <v>OK</v>
      </c>
      <c r="J2058" s="11" t="str">
        <f>VLOOKUP(F2058,Sheet1!$A$1:$E$2471,5,FALSE)</f>
        <v>73126</v>
      </c>
      <c r="K2058" s="2">
        <v>-83.8</v>
      </c>
      <c r="L2058" s="1">
        <v>43222</v>
      </c>
      <c r="M2058">
        <v>0</v>
      </c>
      <c r="N2058">
        <v>1</v>
      </c>
      <c r="P2058" t="s">
        <v>5</v>
      </c>
    </row>
    <row r="2059" spans="1:16" x14ac:dyDescent="0.25">
      <c r="A2059" s="13">
        <v>2230</v>
      </c>
      <c r="B2059" s="11" t="s">
        <v>1107</v>
      </c>
      <c r="C2059" t="s">
        <v>0</v>
      </c>
      <c r="D2059">
        <v>9473</v>
      </c>
      <c r="E2059" t="s">
        <v>78</v>
      </c>
      <c r="F2059" t="s">
        <v>87</v>
      </c>
      <c r="G2059" s="11" t="str">
        <f>VLOOKUP(F2059,Sheet1!$A$1:$E$2471,2,FALSE)</f>
        <v>AFA VOLUNTARY INS. PO BOX 268805</v>
      </c>
      <c r="H2059" s="11" t="str">
        <f>VLOOKUP(F2059,Sheet1!$A$1:$E$2471,3,FALSE)</f>
        <v>OKLAHOMA CITY</v>
      </c>
      <c r="I2059" s="11" t="str">
        <f>VLOOKUP(F2059,Sheet1!$A$1:$E$2471,4,FALSE)</f>
        <v>OK</v>
      </c>
      <c r="J2059" s="11" t="str">
        <f>VLOOKUP(F2059,Sheet1!$A$1:$E$2471,5,FALSE)</f>
        <v>73126</v>
      </c>
      <c r="K2059" s="2">
        <v>6064.78</v>
      </c>
      <c r="L2059" s="1">
        <v>43222</v>
      </c>
      <c r="M2059">
        <v>0</v>
      </c>
      <c r="N2059">
        <v>1</v>
      </c>
      <c r="P2059" t="s">
        <v>5</v>
      </c>
    </row>
    <row r="2060" spans="1:16" x14ac:dyDescent="0.25">
      <c r="A2060" s="13">
        <v>2230</v>
      </c>
      <c r="B2060" s="11" t="s">
        <v>1107</v>
      </c>
      <c r="C2060" t="s">
        <v>0</v>
      </c>
      <c r="D2060">
        <v>9473</v>
      </c>
      <c r="E2060" t="s">
        <v>78</v>
      </c>
      <c r="F2060" t="s">
        <v>84</v>
      </c>
      <c r="G2060" s="11" t="str">
        <f>VLOOKUP(F2060,Sheet1!$A$1:$E$2471,2,FALSE)</f>
        <v>AFA-FLEXIBLE SPENDING DEPT 96-0324</v>
      </c>
      <c r="H2060" s="11" t="str">
        <f>VLOOKUP(F2060,Sheet1!$A$1:$E$2471,3,FALSE)</f>
        <v>OKLAHOMA CITY</v>
      </c>
      <c r="I2060" s="11" t="str">
        <f>VLOOKUP(F2060,Sheet1!$A$1:$E$2471,4,FALSE)</f>
        <v>OK</v>
      </c>
      <c r="J2060" s="11" t="str">
        <f>VLOOKUP(F2060,Sheet1!$A$1:$E$2471,5,FALSE)</f>
        <v>73196-0324</v>
      </c>
      <c r="K2060" s="2">
        <v>-151.38999999999999</v>
      </c>
      <c r="L2060" s="1">
        <v>43222</v>
      </c>
      <c r="M2060">
        <v>0</v>
      </c>
      <c r="N2060">
        <v>1</v>
      </c>
      <c r="P2060" t="s">
        <v>5</v>
      </c>
    </row>
    <row r="2061" spans="1:16" x14ac:dyDescent="0.25">
      <c r="A2061" s="13">
        <v>2230</v>
      </c>
      <c r="B2061" s="11" t="s">
        <v>1107</v>
      </c>
      <c r="C2061" t="s">
        <v>0</v>
      </c>
      <c r="D2061">
        <v>9473</v>
      </c>
      <c r="E2061" t="s">
        <v>78</v>
      </c>
      <c r="F2061" t="s">
        <v>84</v>
      </c>
      <c r="G2061" s="11" t="str">
        <f>VLOOKUP(F2061,Sheet1!$A$1:$E$2471,2,FALSE)</f>
        <v>AFA-FLEXIBLE SPENDING DEPT 96-0324</v>
      </c>
      <c r="H2061" s="11" t="str">
        <f>VLOOKUP(F2061,Sheet1!$A$1:$E$2471,3,FALSE)</f>
        <v>OKLAHOMA CITY</v>
      </c>
      <c r="I2061" s="11" t="str">
        <f>VLOOKUP(F2061,Sheet1!$A$1:$E$2471,4,FALSE)</f>
        <v>OK</v>
      </c>
      <c r="J2061" s="11" t="str">
        <f>VLOOKUP(F2061,Sheet1!$A$1:$E$2471,5,FALSE)</f>
        <v>73196-0324</v>
      </c>
      <c r="K2061" s="2">
        <v>4939.45</v>
      </c>
      <c r="L2061" s="1">
        <v>43222</v>
      </c>
      <c r="M2061">
        <v>0</v>
      </c>
      <c r="N2061">
        <v>1</v>
      </c>
      <c r="P2061" t="s">
        <v>5</v>
      </c>
    </row>
    <row r="2062" spans="1:16" x14ac:dyDescent="0.25">
      <c r="A2062" s="13">
        <v>2230</v>
      </c>
      <c r="B2062" s="11" t="s">
        <v>1107</v>
      </c>
      <c r="C2062" t="s">
        <v>0</v>
      </c>
      <c r="D2062">
        <v>9473</v>
      </c>
      <c r="E2062" t="s">
        <v>78</v>
      </c>
      <c r="F2062" t="s">
        <v>84</v>
      </c>
      <c r="G2062" s="11" t="str">
        <f>VLOOKUP(F2062,Sheet1!$A$1:$E$2471,2,FALSE)</f>
        <v>AFA-FLEXIBLE SPENDING DEPT 96-0324</v>
      </c>
      <c r="H2062" s="11" t="str">
        <f>VLOOKUP(F2062,Sheet1!$A$1:$E$2471,3,FALSE)</f>
        <v>OKLAHOMA CITY</v>
      </c>
      <c r="I2062" s="11" t="str">
        <f>VLOOKUP(F2062,Sheet1!$A$1:$E$2471,4,FALSE)</f>
        <v>OK</v>
      </c>
      <c r="J2062" s="11" t="str">
        <f>VLOOKUP(F2062,Sheet1!$A$1:$E$2471,5,FALSE)</f>
        <v>73196-0324</v>
      </c>
      <c r="K2062" s="2">
        <v>416.66</v>
      </c>
      <c r="L2062" s="1">
        <v>43222</v>
      </c>
      <c r="M2062">
        <v>0</v>
      </c>
      <c r="N2062">
        <v>1</v>
      </c>
      <c r="P2062" t="s">
        <v>5</v>
      </c>
    </row>
    <row r="2063" spans="1:16" x14ac:dyDescent="0.25">
      <c r="A2063" s="13">
        <v>2230</v>
      </c>
      <c r="B2063" s="11" t="s">
        <v>1107</v>
      </c>
      <c r="C2063" t="s">
        <v>0</v>
      </c>
      <c r="D2063">
        <v>9473</v>
      </c>
      <c r="E2063" t="s">
        <v>78</v>
      </c>
      <c r="F2063" t="s">
        <v>84</v>
      </c>
      <c r="G2063" s="11" t="str">
        <f>VLOOKUP(F2063,Sheet1!$A$1:$E$2471,2,FALSE)</f>
        <v>AFA-FLEXIBLE SPENDING DEPT 96-0324</v>
      </c>
      <c r="H2063" s="11" t="str">
        <f>VLOOKUP(F2063,Sheet1!$A$1:$E$2471,3,FALSE)</f>
        <v>OKLAHOMA CITY</v>
      </c>
      <c r="I2063" s="11" t="str">
        <f>VLOOKUP(F2063,Sheet1!$A$1:$E$2471,4,FALSE)</f>
        <v>OK</v>
      </c>
      <c r="J2063" s="11" t="str">
        <f>VLOOKUP(F2063,Sheet1!$A$1:$E$2471,5,FALSE)</f>
        <v>73196-0324</v>
      </c>
      <c r="K2063" s="2">
        <v>5659.39</v>
      </c>
      <c r="L2063" s="1">
        <v>43222</v>
      </c>
      <c r="M2063">
        <v>0</v>
      </c>
      <c r="N2063">
        <v>1</v>
      </c>
      <c r="P2063" t="s">
        <v>5</v>
      </c>
    </row>
    <row r="2064" spans="1:16" x14ac:dyDescent="0.25">
      <c r="A2064" s="13">
        <v>2230</v>
      </c>
      <c r="B2064" s="11" t="s">
        <v>1107</v>
      </c>
      <c r="C2064" t="s">
        <v>0</v>
      </c>
      <c r="D2064">
        <v>9473</v>
      </c>
      <c r="E2064" t="s">
        <v>78</v>
      </c>
      <c r="F2064" t="s">
        <v>88</v>
      </c>
      <c r="G2064" s="11" t="str">
        <f>VLOOKUP(F2064,Sheet1!$A$1:$E$2471,2,FALSE)</f>
        <v>AFA 403b PO BOX 25520</v>
      </c>
      <c r="H2064" s="11" t="str">
        <f>VLOOKUP(F2064,Sheet1!$A$1:$E$2471,3,FALSE)</f>
        <v>OKLAHOMA CITY</v>
      </c>
      <c r="I2064" s="11" t="str">
        <f>VLOOKUP(F2064,Sheet1!$A$1:$E$2471,4,FALSE)</f>
        <v>OK</v>
      </c>
      <c r="J2064" s="11" t="str">
        <f>VLOOKUP(F2064,Sheet1!$A$1:$E$2471,5,FALSE)</f>
        <v>73125-0520</v>
      </c>
      <c r="K2064" s="2">
        <v>11803</v>
      </c>
      <c r="L2064" s="1">
        <v>43222</v>
      </c>
      <c r="M2064">
        <v>0</v>
      </c>
      <c r="N2064">
        <v>1</v>
      </c>
      <c r="P2064" t="s">
        <v>5</v>
      </c>
    </row>
    <row r="2065" spans="1:16" x14ac:dyDescent="0.25">
      <c r="A2065" s="13">
        <v>2230</v>
      </c>
      <c r="B2065" s="11" t="s">
        <v>1107</v>
      </c>
      <c r="C2065" t="s">
        <v>0</v>
      </c>
      <c r="D2065">
        <v>9473</v>
      </c>
      <c r="E2065" t="s">
        <v>78</v>
      </c>
      <c r="F2065" t="s">
        <v>82</v>
      </c>
      <c r="G2065" s="11" t="str">
        <f>VLOOKUP(F2065,Sheet1!$A$1:$E$2471,2,FALSE)</f>
        <v>AFA-HSA 2000 N CLASSEN BLVD 7E</v>
      </c>
      <c r="H2065" s="11" t="str">
        <f>VLOOKUP(F2065,Sheet1!$A$1:$E$2471,3,FALSE)</f>
        <v>OKLAHOMA CITY</v>
      </c>
      <c r="I2065" s="11" t="str">
        <f>VLOOKUP(F2065,Sheet1!$A$1:$E$2471,4,FALSE)</f>
        <v>OK</v>
      </c>
      <c r="J2065" s="11" t="str">
        <f>VLOOKUP(F2065,Sheet1!$A$1:$E$2471,5,FALSE)</f>
        <v>73106</v>
      </c>
      <c r="K2065" s="2">
        <v>2683.4</v>
      </c>
      <c r="L2065" s="1">
        <v>43259</v>
      </c>
      <c r="M2065">
        <v>0</v>
      </c>
      <c r="N2065">
        <v>1</v>
      </c>
      <c r="P2065" t="s">
        <v>5</v>
      </c>
    </row>
    <row r="2066" spans="1:16" x14ac:dyDescent="0.25">
      <c r="A2066" s="13">
        <v>2230</v>
      </c>
      <c r="B2066" s="11" t="s">
        <v>1107</v>
      </c>
      <c r="C2066" t="s">
        <v>0</v>
      </c>
      <c r="D2066">
        <v>9473</v>
      </c>
      <c r="E2066" t="s">
        <v>78</v>
      </c>
      <c r="F2066" t="s">
        <v>87</v>
      </c>
      <c r="G2066" s="11" t="str">
        <f>VLOOKUP(F2066,Sheet1!$A$1:$E$2471,2,FALSE)</f>
        <v>AFA VOLUNTARY INS. PO BOX 268805</v>
      </c>
      <c r="H2066" s="11" t="str">
        <f>VLOOKUP(F2066,Sheet1!$A$1:$E$2471,3,FALSE)</f>
        <v>OKLAHOMA CITY</v>
      </c>
      <c r="I2066" s="11" t="str">
        <f>VLOOKUP(F2066,Sheet1!$A$1:$E$2471,4,FALSE)</f>
        <v>OK</v>
      </c>
      <c r="J2066" s="11" t="str">
        <f>VLOOKUP(F2066,Sheet1!$A$1:$E$2471,5,FALSE)</f>
        <v>73126</v>
      </c>
      <c r="K2066" s="2">
        <v>-10.5</v>
      </c>
      <c r="L2066" s="1">
        <v>43258</v>
      </c>
      <c r="M2066">
        <v>0</v>
      </c>
      <c r="N2066">
        <v>1</v>
      </c>
      <c r="P2066" t="s">
        <v>5</v>
      </c>
    </row>
    <row r="2067" spans="1:16" x14ac:dyDescent="0.25">
      <c r="A2067" s="13">
        <v>2230</v>
      </c>
      <c r="B2067" s="11" t="s">
        <v>1107</v>
      </c>
      <c r="C2067" t="s">
        <v>0</v>
      </c>
      <c r="D2067">
        <v>9473</v>
      </c>
      <c r="E2067" t="s">
        <v>78</v>
      </c>
      <c r="F2067" t="s">
        <v>87</v>
      </c>
      <c r="G2067" s="11" t="str">
        <f>VLOOKUP(F2067,Sheet1!$A$1:$E$2471,2,FALSE)</f>
        <v>AFA VOLUNTARY INS. PO BOX 268805</v>
      </c>
      <c r="H2067" s="11" t="str">
        <f>VLOOKUP(F2067,Sheet1!$A$1:$E$2471,3,FALSE)</f>
        <v>OKLAHOMA CITY</v>
      </c>
      <c r="I2067" s="11" t="str">
        <f>VLOOKUP(F2067,Sheet1!$A$1:$E$2471,4,FALSE)</f>
        <v>OK</v>
      </c>
      <c r="J2067" s="11" t="str">
        <f>VLOOKUP(F2067,Sheet1!$A$1:$E$2471,5,FALSE)</f>
        <v>73126</v>
      </c>
      <c r="K2067" s="2">
        <v>2258.79</v>
      </c>
      <c r="L2067" s="1">
        <v>43258</v>
      </c>
      <c r="M2067">
        <v>0</v>
      </c>
      <c r="N2067">
        <v>1</v>
      </c>
      <c r="P2067" t="s">
        <v>5</v>
      </c>
    </row>
    <row r="2068" spans="1:16" x14ac:dyDescent="0.25">
      <c r="A2068" s="13">
        <v>2230</v>
      </c>
      <c r="B2068" s="11" t="s">
        <v>1107</v>
      </c>
      <c r="C2068" t="s">
        <v>0</v>
      </c>
      <c r="D2068">
        <v>9473</v>
      </c>
      <c r="E2068" t="s">
        <v>78</v>
      </c>
      <c r="F2068" t="s">
        <v>87</v>
      </c>
      <c r="G2068" s="11" t="str">
        <f>VLOOKUP(F2068,Sheet1!$A$1:$E$2471,2,FALSE)</f>
        <v>AFA VOLUNTARY INS. PO BOX 268805</v>
      </c>
      <c r="H2068" s="11" t="str">
        <f>VLOOKUP(F2068,Sheet1!$A$1:$E$2471,3,FALSE)</f>
        <v>OKLAHOMA CITY</v>
      </c>
      <c r="I2068" s="11" t="str">
        <f>VLOOKUP(F2068,Sheet1!$A$1:$E$2471,4,FALSE)</f>
        <v>OK</v>
      </c>
      <c r="J2068" s="11" t="str">
        <f>VLOOKUP(F2068,Sheet1!$A$1:$E$2471,5,FALSE)</f>
        <v>73126</v>
      </c>
      <c r="K2068" s="2">
        <v>1252.0999999999999</v>
      </c>
      <c r="L2068" s="1">
        <v>43258</v>
      </c>
      <c r="M2068">
        <v>0</v>
      </c>
      <c r="N2068">
        <v>1</v>
      </c>
      <c r="P2068" t="s">
        <v>5</v>
      </c>
    </row>
    <row r="2069" spans="1:16" x14ac:dyDescent="0.25">
      <c r="A2069" s="13">
        <v>2230</v>
      </c>
      <c r="B2069" s="11" t="s">
        <v>1107</v>
      </c>
      <c r="C2069" t="s">
        <v>0</v>
      </c>
      <c r="D2069">
        <v>9473</v>
      </c>
      <c r="E2069" t="s">
        <v>78</v>
      </c>
      <c r="F2069" t="s">
        <v>87</v>
      </c>
      <c r="G2069" s="11" t="str">
        <f>VLOOKUP(F2069,Sheet1!$A$1:$E$2471,2,FALSE)</f>
        <v>AFA VOLUNTARY INS. PO BOX 268805</v>
      </c>
      <c r="H2069" s="11" t="str">
        <f>VLOOKUP(F2069,Sheet1!$A$1:$E$2471,3,FALSE)</f>
        <v>OKLAHOMA CITY</v>
      </c>
      <c r="I2069" s="11" t="str">
        <f>VLOOKUP(F2069,Sheet1!$A$1:$E$2471,4,FALSE)</f>
        <v>OK</v>
      </c>
      <c r="J2069" s="11" t="str">
        <f>VLOOKUP(F2069,Sheet1!$A$1:$E$2471,5,FALSE)</f>
        <v>73126</v>
      </c>
      <c r="K2069" s="2">
        <v>30.28</v>
      </c>
      <c r="L2069" s="1">
        <v>43258</v>
      </c>
      <c r="M2069">
        <v>0</v>
      </c>
      <c r="N2069">
        <v>1</v>
      </c>
      <c r="P2069" t="s">
        <v>5</v>
      </c>
    </row>
    <row r="2070" spans="1:16" x14ac:dyDescent="0.25">
      <c r="A2070" s="13">
        <v>2230</v>
      </c>
      <c r="B2070" s="11" t="s">
        <v>1107</v>
      </c>
      <c r="C2070" t="s">
        <v>0</v>
      </c>
      <c r="D2070">
        <v>9473</v>
      </c>
      <c r="E2070" t="s">
        <v>78</v>
      </c>
      <c r="F2070" t="s">
        <v>87</v>
      </c>
      <c r="G2070" s="11" t="str">
        <f>VLOOKUP(F2070,Sheet1!$A$1:$E$2471,2,FALSE)</f>
        <v>AFA VOLUNTARY INS. PO BOX 268805</v>
      </c>
      <c r="H2070" s="11" t="str">
        <f>VLOOKUP(F2070,Sheet1!$A$1:$E$2471,3,FALSE)</f>
        <v>OKLAHOMA CITY</v>
      </c>
      <c r="I2070" s="11" t="str">
        <f>VLOOKUP(F2070,Sheet1!$A$1:$E$2471,4,FALSE)</f>
        <v>OK</v>
      </c>
      <c r="J2070" s="11" t="str">
        <f>VLOOKUP(F2070,Sheet1!$A$1:$E$2471,5,FALSE)</f>
        <v>73126</v>
      </c>
      <c r="K2070" s="2">
        <v>6045.98</v>
      </c>
      <c r="L2070" s="1">
        <v>43258</v>
      </c>
      <c r="M2070">
        <v>0</v>
      </c>
      <c r="N2070">
        <v>1</v>
      </c>
      <c r="P2070" t="s">
        <v>5</v>
      </c>
    </row>
    <row r="2071" spans="1:16" x14ac:dyDescent="0.25">
      <c r="A2071" s="13">
        <v>2230</v>
      </c>
      <c r="B2071" s="11" t="s">
        <v>1107</v>
      </c>
      <c r="C2071" t="s">
        <v>0</v>
      </c>
      <c r="D2071">
        <v>9473</v>
      </c>
      <c r="E2071" t="s">
        <v>78</v>
      </c>
      <c r="F2071" t="s">
        <v>87</v>
      </c>
      <c r="G2071" s="11" t="str">
        <f>VLOOKUP(F2071,Sheet1!$A$1:$E$2471,2,FALSE)</f>
        <v>AFA VOLUNTARY INS. PO BOX 268805</v>
      </c>
      <c r="H2071" s="11" t="str">
        <f>VLOOKUP(F2071,Sheet1!$A$1:$E$2471,3,FALSE)</f>
        <v>OKLAHOMA CITY</v>
      </c>
      <c r="I2071" s="11" t="str">
        <f>VLOOKUP(F2071,Sheet1!$A$1:$E$2471,4,FALSE)</f>
        <v>OK</v>
      </c>
      <c r="J2071" s="11" t="str">
        <f>VLOOKUP(F2071,Sheet1!$A$1:$E$2471,5,FALSE)</f>
        <v>73126</v>
      </c>
      <c r="K2071" s="2">
        <v>3200</v>
      </c>
      <c r="L2071" s="1">
        <v>43258</v>
      </c>
      <c r="M2071">
        <v>0</v>
      </c>
      <c r="N2071">
        <v>1</v>
      </c>
      <c r="P2071" t="s">
        <v>5</v>
      </c>
    </row>
    <row r="2072" spans="1:16" x14ac:dyDescent="0.25">
      <c r="A2072" s="13">
        <v>2230</v>
      </c>
      <c r="B2072" s="11" t="s">
        <v>1107</v>
      </c>
      <c r="C2072" t="s">
        <v>0</v>
      </c>
      <c r="D2072">
        <v>9473</v>
      </c>
      <c r="E2072" t="s">
        <v>78</v>
      </c>
      <c r="F2072" t="s">
        <v>87</v>
      </c>
      <c r="G2072" s="11" t="str">
        <f>VLOOKUP(F2072,Sheet1!$A$1:$E$2471,2,FALSE)</f>
        <v>AFA VOLUNTARY INS. PO BOX 268805</v>
      </c>
      <c r="H2072" s="11" t="str">
        <f>VLOOKUP(F2072,Sheet1!$A$1:$E$2471,3,FALSE)</f>
        <v>OKLAHOMA CITY</v>
      </c>
      <c r="I2072" s="11" t="str">
        <f>VLOOKUP(F2072,Sheet1!$A$1:$E$2471,4,FALSE)</f>
        <v>OK</v>
      </c>
      <c r="J2072" s="11" t="str">
        <f>VLOOKUP(F2072,Sheet1!$A$1:$E$2471,5,FALSE)</f>
        <v>73126</v>
      </c>
      <c r="K2072" s="2">
        <v>5511.64</v>
      </c>
      <c r="L2072" s="1">
        <v>43258</v>
      </c>
      <c r="M2072">
        <v>0</v>
      </c>
      <c r="N2072">
        <v>1</v>
      </c>
      <c r="P2072" t="s">
        <v>5</v>
      </c>
    </row>
    <row r="2073" spans="1:16" x14ac:dyDescent="0.25">
      <c r="A2073" s="13">
        <v>2230</v>
      </c>
      <c r="B2073" s="11" t="s">
        <v>1107</v>
      </c>
      <c r="C2073" t="s">
        <v>0</v>
      </c>
      <c r="D2073">
        <v>9473</v>
      </c>
      <c r="E2073" t="s">
        <v>78</v>
      </c>
      <c r="F2073" t="s">
        <v>84</v>
      </c>
      <c r="G2073" s="11" t="str">
        <f>VLOOKUP(F2073,Sheet1!$A$1:$E$2471,2,FALSE)</f>
        <v>AFA-FLEXIBLE SPENDING DEPT 96-0324</v>
      </c>
      <c r="H2073" s="11" t="str">
        <f>VLOOKUP(F2073,Sheet1!$A$1:$E$2471,3,FALSE)</f>
        <v>OKLAHOMA CITY</v>
      </c>
      <c r="I2073" s="11" t="str">
        <f>VLOOKUP(F2073,Sheet1!$A$1:$E$2471,4,FALSE)</f>
        <v>OK</v>
      </c>
      <c r="J2073" s="11" t="str">
        <f>VLOOKUP(F2073,Sheet1!$A$1:$E$2471,5,FALSE)</f>
        <v>73196-0324</v>
      </c>
      <c r="K2073" s="2">
        <v>-151.38999999999999</v>
      </c>
      <c r="L2073" s="1">
        <v>43257</v>
      </c>
      <c r="M2073">
        <v>0</v>
      </c>
      <c r="N2073">
        <v>1</v>
      </c>
      <c r="P2073" t="s">
        <v>5</v>
      </c>
    </row>
    <row r="2074" spans="1:16" x14ac:dyDescent="0.25">
      <c r="A2074" s="13">
        <v>2230</v>
      </c>
      <c r="B2074" s="11" t="s">
        <v>1107</v>
      </c>
      <c r="C2074" t="s">
        <v>0</v>
      </c>
      <c r="D2074">
        <v>9473</v>
      </c>
      <c r="E2074" t="s">
        <v>78</v>
      </c>
      <c r="F2074" t="s">
        <v>84</v>
      </c>
      <c r="G2074" s="11" t="str">
        <f>VLOOKUP(F2074,Sheet1!$A$1:$E$2471,2,FALSE)</f>
        <v>AFA-FLEXIBLE SPENDING DEPT 96-0324</v>
      </c>
      <c r="H2074" s="11" t="str">
        <f>VLOOKUP(F2074,Sheet1!$A$1:$E$2471,3,FALSE)</f>
        <v>OKLAHOMA CITY</v>
      </c>
      <c r="I2074" s="11" t="str">
        <f>VLOOKUP(F2074,Sheet1!$A$1:$E$2471,4,FALSE)</f>
        <v>OK</v>
      </c>
      <c r="J2074" s="11" t="str">
        <f>VLOOKUP(F2074,Sheet1!$A$1:$E$2471,5,FALSE)</f>
        <v>73196-0324</v>
      </c>
      <c r="K2074" s="2">
        <v>5659.39</v>
      </c>
      <c r="L2074" s="1">
        <v>43257</v>
      </c>
      <c r="M2074">
        <v>0</v>
      </c>
      <c r="N2074">
        <v>1</v>
      </c>
      <c r="P2074" t="s">
        <v>5</v>
      </c>
    </row>
    <row r="2075" spans="1:16" x14ac:dyDescent="0.25">
      <c r="A2075" s="13">
        <v>2230</v>
      </c>
      <c r="B2075" s="11" t="s">
        <v>1107</v>
      </c>
      <c r="C2075" t="s">
        <v>0</v>
      </c>
      <c r="D2075">
        <v>9473</v>
      </c>
      <c r="E2075" t="s">
        <v>78</v>
      </c>
      <c r="F2075" t="s">
        <v>84</v>
      </c>
      <c r="G2075" s="11" t="str">
        <f>VLOOKUP(F2075,Sheet1!$A$1:$E$2471,2,FALSE)</f>
        <v>AFA-FLEXIBLE SPENDING DEPT 96-0324</v>
      </c>
      <c r="H2075" s="11" t="str">
        <f>VLOOKUP(F2075,Sheet1!$A$1:$E$2471,3,FALSE)</f>
        <v>OKLAHOMA CITY</v>
      </c>
      <c r="I2075" s="11" t="str">
        <f>VLOOKUP(F2075,Sheet1!$A$1:$E$2471,4,FALSE)</f>
        <v>OK</v>
      </c>
      <c r="J2075" s="11" t="str">
        <f>VLOOKUP(F2075,Sheet1!$A$1:$E$2471,5,FALSE)</f>
        <v>73196-0324</v>
      </c>
      <c r="K2075" s="2">
        <v>4939.45</v>
      </c>
      <c r="L2075" s="1">
        <v>43257</v>
      </c>
      <c r="M2075">
        <v>0</v>
      </c>
      <c r="N2075">
        <v>1</v>
      </c>
      <c r="P2075" t="s">
        <v>5</v>
      </c>
    </row>
    <row r="2076" spans="1:16" x14ac:dyDescent="0.25">
      <c r="A2076" s="13">
        <v>2230</v>
      </c>
      <c r="B2076" s="11" t="s">
        <v>1107</v>
      </c>
      <c r="C2076" t="s">
        <v>0</v>
      </c>
      <c r="D2076">
        <v>9473</v>
      </c>
      <c r="E2076" t="s">
        <v>78</v>
      </c>
      <c r="F2076" t="s">
        <v>88</v>
      </c>
      <c r="G2076" s="11" t="str">
        <f>VLOOKUP(F2076,Sheet1!$A$1:$E$2471,2,FALSE)</f>
        <v>AFA 403b PO BOX 25520</v>
      </c>
      <c r="H2076" s="11" t="str">
        <f>VLOOKUP(F2076,Sheet1!$A$1:$E$2471,3,FALSE)</f>
        <v>OKLAHOMA CITY</v>
      </c>
      <c r="I2076" s="11" t="str">
        <f>VLOOKUP(F2076,Sheet1!$A$1:$E$2471,4,FALSE)</f>
        <v>OK</v>
      </c>
      <c r="J2076" s="11" t="str">
        <f>VLOOKUP(F2076,Sheet1!$A$1:$E$2471,5,FALSE)</f>
        <v>73125-0520</v>
      </c>
      <c r="K2076" s="2">
        <v>11803</v>
      </c>
      <c r="L2076" s="1">
        <v>43256</v>
      </c>
      <c r="M2076">
        <v>0</v>
      </c>
      <c r="N2076">
        <v>1</v>
      </c>
      <c r="P2076" t="s">
        <v>5</v>
      </c>
    </row>
    <row r="2077" spans="1:16" x14ac:dyDescent="0.25">
      <c r="A2077" s="13">
        <v>2230</v>
      </c>
      <c r="B2077" s="11" t="s">
        <v>1107</v>
      </c>
      <c r="C2077" t="s">
        <v>0</v>
      </c>
      <c r="D2077">
        <v>9473</v>
      </c>
      <c r="E2077" t="s">
        <v>78</v>
      </c>
      <c r="F2077" t="s">
        <v>82</v>
      </c>
      <c r="G2077" s="11" t="str">
        <f>VLOOKUP(F2077,Sheet1!$A$1:$E$2471,2,FALSE)</f>
        <v>AFA-HSA 2000 N CLASSEN BLVD 7E</v>
      </c>
      <c r="H2077" s="11" t="str">
        <f>VLOOKUP(F2077,Sheet1!$A$1:$E$2471,3,FALSE)</f>
        <v>OKLAHOMA CITY</v>
      </c>
      <c r="I2077" s="11" t="str">
        <f>VLOOKUP(F2077,Sheet1!$A$1:$E$2471,4,FALSE)</f>
        <v>OK</v>
      </c>
      <c r="J2077" s="11" t="str">
        <f>VLOOKUP(F2077,Sheet1!$A$1:$E$2471,5,FALSE)</f>
        <v>73106</v>
      </c>
      <c r="K2077" s="2">
        <v>2683.4</v>
      </c>
      <c r="L2077" s="1">
        <v>43299</v>
      </c>
      <c r="M2077">
        <v>0</v>
      </c>
      <c r="N2077">
        <v>1</v>
      </c>
      <c r="P2077" t="s">
        <v>5</v>
      </c>
    </row>
    <row r="2078" spans="1:16" x14ac:dyDescent="0.25">
      <c r="A2078" s="13">
        <v>2230</v>
      </c>
      <c r="B2078" s="11" t="s">
        <v>1107</v>
      </c>
      <c r="C2078" t="s">
        <v>0</v>
      </c>
      <c r="D2078">
        <v>9473</v>
      </c>
      <c r="E2078" t="s">
        <v>78</v>
      </c>
      <c r="F2078" t="s">
        <v>82</v>
      </c>
      <c r="G2078" s="11" t="str">
        <f>VLOOKUP(F2078,Sheet1!$A$1:$E$2471,2,FALSE)</f>
        <v>AFA-HSA 2000 N CLASSEN BLVD 7E</v>
      </c>
      <c r="H2078" s="11" t="str">
        <f>VLOOKUP(F2078,Sheet1!$A$1:$E$2471,3,FALSE)</f>
        <v>OKLAHOMA CITY</v>
      </c>
      <c r="I2078" s="11" t="str">
        <f>VLOOKUP(F2078,Sheet1!$A$1:$E$2471,4,FALSE)</f>
        <v>OK</v>
      </c>
      <c r="J2078" s="11" t="str">
        <f>VLOOKUP(F2078,Sheet1!$A$1:$E$2471,5,FALSE)</f>
        <v>73106</v>
      </c>
      <c r="K2078" s="2">
        <v>1100</v>
      </c>
      <c r="L2078" s="1">
        <v>43299</v>
      </c>
      <c r="M2078">
        <v>0</v>
      </c>
      <c r="N2078">
        <v>1</v>
      </c>
      <c r="P2078" t="s">
        <v>5</v>
      </c>
    </row>
    <row r="2079" spans="1:16" x14ac:dyDescent="0.25">
      <c r="A2079" s="13">
        <v>2230</v>
      </c>
      <c r="B2079" s="11" t="s">
        <v>1107</v>
      </c>
      <c r="C2079" t="s">
        <v>0</v>
      </c>
      <c r="D2079">
        <v>9473</v>
      </c>
      <c r="E2079" t="s">
        <v>78</v>
      </c>
      <c r="F2079" t="s">
        <v>82</v>
      </c>
      <c r="G2079" s="11" t="str">
        <f>VLOOKUP(F2079,Sheet1!$A$1:$E$2471,2,FALSE)</f>
        <v>AFA-HSA 2000 N CLASSEN BLVD 7E</v>
      </c>
      <c r="H2079" s="11" t="str">
        <f>VLOOKUP(F2079,Sheet1!$A$1:$E$2471,3,FALSE)</f>
        <v>OKLAHOMA CITY</v>
      </c>
      <c r="I2079" s="11" t="str">
        <f>VLOOKUP(F2079,Sheet1!$A$1:$E$2471,4,FALSE)</f>
        <v>OK</v>
      </c>
      <c r="J2079" s="11" t="str">
        <f>VLOOKUP(F2079,Sheet1!$A$1:$E$2471,5,FALSE)</f>
        <v>73106</v>
      </c>
      <c r="K2079" s="2">
        <v>1100</v>
      </c>
      <c r="L2079" s="1">
        <v>43299</v>
      </c>
      <c r="M2079">
        <v>0</v>
      </c>
      <c r="N2079">
        <v>1</v>
      </c>
      <c r="P2079" t="s">
        <v>5</v>
      </c>
    </row>
    <row r="2080" spans="1:16" x14ac:dyDescent="0.25">
      <c r="A2080" s="13">
        <v>2230</v>
      </c>
      <c r="B2080" s="11" t="s">
        <v>1107</v>
      </c>
      <c r="C2080" t="s">
        <v>0</v>
      </c>
      <c r="D2080">
        <v>9473</v>
      </c>
      <c r="E2080" t="s">
        <v>78</v>
      </c>
      <c r="F2080" t="s">
        <v>87</v>
      </c>
      <c r="G2080" s="11" t="str">
        <f>VLOOKUP(F2080,Sheet1!$A$1:$E$2471,2,FALSE)</f>
        <v>AFA VOLUNTARY INS. PO BOX 268805</v>
      </c>
      <c r="H2080" s="11" t="str">
        <f>VLOOKUP(F2080,Sheet1!$A$1:$E$2471,3,FALSE)</f>
        <v>OKLAHOMA CITY</v>
      </c>
      <c r="I2080" s="11" t="str">
        <f>VLOOKUP(F2080,Sheet1!$A$1:$E$2471,4,FALSE)</f>
        <v>OK</v>
      </c>
      <c r="J2080" s="11" t="str">
        <f>VLOOKUP(F2080,Sheet1!$A$1:$E$2471,5,FALSE)</f>
        <v>73126</v>
      </c>
      <c r="K2080" s="2">
        <v>229.5</v>
      </c>
      <c r="L2080" s="1">
        <v>43298</v>
      </c>
      <c r="M2080">
        <v>0</v>
      </c>
      <c r="N2080">
        <v>1</v>
      </c>
      <c r="P2080" t="s">
        <v>5</v>
      </c>
    </row>
    <row r="2081" spans="1:16" x14ac:dyDescent="0.25">
      <c r="A2081" s="13">
        <v>2230</v>
      </c>
      <c r="B2081" s="11" t="s">
        <v>1107</v>
      </c>
      <c r="C2081" t="s">
        <v>0</v>
      </c>
      <c r="D2081">
        <v>9473</v>
      </c>
      <c r="E2081" t="s">
        <v>78</v>
      </c>
      <c r="F2081" t="s">
        <v>87</v>
      </c>
      <c r="G2081" s="11" t="str">
        <f>VLOOKUP(F2081,Sheet1!$A$1:$E$2471,2,FALSE)</f>
        <v>AFA VOLUNTARY INS. PO BOX 268805</v>
      </c>
      <c r="H2081" s="11" t="str">
        <f>VLOOKUP(F2081,Sheet1!$A$1:$E$2471,3,FALSE)</f>
        <v>OKLAHOMA CITY</v>
      </c>
      <c r="I2081" s="11" t="str">
        <f>VLOOKUP(F2081,Sheet1!$A$1:$E$2471,4,FALSE)</f>
        <v>OK</v>
      </c>
      <c r="J2081" s="11" t="str">
        <f>VLOOKUP(F2081,Sheet1!$A$1:$E$2471,5,FALSE)</f>
        <v>73126</v>
      </c>
      <c r="K2081" s="2">
        <v>-67.599999999999994</v>
      </c>
      <c r="L2081" s="1">
        <v>43298</v>
      </c>
      <c r="M2081">
        <v>0</v>
      </c>
      <c r="N2081">
        <v>1</v>
      </c>
      <c r="P2081" t="s">
        <v>5</v>
      </c>
    </row>
    <row r="2082" spans="1:16" x14ac:dyDescent="0.25">
      <c r="A2082" s="13">
        <v>2230</v>
      </c>
      <c r="B2082" s="11" t="s">
        <v>1107</v>
      </c>
      <c r="C2082" t="s">
        <v>0</v>
      </c>
      <c r="D2082">
        <v>9473</v>
      </c>
      <c r="E2082" t="s">
        <v>78</v>
      </c>
      <c r="F2082" t="s">
        <v>87</v>
      </c>
      <c r="G2082" s="11" t="str">
        <f>VLOOKUP(F2082,Sheet1!$A$1:$E$2471,2,FALSE)</f>
        <v>AFA VOLUNTARY INS. PO BOX 268805</v>
      </c>
      <c r="H2082" s="11" t="str">
        <f>VLOOKUP(F2082,Sheet1!$A$1:$E$2471,3,FALSE)</f>
        <v>OKLAHOMA CITY</v>
      </c>
      <c r="I2082" s="11" t="str">
        <f>VLOOKUP(F2082,Sheet1!$A$1:$E$2471,4,FALSE)</f>
        <v>OK</v>
      </c>
      <c r="J2082" s="11" t="str">
        <f>VLOOKUP(F2082,Sheet1!$A$1:$E$2471,5,FALSE)</f>
        <v>73126</v>
      </c>
      <c r="K2082" s="2">
        <v>347.1</v>
      </c>
      <c r="L2082" s="1">
        <v>43298</v>
      </c>
      <c r="M2082">
        <v>0</v>
      </c>
      <c r="N2082">
        <v>1</v>
      </c>
      <c r="P2082" t="s">
        <v>5</v>
      </c>
    </row>
    <row r="2083" spans="1:16" x14ac:dyDescent="0.25">
      <c r="A2083" s="13">
        <v>2230</v>
      </c>
      <c r="B2083" s="11" t="s">
        <v>1107</v>
      </c>
      <c r="C2083" t="s">
        <v>0</v>
      </c>
      <c r="D2083">
        <v>9473</v>
      </c>
      <c r="E2083" t="s">
        <v>78</v>
      </c>
      <c r="F2083" t="s">
        <v>87</v>
      </c>
      <c r="G2083" s="11" t="str">
        <f>VLOOKUP(F2083,Sheet1!$A$1:$E$2471,2,FALSE)</f>
        <v>AFA VOLUNTARY INS. PO BOX 268805</v>
      </c>
      <c r="H2083" s="11" t="str">
        <f>VLOOKUP(F2083,Sheet1!$A$1:$E$2471,3,FALSE)</f>
        <v>OKLAHOMA CITY</v>
      </c>
      <c r="I2083" s="11" t="str">
        <f>VLOOKUP(F2083,Sheet1!$A$1:$E$2471,4,FALSE)</f>
        <v>OK</v>
      </c>
      <c r="J2083" s="11" t="str">
        <f>VLOOKUP(F2083,Sheet1!$A$1:$E$2471,5,FALSE)</f>
        <v>73126</v>
      </c>
      <c r="K2083" s="2">
        <v>347.1</v>
      </c>
      <c r="L2083" s="1">
        <v>43298</v>
      </c>
      <c r="M2083">
        <v>0</v>
      </c>
      <c r="N2083">
        <v>1</v>
      </c>
      <c r="P2083" t="s">
        <v>5</v>
      </c>
    </row>
    <row r="2084" spans="1:16" x14ac:dyDescent="0.25">
      <c r="A2084" s="13">
        <v>2230</v>
      </c>
      <c r="B2084" s="11" t="s">
        <v>1107</v>
      </c>
      <c r="C2084" t="s">
        <v>0</v>
      </c>
      <c r="D2084">
        <v>9473</v>
      </c>
      <c r="E2084" t="s">
        <v>78</v>
      </c>
      <c r="F2084" t="s">
        <v>87</v>
      </c>
      <c r="G2084" s="11" t="str">
        <f>VLOOKUP(F2084,Sheet1!$A$1:$E$2471,2,FALSE)</f>
        <v>AFA VOLUNTARY INS. PO BOX 268805</v>
      </c>
      <c r="H2084" s="11" t="str">
        <f>VLOOKUP(F2084,Sheet1!$A$1:$E$2471,3,FALSE)</f>
        <v>OKLAHOMA CITY</v>
      </c>
      <c r="I2084" s="11" t="str">
        <f>VLOOKUP(F2084,Sheet1!$A$1:$E$2471,4,FALSE)</f>
        <v>OK</v>
      </c>
      <c r="J2084" s="11" t="str">
        <f>VLOOKUP(F2084,Sheet1!$A$1:$E$2471,5,FALSE)</f>
        <v>73126</v>
      </c>
      <c r="K2084" s="2">
        <v>5892.58</v>
      </c>
      <c r="L2084" s="1">
        <v>43298</v>
      </c>
      <c r="M2084">
        <v>0</v>
      </c>
      <c r="N2084">
        <v>1</v>
      </c>
      <c r="P2084" t="s">
        <v>5</v>
      </c>
    </row>
    <row r="2085" spans="1:16" x14ac:dyDescent="0.25">
      <c r="A2085" s="13">
        <v>2230</v>
      </c>
      <c r="B2085" s="11" t="s">
        <v>1107</v>
      </c>
      <c r="C2085" t="s">
        <v>0</v>
      </c>
      <c r="D2085">
        <v>9473</v>
      </c>
      <c r="E2085" t="s">
        <v>78</v>
      </c>
      <c r="F2085" t="s">
        <v>87</v>
      </c>
      <c r="G2085" s="11" t="str">
        <f>VLOOKUP(F2085,Sheet1!$A$1:$E$2471,2,FALSE)</f>
        <v>AFA VOLUNTARY INS. PO BOX 268805</v>
      </c>
      <c r="H2085" s="11" t="str">
        <f>VLOOKUP(F2085,Sheet1!$A$1:$E$2471,3,FALSE)</f>
        <v>OKLAHOMA CITY</v>
      </c>
      <c r="I2085" s="11" t="str">
        <f>VLOOKUP(F2085,Sheet1!$A$1:$E$2471,4,FALSE)</f>
        <v>OK</v>
      </c>
      <c r="J2085" s="11" t="str">
        <f>VLOOKUP(F2085,Sheet1!$A$1:$E$2471,5,FALSE)</f>
        <v>73126</v>
      </c>
      <c r="K2085" s="2">
        <v>1705.44</v>
      </c>
      <c r="L2085" s="1">
        <v>43298</v>
      </c>
      <c r="M2085">
        <v>0</v>
      </c>
      <c r="N2085">
        <v>1</v>
      </c>
      <c r="P2085" t="s">
        <v>5</v>
      </c>
    </row>
    <row r="2086" spans="1:16" x14ac:dyDescent="0.25">
      <c r="A2086" s="13">
        <v>2230</v>
      </c>
      <c r="B2086" s="11" t="s">
        <v>1107</v>
      </c>
      <c r="C2086" t="s">
        <v>0</v>
      </c>
      <c r="D2086">
        <v>9473</v>
      </c>
      <c r="E2086" t="s">
        <v>78</v>
      </c>
      <c r="F2086" t="s">
        <v>87</v>
      </c>
      <c r="G2086" s="11" t="str">
        <f>VLOOKUP(F2086,Sheet1!$A$1:$E$2471,2,FALSE)</f>
        <v>AFA VOLUNTARY INS. PO BOX 268805</v>
      </c>
      <c r="H2086" s="11" t="str">
        <f>VLOOKUP(F2086,Sheet1!$A$1:$E$2471,3,FALSE)</f>
        <v>OKLAHOMA CITY</v>
      </c>
      <c r="I2086" s="11" t="str">
        <f>VLOOKUP(F2086,Sheet1!$A$1:$E$2471,4,FALSE)</f>
        <v>OK</v>
      </c>
      <c r="J2086" s="11" t="str">
        <f>VLOOKUP(F2086,Sheet1!$A$1:$E$2471,5,FALSE)</f>
        <v>73126</v>
      </c>
      <c r="K2086" s="2">
        <v>617.29999999999995</v>
      </c>
      <c r="L2086" s="1">
        <v>43298</v>
      </c>
      <c r="M2086">
        <v>0</v>
      </c>
      <c r="N2086">
        <v>1</v>
      </c>
      <c r="P2086" t="s">
        <v>5</v>
      </c>
    </row>
    <row r="2087" spans="1:16" x14ac:dyDescent="0.25">
      <c r="A2087" s="13">
        <v>2230</v>
      </c>
      <c r="B2087" s="11" t="s">
        <v>1107</v>
      </c>
      <c r="C2087" t="s">
        <v>0</v>
      </c>
      <c r="D2087">
        <v>9473</v>
      </c>
      <c r="E2087" t="s">
        <v>78</v>
      </c>
      <c r="F2087" t="s">
        <v>87</v>
      </c>
      <c r="G2087" s="11" t="str">
        <f>VLOOKUP(F2087,Sheet1!$A$1:$E$2471,2,FALSE)</f>
        <v>AFA VOLUNTARY INS. PO BOX 268805</v>
      </c>
      <c r="H2087" s="11" t="str">
        <f>VLOOKUP(F2087,Sheet1!$A$1:$E$2471,3,FALSE)</f>
        <v>OKLAHOMA CITY</v>
      </c>
      <c r="I2087" s="11" t="str">
        <f>VLOOKUP(F2087,Sheet1!$A$1:$E$2471,4,FALSE)</f>
        <v>OK</v>
      </c>
      <c r="J2087" s="11" t="str">
        <f>VLOOKUP(F2087,Sheet1!$A$1:$E$2471,5,FALSE)</f>
        <v>73126</v>
      </c>
      <c r="K2087" s="2">
        <v>865.18</v>
      </c>
      <c r="L2087" s="1">
        <v>43298</v>
      </c>
      <c r="M2087">
        <v>0</v>
      </c>
      <c r="N2087">
        <v>1</v>
      </c>
      <c r="P2087" t="s">
        <v>5</v>
      </c>
    </row>
    <row r="2088" spans="1:16" x14ac:dyDescent="0.25">
      <c r="A2088" s="13">
        <v>2230</v>
      </c>
      <c r="B2088" s="11" t="s">
        <v>1107</v>
      </c>
      <c r="C2088" t="s">
        <v>0</v>
      </c>
      <c r="D2088">
        <v>9473</v>
      </c>
      <c r="E2088" t="s">
        <v>78</v>
      </c>
      <c r="F2088" t="s">
        <v>87</v>
      </c>
      <c r="G2088" s="11" t="str">
        <f>VLOOKUP(F2088,Sheet1!$A$1:$E$2471,2,FALSE)</f>
        <v>AFA VOLUNTARY INS. PO BOX 268805</v>
      </c>
      <c r="H2088" s="11" t="str">
        <f>VLOOKUP(F2088,Sheet1!$A$1:$E$2471,3,FALSE)</f>
        <v>OKLAHOMA CITY</v>
      </c>
      <c r="I2088" s="11" t="str">
        <f>VLOOKUP(F2088,Sheet1!$A$1:$E$2471,4,FALSE)</f>
        <v>OK</v>
      </c>
      <c r="J2088" s="11" t="str">
        <f>VLOOKUP(F2088,Sheet1!$A$1:$E$2471,5,FALSE)</f>
        <v>73126</v>
      </c>
      <c r="K2088" s="2">
        <v>865.18</v>
      </c>
      <c r="L2088" s="1">
        <v>43298</v>
      </c>
      <c r="M2088">
        <v>0</v>
      </c>
      <c r="N2088">
        <v>1</v>
      </c>
      <c r="P2088" t="s">
        <v>5</v>
      </c>
    </row>
    <row r="2089" spans="1:16" x14ac:dyDescent="0.25">
      <c r="A2089" s="13">
        <v>2230</v>
      </c>
      <c r="B2089" s="11" t="s">
        <v>1107</v>
      </c>
      <c r="C2089" t="s">
        <v>0</v>
      </c>
      <c r="D2089">
        <v>9473</v>
      </c>
      <c r="E2089" t="s">
        <v>78</v>
      </c>
      <c r="F2089" t="s">
        <v>87</v>
      </c>
      <c r="G2089" s="11" t="str">
        <f>VLOOKUP(F2089,Sheet1!$A$1:$E$2471,2,FALSE)</f>
        <v>AFA VOLUNTARY INS. PO BOX 268805</v>
      </c>
      <c r="H2089" s="11" t="str">
        <f>VLOOKUP(F2089,Sheet1!$A$1:$E$2471,3,FALSE)</f>
        <v>OKLAHOMA CITY</v>
      </c>
      <c r="I2089" s="11" t="str">
        <f>VLOOKUP(F2089,Sheet1!$A$1:$E$2471,4,FALSE)</f>
        <v>OK</v>
      </c>
      <c r="J2089" s="11" t="str">
        <f>VLOOKUP(F2089,Sheet1!$A$1:$E$2471,5,FALSE)</f>
        <v>73126</v>
      </c>
      <c r="K2089" s="2">
        <v>2258.79</v>
      </c>
      <c r="L2089" s="1">
        <v>43298</v>
      </c>
      <c r="M2089">
        <v>0</v>
      </c>
      <c r="N2089">
        <v>1</v>
      </c>
      <c r="P2089" t="s">
        <v>5</v>
      </c>
    </row>
    <row r="2090" spans="1:16" x14ac:dyDescent="0.25">
      <c r="A2090" s="13">
        <v>2230</v>
      </c>
      <c r="B2090" s="11" t="s">
        <v>1107</v>
      </c>
      <c r="C2090" t="s">
        <v>0</v>
      </c>
      <c r="D2090">
        <v>9473</v>
      </c>
      <c r="E2090" t="s">
        <v>78</v>
      </c>
      <c r="F2090" t="s">
        <v>87</v>
      </c>
      <c r="G2090" s="11" t="str">
        <f>VLOOKUP(F2090,Sheet1!$A$1:$E$2471,2,FALSE)</f>
        <v>AFA VOLUNTARY INS. PO BOX 268805</v>
      </c>
      <c r="H2090" s="11" t="str">
        <f>VLOOKUP(F2090,Sheet1!$A$1:$E$2471,3,FALSE)</f>
        <v>OKLAHOMA CITY</v>
      </c>
      <c r="I2090" s="11" t="str">
        <f>VLOOKUP(F2090,Sheet1!$A$1:$E$2471,4,FALSE)</f>
        <v>OK</v>
      </c>
      <c r="J2090" s="11" t="str">
        <f>VLOOKUP(F2090,Sheet1!$A$1:$E$2471,5,FALSE)</f>
        <v>73126</v>
      </c>
      <c r="K2090" s="2">
        <v>3133.6</v>
      </c>
      <c r="L2090" s="1">
        <v>43298</v>
      </c>
      <c r="M2090">
        <v>0</v>
      </c>
      <c r="N2090">
        <v>1</v>
      </c>
      <c r="P2090" t="s">
        <v>5</v>
      </c>
    </row>
    <row r="2091" spans="1:16" x14ac:dyDescent="0.25">
      <c r="A2091" s="13">
        <v>2230</v>
      </c>
      <c r="B2091" s="11" t="s">
        <v>1107</v>
      </c>
      <c r="C2091" t="s">
        <v>0</v>
      </c>
      <c r="D2091">
        <v>9473</v>
      </c>
      <c r="E2091" t="s">
        <v>78</v>
      </c>
      <c r="F2091" t="s">
        <v>87</v>
      </c>
      <c r="G2091" s="11" t="str">
        <f>VLOOKUP(F2091,Sheet1!$A$1:$E$2471,2,FALSE)</f>
        <v>AFA VOLUNTARY INS. PO BOX 268805</v>
      </c>
      <c r="H2091" s="11" t="str">
        <f>VLOOKUP(F2091,Sheet1!$A$1:$E$2471,3,FALSE)</f>
        <v>OKLAHOMA CITY</v>
      </c>
      <c r="I2091" s="11" t="str">
        <f>VLOOKUP(F2091,Sheet1!$A$1:$E$2471,4,FALSE)</f>
        <v>OK</v>
      </c>
      <c r="J2091" s="11" t="str">
        <f>VLOOKUP(F2091,Sheet1!$A$1:$E$2471,5,FALSE)</f>
        <v>73126</v>
      </c>
      <c r="K2091" s="2">
        <v>617.29999999999995</v>
      </c>
      <c r="L2091" s="1">
        <v>43298</v>
      </c>
      <c r="M2091">
        <v>0</v>
      </c>
      <c r="N2091">
        <v>1</v>
      </c>
      <c r="P2091" t="s">
        <v>5</v>
      </c>
    </row>
    <row r="2092" spans="1:16" x14ac:dyDescent="0.25">
      <c r="A2092" s="13">
        <v>2230</v>
      </c>
      <c r="B2092" s="11" t="s">
        <v>1107</v>
      </c>
      <c r="C2092" t="s">
        <v>0</v>
      </c>
      <c r="D2092">
        <v>9473</v>
      </c>
      <c r="E2092" t="s">
        <v>78</v>
      </c>
      <c r="F2092" t="s">
        <v>87</v>
      </c>
      <c r="G2092" s="11" t="str">
        <f>VLOOKUP(F2092,Sheet1!$A$1:$E$2471,2,FALSE)</f>
        <v>AFA VOLUNTARY INS. PO BOX 268805</v>
      </c>
      <c r="H2092" s="11" t="str">
        <f>VLOOKUP(F2092,Sheet1!$A$1:$E$2471,3,FALSE)</f>
        <v>OKLAHOMA CITY</v>
      </c>
      <c r="I2092" s="11" t="str">
        <f>VLOOKUP(F2092,Sheet1!$A$1:$E$2471,4,FALSE)</f>
        <v>OK</v>
      </c>
      <c r="J2092" s="11" t="str">
        <f>VLOOKUP(F2092,Sheet1!$A$1:$E$2471,5,FALSE)</f>
        <v>73126</v>
      </c>
      <c r="K2092" s="2">
        <v>5717.24</v>
      </c>
      <c r="L2092" s="1">
        <v>43298</v>
      </c>
      <c r="M2092">
        <v>0</v>
      </c>
      <c r="N2092">
        <v>1</v>
      </c>
      <c r="P2092" t="s">
        <v>5</v>
      </c>
    </row>
    <row r="2093" spans="1:16" x14ac:dyDescent="0.25">
      <c r="A2093" s="13">
        <v>2230</v>
      </c>
      <c r="B2093" s="11" t="s">
        <v>1107</v>
      </c>
      <c r="C2093" t="s">
        <v>0</v>
      </c>
      <c r="D2093">
        <v>9473</v>
      </c>
      <c r="E2093" t="s">
        <v>78</v>
      </c>
      <c r="F2093" t="s">
        <v>87</v>
      </c>
      <c r="G2093" s="11" t="str">
        <f>VLOOKUP(F2093,Sheet1!$A$1:$E$2471,2,FALSE)</f>
        <v>AFA VOLUNTARY INS. PO BOX 268805</v>
      </c>
      <c r="H2093" s="11" t="str">
        <f>VLOOKUP(F2093,Sheet1!$A$1:$E$2471,3,FALSE)</f>
        <v>OKLAHOMA CITY</v>
      </c>
      <c r="I2093" s="11" t="str">
        <f>VLOOKUP(F2093,Sheet1!$A$1:$E$2471,4,FALSE)</f>
        <v>OK</v>
      </c>
      <c r="J2093" s="11" t="str">
        <f>VLOOKUP(F2093,Sheet1!$A$1:$E$2471,5,FALSE)</f>
        <v>73126</v>
      </c>
      <c r="K2093" s="2">
        <v>1269</v>
      </c>
      <c r="L2093" s="1">
        <v>43298</v>
      </c>
      <c r="M2093">
        <v>0</v>
      </c>
      <c r="N2093">
        <v>1</v>
      </c>
      <c r="P2093" t="s">
        <v>5</v>
      </c>
    </row>
    <row r="2094" spans="1:16" x14ac:dyDescent="0.25">
      <c r="A2094" s="13">
        <v>2230</v>
      </c>
      <c r="B2094" s="11" t="s">
        <v>1107</v>
      </c>
      <c r="C2094" t="s">
        <v>0</v>
      </c>
      <c r="D2094">
        <v>9473</v>
      </c>
      <c r="E2094" t="s">
        <v>78</v>
      </c>
      <c r="F2094" t="s">
        <v>87</v>
      </c>
      <c r="G2094" s="11" t="str">
        <f>VLOOKUP(F2094,Sheet1!$A$1:$E$2471,2,FALSE)</f>
        <v>AFA VOLUNTARY INS. PO BOX 268805</v>
      </c>
      <c r="H2094" s="11" t="str">
        <f>VLOOKUP(F2094,Sheet1!$A$1:$E$2471,3,FALSE)</f>
        <v>OKLAHOMA CITY</v>
      </c>
      <c r="I2094" s="11" t="str">
        <f>VLOOKUP(F2094,Sheet1!$A$1:$E$2471,4,FALSE)</f>
        <v>OK</v>
      </c>
      <c r="J2094" s="11" t="str">
        <f>VLOOKUP(F2094,Sheet1!$A$1:$E$2471,5,FALSE)</f>
        <v>73126</v>
      </c>
      <c r="K2094" s="2">
        <v>30.28</v>
      </c>
      <c r="L2094" s="1">
        <v>43298</v>
      </c>
      <c r="M2094">
        <v>0</v>
      </c>
      <c r="N2094">
        <v>1</v>
      </c>
      <c r="P2094" t="s">
        <v>5</v>
      </c>
    </row>
    <row r="2095" spans="1:16" x14ac:dyDescent="0.25">
      <c r="A2095" s="13">
        <v>2230</v>
      </c>
      <c r="B2095" s="11" t="s">
        <v>1107</v>
      </c>
      <c r="C2095" t="s">
        <v>0</v>
      </c>
      <c r="D2095">
        <v>9473</v>
      </c>
      <c r="E2095" t="s">
        <v>78</v>
      </c>
      <c r="F2095" t="s">
        <v>87</v>
      </c>
      <c r="G2095" s="11" t="str">
        <f>VLOOKUP(F2095,Sheet1!$A$1:$E$2471,2,FALSE)</f>
        <v>AFA VOLUNTARY INS. PO BOX 268805</v>
      </c>
      <c r="H2095" s="11" t="str">
        <f>VLOOKUP(F2095,Sheet1!$A$1:$E$2471,3,FALSE)</f>
        <v>OKLAHOMA CITY</v>
      </c>
      <c r="I2095" s="11" t="str">
        <f>VLOOKUP(F2095,Sheet1!$A$1:$E$2471,4,FALSE)</f>
        <v>OK</v>
      </c>
      <c r="J2095" s="11" t="str">
        <f>VLOOKUP(F2095,Sheet1!$A$1:$E$2471,5,FALSE)</f>
        <v>73126</v>
      </c>
      <c r="K2095" s="2">
        <v>2001.6</v>
      </c>
      <c r="L2095" s="1">
        <v>43298</v>
      </c>
      <c r="M2095">
        <v>0</v>
      </c>
      <c r="N2095">
        <v>1</v>
      </c>
      <c r="P2095" t="s">
        <v>5</v>
      </c>
    </row>
    <row r="2096" spans="1:16" x14ac:dyDescent="0.25">
      <c r="A2096" s="13">
        <v>2230</v>
      </c>
      <c r="B2096" s="11" t="s">
        <v>1107</v>
      </c>
      <c r="C2096" t="s">
        <v>0</v>
      </c>
      <c r="D2096">
        <v>9473</v>
      </c>
      <c r="E2096" t="s">
        <v>78</v>
      </c>
      <c r="F2096" t="s">
        <v>87</v>
      </c>
      <c r="G2096" s="11" t="str">
        <f>VLOOKUP(F2096,Sheet1!$A$1:$E$2471,2,FALSE)</f>
        <v>AFA VOLUNTARY INS. PO BOX 268805</v>
      </c>
      <c r="H2096" s="11" t="str">
        <f>VLOOKUP(F2096,Sheet1!$A$1:$E$2471,3,FALSE)</f>
        <v>OKLAHOMA CITY</v>
      </c>
      <c r="I2096" s="11" t="str">
        <f>VLOOKUP(F2096,Sheet1!$A$1:$E$2471,4,FALSE)</f>
        <v>OK</v>
      </c>
      <c r="J2096" s="11" t="str">
        <f>VLOOKUP(F2096,Sheet1!$A$1:$E$2471,5,FALSE)</f>
        <v>73126</v>
      </c>
      <c r="K2096" s="2">
        <v>1705.44</v>
      </c>
      <c r="L2096" s="1">
        <v>43298</v>
      </c>
      <c r="M2096">
        <v>0</v>
      </c>
      <c r="N2096">
        <v>1</v>
      </c>
      <c r="P2096" t="s">
        <v>5</v>
      </c>
    </row>
    <row r="2097" spans="1:16" x14ac:dyDescent="0.25">
      <c r="A2097" s="13">
        <v>2230</v>
      </c>
      <c r="B2097" s="11" t="s">
        <v>1107</v>
      </c>
      <c r="C2097" t="s">
        <v>0</v>
      </c>
      <c r="D2097">
        <v>9473</v>
      </c>
      <c r="E2097" t="s">
        <v>78</v>
      </c>
      <c r="F2097" t="s">
        <v>87</v>
      </c>
      <c r="G2097" s="11" t="str">
        <f>VLOOKUP(F2097,Sheet1!$A$1:$E$2471,2,FALSE)</f>
        <v>AFA VOLUNTARY INS. PO BOX 268805</v>
      </c>
      <c r="H2097" s="11" t="str">
        <f>VLOOKUP(F2097,Sheet1!$A$1:$E$2471,3,FALSE)</f>
        <v>OKLAHOMA CITY</v>
      </c>
      <c r="I2097" s="11" t="str">
        <f>VLOOKUP(F2097,Sheet1!$A$1:$E$2471,4,FALSE)</f>
        <v>OK</v>
      </c>
      <c r="J2097" s="11" t="str">
        <f>VLOOKUP(F2097,Sheet1!$A$1:$E$2471,5,FALSE)</f>
        <v>73126</v>
      </c>
      <c r="K2097" s="2">
        <v>2035</v>
      </c>
      <c r="L2097" s="1">
        <v>43298</v>
      </c>
      <c r="M2097">
        <v>0</v>
      </c>
      <c r="N2097">
        <v>1</v>
      </c>
      <c r="P2097" t="s">
        <v>5</v>
      </c>
    </row>
    <row r="2098" spans="1:16" x14ac:dyDescent="0.25">
      <c r="A2098" s="13">
        <v>2230</v>
      </c>
      <c r="B2098" s="11" t="s">
        <v>1107</v>
      </c>
      <c r="C2098" t="s">
        <v>0</v>
      </c>
      <c r="D2098">
        <v>9473</v>
      </c>
      <c r="E2098" t="s">
        <v>78</v>
      </c>
      <c r="F2098" t="s">
        <v>84</v>
      </c>
      <c r="G2098" s="11" t="str">
        <f>VLOOKUP(F2098,Sheet1!$A$1:$E$2471,2,FALSE)</f>
        <v>AFA-FLEXIBLE SPENDING DEPT 96-0324</v>
      </c>
      <c r="H2098" s="11" t="str">
        <f>VLOOKUP(F2098,Sheet1!$A$1:$E$2471,3,FALSE)</f>
        <v>OKLAHOMA CITY</v>
      </c>
      <c r="I2098" s="11" t="str">
        <f>VLOOKUP(F2098,Sheet1!$A$1:$E$2471,4,FALSE)</f>
        <v>OK</v>
      </c>
      <c r="J2098" s="11" t="str">
        <f>VLOOKUP(F2098,Sheet1!$A$1:$E$2471,5,FALSE)</f>
        <v>73196-0324</v>
      </c>
      <c r="K2098" s="2">
        <v>-151.38999999999999</v>
      </c>
      <c r="L2098" s="1">
        <v>43298</v>
      </c>
      <c r="M2098">
        <v>0</v>
      </c>
      <c r="N2098">
        <v>1</v>
      </c>
      <c r="P2098" t="s">
        <v>5</v>
      </c>
    </row>
    <row r="2099" spans="1:16" x14ac:dyDescent="0.25">
      <c r="A2099" s="13">
        <v>2230</v>
      </c>
      <c r="B2099" s="11" t="s">
        <v>1107</v>
      </c>
      <c r="C2099" t="s">
        <v>0</v>
      </c>
      <c r="D2099">
        <v>9473</v>
      </c>
      <c r="E2099" t="s">
        <v>78</v>
      </c>
      <c r="F2099" t="s">
        <v>84</v>
      </c>
      <c r="G2099" s="11" t="str">
        <f>VLOOKUP(F2099,Sheet1!$A$1:$E$2471,2,FALSE)</f>
        <v>AFA-FLEXIBLE SPENDING DEPT 96-0324</v>
      </c>
      <c r="H2099" s="11" t="str">
        <f>VLOOKUP(F2099,Sheet1!$A$1:$E$2471,3,FALSE)</f>
        <v>OKLAHOMA CITY</v>
      </c>
      <c r="I2099" s="11" t="str">
        <f>VLOOKUP(F2099,Sheet1!$A$1:$E$2471,4,FALSE)</f>
        <v>OK</v>
      </c>
      <c r="J2099" s="11" t="str">
        <f>VLOOKUP(F2099,Sheet1!$A$1:$E$2471,5,FALSE)</f>
        <v>73196-0324</v>
      </c>
      <c r="K2099" s="2">
        <v>1965.32</v>
      </c>
      <c r="L2099" s="1">
        <v>43298</v>
      </c>
      <c r="M2099">
        <v>0</v>
      </c>
      <c r="N2099">
        <v>1</v>
      </c>
      <c r="P2099" t="s">
        <v>5</v>
      </c>
    </row>
    <row r="2100" spans="1:16" x14ac:dyDescent="0.25">
      <c r="A2100" s="13">
        <v>2230</v>
      </c>
      <c r="B2100" s="11" t="s">
        <v>1107</v>
      </c>
      <c r="C2100" t="s">
        <v>0</v>
      </c>
      <c r="D2100">
        <v>9473</v>
      </c>
      <c r="E2100" t="s">
        <v>78</v>
      </c>
      <c r="F2100" t="s">
        <v>84</v>
      </c>
      <c r="G2100" s="11" t="str">
        <f>VLOOKUP(F2100,Sheet1!$A$1:$E$2471,2,FALSE)</f>
        <v>AFA-FLEXIBLE SPENDING DEPT 96-0324</v>
      </c>
      <c r="H2100" s="11" t="str">
        <f>VLOOKUP(F2100,Sheet1!$A$1:$E$2471,3,FALSE)</f>
        <v>OKLAHOMA CITY</v>
      </c>
      <c r="I2100" s="11" t="str">
        <f>VLOOKUP(F2100,Sheet1!$A$1:$E$2471,4,FALSE)</f>
        <v>OK</v>
      </c>
      <c r="J2100" s="11" t="str">
        <f>VLOOKUP(F2100,Sheet1!$A$1:$E$2471,5,FALSE)</f>
        <v>73196-0324</v>
      </c>
      <c r="K2100" s="2">
        <v>924.99</v>
      </c>
      <c r="L2100" s="1">
        <v>43298</v>
      </c>
      <c r="M2100">
        <v>0</v>
      </c>
      <c r="N2100">
        <v>1</v>
      </c>
      <c r="P2100" t="s">
        <v>5</v>
      </c>
    </row>
    <row r="2101" spans="1:16" x14ac:dyDescent="0.25">
      <c r="A2101" s="13">
        <v>2230</v>
      </c>
      <c r="B2101" s="11" t="s">
        <v>1107</v>
      </c>
      <c r="C2101" t="s">
        <v>0</v>
      </c>
      <c r="D2101">
        <v>9473</v>
      </c>
      <c r="E2101" t="s">
        <v>78</v>
      </c>
      <c r="F2101" t="s">
        <v>84</v>
      </c>
      <c r="G2101" s="11" t="str">
        <f>VLOOKUP(F2101,Sheet1!$A$1:$E$2471,2,FALSE)</f>
        <v>AFA-FLEXIBLE SPENDING DEPT 96-0324</v>
      </c>
      <c r="H2101" s="11" t="str">
        <f>VLOOKUP(F2101,Sheet1!$A$1:$E$2471,3,FALSE)</f>
        <v>OKLAHOMA CITY</v>
      </c>
      <c r="I2101" s="11" t="str">
        <f>VLOOKUP(F2101,Sheet1!$A$1:$E$2471,4,FALSE)</f>
        <v>OK</v>
      </c>
      <c r="J2101" s="11" t="str">
        <f>VLOOKUP(F2101,Sheet1!$A$1:$E$2471,5,FALSE)</f>
        <v>73196-0324</v>
      </c>
      <c r="K2101" s="2">
        <v>1965.32</v>
      </c>
      <c r="L2101" s="1">
        <v>43298</v>
      </c>
      <c r="M2101">
        <v>0</v>
      </c>
      <c r="N2101">
        <v>1</v>
      </c>
      <c r="P2101" t="s">
        <v>5</v>
      </c>
    </row>
    <row r="2102" spans="1:16" x14ac:dyDescent="0.25">
      <c r="A2102" s="13">
        <v>2230</v>
      </c>
      <c r="B2102" s="11" t="s">
        <v>1107</v>
      </c>
      <c r="C2102" t="s">
        <v>0</v>
      </c>
      <c r="D2102">
        <v>9473</v>
      </c>
      <c r="E2102" t="s">
        <v>78</v>
      </c>
      <c r="F2102" t="s">
        <v>84</v>
      </c>
      <c r="G2102" s="11" t="str">
        <f>VLOOKUP(F2102,Sheet1!$A$1:$E$2471,2,FALSE)</f>
        <v>AFA-FLEXIBLE SPENDING DEPT 96-0324</v>
      </c>
      <c r="H2102" s="11" t="str">
        <f>VLOOKUP(F2102,Sheet1!$A$1:$E$2471,3,FALSE)</f>
        <v>OKLAHOMA CITY</v>
      </c>
      <c r="I2102" s="11" t="str">
        <f>VLOOKUP(F2102,Sheet1!$A$1:$E$2471,4,FALSE)</f>
        <v>OK</v>
      </c>
      <c r="J2102" s="11" t="str">
        <f>VLOOKUP(F2102,Sheet1!$A$1:$E$2471,5,FALSE)</f>
        <v>73196-0324</v>
      </c>
      <c r="K2102" s="2">
        <v>5659.39</v>
      </c>
      <c r="L2102" s="1">
        <v>43298</v>
      </c>
      <c r="M2102">
        <v>0</v>
      </c>
      <c r="N2102">
        <v>1</v>
      </c>
      <c r="P2102" t="s">
        <v>5</v>
      </c>
    </row>
    <row r="2103" spans="1:16" x14ac:dyDescent="0.25">
      <c r="A2103" s="13">
        <v>2230</v>
      </c>
      <c r="B2103" s="11" t="s">
        <v>1107</v>
      </c>
      <c r="C2103" t="s">
        <v>0</v>
      </c>
      <c r="D2103">
        <v>9473</v>
      </c>
      <c r="E2103" t="s">
        <v>78</v>
      </c>
      <c r="F2103" t="s">
        <v>84</v>
      </c>
      <c r="G2103" s="11" t="str">
        <f>VLOOKUP(F2103,Sheet1!$A$1:$E$2471,2,FALSE)</f>
        <v>AFA-FLEXIBLE SPENDING DEPT 96-0324</v>
      </c>
      <c r="H2103" s="11" t="str">
        <f>VLOOKUP(F2103,Sheet1!$A$1:$E$2471,3,FALSE)</f>
        <v>OKLAHOMA CITY</v>
      </c>
      <c r="I2103" s="11" t="str">
        <f>VLOOKUP(F2103,Sheet1!$A$1:$E$2471,4,FALSE)</f>
        <v>OK</v>
      </c>
      <c r="J2103" s="11" t="str">
        <f>VLOOKUP(F2103,Sheet1!$A$1:$E$2471,5,FALSE)</f>
        <v>73196-0324</v>
      </c>
      <c r="K2103" s="2">
        <v>4914.45</v>
      </c>
      <c r="L2103" s="1">
        <v>43298</v>
      </c>
      <c r="M2103">
        <v>0</v>
      </c>
      <c r="N2103">
        <v>1</v>
      </c>
      <c r="P2103" t="s">
        <v>5</v>
      </c>
    </row>
    <row r="2104" spans="1:16" x14ac:dyDescent="0.25">
      <c r="A2104" s="13">
        <v>2230</v>
      </c>
      <c r="B2104" s="11" t="s">
        <v>1107</v>
      </c>
      <c r="C2104" t="s">
        <v>0</v>
      </c>
      <c r="D2104">
        <v>9473</v>
      </c>
      <c r="E2104" t="s">
        <v>78</v>
      </c>
      <c r="F2104" t="s">
        <v>84</v>
      </c>
      <c r="G2104" s="11" t="str">
        <f>VLOOKUP(F2104,Sheet1!$A$1:$E$2471,2,FALSE)</f>
        <v>AFA-FLEXIBLE SPENDING DEPT 96-0324</v>
      </c>
      <c r="H2104" s="11" t="str">
        <f>VLOOKUP(F2104,Sheet1!$A$1:$E$2471,3,FALSE)</f>
        <v>OKLAHOMA CITY</v>
      </c>
      <c r="I2104" s="11" t="str">
        <f>VLOOKUP(F2104,Sheet1!$A$1:$E$2471,4,FALSE)</f>
        <v>OK</v>
      </c>
      <c r="J2104" s="11" t="str">
        <f>VLOOKUP(F2104,Sheet1!$A$1:$E$2471,5,FALSE)</f>
        <v>73196-0324</v>
      </c>
      <c r="K2104" s="2">
        <v>924.99</v>
      </c>
      <c r="L2104" s="1">
        <v>43298</v>
      </c>
      <c r="M2104">
        <v>0</v>
      </c>
      <c r="N2104">
        <v>1</v>
      </c>
      <c r="P2104" t="s">
        <v>5</v>
      </c>
    </row>
    <row r="2105" spans="1:16" x14ac:dyDescent="0.25">
      <c r="A2105" s="13">
        <v>2230</v>
      </c>
      <c r="B2105" s="11" t="s">
        <v>1107</v>
      </c>
      <c r="C2105" t="s">
        <v>0</v>
      </c>
      <c r="D2105">
        <v>9473</v>
      </c>
      <c r="E2105" t="s">
        <v>78</v>
      </c>
      <c r="F2105" t="s">
        <v>88</v>
      </c>
      <c r="G2105" s="11" t="str">
        <f>VLOOKUP(F2105,Sheet1!$A$1:$E$2471,2,FALSE)</f>
        <v>AFA 403b PO BOX 25520</v>
      </c>
      <c r="H2105" s="11" t="str">
        <f>VLOOKUP(F2105,Sheet1!$A$1:$E$2471,3,FALSE)</f>
        <v>OKLAHOMA CITY</v>
      </c>
      <c r="I2105" s="11" t="str">
        <f>VLOOKUP(F2105,Sheet1!$A$1:$E$2471,4,FALSE)</f>
        <v>OK</v>
      </c>
      <c r="J2105" s="11" t="str">
        <f>VLOOKUP(F2105,Sheet1!$A$1:$E$2471,5,FALSE)</f>
        <v>73125-0520</v>
      </c>
      <c r="K2105" s="2">
        <v>11803</v>
      </c>
      <c r="L2105" s="1">
        <v>43298</v>
      </c>
      <c r="M2105">
        <v>0</v>
      </c>
      <c r="N2105">
        <v>1</v>
      </c>
      <c r="P2105" t="s">
        <v>5</v>
      </c>
    </row>
    <row r="2106" spans="1:16" x14ac:dyDescent="0.25">
      <c r="A2106" s="13">
        <v>2230</v>
      </c>
      <c r="B2106" s="11" t="s">
        <v>1107</v>
      </c>
      <c r="C2106" t="s">
        <v>0</v>
      </c>
      <c r="D2106">
        <v>9473</v>
      </c>
      <c r="E2106" t="s">
        <v>78</v>
      </c>
      <c r="F2106" t="s">
        <v>88</v>
      </c>
      <c r="G2106" s="11" t="str">
        <f>VLOOKUP(F2106,Sheet1!$A$1:$E$2471,2,FALSE)</f>
        <v>AFA 403b PO BOX 25520</v>
      </c>
      <c r="H2106" s="11" t="str">
        <f>VLOOKUP(F2106,Sheet1!$A$1:$E$2471,3,FALSE)</f>
        <v>OKLAHOMA CITY</v>
      </c>
      <c r="I2106" s="11" t="str">
        <f>VLOOKUP(F2106,Sheet1!$A$1:$E$2471,4,FALSE)</f>
        <v>OK</v>
      </c>
      <c r="J2106" s="11" t="str">
        <f>VLOOKUP(F2106,Sheet1!$A$1:$E$2471,5,FALSE)</f>
        <v>73125-0520</v>
      </c>
      <c r="K2106" s="2">
        <v>4220</v>
      </c>
      <c r="L2106" s="1">
        <v>43298</v>
      </c>
      <c r="M2106">
        <v>0</v>
      </c>
      <c r="N2106">
        <v>1</v>
      </c>
      <c r="P2106" t="s">
        <v>5</v>
      </c>
    </row>
    <row r="2107" spans="1:16" x14ac:dyDescent="0.25">
      <c r="A2107" s="13">
        <v>2230</v>
      </c>
      <c r="B2107" s="11" t="s">
        <v>1107</v>
      </c>
      <c r="C2107" t="s">
        <v>0</v>
      </c>
      <c r="D2107">
        <v>9473</v>
      </c>
      <c r="E2107" t="s">
        <v>78</v>
      </c>
      <c r="F2107" t="s">
        <v>88</v>
      </c>
      <c r="G2107" s="11" t="str">
        <f>VLOOKUP(F2107,Sheet1!$A$1:$E$2471,2,FALSE)</f>
        <v>AFA 403b PO BOX 25520</v>
      </c>
      <c r="H2107" s="11" t="str">
        <f>VLOOKUP(F2107,Sheet1!$A$1:$E$2471,3,FALSE)</f>
        <v>OKLAHOMA CITY</v>
      </c>
      <c r="I2107" s="11" t="str">
        <f>VLOOKUP(F2107,Sheet1!$A$1:$E$2471,4,FALSE)</f>
        <v>OK</v>
      </c>
      <c r="J2107" s="11" t="str">
        <f>VLOOKUP(F2107,Sheet1!$A$1:$E$2471,5,FALSE)</f>
        <v>73125-0520</v>
      </c>
      <c r="K2107" s="2">
        <v>4220</v>
      </c>
      <c r="L2107" s="1">
        <v>43298</v>
      </c>
      <c r="M2107">
        <v>0</v>
      </c>
      <c r="N2107">
        <v>1</v>
      </c>
      <c r="P2107" t="s">
        <v>5</v>
      </c>
    </row>
    <row r="2108" spans="1:16" x14ac:dyDescent="0.25">
      <c r="A2108" s="13">
        <v>2230</v>
      </c>
      <c r="B2108" s="11" t="s">
        <v>1107</v>
      </c>
      <c r="C2108" t="s">
        <v>0</v>
      </c>
      <c r="D2108">
        <v>9473</v>
      </c>
      <c r="E2108" t="s">
        <v>78</v>
      </c>
      <c r="F2108" t="s">
        <v>82</v>
      </c>
      <c r="G2108" s="11" t="str">
        <f>VLOOKUP(F2108,Sheet1!$A$1:$E$2471,2,FALSE)</f>
        <v>AFA-HSA 2000 N CLASSEN BLVD 7E</v>
      </c>
      <c r="H2108" s="11" t="str">
        <f>VLOOKUP(F2108,Sheet1!$A$1:$E$2471,3,FALSE)</f>
        <v>OKLAHOMA CITY</v>
      </c>
      <c r="I2108" s="11" t="str">
        <f>VLOOKUP(F2108,Sheet1!$A$1:$E$2471,4,FALSE)</f>
        <v>OK</v>
      </c>
      <c r="J2108" s="11" t="str">
        <f>VLOOKUP(F2108,Sheet1!$A$1:$E$2471,5,FALSE)</f>
        <v>73106</v>
      </c>
      <c r="K2108" s="2">
        <v>850</v>
      </c>
      <c r="L2108" s="1">
        <v>42948</v>
      </c>
      <c r="M2108">
        <v>0</v>
      </c>
      <c r="N2108">
        <v>1</v>
      </c>
      <c r="P2108" t="s">
        <v>5</v>
      </c>
    </row>
    <row r="2109" spans="1:16" x14ac:dyDescent="0.25">
      <c r="A2109" s="13">
        <v>2230</v>
      </c>
      <c r="B2109" s="11" t="s">
        <v>1107</v>
      </c>
      <c r="C2109" t="s">
        <v>0</v>
      </c>
      <c r="D2109">
        <v>9473</v>
      </c>
      <c r="E2109" t="s">
        <v>78</v>
      </c>
      <c r="F2109" t="s">
        <v>80</v>
      </c>
      <c r="G2109" s="11" t="str">
        <f>VLOOKUP(F2109,Sheet1!$A$1:$E$2471,2,FALSE)</f>
        <v xml:space="preserve">PO Box 807 </v>
      </c>
      <c r="H2109" s="11" t="str">
        <f>VLOOKUP(F2109,Sheet1!$A$1:$E$2471,3,FALSE)</f>
        <v>Spokane</v>
      </c>
      <c r="I2109" s="11" t="str">
        <f>VLOOKUP(F2109,Sheet1!$A$1:$E$2471,4,FALSE)</f>
        <v>WA</v>
      </c>
      <c r="J2109" s="11" t="str">
        <f>VLOOKUP(F2109,Sheet1!$A$1:$E$2471,5,FALSE)</f>
        <v>99210-1074</v>
      </c>
      <c r="K2109" s="2">
        <v>1920</v>
      </c>
      <c r="L2109" s="1">
        <v>42955</v>
      </c>
      <c r="M2109">
        <v>100118820</v>
      </c>
      <c r="N2109">
        <v>1</v>
      </c>
      <c r="P2109" t="s">
        <v>5</v>
      </c>
    </row>
    <row r="2110" spans="1:16" x14ac:dyDescent="0.25">
      <c r="A2110" s="13">
        <v>2230</v>
      </c>
      <c r="B2110" s="11" t="s">
        <v>1107</v>
      </c>
      <c r="C2110" t="s">
        <v>0</v>
      </c>
      <c r="D2110">
        <v>9473</v>
      </c>
      <c r="E2110" t="s">
        <v>78</v>
      </c>
      <c r="F2110" t="s">
        <v>82</v>
      </c>
      <c r="G2110" s="11" t="str">
        <f>VLOOKUP(F2110,Sheet1!$A$1:$E$2471,2,FALSE)</f>
        <v>AFA-HSA 2000 N CLASSEN BLVD 7E</v>
      </c>
      <c r="H2110" s="11" t="str">
        <f>VLOOKUP(F2110,Sheet1!$A$1:$E$2471,3,FALSE)</f>
        <v>OKLAHOMA CITY</v>
      </c>
      <c r="I2110" s="11" t="str">
        <f>VLOOKUP(F2110,Sheet1!$A$1:$E$2471,4,FALSE)</f>
        <v>OK</v>
      </c>
      <c r="J2110" s="11" t="str">
        <f>VLOOKUP(F2110,Sheet1!$A$1:$E$2471,5,FALSE)</f>
        <v>73106</v>
      </c>
      <c r="K2110" s="2">
        <v>1125</v>
      </c>
      <c r="L2110" s="1">
        <v>42979</v>
      </c>
      <c r="M2110">
        <v>0</v>
      </c>
      <c r="N2110">
        <v>1</v>
      </c>
      <c r="P2110" t="s">
        <v>5</v>
      </c>
    </row>
    <row r="2111" spans="1:16" x14ac:dyDescent="0.25">
      <c r="A2111" s="13">
        <v>2230</v>
      </c>
      <c r="B2111" s="11" t="s">
        <v>1107</v>
      </c>
      <c r="C2111" t="s">
        <v>0</v>
      </c>
      <c r="D2111">
        <v>9473</v>
      </c>
      <c r="E2111" t="s">
        <v>78</v>
      </c>
      <c r="F2111" t="s">
        <v>80</v>
      </c>
      <c r="G2111" s="11" t="str">
        <f>VLOOKUP(F2111,Sheet1!$A$1:$E$2471,2,FALSE)</f>
        <v xml:space="preserve">PO Box 807 </v>
      </c>
      <c r="H2111" s="11" t="str">
        <f>VLOOKUP(F2111,Sheet1!$A$1:$E$2471,3,FALSE)</f>
        <v>Spokane</v>
      </c>
      <c r="I2111" s="11" t="str">
        <f>VLOOKUP(F2111,Sheet1!$A$1:$E$2471,4,FALSE)</f>
        <v>WA</v>
      </c>
      <c r="J2111" s="11" t="str">
        <f>VLOOKUP(F2111,Sheet1!$A$1:$E$2471,5,FALSE)</f>
        <v>99210-1074</v>
      </c>
      <c r="K2111" s="2">
        <v>2370</v>
      </c>
      <c r="L2111" s="1">
        <v>42978</v>
      </c>
      <c r="M2111">
        <v>100118909</v>
      </c>
      <c r="N2111">
        <v>1</v>
      </c>
      <c r="P2111" t="s">
        <v>5</v>
      </c>
    </row>
    <row r="2112" spans="1:16" x14ac:dyDescent="0.25">
      <c r="A2112" s="13">
        <v>2230</v>
      </c>
      <c r="B2112" s="11" t="s">
        <v>1107</v>
      </c>
      <c r="C2112" t="s">
        <v>0</v>
      </c>
      <c r="D2112">
        <v>9473</v>
      </c>
      <c r="E2112" t="s">
        <v>78</v>
      </c>
      <c r="F2112" t="s">
        <v>83</v>
      </c>
      <c r="G2112" s="11" t="str">
        <f>VLOOKUP(F2112,Sheet1!$A$1:$E$2471,2,FALSE)</f>
        <v>C/O HEALTH ACCOUNT SERVICES PO BOX 6122</v>
      </c>
      <c r="H2112" s="11" t="str">
        <f>VLOOKUP(F2112,Sheet1!$A$1:$E$2471,3,FALSE)</f>
        <v>FARGO</v>
      </c>
      <c r="I2112" s="11" t="str">
        <f>VLOOKUP(F2112,Sheet1!$A$1:$E$2471,4,FALSE)</f>
        <v>ND</v>
      </c>
      <c r="J2112" s="11" t="str">
        <f>VLOOKUP(F2112,Sheet1!$A$1:$E$2471,5,FALSE)</f>
        <v>58108-6122</v>
      </c>
      <c r="K2112" s="2">
        <v>100</v>
      </c>
      <c r="L2112" s="1">
        <v>42978</v>
      </c>
      <c r="M2112">
        <v>0</v>
      </c>
      <c r="N2112">
        <v>1</v>
      </c>
      <c r="P2112" t="s">
        <v>5</v>
      </c>
    </row>
    <row r="2113" spans="1:16" x14ac:dyDescent="0.25">
      <c r="A2113" s="13">
        <v>2230</v>
      </c>
      <c r="B2113" s="11" t="s">
        <v>1107</v>
      </c>
      <c r="C2113" t="s">
        <v>0</v>
      </c>
      <c r="D2113">
        <v>9473</v>
      </c>
      <c r="E2113" t="s">
        <v>78</v>
      </c>
      <c r="F2113" t="s">
        <v>81</v>
      </c>
      <c r="G2113" s="11" t="str">
        <f>VLOOKUP(F2113,Sheet1!$A$1:$E$2471,2,FALSE)</f>
        <v xml:space="preserve">1225 FERRY ST. SE, SUITE B </v>
      </c>
      <c r="H2113" s="11" t="str">
        <f>VLOOKUP(F2113,Sheet1!$A$1:$E$2471,3,FALSE)</f>
        <v>SALEM</v>
      </c>
      <c r="I2113" s="11" t="str">
        <f>VLOOKUP(F2113,Sheet1!$A$1:$E$2471,4,FALSE)</f>
        <v>OR</v>
      </c>
      <c r="J2113" s="11" t="str">
        <f>VLOOKUP(F2113,Sheet1!$A$1:$E$2471,5,FALSE)</f>
        <v>97301-4281</v>
      </c>
      <c r="K2113" s="2">
        <v>46533.2</v>
      </c>
      <c r="L2113" s="1">
        <v>42990</v>
      </c>
      <c r="M2113">
        <v>0</v>
      </c>
      <c r="N2113">
        <v>1</v>
      </c>
      <c r="P2113" t="s">
        <v>5</v>
      </c>
    </row>
    <row r="2114" spans="1:16" x14ac:dyDescent="0.25">
      <c r="A2114" s="13">
        <v>2230</v>
      </c>
      <c r="B2114" s="11" t="s">
        <v>1107</v>
      </c>
      <c r="C2114" t="s">
        <v>0</v>
      </c>
      <c r="D2114">
        <v>9473</v>
      </c>
      <c r="E2114" t="s">
        <v>78</v>
      </c>
      <c r="F2114" t="s">
        <v>82</v>
      </c>
      <c r="G2114" s="11" t="str">
        <f>VLOOKUP(F2114,Sheet1!$A$1:$E$2471,2,FALSE)</f>
        <v>AFA-HSA 2000 N CLASSEN BLVD 7E</v>
      </c>
      <c r="H2114" s="11" t="str">
        <f>VLOOKUP(F2114,Sheet1!$A$1:$E$2471,3,FALSE)</f>
        <v>OKLAHOMA CITY</v>
      </c>
      <c r="I2114" s="11" t="str">
        <f>VLOOKUP(F2114,Sheet1!$A$1:$E$2471,4,FALSE)</f>
        <v>OK</v>
      </c>
      <c r="J2114" s="11" t="str">
        <f>VLOOKUP(F2114,Sheet1!$A$1:$E$2471,5,FALSE)</f>
        <v>73106</v>
      </c>
      <c r="K2114" s="2">
        <v>283.33999999999997</v>
      </c>
      <c r="L2114" s="1">
        <v>43012</v>
      </c>
      <c r="M2114">
        <v>0</v>
      </c>
      <c r="N2114">
        <v>1</v>
      </c>
      <c r="P2114" t="s">
        <v>5</v>
      </c>
    </row>
    <row r="2115" spans="1:16" x14ac:dyDescent="0.25">
      <c r="A2115" s="13">
        <v>2230</v>
      </c>
      <c r="B2115" s="11" t="s">
        <v>1107</v>
      </c>
      <c r="C2115" t="s">
        <v>0</v>
      </c>
      <c r="D2115">
        <v>9473</v>
      </c>
      <c r="E2115" t="s">
        <v>78</v>
      </c>
      <c r="F2115" t="s">
        <v>80</v>
      </c>
      <c r="G2115" s="11" t="str">
        <f>VLOOKUP(F2115,Sheet1!$A$1:$E$2471,2,FALSE)</f>
        <v xml:space="preserve">PO Box 807 </v>
      </c>
      <c r="H2115" s="11" t="str">
        <f>VLOOKUP(F2115,Sheet1!$A$1:$E$2471,3,FALSE)</f>
        <v>Spokane</v>
      </c>
      <c r="I2115" s="11" t="str">
        <f>VLOOKUP(F2115,Sheet1!$A$1:$E$2471,4,FALSE)</f>
        <v>WA</v>
      </c>
      <c r="J2115" s="11" t="str">
        <f>VLOOKUP(F2115,Sheet1!$A$1:$E$2471,5,FALSE)</f>
        <v>99210-1074</v>
      </c>
      <c r="K2115" s="2">
        <v>2370</v>
      </c>
      <c r="L2115" s="1">
        <v>43013</v>
      </c>
      <c r="M2115">
        <v>100119115</v>
      </c>
      <c r="N2115">
        <v>1</v>
      </c>
      <c r="P2115" t="s">
        <v>5</v>
      </c>
    </row>
    <row r="2116" spans="1:16" x14ac:dyDescent="0.25">
      <c r="A2116" s="13">
        <v>2230</v>
      </c>
      <c r="B2116" s="11" t="s">
        <v>1107</v>
      </c>
      <c r="C2116" t="s">
        <v>0</v>
      </c>
      <c r="D2116">
        <v>9473</v>
      </c>
      <c r="E2116" t="s">
        <v>78</v>
      </c>
      <c r="F2116" t="s">
        <v>83</v>
      </c>
      <c r="G2116" s="11" t="str">
        <f>VLOOKUP(F2116,Sheet1!$A$1:$E$2471,2,FALSE)</f>
        <v>C/O HEALTH ACCOUNT SERVICES PO BOX 6122</v>
      </c>
      <c r="H2116" s="11" t="str">
        <f>VLOOKUP(F2116,Sheet1!$A$1:$E$2471,3,FALSE)</f>
        <v>FARGO</v>
      </c>
      <c r="I2116" s="11" t="str">
        <f>VLOOKUP(F2116,Sheet1!$A$1:$E$2471,4,FALSE)</f>
        <v>ND</v>
      </c>
      <c r="J2116" s="11" t="str">
        <f>VLOOKUP(F2116,Sheet1!$A$1:$E$2471,5,FALSE)</f>
        <v>58108-6122</v>
      </c>
      <c r="K2116" s="2">
        <v>100</v>
      </c>
      <c r="L2116" s="1">
        <v>43013</v>
      </c>
      <c r="M2116">
        <v>0</v>
      </c>
      <c r="N2116">
        <v>1</v>
      </c>
      <c r="P2116" t="s">
        <v>5</v>
      </c>
    </row>
    <row r="2117" spans="1:16" x14ac:dyDescent="0.25">
      <c r="A2117" s="13">
        <v>2230</v>
      </c>
      <c r="B2117" s="11" t="s">
        <v>1107</v>
      </c>
      <c r="C2117" t="s">
        <v>0</v>
      </c>
      <c r="D2117">
        <v>9473</v>
      </c>
      <c r="E2117" t="s">
        <v>78</v>
      </c>
      <c r="F2117" t="s">
        <v>81</v>
      </c>
      <c r="G2117" s="11" t="str">
        <f>VLOOKUP(F2117,Sheet1!$A$1:$E$2471,2,FALSE)</f>
        <v xml:space="preserve">1225 FERRY ST. SE, SUITE B </v>
      </c>
      <c r="H2117" s="11" t="str">
        <f>VLOOKUP(F2117,Sheet1!$A$1:$E$2471,3,FALSE)</f>
        <v>SALEM</v>
      </c>
      <c r="I2117" s="11" t="str">
        <f>VLOOKUP(F2117,Sheet1!$A$1:$E$2471,4,FALSE)</f>
        <v>OR</v>
      </c>
      <c r="J2117" s="11" t="str">
        <f>VLOOKUP(F2117,Sheet1!$A$1:$E$2471,5,FALSE)</f>
        <v>97301-4281</v>
      </c>
      <c r="K2117" s="2">
        <v>50458.37</v>
      </c>
      <c r="L2117" s="1">
        <v>43018</v>
      </c>
      <c r="M2117">
        <v>0</v>
      </c>
      <c r="N2117">
        <v>1</v>
      </c>
      <c r="P2117" t="s">
        <v>5</v>
      </c>
    </row>
    <row r="2118" spans="1:16" x14ac:dyDescent="0.25">
      <c r="A2118" s="13">
        <v>2230</v>
      </c>
      <c r="B2118" s="11" t="s">
        <v>1107</v>
      </c>
      <c r="C2118" t="s">
        <v>0</v>
      </c>
      <c r="D2118">
        <v>9473</v>
      </c>
      <c r="E2118" t="s">
        <v>78</v>
      </c>
      <c r="F2118" t="s">
        <v>82</v>
      </c>
      <c r="G2118" s="11" t="str">
        <f>VLOOKUP(F2118,Sheet1!$A$1:$E$2471,2,FALSE)</f>
        <v>AFA-HSA 2000 N CLASSEN BLVD 7E</v>
      </c>
      <c r="H2118" s="11" t="str">
        <f>VLOOKUP(F2118,Sheet1!$A$1:$E$2471,3,FALSE)</f>
        <v>OKLAHOMA CITY</v>
      </c>
      <c r="I2118" s="11" t="str">
        <f>VLOOKUP(F2118,Sheet1!$A$1:$E$2471,4,FALSE)</f>
        <v>OK</v>
      </c>
      <c r="J2118" s="11" t="str">
        <f>VLOOKUP(F2118,Sheet1!$A$1:$E$2471,5,FALSE)</f>
        <v>73106</v>
      </c>
      <c r="K2118" s="2">
        <v>-6762.5</v>
      </c>
      <c r="L2118" s="1">
        <v>43021</v>
      </c>
      <c r="M2118">
        <v>0</v>
      </c>
      <c r="N2118">
        <v>1</v>
      </c>
      <c r="P2118" t="s">
        <v>5</v>
      </c>
    </row>
    <row r="2119" spans="1:16" x14ac:dyDescent="0.25">
      <c r="A2119" s="13">
        <v>2230</v>
      </c>
      <c r="B2119" s="11" t="s">
        <v>1107</v>
      </c>
      <c r="C2119" t="s">
        <v>0</v>
      </c>
      <c r="D2119">
        <v>9473</v>
      </c>
      <c r="E2119" t="s">
        <v>78</v>
      </c>
      <c r="F2119" t="s">
        <v>82</v>
      </c>
      <c r="G2119" s="11" t="str">
        <f>VLOOKUP(F2119,Sheet1!$A$1:$E$2471,2,FALSE)</f>
        <v>AFA-HSA 2000 N CLASSEN BLVD 7E</v>
      </c>
      <c r="H2119" s="11" t="str">
        <f>VLOOKUP(F2119,Sheet1!$A$1:$E$2471,3,FALSE)</f>
        <v>OKLAHOMA CITY</v>
      </c>
      <c r="I2119" s="11" t="str">
        <f>VLOOKUP(F2119,Sheet1!$A$1:$E$2471,4,FALSE)</f>
        <v>OK</v>
      </c>
      <c r="J2119" s="11" t="str">
        <f>VLOOKUP(F2119,Sheet1!$A$1:$E$2471,5,FALSE)</f>
        <v>73106</v>
      </c>
      <c r="K2119" s="2">
        <v>58025</v>
      </c>
      <c r="L2119" s="1">
        <v>43021</v>
      </c>
      <c r="M2119">
        <v>0</v>
      </c>
      <c r="N2119">
        <v>1</v>
      </c>
      <c r="P2119" t="s">
        <v>5</v>
      </c>
    </row>
    <row r="2120" spans="1:16" x14ac:dyDescent="0.25">
      <c r="A2120" s="13">
        <v>2230</v>
      </c>
      <c r="B2120" s="11" t="s">
        <v>1107</v>
      </c>
      <c r="C2120" t="s">
        <v>0</v>
      </c>
      <c r="D2120">
        <v>9473</v>
      </c>
      <c r="E2120" t="s">
        <v>78</v>
      </c>
      <c r="F2120" t="s">
        <v>82</v>
      </c>
      <c r="G2120" s="11" t="str">
        <f>VLOOKUP(F2120,Sheet1!$A$1:$E$2471,2,FALSE)</f>
        <v>AFA-HSA 2000 N CLASSEN BLVD 7E</v>
      </c>
      <c r="H2120" s="11" t="str">
        <f>VLOOKUP(F2120,Sheet1!$A$1:$E$2471,3,FALSE)</f>
        <v>OKLAHOMA CITY</v>
      </c>
      <c r="I2120" s="11" t="str">
        <f>VLOOKUP(F2120,Sheet1!$A$1:$E$2471,4,FALSE)</f>
        <v>OK</v>
      </c>
      <c r="J2120" s="11" t="str">
        <f>VLOOKUP(F2120,Sheet1!$A$1:$E$2471,5,FALSE)</f>
        <v>73106</v>
      </c>
      <c r="K2120" s="2">
        <v>5925</v>
      </c>
      <c r="L2120" s="1">
        <v>43028</v>
      </c>
      <c r="M2120">
        <v>0</v>
      </c>
      <c r="N2120">
        <v>1</v>
      </c>
      <c r="P2120" t="s">
        <v>5</v>
      </c>
    </row>
    <row r="2121" spans="1:16" x14ac:dyDescent="0.25">
      <c r="A2121" s="13">
        <v>2230</v>
      </c>
      <c r="B2121" s="11" t="s">
        <v>1107</v>
      </c>
      <c r="C2121" t="s">
        <v>0</v>
      </c>
      <c r="D2121">
        <v>9473</v>
      </c>
      <c r="E2121" t="s">
        <v>78</v>
      </c>
      <c r="F2121" t="s">
        <v>82</v>
      </c>
      <c r="G2121" s="11" t="str">
        <f>VLOOKUP(F2121,Sheet1!$A$1:$E$2471,2,FALSE)</f>
        <v>AFA-HSA 2000 N CLASSEN BLVD 7E</v>
      </c>
      <c r="H2121" s="11" t="str">
        <f>VLOOKUP(F2121,Sheet1!$A$1:$E$2471,3,FALSE)</f>
        <v>OKLAHOMA CITY</v>
      </c>
      <c r="I2121" s="11" t="str">
        <f>VLOOKUP(F2121,Sheet1!$A$1:$E$2471,4,FALSE)</f>
        <v>OK</v>
      </c>
      <c r="J2121" s="11" t="str">
        <f>VLOOKUP(F2121,Sheet1!$A$1:$E$2471,5,FALSE)</f>
        <v>73106</v>
      </c>
      <c r="K2121" s="2">
        <v>3020</v>
      </c>
      <c r="L2121" s="1">
        <v>43047</v>
      </c>
      <c r="M2121">
        <v>0</v>
      </c>
      <c r="N2121">
        <v>1</v>
      </c>
      <c r="P2121" t="s">
        <v>5</v>
      </c>
    </row>
    <row r="2122" spans="1:16" x14ac:dyDescent="0.25">
      <c r="A2122" s="13">
        <v>2230</v>
      </c>
      <c r="B2122" s="11" t="s">
        <v>1107</v>
      </c>
      <c r="C2122" t="s">
        <v>0</v>
      </c>
      <c r="D2122">
        <v>9473</v>
      </c>
      <c r="E2122" t="s">
        <v>78</v>
      </c>
      <c r="F2122" t="s">
        <v>82</v>
      </c>
      <c r="G2122" s="11" t="str">
        <f>VLOOKUP(F2122,Sheet1!$A$1:$E$2471,2,FALSE)</f>
        <v>AFA-HSA 2000 N CLASSEN BLVD 7E</v>
      </c>
      <c r="H2122" s="11" t="str">
        <f>VLOOKUP(F2122,Sheet1!$A$1:$E$2471,3,FALSE)</f>
        <v>OKLAHOMA CITY</v>
      </c>
      <c r="I2122" s="11" t="str">
        <f>VLOOKUP(F2122,Sheet1!$A$1:$E$2471,4,FALSE)</f>
        <v>OK</v>
      </c>
      <c r="J2122" s="11" t="str">
        <f>VLOOKUP(F2122,Sheet1!$A$1:$E$2471,5,FALSE)</f>
        <v>73106</v>
      </c>
      <c r="K2122" s="2">
        <v>55855</v>
      </c>
      <c r="L2122" s="1">
        <v>43047</v>
      </c>
      <c r="M2122">
        <v>0</v>
      </c>
      <c r="N2122">
        <v>1</v>
      </c>
      <c r="P2122" t="s">
        <v>5</v>
      </c>
    </row>
    <row r="2123" spans="1:16" x14ac:dyDescent="0.25">
      <c r="A2123" s="13">
        <v>2230</v>
      </c>
      <c r="B2123" s="11" t="s">
        <v>1107</v>
      </c>
      <c r="C2123" t="s">
        <v>0</v>
      </c>
      <c r="D2123">
        <v>9473</v>
      </c>
      <c r="E2123" t="s">
        <v>78</v>
      </c>
      <c r="F2123" t="s">
        <v>80</v>
      </c>
      <c r="G2123" s="11" t="str">
        <f>VLOOKUP(F2123,Sheet1!$A$1:$E$2471,2,FALSE)</f>
        <v xml:space="preserve">PO Box 807 </v>
      </c>
      <c r="H2123" s="11" t="str">
        <f>VLOOKUP(F2123,Sheet1!$A$1:$E$2471,3,FALSE)</f>
        <v>Spokane</v>
      </c>
      <c r="I2123" s="11" t="str">
        <f>VLOOKUP(F2123,Sheet1!$A$1:$E$2471,4,FALSE)</f>
        <v>WA</v>
      </c>
      <c r="J2123" s="11" t="str">
        <f>VLOOKUP(F2123,Sheet1!$A$1:$E$2471,5,FALSE)</f>
        <v>99210-1074</v>
      </c>
      <c r="K2123" s="2">
        <v>2370</v>
      </c>
      <c r="L2123" s="1">
        <v>43039</v>
      </c>
      <c r="M2123">
        <v>100119267</v>
      </c>
      <c r="N2123">
        <v>1</v>
      </c>
      <c r="P2123" t="s">
        <v>5</v>
      </c>
    </row>
    <row r="2124" spans="1:16" x14ac:dyDescent="0.25">
      <c r="A2124" s="13">
        <v>2230</v>
      </c>
      <c r="B2124" s="11" t="s">
        <v>1107</v>
      </c>
      <c r="C2124" t="s">
        <v>0</v>
      </c>
      <c r="D2124">
        <v>9473</v>
      </c>
      <c r="E2124" t="s">
        <v>78</v>
      </c>
      <c r="F2124" t="s">
        <v>83</v>
      </c>
      <c r="G2124" s="11" t="str">
        <f>VLOOKUP(F2124,Sheet1!$A$1:$E$2471,2,FALSE)</f>
        <v>C/O HEALTH ACCOUNT SERVICES PO BOX 6122</v>
      </c>
      <c r="H2124" s="11" t="str">
        <f>VLOOKUP(F2124,Sheet1!$A$1:$E$2471,3,FALSE)</f>
        <v>FARGO</v>
      </c>
      <c r="I2124" s="11" t="str">
        <f>VLOOKUP(F2124,Sheet1!$A$1:$E$2471,4,FALSE)</f>
        <v>ND</v>
      </c>
      <c r="J2124" s="11" t="str">
        <f>VLOOKUP(F2124,Sheet1!$A$1:$E$2471,5,FALSE)</f>
        <v>58108-6122</v>
      </c>
      <c r="K2124" s="2">
        <v>1687.5</v>
      </c>
      <c r="L2124" s="1">
        <v>43021</v>
      </c>
      <c r="M2124">
        <v>0</v>
      </c>
      <c r="N2124">
        <v>1</v>
      </c>
      <c r="P2124" t="s">
        <v>5</v>
      </c>
    </row>
    <row r="2125" spans="1:16" x14ac:dyDescent="0.25">
      <c r="A2125" s="13">
        <v>2230</v>
      </c>
      <c r="B2125" s="11" t="s">
        <v>1107</v>
      </c>
      <c r="C2125" t="s">
        <v>0</v>
      </c>
      <c r="D2125">
        <v>9473</v>
      </c>
      <c r="E2125" t="s">
        <v>78</v>
      </c>
      <c r="F2125" t="s">
        <v>83</v>
      </c>
      <c r="G2125" s="11" t="str">
        <f>VLOOKUP(F2125,Sheet1!$A$1:$E$2471,2,FALSE)</f>
        <v>C/O HEALTH ACCOUNT SERVICES PO BOX 6122</v>
      </c>
      <c r="H2125" s="11" t="str">
        <f>VLOOKUP(F2125,Sheet1!$A$1:$E$2471,3,FALSE)</f>
        <v>FARGO</v>
      </c>
      <c r="I2125" s="11" t="str">
        <f>VLOOKUP(F2125,Sheet1!$A$1:$E$2471,4,FALSE)</f>
        <v>ND</v>
      </c>
      <c r="J2125" s="11" t="str">
        <f>VLOOKUP(F2125,Sheet1!$A$1:$E$2471,5,FALSE)</f>
        <v>58108-6122</v>
      </c>
      <c r="K2125" s="2">
        <v>-1687.5</v>
      </c>
      <c r="L2125" s="1">
        <v>43039</v>
      </c>
      <c r="M2125">
        <v>0</v>
      </c>
      <c r="N2125">
        <v>1</v>
      </c>
      <c r="P2125" t="s">
        <v>5</v>
      </c>
    </row>
    <row r="2126" spans="1:16" x14ac:dyDescent="0.25">
      <c r="A2126" s="13">
        <v>2230</v>
      </c>
      <c r="B2126" s="11" t="s">
        <v>1107</v>
      </c>
      <c r="C2126" t="s">
        <v>0</v>
      </c>
      <c r="D2126">
        <v>9473</v>
      </c>
      <c r="E2126" t="s">
        <v>78</v>
      </c>
      <c r="F2126" t="s">
        <v>83</v>
      </c>
      <c r="G2126" s="11" t="str">
        <f>VLOOKUP(F2126,Sheet1!$A$1:$E$2471,2,FALSE)</f>
        <v>C/O HEALTH ACCOUNT SERVICES PO BOX 6122</v>
      </c>
      <c r="H2126" s="11" t="str">
        <f>VLOOKUP(F2126,Sheet1!$A$1:$E$2471,3,FALSE)</f>
        <v>FARGO</v>
      </c>
      <c r="I2126" s="11" t="str">
        <f>VLOOKUP(F2126,Sheet1!$A$1:$E$2471,4,FALSE)</f>
        <v>ND</v>
      </c>
      <c r="J2126" s="11" t="str">
        <f>VLOOKUP(F2126,Sheet1!$A$1:$E$2471,5,FALSE)</f>
        <v>58108-6122</v>
      </c>
      <c r="K2126" s="2">
        <v>-1093.75</v>
      </c>
      <c r="L2126" s="1">
        <v>43039</v>
      </c>
      <c r="M2126">
        <v>0</v>
      </c>
      <c r="N2126">
        <v>1</v>
      </c>
      <c r="P2126" t="s">
        <v>5</v>
      </c>
    </row>
    <row r="2127" spans="1:16" x14ac:dyDescent="0.25">
      <c r="A2127" s="13">
        <v>2230</v>
      </c>
      <c r="B2127" s="11" t="s">
        <v>1107</v>
      </c>
      <c r="C2127" t="s">
        <v>0</v>
      </c>
      <c r="D2127">
        <v>9473</v>
      </c>
      <c r="E2127" t="s">
        <v>78</v>
      </c>
      <c r="F2127" t="s">
        <v>83</v>
      </c>
      <c r="G2127" s="11" t="str">
        <f>VLOOKUP(F2127,Sheet1!$A$1:$E$2471,2,FALSE)</f>
        <v>C/O HEALTH ACCOUNT SERVICES PO BOX 6122</v>
      </c>
      <c r="H2127" s="11" t="str">
        <f>VLOOKUP(F2127,Sheet1!$A$1:$E$2471,3,FALSE)</f>
        <v>FARGO</v>
      </c>
      <c r="I2127" s="11" t="str">
        <f>VLOOKUP(F2127,Sheet1!$A$1:$E$2471,4,FALSE)</f>
        <v>ND</v>
      </c>
      <c r="J2127" s="11" t="str">
        <f>VLOOKUP(F2127,Sheet1!$A$1:$E$2471,5,FALSE)</f>
        <v>58108-6122</v>
      </c>
      <c r="K2127" s="2">
        <v>1787.5</v>
      </c>
      <c r="L2127" s="1">
        <v>43039</v>
      </c>
      <c r="M2127">
        <v>0</v>
      </c>
      <c r="N2127">
        <v>1</v>
      </c>
      <c r="P2127" t="s">
        <v>5</v>
      </c>
    </row>
    <row r="2128" spans="1:16" x14ac:dyDescent="0.25">
      <c r="A2128" s="13">
        <v>2230</v>
      </c>
      <c r="B2128" s="11" t="s">
        <v>1107</v>
      </c>
      <c r="C2128" t="s">
        <v>0</v>
      </c>
      <c r="D2128">
        <v>9473</v>
      </c>
      <c r="E2128" t="s">
        <v>78</v>
      </c>
      <c r="F2128" t="s">
        <v>81</v>
      </c>
      <c r="G2128" s="11" t="str">
        <f>VLOOKUP(F2128,Sheet1!$A$1:$E$2471,2,FALSE)</f>
        <v xml:space="preserve">1225 FERRY ST. SE, SUITE B </v>
      </c>
      <c r="H2128" s="11" t="str">
        <f>VLOOKUP(F2128,Sheet1!$A$1:$E$2471,3,FALSE)</f>
        <v>SALEM</v>
      </c>
      <c r="I2128" s="11" t="str">
        <f>VLOOKUP(F2128,Sheet1!$A$1:$E$2471,4,FALSE)</f>
        <v>OR</v>
      </c>
      <c r="J2128" s="11" t="str">
        <f>VLOOKUP(F2128,Sheet1!$A$1:$E$2471,5,FALSE)</f>
        <v>97301-4281</v>
      </c>
      <c r="K2128" s="2">
        <v>52868.79</v>
      </c>
      <c r="L2128" s="1">
        <v>43048</v>
      </c>
      <c r="M2128">
        <v>0</v>
      </c>
      <c r="N2128">
        <v>1</v>
      </c>
      <c r="P2128" t="s">
        <v>5</v>
      </c>
    </row>
    <row r="2129" spans="1:16" x14ac:dyDescent="0.25">
      <c r="A2129" s="13">
        <v>2230</v>
      </c>
      <c r="B2129" s="11" t="s">
        <v>1107</v>
      </c>
      <c r="C2129" t="s">
        <v>0</v>
      </c>
      <c r="D2129">
        <v>9473</v>
      </c>
      <c r="E2129" t="s">
        <v>78</v>
      </c>
      <c r="F2129" t="s">
        <v>82</v>
      </c>
      <c r="G2129" s="11" t="str">
        <f>VLOOKUP(F2129,Sheet1!$A$1:$E$2471,2,FALSE)</f>
        <v>AFA-HSA 2000 N CLASSEN BLVD 7E</v>
      </c>
      <c r="H2129" s="11" t="str">
        <f>VLOOKUP(F2129,Sheet1!$A$1:$E$2471,3,FALSE)</f>
        <v>OKLAHOMA CITY</v>
      </c>
      <c r="I2129" s="11" t="str">
        <f>VLOOKUP(F2129,Sheet1!$A$1:$E$2471,4,FALSE)</f>
        <v>OK</v>
      </c>
      <c r="J2129" s="11" t="str">
        <f>VLOOKUP(F2129,Sheet1!$A$1:$E$2471,5,FALSE)</f>
        <v>73106</v>
      </c>
      <c r="K2129" s="2">
        <v>-57187.5</v>
      </c>
      <c r="L2129" s="1">
        <v>43047</v>
      </c>
      <c r="M2129">
        <v>0</v>
      </c>
      <c r="N2129">
        <v>1</v>
      </c>
      <c r="P2129" t="s">
        <v>5</v>
      </c>
    </row>
    <row r="2130" spans="1:16" x14ac:dyDescent="0.25">
      <c r="A2130" s="13">
        <v>2230</v>
      </c>
      <c r="B2130" s="11" t="s">
        <v>1107</v>
      </c>
      <c r="C2130" t="s">
        <v>0</v>
      </c>
      <c r="D2130">
        <v>9473</v>
      </c>
      <c r="E2130" t="s">
        <v>78</v>
      </c>
      <c r="F2130" t="s">
        <v>82</v>
      </c>
      <c r="G2130" s="11" t="str">
        <f>VLOOKUP(F2130,Sheet1!$A$1:$E$2471,2,FALSE)</f>
        <v>AFA-HSA 2000 N CLASSEN BLVD 7E</v>
      </c>
      <c r="H2130" s="11" t="str">
        <f>VLOOKUP(F2130,Sheet1!$A$1:$E$2471,3,FALSE)</f>
        <v>OKLAHOMA CITY</v>
      </c>
      <c r="I2130" s="11" t="str">
        <f>VLOOKUP(F2130,Sheet1!$A$1:$E$2471,4,FALSE)</f>
        <v>OK</v>
      </c>
      <c r="J2130" s="11" t="str">
        <f>VLOOKUP(F2130,Sheet1!$A$1:$E$2471,5,FALSE)</f>
        <v>73106</v>
      </c>
      <c r="K2130" s="2">
        <v>-1532.5</v>
      </c>
      <c r="L2130" s="1">
        <v>43070</v>
      </c>
      <c r="M2130">
        <v>0</v>
      </c>
      <c r="N2130">
        <v>1</v>
      </c>
      <c r="P2130" t="s">
        <v>5</v>
      </c>
    </row>
    <row r="2131" spans="1:16" x14ac:dyDescent="0.25">
      <c r="A2131" s="13">
        <v>2230</v>
      </c>
      <c r="B2131" s="11" t="s">
        <v>1107</v>
      </c>
      <c r="C2131" t="s">
        <v>0</v>
      </c>
      <c r="D2131">
        <v>9473</v>
      </c>
      <c r="E2131" t="s">
        <v>78</v>
      </c>
      <c r="F2131" t="s">
        <v>82</v>
      </c>
      <c r="G2131" s="11" t="str">
        <f>VLOOKUP(F2131,Sheet1!$A$1:$E$2471,2,FALSE)</f>
        <v>AFA-HSA 2000 N CLASSEN BLVD 7E</v>
      </c>
      <c r="H2131" s="11" t="str">
        <f>VLOOKUP(F2131,Sheet1!$A$1:$E$2471,3,FALSE)</f>
        <v>OKLAHOMA CITY</v>
      </c>
      <c r="I2131" s="11" t="str">
        <f>VLOOKUP(F2131,Sheet1!$A$1:$E$2471,4,FALSE)</f>
        <v>OK</v>
      </c>
      <c r="J2131" s="11" t="str">
        <f>VLOOKUP(F2131,Sheet1!$A$1:$E$2471,5,FALSE)</f>
        <v>73106</v>
      </c>
      <c r="K2131" s="2">
        <v>1532.5</v>
      </c>
      <c r="L2131" s="1">
        <v>43070</v>
      </c>
      <c r="M2131">
        <v>0</v>
      </c>
      <c r="N2131">
        <v>1</v>
      </c>
      <c r="P2131" t="s">
        <v>5</v>
      </c>
    </row>
    <row r="2132" spans="1:16" x14ac:dyDescent="0.25">
      <c r="A2132" s="13">
        <v>2230</v>
      </c>
      <c r="B2132" s="11" t="s">
        <v>1107</v>
      </c>
      <c r="C2132" t="s">
        <v>0</v>
      </c>
      <c r="D2132">
        <v>9473</v>
      </c>
      <c r="E2132" t="s">
        <v>78</v>
      </c>
      <c r="F2132" t="s">
        <v>80</v>
      </c>
      <c r="G2132" s="11" t="str">
        <f>VLOOKUP(F2132,Sheet1!$A$1:$E$2471,2,FALSE)</f>
        <v xml:space="preserve">PO Box 807 </v>
      </c>
      <c r="H2132" s="11" t="str">
        <f>VLOOKUP(F2132,Sheet1!$A$1:$E$2471,3,FALSE)</f>
        <v>Spokane</v>
      </c>
      <c r="I2132" s="11" t="str">
        <f>VLOOKUP(F2132,Sheet1!$A$1:$E$2471,4,FALSE)</f>
        <v>WA</v>
      </c>
      <c r="J2132" s="11" t="str">
        <f>VLOOKUP(F2132,Sheet1!$A$1:$E$2471,5,FALSE)</f>
        <v>99210-1074</v>
      </c>
      <c r="K2132" s="2">
        <v>2370</v>
      </c>
      <c r="L2132" s="1">
        <v>43073</v>
      </c>
      <c r="M2132">
        <v>100119495</v>
      </c>
      <c r="N2132">
        <v>1</v>
      </c>
      <c r="P2132" t="s">
        <v>5</v>
      </c>
    </row>
    <row r="2133" spans="1:16" x14ac:dyDescent="0.25">
      <c r="A2133" s="13">
        <v>2230</v>
      </c>
      <c r="B2133" s="11" t="s">
        <v>1107</v>
      </c>
      <c r="C2133" t="s">
        <v>0</v>
      </c>
      <c r="D2133">
        <v>9473</v>
      </c>
      <c r="E2133" t="s">
        <v>78</v>
      </c>
      <c r="F2133" t="s">
        <v>81</v>
      </c>
      <c r="G2133" s="11" t="str">
        <f>VLOOKUP(F2133,Sheet1!$A$1:$E$2471,2,FALSE)</f>
        <v xml:space="preserve">1225 FERRY ST. SE, SUITE B </v>
      </c>
      <c r="H2133" s="11" t="str">
        <f>VLOOKUP(F2133,Sheet1!$A$1:$E$2471,3,FALSE)</f>
        <v>SALEM</v>
      </c>
      <c r="I2133" s="11" t="str">
        <f>VLOOKUP(F2133,Sheet1!$A$1:$E$2471,4,FALSE)</f>
        <v>OR</v>
      </c>
      <c r="J2133" s="11" t="str">
        <f>VLOOKUP(F2133,Sheet1!$A$1:$E$2471,5,FALSE)</f>
        <v>97301-4281</v>
      </c>
      <c r="K2133" s="2">
        <v>51881.36</v>
      </c>
      <c r="L2133" s="1">
        <v>43080</v>
      </c>
      <c r="M2133">
        <v>0</v>
      </c>
      <c r="N2133">
        <v>1</v>
      </c>
      <c r="P2133" t="s">
        <v>5</v>
      </c>
    </row>
    <row r="2134" spans="1:16" x14ac:dyDescent="0.25">
      <c r="A2134" s="13">
        <v>2230</v>
      </c>
      <c r="B2134" s="11" t="s">
        <v>1107</v>
      </c>
      <c r="C2134" t="s">
        <v>0</v>
      </c>
      <c r="D2134">
        <v>9473</v>
      </c>
      <c r="E2134" t="s">
        <v>78</v>
      </c>
      <c r="F2134" t="s">
        <v>82</v>
      </c>
      <c r="G2134" s="11" t="str">
        <f>VLOOKUP(F2134,Sheet1!$A$1:$E$2471,2,FALSE)</f>
        <v>AFA-HSA 2000 N CLASSEN BLVD 7E</v>
      </c>
      <c r="H2134" s="11" t="str">
        <f>VLOOKUP(F2134,Sheet1!$A$1:$E$2471,3,FALSE)</f>
        <v>OKLAHOMA CITY</v>
      </c>
      <c r="I2134" s="11" t="str">
        <f>VLOOKUP(F2134,Sheet1!$A$1:$E$2471,4,FALSE)</f>
        <v>OK</v>
      </c>
      <c r="J2134" s="11" t="str">
        <f>VLOOKUP(F2134,Sheet1!$A$1:$E$2471,5,FALSE)</f>
        <v>73106</v>
      </c>
      <c r="K2134" s="2">
        <v>-1687.5</v>
      </c>
      <c r="L2134" s="1">
        <v>43098</v>
      </c>
      <c r="M2134">
        <v>0</v>
      </c>
      <c r="N2134">
        <v>1</v>
      </c>
      <c r="P2134" t="s">
        <v>5</v>
      </c>
    </row>
    <row r="2135" spans="1:16" x14ac:dyDescent="0.25">
      <c r="A2135" s="13">
        <v>2230</v>
      </c>
      <c r="B2135" s="11" t="s">
        <v>1107</v>
      </c>
      <c r="C2135" t="s">
        <v>0</v>
      </c>
      <c r="D2135">
        <v>9473</v>
      </c>
      <c r="E2135" t="s">
        <v>78</v>
      </c>
      <c r="F2135" t="s">
        <v>82</v>
      </c>
      <c r="G2135" s="11" t="str">
        <f>VLOOKUP(F2135,Sheet1!$A$1:$E$2471,2,FALSE)</f>
        <v>AFA-HSA 2000 N CLASSEN BLVD 7E</v>
      </c>
      <c r="H2135" s="11" t="str">
        <f>VLOOKUP(F2135,Sheet1!$A$1:$E$2471,3,FALSE)</f>
        <v>OKLAHOMA CITY</v>
      </c>
      <c r="I2135" s="11" t="str">
        <f>VLOOKUP(F2135,Sheet1!$A$1:$E$2471,4,FALSE)</f>
        <v>OK</v>
      </c>
      <c r="J2135" s="11" t="str">
        <f>VLOOKUP(F2135,Sheet1!$A$1:$E$2471,5,FALSE)</f>
        <v>73106</v>
      </c>
      <c r="K2135" s="2">
        <v>1687.5</v>
      </c>
      <c r="L2135" s="1">
        <v>43098</v>
      </c>
      <c r="M2135">
        <v>0</v>
      </c>
      <c r="N2135">
        <v>1</v>
      </c>
      <c r="P2135" t="s">
        <v>5</v>
      </c>
    </row>
    <row r="2136" spans="1:16" x14ac:dyDescent="0.25">
      <c r="A2136" s="13">
        <v>2230</v>
      </c>
      <c r="B2136" s="11" t="s">
        <v>1107</v>
      </c>
      <c r="C2136" t="s">
        <v>0</v>
      </c>
      <c r="D2136">
        <v>9473</v>
      </c>
      <c r="E2136" t="s">
        <v>78</v>
      </c>
      <c r="F2136" t="s">
        <v>80</v>
      </c>
      <c r="G2136" s="11" t="str">
        <f>VLOOKUP(F2136,Sheet1!$A$1:$E$2471,2,FALSE)</f>
        <v xml:space="preserve">PO Box 807 </v>
      </c>
      <c r="H2136" s="11" t="str">
        <f>VLOOKUP(F2136,Sheet1!$A$1:$E$2471,3,FALSE)</f>
        <v>Spokane</v>
      </c>
      <c r="I2136" s="11" t="str">
        <f>VLOOKUP(F2136,Sheet1!$A$1:$E$2471,4,FALSE)</f>
        <v>WA</v>
      </c>
      <c r="J2136" s="11" t="str">
        <f>VLOOKUP(F2136,Sheet1!$A$1:$E$2471,5,FALSE)</f>
        <v>99210-1074</v>
      </c>
      <c r="K2136" s="2">
        <v>450</v>
      </c>
      <c r="L2136" s="1">
        <v>43105</v>
      </c>
      <c r="M2136">
        <v>100119677</v>
      </c>
      <c r="N2136">
        <v>1</v>
      </c>
      <c r="P2136" t="s">
        <v>5</v>
      </c>
    </row>
    <row r="2137" spans="1:16" x14ac:dyDescent="0.25">
      <c r="A2137" s="13">
        <v>2230</v>
      </c>
      <c r="B2137" s="11" t="s">
        <v>1107</v>
      </c>
      <c r="C2137" t="s">
        <v>0</v>
      </c>
      <c r="D2137">
        <v>9473</v>
      </c>
      <c r="E2137" t="s">
        <v>78</v>
      </c>
      <c r="F2137" t="s">
        <v>80</v>
      </c>
      <c r="G2137" s="11" t="str">
        <f>VLOOKUP(F2137,Sheet1!$A$1:$E$2471,2,FALSE)</f>
        <v xml:space="preserve">PO Box 807 </v>
      </c>
      <c r="H2137" s="11" t="str">
        <f>VLOOKUP(F2137,Sheet1!$A$1:$E$2471,3,FALSE)</f>
        <v>Spokane</v>
      </c>
      <c r="I2137" s="11" t="str">
        <f>VLOOKUP(F2137,Sheet1!$A$1:$E$2471,4,FALSE)</f>
        <v>WA</v>
      </c>
      <c r="J2137" s="11" t="str">
        <f>VLOOKUP(F2137,Sheet1!$A$1:$E$2471,5,FALSE)</f>
        <v>99210-1074</v>
      </c>
      <c r="K2137" s="2">
        <v>2370</v>
      </c>
      <c r="L2137" s="1">
        <v>43105</v>
      </c>
      <c r="M2137">
        <v>100119677</v>
      </c>
      <c r="N2137">
        <v>1</v>
      </c>
      <c r="P2137" t="s">
        <v>5</v>
      </c>
    </row>
    <row r="2138" spans="1:16" x14ac:dyDescent="0.25">
      <c r="A2138" s="13">
        <v>2230</v>
      </c>
      <c r="B2138" s="11" t="s">
        <v>1107</v>
      </c>
      <c r="C2138" t="s">
        <v>0</v>
      </c>
      <c r="D2138">
        <v>9473</v>
      </c>
      <c r="E2138" t="s">
        <v>78</v>
      </c>
      <c r="F2138" t="s">
        <v>81</v>
      </c>
      <c r="G2138" s="11" t="str">
        <f>VLOOKUP(F2138,Sheet1!$A$1:$E$2471,2,FALSE)</f>
        <v xml:space="preserve">1225 FERRY ST. SE, SUITE B </v>
      </c>
      <c r="H2138" s="11" t="str">
        <f>VLOOKUP(F2138,Sheet1!$A$1:$E$2471,3,FALSE)</f>
        <v>SALEM</v>
      </c>
      <c r="I2138" s="11" t="str">
        <f>VLOOKUP(F2138,Sheet1!$A$1:$E$2471,4,FALSE)</f>
        <v>OR</v>
      </c>
      <c r="J2138" s="11" t="str">
        <f>VLOOKUP(F2138,Sheet1!$A$1:$E$2471,5,FALSE)</f>
        <v>97301-4281</v>
      </c>
      <c r="K2138" s="2">
        <v>50066.7</v>
      </c>
      <c r="L2138" s="1">
        <v>43110</v>
      </c>
      <c r="M2138">
        <v>0</v>
      </c>
      <c r="N2138">
        <v>1</v>
      </c>
      <c r="P2138" t="s">
        <v>5</v>
      </c>
    </row>
    <row r="2139" spans="1:16" x14ac:dyDescent="0.25">
      <c r="A2139" s="13">
        <v>2230</v>
      </c>
      <c r="B2139" s="11" t="s">
        <v>1107</v>
      </c>
      <c r="C2139" t="s">
        <v>0</v>
      </c>
      <c r="D2139">
        <v>9473</v>
      </c>
      <c r="E2139" t="s">
        <v>78</v>
      </c>
      <c r="F2139" t="s">
        <v>82</v>
      </c>
      <c r="G2139" s="11" t="str">
        <f>VLOOKUP(F2139,Sheet1!$A$1:$E$2471,2,FALSE)</f>
        <v>AFA-HSA 2000 N CLASSEN BLVD 7E</v>
      </c>
      <c r="H2139" s="11" t="str">
        <f>VLOOKUP(F2139,Sheet1!$A$1:$E$2471,3,FALSE)</f>
        <v>OKLAHOMA CITY</v>
      </c>
      <c r="I2139" s="11" t="str">
        <f>VLOOKUP(F2139,Sheet1!$A$1:$E$2471,4,FALSE)</f>
        <v>OK</v>
      </c>
      <c r="J2139" s="11" t="str">
        <f>VLOOKUP(F2139,Sheet1!$A$1:$E$2471,5,FALSE)</f>
        <v>73106</v>
      </c>
      <c r="K2139" s="2">
        <v>-5900</v>
      </c>
      <c r="L2139" s="1">
        <v>43115</v>
      </c>
      <c r="M2139">
        <v>0</v>
      </c>
      <c r="N2139">
        <v>1</v>
      </c>
      <c r="P2139" t="s">
        <v>5</v>
      </c>
    </row>
    <row r="2140" spans="1:16" x14ac:dyDescent="0.25">
      <c r="A2140" s="13">
        <v>2230</v>
      </c>
      <c r="B2140" s="11" t="s">
        <v>1107</v>
      </c>
      <c r="C2140" t="s">
        <v>0</v>
      </c>
      <c r="D2140">
        <v>9473</v>
      </c>
      <c r="E2140" t="s">
        <v>78</v>
      </c>
      <c r="F2140" t="s">
        <v>82</v>
      </c>
      <c r="G2140" s="11" t="str">
        <f>VLOOKUP(F2140,Sheet1!$A$1:$E$2471,2,FALSE)</f>
        <v>AFA-HSA 2000 N CLASSEN BLVD 7E</v>
      </c>
      <c r="H2140" s="11" t="str">
        <f>VLOOKUP(F2140,Sheet1!$A$1:$E$2471,3,FALSE)</f>
        <v>OKLAHOMA CITY</v>
      </c>
      <c r="I2140" s="11" t="str">
        <f>VLOOKUP(F2140,Sheet1!$A$1:$E$2471,4,FALSE)</f>
        <v>OK</v>
      </c>
      <c r="J2140" s="11" t="str">
        <f>VLOOKUP(F2140,Sheet1!$A$1:$E$2471,5,FALSE)</f>
        <v>73106</v>
      </c>
      <c r="K2140" s="2">
        <v>5900</v>
      </c>
      <c r="L2140" s="1">
        <v>43131</v>
      </c>
      <c r="M2140">
        <v>0</v>
      </c>
      <c r="N2140">
        <v>1</v>
      </c>
      <c r="P2140" t="s">
        <v>5</v>
      </c>
    </row>
    <row r="2141" spans="1:16" x14ac:dyDescent="0.25">
      <c r="A2141" s="13">
        <v>2230</v>
      </c>
      <c r="B2141" s="11" t="s">
        <v>1107</v>
      </c>
      <c r="C2141" t="s">
        <v>0</v>
      </c>
      <c r="D2141">
        <v>9473</v>
      </c>
      <c r="E2141" t="s">
        <v>78</v>
      </c>
      <c r="F2141" t="s">
        <v>82</v>
      </c>
      <c r="G2141" s="11" t="str">
        <f>VLOOKUP(F2141,Sheet1!$A$1:$E$2471,2,FALSE)</f>
        <v>AFA-HSA 2000 N CLASSEN BLVD 7E</v>
      </c>
      <c r="H2141" s="11" t="str">
        <f>VLOOKUP(F2141,Sheet1!$A$1:$E$2471,3,FALSE)</f>
        <v>OKLAHOMA CITY</v>
      </c>
      <c r="I2141" s="11" t="str">
        <f>VLOOKUP(F2141,Sheet1!$A$1:$E$2471,4,FALSE)</f>
        <v>OK</v>
      </c>
      <c r="J2141" s="11" t="str">
        <f>VLOOKUP(F2141,Sheet1!$A$1:$E$2471,5,FALSE)</f>
        <v>73106</v>
      </c>
      <c r="K2141" s="2">
        <v>2550</v>
      </c>
      <c r="L2141" s="1">
        <v>43126</v>
      </c>
      <c r="M2141">
        <v>0</v>
      </c>
      <c r="N2141">
        <v>1</v>
      </c>
      <c r="P2141" t="s">
        <v>5</v>
      </c>
    </row>
    <row r="2142" spans="1:16" x14ac:dyDescent="0.25">
      <c r="A2142" s="13">
        <v>2230</v>
      </c>
      <c r="B2142" s="11" t="s">
        <v>1107</v>
      </c>
      <c r="C2142" t="s">
        <v>0</v>
      </c>
      <c r="D2142">
        <v>9473</v>
      </c>
      <c r="E2142" t="s">
        <v>78</v>
      </c>
      <c r="F2142" t="s">
        <v>82</v>
      </c>
      <c r="G2142" s="11" t="str">
        <f>VLOOKUP(F2142,Sheet1!$A$1:$E$2471,2,FALSE)</f>
        <v>AFA-HSA 2000 N CLASSEN BLVD 7E</v>
      </c>
      <c r="H2142" s="11" t="str">
        <f>VLOOKUP(F2142,Sheet1!$A$1:$E$2471,3,FALSE)</f>
        <v>OKLAHOMA CITY</v>
      </c>
      <c r="I2142" s="11" t="str">
        <f>VLOOKUP(F2142,Sheet1!$A$1:$E$2471,4,FALSE)</f>
        <v>OK</v>
      </c>
      <c r="J2142" s="11" t="str">
        <f>VLOOKUP(F2142,Sheet1!$A$1:$E$2471,5,FALSE)</f>
        <v>73106</v>
      </c>
      <c r="K2142" s="2">
        <v>-2550</v>
      </c>
      <c r="L2142" s="1">
        <v>43131</v>
      </c>
      <c r="M2142">
        <v>0</v>
      </c>
      <c r="N2142">
        <v>1</v>
      </c>
      <c r="P2142" t="s">
        <v>5</v>
      </c>
    </row>
    <row r="2143" spans="1:16" x14ac:dyDescent="0.25">
      <c r="A2143" s="13">
        <v>2230</v>
      </c>
      <c r="B2143" s="11" t="s">
        <v>1107</v>
      </c>
      <c r="C2143" t="s">
        <v>0</v>
      </c>
      <c r="D2143">
        <v>9473</v>
      </c>
      <c r="E2143" t="s">
        <v>78</v>
      </c>
      <c r="F2143" t="s">
        <v>82</v>
      </c>
      <c r="G2143" s="11" t="str">
        <f>VLOOKUP(F2143,Sheet1!$A$1:$E$2471,2,FALSE)</f>
        <v>AFA-HSA 2000 N CLASSEN BLVD 7E</v>
      </c>
      <c r="H2143" s="11" t="str">
        <f>VLOOKUP(F2143,Sheet1!$A$1:$E$2471,3,FALSE)</f>
        <v>OKLAHOMA CITY</v>
      </c>
      <c r="I2143" s="11" t="str">
        <f>VLOOKUP(F2143,Sheet1!$A$1:$E$2471,4,FALSE)</f>
        <v>OK</v>
      </c>
      <c r="J2143" s="11" t="str">
        <f>VLOOKUP(F2143,Sheet1!$A$1:$E$2471,5,FALSE)</f>
        <v>73106</v>
      </c>
      <c r="K2143" s="2">
        <v>-182462.5</v>
      </c>
      <c r="L2143" s="1">
        <v>43131</v>
      </c>
      <c r="M2143">
        <v>0</v>
      </c>
      <c r="N2143">
        <v>1</v>
      </c>
      <c r="P2143" t="s">
        <v>5</v>
      </c>
    </row>
    <row r="2144" spans="1:16" x14ac:dyDescent="0.25">
      <c r="A2144" s="13">
        <v>2230</v>
      </c>
      <c r="B2144" s="11" t="s">
        <v>1107</v>
      </c>
      <c r="C2144" t="s">
        <v>0</v>
      </c>
      <c r="D2144">
        <v>9473</v>
      </c>
      <c r="E2144" t="s">
        <v>78</v>
      </c>
      <c r="F2144" t="s">
        <v>82</v>
      </c>
      <c r="G2144" s="11" t="str">
        <f>VLOOKUP(F2144,Sheet1!$A$1:$E$2471,2,FALSE)</f>
        <v>AFA-HSA 2000 N CLASSEN BLVD 7E</v>
      </c>
      <c r="H2144" s="11" t="str">
        <f>VLOOKUP(F2144,Sheet1!$A$1:$E$2471,3,FALSE)</f>
        <v>OKLAHOMA CITY</v>
      </c>
      <c r="I2144" s="11" t="str">
        <f>VLOOKUP(F2144,Sheet1!$A$1:$E$2471,4,FALSE)</f>
        <v>OK</v>
      </c>
      <c r="J2144" s="11" t="str">
        <f>VLOOKUP(F2144,Sheet1!$A$1:$E$2471,5,FALSE)</f>
        <v>73106</v>
      </c>
      <c r="K2144" s="2">
        <v>182462.5</v>
      </c>
      <c r="L2144" s="1">
        <v>43115</v>
      </c>
      <c r="M2144">
        <v>0</v>
      </c>
      <c r="N2144">
        <v>1</v>
      </c>
      <c r="P2144" t="s">
        <v>5</v>
      </c>
    </row>
    <row r="2145" spans="1:16" x14ac:dyDescent="0.25">
      <c r="A2145" s="13">
        <v>2230</v>
      </c>
      <c r="B2145" s="11" t="s">
        <v>1107</v>
      </c>
      <c r="C2145" t="s">
        <v>0</v>
      </c>
      <c r="D2145">
        <v>9473</v>
      </c>
      <c r="E2145" t="s">
        <v>78</v>
      </c>
      <c r="F2145" t="s">
        <v>82</v>
      </c>
      <c r="G2145" s="11" t="str">
        <f>VLOOKUP(F2145,Sheet1!$A$1:$E$2471,2,FALSE)</f>
        <v>AFA-HSA 2000 N CLASSEN BLVD 7E</v>
      </c>
      <c r="H2145" s="11" t="str">
        <f>VLOOKUP(F2145,Sheet1!$A$1:$E$2471,3,FALSE)</f>
        <v>OKLAHOMA CITY</v>
      </c>
      <c r="I2145" s="11" t="str">
        <f>VLOOKUP(F2145,Sheet1!$A$1:$E$2471,4,FALSE)</f>
        <v>OK</v>
      </c>
      <c r="J2145" s="11" t="str">
        <f>VLOOKUP(F2145,Sheet1!$A$1:$E$2471,5,FALSE)</f>
        <v>73106</v>
      </c>
      <c r="K2145" s="2">
        <v>179112.5</v>
      </c>
      <c r="L2145" s="1">
        <v>43131</v>
      </c>
      <c r="M2145">
        <v>0</v>
      </c>
      <c r="N2145">
        <v>1</v>
      </c>
      <c r="P2145" t="s">
        <v>5</v>
      </c>
    </row>
    <row r="2146" spans="1:16" x14ac:dyDescent="0.25">
      <c r="A2146" s="13">
        <v>2230</v>
      </c>
      <c r="B2146" s="11" t="s">
        <v>1107</v>
      </c>
      <c r="C2146" t="s">
        <v>0</v>
      </c>
      <c r="D2146">
        <v>9473</v>
      </c>
      <c r="E2146" t="s">
        <v>78</v>
      </c>
      <c r="F2146" t="s">
        <v>80</v>
      </c>
      <c r="G2146" s="11" t="str">
        <f>VLOOKUP(F2146,Sheet1!$A$1:$E$2471,2,FALSE)</f>
        <v xml:space="preserve">PO Box 807 </v>
      </c>
      <c r="H2146" s="11" t="str">
        <f>VLOOKUP(F2146,Sheet1!$A$1:$E$2471,3,FALSE)</f>
        <v>Spokane</v>
      </c>
      <c r="I2146" s="11" t="str">
        <f>VLOOKUP(F2146,Sheet1!$A$1:$E$2471,4,FALSE)</f>
        <v>WA</v>
      </c>
      <c r="J2146" s="11" t="str">
        <f>VLOOKUP(F2146,Sheet1!$A$1:$E$2471,5,FALSE)</f>
        <v>99210-1074</v>
      </c>
      <c r="K2146" s="2">
        <v>-450</v>
      </c>
      <c r="L2146" s="1">
        <v>43133</v>
      </c>
      <c r="M2146">
        <v>100119820</v>
      </c>
      <c r="N2146">
        <v>1</v>
      </c>
      <c r="P2146" t="s">
        <v>5</v>
      </c>
    </row>
    <row r="2147" spans="1:16" x14ac:dyDescent="0.25">
      <c r="A2147" s="13">
        <v>2230</v>
      </c>
      <c r="B2147" s="11" t="s">
        <v>1107</v>
      </c>
      <c r="C2147" t="s">
        <v>0</v>
      </c>
      <c r="D2147">
        <v>9473</v>
      </c>
      <c r="E2147" t="s">
        <v>78</v>
      </c>
      <c r="F2147" t="s">
        <v>80</v>
      </c>
      <c r="G2147" s="11" t="str">
        <f>VLOOKUP(F2147,Sheet1!$A$1:$E$2471,2,FALSE)</f>
        <v xml:space="preserve">PO Box 807 </v>
      </c>
      <c r="H2147" s="11" t="str">
        <f>VLOOKUP(F2147,Sheet1!$A$1:$E$2471,3,FALSE)</f>
        <v>Spokane</v>
      </c>
      <c r="I2147" s="11" t="str">
        <f>VLOOKUP(F2147,Sheet1!$A$1:$E$2471,4,FALSE)</f>
        <v>WA</v>
      </c>
      <c r="J2147" s="11" t="str">
        <f>VLOOKUP(F2147,Sheet1!$A$1:$E$2471,5,FALSE)</f>
        <v>99210-1074</v>
      </c>
      <c r="K2147" s="2">
        <v>3270</v>
      </c>
      <c r="L2147" s="1">
        <v>43133</v>
      </c>
      <c r="M2147">
        <v>100119820</v>
      </c>
      <c r="N2147">
        <v>1</v>
      </c>
      <c r="P2147" t="s">
        <v>5</v>
      </c>
    </row>
    <row r="2148" spans="1:16" x14ac:dyDescent="0.25">
      <c r="A2148" s="13">
        <v>2230</v>
      </c>
      <c r="B2148" s="11" t="s">
        <v>1107</v>
      </c>
      <c r="C2148" t="s">
        <v>0</v>
      </c>
      <c r="D2148">
        <v>9473</v>
      </c>
      <c r="E2148" t="s">
        <v>78</v>
      </c>
      <c r="F2148" t="s">
        <v>83</v>
      </c>
      <c r="G2148" s="11" t="str">
        <f>VLOOKUP(F2148,Sheet1!$A$1:$E$2471,2,FALSE)</f>
        <v>C/O HEALTH ACCOUNT SERVICES PO BOX 6122</v>
      </c>
      <c r="H2148" s="11" t="str">
        <f>VLOOKUP(F2148,Sheet1!$A$1:$E$2471,3,FALSE)</f>
        <v>FARGO</v>
      </c>
      <c r="I2148" s="11" t="str">
        <f>VLOOKUP(F2148,Sheet1!$A$1:$E$2471,4,FALSE)</f>
        <v>ND</v>
      </c>
      <c r="J2148" s="11" t="str">
        <f>VLOOKUP(F2148,Sheet1!$A$1:$E$2471,5,FALSE)</f>
        <v>58108-6122</v>
      </c>
      <c r="K2148" s="2">
        <v>5062.5</v>
      </c>
      <c r="L2148" s="1">
        <v>43115</v>
      </c>
      <c r="M2148">
        <v>0</v>
      </c>
      <c r="N2148">
        <v>1</v>
      </c>
      <c r="P2148" t="s">
        <v>5</v>
      </c>
    </row>
    <row r="2149" spans="1:16" x14ac:dyDescent="0.25">
      <c r="A2149" s="13">
        <v>2230</v>
      </c>
      <c r="B2149" s="11" t="s">
        <v>1107</v>
      </c>
      <c r="C2149" t="s">
        <v>0</v>
      </c>
      <c r="D2149">
        <v>9473</v>
      </c>
      <c r="E2149" t="s">
        <v>78</v>
      </c>
      <c r="F2149" t="s">
        <v>83</v>
      </c>
      <c r="G2149" s="11" t="str">
        <f>VLOOKUP(F2149,Sheet1!$A$1:$E$2471,2,FALSE)</f>
        <v>C/O HEALTH ACCOUNT SERVICES PO BOX 6122</v>
      </c>
      <c r="H2149" s="11" t="str">
        <f>VLOOKUP(F2149,Sheet1!$A$1:$E$2471,3,FALSE)</f>
        <v>FARGO</v>
      </c>
      <c r="I2149" s="11" t="str">
        <f>VLOOKUP(F2149,Sheet1!$A$1:$E$2471,4,FALSE)</f>
        <v>ND</v>
      </c>
      <c r="J2149" s="11" t="str">
        <f>VLOOKUP(F2149,Sheet1!$A$1:$E$2471,5,FALSE)</f>
        <v>58108-6122</v>
      </c>
      <c r="K2149" s="2">
        <v>-5062.5</v>
      </c>
      <c r="L2149" s="1">
        <v>43133</v>
      </c>
      <c r="M2149">
        <v>0</v>
      </c>
      <c r="N2149">
        <v>1</v>
      </c>
      <c r="P2149" t="s">
        <v>5</v>
      </c>
    </row>
    <row r="2150" spans="1:16" x14ac:dyDescent="0.25">
      <c r="A2150" s="13">
        <v>2230</v>
      </c>
      <c r="B2150" s="11" t="s">
        <v>1107</v>
      </c>
      <c r="C2150" t="s">
        <v>0</v>
      </c>
      <c r="D2150">
        <v>9473</v>
      </c>
      <c r="E2150" t="s">
        <v>78</v>
      </c>
      <c r="F2150" t="s">
        <v>83</v>
      </c>
      <c r="G2150" s="11" t="str">
        <f>VLOOKUP(F2150,Sheet1!$A$1:$E$2471,2,FALSE)</f>
        <v>C/O HEALTH ACCOUNT SERVICES PO BOX 6122</v>
      </c>
      <c r="H2150" s="11" t="str">
        <f>VLOOKUP(F2150,Sheet1!$A$1:$E$2471,3,FALSE)</f>
        <v>FARGO</v>
      </c>
      <c r="I2150" s="11" t="str">
        <f>VLOOKUP(F2150,Sheet1!$A$1:$E$2471,4,FALSE)</f>
        <v>ND</v>
      </c>
      <c r="J2150" s="11" t="str">
        <f>VLOOKUP(F2150,Sheet1!$A$1:$E$2471,5,FALSE)</f>
        <v>58108-6122</v>
      </c>
      <c r="K2150" s="2">
        <v>5162.5</v>
      </c>
      <c r="L2150" s="1">
        <v>43133</v>
      </c>
      <c r="M2150">
        <v>0</v>
      </c>
      <c r="N2150">
        <v>1</v>
      </c>
      <c r="P2150" t="s">
        <v>5</v>
      </c>
    </row>
    <row r="2151" spans="1:16" x14ac:dyDescent="0.25">
      <c r="A2151" s="13">
        <v>2230</v>
      </c>
      <c r="B2151" s="11" t="s">
        <v>1107</v>
      </c>
      <c r="C2151" t="s">
        <v>0</v>
      </c>
      <c r="D2151">
        <v>9473</v>
      </c>
      <c r="E2151" t="s">
        <v>78</v>
      </c>
      <c r="F2151" t="s">
        <v>81</v>
      </c>
      <c r="G2151" s="11" t="str">
        <f>VLOOKUP(F2151,Sheet1!$A$1:$E$2471,2,FALSE)</f>
        <v xml:space="preserve">1225 FERRY ST. SE, SUITE B </v>
      </c>
      <c r="H2151" s="11" t="str">
        <f>VLOOKUP(F2151,Sheet1!$A$1:$E$2471,3,FALSE)</f>
        <v>SALEM</v>
      </c>
      <c r="I2151" s="11" t="str">
        <f>VLOOKUP(F2151,Sheet1!$A$1:$E$2471,4,FALSE)</f>
        <v>OR</v>
      </c>
      <c r="J2151" s="11" t="str">
        <f>VLOOKUP(F2151,Sheet1!$A$1:$E$2471,5,FALSE)</f>
        <v>97301-4281</v>
      </c>
      <c r="K2151" s="2">
        <v>50066.7</v>
      </c>
      <c r="L2151" s="1">
        <v>43140</v>
      </c>
      <c r="M2151">
        <v>0</v>
      </c>
      <c r="N2151">
        <v>1</v>
      </c>
      <c r="P2151" t="s">
        <v>5</v>
      </c>
    </row>
    <row r="2152" spans="1:16" x14ac:dyDescent="0.25">
      <c r="A2152" s="13">
        <v>2230</v>
      </c>
      <c r="B2152" s="11" t="s">
        <v>1107</v>
      </c>
      <c r="C2152" t="s">
        <v>0</v>
      </c>
      <c r="D2152">
        <v>9473</v>
      </c>
      <c r="E2152" t="s">
        <v>78</v>
      </c>
      <c r="F2152" t="s">
        <v>80</v>
      </c>
      <c r="G2152" s="11" t="str">
        <f>VLOOKUP(F2152,Sheet1!$A$1:$E$2471,2,FALSE)</f>
        <v xml:space="preserve">PO Box 807 </v>
      </c>
      <c r="H2152" s="11" t="str">
        <f>VLOOKUP(F2152,Sheet1!$A$1:$E$2471,3,FALSE)</f>
        <v>Spokane</v>
      </c>
      <c r="I2152" s="11" t="str">
        <f>VLOOKUP(F2152,Sheet1!$A$1:$E$2471,4,FALSE)</f>
        <v>WA</v>
      </c>
      <c r="J2152" s="11" t="str">
        <f>VLOOKUP(F2152,Sheet1!$A$1:$E$2471,5,FALSE)</f>
        <v>99210-1074</v>
      </c>
      <c r="K2152" s="2">
        <v>3270</v>
      </c>
      <c r="L2152" s="1">
        <v>43165</v>
      </c>
      <c r="M2152">
        <v>100119932</v>
      </c>
      <c r="N2152">
        <v>1</v>
      </c>
      <c r="P2152" t="s">
        <v>5</v>
      </c>
    </row>
    <row r="2153" spans="1:16" x14ac:dyDescent="0.25">
      <c r="A2153" s="13">
        <v>2230</v>
      </c>
      <c r="B2153" s="11" t="s">
        <v>1107</v>
      </c>
      <c r="C2153" t="s">
        <v>0</v>
      </c>
      <c r="D2153">
        <v>9473</v>
      </c>
      <c r="E2153" t="s">
        <v>78</v>
      </c>
      <c r="F2153" t="s">
        <v>83</v>
      </c>
      <c r="G2153" s="11" t="str">
        <f>VLOOKUP(F2153,Sheet1!$A$1:$E$2471,2,FALSE)</f>
        <v>C/O HEALTH ACCOUNT SERVICES PO BOX 6122</v>
      </c>
      <c r="H2153" s="11" t="str">
        <f>VLOOKUP(F2153,Sheet1!$A$1:$E$2471,3,FALSE)</f>
        <v>FARGO</v>
      </c>
      <c r="I2153" s="11" t="str">
        <f>VLOOKUP(F2153,Sheet1!$A$1:$E$2471,4,FALSE)</f>
        <v>ND</v>
      </c>
      <c r="J2153" s="11" t="str">
        <f>VLOOKUP(F2153,Sheet1!$A$1:$E$2471,5,FALSE)</f>
        <v>58108-6122</v>
      </c>
      <c r="K2153" s="2">
        <v>100</v>
      </c>
      <c r="L2153" s="1">
        <v>43137</v>
      </c>
      <c r="M2153">
        <v>0</v>
      </c>
      <c r="N2153">
        <v>1</v>
      </c>
      <c r="P2153" t="s">
        <v>5</v>
      </c>
    </row>
    <row r="2154" spans="1:16" x14ac:dyDescent="0.25">
      <c r="A2154" s="13">
        <v>2230</v>
      </c>
      <c r="B2154" s="11" t="s">
        <v>1107</v>
      </c>
      <c r="C2154" t="s">
        <v>0</v>
      </c>
      <c r="D2154">
        <v>9473</v>
      </c>
      <c r="E2154" t="s">
        <v>78</v>
      </c>
      <c r="F2154" t="s">
        <v>81</v>
      </c>
      <c r="G2154" s="11" t="str">
        <f>VLOOKUP(F2154,Sheet1!$A$1:$E$2471,2,FALSE)</f>
        <v xml:space="preserve">1225 FERRY ST. SE, SUITE B </v>
      </c>
      <c r="H2154" s="11" t="str">
        <f>VLOOKUP(F2154,Sheet1!$A$1:$E$2471,3,FALSE)</f>
        <v>SALEM</v>
      </c>
      <c r="I2154" s="11" t="str">
        <f>VLOOKUP(F2154,Sheet1!$A$1:$E$2471,4,FALSE)</f>
        <v>OR</v>
      </c>
      <c r="J2154" s="11" t="str">
        <f>VLOOKUP(F2154,Sheet1!$A$1:$E$2471,5,FALSE)</f>
        <v>97301-4281</v>
      </c>
      <c r="K2154" s="2">
        <v>50066.7</v>
      </c>
      <c r="L2154" s="1">
        <v>43168</v>
      </c>
      <c r="M2154">
        <v>0</v>
      </c>
      <c r="N2154">
        <v>1</v>
      </c>
      <c r="P2154" t="s">
        <v>5</v>
      </c>
    </row>
    <row r="2155" spans="1:16" x14ac:dyDescent="0.25">
      <c r="A2155" s="13">
        <v>2230</v>
      </c>
      <c r="B2155" s="11" t="s">
        <v>1107</v>
      </c>
      <c r="C2155" t="s">
        <v>0</v>
      </c>
      <c r="D2155">
        <v>9473</v>
      </c>
      <c r="E2155" t="s">
        <v>78</v>
      </c>
      <c r="F2155" t="s">
        <v>80</v>
      </c>
      <c r="G2155" s="11" t="str">
        <f>VLOOKUP(F2155,Sheet1!$A$1:$E$2471,2,FALSE)</f>
        <v xml:space="preserve">PO Box 807 </v>
      </c>
      <c r="H2155" s="11" t="str">
        <f>VLOOKUP(F2155,Sheet1!$A$1:$E$2471,3,FALSE)</f>
        <v>Spokane</v>
      </c>
      <c r="I2155" s="11" t="str">
        <f>VLOOKUP(F2155,Sheet1!$A$1:$E$2471,4,FALSE)</f>
        <v>WA</v>
      </c>
      <c r="J2155" s="11" t="str">
        <f>VLOOKUP(F2155,Sheet1!$A$1:$E$2471,5,FALSE)</f>
        <v>99210-1074</v>
      </c>
      <c r="K2155" s="2">
        <v>2820</v>
      </c>
      <c r="L2155" s="1">
        <v>43193</v>
      </c>
      <c r="M2155">
        <v>100120068</v>
      </c>
      <c r="N2155">
        <v>1</v>
      </c>
      <c r="P2155" t="s">
        <v>5</v>
      </c>
    </row>
    <row r="2156" spans="1:16" x14ac:dyDescent="0.25">
      <c r="A2156" s="13">
        <v>2230</v>
      </c>
      <c r="B2156" s="11" t="s">
        <v>1107</v>
      </c>
      <c r="C2156" t="s">
        <v>0</v>
      </c>
      <c r="D2156">
        <v>9473</v>
      </c>
      <c r="E2156" t="s">
        <v>78</v>
      </c>
      <c r="F2156" t="s">
        <v>80</v>
      </c>
      <c r="G2156" s="11" t="str">
        <f>VLOOKUP(F2156,Sheet1!$A$1:$E$2471,2,FALSE)</f>
        <v xml:space="preserve">PO Box 807 </v>
      </c>
      <c r="H2156" s="11" t="str">
        <f>VLOOKUP(F2156,Sheet1!$A$1:$E$2471,3,FALSE)</f>
        <v>Spokane</v>
      </c>
      <c r="I2156" s="11" t="str">
        <f>VLOOKUP(F2156,Sheet1!$A$1:$E$2471,4,FALSE)</f>
        <v>WA</v>
      </c>
      <c r="J2156" s="11" t="str">
        <f>VLOOKUP(F2156,Sheet1!$A$1:$E$2471,5,FALSE)</f>
        <v>99210-1074</v>
      </c>
      <c r="K2156" s="2">
        <v>450</v>
      </c>
      <c r="L2156" s="1">
        <v>43193</v>
      </c>
      <c r="M2156">
        <v>100120068</v>
      </c>
      <c r="N2156">
        <v>1</v>
      </c>
      <c r="P2156" t="s">
        <v>5</v>
      </c>
    </row>
    <row r="2157" spans="1:16" x14ac:dyDescent="0.25">
      <c r="A2157" s="13">
        <v>2230</v>
      </c>
      <c r="B2157" s="11" t="s">
        <v>1107</v>
      </c>
      <c r="C2157" t="s">
        <v>0</v>
      </c>
      <c r="D2157">
        <v>9473</v>
      </c>
      <c r="E2157" t="s">
        <v>78</v>
      </c>
      <c r="F2157" t="s">
        <v>83</v>
      </c>
      <c r="G2157" s="11" t="str">
        <f>VLOOKUP(F2157,Sheet1!$A$1:$E$2471,2,FALSE)</f>
        <v>C/O HEALTH ACCOUNT SERVICES PO BOX 6122</v>
      </c>
      <c r="H2157" s="11" t="str">
        <f>VLOOKUP(F2157,Sheet1!$A$1:$E$2471,3,FALSE)</f>
        <v>FARGO</v>
      </c>
      <c r="I2157" s="11" t="str">
        <f>VLOOKUP(F2157,Sheet1!$A$1:$E$2471,4,FALSE)</f>
        <v>ND</v>
      </c>
      <c r="J2157" s="11" t="str">
        <f>VLOOKUP(F2157,Sheet1!$A$1:$E$2471,5,FALSE)</f>
        <v>58108-6122</v>
      </c>
      <c r="K2157" s="2">
        <v>-100</v>
      </c>
      <c r="L2157" s="1">
        <v>43193</v>
      </c>
      <c r="M2157">
        <v>0</v>
      </c>
      <c r="N2157">
        <v>1</v>
      </c>
      <c r="P2157" t="s">
        <v>5</v>
      </c>
    </row>
    <row r="2158" spans="1:16" x14ac:dyDescent="0.25">
      <c r="A2158" s="13">
        <v>2230</v>
      </c>
      <c r="B2158" s="11" t="s">
        <v>1107</v>
      </c>
      <c r="C2158" t="s">
        <v>0</v>
      </c>
      <c r="D2158">
        <v>9473</v>
      </c>
      <c r="E2158" t="s">
        <v>78</v>
      </c>
      <c r="F2158" t="s">
        <v>83</v>
      </c>
      <c r="G2158" s="11" t="str">
        <f>VLOOKUP(F2158,Sheet1!$A$1:$E$2471,2,FALSE)</f>
        <v>C/O HEALTH ACCOUNT SERVICES PO BOX 6122</v>
      </c>
      <c r="H2158" s="11" t="str">
        <f>VLOOKUP(F2158,Sheet1!$A$1:$E$2471,3,FALSE)</f>
        <v>FARGO</v>
      </c>
      <c r="I2158" s="11" t="str">
        <f>VLOOKUP(F2158,Sheet1!$A$1:$E$2471,4,FALSE)</f>
        <v>ND</v>
      </c>
      <c r="J2158" s="11" t="str">
        <f>VLOOKUP(F2158,Sheet1!$A$1:$E$2471,5,FALSE)</f>
        <v>58108-6122</v>
      </c>
      <c r="K2158" s="2">
        <v>200</v>
      </c>
      <c r="L2158" s="1">
        <v>43193</v>
      </c>
      <c r="M2158">
        <v>0</v>
      </c>
      <c r="N2158">
        <v>1</v>
      </c>
      <c r="P2158" t="s">
        <v>5</v>
      </c>
    </row>
    <row r="2159" spans="1:16" x14ac:dyDescent="0.25">
      <c r="A2159" s="13">
        <v>2230</v>
      </c>
      <c r="B2159" s="11" t="s">
        <v>1107</v>
      </c>
      <c r="C2159" t="s">
        <v>0</v>
      </c>
      <c r="D2159">
        <v>9473</v>
      </c>
      <c r="E2159" t="s">
        <v>78</v>
      </c>
      <c r="F2159" t="s">
        <v>81</v>
      </c>
      <c r="G2159" s="11" t="str">
        <f>VLOOKUP(F2159,Sheet1!$A$1:$E$2471,2,FALSE)</f>
        <v xml:space="preserve">1225 FERRY ST. SE, SUITE B </v>
      </c>
      <c r="H2159" s="11" t="str">
        <f>VLOOKUP(F2159,Sheet1!$A$1:$E$2471,3,FALSE)</f>
        <v>SALEM</v>
      </c>
      <c r="I2159" s="11" t="str">
        <f>VLOOKUP(F2159,Sheet1!$A$1:$E$2471,4,FALSE)</f>
        <v>OR</v>
      </c>
      <c r="J2159" s="11" t="str">
        <f>VLOOKUP(F2159,Sheet1!$A$1:$E$2471,5,FALSE)</f>
        <v>97301-4281</v>
      </c>
      <c r="K2159" s="2">
        <v>50066.7</v>
      </c>
      <c r="L2159" s="1">
        <v>43200</v>
      </c>
      <c r="M2159">
        <v>0</v>
      </c>
      <c r="N2159">
        <v>1</v>
      </c>
      <c r="P2159" t="s">
        <v>5</v>
      </c>
    </row>
    <row r="2160" spans="1:16" x14ac:dyDescent="0.25">
      <c r="A2160" s="13">
        <v>2230</v>
      </c>
      <c r="B2160" s="11" t="s">
        <v>1107</v>
      </c>
      <c r="C2160" t="s">
        <v>0</v>
      </c>
      <c r="D2160">
        <v>9473</v>
      </c>
      <c r="E2160" t="s">
        <v>78</v>
      </c>
      <c r="F2160" t="s">
        <v>82</v>
      </c>
      <c r="G2160" s="11" t="str">
        <f>VLOOKUP(F2160,Sheet1!$A$1:$E$2471,2,FALSE)</f>
        <v>AFA-HSA 2000 N CLASSEN BLVD 7E</v>
      </c>
      <c r="H2160" s="11" t="str">
        <f>VLOOKUP(F2160,Sheet1!$A$1:$E$2471,3,FALSE)</f>
        <v>OKLAHOMA CITY</v>
      </c>
      <c r="I2160" s="11" t="str">
        <f>VLOOKUP(F2160,Sheet1!$A$1:$E$2471,4,FALSE)</f>
        <v>OK</v>
      </c>
      <c r="J2160" s="11" t="str">
        <f>VLOOKUP(F2160,Sheet1!$A$1:$E$2471,5,FALSE)</f>
        <v>73106</v>
      </c>
      <c r="K2160" s="2">
        <v>2545</v>
      </c>
      <c r="L2160" s="1">
        <v>43220</v>
      </c>
      <c r="M2160">
        <v>0</v>
      </c>
      <c r="N2160">
        <v>1</v>
      </c>
      <c r="P2160" t="s">
        <v>5</v>
      </c>
    </row>
    <row r="2161" spans="1:16" x14ac:dyDescent="0.25">
      <c r="A2161" s="13">
        <v>2230</v>
      </c>
      <c r="B2161" s="11" t="s">
        <v>1107</v>
      </c>
      <c r="C2161" t="s">
        <v>0</v>
      </c>
      <c r="D2161">
        <v>9473</v>
      </c>
      <c r="E2161" t="s">
        <v>78</v>
      </c>
      <c r="F2161" t="s">
        <v>80</v>
      </c>
      <c r="G2161" s="11" t="str">
        <f>VLOOKUP(F2161,Sheet1!$A$1:$E$2471,2,FALSE)</f>
        <v xml:space="preserve">PO Box 807 </v>
      </c>
      <c r="H2161" s="11" t="str">
        <f>VLOOKUP(F2161,Sheet1!$A$1:$E$2471,3,FALSE)</f>
        <v>Spokane</v>
      </c>
      <c r="I2161" s="11" t="str">
        <f>VLOOKUP(F2161,Sheet1!$A$1:$E$2471,4,FALSE)</f>
        <v>WA</v>
      </c>
      <c r="J2161" s="11" t="str">
        <f>VLOOKUP(F2161,Sheet1!$A$1:$E$2471,5,FALSE)</f>
        <v>99210-1074</v>
      </c>
      <c r="K2161" s="2">
        <v>2820</v>
      </c>
      <c r="L2161" s="1">
        <v>43224</v>
      </c>
      <c r="M2161">
        <v>100120257</v>
      </c>
      <c r="N2161">
        <v>1</v>
      </c>
      <c r="P2161" t="s">
        <v>5</v>
      </c>
    </row>
    <row r="2162" spans="1:16" x14ac:dyDescent="0.25">
      <c r="A2162" s="13">
        <v>2230</v>
      </c>
      <c r="B2162" s="11" t="s">
        <v>1107</v>
      </c>
      <c r="C2162" t="s">
        <v>0</v>
      </c>
      <c r="D2162">
        <v>9473</v>
      </c>
      <c r="E2162" t="s">
        <v>78</v>
      </c>
      <c r="F2162" t="s">
        <v>83</v>
      </c>
      <c r="G2162" s="11" t="str">
        <f>VLOOKUP(F2162,Sheet1!$A$1:$E$2471,2,FALSE)</f>
        <v>C/O HEALTH ACCOUNT SERVICES PO BOX 6122</v>
      </c>
      <c r="H2162" s="11" t="str">
        <f>VLOOKUP(F2162,Sheet1!$A$1:$E$2471,3,FALSE)</f>
        <v>FARGO</v>
      </c>
      <c r="I2162" s="11" t="str">
        <f>VLOOKUP(F2162,Sheet1!$A$1:$E$2471,4,FALSE)</f>
        <v>ND</v>
      </c>
      <c r="J2162" s="11" t="str">
        <f>VLOOKUP(F2162,Sheet1!$A$1:$E$2471,5,FALSE)</f>
        <v>58108-6122</v>
      </c>
      <c r="K2162" s="2">
        <v>100</v>
      </c>
      <c r="L2162" s="1">
        <v>43224</v>
      </c>
      <c r="M2162">
        <v>0</v>
      </c>
      <c r="N2162">
        <v>1</v>
      </c>
      <c r="P2162" t="s">
        <v>5</v>
      </c>
    </row>
    <row r="2163" spans="1:16" x14ac:dyDescent="0.25">
      <c r="A2163" s="13">
        <v>2230</v>
      </c>
      <c r="B2163" s="11" t="s">
        <v>1107</v>
      </c>
      <c r="C2163" t="s">
        <v>0</v>
      </c>
      <c r="D2163">
        <v>9473</v>
      </c>
      <c r="E2163" t="s">
        <v>78</v>
      </c>
      <c r="F2163" t="s">
        <v>81</v>
      </c>
      <c r="G2163" s="11" t="str">
        <f>VLOOKUP(F2163,Sheet1!$A$1:$E$2471,2,FALSE)</f>
        <v xml:space="preserve">1225 FERRY ST. SE, SUITE B </v>
      </c>
      <c r="H2163" s="11" t="str">
        <f>VLOOKUP(F2163,Sheet1!$A$1:$E$2471,3,FALSE)</f>
        <v>SALEM</v>
      </c>
      <c r="I2163" s="11" t="str">
        <f>VLOOKUP(F2163,Sheet1!$A$1:$E$2471,4,FALSE)</f>
        <v>OR</v>
      </c>
      <c r="J2163" s="11" t="str">
        <f>VLOOKUP(F2163,Sheet1!$A$1:$E$2471,5,FALSE)</f>
        <v>97301-4281</v>
      </c>
      <c r="K2163" s="2">
        <v>51740.72</v>
      </c>
      <c r="L2163" s="1">
        <v>43231</v>
      </c>
      <c r="M2163">
        <v>0</v>
      </c>
      <c r="N2163">
        <v>1</v>
      </c>
      <c r="P2163" t="s">
        <v>5</v>
      </c>
    </row>
    <row r="2164" spans="1:16" x14ac:dyDescent="0.25">
      <c r="A2164" s="13">
        <v>2230</v>
      </c>
      <c r="B2164" s="11" t="s">
        <v>1107</v>
      </c>
      <c r="C2164" t="s">
        <v>0</v>
      </c>
      <c r="D2164">
        <v>9473</v>
      </c>
      <c r="E2164" t="s">
        <v>78</v>
      </c>
      <c r="F2164" t="s">
        <v>80</v>
      </c>
      <c r="G2164" s="11" t="str">
        <f>VLOOKUP(F2164,Sheet1!$A$1:$E$2471,2,FALSE)</f>
        <v xml:space="preserve">PO Box 807 </v>
      </c>
      <c r="H2164" s="11" t="str">
        <f>VLOOKUP(F2164,Sheet1!$A$1:$E$2471,3,FALSE)</f>
        <v>Spokane</v>
      </c>
      <c r="I2164" s="11" t="str">
        <f>VLOOKUP(F2164,Sheet1!$A$1:$E$2471,4,FALSE)</f>
        <v>WA</v>
      </c>
      <c r="J2164" s="11" t="str">
        <f>VLOOKUP(F2164,Sheet1!$A$1:$E$2471,5,FALSE)</f>
        <v>99210-1074</v>
      </c>
      <c r="K2164" s="2">
        <v>2820</v>
      </c>
      <c r="L2164" s="1">
        <v>43257</v>
      </c>
      <c r="M2164">
        <v>100120407</v>
      </c>
      <c r="N2164">
        <v>1</v>
      </c>
      <c r="P2164" t="s">
        <v>5</v>
      </c>
    </row>
    <row r="2165" spans="1:16" x14ac:dyDescent="0.25">
      <c r="A2165" s="13">
        <v>2230</v>
      </c>
      <c r="B2165" s="11" t="s">
        <v>1107</v>
      </c>
      <c r="C2165" t="s">
        <v>0</v>
      </c>
      <c r="D2165">
        <v>9473</v>
      </c>
      <c r="E2165" t="s">
        <v>78</v>
      </c>
      <c r="F2165" t="s">
        <v>83</v>
      </c>
      <c r="G2165" s="11" t="str">
        <f>VLOOKUP(F2165,Sheet1!$A$1:$E$2471,2,FALSE)</f>
        <v>C/O HEALTH ACCOUNT SERVICES PO BOX 6122</v>
      </c>
      <c r="H2165" s="11" t="str">
        <f>VLOOKUP(F2165,Sheet1!$A$1:$E$2471,3,FALSE)</f>
        <v>FARGO</v>
      </c>
      <c r="I2165" s="11" t="str">
        <f>VLOOKUP(F2165,Sheet1!$A$1:$E$2471,4,FALSE)</f>
        <v>ND</v>
      </c>
      <c r="J2165" s="11" t="str">
        <f>VLOOKUP(F2165,Sheet1!$A$1:$E$2471,5,FALSE)</f>
        <v>58108-6122</v>
      </c>
      <c r="K2165" s="2">
        <v>100</v>
      </c>
      <c r="L2165" s="1">
        <v>43255</v>
      </c>
      <c r="M2165">
        <v>0</v>
      </c>
      <c r="N2165">
        <v>1</v>
      </c>
      <c r="P2165" t="s">
        <v>5</v>
      </c>
    </row>
    <row r="2166" spans="1:16" x14ac:dyDescent="0.25">
      <c r="A2166" s="13">
        <v>2230</v>
      </c>
      <c r="B2166" s="11" t="s">
        <v>1107</v>
      </c>
      <c r="C2166" t="s">
        <v>0</v>
      </c>
      <c r="D2166">
        <v>9473</v>
      </c>
      <c r="E2166" t="s">
        <v>78</v>
      </c>
      <c r="F2166" t="s">
        <v>81</v>
      </c>
      <c r="G2166" s="11" t="str">
        <f>VLOOKUP(F2166,Sheet1!$A$1:$E$2471,2,FALSE)</f>
        <v xml:space="preserve">1225 FERRY ST. SE, SUITE B </v>
      </c>
      <c r="H2166" s="11" t="str">
        <f>VLOOKUP(F2166,Sheet1!$A$1:$E$2471,3,FALSE)</f>
        <v>SALEM</v>
      </c>
      <c r="I2166" s="11" t="str">
        <f>VLOOKUP(F2166,Sheet1!$A$1:$E$2471,4,FALSE)</f>
        <v>OR</v>
      </c>
      <c r="J2166" s="11" t="str">
        <f>VLOOKUP(F2166,Sheet1!$A$1:$E$2471,5,FALSE)</f>
        <v>97301-4281</v>
      </c>
      <c r="K2166" s="2">
        <v>50042.14</v>
      </c>
      <c r="L2166" s="1">
        <v>43262</v>
      </c>
      <c r="M2166">
        <v>0</v>
      </c>
      <c r="N2166">
        <v>1</v>
      </c>
      <c r="P2166" t="s">
        <v>5</v>
      </c>
    </row>
    <row r="2167" spans="1:16" x14ac:dyDescent="0.25">
      <c r="A2167" s="13">
        <v>2230</v>
      </c>
      <c r="B2167" s="11" t="s">
        <v>1107</v>
      </c>
      <c r="C2167" t="s">
        <v>0</v>
      </c>
      <c r="D2167">
        <v>9473</v>
      </c>
      <c r="E2167" t="s">
        <v>78</v>
      </c>
      <c r="F2167" t="s">
        <v>80</v>
      </c>
      <c r="G2167" s="11" t="str">
        <f>VLOOKUP(F2167,Sheet1!$A$1:$E$2471,2,FALSE)</f>
        <v xml:space="preserve">PO Box 807 </v>
      </c>
      <c r="H2167" s="11" t="str">
        <f>VLOOKUP(F2167,Sheet1!$A$1:$E$2471,3,FALSE)</f>
        <v>Spokane</v>
      </c>
      <c r="I2167" s="11" t="str">
        <f>VLOOKUP(F2167,Sheet1!$A$1:$E$2471,4,FALSE)</f>
        <v>WA</v>
      </c>
      <c r="J2167" s="11" t="str">
        <f>VLOOKUP(F2167,Sheet1!$A$1:$E$2471,5,FALSE)</f>
        <v>99210-1074</v>
      </c>
      <c r="K2167" s="2">
        <v>2820</v>
      </c>
      <c r="L2167" s="1">
        <v>43293</v>
      </c>
      <c r="M2167">
        <v>100120641</v>
      </c>
      <c r="N2167">
        <v>1</v>
      </c>
      <c r="P2167" t="s">
        <v>5</v>
      </c>
    </row>
    <row r="2168" spans="1:16" x14ac:dyDescent="0.25">
      <c r="A2168" s="13">
        <v>2230</v>
      </c>
      <c r="B2168" s="11" t="s">
        <v>1107</v>
      </c>
      <c r="C2168" t="s">
        <v>0</v>
      </c>
      <c r="D2168">
        <v>9473</v>
      </c>
      <c r="E2168" t="s">
        <v>78</v>
      </c>
      <c r="F2168" t="s">
        <v>83</v>
      </c>
      <c r="G2168" s="11" t="str">
        <f>VLOOKUP(F2168,Sheet1!$A$1:$E$2471,2,FALSE)</f>
        <v>C/O HEALTH ACCOUNT SERVICES PO BOX 6122</v>
      </c>
      <c r="H2168" s="11" t="str">
        <f>VLOOKUP(F2168,Sheet1!$A$1:$E$2471,3,FALSE)</f>
        <v>FARGO</v>
      </c>
      <c r="I2168" s="11" t="str">
        <f>VLOOKUP(F2168,Sheet1!$A$1:$E$2471,4,FALSE)</f>
        <v>ND</v>
      </c>
      <c r="J2168" s="11" t="str">
        <f>VLOOKUP(F2168,Sheet1!$A$1:$E$2471,5,FALSE)</f>
        <v>58108-6122</v>
      </c>
      <c r="K2168" s="2">
        <v>100</v>
      </c>
      <c r="L2168" s="1">
        <v>43292</v>
      </c>
      <c r="M2168">
        <v>0</v>
      </c>
      <c r="N2168">
        <v>1</v>
      </c>
      <c r="P2168" t="s">
        <v>5</v>
      </c>
    </row>
    <row r="2169" spans="1:16" x14ac:dyDescent="0.25">
      <c r="A2169" s="13">
        <v>2230</v>
      </c>
      <c r="B2169" s="11" t="s">
        <v>1107</v>
      </c>
      <c r="C2169" t="s">
        <v>0</v>
      </c>
      <c r="D2169">
        <v>9473</v>
      </c>
      <c r="E2169" t="s">
        <v>78</v>
      </c>
      <c r="F2169" t="s">
        <v>81</v>
      </c>
      <c r="G2169" s="11" t="str">
        <f>VLOOKUP(F2169,Sheet1!$A$1:$E$2471,2,FALSE)</f>
        <v xml:space="preserve">1225 FERRY ST. SE, SUITE B </v>
      </c>
      <c r="H2169" s="11" t="str">
        <f>VLOOKUP(F2169,Sheet1!$A$1:$E$2471,3,FALSE)</f>
        <v>SALEM</v>
      </c>
      <c r="I2169" s="11" t="str">
        <f>VLOOKUP(F2169,Sheet1!$A$1:$E$2471,4,FALSE)</f>
        <v>OR</v>
      </c>
      <c r="J2169" s="11" t="str">
        <f>VLOOKUP(F2169,Sheet1!$A$1:$E$2471,5,FALSE)</f>
        <v>97301-4281</v>
      </c>
      <c r="K2169" s="2">
        <v>50042.14</v>
      </c>
      <c r="L2169" s="1">
        <v>43290</v>
      </c>
      <c r="M2169">
        <v>0</v>
      </c>
      <c r="N2169">
        <v>1</v>
      </c>
      <c r="P2169" t="s">
        <v>5</v>
      </c>
    </row>
    <row r="2170" spans="1:16" x14ac:dyDescent="0.25">
      <c r="A2170" s="13">
        <v>2230</v>
      </c>
      <c r="B2170" s="11" t="s">
        <v>1107</v>
      </c>
      <c r="C2170" t="s">
        <v>0</v>
      </c>
      <c r="D2170">
        <v>9473</v>
      </c>
      <c r="E2170" t="s">
        <v>78</v>
      </c>
      <c r="F2170" t="s">
        <v>81</v>
      </c>
      <c r="G2170" s="11" t="str">
        <f>VLOOKUP(F2170,Sheet1!$A$1:$E$2471,2,FALSE)</f>
        <v xml:space="preserve">1225 FERRY ST. SE, SUITE B </v>
      </c>
      <c r="H2170" s="11" t="str">
        <f>VLOOKUP(F2170,Sheet1!$A$1:$E$2471,3,FALSE)</f>
        <v>SALEM</v>
      </c>
      <c r="I2170" s="11" t="str">
        <f>VLOOKUP(F2170,Sheet1!$A$1:$E$2471,4,FALSE)</f>
        <v>OR</v>
      </c>
      <c r="J2170" s="11" t="str">
        <f>VLOOKUP(F2170,Sheet1!$A$1:$E$2471,5,FALSE)</f>
        <v>97301-4281</v>
      </c>
      <c r="K2170" s="2">
        <v>1077.75</v>
      </c>
      <c r="L2170" s="1">
        <v>42956</v>
      </c>
      <c r="M2170">
        <v>0</v>
      </c>
      <c r="N2170">
        <v>1</v>
      </c>
      <c r="P2170" t="s">
        <v>5</v>
      </c>
    </row>
    <row r="2171" spans="1:16" x14ac:dyDescent="0.25">
      <c r="A2171" s="13">
        <v>2230</v>
      </c>
      <c r="B2171" s="11" t="s">
        <v>1107</v>
      </c>
      <c r="C2171" t="s">
        <v>0</v>
      </c>
      <c r="D2171">
        <v>9473</v>
      </c>
      <c r="E2171" t="s">
        <v>78</v>
      </c>
      <c r="F2171" t="s">
        <v>81</v>
      </c>
      <c r="G2171" s="11" t="str">
        <f>VLOOKUP(F2171,Sheet1!$A$1:$E$2471,2,FALSE)</f>
        <v xml:space="preserve">1225 FERRY ST. SE, SUITE B </v>
      </c>
      <c r="H2171" s="11" t="str">
        <f>VLOOKUP(F2171,Sheet1!$A$1:$E$2471,3,FALSE)</f>
        <v>SALEM</v>
      </c>
      <c r="I2171" s="11" t="str">
        <f>VLOOKUP(F2171,Sheet1!$A$1:$E$2471,4,FALSE)</f>
        <v>OR</v>
      </c>
      <c r="J2171" s="11" t="str">
        <f>VLOOKUP(F2171,Sheet1!$A$1:$E$2471,5,FALSE)</f>
        <v>97301-4281</v>
      </c>
      <c r="K2171" s="2">
        <v>1077.75</v>
      </c>
      <c r="L2171" s="1">
        <v>42990</v>
      </c>
      <c r="M2171">
        <v>0</v>
      </c>
      <c r="N2171">
        <v>1</v>
      </c>
      <c r="P2171" t="s">
        <v>5</v>
      </c>
    </row>
    <row r="2172" spans="1:16" x14ac:dyDescent="0.25">
      <c r="A2172" s="13">
        <v>2230</v>
      </c>
      <c r="B2172" s="11" t="s">
        <v>1107</v>
      </c>
      <c r="C2172" t="s">
        <v>0</v>
      </c>
      <c r="D2172">
        <v>9473</v>
      </c>
      <c r="E2172" t="s">
        <v>78</v>
      </c>
      <c r="F2172" t="s">
        <v>81</v>
      </c>
      <c r="G2172" s="11" t="str">
        <f>VLOOKUP(F2172,Sheet1!$A$1:$E$2471,2,FALSE)</f>
        <v xml:space="preserve">1225 FERRY ST. SE, SUITE B </v>
      </c>
      <c r="H2172" s="11" t="str">
        <f>VLOOKUP(F2172,Sheet1!$A$1:$E$2471,3,FALSE)</f>
        <v>SALEM</v>
      </c>
      <c r="I2172" s="11" t="str">
        <f>VLOOKUP(F2172,Sheet1!$A$1:$E$2471,4,FALSE)</f>
        <v>OR</v>
      </c>
      <c r="J2172" s="11" t="str">
        <f>VLOOKUP(F2172,Sheet1!$A$1:$E$2471,5,FALSE)</f>
        <v>97301-4281</v>
      </c>
      <c r="K2172" s="2">
        <v>2941.54</v>
      </c>
      <c r="L2172" s="1">
        <v>43018</v>
      </c>
      <c r="M2172">
        <v>0</v>
      </c>
      <c r="N2172">
        <v>1</v>
      </c>
      <c r="P2172" t="s">
        <v>5</v>
      </c>
    </row>
    <row r="2173" spans="1:16" x14ac:dyDescent="0.25">
      <c r="A2173" s="13">
        <v>2230</v>
      </c>
      <c r="B2173" s="11" t="s">
        <v>1107</v>
      </c>
      <c r="C2173" t="s">
        <v>0</v>
      </c>
      <c r="D2173">
        <v>9473</v>
      </c>
      <c r="E2173" t="s">
        <v>78</v>
      </c>
      <c r="F2173" t="s">
        <v>81</v>
      </c>
      <c r="G2173" s="11" t="str">
        <f>VLOOKUP(F2173,Sheet1!$A$1:$E$2471,2,FALSE)</f>
        <v xml:space="preserve">1225 FERRY ST. SE, SUITE B </v>
      </c>
      <c r="H2173" s="11" t="str">
        <f>VLOOKUP(F2173,Sheet1!$A$1:$E$2471,3,FALSE)</f>
        <v>SALEM</v>
      </c>
      <c r="I2173" s="11" t="str">
        <f>VLOOKUP(F2173,Sheet1!$A$1:$E$2471,4,FALSE)</f>
        <v>OR</v>
      </c>
      <c r="J2173" s="11" t="str">
        <f>VLOOKUP(F2173,Sheet1!$A$1:$E$2471,5,FALSE)</f>
        <v>97301-4281</v>
      </c>
      <c r="K2173" s="2">
        <v>-1671.45</v>
      </c>
      <c r="L2173" s="1">
        <v>43018</v>
      </c>
      <c r="M2173">
        <v>0</v>
      </c>
      <c r="N2173">
        <v>1</v>
      </c>
      <c r="P2173" t="s">
        <v>5</v>
      </c>
    </row>
    <row r="2174" spans="1:16" x14ac:dyDescent="0.25">
      <c r="A2174" s="13">
        <v>2230</v>
      </c>
      <c r="B2174" s="11" t="s">
        <v>1107</v>
      </c>
      <c r="C2174" t="s">
        <v>0</v>
      </c>
      <c r="D2174">
        <v>9473</v>
      </c>
      <c r="E2174" t="s">
        <v>78</v>
      </c>
      <c r="F2174" t="s">
        <v>81</v>
      </c>
      <c r="G2174" s="11" t="str">
        <f>VLOOKUP(F2174,Sheet1!$A$1:$E$2471,2,FALSE)</f>
        <v xml:space="preserve">1225 FERRY ST. SE, SUITE B </v>
      </c>
      <c r="H2174" s="11" t="str">
        <f>VLOOKUP(F2174,Sheet1!$A$1:$E$2471,3,FALSE)</f>
        <v>SALEM</v>
      </c>
      <c r="I2174" s="11" t="str">
        <f>VLOOKUP(F2174,Sheet1!$A$1:$E$2471,4,FALSE)</f>
        <v>OR</v>
      </c>
      <c r="J2174" s="11" t="str">
        <f>VLOOKUP(F2174,Sheet1!$A$1:$E$2471,5,FALSE)</f>
        <v>97301-4281</v>
      </c>
      <c r="K2174" s="2">
        <v>1199.94</v>
      </c>
      <c r="L2174" s="1">
        <v>43048</v>
      </c>
      <c r="M2174">
        <v>0</v>
      </c>
      <c r="N2174">
        <v>1</v>
      </c>
      <c r="P2174" t="s">
        <v>5</v>
      </c>
    </row>
    <row r="2175" spans="1:16" x14ac:dyDescent="0.25">
      <c r="A2175" s="13">
        <v>2230</v>
      </c>
      <c r="B2175" s="11" t="s">
        <v>1107</v>
      </c>
      <c r="C2175" t="s">
        <v>0</v>
      </c>
      <c r="D2175">
        <v>9473</v>
      </c>
      <c r="E2175" t="s">
        <v>78</v>
      </c>
      <c r="F2175" t="s">
        <v>81</v>
      </c>
      <c r="G2175" s="11" t="str">
        <f>VLOOKUP(F2175,Sheet1!$A$1:$E$2471,2,FALSE)</f>
        <v xml:space="preserve">1225 FERRY ST. SE, SUITE B </v>
      </c>
      <c r="H2175" s="11" t="str">
        <f>VLOOKUP(F2175,Sheet1!$A$1:$E$2471,3,FALSE)</f>
        <v>SALEM</v>
      </c>
      <c r="I2175" s="11" t="str">
        <f>VLOOKUP(F2175,Sheet1!$A$1:$E$2471,4,FALSE)</f>
        <v>OR</v>
      </c>
      <c r="J2175" s="11" t="str">
        <f>VLOOKUP(F2175,Sheet1!$A$1:$E$2471,5,FALSE)</f>
        <v>97301-4281</v>
      </c>
      <c r="K2175" s="2">
        <v>70.150000000000006</v>
      </c>
      <c r="L2175" s="1">
        <v>43048</v>
      </c>
      <c r="M2175">
        <v>0</v>
      </c>
      <c r="N2175">
        <v>1</v>
      </c>
      <c r="P2175" t="s">
        <v>5</v>
      </c>
    </row>
    <row r="2176" spans="1:16" x14ac:dyDescent="0.25">
      <c r="A2176" s="13">
        <v>2230</v>
      </c>
      <c r="B2176" s="11" t="s">
        <v>1107</v>
      </c>
      <c r="C2176" t="s">
        <v>0</v>
      </c>
      <c r="D2176">
        <v>9473</v>
      </c>
      <c r="E2176" t="s">
        <v>78</v>
      </c>
      <c r="F2176" t="s">
        <v>81</v>
      </c>
      <c r="G2176" s="11" t="str">
        <f>VLOOKUP(F2176,Sheet1!$A$1:$E$2471,2,FALSE)</f>
        <v xml:space="preserve">1225 FERRY ST. SE, SUITE B </v>
      </c>
      <c r="H2176" s="11" t="str">
        <f>VLOOKUP(F2176,Sheet1!$A$1:$E$2471,3,FALSE)</f>
        <v>SALEM</v>
      </c>
      <c r="I2176" s="11" t="str">
        <f>VLOOKUP(F2176,Sheet1!$A$1:$E$2471,4,FALSE)</f>
        <v>OR</v>
      </c>
      <c r="J2176" s="11" t="str">
        <f>VLOOKUP(F2176,Sheet1!$A$1:$E$2471,5,FALSE)</f>
        <v>97301-4281</v>
      </c>
      <c r="K2176" s="2">
        <v>1109.19</v>
      </c>
      <c r="L2176" s="1">
        <v>43080</v>
      </c>
      <c r="M2176">
        <v>0</v>
      </c>
      <c r="N2176">
        <v>1</v>
      </c>
      <c r="P2176" t="s">
        <v>5</v>
      </c>
    </row>
    <row r="2177" spans="1:16" x14ac:dyDescent="0.25">
      <c r="A2177" s="13">
        <v>2230</v>
      </c>
      <c r="B2177" s="11" t="s">
        <v>1107</v>
      </c>
      <c r="C2177" t="s">
        <v>0</v>
      </c>
      <c r="D2177">
        <v>9473</v>
      </c>
      <c r="E2177" t="s">
        <v>78</v>
      </c>
      <c r="F2177" t="s">
        <v>81</v>
      </c>
      <c r="G2177" s="11" t="str">
        <f>VLOOKUP(F2177,Sheet1!$A$1:$E$2471,2,FALSE)</f>
        <v xml:space="preserve">1225 FERRY ST. SE, SUITE B </v>
      </c>
      <c r="H2177" s="11" t="str">
        <f>VLOOKUP(F2177,Sheet1!$A$1:$E$2471,3,FALSE)</f>
        <v>SALEM</v>
      </c>
      <c r="I2177" s="11" t="str">
        <f>VLOOKUP(F2177,Sheet1!$A$1:$E$2471,4,FALSE)</f>
        <v>OR</v>
      </c>
      <c r="J2177" s="11" t="str">
        <f>VLOOKUP(F2177,Sheet1!$A$1:$E$2471,5,FALSE)</f>
        <v>97301-4281</v>
      </c>
      <c r="K2177" s="2">
        <v>160.9</v>
      </c>
      <c r="L2177" s="1">
        <v>43080</v>
      </c>
      <c r="M2177">
        <v>0</v>
      </c>
      <c r="N2177">
        <v>1</v>
      </c>
      <c r="P2177" t="s">
        <v>5</v>
      </c>
    </row>
    <row r="2178" spans="1:16" x14ac:dyDescent="0.25">
      <c r="A2178" s="13">
        <v>2230</v>
      </c>
      <c r="B2178" s="11" t="s">
        <v>1107</v>
      </c>
      <c r="C2178" t="s">
        <v>0</v>
      </c>
      <c r="D2178">
        <v>9473</v>
      </c>
      <c r="E2178" t="s">
        <v>78</v>
      </c>
      <c r="F2178" t="s">
        <v>81</v>
      </c>
      <c r="G2178" s="11" t="str">
        <f>VLOOKUP(F2178,Sheet1!$A$1:$E$2471,2,FALSE)</f>
        <v xml:space="preserve">1225 FERRY ST. SE, SUITE B </v>
      </c>
      <c r="H2178" s="11" t="str">
        <f>VLOOKUP(F2178,Sheet1!$A$1:$E$2471,3,FALSE)</f>
        <v>SALEM</v>
      </c>
      <c r="I2178" s="11" t="str">
        <f>VLOOKUP(F2178,Sheet1!$A$1:$E$2471,4,FALSE)</f>
        <v>OR</v>
      </c>
      <c r="J2178" s="11" t="str">
        <f>VLOOKUP(F2178,Sheet1!$A$1:$E$2471,5,FALSE)</f>
        <v>97301-4281</v>
      </c>
      <c r="K2178" s="2">
        <v>446.25</v>
      </c>
      <c r="L2178" s="1">
        <v>43110</v>
      </c>
      <c r="M2178">
        <v>0</v>
      </c>
      <c r="N2178">
        <v>1</v>
      </c>
      <c r="P2178" t="s">
        <v>5</v>
      </c>
    </row>
    <row r="2179" spans="1:16" x14ac:dyDescent="0.25">
      <c r="A2179" s="13">
        <v>2230</v>
      </c>
      <c r="B2179" s="11" t="s">
        <v>1107</v>
      </c>
      <c r="C2179" t="s">
        <v>0</v>
      </c>
      <c r="D2179">
        <v>9473</v>
      </c>
      <c r="E2179" t="s">
        <v>78</v>
      </c>
      <c r="F2179" t="s">
        <v>81</v>
      </c>
      <c r="G2179" s="11" t="str">
        <f>VLOOKUP(F2179,Sheet1!$A$1:$E$2471,2,FALSE)</f>
        <v xml:space="preserve">1225 FERRY ST. SE, SUITE B </v>
      </c>
      <c r="H2179" s="11" t="str">
        <f>VLOOKUP(F2179,Sheet1!$A$1:$E$2471,3,FALSE)</f>
        <v>SALEM</v>
      </c>
      <c r="I2179" s="11" t="str">
        <f>VLOOKUP(F2179,Sheet1!$A$1:$E$2471,4,FALSE)</f>
        <v>OR</v>
      </c>
      <c r="J2179" s="11" t="str">
        <f>VLOOKUP(F2179,Sheet1!$A$1:$E$2471,5,FALSE)</f>
        <v>97301-4281</v>
      </c>
      <c r="K2179" s="2">
        <v>156.63</v>
      </c>
      <c r="L2179" s="1">
        <v>43110</v>
      </c>
      <c r="M2179">
        <v>0</v>
      </c>
      <c r="N2179">
        <v>1</v>
      </c>
      <c r="P2179" t="s">
        <v>5</v>
      </c>
    </row>
    <row r="2180" spans="1:16" x14ac:dyDescent="0.25">
      <c r="A2180" s="13">
        <v>2230</v>
      </c>
      <c r="B2180" s="11" t="s">
        <v>1107</v>
      </c>
      <c r="C2180" t="s">
        <v>0</v>
      </c>
      <c r="D2180">
        <v>9473</v>
      </c>
      <c r="E2180" t="s">
        <v>78</v>
      </c>
      <c r="F2180" t="s">
        <v>81</v>
      </c>
      <c r="G2180" s="11" t="str">
        <f>VLOOKUP(F2180,Sheet1!$A$1:$E$2471,2,FALSE)</f>
        <v xml:space="preserve">1225 FERRY ST. SE, SUITE B </v>
      </c>
      <c r="H2180" s="11" t="str">
        <f>VLOOKUP(F2180,Sheet1!$A$1:$E$2471,3,FALSE)</f>
        <v>SALEM</v>
      </c>
      <c r="I2180" s="11" t="str">
        <f>VLOOKUP(F2180,Sheet1!$A$1:$E$2471,4,FALSE)</f>
        <v>OR</v>
      </c>
      <c r="J2180" s="11" t="str">
        <f>VLOOKUP(F2180,Sheet1!$A$1:$E$2471,5,FALSE)</f>
        <v>97301-4281</v>
      </c>
      <c r="K2180" s="2">
        <v>446.25</v>
      </c>
      <c r="L2180" s="1">
        <v>43140</v>
      </c>
      <c r="M2180">
        <v>0</v>
      </c>
      <c r="N2180">
        <v>1</v>
      </c>
      <c r="P2180" t="s">
        <v>5</v>
      </c>
    </row>
    <row r="2181" spans="1:16" x14ac:dyDescent="0.25">
      <c r="A2181" s="13">
        <v>2230</v>
      </c>
      <c r="B2181" s="11" t="s">
        <v>1107</v>
      </c>
      <c r="C2181" t="s">
        <v>0</v>
      </c>
      <c r="D2181">
        <v>9473</v>
      </c>
      <c r="E2181" t="s">
        <v>78</v>
      </c>
      <c r="F2181" t="s">
        <v>81</v>
      </c>
      <c r="G2181" s="11" t="str">
        <f>VLOOKUP(F2181,Sheet1!$A$1:$E$2471,2,FALSE)</f>
        <v xml:space="preserve">1225 FERRY ST. SE, SUITE B </v>
      </c>
      <c r="H2181" s="11" t="str">
        <f>VLOOKUP(F2181,Sheet1!$A$1:$E$2471,3,FALSE)</f>
        <v>SALEM</v>
      </c>
      <c r="I2181" s="11" t="str">
        <f>VLOOKUP(F2181,Sheet1!$A$1:$E$2471,4,FALSE)</f>
        <v>OR</v>
      </c>
      <c r="J2181" s="11" t="str">
        <f>VLOOKUP(F2181,Sheet1!$A$1:$E$2471,5,FALSE)</f>
        <v>97301-4281</v>
      </c>
      <c r="K2181" s="2">
        <v>156.63</v>
      </c>
      <c r="L2181" s="1">
        <v>43140</v>
      </c>
      <c r="M2181">
        <v>0</v>
      </c>
      <c r="N2181">
        <v>1</v>
      </c>
      <c r="P2181" t="s">
        <v>5</v>
      </c>
    </row>
    <row r="2182" spans="1:16" x14ac:dyDescent="0.25">
      <c r="A2182" s="13">
        <v>2230</v>
      </c>
      <c r="B2182" s="11" t="s">
        <v>1107</v>
      </c>
      <c r="C2182" t="s">
        <v>0</v>
      </c>
      <c r="D2182">
        <v>9473</v>
      </c>
      <c r="E2182" t="s">
        <v>78</v>
      </c>
      <c r="F2182" t="s">
        <v>81</v>
      </c>
      <c r="G2182" s="11" t="str">
        <f>VLOOKUP(F2182,Sheet1!$A$1:$E$2471,2,FALSE)</f>
        <v xml:space="preserve">1225 FERRY ST. SE, SUITE B </v>
      </c>
      <c r="H2182" s="11" t="str">
        <f>VLOOKUP(F2182,Sheet1!$A$1:$E$2471,3,FALSE)</f>
        <v>SALEM</v>
      </c>
      <c r="I2182" s="11" t="str">
        <f>VLOOKUP(F2182,Sheet1!$A$1:$E$2471,4,FALSE)</f>
        <v>OR</v>
      </c>
      <c r="J2182" s="11" t="str">
        <f>VLOOKUP(F2182,Sheet1!$A$1:$E$2471,5,FALSE)</f>
        <v>97301-4281</v>
      </c>
      <c r="K2182" s="2">
        <v>446.25</v>
      </c>
      <c r="L2182" s="1">
        <v>43168</v>
      </c>
      <c r="M2182">
        <v>0</v>
      </c>
      <c r="N2182">
        <v>1</v>
      </c>
      <c r="P2182" t="s">
        <v>5</v>
      </c>
    </row>
    <row r="2183" spans="1:16" x14ac:dyDescent="0.25">
      <c r="A2183" s="13">
        <v>2230</v>
      </c>
      <c r="B2183" s="11" t="s">
        <v>1107</v>
      </c>
      <c r="C2183" t="s">
        <v>0</v>
      </c>
      <c r="D2183">
        <v>9473</v>
      </c>
      <c r="E2183" t="s">
        <v>78</v>
      </c>
      <c r="F2183" t="s">
        <v>81</v>
      </c>
      <c r="G2183" s="11" t="str">
        <f>VLOOKUP(F2183,Sheet1!$A$1:$E$2471,2,FALSE)</f>
        <v xml:space="preserve">1225 FERRY ST. SE, SUITE B </v>
      </c>
      <c r="H2183" s="11" t="str">
        <f>VLOOKUP(F2183,Sheet1!$A$1:$E$2471,3,FALSE)</f>
        <v>SALEM</v>
      </c>
      <c r="I2183" s="11" t="str">
        <f>VLOOKUP(F2183,Sheet1!$A$1:$E$2471,4,FALSE)</f>
        <v>OR</v>
      </c>
      <c r="J2183" s="11" t="str">
        <f>VLOOKUP(F2183,Sheet1!$A$1:$E$2471,5,FALSE)</f>
        <v>97301-4281</v>
      </c>
      <c r="K2183" s="2">
        <v>156.63</v>
      </c>
      <c r="L2183" s="1">
        <v>43200</v>
      </c>
      <c r="M2183">
        <v>0</v>
      </c>
      <c r="N2183">
        <v>1</v>
      </c>
      <c r="P2183" t="s">
        <v>5</v>
      </c>
    </row>
    <row r="2184" spans="1:16" x14ac:dyDescent="0.25">
      <c r="A2184" s="13">
        <v>2230</v>
      </c>
      <c r="B2184" s="11" t="s">
        <v>1107</v>
      </c>
      <c r="C2184" t="s">
        <v>0</v>
      </c>
      <c r="D2184">
        <v>9473</v>
      </c>
      <c r="E2184" t="s">
        <v>78</v>
      </c>
      <c r="F2184" t="s">
        <v>81</v>
      </c>
      <c r="G2184" s="11" t="str">
        <f>VLOOKUP(F2184,Sheet1!$A$1:$E$2471,2,FALSE)</f>
        <v xml:space="preserve">1225 FERRY ST. SE, SUITE B </v>
      </c>
      <c r="H2184" s="11" t="str">
        <f>VLOOKUP(F2184,Sheet1!$A$1:$E$2471,3,FALSE)</f>
        <v>SALEM</v>
      </c>
      <c r="I2184" s="11" t="str">
        <f>VLOOKUP(F2184,Sheet1!$A$1:$E$2471,4,FALSE)</f>
        <v>OR</v>
      </c>
      <c r="J2184" s="11" t="str">
        <f>VLOOKUP(F2184,Sheet1!$A$1:$E$2471,5,FALSE)</f>
        <v>97301-4281</v>
      </c>
      <c r="K2184" s="2">
        <v>156.63</v>
      </c>
      <c r="L2184" s="1">
        <v>43168</v>
      </c>
      <c r="M2184">
        <v>0</v>
      </c>
      <c r="N2184">
        <v>1</v>
      </c>
      <c r="P2184" t="s">
        <v>5</v>
      </c>
    </row>
    <row r="2185" spans="1:16" x14ac:dyDescent="0.25">
      <c r="A2185" s="13">
        <v>2230</v>
      </c>
      <c r="B2185" s="11" t="s">
        <v>1107</v>
      </c>
      <c r="C2185" t="s">
        <v>0</v>
      </c>
      <c r="D2185">
        <v>9473</v>
      </c>
      <c r="E2185" t="s">
        <v>78</v>
      </c>
      <c r="F2185" t="s">
        <v>81</v>
      </c>
      <c r="G2185" s="11" t="str">
        <f>VLOOKUP(F2185,Sheet1!$A$1:$E$2471,2,FALSE)</f>
        <v xml:space="preserve">1225 FERRY ST. SE, SUITE B </v>
      </c>
      <c r="H2185" s="11" t="str">
        <f>VLOOKUP(F2185,Sheet1!$A$1:$E$2471,3,FALSE)</f>
        <v>SALEM</v>
      </c>
      <c r="I2185" s="11" t="str">
        <f>VLOOKUP(F2185,Sheet1!$A$1:$E$2471,4,FALSE)</f>
        <v>OR</v>
      </c>
      <c r="J2185" s="11" t="str">
        <f>VLOOKUP(F2185,Sheet1!$A$1:$E$2471,5,FALSE)</f>
        <v>97301-4281</v>
      </c>
      <c r="K2185" s="2">
        <v>446.25</v>
      </c>
      <c r="L2185" s="1">
        <v>43200</v>
      </c>
      <c r="M2185">
        <v>0</v>
      </c>
      <c r="N2185">
        <v>1</v>
      </c>
      <c r="P2185" t="s">
        <v>5</v>
      </c>
    </row>
    <row r="2186" spans="1:16" x14ac:dyDescent="0.25">
      <c r="A2186" s="13">
        <v>2230</v>
      </c>
      <c r="B2186" s="11" t="s">
        <v>1107</v>
      </c>
      <c r="C2186" t="s">
        <v>0</v>
      </c>
      <c r="D2186">
        <v>9473</v>
      </c>
      <c r="E2186" t="s">
        <v>78</v>
      </c>
      <c r="F2186" t="s">
        <v>81</v>
      </c>
      <c r="G2186" s="11" t="str">
        <f>VLOOKUP(F2186,Sheet1!$A$1:$E$2471,2,FALSE)</f>
        <v xml:space="preserve">1225 FERRY ST. SE, SUITE B </v>
      </c>
      <c r="H2186" s="11" t="str">
        <f>VLOOKUP(F2186,Sheet1!$A$1:$E$2471,3,FALSE)</f>
        <v>SALEM</v>
      </c>
      <c r="I2186" s="11" t="str">
        <f>VLOOKUP(F2186,Sheet1!$A$1:$E$2471,4,FALSE)</f>
        <v>OR</v>
      </c>
      <c r="J2186" s="11" t="str">
        <f>VLOOKUP(F2186,Sheet1!$A$1:$E$2471,5,FALSE)</f>
        <v>97301-4281</v>
      </c>
      <c r="K2186" s="2">
        <v>156.63</v>
      </c>
      <c r="L2186" s="1">
        <v>43231</v>
      </c>
      <c r="M2186">
        <v>0</v>
      </c>
      <c r="N2186">
        <v>1</v>
      </c>
      <c r="P2186" t="s">
        <v>5</v>
      </c>
    </row>
    <row r="2187" spans="1:16" x14ac:dyDescent="0.25">
      <c r="A2187" s="13">
        <v>2230</v>
      </c>
      <c r="B2187" s="11" t="s">
        <v>1107</v>
      </c>
      <c r="C2187" t="s">
        <v>0</v>
      </c>
      <c r="D2187">
        <v>9473</v>
      </c>
      <c r="E2187" t="s">
        <v>78</v>
      </c>
      <c r="F2187" t="s">
        <v>81</v>
      </c>
      <c r="G2187" s="11" t="str">
        <f>VLOOKUP(F2187,Sheet1!$A$1:$E$2471,2,FALSE)</f>
        <v xml:space="preserve">1225 FERRY ST. SE, SUITE B </v>
      </c>
      <c r="H2187" s="11" t="str">
        <f>VLOOKUP(F2187,Sheet1!$A$1:$E$2471,3,FALSE)</f>
        <v>SALEM</v>
      </c>
      <c r="I2187" s="11" t="str">
        <f>VLOOKUP(F2187,Sheet1!$A$1:$E$2471,4,FALSE)</f>
        <v>OR</v>
      </c>
      <c r="J2187" s="11" t="str">
        <f>VLOOKUP(F2187,Sheet1!$A$1:$E$2471,5,FALSE)</f>
        <v>97301-4281</v>
      </c>
      <c r="K2187" s="2">
        <v>446.25</v>
      </c>
      <c r="L2187" s="1">
        <v>43231</v>
      </c>
      <c r="M2187">
        <v>0</v>
      </c>
      <c r="N2187">
        <v>1</v>
      </c>
      <c r="P2187" t="s">
        <v>5</v>
      </c>
    </row>
    <row r="2188" spans="1:16" x14ac:dyDescent="0.25">
      <c r="A2188" s="13">
        <v>2230</v>
      </c>
      <c r="B2188" s="11" t="s">
        <v>1107</v>
      </c>
      <c r="C2188" t="s">
        <v>0</v>
      </c>
      <c r="D2188">
        <v>9473</v>
      </c>
      <c r="E2188" t="s">
        <v>78</v>
      </c>
      <c r="F2188" t="s">
        <v>81</v>
      </c>
      <c r="G2188" s="11" t="str">
        <f>VLOOKUP(F2188,Sheet1!$A$1:$E$2471,2,FALSE)</f>
        <v xml:space="preserve">1225 FERRY ST. SE, SUITE B </v>
      </c>
      <c r="H2188" s="11" t="str">
        <f>VLOOKUP(F2188,Sheet1!$A$1:$E$2471,3,FALSE)</f>
        <v>SALEM</v>
      </c>
      <c r="I2188" s="11" t="str">
        <f>VLOOKUP(F2188,Sheet1!$A$1:$E$2471,4,FALSE)</f>
        <v>OR</v>
      </c>
      <c r="J2188" s="11" t="str">
        <f>VLOOKUP(F2188,Sheet1!$A$1:$E$2471,5,FALSE)</f>
        <v>97301-4281</v>
      </c>
      <c r="K2188" s="2">
        <v>156.63</v>
      </c>
      <c r="L2188" s="1">
        <v>43262</v>
      </c>
      <c r="M2188">
        <v>0</v>
      </c>
      <c r="N2188">
        <v>1</v>
      </c>
      <c r="P2188" t="s">
        <v>5</v>
      </c>
    </row>
    <row r="2189" spans="1:16" x14ac:dyDescent="0.25">
      <c r="A2189" s="13">
        <v>2230</v>
      </c>
      <c r="B2189" s="11" t="s">
        <v>1107</v>
      </c>
      <c r="C2189" t="s">
        <v>0</v>
      </c>
      <c r="D2189">
        <v>9473</v>
      </c>
      <c r="E2189" t="s">
        <v>78</v>
      </c>
      <c r="F2189" t="s">
        <v>81</v>
      </c>
      <c r="G2189" s="11" t="str">
        <f>VLOOKUP(F2189,Sheet1!$A$1:$E$2471,2,FALSE)</f>
        <v xml:space="preserve">1225 FERRY ST. SE, SUITE B </v>
      </c>
      <c r="H2189" s="11" t="str">
        <f>VLOOKUP(F2189,Sheet1!$A$1:$E$2471,3,FALSE)</f>
        <v>SALEM</v>
      </c>
      <c r="I2189" s="11" t="str">
        <f>VLOOKUP(F2189,Sheet1!$A$1:$E$2471,4,FALSE)</f>
        <v>OR</v>
      </c>
      <c r="J2189" s="11" t="str">
        <f>VLOOKUP(F2189,Sheet1!$A$1:$E$2471,5,FALSE)</f>
        <v>97301-4281</v>
      </c>
      <c r="K2189" s="2">
        <v>446.25</v>
      </c>
      <c r="L2189" s="1">
        <v>43262</v>
      </c>
      <c r="M2189">
        <v>0</v>
      </c>
      <c r="N2189">
        <v>1</v>
      </c>
      <c r="P2189" t="s">
        <v>5</v>
      </c>
    </row>
    <row r="2190" spans="1:16" x14ac:dyDescent="0.25">
      <c r="A2190" s="13">
        <v>2230</v>
      </c>
      <c r="B2190" s="11" t="s">
        <v>1107</v>
      </c>
      <c r="C2190" t="s">
        <v>0</v>
      </c>
      <c r="D2190">
        <v>9473</v>
      </c>
      <c r="E2190" t="s">
        <v>78</v>
      </c>
      <c r="F2190" t="s">
        <v>81</v>
      </c>
      <c r="G2190" s="11" t="str">
        <f>VLOOKUP(F2190,Sheet1!$A$1:$E$2471,2,FALSE)</f>
        <v xml:space="preserve">1225 FERRY ST. SE, SUITE B </v>
      </c>
      <c r="H2190" s="11" t="str">
        <f>VLOOKUP(F2190,Sheet1!$A$1:$E$2471,3,FALSE)</f>
        <v>SALEM</v>
      </c>
      <c r="I2190" s="11" t="str">
        <f>VLOOKUP(F2190,Sheet1!$A$1:$E$2471,4,FALSE)</f>
        <v>OR</v>
      </c>
      <c r="J2190" s="11" t="str">
        <f>VLOOKUP(F2190,Sheet1!$A$1:$E$2471,5,FALSE)</f>
        <v>97301-4281</v>
      </c>
      <c r="K2190" s="2">
        <v>156.63</v>
      </c>
      <c r="L2190" s="1">
        <v>43290</v>
      </c>
      <c r="M2190">
        <v>0</v>
      </c>
      <c r="N2190">
        <v>1</v>
      </c>
      <c r="P2190" t="s">
        <v>5</v>
      </c>
    </row>
    <row r="2191" spans="1:16" x14ac:dyDescent="0.25">
      <c r="A2191" s="13">
        <v>2230</v>
      </c>
      <c r="B2191" s="11" t="s">
        <v>1107</v>
      </c>
      <c r="C2191" t="s">
        <v>0</v>
      </c>
      <c r="D2191">
        <v>9473</v>
      </c>
      <c r="E2191" t="s">
        <v>78</v>
      </c>
      <c r="F2191" t="s">
        <v>81</v>
      </c>
      <c r="G2191" s="11" t="str">
        <f>VLOOKUP(F2191,Sheet1!$A$1:$E$2471,2,FALSE)</f>
        <v xml:space="preserve">1225 FERRY ST. SE, SUITE B </v>
      </c>
      <c r="H2191" s="11" t="str">
        <f>VLOOKUP(F2191,Sheet1!$A$1:$E$2471,3,FALSE)</f>
        <v>SALEM</v>
      </c>
      <c r="I2191" s="11" t="str">
        <f>VLOOKUP(F2191,Sheet1!$A$1:$E$2471,4,FALSE)</f>
        <v>OR</v>
      </c>
      <c r="J2191" s="11" t="str">
        <f>VLOOKUP(F2191,Sheet1!$A$1:$E$2471,5,FALSE)</f>
        <v>97301-4281</v>
      </c>
      <c r="K2191" s="2">
        <v>446.25</v>
      </c>
      <c r="L2191" s="1">
        <v>43290</v>
      </c>
      <c r="M2191">
        <v>0</v>
      </c>
      <c r="N2191">
        <v>1</v>
      </c>
      <c r="P2191" t="s">
        <v>5</v>
      </c>
    </row>
    <row r="2192" spans="1:16" x14ac:dyDescent="0.25">
      <c r="A2192" s="13">
        <v>2230</v>
      </c>
      <c r="B2192" s="11" t="s">
        <v>1107</v>
      </c>
      <c r="C2192" t="s">
        <v>0</v>
      </c>
      <c r="D2192">
        <v>341</v>
      </c>
      <c r="E2192" t="s">
        <v>89</v>
      </c>
      <c r="F2192" t="s">
        <v>90</v>
      </c>
      <c r="G2192" s="11" t="str">
        <f>VLOOKUP(F2192,Sheet1!$A$1:$E$2471,2,FALSE)</f>
        <v>..</v>
      </c>
      <c r="H2192" s="11" t="str">
        <f>VLOOKUP(F2192,Sheet1!$A$1:$E$2471,3,FALSE)</f>
        <v>SCAPPOOSE</v>
      </c>
      <c r="I2192" s="11" t="str">
        <f>VLOOKUP(F2192,Sheet1!$A$1:$E$2471,4,FALSE)</f>
        <v>OR</v>
      </c>
      <c r="J2192" s="11" t="str">
        <f>VLOOKUP(F2192,Sheet1!$A$1:$E$2471,5,FALSE)</f>
        <v>97056</v>
      </c>
      <c r="K2192" s="2">
        <v>6.9550000000000001</v>
      </c>
      <c r="L2192" s="1">
        <v>42972</v>
      </c>
      <c r="M2192">
        <v>0</v>
      </c>
      <c r="N2192">
        <v>1</v>
      </c>
      <c r="P2192" t="s">
        <v>91</v>
      </c>
    </row>
    <row r="2193" spans="1:16" x14ac:dyDescent="0.25">
      <c r="A2193" s="13">
        <v>2230</v>
      </c>
      <c r="B2193" s="11" t="s">
        <v>1107</v>
      </c>
      <c r="C2193" t="s">
        <v>0</v>
      </c>
      <c r="D2193">
        <v>341</v>
      </c>
      <c r="E2193" t="s">
        <v>89</v>
      </c>
      <c r="F2193" t="s">
        <v>92</v>
      </c>
      <c r="G2193" s="11" t="str">
        <f>VLOOKUP(F2193,Sheet1!$A$1:$E$2471,2,FALSE)</f>
        <v>..</v>
      </c>
      <c r="H2193" s="11" t="str">
        <f>VLOOKUP(F2193,Sheet1!$A$1:$E$2471,3,FALSE)</f>
        <v>PORTLAND</v>
      </c>
      <c r="I2193" s="11" t="str">
        <f>VLOOKUP(F2193,Sheet1!$A$1:$E$2471,4,FALSE)</f>
        <v>OR</v>
      </c>
      <c r="J2193" s="11" t="str">
        <f>VLOOKUP(F2193,Sheet1!$A$1:$E$2471,5,FALSE)</f>
        <v>97223</v>
      </c>
      <c r="K2193" s="2">
        <v>8.6135000000000002</v>
      </c>
      <c r="L2193" s="1">
        <v>43035</v>
      </c>
      <c r="M2193">
        <v>0</v>
      </c>
      <c r="N2193">
        <v>1</v>
      </c>
      <c r="P2193" t="s">
        <v>91</v>
      </c>
    </row>
    <row r="2194" spans="1:16" x14ac:dyDescent="0.25">
      <c r="A2194" s="13">
        <v>2230</v>
      </c>
      <c r="B2194" s="11" t="s">
        <v>1107</v>
      </c>
      <c r="C2194" t="s">
        <v>0</v>
      </c>
      <c r="D2194">
        <v>341</v>
      </c>
      <c r="E2194" t="s">
        <v>89</v>
      </c>
      <c r="F2194" t="s">
        <v>92</v>
      </c>
      <c r="G2194" s="11" t="str">
        <f>VLOOKUP(F2194,Sheet1!$A$1:$E$2471,2,FALSE)</f>
        <v>..</v>
      </c>
      <c r="H2194" s="11" t="str">
        <f>VLOOKUP(F2194,Sheet1!$A$1:$E$2471,3,FALSE)</f>
        <v>PORTLAND</v>
      </c>
      <c r="I2194" s="11" t="str">
        <f>VLOOKUP(F2194,Sheet1!$A$1:$E$2471,4,FALSE)</f>
        <v>OR</v>
      </c>
      <c r="J2194" s="11" t="str">
        <f>VLOOKUP(F2194,Sheet1!$A$1:$E$2471,5,FALSE)</f>
        <v>97223</v>
      </c>
      <c r="K2194" s="2">
        <v>6.9550000000000001</v>
      </c>
      <c r="L2194" s="1">
        <v>43021</v>
      </c>
      <c r="M2194">
        <v>0</v>
      </c>
      <c r="N2194">
        <v>1</v>
      </c>
      <c r="P2194" t="s">
        <v>91</v>
      </c>
    </row>
    <row r="2195" spans="1:16" x14ac:dyDescent="0.25">
      <c r="A2195" s="13">
        <v>2230</v>
      </c>
      <c r="B2195" s="11" t="s">
        <v>1107</v>
      </c>
      <c r="C2195" t="s">
        <v>0</v>
      </c>
      <c r="D2195">
        <v>341</v>
      </c>
      <c r="E2195" t="s">
        <v>89</v>
      </c>
      <c r="F2195" t="s">
        <v>92</v>
      </c>
      <c r="G2195" s="11" t="str">
        <f>VLOOKUP(F2195,Sheet1!$A$1:$E$2471,2,FALSE)</f>
        <v>..</v>
      </c>
      <c r="H2195" s="11" t="str">
        <f>VLOOKUP(F2195,Sheet1!$A$1:$E$2471,3,FALSE)</f>
        <v>PORTLAND</v>
      </c>
      <c r="I2195" s="11" t="str">
        <f>VLOOKUP(F2195,Sheet1!$A$1:$E$2471,4,FALSE)</f>
        <v>OR</v>
      </c>
      <c r="J2195" s="11" t="str">
        <f>VLOOKUP(F2195,Sheet1!$A$1:$E$2471,5,FALSE)</f>
        <v>97223</v>
      </c>
      <c r="K2195" s="2">
        <v>3.4775</v>
      </c>
      <c r="L2195" s="1">
        <v>43091</v>
      </c>
      <c r="M2195">
        <v>0</v>
      </c>
      <c r="N2195">
        <v>1</v>
      </c>
      <c r="P2195" t="s">
        <v>91</v>
      </c>
    </row>
    <row r="2196" spans="1:16" x14ac:dyDescent="0.25">
      <c r="A2196" s="13">
        <v>2230</v>
      </c>
      <c r="B2196" s="11" t="s">
        <v>1107</v>
      </c>
      <c r="C2196" t="s">
        <v>0</v>
      </c>
      <c r="D2196">
        <v>341</v>
      </c>
      <c r="E2196" t="s">
        <v>89</v>
      </c>
      <c r="F2196" t="s">
        <v>90</v>
      </c>
      <c r="G2196" s="11" t="str">
        <f>VLOOKUP(F2196,Sheet1!$A$1:$E$2471,2,FALSE)</f>
        <v>..</v>
      </c>
      <c r="H2196" s="11" t="str">
        <f>VLOOKUP(F2196,Sheet1!$A$1:$E$2471,3,FALSE)</f>
        <v>SCAPPOOSE</v>
      </c>
      <c r="I2196" s="11" t="str">
        <f>VLOOKUP(F2196,Sheet1!$A$1:$E$2471,4,FALSE)</f>
        <v>OR</v>
      </c>
      <c r="J2196" s="11" t="str">
        <f>VLOOKUP(F2196,Sheet1!$A$1:$E$2471,5,FALSE)</f>
        <v>97056</v>
      </c>
      <c r="K2196" s="2">
        <v>136.96</v>
      </c>
      <c r="L2196" s="1">
        <v>43126</v>
      </c>
      <c r="M2196">
        <v>0</v>
      </c>
      <c r="N2196">
        <v>1</v>
      </c>
      <c r="P2196" t="s">
        <v>91</v>
      </c>
    </row>
    <row r="2197" spans="1:16" x14ac:dyDescent="0.25">
      <c r="A2197" s="13">
        <v>2230</v>
      </c>
      <c r="B2197" s="11" t="s">
        <v>1107</v>
      </c>
      <c r="C2197" t="s">
        <v>0</v>
      </c>
      <c r="D2197">
        <v>341</v>
      </c>
      <c r="E2197" t="s">
        <v>89</v>
      </c>
      <c r="F2197" t="s">
        <v>93</v>
      </c>
      <c r="G2197" s="11" t="str">
        <f>VLOOKUP(F2197,Sheet1!$A$1:$E$2471,2,FALSE)</f>
        <v>..</v>
      </c>
      <c r="H2197" s="11" t="str">
        <f>VLOOKUP(F2197,Sheet1!$A$1:$E$2471,3,FALSE)</f>
        <v>YAMHILL</v>
      </c>
      <c r="I2197" s="11" t="str">
        <f>VLOOKUP(F2197,Sheet1!$A$1:$E$2471,4,FALSE)</f>
        <v>OR</v>
      </c>
      <c r="J2197" s="11" t="str">
        <f>VLOOKUP(F2197,Sheet1!$A$1:$E$2471,5,FALSE)</f>
        <v>97148</v>
      </c>
      <c r="K2197" s="2">
        <v>41.42</v>
      </c>
      <c r="L2197" s="1">
        <v>43147</v>
      </c>
      <c r="M2197">
        <v>0</v>
      </c>
      <c r="N2197">
        <v>1</v>
      </c>
      <c r="P2197" t="s">
        <v>91</v>
      </c>
    </row>
    <row r="2198" spans="1:16" x14ac:dyDescent="0.25">
      <c r="A2198" s="13">
        <v>2230</v>
      </c>
      <c r="B2198" s="11" t="s">
        <v>1107</v>
      </c>
      <c r="C2198" t="s">
        <v>0</v>
      </c>
      <c r="D2198">
        <v>341</v>
      </c>
      <c r="E2198" t="s">
        <v>89</v>
      </c>
      <c r="F2198" t="s">
        <v>94</v>
      </c>
      <c r="G2198" s="11" t="str">
        <f>VLOOKUP(F2198,Sheet1!$A$1:$E$2471,2,FALSE)</f>
        <v>..</v>
      </c>
      <c r="H2198" s="11" t="str">
        <f>VLOOKUP(F2198,Sheet1!$A$1:$E$2471,3,FALSE)</f>
        <v>NORTH PLAINS</v>
      </c>
      <c r="I2198" s="11" t="str">
        <f>VLOOKUP(F2198,Sheet1!$A$1:$E$2471,4,FALSE)</f>
        <v>OR</v>
      </c>
      <c r="J2198" s="11" t="str">
        <f>VLOOKUP(F2198,Sheet1!$A$1:$E$2471,5,FALSE)</f>
        <v>97133</v>
      </c>
      <c r="K2198" s="2">
        <v>239.8</v>
      </c>
      <c r="L2198" s="1">
        <v>43278</v>
      </c>
      <c r="M2198">
        <v>0</v>
      </c>
      <c r="N2198">
        <v>1</v>
      </c>
      <c r="P2198" t="s">
        <v>91</v>
      </c>
    </row>
    <row r="2199" spans="1:16" x14ac:dyDescent="0.25">
      <c r="A2199" s="13">
        <v>2230</v>
      </c>
      <c r="B2199" s="11" t="s">
        <v>1107</v>
      </c>
      <c r="C2199" t="s">
        <v>0</v>
      </c>
      <c r="D2199">
        <v>342</v>
      </c>
      <c r="E2199" t="s">
        <v>95</v>
      </c>
      <c r="F2199" t="s">
        <v>90</v>
      </c>
      <c r="G2199" s="11" t="str">
        <f>VLOOKUP(F2199,Sheet1!$A$1:$E$2471,2,FALSE)</f>
        <v>..</v>
      </c>
      <c r="H2199" s="11" t="str">
        <f>VLOOKUP(F2199,Sheet1!$A$1:$E$2471,3,FALSE)</f>
        <v>SCAPPOOSE</v>
      </c>
      <c r="I2199" s="11" t="str">
        <f>VLOOKUP(F2199,Sheet1!$A$1:$E$2471,4,FALSE)</f>
        <v>OR</v>
      </c>
      <c r="J2199" s="11" t="str">
        <f>VLOOKUP(F2199,Sheet1!$A$1:$E$2471,5,FALSE)</f>
        <v>97056</v>
      </c>
      <c r="K2199" s="2">
        <v>165.101</v>
      </c>
      <c r="L2199" s="1">
        <v>43021</v>
      </c>
      <c r="M2199">
        <v>0</v>
      </c>
      <c r="N2199">
        <v>1</v>
      </c>
      <c r="P2199" t="s">
        <v>91</v>
      </c>
    </row>
    <row r="2200" spans="1:16" x14ac:dyDescent="0.25">
      <c r="A2200" s="13">
        <v>2230</v>
      </c>
      <c r="B2200" s="11" t="s">
        <v>1107</v>
      </c>
      <c r="C2200" t="s">
        <v>0</v>
      </c>
      <c r="D2200">
        <v>342</v>
      </c>
      <c r="E2200" t="s">
        <v>95</v>
      </c>
      <c r="F2200" t="s">
        <v>92</v>
      </c>
      <c r="G2200" s="11" t="str">
        <f>VLOOKUP(F2200,Sheet1!$A$1:$E$2471,2,FALSE)</f>
        <v>..</v>
      </c>
      <c r="H2200" s="11" t="str">
        <f>VLOOKUP(F2200,Sheet1!$A$1:$E$2471,3,FALSE)</f>
        <v>PORTLAND</v>
      </c>
      <c r="I2200" s="11" t="str">
        <f>VLOOKUP(F2200,Sheet1!$A$1:$E$2471,4,FALSE)</f>
        <v>OR</v>
      </c>
      <c r="J2200" s="11" t="str">
        <f>VLOOKUP(F2200,Sheet1!$A$1:$E$2471,5,FALSE)</f>
        <v>97223</v>
      </c>
      <c r="K2200" s="2">
        <v>3.4775</v>
      </c>
      <c r="L2200" s="1">
        <v>43091</v>
      </c>
      <c r="M2200">
        <v>0</v>
      </c>
      <c r="N2200">
        <v>1</v>
      </c>
      <c r="P2200" t="s">
        <v>91</v>
      </c>
    </row>
    <row r="2201" spans="1:16" x14ac:dyDescent="0.25">
      <c r="A2201" s="13">
        <v>2230</v>
      </c>
      <c r="B2201" s="11" t="s">
        <v>1107</v>
      </c>
      <c r="C2201" t="s">
        <v>0</v>
      </c>
      <c r="D2201">
        <v>342</v>
      </c>
      <c r="E2201" t="s">
        <v>95</v>
      </c>
      <c r="F2201" t="s">
        <v>96</v>
      </c>
      <c r="G2201" s="11" t="str">
        <f>VLOOKUP(F2201,Sheet1!$A$1:$E$2471,2,FALSE)</f>
        <v>..</v>
      </c>
      <c r="H2201" s="11" t="str">
        <f>VLOOKUP(F2201,Sheet1!$A$1:$E$2471,3,FALSE)</f>
        <v>FOREST GROVE</v>
      </c>
      <c r="I2201" s="11" t="str">
        <f>VLOOKUP(F2201,Sheet1!$A$1:$E$2471,4,FALSE)</f>
        <v>OR</v>
      </c>
      <c r="J2201" s="11" t="str">
        <f>VLOOKUP(F2201,Sheet1!$A$1:$E$2471,5,FALSE)</f>
        <v>97116</v>
      </c>
      <c r="K2201" s="2">
        <v>24.634</v>
      </c>
      <c r="L2201" s="1">
        <v>43224</v>
      </c>
      <c r="M2201">
        <v>0</v>
      </c>
      <c r="N2201">
        <v>1</v>
      </c>
      <c r="P2201" t="s">
        <v>91</v>
      </c>
    </row>
    <row r="2202" spans="1:16" x14ac:dyDescent="0.25">
      <c r="A2202" s="13">
        <v>2230</v>
      </c>
      <c r="B2202" s="11" t="s">
        <v>1107</v>
      </c>
      <c r="C2202" t="s">
        <v>0</v>
      </c>
      <c r="D2202">
        <v>342</v>
      </c>
      <c r="E2202" t="s">
        <v>95</v>
      </c>
      <c r="F2202" t="s">
        <v>94</v>
      </c>
      <c r="G2202" s="11" t="str">
        <f>VLOOKUP(F2202,Sheet1!$A$1:$E$2471,2,FALSE)</f>
        <v>..</v>
      </c>
      <c r="H2202" s="11" t="str">
        <f>VLOOKUP(F2202,Sheet1!$A$1:$E$2471,3,FALSE)</f>
        <v>NORTH PLAINS</v>
      </c>
      <c r="I2202" s="11" t="str">
        <f>VLOOKUP(F2202,Sheet1!$A$1:$E$2471,4,FALSE)</f>
        <v>OR</v>
      </c>
      <c r="J2202" s="11" t="str">
        <f>VLOOKUP(F2202,Sheet1!$A$1:$E$2471,5,FALSE)</f>
        <v>97133</v>
      </c>
      <c r="K2202" s="2">
        <v>191.84</v>
      </c>
      <c r="L2202" s="1">
        <v>43278</v>
      </c>
      <c r="M2202">
        <v>0</v>
      </c>
      <c r="N2202">
        <v>1</v>
      </c>
      <c r="P2202" t="s">
        <v>91</v>
      </c>
    </row>
    <row r="2203" spans="1:16" x14ac:dyDescent="0.25">
      <c r="A2203" s="13">
        <v>2230</v>
      </c>
      <c r="B2203" s="11" t="s">
        <v>1107</v>
      </c>
      <c r="C2203" t="s">
        <v>0</v>
      </c>
      <c r="D2203">
        <v>353</v>
      </c>
      <c r="E2203" t="s">
        <v>97</v>
      </c>
      <c r="F2203" t="s">
        <v>92</v>
      </c>
      <c r="G2203" s="11" t="str">
        <f>VLOOKUP(F2203,Sheet1!$A$1:$E$2471,2,FALSE)</f>
        <v>..</v>
      </c>
      <c r="H2203" s="11" t="str">
        <f>VLOOKUP(F2203,Sheet1!$A$1:$E$2471,3,FALSE)</f>
        <v>PORTLAND</v>
      </c>
      <c r="I2203" s="11" t="str">
        <f>VLOOKUP(F2203,Sheet1!$A$1:$E$2471,4,FALSE)</f>
        <v>OR</v>
      </c>
      <c r="J2203" s="11" t="str">
        <f>VLOOKUP(F2203,Sheet1!$A$1:$E$2471,5,FALSE)</f>
        <v>97223</v>
      </c>
      <c r="K2203" s="2">
        <v>5.85</v>
      </c>
      <c r="L2203" s="1">
        <v>43112</v>
      </c>
      <c r="M2203">
        <v>0</v>
      </c>
      <c r="N2203">
        <v>1</v>
      </c>
      <c r="P2203" t="s">
        <v>91</v>
      </c>
    </row>
    <row r="2204" spans="1:16" x14ac:dyDescent="0.25">
      <c r="A2204" s="13">
        <v>2230</v>
      </c>
      <c r="B2204" s="11" t="s">
        <v>1107</v>
      </c>
      <c r="C2204" t="s">
        <v>0</v>
      </c>
      <c r="D2204">
        <v>355</v>
      </c>
      <c r="E2204" t="s">
        <v>98</v>
      </c>
      <c r="F2204" t="s">
        <v>2</v>
      </c>
      <c r="G2204" s="11" t="str">
        <f>VLOOKUP(F2204,Sheet1!$A$1:$E$2471,2,FALSE)</f>
        <v>BANKCARD CENTER PO BOX 982238</v>
      </c>
      <c r="H2204" s="11" t="str">
        <f>VLOOKUP(F2204,Sheet1!$A$1:$E$2471,3,FALSE)</f>
        <v>EL PASO</v>
      </c>
      <c r="I2204" s="11" t="str">
        <f>VLOOKUP(F2204,Sheet1!$A$1:$E$2471,4,FALSE)</f>
        <v>TX</v>
      </c>
      <c r="J2204" s="11" t="str">
        <f>VLOOKUP(F2204,Sheet1!$A$1:$E$2471,5,FALSE)</f>
        <v>79998-2238</v>
      </c>
      <c r="K2204" s="2">
        <v>195</v>
      </c>
      <c r="L2204" s="1">
        <v>43021</v>
      </c>
      <c r="M2204">
        <v>0</v>
      </c>
      <c r="N2204">
        <v>1</v>
      </c>
      <c r="P2204" t="s">
        <v>91</v>
      </c>
    </row>
    <row r="2205" spans="1:16" x14ac:dyDescent="0.25">
      <c r="A2205" s="13">
        <v>2230</v>
      </c>
      <c r="B2205" s="11" t="s">
        <v>1107</v>
      </c>
      <c r="C2205" t="s">
        <v>0</v>
      </c>
      <c r="D2205">
        <v>410</v>
      </c>
      <c r="E2205" t="s">
        <v>99</v>
      </c>
      <c r="F2205" t="s">
        <v>2</v>
      </c>
      <c r="G2205" s="11" t="str">
        <f>VLOOKUP(F2205,Sheet1!$A$1:$E$2471,2,FALSE)</f>
        <v>BANKCARD CENTER PO BOX 982238</v>
      </c>
      <c r="H2205" s="11" t="str">
        <f>VLOOKUP(F2205,Sheet1!$A$1:$E$2471,3,FALSE)</f>
        <v>EL PASO</v>
      </c>
      <c r="I2205" s="11" t="str">
        <f>VLOOKUP(F2205,Sheet1!$A$1:$E$2471,4,FALSE)</f>
        <v>TX</v>
      </c>
      <c r="J2205" s="11" t="str">
        <f>VLOOKUP(F2205,Sheet1!$A$1:$E$2471,5,FALSE)</f>
        <v>79998-2238</v>
      </c>
      <c r="K2205" s="2">
        <v>390.84</v>
      </c>
      <c r="L2205" s="1">
        <v>42956</v>
      </c>
      <c r="M2205">
        <v>0</v>
      </c>
      <c r="N2205">
        <v>1</v>
      </c>
      <c r="P2205" t="s">
        <v>91</v>
      </c>
    </row>
    <row r="2206" spans="1:16" x14ac:dyDescent="0.25">
      <c r="A2206" s="13">
        <v>2230</v>
      </c>
      <c r="B2206" s="11" t="s">
        <v>1107</v>
      </c>
      <c r="C2206" t="s">
        <v>0</v>
      </c>
      <c r="D2206">
        <v>410</v>
      </c>
      <c r="E2206" t="s">
        <v>99</v>
      </c>
      <c r="F2206" t="s">
        <v>2</v>
      </c>
      <c r="G2206" s="11" t="str">
        <f>VLOOKUP(F2206,Sheet1!$A$1:$E$2471,2,FALSE)</f>
        <v>BANKCARD CENTER PO BOX 982238</v>
      </c>
      <c r="H2206" s="11" t="str">
        <f>VLOOKUP(F2206,Sheet1!$A$1:$E$2471,3,FALSE)</f>
        <v>EL PASO</v>
      </c>
      <c r="I2206" s="11" t="str">
        <f>VLOOKUP(F2206,Sheet1!$A$1:$E$2471,4,FALSE)</f>
        <v>TX</v>
      </c>
      <c r="J2206" s="11" t="str">
        <f>VLOOKUP(F2206,Sheet1!$A$1:$E$2471,5,FALSE)</f>
        <v>79998-2238</v>
      </c>
      <c r="K2206" s="2">
        <v>19.8</v>
      </c>
      <c r="L2206" s="1">
        <v>43116</v>
      </c>
      <c r="M2206">
        <v>0</v>
      </c>
      <c r="N2206">
        <v>1</v>
      </c>
      <c r="P2206" t="s">
        <v>91</v>
      </c>
    </row>
    <row r="2207" spans="1:16" x14ac:dyDescent="0.25">
      <c r="A2207" s="13">
        <v>2230</v>
      </c>
      <c r="B2207" s="11" t="s">
        <v>1107</v>
      </c>
      <c r="C2207" t="s">
        <v>0</v>
      </c>
      <c r="D2207">
        <v>410</v>
      </c>
      <c r="E2207" t="s">
        <v>99</v>
      </c>
      <c r="F2207" t="s">
        <v>2</v>
      </c>
      <c r="G2207" s="11" t="str">
        <f>VLOOKUP(F2207,Sheet1!$A$1:$E$2471,2,FALSE)</f>
        <v>BANKCARD CENTER PO BOX 982238</v>
      </c>
      <c r="H2207" s="11" t="str">
        <f>VLOOKUP(F2207,Sheet1!$A$1:$E$2471,3,FALSE)</f>
        <v>EL PASO</v>
      </c>
      <c r="I2207" s="11" t="str">
        <f>VLOOKUP(F2207,Sheet1!$A$1:$E$2471,4,FALSE)</f>
        <v>TX</v>
      </c>
      <c r="J2207" s="11" t="str">
        <f>VLOOKUP(F2207,Sheet1!$A$1:$E$2471,5,FALSE)</f>
        <v>79998-2238</v>
      </c>
      <c r="K2207" s="2">
        <v>74.25</v>
      </c>
      <c r="L2207" s="1">
        <v>43179</v>
      </c>
      <c r="M2207">
        <v>0</v>
      </c>
      <c r="N2207">
        <v>1</v>
      </c>
      <c r="P2207" t="s">
        <v>91</v>
      </c>
    </row>
    <row r="2208" spans="1:16" x14ac:dyDescent="0.25">
      <c r="A2208" s="13">
        <v>2230</v>
      </c>
      <c r="B2208" s="11" t="s">
        <v>1107</v>
      </c>
      <c r="C2208" t="s">
        <v>0</v>
      </c>
      <c r="D2208">
        <v>410</v>
      </c>
      <c r="E2208" t="s">
        <v>99</v>
      </c>
      <c r="F2208" t="s">
        <v>2</v>
      </c>
      <c r="G2208" s="11" t="str">
        <f>VLOOKUP(F2208,Sheet1!$A$1:$E$2471,2,FALSE)</f>
        <v>BANKCARD CENTER PO BOX 982238</v>
      </c>
      <c r="H2208" s="11" t="str">
        <f>VLOOKUP(F2208,Sheet1!$A$1:$E$2471,3,FALSE)</f>
        <v>EL PASO</v>
      </c>
      <c r="I2208" s="11" t="str">
        <f>VLOOKUP(F2208,Sheet1!$A$1:$E$2471,4,FALSE)</f>
        <v>TX</v>
      </c>
      <c r="J2208" s="11" t="str">
        <f>VLOOKUP(F2208,Sheet1!$A$1:$E$2471,5,FALSE)</f>
        <v>79998-2238</v>
      </c>
      <c r="K2208" s="2">
        <v>26.85</v>
      </c>
      <c r="L2208" s="1">
        <v>43179</v>
      </c>
      <c r="M2208">
        <v>0</v>
      </c>
      <c r="N2208">
        <v>1</v>
      </c>
      <c r="P2208" t="s">
        <v>91</v>
      </c>
    </row>
    <row r="2209" spans="1:16" x14ac:dyDescent="0.25">
      <c r="A2209" s="13">
        <v>2230</v>
      </c>
      <c r="B2209" s="11" t="s">
        <v>1107</v>
      </c>
      <c r="C2209" t="s">
        <v>0</v>
      </c>
      <c r="D2209">
        <v>410</v>
      </c>
      <c r="E2209" t="s">
        <v>99</v>
      </c>
      <c r="F2209" t="s">
        <v>2</v>
      </c>
      <c r="G2209" s="11" t="str">
        <f>VLOOKUP(F2209,Sheet1!$A$1:$E$2471,2,FALSE)</f>
        <v>BANKCARD CENTER PO BOX 982238</v>
      </c>
      <c r="H2209" s="11" t="str">
        <f>VLOOKUP(F2209,Sheet1!$A$1:$E$2471,3,FALSE)</f>
        <v>EL PASO</v>
      </c>
      <c r="I2209" s="11" t="str">
        <f>VLOOKUP(F2209,Sheet1!$A$1:$E$2471,4,FALSE)</f>
        <v>TX</v>
      </c>
      <c r="J2209" s="11" t="str">
        <f>VLOOKUP(F2209,Sheet1!$A$1:$E$2471,5,FALSE)</f>
        <v>79998-2238</v>
      </c>
      <c r="K2209" s="2">
        <v>23.62</v>
      </c>
      <c r="L2209" s="1">
        <v>43210</v>
      </c>
      <c r="M2209">
        <v>0</v>
      </c>
      <c r="N2209">
        <v>1</v>
      </c>
      <c r="P2209" t="s">
        <v>91</v>
      </c>
    </row>
    <row r="2210" spans="1:16" x14ac:dyDescent="0.25">
      <c r="A2210" s="13">
        <v>2230</v>
      </c>
      <c r="B2210" s="11" t="s">
        <v>1107</v>
      </c>
      <c r="C2210" t="s">
        <v>0</v>
      </c>
      <c r="D2210">
        <v>410</v>
      </c>
      <c r="E2210" t="s">
        <v>99</v>
      </c>
      <c r="F2210" t="s">
        <v>2</v>
      </c>
      <c r="G2210" s="11" t="str">
        <f>VLOOKUP(F2210,Sheet1!$A$1:$E$2471,2,FALSE)</f>
        <v>BANKCARD CENTER PO BOX 982238</v>
      </c>
      <c r="H2210" s="11" t="str">
        <f>VLOOKUP(F2210,Sheet1!$A$1:$E$2471,3,FALSE)</f>
        <v>EL PASO</v>
      </c>
      <c r="I2210" s="11" t="str">
        <f>VLOOKUP(F2210,Sheet1!$A$1:$E$2471,4,FALSE)</f>
        <v>TX</v>
      </c>
      <c r="J2210" s="11" t="str">
        <f>VLOOKUP(F2210,Sheet1!$A$1:$E$2471,5,FALSE)</f>
        <v>79998-2238</v>
      </c>
      <c r="K2210" s="2">
        <v>90.14</v>
      </c>
      <c r="L2210" s="1">
        <v>43210</v>
      </c>
      <c r="M2210">
        <v>0</v>
      </c>
      <c r="N2210">
        <v>1</v>
      </c>
      <c r="P2210" t="s">
        <v>91</v>
      </c>
    </row>
    <row r="2211" spans="1:16" x14ac:dyDescent="0.25">
      <c r="A2211" s="13">
        <v>2230</v>
      </c>
      <c r="B2211" s="11" t="s">
        <v>1107</v>
      </c>
      <c r="C2211" t="s">
        <v>0</v>
      </c>
      <c r="D2211">
        <v>410</v>
      </c>
      <c r="E2211" t="s">
        <v>99</v>
      </c>
      <c r="F2211" t="s">
        <v>2</v>
      </c>
      <c r="G2211" s="11" t="str">
        <f>VLOOKUP(F2211,Sheet1!$A$1:$E$2471,2,FALSE)</f>
        <v>BANKCARD CENTER PO BOX 982238</v>
      </c>
      <c r="H2211" s="11" t="str">
        <f>VLOOKUP(F2211,Sheet1!$A$1:$E$2471,3,FALSE)</f>
        <v>EL PASO</v>
      </c>
      <c r="I2211" s="11" t="str">
        <f>VLOOKUP(F2211,Sheet1!$A$1:$E$2471,4,FALSE)</f>
        <v>TX</v>
      </c>
      <c r="J2211" s="11" t="str">
        <f>VLOOKUP(F2211,Sheet1!$A$1:$E$2471,5,FALSE)</f>
        <v>79998-2238</v>
      </c>
      <c r="K2211" s="2">
        <v>192.34</v>
      </c>
      <c r="L2211" s="1">
        <v>43277</v>
      </c>
      <c r="M2211">
        <v>0</v>
      </c>
      <c r="N2211">
        <v>1</v>
      </c>
      <c r="P2211" t="s">
        <v>91</v>
      </c>
    </row>
    <row r="2212" spans="1:16" x14ac:dyDescent="0.25">
      <c r="A2212" s="13">
        <v>2230</v>
      </c>
      <c r="B2212" s="11" t="s">
        <v>1107</v>
      </c>
      <c r="C2212" t="s">
        <v>0</v>
      </c>
      <c r="D2212">
        <v>410</v>
      </c>
      <c r="E2212" t="s">
        <v>99</v>
      </c>
      <c r="F2212" t="s">
        <v>2</v>
      </c>
      <c r="G2212" s="11" t="str">
        <f>VLOOKUP(F2212,Sheet1!$A$1:$E$2471,2,FALSE)</f>
        <v>BANKCARD CENTER PO BOX 982238</v>
      </c>
      <c r="H2212" s="11" t="str">
        <f>VLOOKUP(F2212,Sheet1!$A$1:$E$2471,3,FALSE)</f>
        <v>EL PASO</v>
      </c>
      <c r="I2212" s="11" t="str">
        <f>VLOOKUP(F2212,Sheet1!$A$1:$E$2471,4,FALSE)</f>
        <v>TX</v>
      </c>
      <c r="J2212" s="11" t="str">
        <f>VLOOKUP(F2212,Sheet1!$A$1:$E$2471,5,FALSE)</f>
        <v>79998-2238</v>
      </c>
      <c r="K2212" s="2">
        <v>215.64</v>
      </c>
      <c r="L2212" s="1">
        <v>43271</v>
      </c>
      <c r="M2212">
        <v>0</v>
      </c>
      <c r="N2212">
        <v>1</v>
      </c>
      <c r="P2212" t="s">
        <v>91</v>
      </c>
    </row>
    <row r="2213" spans="1:16" x14ac:dyDescent="0.25">
      <c r="A2213" s="13">
        <v>2230</v>
      </c>
      <c r="B2213" s="11" t="s">
        <v>1107</v>
      </c>
      <c r="C2213" t="s">
        <v>0</v>
      </c>
      <c r="D2213">
        <v>491</v>
      </c>
      <c r="E2213" t="s">
        <v>100</v>
      </c>
      <c r="F2213" t="s">
        <v>101</v>
      </c>
      <c r="G2213" s="11" t="str">
        <f>VLOOKUP(F2213,Sheet1!$A$1:$E$2471,2,FALSE)</f>
        <v xml:space="preserve">13890 NW MAIN ST </v>
      </c>
      <c r="H2213" s="11" t="str">
        <f>VLOOKUP(F2213,Sheet1!$A$1:$E$2471,3,FALSE)</f>
        <v>BANKS</v>
      </c>
      <c r="I2213" s="11" t="str">
        <f>VLOOKUP(F2213,Sheet1!$A$1:$E$2471,4,FALSE)</f>
        <v>OR</v>
      </c>
      <c r="J2213" s="11" t="str">
        <f>VLOOKUP(F2213,Sheet1!$A$1:$E$2471,5,FALSE)</f>
        <v>97106</v>
      </c>
      <c r="K2213" s="2">
        <v>1306.3699999999999</v>
      </c>
      <c r="L2213" s="1">
        <v>42965</v>
      </c>
      <c r="M2213">
        <v>100118862</v>
      </c>
      <c r="N2213">
        <v>1</v>
      </c>
      <c r="P2213" t="s">
        <v>91</v>
      </c>
    </row>
    <row r="2214" spans="1:16" x14ac:dyDescent="0.25">
      <c r="A2214" s="13">
        <v>2230</v>
      </c>
      <c r="B2214" s="11" t="s">
        <v>1107</v>
      </c>
      <c r="C2214" t="s">
        <v>0</v>
      </c>
      <c r="D2214">
        <v>491</v>
      </c>
      <c r="E2214" t="s">
        <v>100</v>
      </c>
      <c r="F2214" t="s">
        <v>101</v>
      </c>
      <c r="G2214" s="11" t="str">
        <f>VLOOKUP(F2214,Sheet1!$A$1:$E$2471,2,FALSE)</f>
        <v xml:space="preserve">13890 NW MAIN ST </v>
      </c>
      <c r="H2214" s="11" t="str">
        <f>VLOOKUP(F2214,Sheet1!$A$1:$E$2471,3,FALSE)</f>
        <v>BANKS</v>
      </c>
      <c r="I2214" s="11" t="str">
        <f>VLOOKUP(F2214,Sheet1!$A$1:$E$2471,4,FALSE)</f>
        <v>OR</v>
      </c>
      <c r="J2214" s="11" t="str">
        <f>VLOOKUP(F2214,Sheet1!$A$1:$E$2471,5,FALSE)</f>
        <v>97106</v>
      </c>
      <c r="K2214" s="2">
        <v>607.59</v>
      </c>
      <c r="L2214" s="1">
        <v>43007</v>
      </c>
      <c r="M2214">
        <v>100119053</v>
      </c>
      <c r="N2214">
        <v>1</v>
      </c>
      <c r="P2214" t="s">
        <v>91</v>
      </c>
    </row>
    <row r="2215" spans="1:16" x14ac:dyDescent="0.25">
      <c r="A2215" s="13">
        <v>2230</v>
      </c>
      <c r="B2215" s="11" t="s">
        <v>1107</v>
      </c>
      <c r="C2215" t="s">
        <v>0</v>
      </c>
      <c r="D2215">
        <v>491</v>
      </c>
      <c r="E2215" t="s">
        <v>100</v>
      </c>
      <c r="F2215" t="s">
        <v>101</v>
      </c>
      <c r="G2215" s="11" t="str">
        <f>VLOOKUP(F2215,Sheet1!$A$1:$E$2471,2,FALSE)</f>
        <v xml:space="preserve">13890 NW MAIN ST </v>
      </c>
      <c r="H2215" s="11" t="str">
        <f>VLOOKUP(F2215,Sheet1!$A$1:$E$2471,3,FALSE)</f>
        <v>BANKS</v>
      </c>
      <c r="I2215" s="11" t="str">
        <f>VLOOKUP(F2215,Sheet1!$A$1:$E$2471,4,FALSE)</f>
        <v>OR</v>
      </c>
      <c r="J2215" s="11" t="str">
        <f>VLOOKUP(F2215,Sheet1!$A$1:$E$2471,5,FALSE)</f>
        <v>97106</v>
      </c>
      <c r="K2215" s="2">
        <v>613.5</v>
      </c>
      <c r="L2215" s="1">
        <v>43007</v>
      </c>
      <c r="M2215">
        <v>100119053</v>
      </c>
      <c r="N2215">
        <v>1</v>
      </c>
      <c r="P2215" t="s">
        <v>91</v>
      </c>
    </row>
    <row r="2216" spans="1:16" x14ac:dyDescent="0.25">
      <c r="A2216" s="13">
        <v>2230</v>
      </c>
      <c r="B2216" s="11" t="s">
        <v>1107</v>
      </c>
      <c r="C2216" t="s">
        <v>0</v>
      </c>
      <c r="D2216">
        <v>491</v>
      </c>
      <c r="E2216" t="s">
        <v>100</v>
      </c>
      <c r="F2216" t="s">
        <v>101</v>
      </c>
      <c r="G2216" s="11" t="str">
        <f>VLOOKUP(F2216,Sheet1!$A$1:$E$2471,2,FALSE)</f>
        <v xml:space="preserve">13890 NW MAIN ST </v>
      </c>
      <c r="H2216" s="11" t="str">
        <f>VLOOKUP(F2216,Sheet1!$A$1:$E$2471,3,FALSE)</f>
        <v>BANKS</v>
      </c>
      <c r="I2216" s="11" t="str">
        <f>VLOOKUP(F2216,Sheet1!$A$1:$E$2471,4,FALSE)</f>
        <v>OR</v>
      </c>
      <c r="J2216" s="11" t="str">
        <f>VLOOKUP(F2216,Sheet1!$A$1:$E$2471,5,FALSE)</f>
        <v>97106</v>
      </c>
      <c r="K2216" s="2">
        <v>582.66</v>
      </c>
      <c r="L2216" s="1">
        <v>43007</v>
      </c>
      <c r="M2216">
        <v>100119053</v>
      </c>
      <c r="N2216">
        <v>1</v>
      </c>
      <c r="P2216" t="s">
        <v>91</v>
      </c>
    </row>
    <row r="2217" spans="1:16" x14ac:dyDescent="0.25">
      <c r="A2217" s="13">
        <v>2230</v>
      </c>
      <c r="B2217" s="11" t="s">
        <v>1107</v>
      </c>
      <c r="C2217" t="s">
        <v>0</v>
      </c>
      <c r="D2217">
        <v>491</v>
      </c>
      <c r="E2217" t="s">
        <v>100</v>
      </c>
      <c r="F2217" t="s">
        <v>101</v>
      </c>
      <c r="G2217" s="11" t="str">
        <f>VLOOKUP(F2217,Sheet1!$A$1:$E$2471,2,FALSE)</f>
        <v xml:space="preserve">13890 NW MAIN ST </v>
      </c>
      <c r="H2217" s="11" t="str">
        <f>VLOOKUP(F2217,Sheet1!$A$1:$E$2471,3,FALSE)</f>
        <v>BANKS</v>
      </c>
      <c r="I2217" s="11" t="str">
        <f>VLOOKUP(F2217,Sheet1!$A$1:$E$2471,4,FALSE)</f>
        <v>OR</v>
      </c>
      <c r="J2217" s="11" t="str">
        <f>VLOOKUP(F2217,Sheet1!$A$1:$E$2471,5,FALSE)</f>
        <v>97106</v>
      </c>
      <c r="K2217" s="2">
        <v>389.46</v>
      </c>
      <c r="L2217" s="1">
        <v>43007</v>
      </c>
      <c r="M2217">
        <v>100119053</v>
      </c>
      <c r="N2217">
        <v>1</v>
      </c>
      <c r="P2217" t="s">
        <v>91</v>
      </c>
    </row>
    <row r="2218" spans="1:16" x14ac:dyDescent="0.25">
      <c r="A2218" s="13">
        <v>2230</v>
      </c>
      <c r="B2218" s="11" t="s">
        <v>1107</v>
      </c>
      <c r="C2218" t="s">
        <v>0</v>
      </c>
      <c r="D2218">
        <v>491</v>
      </c>
      <c r="E2218" t="s">
        <v>100</v>
      </c>
      <c r="F2218" t="s">
        <v>102</v>
      </c>
      <c r="G2218" s="11" t="str">
        <f>VLOOKUP(F2218,Sheet1!$A$1:$E$2471,2,FALSE)</f>
        <v xml:space="preserve">P O BOX 1299 </v>
      </c>
      <c r="H2218" s="11" t="str">
        <f>VLOOKUP(F2218,Sheet1!$A$1:$E$2471,3,FALSE)</f>
        <v>HILLSBORO</v>
      </c>
      <c r="I2218" s="11" t="str">
        <f>VLOOKUP(F2218,Sheet1!$A$1:$E$2471,4,FALSE)</f>
        <v>OR</v>
      </c>
      <c r="J2218" s="11" t="str">
        <f>VLOOKUP(F2218,Sheet1!$A$1:$E$2471,5,FALSE)</f>
        <v>97123-0000</v>
      </c>
      <c r="K2218" s="2">
        <v>31.56</v>
      </c>
      <c r="L2218" s="1">
        <v>43007</v>
      </c>
      <c r="M2218">
        <v>0</v>
      </c>
      <c r="N2218">
        <v>1</v>
      </c>
      <c r="P2218" t="s">
        <v>91</v>
      </c>
    </row>
    <row r="2219" spans="1:16" x14ac:dyDescent="0.25">
      <c r="A2219" s="13">
        <v>2230</v>
      </c>
      <c r="B2219" s="11" t="s">
        <v>1107</v>
      </c>
      <c r="C2219" t="s">
        <v>0</v>
      </c>
      <c r="D2219">
        <v>491</v>
      </c>
      <c r="E2219" t="s">
        <v>100</v>
      </c>
      <c r="F2219" t="s">
        <v>102</v>
      </c>
      <c r="G2219" s="11" t="str">
        <f>VLOOKUP(F2219,Sheet1!$A$1:$E$2471,2,FALSE)</f>
        <v xml:space="preserve">P O BOX 1299 </v>
      </c>
      <c r="H2219" s="11" t="str">
        <f>VLOOKUP(F2219,Sheet1!$A$1:$E$2471,3,FALSE)</f>
        <v>HILLSBORO</v>
      </c>
      <c r="I2219" s="11" t="str">
        <f>VLOOKUP(F2219,Sheet1!$A$1:$E$2471,4,FALSE)</f>
        <v>OR</v>
      </c>
      <c r="J2219" s="11" t="str">
        <f>VLOOKUP(F2219,Sheet1!$A$1:$E$2471,5,FALSE)</f>
        <v>97123-0000</v>
      </c>
      <c r="K2219" s="2">
        <v>169.19</v>
      </c>
      <c r="L2219" s="1">
        <v>43021</v>
      </c>
      <c r="M2219">
        <v>0</v>
      </c>
      <c r="N2219">
        <v>1</v>
      </c>
      <c r="P2219" t="s">
        <v>91</v>
      </c>
    </row>
    <row r="2220" spans="1:16" x14ac:dyDescent="0.25">
      <c r="A2220" s="13">
        <v>2230</v>
      </c>
      <c r="B2220" s="11" t="s">
        <v>1107</v>
      </c>
      <c r="C2220" t="s">
        <v>0</v>
      </c>
      <c r="D2220">
        <v>491</v>
      </c>
      <c r="E2220" t="s">
        <v>100</v>
      </c>
      <c r="F2220" t="s">
        <v>102</v>
      </c>
      <c r="G2220" s="11" t="str">
        <f>VLOOKUP(F2220,Sheet1!$A$1:$E$2471,2,FALSE)</f>
        <v xml:space="preserve">P O BOX 1299 </v>
      </c>
      <c r="H2220" s="11" t="str">
        <f>VLOOKUP(F2220,Sheet1!$A$1:$E$2471,3,FALSE)</f>
        <v>HILLSBORO</v>
      </c>
      <c r="I2220" s="11" t="str">
        <f>VLOOKUP(F2220,Sheet1!$A$1:$E$2471,4,FALSE)</f>
        <v>OR</v>
      </c>
      <c r="J2220" s="11" t="str">
        <f>VLOOKUP(F2220,Sheet1!$A$1:$E$2471,5,FALSE)</f>
        <v>97123-0000</v>
      </c>
      <c r="K2220" s="2">
        <v>120.48</v>
      </c>
      <c r="L2220" s="1">
        <v>43028</v>
      </c>
      <c r="M2220">
        <v>0</v>
      </c>
      <c r="N2220">
        <v>1</v>
      </c>
      <c r="P2220" t="s">
        <v>91</v>
      </c>
    </row>
    <row r="2221" spans="1:16" x14ac:dyDescent="0.25">
      <c r="A2221" s="13">
        <v>2230</v>
      </c>
      <c r="B2221" s="11" t="s">
        <v>1107</v>
      </c>
      <c r="C2221" t="s">
        <v>0</v>
      </c>
      <c r="D2221">
        <v>491</v>
      </c>
      <c r="E2221" t="s">
        <v>100</v>
      </c>
      <c r="F2221" t="s">
        <v>102</v>
      </c>
      <c r="G2221" s="11" t="str">
        <f>VLOOKUP(F2221,Sheet1!$A$1:$E$2471,2,FALSE)</f>
        <v xml:space="preserve">P O BOX 1299 </v>
      </c>
      <c r="H2221" s="11" t="str">
        <f>VLOOKUP(F2221,Sheet1!$A$1:$E$2471,3,FALSE)</f>
        <v>HILLSBORO</v>
      </c>
      <c r="I2221" s="11" t="str">
        <f>VLOOKUP(F2221,Sheet1!$A$1:$E$2471,4,FALSE)</f>
        <v>OR</v>
      </c>
      <c r="J2221" s="11" t="str">
        <f>VLOOKUP(F2221,Sheet1!$A$1:$E$2471,5,FALSE)</f>
        <v>97123-0000</v>
      </c>
      <c r="K2221" s="2">
        <v>132.96</v>
      </c>
      <c r="L2221" s="1">
        <v>43048</v>
      </c>
      <c r="M2221">
        <v>0</v>
      </c>
      <c r="N2221">
        <v>1</v>
      </c>
      <c r="P2221" t="s">
        <v>91</v>
      </c>
    </row>
    <row r="2222" spans="1:16" x14ac:dyDescent="0.25">
      <c r="A2222" s="13">
        <v>2230</v>
      </c>
      <c r="B2222" s="11" t="s">
        <v>1107</v>
      </c>
      <c r="C2222" t="s">
        <v>0</v>
      </c>
      <c r="D2222">
        <v>491</v>
      </c>
      <c r="E2222" t="s">
        <v>100</v>
      </c>
      <c r="F2222" t="s">
        <v>102</v>
      </c>
      <c r="G2222" s="11" t="str">
        <f>VLOOKUP(F2222,Sheet1!$A$1:$E$2471,2,FALSE)</f>
        <v xml:space="preserve">P O BOX 1299 </v>
      </c>
      <c r="H2222" s="11" t="str">
        <f>VLOOKUP(F2222,Sheet1!$A$1:$E$2471,3,FALSE)</f>
        <v>HILLSBORO</v>
      </c>
      <c r="I2222" s="11" t="str">
        <f>VLOOKUP(F2222,Sheet1!$A$1:$E$2471,4,FALSE)</f>
        <v>OR</v>
      </c>
      <c r="J2222" s="11" t="str">
        <f>VLOOKUP(F2222,Sheet1!$A$1:$E$2471,5,FALSE)</f>
        <v>97123-0000</v>
      </c>
      <c r="K2222" s="2">
        <v>236.91</v>
      </c>
      <c r="L2222" s="1">
        <v>43061</v>
      </c>
      <c r="M2222">
        <v>0</v>
      </c>
      <c r="N2222">
        <v>1</v>
      </c>
      <c r="P2222" t="s">
        <v>91</v>
      </c>
    </row>
    <row r="2223" spans="1:16" x14ac:dyDescent="0.25">
      <c r="A2223" s="13">
        <v>2230</v>
      </c>
      <c r="B2223" s="11" t="s">
        <v>1107</v>
      </c>
      <c r="C2223" t="s">
        <v>0</v>
      </c>
      <c r="D2223">
        <v>491</v>
      </c>
      <c r="E2223" t="s">
        <v>100</v>
      </c>
      <c r="F2223" t="s">
        <v>102</v>
      </c>
      <c r="G2223" s="11" t="str">
        <f>VLOOKUP(F2223,Sheet1!$A$1:$E$2471,2,FALSE)</f>
        <v xml:space="preserve">P O BOX 1299 </v>
      </c>
      <c r="H2223" s="11" t="str">
        <f>VLOOKUP(F2223,Sheet1!$A$1:$E$2471,3,FALSE)</f>
        <v>HILLSBORO</v>
      </c>
      <c r="I2223" s="11" t="str">
        <f>VLOOKUP(F2223,Sheet1!$A$1:$E$2471,4,FALSE)</f>
        <v>OR</v>
      </c>
      <c r="J2223" s="11" t="str">
        <f>VLOOKUP(F2223,Sheet1!$A$1:$E$2471,5,FALSE)</f>
        <v>97123-0000</v>
      </c>
      <c r="K2223" s="2">
        <v>112.93</v>
      </c>
      <c r="L2223" s="1">
        <v>43084</v>
      </c>
      <c r="M2223">
        <v>0</v>
      </c>
      <c r="N2223">
        <v>1</v>
      </c>
      <c r="P2223" t="s">
        <v>91</v>
      </c>
    </row>
    <row r="2224" spans="1:16" x14ac:dyDescent="0.25">
      <c r="A2224" s="13">
        <v>2230</v>
      </c>
      <c r="B2224" s="11" t="s">
        <v>1107</v>
      </c>
      <c r="C2224" t="s">
        <v>0</v>
      </c>
      <c r="D2224">
        <v>491</v>
      </c>
      <c r="E2224" t="s">
        <v>100</v>
      </c>
      <c r="F2224" t="s">
        <v>101</v>
      </c>
      <c r="G2224" s="11" t="str">
        <f>VLOOKUP(F2224,Sheet1!$A$1:$E$2471,2,FALSE)</f>
        <v xml:space="preserve">13890 NW MAIN ST </v>
      </c>
      <c r="H2224" s="11" t="str">
        <f>VLOOKUP(F2224,Sheet1!$A$1:$E$2471,3,FALSE)</f>
        <v>BANKS</v>
      </c>
      <c r="I2224" s="11" t="str">
        <f>VLOOKUP(F2224,Sheet1!$A$1:$E$2471,4,FALSE)</f>
        <v>OR</v>
      </c>
      <c r="J2224" s="11" t="str">
        <f>VLOOKUP(F2224,Sheet1!$A$1:$E$2471,5,FALSE)</f>
        <v>97106</v>
      </c>
      <c r="K2224" s="2">
        <v>326.83</v>
      </c>
      <c r="L2224" s="1">
        <v>43090</v>
      </c>
      <c r="M2224">
        <v>100119616</v>
      </c>
      <c r="N2224">
        <v>1</v>
      </c>
      <c r="P2224" t="s">
        <v>91</v>
      </c>
    </row>
    <row r="2225" spans="1:16" x14ac:dyDescent="0.25">
      <c r="A2225" s="13">
        <v>2230</v>
      </c>
      <c r="B2225" s="11" t="s">
        <v>1107</v>
      </c>
      <c r="C2225" t="s">
        <v>0</v>
      </c>
      <c r="D2225">
        <v>491</v>
      </c>
      <c r="E2225" t="s">
        <v>100</v>
      </c>
      <c r="F2225" t="s">
        <v>102</v>
      </c>
      <c r="G2225" s="11" t="str">
        <f>VLOOKUP(F2225,Sheet1!$A$1:$E$2471,2,FALSE)</f>
        <v xml:space="preserve">P O BOX 1299 </v>
      </c>
      <c r="H2225" s="11" t="str">
        <f>VLOOKUP(F2225,Sheet1!$A$1:$E$2471,3,FALSE)</f>
        <v>HILLSBORO</v>
      </c>
      <c r="I2225" s="11" t="str">
        <f>VLOOKUP(F2225,Sheet1!$A$1:$E$2471,4,FALSE)</f>
        <v>OR</v>
      </c>
      <c r="J2225" s="11" t="str">
        <f>VLOOKUP(F2225,Sheet1!$A$1:$E$2471,5,FALSE)</f>
        <v>97123-0000</v>
      </c>
      <c r="K2225" s="2">
        <v>191.08</v>
      </c>
      <c r="L2225" s="1">
        <v>43112</v>
      </c>
      <c r="M2225">
        <v>0</v>
      </c>
      <c r="N2225">
        <v>1</v>
      </c>
      <c r="P2225" t="s">
        <v>91</v>
      </c>
    </row>
    <row r="2226" spans="1:16" x14ac:dyDescent="0.25">
      <c r="A2226" s="13">
        <v>2230</v>
      </c>
      <c r="B2226" s="11" t="s">
        <v>1107</v>
      </c>
      <c r="C2226" t="s">
        <v>0</v>
      </c>
      <c r="D2226">
        <v>491</v>
      </c>
      <c r="E2226" t="s">
        <v>100</v>
      </c>
      <c r="F2226" t="s">
        <v>102</v>
      </c>
      <c r="G2226" s="11" t="str">
        <f>VLOOKUP(F2226,Sheet1!$A$1:$E$2471,2,FALSE)</f>
        <v xml:space="preserve">P O BOX 1299 </v>
      </c>
      <c r="H2226" s="11" t="str">
        <f>VLOOKUP(F2226,Sheet1!$A$1:$E$2471,3,FALSE)</f>
        <v>HILLSBORO</v>
      </c>
      <c r="I2226" s="11" t="str">
        <f>VLOOKUP(F2226,Sheet1!$A$1:$E$2471,4,FALSE)</f>
        <v>OR</v>
      </c>
      <c r="J2226" s="11" t="str">
        <f>VLOOKUP(F2226,Sheet1!$A$1:$E$2471,5,FALSE)</f>
        <v>97123-0000</v>
      </c>
      <c r="K2226" s="2">
        <v>11.58</v>
      </c>
      <c r="L2226" s="1">
        <v>43105</v>
      </c>
      <c r="M2226">
        <v>0</v>
      </c>
      <c r="N2226">
        <v>1</v>
      </c>
      <c r="P2226" t="s">
        <v>91</v>
      </c>
    </row>
    <row r="2227" spans="1:16" x14ac:dyDescent="0.25">
      <c r="A2227" s="13">
        <v>2230</v>
      </c>
      <c r="B2227" s="11" t="s">
        <v>1107</v>
      </c>
      <c r="C2227" t="s">
        <v>0</v>
      </c>
      <c r="D2227">
        <v>491</v>
      </c>
      <c r="E2227" t="s">
        <v>100</v>
      </c>
      <c r="F2227" t="s">
        <v>2</v>
      </c>
      <c r="G2227" s="11" t="str">
        <f>VLOOKUP(F2227,Sheet1!$A$1:$E$2471,2,FALSE)</f>
        <v>BANKCARD CENTER PO BOX 982238</v>
      </c>
      <c r="H2227" s="11" t="str">
        <f>VLOOKUP(F2227,Sheet1!$A$1:$E$2471,3,FALSE)</f>
        <v>EL PASO</v>
      </c>
      <c r="I2227" s="11" t="str">
        <f>VLOOKUP(F2227,Sheet1!$A$1:$E$2471,4,FALSE)</f>
        <v>TX</v>
      </c>
      <c r="J2227" s="11" t="str">
        <f>VLOOKUP(F2227,Sheet1!$A$1:$E$2471,5,FALSE)</f>
        <v>79998-2238</v>
      </c>
      <c r="K2227" s="2">
        <v>89</v>
      </c>
      <c r="L2227" s="1">
        <v>43116</v>
      </c>
      <c r="M2227">
        <v>0</v>
      </c>
      <c r="N2227">
        <v>1</v>
      </c>
      <c r="P2227" t="s">
        <v>91</v>
      </c>
    </row>
    <row r="2228" spans="1:16" x14ac:dyDescent="0.25">
      <c r="A2228" s="13">
        <v>2230</v>
      </c>
      <c r="B2228" s="11" t="s">
        <v>1107</v>
      </c>
      <c r="C2228" t="s">
        <v>0</v>
      </c>
      <c r="D2228">
        <v>491</v>
      </c>
      <c r="E2228" t="s">
        <v>100</v>
      </c>
      <c r="F2228" t="s">
        <v>102</v>
      </c>
      <c r="G2228" s="11" t="str">
        <f>VLOOKUP(F2228,Sheet1!$A$1:$E$2471,2,FALSE)</f>
        <v xml:space="preserve">P O BOX 1299 </v>
      </c>
      <c r="H2228" s="11" t="str">
        <f>VLOOKUP(F2228,Sheet1!$A$1:$E$2471,3,FALSE)</f>
        <v>HILLSBORO</v>
      </c>
      <c r="I2228" s="11" t="str">
        <f>VLOOKUP(F2228,Sheet1!$A$1:$E$2471,4,FALSE)</f>
        <v>OR</v>
      </c>
      <c r="J2228" s="11" t="str">
        <f>VLOOKUP(F2228,Sheet1!$A$1:$E$2471,5,FALSE)</f>
        <v>97123-0000</v>
      </c>
      <c r="K2228" s="2">
        <v>121.74</v>
      </c>
      <c r="L2228" s="1">
        <v>43119</v>
      </c>
      <c r="M2228">
        <v>0</v>
      </c>
      <c r="N2228">
        <v>1</v>
      </c>
      <c r="P2228" t="s">
        <v>91</v>
      </c>
    </row>
    <row r="2229" spans="1:16" x14ac:dyDescent="0.25">
      <c r="A2229" s="13">
        <v>2230</v>
      </c>
      <c r="B2229" s="11" t="s">
        <v>1107</v>
      </c>
      <c r="C2229" t="s">
        <v>0</v>
      </c>
      <c r="D2229">
        <v>491</v>
      </c>
      <c r="E2229" t="s">
        <v>100</v>
      </c>
      <c r="F2229" t="s">
        <v>102</v>
      </c>
      <c r="G2229" s="11" t="str">
        <f>VLOOKUP(F2229,Sheet1!$A$1:$E$2471,2,FALSE)</f>
        <v xml:space="preserve">P O BOX 1299 </v>
      </c>
      <c r="H2229" s="11" t="str">
        <f>VLOOKUP(F2229,Sheet1!$A$1:$E$2471,3,FALSE)</f>
        <v>HILLSBORO</v>
      </c>
      <c r="I2229" s="11" t="str">
        <f>VLOOKUP(F2229,Sheet1!$A$1:$E$2471,4,FALSE)</f>
        <v>OR</v>
      </c>
      <c r="J2229" s="11" t="str">
        <f>VLOOKUP(F2229,Sheet1!$A$1:$E$2471,5,FALSE)</f>
        <v>97123-0000</v>
      </c>
      <c r="K2229" s="2">
        <v>243.48</v>
      </c>
      <c r="L2229" s="1">
        <v>43140</v>
      </c>
      <c r="M2229">
        <v>0</v>
      </c>
      <c r="N2229">
        <v>1</v>
      </c>
      <c r="P2229" t="s">
        <v>91</v>
      </c>
    </row>
    <row r="2230" spans="1:16" x14ac:dyDescent="0.25">
      <c r="A2230" s="13">
        <v>2230</v>
      </c>
      <c r="B2230" s="11" t="s">
        <v>1107</v>
      </c>
      <c r="C2230" t="s">
        <v>0</v>
      </c>
      <c r="D2230">
        <v>491</v>
      </c>
      <c r="E2230" t="s">
        <v>100</v>
      </c>
      <c r="F2230" t="s">
        <v>93</v>
      </c>
      <c r="G2230" s="11" t="str">
        <f>VLOOKUP(F2230,Sheet1!$A$1:$E$2471,2,FALSE)</f>
        <v>..</v>
      </c>
      <c r="H2230" s="11" t="str">
        <f>VLOOKUP(F2230,Sheet1!$A$1:$E$2471,3,FALSE)</f>
        <v>YAMHILL</v>
      </c>
      <c r="I2230" s="11" t="str">
        <f>VLOOKUP(F2230,Sheet1!$A$1:$E$2471,4,FALSE)</f>
        <v>OR</v>
      </c>
      <c r="J2230" s="11" t="str">
        <f>VLOOKUP(F2230,Sheet1!$A$1:$E$2471,5,FALSE)</f>
        <v>97148</v>
      </c>
      <c r="K2230" s="2">
        <v>24.98</v>
      </c>
      <c r="L2230" s="1">
        <v>43147</v>
      </c>
      <c r="M2230">
        <v>0</v>
      </c>
      <c r="N2230">
        <v>1</v>
      </c>
      <c r="P2230" t="s">
        <v>91</v>
      </c>
    </row>
    <row r="2231" spans="1:16" x14ac:dyDescent="0.25">
      <c r="A2231" s="13">
        <v>2230</v>
      </c>
      <c r="B2231" s="11" t="s">
        <v>1107</v>
      </c>
      <c r="C2231" t="s">
        <v>0</v>
      </c>
      <c r="D2231">
        <v>491</v>
      </c>
      <c r="E2231" t="s">
        <v>100</v>
      </c>
      <c r="F2231" t="s">
        <v>102</v>
      </c>
      <c r="G2231" s="11" t="str">
        <f>VLOOKUP(F2231,Sheet1!$A$1:$E$2471,2,FALSE)</f>
        <v xml:space="preserve">P O BOX 1299 </v>
      </c>
      <c r="H2231" s="11" t="str">
        <f>VLOOKUP(F2231,Sheet1!$A$1:$E$2471,3,FALSE)</f>
        <v>HILLSBORO</v>
      </c>
      <c r="I2231" s="11" t="str">
        <f>VLOOKUP(F2231,Sheet1!$A$1:$E$2471,4,FALSE)</f>
        <v>OR</v>
      </c>
      <c r="J2231" s="11" t="str">
        <f>VLOOKUP(F2231,Sheet1!$A$1:$E$2471,5,FALSE)</f>
        <v>97123-0000</v>
      </c>
      <c r="K2231" s="2">
        <v>176.59</v>
      </c>
      <c r="L2231" s="1">
        <v>43154</v>
      </c>
      <c r="M2231">
        <v>0</v>
      </c>
      <c r="N2231">
        <v>1</v>
      </c>
      <c r="P2231" t="s">
        <v>91</v>
      </c>
    </row>
    <row r="2232" spans="1:16" x14ac:dyDescent="0.25">
      <c r="A2232" s="13">
        <v>2230</v>
      </c>
      <c r="B2232" s="11" t="s">
        <v>1107</v>
      </c>
      <c r="C2232" t="s">
        <v>0</v>
      </c>
      <c r="D2232">
        <v>491</v>
      </c>
      <c r="E2232" t="s">
        <v>100</v>
      </c>
      <c r="F2232" t="s">
        <v>102</v>
      </c>
      <c r="G2232" s="11" t="str">
        <f>VLOOKUP(F2232,Sheet1!$A$1:$E$2471,2,FALSE)</f>
        <v xml:space="preserve">P O BOX 1299 </v>
      </c>
      <c r="H2232" s="11" t="str">
        <f>VLOOKUP(F2232,Sheet1!$A$1:$E$2471,3,FALSE)</f>
        <v>HILLSBORO</v>
      </c>
      <c r="I2232" s="11" t="str">
        <f>VLOOKUP(F2232,Sheet1!$A$1:$E$2471,4,FALSE)</f>
        <v>OR</v>
      </c>
      <c r="J2232" s="11" t="str">
        <f>VLOOKUP(F2232,Sheet1!$A$1:$E$2471,5,FALSE)</f>
        <v>97123-0000</v>
      </c>
      <c r="K2232" s="2">
        <v>111.33</v>
      </c>
      <c r="L2232" s="1">
        <v>43168</v>
      </c>
      <c r="M2232">
        <v>0</v>
      </c>
      <c r="N2232">
        <v>1</v>
      </c>
      <c r="P2232" t="s">
        <v>91</v>
      </c>
    </row>
    <row r="2233" spans="1:16" x14ac:dyDescent="0.25">
      <c r="A2233" s="13">
        <v>2230</v>
      </c>
      <c r="B2233" s="11" t="s">
        <v>1107</v>
      </c>
      <c r="C2233" t="s">
        <v>0</v>
      </c>
      <c r="D2233">
        <v>491</v>
      </c>
      <c r="E2233" t="s">
        <v>100</v>
      </c>
      <c r="F2233" t="s">
        <v>102</v>
      </c>
      <c r="G2233" s="11" t="str">
        <f>VLOOKUP(F2233,Sheet1!$A$1:$E$2471,2,FALSE)</f>
        <v xml:space="preserve">P O BOX 1299 </v>
      </c>
      <c r="H2233" s="11" t="str">
        <f>VLOOKUP(F2233,Sheet1!$A$1:$E$2471,3,FALSE)</f>
        <v>HILLSBORO</v>
      </c>
      <c r="I2233" s="11" t="str">
        <f>VLOOKUP(F2233,Sheet1!$A$1:$E$2471,4,FALSE)</f>
        <v>OR</v>
      </c>
      <c r="J2233" s="11" t="str">
        <f>VLOOKUP(F2233,Sheet1!$A$1:$E$2471,5,FALSE)</f>
        <v>97123-0000</v>
      </c>
      <c r="K2233" s="2">
        <v>210.19</v>
      </c>
      <c r="L2233" s="1">
        <v>43182</v>
      </c>
      <c r="M2233">
        <v>0</v>
      </c>
      <c r="N2233">
        <v>1</v>
      </c>
      <c r="P2233" t="s">
        <v>91</v>
      </c>
    </row>
    <row r="2234" spans="1:16" x14ac:dyDescent="0.25">
      <c r="A2234" s="13">
        <v>2230</v>
      </c>
      <c r="B2234" s="11" t="s">
        <v>1107</v>
      </c>
      <c r="C2234" t="s">
        <v>0</v>
      </c>
      <c r="D2234">
        <v>491</v>
      </c>
      <c r="E2234" t="s">
        <v>100</v>
      </c>
      <c r="F2234" t="s">
        <v>102</v>
      </c>
      <c r="G2234" s="11" t="str">
        <f>VLOOKUP(F2234,Sheet1!$A$1:$E$2471,2,FALSE)</f>
        <v xml:space="preserve">P O BOX 1299 </v>
      </c>
      <c r="H2234" s="11" t="str">
        <f>VLOOKUP(F2234,Sheet1!$A$1:$E$2471,3,FALSE)</f>
        <v>HILLSBORO</v>
      </c>
      <c r="I2234" s="11" t="str">
        <f>VLOOKUP(F2234,Sheet1!$A$1:$E$2471,4,FALSE)</f>
        <v>OR</v>
      </c>
      <c r="J2234" s="11" t="str">
        <f>VLOOKUP(F2234,Sheet1!$A$1:$E$2471,5,FALSE)</f>
        <v>97123-0000</v>
      </c>
      <c r="K2234" s="2">
        <v>152.83000000000001</v>
      </c>
      <c r="L2234" s="1">
        <v>43196</v>
      </c>
      <c r="M2234">
        <v>0</v>
      </c>
      <c r="N2234">
        <v>1</v>
      </c>
      <c r="P2234" t="s">
        <v>91</v>
      </c>
    </row>
    <row r="2235" spans="1:16" x14ac:dyDescent="0.25">
      <c r="A2235" s="13">
        <v>2230</v>
      </c>
      <c r="B2235" s="11" t="s">
        <v>1107</v>
      </c>
      <c r="C2235" t="s">
        <v>0</v>
      </c>
      <c r="D2235">
        <v>491</v>
      </c>
      <c r="E2235" t="s">
        <v>100</v>
      </c>
      <c r="F2235" t="s">
        <v>102</v>
      </c>
      <c r="G2235" s="11" t="str">
        <f>VLOOKUP(F2235,Sheet1!$A$1:$E$2471,2,FALSE)</f>
        <v xml:space="preserve">P O BOX 1299 </v>
      </c>
      <c r="H2235" s="11" t="str">
        <f>VLOOKUP(F2235,Sheet1!$A$1:$E$2471,3,FALSE)</f>
        <v>HILLSBORO</v>
      </c>
      <c r="I2235" s="11" t="str">
        <f>VLOOKUP(F2235,Sheet1!$A$1:$E$2471,4,FALSE)</f>
        <v>OR</v>
      </c>
      <c r="J2235" s="11" t="str">
        <f>VLOOKUP(F2235,Sheet1!$A$1:$E$2471,5,FALSE)</f>
        <v>97123-0000</v>
      </c>
      <c r="K2235" s="2">
        <v>154.9</v>
      </c>
      <c r="L2235" s="1">
        <v>43217</v>
      </c>
      <c r="M2235">
        <v>0</v>
      </c>
      <c r="N2235">
        <v>1</v>
      </c>
      <c r="P2235" t="s">
        <v>91</v>
      </c>
    </row>
    <row r="2236" spans="1:16" x14ac:dyDescent="0.25">
      <c r="A2236" s="13">
        <v>2230</v>
      </c>
      <c r="B2236" s="11" t="s">
        <v>1107</v>
      </c>
      <c r="C2236" t="s">
        <v>0</v>
      </c>
      <c r="D2236">
        <v>491</v>
      </c>
      <c r="E2236" t="s">
        <v>100</v>
      </c>
      <c r="F2236" t="s">
        <v>102</v>
      </c>
      <c r="G2236" s="11" t="str">
        <f>VLOOKUP(F2236,Sheet1!$A$1:$E$2471,2,FALSE)</f>
        <v xml:space="preserve">P O BOX 1299 </v>
      </c>
      <c r="H2236" s="11" t="str">
        <f>VLOOKUP(F2236,Sheet1!$A$1:$E$2471,3,FALSE)</f>
        <v>HILLSBORO</v>
      </c>
      <c r="I2236" s="11" t="str">
        <f>VLOOKUP(F2236,Sheet1!$A$1:$E$2471,4,FALSE)</f>
        <v>OR</v>
      </c>
      <c r="J2236" s="11" t="str">
        <f>VLOOKUP(F2236,Sheet1!$A$1:$E$2471,5,FALSE)</f>
        <v>97123-0000</v>
      </c>
      <c r="K2236" s="2">
        <v>267.92</v>
      </c>
      <c r="L2236" s="1">
        <v>43224</v>
      </c>
      <c r="M2236">
        <v>0</v>
      </c>
      <c r="N2236">
        <v>1</v>
      </c>
      <c r="P2236" t="s">
        <v>91</v>
      </c>
    </row>
    <row r="2237" spans="1:16" x14ac:dyDescent="0.25">
      <c r="A2237" s="13">
        <v>2230</v>
      </c>
      <c r="B2237" s="11" t="s">
        <v>1107</v>
      </c>
      <c r="C2237" t="s">
        <v>0</v>
      </c>
      <c r="D2237">
        <v>491</v>
      </c>
      <c r="E2237" t="s">
        <v>100</v>
      </c>
      <c r="F2237" t="s">
        <v>102</v>
      </c>
      <c r="G2237" s="11" t="str">
        <f>VLOOKUP(F2237,Sheet1!$A$1:$E$2471,2,FALSE)</f>
        <v xml:space="preserve">P O BOX 1299 </v>
      </c>
      <c r="H2237" s="11" t="str">
        <f>VLOOKUP(F2237,Sheet1!$A$1:$E$2471,3,FALSE)</f>
        <v>HILLSBORO</v>
      </c>
      <c r="I2237" s="11" t="str">
        <f>VLOOKUP(F2237,Sheet1!$A$1:$E$2471,4,FALSE)</f>
        <v>OR</v>
      </c>
      <c r="J2237" s="11" t="str">
        <f>VLOOKUP(F2237,Sheet1!$A$1:$E$2471,5,FALSE)</f>
        <v>97123-0000</v>
      </c>
      <c r="K2237" s="2">
        <v>250.57</v>
      </c>
      <c r="L2237" s="1">
        <v>43238</v>
      </c>
      <c r="M2237">
        <v>0</v>
      </c>
      <c r="N2237">
        <v>1</v>
      </c>
      <c r="P2237" t="s">
        <v>91</v>
      </c>
    </row>
    <row r="2238" spans="1:16" x14ac:dyDescent="0.25">
      <c r="A2238" s="13">
        <v>2230</v>
      </c>
      <c r="B2238" s="11" t="s">
        <v>1107</v>
      </c>
      <c r="C2238" t="s">
        <v>0</v>
      </c>
      <c r="D2238">
        <v>491</v>
      </c>
      <c r="E2238" t="s">
        <v>100</v>
      </c>
      <c r="F2238" t="s">
        <v>102</v>
      </c>
      <c r="G2238" s="11" t="str">
        <f>VLOOKUP(F2238,Sheet1!$A$1:$E$2471,2,FALSE)</f>
        <v xml:space="preserve">P O BOX 1299 </v>
      </c>
      <c r="H2238" s="11" t="str">
        <f>VLOOKUP(F2238,Sheet1!$A$1:$E$2471,3,FALSE)</f>
        <v>HILLSBORO</v>
      </c>
      <c r="I2238" s="11" t="str">
        <f>VLOOKUP(F2238,Sheet1!$A$1:$E$2471,4,FALSE)</f>
        <v>OR</v>
      </c>
      <c r="J2238" s="11" t="str">
        <f>VLOOKUP(F2238,Sheet1!$A$1:$E$2471,5,FALSE)</f>
        <v>97123-0000</v>
      </c>
      <c r="K2238" s="2">
        <v>137.02000000000001</v>
      </c>
      <c r="L2238" s="1">
        <v>43259</v>
      </c>
      <c r="M2238">
        <v>0</v>
      </c>
      <c r="N2238">
        <v>1</v>
      </c>
      <c r="P2238" t="s">
        <v>91</v>
      </c>
    </row>
    <row r="2239" spans="1:16" x14ac:dyDescent="0.25">
      <c r="A2239" s="13">
        <v>2230</v>
      </c>
      <c r="B2239" s="11" t="s">
        <v>1107</v>
      </c>
      <c r="C2239" t="s">
        <v>0</v>
      </c>
      <c r="D2239">
        <v>491</v>
      </c>
      <c r="E2239" t="s">
        <v>100</v>
      </c>
      <c r="F2239" t="s">
        <v>102</v>
      </c>
      <c r="G2239" s="11" t="str">
        <f>VLOOKUP(F2239,Sheet1!$A$1:$E$2471,2,FALSE)</f>
        <v xml:space="preserve">P O BOX 1299 </v>
      </c>
      <c r="H2239" s="11" t="str">
        <f>VLOOKUP(F2239,Sheet1!$A$1:$E$2471,3,FALSE)</f>
        <v>HILLSBORO</v>
      </c>
      <c r="I2239" s="11" t="str">
        <f>VLOOKUP(F2239,Sheet1!$A$1:$E$2471,4,FALSE)</f>
        <v>OR</v>
      </c>
      <c r="J2239" s="11" t="str">
        <f>VLOOKUP(F2239,Sheet1!$A$1:$E$2471,5,FALSE)</f>
        <v>97123-0000</v>
      </c>
      <c r="K2239" s="2">
        <v>107.08</v>
      </c>
      <c r="L2239" s="1">
        <v>43273</v>
      </c>
      <c r="M2239">
        <v>0</v>
      </c>
      <c r="N2239">
        <v>1</v>
      </c>
      <c r="P2239" t="s">
        <v>91</v>
      </c>
    </row>
    <row r="2240" spans="1:16" x14ac:dyDescent="0.25">
      <c r="A2240" s="13">
        <v>2230</v>
      </c>
      <c r="B2240" s="11" t="s">
        <v>1107</v>
      </c>
      <c r="C2240" t="s">
        <v>0</v>
      </c>
      <c r="D2240">
        <v>541</v>
      </c>
      <c r="E2240" t="s">
        <v>103</v>
      </c>
      <c r="F2240" t="s">
        <v>104</v>
      </c>
      <c r="G2240" s="11" t="str">
        <f>VLOOKUP(F2240,Sheet1!$A$1:$E$2471,2,FALSE)</f>
        <v xml:space="preserve">51801 COLUMBIA RIVER HWY </v>
      </c>
      <c r="H2240" s="11" t="str">
        <f>VLOOKUP(F2240,Sheet1!$A$1:$E$2471,3,FALSE)</f>
        <v>SCAPPOOSE</v>
      </c>
      <c r="I2240" s="11" t="str">
        <f>VLOOKUP(F2240,Sheet1!$A$1:$E$2471,4,FALSE)</f>
        <v>OR</v>
      </c>
      <c r="J2240" s="11" t="str">
        <f>VLOOKUP(F2240,Sheet1!$A$1:$E$2471,5,FALSE)</f>
        <v>97056</v>
      </c>
      <c r="K2240" s="2">
        <v>13042</v>
      </c>
      <c r="L2240" s="1">
        <v>43046</v>
      </c>
      <c r="M2240">
        <v>100119318</v>
      </c>
      <c r="N2240">
        <v>1</v>
      </c>
      <c r="P2240" t="s">
        <v>91</v>
      </c>
    </row>
    <row r="2241" spans="1:16" x14ac:dyDescent="0.25">
      <c r="A2241" s="13">
        <v>2230</v>
      </c>
      <c r="B2241" s="11" t="s">
        <v>1107</v>
      </c>
      <c r="C2241" t="s">
        <v>0</v>
      </c>
      <c r="D2241">
        <v>640</v>
      </c>
      <c r="E2241" t="s">
        <v>105</v>
      </c>
      <c r="F2241" t="s">
        <v>2</v>
      </c>
      <c r="G2241" s="11" t="str">
        <f>VLOOKUP(F2241,Sheet1!$A$1:$E$2471,2,FALSE)</f>
        <v>BANKCARD CENTER PO BOX 982238</v>
      </c>
      <c r="H2241" s="11" t="str">
        <f>VLOOKUP(F2241,Sheet1!$A$1:$E$2471,3,FALSE)</f>
        <v>EL PASO</v>
      </c>
      <c r="I2241" s="11" t="str">
        <f>VLOOKUP(F2241,Sheet1!$A$1:$E$2471,4,FALSE)</f>
        <v>TX</v>
      </c>
      <c r="J2241" s="11" t="str">
        <f>VLOOKUP(F2241,Sheet1!$A$1:$E$2471,5,FALSE)</f>
        <v>79998-2238</v>
      </c>
      <c r="K2241" s="2">
        <v>265</v>
      </c>
      <c r="L2241" s="1">
        <v>42956</v>
      </c>
      <c r="M2241">
        <v>0</v>
      </c>
      <c r="N2241">
        <v>1</v>
      </c>
      <c r="P2241" t="s">
        <v>91</v>
      </c>
    </row>
    <row r="2242" spans="1:16" x14ac:dyDescent="0.25">
      <c r="A2242" s="13">
        <v>2230</v>
      </c>
      <c r="B2242" s="11" t="s">
        <v>1107</v>
      </c>
      <c r="C2242" t="s">
        <v>0</v>
      </c>
      <c r="D2242">
        <v>310</v>
      </c>
      <c r="E2242" t="s">
        <v>106</v>
      </c>
      <c r="F2242" t="s">
        <v>107</v>
      </c>
      <c r="G2242" s="11" t="str">
        <f>VLOOKUP(F2242,Sheet1!$A$1:$E$2471,2,FALSE)</f>
        <v xml:space="preserve">5616 SE HAWTHORNE BLVD. </v>
      </c>
      <c r="H2242" s="11" t="str">
        <f>VLOOKUP(F2242,Sheet1!$A$1:$E$2471,3,FALSE)</f>
        <v>PORTLAND</v>
      </c>
      <c r="I2242" s="11" t="str">
        <f>VLOOKUP(F2242,Sheet1!$A$1:$E$2471,4,FALSE)</f>
        <v>OR</v>
      </c>
      <c r="J2242" s="11" t="str">
        <f>VLOOKUP(F2242,Sheet1!$A$1:$E$2471,5,FALSE)</f>
        <v>97215</v>
      </c>
      <c r="K2242" s="2">
        <v>400</v>
      </c>
      <c r="L2242" s="1">
        <v>43070</v>
      </c>
      <c r="M2242">
        <v>100119484</v>
      </c>
      <c r="N2242">
        <v>1</v>
      </c>
      <c r="P2242" t="s">
        <v>91</v>
      </c>
    </row>
    <row r="2243" spans="1:16" x14ac:dyDescent="0.25">
      <c r="A2243" s="13">
        <v>2230</v>
      </c>
      <c r="B2243" s="11" t="s">
        <v>1107</v>
      </c>
      <c r="C2243" t="s">
        <v>0</v>
      </c>
      <c r="D2243">
        <v>341</v>
      </c>
      <c r="E2243" t="s">
        <v>89</v>
      </c>
      <c r="F2243" t="s">
        <v>108</v>
      </c>
      <c r="G2243" s="11" t="str">
        <f>VLOOKUP(F2243,Sheet1!$A$1:$E$2471,2,FALSE)</f>
        <v>..</v>
      </c>
      <c r="H2243" s="11" t="str">
        <f>VLOOKUP(F2243,Sheet1!$A$1:$E$2471,3,FALSE)</f>
        <v>HILLSBORO</v>
      </c>
      <c r="I2243" s="11" t="str">
        <f>VLOOKUP(F2243,Sheet1!$A$1:$E$2471,4,FALSE)</f>
        <v>OR</v>
      </c>
      <c r="J2243" s="11" t="str">
        <f>VLOOKUP(F2243,Sheet1!$A$1:$E$2471,5,FALSE)</f>
        <v>97124</v>
      </c>
      <c r="K2243" s="2">
        <v>41.73</v>
      </c>
      <c r="L2243" s="1">
        <v>42993</v>
      </c>
      <c r="M2243">
        <v>100118964</v>
      </c>
      <c r="N2243">
        <v>1</v>
      </c>
      <c r="P2243" t="s">
        <v>91</v>
      </c>
    </row>
    <row r="2244" spans="1:16" x14ac:dyDescent="0.25">
      <c r="A2244" s="13">
        <v>2230</v>
      </c>
      <c r="B2244" s="11" t="s">
        <v>1107</v>
      </c>
      <c r="C2244" t="s">
        <v>0</v>
      </c>
      <c r="D2244">
        <v>341</v>
      </c>
      <c r="E2244" t="s">
        <v>89</v>
      </c>
      <c r="F2244" t="s">
        <v>109</v>
      </c>
      <c r="G2244" s="11" t="str">
        <f>VLOOKUP(F2244,Sheet1!$A$1:$E$2471,2,FALSE)</f>
        <v>..</v>
      </c>
      <c r="H2244" s="11" t="str">
        <f>VLOOKUP(F2244,Sheet1!$A$1:$E$2471,3,FALSE)</f>
        <v>HILLSBORO</v>
      </c>
      <c r="I2244" s="11" t="str">
        <f>VLOOKUP(F2244,Sheet1!$A$1:$E$2471,4,FALSE)</f>
        <v>OR</v>
      </c>
      <c r="J2244" s="11" t="str">
        <f>VLOOKUP(F2244,Sheet1!$A$1:$E$2471,5,FALSE)</f>
        <v>97123</v>
      </c>
      <c r="K2244" s="2">
        <v>27.82</v>
      </c>
      <c r="L2244" s="1">
        <v>43000</v>
      </c>
      <c r="M2244">
        <v>100119017</v>
      </c>
      <c r="N2244">
        <v>1</v>
      </c>
      <c r="P2244" t="s">
        <v>91</v>
      </c>
    </row>
    <row r="2245" spans="1:16" x14ac:dyDescent="0.25">
      <c r="A2245" s="13">
        <v>2230</v>
      </c>
      <c r="B2245" s="11" t="s">
        <v>1107</v>
      </c>
      <c r="C2245" t="s">
        <v>0</v>
      </c>
      <c r="D2245">
        <v>341</v>
      </c>
      <c r="E2245" t="s">
        <v>89</v>
      </c>
      <c r="F2245" t="s">
        <v>110</v>
      </c>
      <c r="G2245" s="11" t="str">
        <f>VLOOKUP(F2245,Sheet1!$A$1:$E$2471,2,FALSE)</f>
        <v>..</v>
      </c>
      <c r="H2245" s="11" t="str">
        <f>VLOOKUP(F2245,Sheet1!$A$1:$E$2471,3,FALSE)</f>
        <v>TIGARD</v>
      </c>
      <c r="I2245" s="11" t="str">
        <f>VLOOKUP(F2245,Sheet1!$A$1:$E$2471,4,FALSE)</f>
        <v>OR</v>
      </c>
      <c r="J2245" s="11" t="str">
        <f>VLOOKUP(F2245,Sheet1!$A$1:$E$2471,5,FALSE)</f>
        <v>97224</v>
      </c>
      <c r="K2245" s="2">
        <v>935.71500000000003</v>
      </c>
      <c r="L2245" s="1">
        <v>43048</v>
      </c>
      <c r="M2245">
        <v>0</v>
      </c>
      <c r="N2245">
        <v>1</v>
      </c>
      <c r="P2245" t="s">
        <v>91</v>
      </c>
    </row>
    <row r="2246" spans="1:16" x14ac:dyDescent="0.25">
      <c r="A2246" s="13">
        <v>2230</v>
      </c>
      <c r="B2246" s="11" t="s">
        <v>1107</v>
      </c>
      <c r="C2246" t="s">
        <v>0</v>
      </c>
      <c r="D2246">
        <v>341</v>
      </c>
      <c r="E2246" t="s">
        <v>89</v>
      </c>
      <c r="F2246" t="s">
        <v>2</v>
      </c>
      <c r="G2246" s="11" t="str">
        <f>VLOOKUP(F2246,Sheet1!$A$1:$E$2471,2,FALSE)</f>
        <v>BANKCARD CENTER PO BOX 982238</v>
      </c>
      <c r="H2246" s="11" t="str">
        <f>VLOOKUP(F2246,Sheet1!$A$1:$E$2471,3,FALSE)</f>
        <v>EL PASO</v>
      </c>
      <c r="I2246" s="11" t="str">
        <f>VLOOKUP(F2246,Sheet1!$A$1:$E$2471,4,FALSE)</f>
        <v>TX</v>
      </c>
      <c r="J2246" s="11" t="str">
        <f>VLOOKUP(F2246,Sheet1!$A$1:$E$2471,5,FALSE)</f>
        <v>79998-2238</v>
      </c>
      <c r="K2246" s="2">
        <v>534.75</v>
      </c>
      <c r="L2246" s="1">
        <v>43147</v>
      </c>
      <c r="M2246">
        <v>0</v>
      </c>
      <c r="N2246">
        <v>1</v>
      </c>
      <c r="P2246" t="s">
        <v>91</v>
      </c>
    </row>
    <row r="2247" spans="1:16" x14ac:dyDescent="0.25">
      <c r="A2247" s="13">
        <v>2230</v>
      </c>
      <c r="B2247" s="11" t="s">
        <v>1107</v>
      </c>
      <c r="C2247" t="s">
        <v>0</v>
      </c>
      <c r="D2247">
        <v>341</v>
      </c>
      <c r="E2247" t="s">
        <v>89</v>
      </c>
      <c r="F2247" t="s">
        <v>110</v>
      </c>
      <c r="G2247" s="11" t="str">
        <f>VLOOKUP(F2247,Sheet1!$A$1:$E$2471,2,FALSE)</f>
        <v>..</v>
      </c>
      <c r="H2247" s="11" t="str">
        <f>VLOOKUP(F2247,Sheet1!$A$1:$E$2471,3,FALSE)</f>
        <v>TIGARD</v>
      </c>
      <c r="I2247" s="11" t="str">
        <f>VLOOKUP(F2247,Sheet1!$A$1:$E$2471,4,FALSE)</f>
        <v>OR</v>
      </c>
      <c r="J2247" s="11" t="str">
        <f>VLOOKUP(F2247,Sheet1!$A$1:$E$2471,5,FALSE)</f>
        <v>97224</v>
      </c>
      <c r="K2247" s="2">
        <v>810.19600000000003</v>
      </c>
      <c r="L2247" s="1">
        <v>43147</v>
      </c>
      <c r="M2247">
        <v>0</v>
      </c>
      <c r="N2247">
        <v>1</v>
      </c>
      <c r="P2247" t="s">
        <v>91</v>
      </c>
    </row>
    <row r="2248" spans="1:16" x14ac:dyDescent="0.25">
      <c r="A2248" s="13">
        <v>2230</v>
      </c>
      <c r="B2248" s="11" t="s">
        <v>1107</v>
      </c>
      <c r="C2248" t="s">
        <v>0</v>
      </c>
      <c r="D2248">
        <v>341</v>
      </c>
      <c r="E2248" t="s">
        <v>89</v>
      </c>
      <c r="F2248" t="s">
        <v>2</v>
      </c>
      <c r="G2248" s="11" t="str">
        <f>VLOOKUP(F2248,Sheet1!$A$1:$E$2471,2,FALSE)</f>
        <v>BANKCARD CENTER PO BOX 982238</v>
      </c>
      <c r="H2248" s="11" t="str">
        <f>VLOOKUP(F2248,Sheet1!$A$1:$E$2471,3,FALSE)</f>
        <v>EL PASO</v>
      </c>
      <c r="I2248" s="11" t="str">
        <f>VLOOKUP(F2248,Sheet1!$A$1:$E$2471,4,FALSE)</f>
        <v>TX</v>
      </c>
      <c r="J2248" s="11" t="str">
        <f>VLOOKUP(F2248,Sheet1!$A$1:$E$2471,5,FALSE)</f>
        <v>79998-2238</v>
      </c>
      <c r="K2248" s="2">
        <v>-250</v>
      </c>
      <c r="L2248" s="1">
        <v>43179</v>
      </c>
      <c r="M2248">
        <v>0</v>
      </c>
      <c r="N2248">
        <v>1</v>
      </c>
      <c r="P2248" t="s">
        <v>91</v>
      </c>
    </row>
    <row r="2249" spans="1:16" x14ac:dyDescent="0.25">
      <c r="A2249" s="13">
        <v>2230</v>
      </c>
      <c r="B2249" s="11" t="s">
        <v>1107</v>
      </c>
      <c r="C2249" t="s">
        <v>0</v>
      </c>
      <c r="D2249">
        <v>341</v>
      </c>
      <c r="E2249" t="s">
        <v>89</v>
      </c>
      <c r="F2249" t="s">
        <v>2</v>
      </c>
      <c r="G2249" s="11" t="str">
        <f>VLOOKUP(F2249,Sheet1!$A$1:$E$2471,2,FALSE)</f>
        <v>BANKCARD CENTER PO BOX 982238</v>
      </c>
      <c r="H2249" s="11" t="str">
        <f>VLOOKUP(F2249,Sheet1!$A$1:$E$2471,3,FALSE)</f>
        <v>EL PASO</v>
      </c>
      <c r="I2249" s="11" t="str">
        <f>VLOOKUP(F2249,Sheet1!$A$1:$E$2471,4,FALSE)</f>
        <v>TX</v>
      </c>
      <c r="J2249" s="11" t="str">
        <f>VLOOKUP(F2249,Sheet1!$A$1:$E$2471,5,FALSE)</f>
        <v>79998-2238</v>
      </c>
      <c r="K2249" s="2">
        <v>136</v>
      </c>
      <c r="L2249" s="1">
        <v>43210</v>
      </c>
      <c r="M2249">
        <v>0</v>
      </c>
      <c r="N2249">
        <v>1</v>
      </c>
      <c r="P2249" t="s">
        <v>91</v>
      </c>
    </row>
    <row r="2250" spans="1:16" x14ac:dyDescent="0.25">
      <c r="A2250" s="13">
        <v>2230</v>
      </c>
      <c r="B2250" s="11" t="s">
        <v>1107</v>
      </c>
      <c r="C2250" t="s">
        <v>0</v>
      </c>
      <c r="D2250">
        <v>341</v>
      </c>
      <c r="E2250" t="s">
        <v>89</v>
      </c>
      <c r="F2250" t="s">
        <v>111</v>
      </c>
      <c r="G2250" s="11" t="str">
        <f>VLOOKUP(F2250,Sheet1!$A$1:$E$2471,2,FALSE)</f>
        <v>..</v>
      </c>
      <c r="H2250" s="11" t="str">
        <f>VLOOKUP(F2250,Sheet1!$A$1:$E$2471,3,FALSE)</f>
        <v>TIGARD</v>
      </c>
      <c r="I2250" s="11" t="str">
        <f>VLOOKUP(F2250,Sheet1!$A$1:$E$2471,4,FALSE)</f>
        <v>OR</v>
      </c>
      <c r="J2250" s="11" t="str">
        <f>VLOOKUP(F2250,Sheet1!$A$1:$E$2471,5,FALSE)</f>
        <v>97224</v>
      </c>
      <c r="K2250" s="2">
        <v>13.75</v>
      </c>
      <c r="L2250" s="1">
        <v>43259</v>
      </c>
      <c r="M2250">
        <v>0</v>
      </c>
      <c r="N2250">
        <v>1</v>
      </c>
      <c r="P2250" t="s">
        <v>91</v>
      </c>
    </row>
    <row r="2251" spans="1:16" x14ac:dyDescent="0.25">
      <c r="A2251" s="13">
        <v>2230</v>
      </c>
      <c r="B2251" s="11" t="s">
        <v>1107</v>
      </c>
      <c r="C2251" t="s">
        <v>0</v>
      </c>
      <c r="D2251">
        <v>341</v>
      </c>
      <c r="E2251" t="s">
        <v>89</v>
      </c>
      <c r="F2251" t="s">
        <v>112</v>
      </c>
      <c r="G2251" s="11" t="str">
        <f>VLOOKUP(F2251,Sheet1!$A$1:$E$2471,2,FALSE)</f>
        <v>..</v>
      </c>
      <c r="H2251" s="11" t="str">
        <f>VLOOKUP(F2251,Sheet1!$A$1:$E$2471,3,FALSE)</f>
        <v>BEAVERTON</v>
      </c>
      <c r="I2251" s="11" t="str">
        <f>VLOOKUP(F2251,Sheet1!$A$1:$E$2471,4,FALSE)</f>
        <v>OR</v>
      </c>
      <c r="J2251" s="11" t="str">
        <f>VLOOKUP(F2251,Sheet1!$A$1:$E$2471,5,FALSE)</f>
        <v>97007</v>
      </c>
      <c r="K2251" s="2">
        <v>2.0329999999999999</v>
      </c>
      <c r="L2251" s="1">
        <v>43266</v>
      </c>
      <c r="M2251">
        <v>0</v>
      </c>
      <c r="N2251">
        <v>1</v>
      </c>
      <c r="P2251" t="s">
        <v>91</v>
      </c>
    </row>
    <row r="2252" spans="1:16" x14ac:dyDescent="0.25">
      <c r="A2252" s="13">
        <v>2230</v>
      </c>
      <c r="B2252" s="11" t="s">
        <v>1107</v>
      </c>
      <c r="C2252" t="s">
        <v>0</v>
      </c>
      <c r="D2252">
        <v>341</v>
      </c>
      <c r="E2252" t="s">
        <v>89</v>
      </c>
      <c r="F2252" t="s">
        <v>110</v>
      </c>
      <c r="G2252" s="11" t="str">
        <f>VLOOKUP(F2252,Sheet1!$A$1:$E$2471,2,FALSE)</f>
        <v>..</v>
      </c>
      <c r="H2252" s="11" t="str">
        <f>VLOOKUP(F2252,Sheet1!$A$1:$E$2471,3,FALSE)</f>
        <v>TIGARD</v>
      </c>
      <c r="I2252" s="11" t="str">
        <f>VLOOKUP(F2252,Sheet1!$A$1:$E$2471,4,FALSE)</f>
        <v>OR</v>
      </c>
      <c r="J2252" s="11" t="str">
        <f>VLOOKUP(F2252,Sheet1!$A$1:$E$2471,5,FALSE)</f>
        <v>97224</v>
      </c>
      <c r="K2252" s="2">
        <v>706.70150000000001</v>
      </c>
      <c r="L2252" s="1">
        <v>43259</v>
      </c>
      <c r="M2252">
        <v>0</v>
      </c>
      <c r="N2252">
        <v>1</v>
      </c>
      <c r="P2252" t="s">
        <v>91</v>
      </c>
    </row>
    <row r="2253" spans="1:16" x14ac:dyDescent="0.25">
      <c r="A2253" s="13">
        <v>2230</v>
      </c>
      <c r="B2253" s="11" t="s">
        <v>1107</v>
      </c>
      <c r="C2253" t="s">
        <v>0</v>
      </c>
      <c r="D2253">
        <v>341</v>
      </c>
      <c r="E2253" t="s">
        <v>89</v>
      </c>
      <c r="F2253" t="s">
        <v>110</v>
      </c>
      <c r="G2253" s="11" t="str">
        <f>VLOOKUP(F2253,Sheet1!$A$1:$E$2471,2,FALSE)</f>
        <v>..</v>
      </c>
      <c r="H2253" s="11" t="str">
        <f>VLOOKUP(F2253,Sheet1!$A$1:$E$2471,3,FALSE)</f>
        <v>TIGARD</v>
      </c>
      <c r="I2253" s="11" t="str">
        <f>VLOOKUP(F2253,Sheet1!$A$1:$E$2471,4,FALSE)</f>
        <v>OR</v>
      </c>
      <c r="J2253" s="11" t="str">
        <f>VLOOKUP(F2253,Sheet1!$A$1:$E$2471,5,FALSE)</f>
        <v>97224</v>
      </c>
      <c r="K2253" s="2">
        <v>197.61699999999999</v>
      </c>
      <c r="L2253" s="1">
        <v>43273</v>
      </c>
      <c r="M2253">
        <v>0</v>
      </c>
      <c r="N2253">
        <v>1</v>
      </c>
      <c r="P2253" t="s">
        <v>91</v>
      </c>
    </row>
    <row r="2254" spans="1:16" x14ac:dyDescent="0.25">
      <c r="A2254" s="13">
        <v>2230</v>
      </c>
      <c r="B2254" s="11" t="s">
        <v>1107</v>
      </c>
      <c r="C2254" t="s">
        <v>0</v>
      </c>
      <c r="D2254">
        <v>341</v>
      </c>
      <c r="E2254" t="s">
        <v>89</v>
      </c>
      <c r="F2254" t="s">
        <v>113</v>
      </c>
      <c r="G2254" s="11" t="str">
        <f>VLOOKUP(F2254,Sheet1!$A$1:$E$2471,2,FALSE)</f>
        <v>..</v>
      </c>
      <c r="H2254" s="11" t="str">
        <f>VLOOKUP(F2254,Sheet1!$A$1:$E$2471,3,FALSE)</f>
        <v>PORTLAND</v>
      </c>
      <c r="I2254" s="11" t="str">
        <f>VLOOKUP(F2254,Sheet1!$A$1:$E$2471,4,FALSE)</f>
        <v>OR</v>
      </c>
      <c r="J2254" s="11" t="str">
        <f>VLOOKUP(F2254,Sheet1!$A$1:$E$2471,5,FALSE)</f>
        <v>97217</v>
      </c>
      <c r="K2254" s="2">
        <v>1243.5005000000001</v>
      </c>
      <c r="L2254" s="1">
        <v>43273</v>
      </c>
      <c r="M2254">
        <v>0</v>
      </c>
      <c r="N2254">
        <v>1</v>
      </c>
      <c r="P2254" t="s">
        <v>91</v>
      </c>
    </row>
    <row r="2255" spans="1:16" x14ac:dyDescent="0.25">
      <c r="A2255" s="13">
        <v>2230</v>
      </c>
      <c r="B2255" s="11" t="s">
        <v>1107</v>
      </c>
      <c r="C2255" t="s">
        <v>0</v>
      </c>
      <c r="D2255">
        <v>341</v>
      </c>
      <c r="E2255" t="s">
        <v>89</v>
      </c>
      <c r="F2255" t="s">
        <v>113</v>
      </c>
      <c r="G2255" s="11" t="str">
        <f>VLOOKUP(F2255,Sheet1!$A$1:$E$2471,2,FALSE)</f>
        <v>..</v>
      </c>
      <c r="H2255" s="11" t="str">
        <f>VLOOKUP(F2255,Sheet1!$A$1:$E$2471,3,FALSE)</f>
        <v>PORTLAND</v>
      </c>
      <c r="I2255" s="11" t="str">
        <f>VLOOKUP(F2255,Sheet1!$A$1:$E$2471,4,FALSE)</f>
        <v>OR</v>
      </c>
      <c r="J2255" s="11" t="str">
        <f>VLOOKUP(F2255,Sheet1!$A$1:$E$2471,5,FALSE)</f>
        <v>97217</v>
      </c>
      <c r="K2255" s="2">
        <v>64</v>
      </c>
      <c r="L2255" s="1">
        <v>43273</v>
      </c>
      <c r="M2255">
        <v>0</v>
      </c>
      <c r="N2255">
        <v>1</v>
      </c>
      <c r="P2255" t="s">
        <v>91</v>
      </c>
    </row>
    <row r="2256" spans="1:16" x14ac:dyDescent="0.25">
      <c r="A2256" s="13">
        <v>2230</v>
      </c>
      <c r="B2256" s="11" t="s">
        <v>1107</v>
      </c>
      <c r="C2256" t="s">
        <v>0</v>
      </c>
      <c r="D2256">
        <v>341</v>
      </c>
      <c r="E2256" t="s">
        <v>89</v>
      </c>
      <c r="F2256" t="s">
        <v>113</v>
      </c>
      <c r="G2256" s="11" t="str">
        <f>VLOOKUP(F2256,Sheet1!$A$1:$E$2471,2,FALSE)</f>
        <v>..</v>
      </c>
      <c r="H2256" s="11" t="str">
        <f>VLOOKUP(F2256,Sheet1!$A$1:$E$2471,3,FALSE)</f>
        <v>PORTLAND</v>
      </c>
      <c r="I2256" s="11" t="str">
        <f>VLOOKUP(F2256,Sheet1!$A$1:$E$2471,4,FALSE)</f>
        <v>OR</v>
      </c>
      <c r="J2256" s="11" t="str">
        <f>VLOOKUP(F2256,Sheet1!$A$1:$E$2471,5,FALSE)</f>
        <v>97217</v>
      </c>
      <c r="K2256" s="2">
        <v>585.49350000000004</v>
      </c>
      <c r="L2256" s="1">
        <v>43266</v>
      </c>
      <c r="M2256">
        <v>0</v>
      </c>
      <c r="N2256">
        <v>1</v>
      </c>
      <c r="P2256" t="s">
        <v>91</v>
      </c>
    </row>
    <row r="2257" spans="1:16" x14ac:dyDescent="0.25">
      <c r="A2257" s="13">
        <v>2230</v>
      </c>
      <c r="B2257" s="11" t="s">
        <v>1107</v>
      </c>
      <c r="C2257" t="s">
        <v>0</v>
      </c>
      <c r="D2257">
        <v>342</v>
      </c>
      <c r="E2257" t="s">
        <v>95</v>
      </c>
      <c r="F2257" t="s">
        <v>2</v>
      </c>
      <c r="G2257" s="11" t="str">
        <f>VLOOKUP(F2257,Sheet1!$A$1:$E$2471,2,FALSE)</f>
        <v>BANKCARD CENTER PO BOX 982238</v>
      </c>
      <c r="H2257" s="11" t="str">
        <f>VLOOKUP(F2257,Sheet1!$A$1:$E$2471,3,FALSE)</f>
        <v>EL PASO</v>
      </c>
      <c r="I2257" s="11" t="str">
        <f>VLOOKUP(F2257,Sheet1!$A$1:$E$2471,4,FALSE)</f>
        <v>TX</v>
      </c>
      <c r="J2257" s="11" t="str">
        <f>VLOOKUP(F2257,Sheet1!$A$1:$E$2471,5,FALSE)</f>
        <v>79998-2238</v>
      </c>
      <c r="K2257" s="2">
        <v>797</v>
      </c>
      <c r="L2257" s="1">
        <v>43021</v>
      </c>
      <c r="M2257">
        <v>0</v>
      </c>
      <c r="N2257">
        <v>1</v>
      </c>
      <c r="P2257" t="s">
        <v>91</v>
      </c>
    </row>
    <row r="2258" spans="1:16" x14ac:dyDescent="0.25">
      <c r="A2258" s="13">
        <v>2230</v>
      </c>
      <c r="B2258" s="11" t="s">
        <v>1107</v>
      </c>
      <c r="C2258" t="s">
        <v>0</v>
      </c>
      <c r="D2258">
        <v>342</v>
      </c>
      <c r="E2258" t="s">
        <v>95</v>
      </c>
      <c r="F2258" t="s">
        <v>2</v>
      </c>
      <c r="G2258" s="11" t="str">
        <f>VLOOKUP(F2258,Sheet1!$A$1:$E$2471,2,FALSE)</f>
        <v>BANKCARD CENTER PO BOX 982238</v>
      </c>
      <c r="H2258" s="11" t="str">
        <f>VLOOKUP(F2258,Sheet1!$A$1:$E$2471,3,FALSE)</f>
        <v>EL PASO</v>
      </c>
      <c r="I2258" s="11" t="str">
        <f>VLOOKUP(F2258,Sheet1!$A$1:$E$2471,4,FALSE)</f>
        <v>TX</v>
      </c>
      <c r="J2258" s="11" t="str">
        <f>VLOOKUP(F2258,Sheet1!$A$1:$E$2471,5,FALSE)</f>
        <v>79998-2238</v>
      </c>
      <c r="K2258" s="2">
        <v>248</v>
      </c>
      <c r="L2258" s="1">
        <v>43047</v>
      </c>
      <c r="M2258">
        <v>0</v>
      </c>
      <c r="N2258">
        <v>1</v>
      </c>
      <c r="P2258" t="s">
        <v>91</v>
      </c>
    </row>
    <row r="2259" spans="1:16" x14ac:dyDescent="0.25">
      <c r="A2259" s="13">
        <v>2230</v>
      </c>
      <c r="B2259" s="11" t="s">
        <v>1107</v>
      </c>
      <c r="C2259" t="s">
        <v>0</v>
      </c>
      <c r="D2259">
        <v>342</v>
      </c>
      <c r="E2259" t="s">
        <v>95</v>
      </c>
      <c r="F2259" t="s">
        <v>2</v>
      </c>
      <c r="G2259" s="11" t="str">
        <f>VLOOKUP(F2259,Sheet1!$A$1:$E$2471,2,FALSE)</f>
        <v>BANKCARD CENTER PO BOX 982238</v>
      </c>
      <c r="H2259" s="11" t="str">
        <f>VLOOKUP(F2259,Sheet1!$A$1:$E$2471,3,FALSE)</f>
        <v>EL PASO</v>
      </c>
      <c r="I2259" s="11" t="str">
        <f>VLOOKUP(F2259,Sheet1!$A$1:$E$2471,4,FALSE)</f>
        <v>TX</v>
      </c>
      <c r="J2259" s="11" t="str">
        <f>VLOOKUP(F2259,Sheet1!$A$1:$E$2471,5,FALSE)</f>
        <v>79998-2238</v>
      </c>
      <c r="K2259" s="2">
        <v>248</v>
      </c>
      <c r="L2259" s="1">
        <v>43116</v>
      </c>
      <c r="M2259">
        <v>0</v>
      </c>
      <c r="N2259">
        <v>1</v>
      </c>
      <c r="P2259" t="s">
        <v>91</v>
      </c>
    </row>
    <row r="2260" spans="1:16" x14ac:dyDescent="0.25">
      <c r="A2260" s="13">
        <v>2230</v>
      </c>
      <c r="B2260" s="11" t="s">
        <v>1107</v>
      </c>
      <c r="C2260" t="s">
        <v>0</v>
      </c>
      <c r="D2260">
        <v>342</v>
      </c>
      <c r="E2260" t="s">
        <v>95</v>
      </c>
      <c r="F2260" t="s">
        <v>114</v>
      </c>
      <c r="G2260" s="11" t="str">
        <f>VLOOKUP(F2260,Sheet1!$A$1:$E$2471,2,FALSE)</f>
        <v>..</v>
      </c>
      <c r="H2260" s="11" t="str">
        <f>VLOOKUP(F2260,Sheet1!$A$1:$E$2471,3,FALSE)</f>
        <v>ASTORIA</v>
      </c>
      <c r="I2260" s="11" t="str">
        <f>VLOOKUP(F2260,Sheet1!$A$1:$E$2471,4,FALSE)</f>
        <v>OR</v>
      </c>
      <c r="J2260" s="11" t="str">
        <f>VLOOKUP(F2260,Sheet1!$A$1:$E$2471,5,FALSE)</f>
        <v>97103</v>
      </c>
      <c r="K2260" s="2">
        <v>76.3</v>
      </c>
      <c r="L2260" s="1">
        <v>43147</v>
      </c>
      <c r="M2260">
        <v>0</v>
      </c>
      <c r="N2260">
        <v>1</v>
      </c>
      <c r="P2260" t="s">
        <v>91</v>
      </c>
    </row>
    <row r="2261" spans="1:16" x14ac:dyDescent="0.25">
      <c r="A2261" s="13">
        <v>2230</v>
      </c>
      <c r="B2261" s="11" t="s">
        <v>1107</v>
      </c>
      <c r="C2261" t="s">
        <v>0</v>
      </c>
      <c r="D2261">
        <v>342</v>
      </c>
      <c r="E2261" t="s">
        <v>95</v>
      </c>
      <c r="F2261" t="s">
        <v>113</v>
      </c>
      <c r="G2261" s="11" t="str">
        <f>VLOOKUP(F2261,Sheet1!$A$1:$E$2471,2,FALSE)</f>
        <v>..</v>
      </c>
      <c r="H2261" s="11" t="str">
        <f>VLOOKUP(F2261,Sheet1!$A$1:$E$2471,3,FALSE)</f>
        <v>PORTLAND</v>
      </c>
      <c r="I2261" s="11" t="str">
        <f>VLOOKUP(F2261,Sheet1!$A$1:$E$2471,4,FALSE)</f>
        <v>OR</v>
      </c>
      <c r="J2261" s="11" t="str">
        <f>VLOOKUP(F2261,Sheet1!$A$1:$E$2471,5,FALSE)</f>
        <v>97217</v>
      </c>
      <c r="K2261" s="2">
        <v>404</v>
      </c>
      <c r="L2261" s="1">
        <v>43273</v>
      </c>
      <c r="M2261">
        <v>0</v>
      </c>
      <c r="N2261">
        <v>1</v>
      </c>
      <c r="P2261" t="s">
        <v>91</v>
      </c>
    </row>
    <row r="2262" spans="1:16" x14ac:dyDescent="0.25">
      <c r="A2262" s="13">
        <v>2230</v>
      </c>
      <c r="B2262" s="11" t="s">
        <v>1107</v>
      </c>
      <c r="C2262" t="s">
        <v>0</v>
      </c>
      <c r="D2262">
        <v>342</v>
      </c>
      <c r="E2262" t="s">
        <v>95</v>
      </c>
      <c r="F2262" t="s">
        <v>113</v>
      </c>
      <c r="G2262" s="11" t="str">
        <f>VLOOKUP(F2262,Sheet1!$A$1:$E$2471,2,FALSE)</f>
        <v>..</v>
      </c>
      <c r="H2262" s="11" t="str">
        <f>VLOOKUP(F2262,Sheet1!$A$1:$E$2471,3,FALSE)</f>
        <v>PORTLAND</v>
      </c>
      <c r="I2262" s="11" t="str">
        <f>VLOOKUP(F2262,Sheet1!$A$1:$E$2471,4,FALSE)</f>
        <v>OR</v>
      </c>
      <c r="J2262" s="11" t="str">
        <f>VLOOKUP(F2262,Sheet1!$A$1:$E$2471,5,FALSE)</f>
        <v>97217</v>
      </c>
      <c r="K2262" s="2">
        <v>118</v>
      </c>
      <c r="L2262" s="1">
        <v>43273</v>
      </c>
      <c r="M2262">
        <v>0</v>
      </c>
      <c r="N2262">
        <v>1</v>
      </c>
      <c r="P2262" t="s">
        <v>91</v>
      </c>
    </row>
    <row r="2263" spans="1:16" x14ac:dyDescent="0.25">
      <c r="A2263" s="13">
        <v>2230</v>
      </c>
      <c r="B2263" s="11" t="s">
        <v>1107</v>
      </c>
      <c r="C2263" t="s">
        <v>0</v>
      </c>
      <c r="D2263">
        <v>342</v>
      </c>
      <c r="E2263" t="s">
        <v>95</v>
      </c>
      <c r="F2263" t="s">
        <v>113</v>
      </c>
      <c r="G2263" s="11" t="str">
        <f>VLOOKUP(F2263,Sheet1!$A$1:$E$2471,2,FALSE)</f>
        <v>..</v>
      </c>
      <c r="H2263" s="11" t="str">
        <f>VLOOKUP(F2263,Sheet1!$A$1:$E$2471,3,FALSE)</f>
        <v>PORTLAND</v>
      </c>
      <c r="I2263" s="11" t="str">
        <f>VLOOKUP(F2263,Sheet1!$A$1:$E$2471,4,FALSE)</f>
        <v>OR</v>
      </c>
      <c r="J2263" s="11" t="str">
        <f>VLOOKUP(F2263,Sheet1!$A$1:$E$2471,5,FALSE)</f>
        <v>97217</v>
      </c>
      <c r="K2263" s="2">
        <v>650.89350000000002</v>
      </c>
      <c r="L2263" s="1">
        <v>43266</v>
      </c>
      <c r="M2263">
        <v>0</v>
      </c>
      <c r="N2263">
        <v>1</v>
      </c>
      <c r="P2263" t="s">
        <v>91</v>
      </c>
    </row>
    <row r="2264" spans="1:16" x14ac:dyDescent="0.25">
      <c r="A2264" s="13">
        <v>2230</v>
      </c>
      <c r="B2264" s="11" t="s">
        <v>1107</v>
      </c>
      <c r="C2264" t="s">
        <v>0</v>
      </c>
      <c r="D2264">
        <v>344</v>
      </c>
      <c r="E2264" t="s">
        <v>115</v>
      </c>
      <c r="F2264" t="s">
        <v>2</v>
      </c>
      <c r="G2264" s="11" t="str">
        <f>VLOOKUP(F2264,Sheet1!$A$1:$E$2471,2,FALSE)</f>
        <v>BANKCARD CENTER PO BOX 982238</v>
      </c>
      <c r="H2264" s="11" t="str">
        <f>VLOOKUP(F2264,Sheet1!$A$1:$E$2471,3,FALSE)</f>
        <v>EL PASO</v>
      </c>
      <c r="I2264" s="11" t="str">
        <f>VLOOKUP(F2264,Sheet1!$A$1:$E$2471,4,FALSE)</f>
        <v>TX</v>
      </c>
      <c r="J2264" s="11" t="str">
        <f>VLOOKUP(F2264,Sheet1!$A$1:$E$2471,5,FALSE)</f>
        <v>79998-2238</v>
      </c>
      <c r="K2264" s="2">
        <v>790</v>
      </c>
      <c r="L2264" s="1">
        <v>42956</v>
      </c>
      <c r="M2264">
        <v>0</v>
      </c>
      <c r="N2264">
        <v>1</v>
      </c>
      <c r="P2264" t="s">
        <v>91</v>
      </c>
    </row>
    <row r="2265" spans="1:16" x14ac:dyDescent="0.25">
      <c r="A2265" s="13">
        <v>2230</v>
      </c>
      <c r="B2265" s="11" t="s">
        <v>1107</v>
      </c>
      <c r="C2265" t="s">
        <v>0</v>
      </c>
      <c r="D2265">
        <v>344</v>
      </c>
      <c r="E2265" t="s">
        <v>115</v>
      </c>
      <c r="F2265" t="s">
        <v>116</v>
      </c>
      <c r="G2265" s="11" t="str">
        <f>VLOOKUP(F2265,Sheet1!$A$1:$E$2471,2,FALSE)</f>
        <v xml:space="preserve">707 13TH ST SE  SUITE 100 </v>
      </c>
      <c r="H2265" s="11" t="str">
        <f>VLOOKUP(F2265,Sheet1!$A$1:$E$2471,3,FALSE)</f>
        <v>SALEM</v>
      </c>
      <c r="I2265" s="11" t="str">
        <f>VLOOKUP(F2265,Sheet1!$A$1:$E$2471,4,FALSE)</f>
        <v>OR</v>
      </c>
      <c r="J2265" s="11" t="str">
        <f>VLOOKUP(F2265,Sheet1!$A$1:$E$2471,5,FALSE)</f>
        <v>97301-4035</v>
      </c>
      <c r="K2265" s="2">
        <v>169</v>
      </c>
      <c r="L2265" s="1">
        <v>43126</v>
      </c>
      <c r="M2265">
        <v>100119763</v>
      </c>
      <c r="N2265">
        <v>1</v>
      </c>
      <c r="P2265" t="s">
        <v>91</v>
      </c>
    </row>
    <row r="2266" spans="1:16" x14ac:dyDescent="0.25">
      <c r="A2266" s="13">
        <v>2230</v>
      </c>
      <c r="B2266" s="11" t="s">
        <v>1107</v>
      </c>
      <c r="C2266" t="s">
        <v>0</v>
      </c>
      <c r="D2266">
        <v>344</v>
      </c>
      <c r="E2266" t="s">
        <v>115</v>
      </c>
      <c r="F2266" t="s">
        <v>116</v>
      </c>
      <c r="G2266" s="11" t="str">
        <f>VLOOKUP(F2266,Sheet1!$A$1:$E$2471,2,FALSE)</f>
        <v xml:space="preserve">707 13TH ST SE  SUITE 100 </v>
      </c>
      <c r="H2266" s="11" t="str">
        <f>VLOOKUP(F2266,Sheet1!$A$1:$E$2471,3,FALSE)</f>
        <v>SALEM</v>
      </c>
      <c r="I2266" s="11" t="str">
        <f>VLOOKUP(F2266,Sheet1!$A$1:$E$2471,4,FALSE)</f>
        <v>OR</v>
      </c>
      <c r="J2266" s="11" t="str">
        <f>VLOOKUP(F2266,Sheet1!$A$1:$E$2471,5,FALSE)</f>
        <v>97301-4035</v>
      </c>
      <c r="K2266" s="2">
        <v>189</v>
      </c>
      <c r="L2266" s="1">
        <v>43126</v>
      </c>
      <c r="M2266">
        <v>100119763</v>
      </c>
      <c r="N2266">
        <v>1</v>
      </c>
      <c r="P2266" t="s">
        <v>91</v>
      </c>
    </row>
    <row r="2267" spans="1:16" x14ac:dyDescent="0.25">
      <c r="A2267" s="13">
        <v>2230</v>
      </c>
      <c r="B2267" s="11" t="s">
        <v>1107</v>
      </c>
      <c r="C2267" t="s">
        <v>0</v>
      </c>
      <c r="D2267">
        <v>344</v>
      </c>
      <c r="E2267" t="s">
        <v>115</v>
      </c>
      <c r="F2267" t="s">
        <v>116</v>
      </c>
      <c r="G2267" s="11" t="str">
        <f>VLOOKUP(F2267,Sheet1!$A$1:$E$2471,2,FALSE)</f>
        <v xml:space="preserve">707 13TH ST SE  SUITE 100 </v>
      </c>
      <c r="H2267" s="11" t="str">
        <f>VLOOKUP(F2267,Sheet1!$A$1:$E$2471,3,FALSE)</f>
        <v>SALEM</v>
      </c>
      <c r="I2267" s="11" t="str">
        <f>VLOOKUP(F2267,Sheet1!$A$1:$E$2471,4,FALSE)</f>
        <v>OR</v>
      </c>
      <c r="J2267" s="11" t="str">
        <f>VLOOKUP(F2267,Sheet1!$A$1:$E$2471,5,FALSE)</f>
        <v>97301-4035</v>
      </c>
      <c r="K2267" s="2">
        <v>595</v>
      </c>
      <c r="L2267" s="1">
        <v>43126</v>
      </c>
      <c r="M2267">
        <v>100119763</v>
      </c>
      <c r="N2267">
        <v>1</v>
      </c>
      <c r="P2267" t="s">
        <v>91</v>
      </c>
    </row>
    <row r="2268" spans="1:16" x14ac:dyDescent="0.25">
      <c r="A2268" s="13">
        <v>2230</v>
      </c>
      <c r="B2268" s="11" t="s">
        <v>1107</v>
      </c>
      <c r="C2268" t="s">
        <v>0</v>
      </c>
      <c r="D2268">
        <v>344</v>
      </c>
      <c r="E2268" t="s">
        <v>115</v>
      </c>
      <c r="F2268" t="s">
        <v>116</v>
      </c>
      <c r="G2268" s="11" t="str">
        <f>VLOOKUP(F2268,Sheet1!$A$1:$E$2471,2,FALSE)</f>
        <v xml:space="preserve">707 13TH ST SE  SUITE 100 </v>
      </c>
      <c r="H2268" s="11" t="str">
        <f>VLOOKUP(F2268,Sheet1!$A$1:$E$2471,3,FALSE)</f>
        <v>SALEM</v>
      </c>
      <c r="I2268" s="11" t="str">
        <f>VLOOKUP(F2268,Sheet1!$A$1:$E$2471,4,FALSE)</f>
        <v>OR</v>
      </c>
      <c r="J2268" s="11" t="str">
        <f>VLOOKUP(F2268,Sheet1!$A$1:$E$2471,5,FALSE)</f>
        <v>97301-4035</v>
      </c>
      <c r="K2268" s="2">
        <v>294</v>
      </c>
      <c r="L2268" s="1">
        <v>43126</v>
      </c>
      <c r="M2268">
        <v>100119763</v>
      </c>
      <c r="N2268">
        <v>1</v>
      </c>
      <c r="P2268" t="s">
        <v>91</v>
      </c>
    </row>
    <row r="2269" spans="1:16" x14ac:dyDescent="0.25">
      <c r="A2269" s="13">
        <v>2230</v>
      </c>
      <c r="B2269" s="11" t="s">
        <v>1107</v>
      </c>
      <c r="C2269" t="s">
        <v>0</v>
      </c>
      <c r="D2269">
        <v>344</v>
      </c>
      <c r="E2269" t="s">
        <v>115</v>
      </c>
      <c r="F2269" t="s">
        <v>116</v>
      </c>
      <c r="G2269" s="11" t="str">
        <f>VLOOKUP(F2269,Sheet1!$A$1:$E$2471,2,FALSE)</f>
        <v xml:space="preserve">707 13TH ST SE  SUITE 100 </v>
      </c>
      <c r="H2269" s="11" t="str">
        <f>VLOOKUP(F2269,Sheet1!$A$1:$E$2471,3,FALSE)</f>
        <v>SALEM</v>
      </c>
      <c r="I2269" s="11" t="str">
        <f>VLOOKUP(F2269,Sheet1!$A$1:$E$2471,4,FALSE)</f>
        <v>OR</v>
      </c>
      <c r="J2269" s="11" t="str">
        <f>VLOOKUP(F2269,Sheet1!$A$1:$E$2471,5,FALSE)</f>
        <v>97301-4035</v>
      </c>
      <c r="K2269" s="2">
        <v>250</v>
      </c>
      <c r="L2269" s="1">
        <v>43133</v>
      </c>
      <c r="M2269">
        <v>100119788</v>
      </c>
      <c r="N2269">
        <v>1</v>
      </c>
      <c r="P2269" t="s">
        <v>91</v>
      </c>
    </row>
    <row r="2270" spans="1:16" x14ac:dyDescent="0.25">
      <c r="A2270" s="13">
        <v>2230</v>
      </c>
      <c r="B2270" s="11" t="s">
        <v>1107</v>
      </c>
      <c r="C2270" t="s">
        <v>0</v>
      </c>
      <c r="D2270">
        <v>410</v>
      </c>
      <c r="E2270" t="s">
        <v>99</v>
      </c>
      <c r="F2270" t="s">
        <v>2</v>
      </c>
      <c r="G2270" s="11" t="str">
        <f>VLOOKUP(F2270,Sheet1!$A$1:$E$2471,2,FALSE)</f>
        <v>BANKCARD CENTER PO BOX 982238</v>
      </c>
      <c r="H2270" s="11" t="str">
        <f>VLOOKUP(F2270,Sheet1!$A$1:$E$2471,3,FALSE)</f>
        <v>EL PASO</v>
      </c>
      <c r="I2270" s="11" t="str">
        <f>VLOOKUP(F2270,Sheet1!$A$1:$E$2471,4,FALSE)</f>
        <v>TX</v>
      </c>
      <c r="J2270" s="11" t="str">
        <f>VLOOKUP(F2270,Sheet1!$A$1:$E$2471,5,FALSE)</f>
        <v>79998-2238</v>
      </c>
      <c r="K2270" s="2">
        <v>49.55</v>
      </c>
      <c r="L2270" s="1">
        <v>42956</v>
      </c>
      <c r="M2270">
        <v>0</v>
      </c>
      <c r="N2270">
        <v>1</v>
      </c>
      <c r="P2270" t="s">
        <v>91</v>
      </c>
    </row>
    <row r="2271" spans="1:16" x14ac:dyDescent="0.25">
      <c r="A2271" s="13">
        <v>2230</v>
      </c>
      <c r="B2271" s="11" t="s">
        <v>1107</v>
      </c>
      <c r="C2271" t="s">
        <v>0</v>
      </c>
      <c r="D2271">
        <v>410</v>
      </c>
      <c r="E2271" t="s">
        <v>99</v>
      </c>
      <c r="F2271" t="s">
        <v>2</v>
      </c>
      <c r="G2271" s="11" t="str">
        <f>VLOOKUP(F2271,Sheet1!$A$1:$E$2471,2,FALSE)</f>
        <v>BANKCARD CENTER PO BOX 982238</v>
      </c>
      <c r="H2271" s="11" t="str">
        <f>VLOOKUP(F2271,Sheet1!$A$1:$E$2471,3,FALSE)</f>
        <v>EL PASO</v>
      </c>
      <c r="I2271" s="11" t="str">
        <f>VLOOKUP(F2271,Sheet1!$A$1:$E$2471,4,FALSE)</f>
        <v>TX</v>
      </c>
      <c r="J2271" s="11" t="str">
        <f>VLOOKUP(F2271,Sheet1!$A$1:$E$2471,5,FALSE)</f>
        <v>79998-2238</v>
      </c>
      <c r="K2271" s="2">
        <v>18.649999999999999</v>
      </c>
      <c r="L2271" s="1">
        <v>42956</v>
      </c>
      <c r="M2271">
        <v>0</v>
      </c>
      <c r="N2271">
        <v>1</v>
      </c>
      <c r="P2271" t="s">
        <v>91</v>
      </c>
    </row>
    <row r="2272" spans="1:16" x14ac:dyDescent="0.25">
      <c r="A2272" s="13">
        <v>2230</v>
      </c>
      <c r="B2272" s="11" t="s">
        <v>1107</v>
      </c>
      <c r="C2272" t="s">
        <v>0</v>
      </c>
      <c r="D2272">
        <v>410</v>
      </c>
      <c r="E2272" t="s">
        <v>99</v>
      </c>
      <c r="F2272" t="s">
        <v>117</v>
      </c>
      <c r="G2272" s="11" t="str">
        <f>VLOOKUP(F2272,Sheet1!$A$1:$E$2471,2,FALSE)</f>
        <v>..</v>
      </c>
      <c r="H2272" s="11" t="str">
        <f>VLOOKUP(F2272,Sheet1!$A$1:$E$2471,3,FALSE)</f>
        <v>GRESHAM</v>
      </c>
      <c r="I2272" s="11" t="str">
        <f>VLOOKUP(F2272,Sheet1!$A$1:$E$2471,4,FALSE)</f>
        <v>OR</v>
      </c>
      <c r="J2272" s="11" t="str">
        <f>VLOOKUP(F2272,Sheet1!$A$1:$E$2471,5,FALSE)</f>
        <v>97080</v>
      </c>
      <c r="K2272" s="2">
        <v>88.5</v>
      </c>
      <c r="L2272" s="1">
        <v>42972</v>
      </c>
      <c r="M2272">
        <v>0</v>
      </c>
      <c r="N2272">
        <v>1</v>
      </c>
      <c r="P2272" t="s">
        <v>91</v>
      </c>
    </row>
    <row r="2273" spans="1:16" x14ac:dyDescent="0.25">
      <c r="A2273" s="13">
        <v>2230</v>
      </c>
      <c r="B2273" s="11" t="s">
        <v>1107</v>
      </c>
      <c r="C2273" t="s">
        <v>0</v>
      </c>
      <c r="D2273">
        <v>410</v>
      </c>
      <c r="E2273" t="s">
        <v>99</v>
      </c>
      <c r="F2273" t="s">
        <v>2</v>
      </c>
      <c r="G2273" s="11" t="str">
        <f>VLOOKUP(F2273,Sheet1!$A$1:$E$2471,2,FALSE)</f>
        <v>BANKCARD CENTER PO BOX 982238</v>
      </c>
      <c r="H2273" s="11" t="str">
        <f>VLOOKUP(F2273,Sheet1!$A$1:$E$2471,3,FALSE)</f>
        <v>EL PASO</v>
      </c>
      <c r="I2273" s="11" t="str">
        <f>VLOOKUP(F2273,Sheet1!$A$1:$E$2471,4,FALSE)</f>
        <v>TX</v>
      </c>
      <c r="J2273" s="11" t="str">
        <f>VLOOKUP(F2273,Sheet1!$A$1:$E$2471,5,FALSE)</f>
        <v>79998-2238</v>
      </c>
      <c r="K2273" s="2">
        <v>236.95</v>
      </c>
      <c r="L2273" s="1">
        <v>42998</v>
      </c>
      <c r="M2273">
        <v>0</v>
      </c>
      <c r="N2273">
        <v>1</v>
      </c>
      <c r="P2273" t="s">
        <v>91</v>
      </c>
    </row>
    <row r="2274" spans="1:16" x14ac:dyDescent="0.25">
      <c r="A2274" s="13">
        <v>2230</v>
      </c>
      <c r="B2274" s="11" t="s">
        <v>1107</v>
      </c>
      <c r="C2274" t="s">
        <v>0</v>
      </c>
      <c r="D2274">
        <v>410</v>
      </c>
      <c r="E2274" t="s">
        <v>99</v>
      </c>
      <c r="F2274" t="s">
        <v>2</v>
      </c>
      <c r="G2274" s="11" t="str">
        <f>VLOOKUP(F2274,Sheet1!$A$1:$E$2471,2,FALSE)</f>
        <v>BANKCARD CENTER PO BOX 982238</v>
      </c>
      <c r="H2274" s="11" t="str">
        <f>VLOOKUP(F2274,Sheet1!$A$1:$E$2471,3,FALSE)</f>
        <v>EL PASO</v>
      </c>
      <c r="I2274" s="11" t="str">
        <f>VLOOKUP(F2274,Sheet1!$A$1:$E$2471,4,FALSE)</f>
        <v>TX</v>
      </c>
      <c r="J2274" s="11" t="str">
        <f>VLOOKUP(F2274,Sheet1!$A$1:$E$2471,5,FALSE)</f>
        <v>79998-2238</v>
      </c>
      <c r="K2274" s="2">
        <v>319.3</v>
      </c>
      <c r="L2274" s="1">
        <v>43021</v>
      </c>
      <c r="M2274">
        <v>0</v>
      </c>
      <c r="N2274">
        <v>1</v>
      </c>
      <c r="P2274" t="s">
        <v>91</v>
      </c>
    </row>
    <row r="2275" spans="1:16" x14ac:dyDescent="0.25">
      <c r="A2275" s="13">
        <v>2230</v>
      </c>
      <c r="B2275" s="11" t="s">
        <v>1107</v>
      </c>
      <c r="C2275" t="s">
        <v>0</v>
      </c>
      <c r="D2275">
        <v>410</v>
      </c>
      <c r="E2275" t="s">
        <v>99</v>
      </c>
      <c r="F2275" t="s">
        <v>118</v>
      </c>
      <c r="G2275" s="11" t="str">
        <f>VLOOKUP(F2275,Sheet1!$A$1:$E$2471,2,FALSE)</f>
        <v>..</v>
      </c>
      <c r="H2275" s="11" t="str">
        <f>VLOOKUP(F2275,Sheet1!$A$1:$E$2471,3,FALSE)</f>
        <v>ALOHA</v>
      </c>
      <c r="I2275" s="11" t="str">
        <f>VLOOKUP(F2275,Sheet1!$A$1:$E$2471,4,FALSE)</f>
        <v>OR</v>
      </c>
      <c r="J2275" s="11" t="str">
        <f>VLOOKUP(F2275,Sheet1!$A$1:$E$2471,5,FALSE)</f>
        <v>97078</v>
      </c>
      <c r="K2275" s="2">
        <v>14.94</v>
      </c>
      <c r="L2275" s="1">
        <v>43007</v>
      </c>
      <c r="M2275">
        <v>0</v>
      </c>
      <c r="N2275">
        <v>1</v>
      </c>
      <c r="P2275" t="s">
        <v>91</v>
      </c>
    </row>
    <row r="2276" spans="1:16" x14ac:dyDescent="0.25">
      <c r="A2276" s="13">
        <v>2230</v>
      </c>
      <c r="B2276" s="11" t="s">
        <v>1107</v>
      </c>
      <c r="C2276" t="s">
        <v>0</v>
      </c>
      <c r="D2276">
        <v>410</v>
      </c>
      <c r="E2276" t="s">
        <v>99</v>
      </c>
      <c r="F2276" t="s">
        <v>119</v>
      </c>
      <c r="G2276" s="11" t="str">
        <f>VLOOKUP(F2276,Sheet1!$A$1:$E$2471,2,FALSE)</f>
        <v>..</v>
      </c>
      <c r="H2276" s="11" t="str">
        <f>VLOOKUP(F2276,Sheet1!$A$1:$E$2471,3,FALSE)</f>
        <v>ESTACADA</v>
      </c>
      <c r="I2276" s="11" t="str">
        <f>VLOOKUP(F2276,Sheet1!$A$1:$E$2471,4,FALSE)</f>
        <v>OR</v>
      </c>
      <c r="J2276" s="11" t="str">
        <f>VLOOKUP(F2276,Sheet1!$A$1:$E$2471,5,FALSE)</f>
        <v>97023</v>
      </c>
      <c r="K2276" s="2">
        <v>45.05</v>
      </c>
      <c r="L2276" s="1">
        <v>43000</v>
      </c>
      <c r="M2276">
        <v>0</v>
      </c>
      <c r="N2276">
        <v>1</v>
      </c>
      <c r="P2276" t="s">
        <v>91</v>
      </c>
    </row>
    <row r="2277" spans="1:16" x14ac:dyDescent="0.25">
      <c r="A2277" s="13">
        <v>2230</v>
      </c>
      <c r="B2277" s="11" t="s">
        <v>1107</v>
      </c>
      <c r="C2277" t="s">
        <v>0</v>
      </c>
      <c r="D2277">
        <v>410</v>
      </c>
      <c r="E2277" t="s">
        <v>99</v>
      </c>
      <c r="F2277" t="s">
        <v>119</v>
      </c>
      <c r="G2277" s="11" t="str">
        <f>VLOOKUP(F2277,Sheet1!$A$1:$E$2471,2,FALSE)</f>
        <v>..</v>
      </c>
      <c r="H2277" s="11" t="str">
        <f>VLOOKUP(F2277,Sheet1!$A$1:$E$2471,3,FALSE)</f>
        <v>ESTACADA</v>
      </c>
      <c r="I2277" s="11" t="str">
        <f>VLOOKUP(F2277,Sheet1!$A$1:$E$2471,4,FALSE)</f>
        <v>OR</v>
      </c>
      <c r="J2277" s="11" t="str">
        <f>VLOOKUP(F2277,Sheet1!$A$1:$E$2471,5,FALSE)</f>
        <v>97023</v>
      </c>
      <c r="K2277" s="2">
        <v>13.16</v>
      </c>
      <c r="L2277" s="1">
        <v>43000</v>
      </c>
      <c r="M2277">
        <v>0</v>
      </c>
      <c r="N2277">
        <v>1</v>
      </c>
      <c r="P2277" t="s">
        <v>91</v>
      </c>
    </row>
    <row r="2278" spans="1:16" x14ac:dyDescent="0.25">
      <c r="A2278" s="13">
        <v>2230</v>
      </c>
      <c r="B2278" s="11" t="s">
        <v>1107</v>
      </c>
      <c r="C2278" t="s">
        <v>0</v>
      </c>
      <c r="D2278">
        <v>410</v>
      </c>
      <c r="E2278" t="s">
        <v>99</v>
      </c>
      <c r="F2278" t="s">
        <v>2</v>
      </c>
      <c r="G2278" s="11" t="str">
        <f>VLOOKUP(F2278,Sheet1!$A$1:$E$2471,2,FALSE)</f>
        <v>BANKCARD CENTER PO BOX 982238</v>
      </c>
      <c r="H2278" s="11" t="str">
        <f>VLOOKUP(F2278,Sheet1!$A$1:$E$2471,3,FALSE)</f>
        <v>EL PASO</v>
      </c>
      <c r="I2278" s="11" t="str">
        <f>VLOOKUP(F2278,Sheet1!$A$1:$E$2471,4,FALSE)</f>
        <v>TX</v>
      </c>
      <c r="J2278" s="11" t="str">
        <f>VLOOKUP(F2278,Sheet1!$A$1:$E$2471,5,FALSE)</f>
        <v>79998-2238</v>
      </c>
      <c r="K2278" s="2">
        <v>146.88</v>
      </c>
      <c r="L2278" s="1">
        <v>43021</v>
      </c>
      <c r="M2278">
        <v>0</v>
      </c>
      <c r="N2278">
        <v>1</v>
      </c>
      <c r="P2278" t="s">
        <v>91</v>
      </c>
    </row>
    <row r="2279" spans="1:16" x14ac:dyDescent="0.25">
      <c r="A2279" s="13">
        <v>2230</v>
      </c>
      <c r="B2279" s="11" t="s">
        <v>1107</v>
      </c>
      <c r="C2279" t="s">
        <v>0</v>
      </c>
      <c r="D2279">
        <v>410</v>
      </c>
      <c r="E2279" t="s">
        <v>99</v>
      </c>
      <c r="F2279" t="s">
        <v>2</v>
      </c>
      <c r="G2279" s="11" t="str">
        <f>VLOOKUP(F2279,Sheet1!$A$1:$E$2471,2,FALSE)</f>
        <v>BANKCARD CENTER PO BOX 982238</v>
      </c>
      <c r="H2279" s="11" t="str">
        <f>VLOOKUP(F2279,Sheet1!$A$1:$E$2471,3,FALSE)</f>
        <v>EL PASO</v>
      </c>
      <c r="I2279" s="11" t="str">
        <f>VLOOKUP(F2279,Sheet1!$A$1:$E$2471,4,FALSE)</f>
        <v>TX</v>
      </c>
      <c r="J2279" s="11" t="str">
        <f>VLOOKUP(F2279,Sheet1!$A$1:$E$2471,5,FALSE)</f>
        <v>79998-2238</v>
      </c>
      <c r="K2279" s="2">
        <v>59.11</v>
      </c>
      <c r="L2279" s="1">
        <v>43021</v>
      </c>
      <c r="M2279">
        <v>0</v>
      </c>
      <c r="N2279">
        <v>1</v>
      </c>
      <c r="P2279" t="s">
        <v>91</v>
      </c>
    </row>
    <row r="2280" spans="1:16" x14ac:dyDescent="0.25">
      <c r="A2280" s="13">
        <v>2230</v>
      </c>
      <c r="B2280" s="11" t="s">
        <v>1107</v>
      </c>
      <c r="C2280" t="s">
        <v>0</v>
      </c>
      <c r="D2280">
        <v>410</v>
      </c>
      <c r="E2280" t="s">
        <v>99</v>
      </c>
      <c r="F2280" t="s">
        <v>2</v>
      </c>
      <c r="G2280" s="11" t="str">
        <f>VLOOKUP(F2280,Sheet1!$A$1:$E$2471,2,FALSE)</f>
        <v>BANKCARD CENTER PO BOX 982238</v>
      </c>
      <c r="H2280" s="11" t="str">
        <f>VLOOKUP(F2280,Sheet1!$A$1:$E$2471,3,FALSE)</f>
        <v>EL PASO</v>
      </c>
      <c r="I2280" s="11" t="str">
        <f>VLOOKUP(F2280,Sheet1!$A$1:$E$2471,4,FALSE)</f>
        <v>TX</v>
      </c>
      <c r="J2280" s="11" t="str">
        <f>VLOOKUP(F2280,Sheet1!$A$1:$E$2471,5,FALSE)</f>
        <v>79998-2238</v>
      </c>
      <c r="K2280" s="2">
        <v>94.44</v>
      </c>
      <c r="L2280" s="1">
        <v>43021</v>
      </c>
      <c r="M2280">
        <v>0</v>
      </c>
      <c r="N2280">
        <v>1</v>
      </c>
      <c r="P2280" t="s">
        <v>91</v>
      </c>
    </row>
    <row r="2281" spans="1:16" x14ac:dyDescent="0.25">
      <c r="A2281" s="13">
        <v>2230</v>
      </c>
      <c r="B2281" s="11" t="s">
        <v>1107</v>
      </c>
      <c r="C2281" t="s">
        <v>0</v>
      </c>
      <c r="D2281">
        <v>410</v>
      </c>
      <c r="E2281" t="s">
        <v>99</v>
      </c>
      <c r="F2281" t="s">
        <v>119</v>
      </c>
      <c r="G2281" s="11" t="str">
        <f>VLOOKUP(F2281,Sheet1!$A$1:$E$2471,2,FALSE)</f>
        <v>..</v>
      </c>
      <c r="H2281" s="11" t="str">
        <f>VLOOKUP(F2281,Sheet1!$A$1:$E$2471,3,FALSE)</f>
        <v>ESTACADA</v>
      </c>
      <c r="I2281" s="11" t="str">
        <f>VLOOKUP(F2281,Sheet1!$A$1:$E$2471,4,FALSE)</f>
        <v>OR</v>
      </c>
      <c r="J2281" s="11" t="str">
        <f>VLOOKUP(F2281,Sheet1!$A$1:$E$2471,5,FALSE)</f>
        <v>97023</v>
      </c>
      <c r="K2281" s="2">
        <v>5.18</v>
      </c>
      <c r="L2281" s="1">
        <v>43028</v>
      </c>
      <c r="M2281">
        <v>0</v>
      </c>
      <c r="N2281">
        <v>1</v>
      </c>
      <c r="P2281" t="s">
        <v>91</v>
      </c>
    </row>
    <row r="2282" spans="1:16" x14ac:dyDescent="0.25">
      <c r="A2282" s="13">
        <v>2230</v>
      </c>
      <c r="B2282" s="11" t="s">
        <v>1107</v>
      </c>
      <c r="C2282" t="s">
        <v>0</v>
      </c>
      <c r="D2282">
        <v>410</v>
      </c>
      <c r="E2282" t="s">
        <v>99</v>
      </c>
      <c r="F2282" t="s">
        <v>2</v>
      </c>
      <c r="G2282" s="11" t="str">
        <f>VLOOKUP(F2282,Sheet1!$A$1:$E$2471,2,FALSE)</f>
        <v>BANKCARD CENTER PO BOX 982238</v>
      </c>
      <c r="H2282" s="11" t="str">
        <f>VLOOKUP(F2282,Sheet1!$A$1:$E$2471,3,FALSE)</f>
        <v>EL PASO</v>
      </c>
      <c r="I2282" s="11" t="str">
        <f>VLOOKUP(F2282,Sheet1!$A$1:$E$2471,4,FALSE)</f>
        <v>TX</v>
      </c>
      <c r="J2282" s="11" t="str">
        <f>VLOOKUP(F2282,Sheet1!$A$1:$E$2471,5,FALSE)</f>
        <v>79998-2238</v>
      </c>
      <c r="K2282" s="2">
        <v>53.99</v>
      </c>
      <c r="L2282" s="1">
        <v>43047</v>
      </c>
      <c r="M2282">
        <v>0</v>
      </c>
      <c r="N2282">
        <v>1</v>
      </c>
      <c r="P2282" t="s">
        <v>91</v>
      </c>
    </row>
    <row r="2283" spans="1:16" x14ac:dyDescent="0.25">
      <c r="A2283" s="13">
        <v>2230</v>
      </c>
      <c r="B2283" s="11" t="s">
        <v>1107</v>
      </c>
      <c r="C2283" t="s">
        <v>0</v>
      </c>
      <c r="D2283">
        <v>410</v>
      </c>
      <c r="E2283" t="s">
        <v>99</v>
      </c>
      <c r="F2283" t="s">
        <v>2</v>
      </c>
      <c r="G2283" s="11" t="str">
        <f>VLOOKUP(F2283,Sheet1!$A$1:$E$2471,2,FALSE)</f>
        <v>BANKCARD CENTER PO BOX 982238</v>
      </c>
      <c r="H2283" s="11" t="str">
        <f>VLOOKUP(F2283,Sheet1!$A$1:$E$2471,3,FALSE)</f>
        <v>EL PASO</v>
      </c>
      <c r="I2283" s="11" t="str">
        <f>VLOOKUP(F2283,Sheet1!$A$1:$E$2471,4,FALSE)</f>
        <v>TX</v>
      </c>
      <c r="J2283" s="11" t="str">
        <f>VLOOKUP(F2283,Sheet1!$A$1:$E$2471,5,FALSE)</f>
        <v>79998-2238</v>
      </c>
      <c r="K2283" s="2">
        <v>731.9</v>
      </c>
      <c r="L2283" s="1">
        <v>43047</v>
      </c>
      <c r="M2283">
        <v>0</v>
      </c>
      <c r="N2283">
        <v>1</v>
      </c>
      <c r="P2283" t="s">
        <v>91</v>
      </c>
    </row>
    <row r="2284" spans="1:16" x14ac:dyDescent="0.25">
      <c r="A2284" s="13">
        <v>2230</v>
      </c>
      <c r="B2284" s="11" t="s">
        <v>1107</v>
      </c>
      <c r="C2284" t="s">
        <v>0</v>
      </c>
      <c r="D2284">
        <v>410</v>
      </c>
      <c r="E2284" t="s">
        <v>99</v>
      </c>
      <c r="F2284" t="s">
        <v>120</v>
      </c>
      <c r="G2284" s="11" t="str">
        <f>VLOOKUP(F2284,Sheet1!$A$1:$E$2471,2,FALSE)</f>
        <v>..</v>
      </c>
      <c r="H2284" s="11" t="str">
        <f>VLOOKUP(F2284,Sheet1!$A$1:$E$2471,3,FALSE)</f>
        <v>OREGON CITY</v>
      </c>
      <c r="I2284" s="11" t="str">
        <f>VLOOKUP(F2284,Sheet1!$A$1:$E$2471,4,FALSE)</f>
        <v>OR</v>
      </c>
      <c r="J2284" s="11" t="str">
        <f>VLOOKUP(F2284,Sheet1!$A$1:$E$2471,5,FALSE)</f>
        <v>97045</v>
      </c>
      <c r="K2284" s="2">
        <v>91.29</v>
      </c>
      <c r="L2284" s="1">
        <v>43061</v>
      </c>
      <c r="M2284">
        <v>0</v>
      </c>
      <c r="N2284">
        <v>1</v>
      </c>
      <c r="P2284" t="s">
        <v>91</v>
      </c>
    </row>
    <row r="2285" spans="1:16" x14ac:dyDescent="0.25">
      <c r="A2285" s="13">
        <v>2230</v>
      </c>
      <c r="B2285" s="11" t="s">
        <v>1107</v>
      </c>
      <c r="C2285" t="s">
        <v>0</v>
      </c>
      <c r="D2285">
        <v>410</v>
      </c>
      <c r="E2285" t="s">
        <v>99</v>
      </c>
      <c r="F2285" t="s">
        <v>121</v>
      </c>
      <c r="G2285" s="11" t="str">
        <f>VLOOKUP(F2285,Sheet1!$A$1:$E$2471,2,FALSE)</f>
        <v>..</v>
      </c>
      <c r="H2285" s="11" t="str">
        <f>VLOOKUP(F2285,Sheet1!$A$1:$E$2471,3,FALSE)</f>
        <v>BANKS</v>
      </c>
      <c r="I2285" s="11" t="str">
        <f>VLOOKUP(F2285,Sheet1!$A$1:$E$2471,4,FALSE)</f>
        <v>OR</v>
      </c>
      <c r="J2285" s="11" t="str">
        <f>VLOOKUP(F2285,Sheet1!$A$1:$E$2471,5,FALSE)</f>
        <v>97106</v>
      </c>
      <c r="K2285" s="2">
        <v>9.24</v>
      </c>
      <c r="L2285" s="1">
        <v>43048</v>
      </c>
      <c r="M2285">
        <v>0</v>
      </c>
      <c r="N2285">
        <v>1</v>
      </c>
      <c r="P2285" t="s">
        <v>91</v>
      </c>
    </row>
    <row r="2286" spans="1:16" x14ac:dyDescent="0.25">
      <c r="A2286" s="13">
        <v>2230</v>
      </c>
      <c r="B2286" s="11" t="s">
        <v>1107</v>
      </c>
      <c r="C2286" t="s">
        <v>0</v>
      </c>
      <c r="D2286">
        <v>410</v>
      </c>
      <c r="E2286" t="s">
        <v>99</v>
      </c>
      <c r="F2286" t="s">
        <v>122</v>
      </c>
      <c r="G2286" s="11" t="str">
        <f>VLOOKUP(F2286,Sheet1!$A$1:$E$2471,2,FALSE)</f>
        <v>..</v>
      </c>
      <c r="H2286" s="11" t="str">
        <f>VLOOKUP(F2286,Sheet1!$A$1:$E$2471,3,FALSE)</f>
        <v>COLUMBIA CITY</v>
      </c>
      <c r="I2286" s="11" t="str">
        <f>VLOOKUP(F2286,Sheet1!$A$1:$E$2471,4,FALSE)</f>
        <v>OR</v>
      </c>
      <c r="J2286" s="11" t="str">
        <f>VLOOKUP(F2286,Sheet1!$A$1:$E$2471,5,FALSE)</f>
        <v>97018</v>
      </c>
      <c r="K2286" s="2">
        <v>13.38</v>
      </c>
      <c r="L2286" s="1">
        <v>43084</v>
      </c>
      <c r="M2286">
        <v>100119559</v>
      </c>
      <c r="N2286">
        <v>1</v>
      </c>
      <c r="P2286" t="s">
        <v>91</v>
      </c>
    </row>
    <row r="2287" spans="1:16" x14ac:dyDescent="0.25">
      <c r="A2287" s="13">
        <v>2230</v>
      </c>
      <c r="B2287" s="11" t="s">
        <v>1107</v>
      </c>
      <c r="C2287" t="s">
        <v>0</v>
      </c>
      <c r="D2287">
        <v>410</v>
      </c>
      <c r="E2287" t="s">
        <v>99</v>
      </c>
      <c r="F2287" t="s">
        <v>123</v>
      </c>
      <c r="G2287" s="11" t="str">
        <f>VLOOKUP(F2287,Sheet1!$A$1:$E$2471,2,FALSE)</f>
        <v>..</v>
      </c>
      <c r="H2287" s="11" t="str">
        <f>VLOOKUP(F2287,Sheet1!$A$1:$E$2471,3,FALSE)</f>
        <v>LAKE OSWEGO</v>
      </c>
      <c r="I2287" s="11" t="str">
        <f>VLOOKUP(F2287,Sheet1!$A$1:$E$2471,4,FALSE)</f>
        <v>OR</v>
      </c>
      <c r="J2287" s="11" t="str">
        <f>VLOOKUP(F2287,Sheet1!$A$1:$E$2471,5,FALSE)</f>
        <v>97034</v>
      </c>
      <c r="K2287" s="2">
        <v>4</v>
      </c>
      <c r="L2287" s="1">
        <v>43090</v>
      </c>
      <c r="M2287">
        <v>100119599</v>
      </c>
      <c r="N2287">
        <v>1</v>
      </c>
      <c r="P2287" t="s">
        <v>91</v>
      </c>
    </row>
    <row r="2288" spans="1:16" x14ac:dyDescent="0.25">
      <c r="A2288" s="13">
        <v>2230</v>
      </c>
      <c r="B2288" s="11" t="s">
        <v>1107</v>
      </c>
      <c r="C2288" t="s">
        <v>0</v>
      </c>
      <c r="D2288">
        <v>410</v>
      </c>
      <c r="E2288" t="s">
        <v>99</v>
      </c>
      <c r="F2288" t="s">
        <v>123</v>
      </c>
      <c r="G2288" s="11" t="str">
        <f>VLOOKUP(F2288,Sheet1!$A$1:$E$2471,2,FALSE)</f>
        <v>..</v>
      </c>
      <c r="H2288" s="11" t="str">
        <f>VLOOKUP(F2288,Sheet1!$A$1:$E$2471,3,FALSE)</f>
        <v>LAKE OSWEGO</v>
      </c>
      <c r="I2288" s="11" t="str">
        <f>VLOOKUP(F2288,Sheet1!$A$1:$E$2471,4,FALSE)</f>
        <v>OR</v>
      </c>
      <c r="J2288" s="11" t="str">
        <f>VLOOKUP(F2288,Sheet1!$A$1:$E$2471,5,FALSE)</f>
        <v>97034</v>
      </c>
      <c r="K2288" s="2">
        <v>23</v>
      </c>
      <c r="L2288" s="1">
        <v>43090</v>
      </c>
      <c r="M2288">
        <v>100119599</v>
      </c>
      <c r="N2288">
        <v>1</v>
      </c>
      <c r="P2288" t="s">
        <v>91</v>
      </c>
    </row>
    <row r="2289" spans="1:16" x14ac:dyDescent="0.25">
      <c r="A2289" s="13">
        <v>2230</v>
      </c>
      <c r="B2289" s="11" t="s">
        <v>1107</v>
      </c>
      <c r="C2289" t="s">
        <v>0</v>
      </c>
      <c r="D2289">
        <v>410</v>
      </c>
      <c r="E2289" t="s">
        <v>99</v>
      </c>
      <c r="F2289" t="s">
        <v>123</v>
      </c>
      <c r="G2289" s="11" t="str">
        <f>VLOOKUP(F2289,Sheet1!$A$1:$E$2471,2,FALSE)</f>
        <v>..</v>
      </c>
      <c r="H2289" s="11" t="str">
        <f>VLOOKUP(F2289,Sheet1!$A$1:$E$2471,3,FALSE)</f>
        <v>LAKE OSWEGO</v>
      </c>
      <c r="I2289" s="11" t="str">
        <f>VLOOKUP(F2289,Sheet1!$A$1:$E$2471,4,FALSE)</f>
        <v>OR</v>
      </c>
      <c r="J2289" s="11" t="str">
        <f>VLOOKUP(F2289,Sheet1!$A$1:$E$2471,5,FALSE)</f>
        <v>97034</v>
      </c>
      <c r="K2289" s="2">
        <v>3</v>
      </c>
      <c r="L2289" s="1">
        <v>43090</v>
      </c>
      <c r="M2289">
        <v>100119599</v>
      </c>
      <c r="N2289">
        <v>1</v>
      </c>
      <c r="P2289" t="s">
        <v>91</v>
      </c>
    </row>
    <row r="2290" spans="1:16" x14ac:dyDescent="0.25">
      <c r="A2290" s="13">
        <v>2230</v>
      </c>
      <c r="B2290" s="11" t="s">
        <v>1107</v>
      </c>
      <c r="C2290" t="s">
        <v>0</v>
      </c>
      <c r="D2290">
        <v>410</v>
      </c>
      <c r="E2290" t="s">
        <v>99</v>
      </c>
      <c r="F2290" t="s">
        <v>124</v>
      </c>
      <c r="G2290" s="11" t="str">
        <f>VLOOKUP(F2290,Sheet1!$A$1:$E$2471,2,FALSE)</f>
        <v>..</v>
      </c>
      <c r="H2290" s="11" t="str">
        <f>VLOOKUP(F2290,Sheet1!$A$1:$E$2471,3,FALSE)</f>
        <v>SEASIDE</v>
      </c>
      <c r="I2290" s="11" t="str">
        <f>VLOOKUP(F2290,Sheet1!$A$1:$E$2471,4,FALSE)</f>
        <v>OR</v>
      </c>
      <c r="J2290" s="11" t="str">
        <f>VLOOKUP(F2290,Sheet1!$A$1:$E$2471,5,FALSE)</f>
        <v>97138</v>
      </c>
      <c r="K2290" s="2">
        <v>86.25</v>
      </c>
      <c r="L2290" s="1">
        <v>43084</v>
      </c>
      <c r="M2290">
        <v>0</v>
      </c>
      <c r="N2290">
        <v>1</v>
      </c>
      <c r="P2290" t="s">
        <v>91</v>
      </c>
    </row>
    <row r="2291" spans="1:16" x14ac:dyDescent="0.25">
      <c r="A2291" s="13">
        <v>2230</v>
      </c>
      <c r="B2291" s="11" t="s">
        <v>1107</v>
      </c>
      <c r="C2291" t="s">
        <v>0</v>
      </c>
      <c r="D2291">
        <v>410</v>
      </c>
      <c r="E2291" t="s">
        <v>99</v>
      </c>
      <c r="F2291" t="s">
        <v>125</v>
      </c>
      <c r="G2291" s="11" t="str">
        <f>VLOOKUP(F2291,Sheet1!$A$1:$E$2471,2,FALSE)</f>
        <v>..</v>
      </c>
      <c r="H2291" s="11" t="str">
        <f>VLOOKUP(F2291,Sheet1!$A$1:$E$2471,3,FALSE)</f>
        <v>TIGARD</v>
      </c>
      <c r="I2291" s="11" t="str">
        <f>VLOOKUP(F2291,Sheet1!$A$1:$E$2471,4,FALSE)</f>
        <v>OR</v>
      </c>
      <c r="J2291" s="11" t="str">
        <f>VLOOKUP(F2291,Sheet1!$A$1:$E$2471,5,FALSE)</f>
        <v>97223</v>
      </c>
      <c r="K2291" s="2">
        <v>3.75</v>
      </c>
      <c r="L2291" s="1">
        <v>43084</v>
      </c>
      <c r="M2291">
        <v>0</v>
      </c>
      <c r="N2291">
        <v>1</v>
      </c>
      <c r="P2291" t="s">
        <v>91</v>
      </c>
    </row>
    <row r="2292" spans="1:16" x14ac:dyDescent="0.25">
      <c r="A2292" s="13">
        <v>2230</v>
      </c>
      <c r="B2292" s="11" t="s">
        <v>1107</v>
      </c>
      <c r="C2292" t="s">
        <v>0</v>
      </c>
      <c r="D2292">
        <v>410</v>
      </c>
      <c r="E2292" t="s">
        <v>99</v>
      </c>
      <c r="F2292" t="s">
        <v>125</v>
      </c>
      <c r="G2292" s="11" t="str">
        <f>VLOOKUP(F2292,Sheet1!$A$1:$E$2471,2,FALSE)</f>
        <v>..</v>
      </c>
      <c r="H2292" s="11" t="str">
        <f>VLOOKUP(F2292,Sheet1!$A$1:$E$2471,3,FALSE)</f>
        <v>TIGARD</v>
      </c>
      <c r="I2292" s="11" t="str">
        <f>VLOOKUP(F2292,Sheet1!$A$1:$E$2471,4,FALSE)</f>
        <v>OR</v>
      </c>
      <c r="J2292" s="11" t="str">
        <f>VLOOKUP(F2292,Sheet1!$A$1:$E$2471,5,FALSE)</f>
        <v>97223</v>
      </c>
      <c r="K2292" s="2">
        <v>23.95</v>
      </c>
      <c r="L2292" s="1">
        <v>43084</v>
      </c>
      <c r="M2292">
        <v>0</v>
      </c>
      <c r="N2292">
        <v>1</v>
      </c>
      <c r="P2292" t="s">
        <v>91</v>
      </c>
    </row>
    <row r="2293" spans="1:16" x14ac:dyDescent="0.25">
      <c r="A2293" s="13">
        <v>2230</v>
      </c>
      <c r="B2293" s="11" t="s">
        <v>1107</v>
      </c>
      <c r="C2293" t="s">
        <v>0</v>
      </c>
      <c r="D2293">
        <v>410</v>
      </c>
      <c r="E2293" t="s">
        <v>99</v>
      </c>
      <c r="F2293" t="s">
        <v>119</v>
      </c>
      <c r="G2293" s="11" t="str">
        <f>VLOOKUP(F2293,Sheet1!$A$1:$E$2471,2,FALSE)</f>
        <v>..</v>
      </c>
      <c r="H2293" s="11" t="str">
        <f>VLOOKUP(F2293,Sheet1!$A$1:$E$2471,3,FALSE)</f>
        <v>ESTACADA</v>
      </c>
      <c r="I2293" s="11" t="str">
        <f>VLOOKUP(F2293,Sheet1!$A$1:$E$2471,4,FALSE)</f>
        <v>OR</v>
      </c>
      <c r="J2293" s="11" t="str">
        <f>VLOOKUP(F2293,Sheet1!$A$1:$E$2471,5,FALSE)</f>
        <v>97023</v>
      </c>
      <c r="K2293" s="2">
        <v>25</v>
      </c>
      <c r="L2293" s="1">
        <v>43091</v>
      </c>
      <c r="M2293">
        <v>0</v>
      </c>
      <c r="N2293">
        <v>1</v>
      </c>
      <c r="P2293" t="s">
        <v>91</v>
      </c>
    </row>
    <row r="2294" spans="1:16" x14ac:dyDescent="0.25">
      <c r="A2294" s="13">
        <v>2230</v>
      </c>
      <c r="B2294" s="11" t="s">
        <v>1107</v>
      </c>
      <c r="C2294" t="s">
        <v>0</v>
      </c>
      <c r="D2294">
        <v>410</v>
      </c>
      <c r="E2294" t="s">
        <v>99</v>
      </c>
      <c r="F2294" t="s">
        <v>2</v>
      </c>
      <c r="G2294" s="11" t="str">
        <f>VLOOKUP(F2294,Sheet1!$A$1:$E$2471,2,FALSE)</f>
        <v>BANKCARD CENTER PO BOX 982238</v>
      </c>
      <c r="H2294" s="11" t="str">
        <f>VLOOKUP(F2294,Sheet1!$A$1:$E$2471,3,FALSE)</f>
        <v>EL PASO</v>
      </c>
      <c r="I2294" s="11" t="str">
        <f>VLOOKUP(F2294,Sheet1!$A$1:$E$2471,4,FALSE)</f>
        <v>TX</v>
      </c>
      <c r="J2294" s="11" t="str">
        <f>VLOOKUP(F2294,Sheet1!$A$1:$E$2471,5,FALSE)</f>
        <v>79998-2238</v>
      </c>
      <c r="K2294" s="2">
        <v>875</v>
      </c>
      <c r="L2294" s="1">
        <v>43116</v>
      </c>
      <c r="M2294">
        <v>0</v>
      </c>
      <c r="N2294">
        <v>1</v>
      </c>
      <c r="P2294" t="s">
        <v>91</v>
      </c>
    </row>
    <row r="2295" spans="1:16" x14ac:dyDescent="0.25">
      <c r="A2295" s="13">
        <v>2230</v>
      </c>
      <c r="B2295" s="11" t="s">
        <v>1107</v>
      </c>
      <c r="C2295" t="s">
        <v>0</v>
      </c>
      <c r="D2295">
        <v>410</v>
      </c>
      <c r="E2295" t="s">
        <v>99</v>
      </c>
      <c r="F2295" t="s">
        <v>2</v>
      </c>
      <c r="G2295" s="11" t="str">
        <f>VLOOKUP(F2295,Sheet1!$A$1:$E$2471,2,FALSE)</f>
        <v>BANKCARD CENTER PO BOX 982238</v>
      </c>
      <c r="H2295" s="11" t="str">
        <f>VLOOKUP(F2295,Sheet1!$A$1:$E$2471,3,FALSE)</f>
        <v>EL PASO</v>
      </c>
      <c r="I2295" s="11" t="str">
        <f>VLOOKUP(F2295,Sheet1!$A$1:$E$2471,4,FALSE)</f>
        <v>TX</v>
      </c>
      <c r="J2295" s="11" t="str">
        <f>VLOOKUP(F2295,Sheet1!$A$1:$E$2471,5,FALSE)</f>
        <v>79998-2238</v>
      </c>
      <c r="K2295" s="2">
        <v>358.98</v>
      </c>
      <c r="L2295" s="1">
        <v>43116</v>
      </c>
      <c r="M2295">
        <v>0</v>
      </c>
      <c r="N2295">
        <v>1</v>
      </c>
      <c r="P2295" t="s">
        <v>91</v>
      </c>
    </row>
    <row r="2296" spans="1:16" x14ac:dyDescent="0.25">
      <c r="A2296" s="13">
        <v>2230</v>
      </c>
      <c r="B2296" s="11" t="s">
        <v>1107</v>
      </c>
      <c r="C2296" t="s">
        <v>0</v>
      </c>
      <c r="D2296">
        <v>410</v>
      </c>
      <c r="E2296" t="s">
        <v>99</v>
      </c>
      <c r="F2296" t="s">
        <v>2</v>
      </c>
      <c r="G2296" s="11" t="str">
        <f>VLOOKUP(F2296,Sheet1!$A$1:$E$2471,2,FALSE)</f>
        <v>BANKCARD CENTER PO BOX 982238</v>
      </c>
      <c r="H2296" s="11" t="str">
        <f>VLOOKUP(F2296,Sheet1!$A$1:$E$2471,3,FALSE)</f>
        <v>EL PASO</v>
      </c>
      <c r="I2296" s="11" t="str">
        <f>VLOOKUP(F2296,Sheet1!$A$1:$E$2471,4,FALSE)</f>
        <v>TX</v>
      </c>
      <c r="J2296" s="11" t="str">
        <f>VLOOKUP(F2296,Sheet1!$A$1:$E$2471,5,FALSE)</f>
        <v>79998-2238</v>
      </c>
      <c r="K2296" s="2">
        <v>76.75</v>
      </c>
      <c r="L2296" s="1">
        <v>43147</v>
      </c>
      <c r="M2296">
        <v>0</v>
      </c>
      <c r="N2296">
        <v>1</v>
      </c>
      <c r="P2296" t="s">
        <v>91</v>
      </c>
    </row>
    <row r="2297" spans="1:16" x14ac:dyDescent="0.25">
      <c r="A2297" s="13">
        <v>2230</v>
      </c>
      <c r="B2297" s="11" t="s">
        <v>1107</v>
      </c>
      <c r="C2297" t="s">
        <v>0</v>
      </c>
      <c r="D2297">
        <v>410</v>
      </c>
      <c r="E2297" t="s">
        <v>99</v>
      </c>
      <c r="F2297" t="s">
        <v>2</v>
      </c>
      <c r="G2297" s="11" t="str">
        <f>VLOOKUP(F2297,Sheet1!$A$1:$E$2471,2,FALSE)</f>
        <v>BANKCARD CENTER PO BOX 982238</v>
      </c>
      <c r="H2297" s="11" t="str">
        <f>VLOOKUP(F2297,Sheet1!$A$1:$E$2471,3,FALSE)</f>
        <v>EL PASO</v>
      </c>
      <c r="I2297" s="11" t="str">
        <f>VLOOKUP(F2297,Sheet1!$A$1:$E$2471,4,FALSE)</f>
        <v>TX</v>
      </c>
      <c r="J2297" s="11" t="str">
        <f>VLOOKUP(F2297,Sheet1!$A$1:$E$2471,5,FALSE)</f>
        <v>79998-2238</v>
      </c>
      <c r="K2297" s="2">
        <v>72.16</v>
      </c>
      <c r="L2297" s="1">
        <v>43147</v>
      </c>
      <c r="M2297">
        <v>0</v>
      </c>
      <c r="N2297">
        <v>1</v>
      </c>
      <c r="P2297" t="s">
        <v>91</v>
      </c>
    </row>
    <row r="2298" spans="1:16" x14ac:dyDescent="0.25">
      <c r="A2298" s="13">
        <v>2230</v>
      </c>
      <c r="B2298" s="11" t="s">
        <v>1107</v>
      </c>
      <c r="C2298" t="s">
        <v>0</v>
      </c>
      <c r="D2298">
        <v>410</v>
      </c>
      <c r="E2298" t="s">
        <v>99</v>
      </c>
      <c r="F2298" t="s">
        <v>2</v>
      </c>
      <c r="G2298" s="11" t="str">
        <f>VLOOKUP(F2298,Sheet1!$A$1:$E$2471,2,FALSE)</f>
        <v>BANKCARD CENTER PO BOX 982238</v>
      </c>
      <c r="H2298" s="11" t="str">
        <f>VLOOKUP(F2298,Sheet1!$A$1:$E$2471,3,FALSE)</f>
        <v>EL PASO</v>
      </c>
      <c r="I2298" s="11" t="str">
        <f>VLOOKUP(F2298,Sheet1!$A$1:$E$2471,4,FALSE)</f>
        <v>TX</v>
      </c>
      <c r="J2298" s="11" t="str">
        <f>VLOOKUP(F2298,Sheet1!$A$1:$E$2471,5,FALSE)</f>
        <v>79998-2238</v>
      </c>
      <c r="K2298" s="2">
        <v>52.63</v>
      </c>
      <c r="L2298" s="1">
        <v>43147</v>
      </c>
      <c r="M2298">
        <v>0</v>
      </c>
      <c r="N2298">
        <v>1</v>
      </c>
      <c r="P2298" t="s">
        <v>91</v>
      </c>
    </row>
    <row r="2299" spans="1:16" x14ac:dyDescent="0.25">
      <c r="A2299" s="13">
        <v>2230</v>
      </c>
      <c r="B2299" s="11" t="s">
        <v>1107</v>
      </c>
      <c r="C2299" t="s">
        <v>0</v>
      </c>
      <c r="D2299">
        <v>410</v>
      </c>
      <c r="E2299" t="s">
        <v>99</v>
      </c>
      <c r="F2299" t="s">
        <v>2</v>
      </c>
      <c r="G2299" s="11" t="str">
        <f>VLOOKUP(F2299,Sheet1!$A$1:$E$2471,2,FALSE)</f>
        <v>BANKCARD CENTER PO BOX 982238</v>
      </c>
      <c r="H2299" s="11" t="str">
        <f>VLOOKUP(F2299,Sheet1!$A$1:$E$2471,3,FALSE)</f>
        <v>EL PASO</v>
      </c>
      <c r="I2299" s="11" t="str">
        <f>VLOOKUP(F2299,Sheet1!$A$1:$E$2471,4,FALSE)</f>
        <v>TX</v>
      </c>
      <c r="J2299" s="11" t="str">
        <f>VLOOKUP(F2299,Sheet1!$A$1:$E$2471,5,FALSE)</f>
        <v>79998-2238</v>
      </c>
      <c r="K2299" s="2">
        <v>-17.66</v>
      </c>
      <c r="L2299" s="1">
        <v>43147</v>
      </c>
      <c r="M2299">
        <v>0</v>
      </c>
      <c r="N2299">
        <v>1</v>
      </c>
      <c r="P2299" t="s">
        <v>91</v>
      </c>
    </row>
    <row r="2300" spans="1:16" x14ac:dyDescent="0.25">
      <c r="A2300" s="13">
        <v>2230</v>
      </c>
      <c r="B2300" s="11" t="s">
        <v>1107</v>
      </c>
      <c r="C2300" t="s">
        <v>0</v>
      </c>
      <c r="D2300">
        <v>410</v>
      </c>
      <c r="E2300" t="s">
        <v>99</v>
      </c>
      <c r="F2300" t="s">
        <v>2</v>
      </c>
      <c r="G2300" s="11" t="str">
        <f>VLOOKUP(F2300,Sheet1!$A$1:$E$2471,2,FALSE)</f>
        <v>BANKCARD CENTER PO BOX 982238</v>
      </c>
      <c r="H2300" s="11" t="str">
        <f>VLOOKUP(F2300,Sheet1!$A$1:$E$2471,3,FALSE)</f>
        <v>EL PASO</v>
      </c>
      <c r="I2300" s="11" t="str">
        <f>VLOOKUP(F2300,Sheet1!$A$1:$E$2471,4,FALSE)</f>
        <v>TX</v>
      </c>
      <c r="J2300" s="11" t="str">
        <f>VLOOKUP(F2300,Sheet1!$A$1:$E$2471,5,FALSE)</f>
        <v>79998-2238</v>
      </c>
      <c r="K2300" s="2">
        <v>117.36</v>
      </c>
      <c r="L2300" s="1">
        <v>43179</v>
      </c>
      <c r="M2300">
        <v>0</v>
      </c>
      <c r="N2300">
        <v>1</v>
      </c>
      <c r="P2300" t="s">
        <v>91</v>
      </c>
    </row>
    <row r="2301" spans="1:16" x14ac:dyDescent="0.25">
      <c r="A2301" s="13">
        <v>2230</v>
      </c>
      <c r="B2301" s="11" t="s">
        <v>1107</v>
      </c>
      <c r="C2301" t="s">
        <v>0</v>
      </c>
      <c r="D2301">
        <v>410</v>
      </c>
      <c r="E2301" t="s">
        <v>99</v>
      </c>
      <c r="F2301" t="s">
        <v>125</v>
      </c>
      <c r="G2301" s="11" t="str">
        <f>VLOOKUP(F2301,Sheet1!$A$1:$E$2471,2,FALSE)</f>
        <v>..</v>
      </c>
      <c r="H2301" s="11" t="str">
        <f>VLOOKUP(F2301,Sheet1!$A$1:$E$2471,3,FALSE)</f>
        <v>TIGARD</v>
      </c>
      <c r="I2301" s="11" t="str">
        <f>VLOOKUP(F2301,Sheet1!$A$1:$E$2471,4,FALSE)</f>
        <v>OR</v>
      </c>
      <c r="J2301" s="11" t="str">
        <f>VLOOKUP(F2301,Sheet1!$A$1:$E$2471,5,FALSE)</f>
        <v>97223</v>
      </c>
      <c r="K2301" s="2">
        <v>19.98</v>
      </c>
      <c r="L2301" s="1">
        <v>43175</v>
      </c>
      <c r="M2301">
        <v>0</v>
      </c>
      <c r="N2301">
        <v>1</v>
      </c>
      <c r="P2301" t="s">
        <v>91</v>
      </c>
    </row>
    <row r="2302" spans="1:16" x14ac:dyDescent="0.25">
      <c r="A2302" s="13">
        <v>2230</v>
      </c>
      <c r="B2302" s="11" t="s">
        <v>1107</v>
      </c>
      <c r="C2302" t="s">
        <v>0</v>
      </c>
      <c r="D2302">
        <v>410</v>
      </c>
      <c r="E2302" t="s">
        <v>99</v>
      </c>
      <c r="F2302" t="s">
        <v>125</v>
      </c>
      <c r="G2302" s="11" t="str">
        <f>VLOOKUP(F2302,Sheet1!$A$1:$E$2471,2,FALSE)</f>
        <v>..</v>
      </c>
      <c r="H2302" s="11" t="str">
        <f>VLOOKUP(F2302,Sheet1!$A$1:$E$2471,3,FALSE)</f>
        <v>TIGARD</v>
      </c>
      <c r="I2302" s="11" t="str">
        <f>VLOOKUP(F2302,Sheet1!$A$1:$E$2471,4,FALSE)</f>
        <v>OR</v>
      </c>
      <c r="J2302" s="11" t="str">
        <f>VLOOKUP(F2302,Sheet1!$A$1:$E$2471,5,FALSE)</f>
        <v>97223</v>
      </c>
      <c r="K2302" s="2">
        <v>6.66</v>
      </c>
      <c r="L2302" s="1">
        <v>43175</v>
      </c>
      <c r="M2302">
        <v>0</v>
      </c>
      <c r="N2302">
        <v>1</v>
      </c>
      <c r="P2302" t="s">
        <v>91</v>
      </c>
    </row>
    <row r="2303" spans="1:16" x14ac:dyDescent="0.25">
      <c r="A2303" s="13">
        <v>2230</v>
      </c>
      <c r="B2303" s="11" t="s">
        <v>1107</v>
      </c>
      <c r="C2303" t="s">
        <v>0</v>
      </c>
      <c r="D2303">
        <v>410</v>
      </c>
      <c r="E2303" t="s">
        <v>99</v>
      </c>
      <c r="F2303" t="s">
        <v>2</v>
      </c>
      <c r="G2303" s="11" t="str">
        <f>VLOOKUP(F2303,Sheet1!$A$1:$E$2471,2,FALSE)</f>
        <v>BANKCARD CENTER PO BOX 982238</v>
      </c>
      <c r="H2303" s="11" t="str">
        <f>VLOOKUP(F2303,Sheet1!$A$1:$E$2471,3,FALSE)</f>
        <v>EL PASO</v>
      </c>
      <c r="I2303" s="11" t="str">
        <f>VLOOKUP(F2303,Sheet1!$A$1:$E$2471,4,FALSE)</f>
        <v>TX</v>
      </c>
      <c r="J2303" s="11" t="str">
        <f>VLOOKUP(F2303,Sheet1!$A$1:$E$2471,5,FALSE)</f>
        <v>79998-2238</v>
      </c>
      <c r="K2303" s="2">
        <v>9.99</v>
      </c>
      <c r="L2303" s="1">
        <v>43210</v>
      </c>
      <c r="M2303">
        <v>0</v>
      </c>
      <c r="N2303">
        <v>1</v>
      </c>
      <c r="P2303" t="s">
        <v>91</v>
      </c>
    </row>
    <row r="2304" spans="1:16" x14ac:dyDescent="0.25">
      <c r="A2304" s="13">
        <v>2230</v>
      </c>
      <c r="B2304" s="11" t="s">
        <v>1107</v>
      </c>
      <c r="C2304" t="s">
        <v>0</v>
      </c>
      <c r="D2304">
        <v>410</v>
      </c>
      <c r="E2304" t="s">
        <v>99</v>
      </c>
      <c r="F2304" t="s">
        <v>2</v>
      </c>
      <c r="G2304" s="11" t="str">
        <f>VLOOKUP(F2304,Sheet1!$A$1:$E$2471,2,FALSE)</f>
        <v>BANKCARD CENTER PO BOX 982238</v>
      </c>
      <c r="H2304" s="11" t="str">
        <f>VLOOKUP(F2304,Sheet1!$A$1:$E$2471,3,FALSE)</f>
        <v>EL PASO</v>
      </c>
      <c r="I2304" s="11" t="str">
        <f>VLOOKUP(F2304,Sheet1!$A$1:$E$2471,4,FALSE)</f>
        <v>TX</v>
      </c>
      <c r="J2304" s="11" t="str">
        <f>VLOOKUP(F2304,Sheet1!$A$1:$E$2471,5,FALSE)</f>
        <v>79998-2238</v>
      </c>
      <c r="K2304" s="2">
        <v>20.329999999999998</v>
      </c>
      <c r="L2304" s="1">
        <v>43210</v>
      </c>
      <c r="M2304">
        <v>0</v>
      </c>
      <c r="N2304">
        <v>1</v>
      </c>
      <c r="P2304" t="s">
        <v>91</v>
      </c>
    </row>
    <row r="2305" spans="1:16" x14ac:dyDescent="0.25">
      <c r="A2305" s="13">
        <v>2230</v>
      </c>
      <c r="B2305" s="11" t="s">
        <v>1107</v>
      </c>
      <c r="C2305" t="s">
        <v>0</v>
      </c>
      <c r="D2305">
        <v>410</v>
      </c>
      <c r="E2305" t="s">
        <v>99</v>
      </c>
      <c r="F2305" t="s">
        <v>2</v>
      </c>
      <c r="G2305" s="11" t="str">
        <f>VLOOKUP(F2305,Sheet1!$A$1:$E$2471,2,FALSE)</f>
        <v>BANKCARD CENTER PO BOX 982238</v>
      </c>
      <c r="H2305" s="11" t="str">
        <f>VLOOKUP(F2305,Sheet1!$A$1:$E$2471,3,FALSE)</f>
        <v>EL PASO</v>
      </c>
      <c r="I2305" s="11" t="str">
        <f>VLOOKUP(F2305,Sheet1!$A$1:$E$2471,4,FALSE)</f>
        <v>TX</v>
      </c>
      <c r="J2305" s="11" t="str">
        <f>VLOOKUP(F2305,Sheet1!$A$1:$E$2471,5,FALSE)</f>
        <v>79998-2238</v>
      </c>
      <c r="K2305" s="2">
        <v>81.62</v>
      </c>
      <c r="L2305" s="1">
        <v>43210</v>
      </c>
      <c r="M2305">
        <v>0</v>
      </c>
      <c r="N2305">
        <v>1</v>
      </c>
      <c r="P2305" t="s">
        <v>91</v>
      </c>
    </row>
    <row r="2306" spans="1:16" x14ac:dyDescent="0.25">
      <c r="A2306" s="13">
        <v>2230</v>
      </c>
      <c r="B2306" s="11" t="s">
        <v>1107</v>
      </c>
      <c r="C2306" t="s">
        <v>0</v>
      </c>
      <c r="D2306">
        <v>410</v>
      </c>
      <c r="E2306" t="s">
        <v>99</v>
      </c>
      <c r="F2306" t="s">
        <v>2</v>
      </c>
      <c r="G2306" s="11" t="str">
        <f>VLOOKUP(F2306,Sheet1!$A$1:$E$2471,2,FALSE)</f>
        <v>BANKCARD CENTER PO BOX 982238</v>
      </c>
      <c r="H2306" s="11" t="str">
        <f>VLOOKUP(F2306,Sheet1!$A$1:$E$2471,3,FALSE)</f>
        <v>EL PASO</v>
      </c>
      <c r="I2306" s="11" t="str">
        <f>VLOOKUP(F2306,Sheet1!$A$1:$E$2471,4,FALSE)</f>
        <v>TX</v>
      </c>
      <c r="J2306" s="11" t="str">
        <f>VLOOKUP(F2306,Sheet1!$A$1:$E$2471,5,FALSE)</f>
        <v>79998-2238</v>
      </c>
      <c r="K2306" s="2">
        <v>5.7</v>
      </c>
      <c r="L2306" s="1">
        <v>43210</v>
      </c>
      <c r="M2306">
        <v>0</v>
      </c>
      <c r="N2306">
        <v>1</v>
      </c>
      <c r="P2306" t="s">
        <v>91</v>
      </c>
    </row>
    <row r="2307" spans="1:16" x14ac:dyDescent="0.25">
      <c r="A2307" s="13">
        <v>2230</v>
      </c>
      <c r="B2307" s="11" t="s">
        <v>1107</v>
      </c>
      <c r="C2307" t="s">
        <v>0</v>
      </c>
      <c r="D2307">
        <v>410</v>
      </c>
      <c r="E2307" t="s">
        <v>99</v>
      </c>
      <c r="F2307" t="s">
        <v>94</v>
      </c>
      <c r="G2307" s="11" t="str">
        <f>VLOOKUP(F2307,Sheet1!$A$1:$E$2471,2,FALSE)</f>
        <v>..</v>
      </c>
      <c r="H2307" s="11" t="str">
        <f>VLOOKUP(F2307,Sheet1!$A$1:$E$2471,3,FALSE)</f>
        <v>NORTH PLAINS</v>
      </c>
      <c r="I2307" s="11" t="str">
        <f>VLOOKUP(F2307,Sheet1!$A$1:$E$2471,4,FALSE)</f>
        <v>OR</v>
      </c>
      <c r="J2307" s="11" t="str">
        <f>VLOOKUP(F2307,Sheet1!$A$1:$E$2471,5,FALSE)</f>
        <v>97133</v>
      </c>
      <c r="K2307" s="2">
        <v>37.549999999999997</v>
      </c>
      <c r="L2307" s="1">
        <v>43224</v>
      </c>
      <c r="M2307">
        <v>0</v>
      </c>
      <c r="N2307">
        <v>1</v>
      </c>
      <c r="P2307" t="s">
        <v>91</v>
      </c>
    </row>
    <row r="2308" spans="1:16" x14ac:dyDescent="0.25">
      <c r="A2308" s="13">
        <v>2230</v>
      </c>
      <c r="B2308" s="11" t="s">
        <v>1107</v>
      </c>
      <c r="C2308" t="s">
        <v>0</v>
      </c>
      <c r="D2308">
        <v>410</v>
      </c>
      <c r="E2308" t="s">
        <v>99</v>
      </c>
      <c r="F2308" t="s">
        <v>2</v>
      </c>
      <c r="G2308" s="11" t="str">
        <f>VLOOKUP(F2308,Sheet1!$A$1:$E$2471,2,FALSE)</f>
        <v>BANKCARD CENTER PO BOX 982238</v>
      </c>
      <c r="H2308" s="11" t="str">
        <f>VLOOKUP(F2308,Sheet1!$A$1:$E$2471,3,FALSE)</f>
        <v>EL PASO</v>
      </c>
      <c r="I2308" s="11" t="str">
        <f>VLOOKUP(F2308,Sheet1!$A$1:$E$2471,4,FALSE)</f>
        <v>TX</v>
      </c>
      <c r="J2308" s="11" t="str">
        <f>VLOOKUP(F2308,Sheet1!$A$1:$E$2471,5,FALSE)</f>
        <v>79998-2238</v>
      </c>
      <c r="K2308" s="2">
        <v>106.04</v>
      </c>
      <c r="L2308" s="1">
        <v>43277</v>
      </c>
      <c r="M2308">
        <v>0</v>
      </c>
      <c r="N2308">
        <v>1</v>
      </c>
      <c r="P2308" t="s">
        <v>91</v>
      </c>
    </row>
    <row r="2309" spans="1:16" x14ac:dyDescent="0.25">
      <c r="A2309" s="13">
        <v>2230</v>
      </c>
      <c r="B2309" s="11" t="s">
        <v>1107</v>
      </c>
      <c r="C2309" t="s">
        <v>0</v>
      </c>
      <c r="D2309">
        <v>410</v>
      </c>
      <c r="E2309" t="s">
        <v>99</v>
      </c>
      <c r="F2309" t="s">
        <v>2</v>
      </c>
      <c r="G2309" s="11" t="str">
        <f>VLOOKUP(F2309,Sheet1!$A$1:$E$2471,2,FALSE)</f>
        <v>BANKCARD CENTER PO BOX 982238</v>
      </c>
      <c r="H2309" s="11" t="str">
        <f>VLOOKUP(F2309,Sheet1!$A$1:$E$2471,3,FALSE)</f>
        <v>EL PASO</v>
      </c>
      <c r="I2309" s="11" t="str">
        <f>VLOOKUP(F2309,Sheet1!$A$1:$E$2471,4,FALSE)</f>
        <v>TX</v>
      </c>
      <c r="J2309" s="11" t="str">
        <f>VLOOKUP(F2309,Sheet1!$A$1:$E$2471,5,FALSE)</f>
        <v>79998-2238</v>
      </c>
      <c r="K2309" s="2">
        <v>3.49</v>
      </c>
      <c r="L2309" s="1">
        <v>43277</v>
      </c>
      <c r="M2309">
        <v>0</v>
      </c>
      <c r="N2309">
        <v>1</v>
      </c>
      <c r="P2309" t="s">
        <v>91</v>
      </c>
    </row>
    <row r="2310" spans="1:16" x14ac:dyDescent="0.25">
      <c r="A2310" s="13">
        <v>2230</v>
      </c>
      <c r="B2310" s="11" t="s">
        <v>1107</v>
      </c>
      <c r="C2310" t="s">
        <v>0</v>
      </c>
      <c r="D2310">
        <v>410</v>
      </c>
      <c r="E2310" t="s">
        <v>99</v>
      </c>
      <c r="F2310" t="s">
        <v>2</v>
      </c>
      <c r="G2310" s="11" t="str">
        <f>VLOOKUP(F2310,Sheet1!$A$1:$E$2471,2,FALSE)</f>
        <v>BANKCARD CENTER PO BOX 982238</v>
      </c>
      <c r="H2310" s="11" t="str">
        <f>VLOOKUP(F2310,Sheet1!$A$1:$E$2471,3,FALSE)</f>
        <v>EL PASO</v>
      </c>
      <c r="I2310" s="11" t="str">
        <f>VLOOKUP(F2310,Sheet1!$A$1:$E$2471,4,FALSE)</f>
        <v>TX</v>
      </c>
      <c r="J2310" s="11" t="str">
        <f>VLOOKUP(F2310,Sheet1!$A$1:$E$2471,5,FALSE)</f>
        <v>79998-2238</v>
      </c>
      <c r="K2310" s="2">
        <v>-72.540000000000006</v>
      </c>
      <c r="L2310" s="1">
        <v>43280</v>
      </c>
      <c r="M2310">
        <v>0</v>
      </c>
      <c r="N2310">
        <v>1</v>
      </c>
      <c r="P2310" t="s">
        <v>91</v>
      </c>
    </row>
    <row r="2311" spans="1:16" x14ac:dyDescent="0.25">
      <c r="A2311" s="13">
        <v>2230</v>
      </c>
      <c r="B2311" s="11" t="s">
        <v>1107</v>
      </c>
      <c r="C2311" t="s">
        <v>0</v>
      </c>
      <c r="D2311">
        <v>410</v>
      </c>
      <c r="E2311" t="s">
        <v>99</v>
      </c>
      <c r="F2311" t="s">
        <v>2</v>
      </c>
      <c r="G2311" s="11" t="str">
        <f>VLOOKUP(F2311,Sheet1!$A$1:$E$2471,2,FALSE)</f>
        <v>BANKCARD CENTER PO BOX 982238</v>
      </c>
      <c r="H2311" s="11" t="str">
        <f>VLOOKUP(F2311,Sheet1!$A$1:$E$2471,3,FALSE)</f>
        <v>EL PASO</v>
      </c>
      <c r="I2311" s="11" t="str">
        <f>VLOOKUP(F2311,Sheet1!$A$1:$E$2471,4,FALSE)</f>
        <v>TX</v>
      </c>
      <c r="J2311" s="11" t="str">
        <f>VLOOKUP(F2311,Sheet1!$A$1:$E$2471,5,FALSE)</f>
        <v>79998-2238</v>
      </c>
      <c r="K2311" s="2">
        <v>95.09</v>
      </c>
      <c r="L2311" s="1">
        <v>43271</v>
      </c>
      <c r="M2311">
        <v>0</v>
      </c>
      <c r="N2311">
        <v>1</v>
      </c>
      <c r="P2311" t="s">
        <v>91</v>
      </c>
    </row>
    <row r="2312" spans="1:16" x14ac:dyDescent="0.25">
      <c r="A2312" s="13">
        <v>2230</v>
      </c>
      <c r="B2312" s="11" t="s">
        <v>1107</v>
      </c>
      <c r="C2312" t="s">
        <v>0</v>
      </c>
      <c r="D2312">
        <v>410</v>
      </c>
      <c r="E2312" t="s">
        <v>99</v>
      </c>
      <c r="F2312" t="s">
        <v>2</v>
      </c>
      <c r="G2312" s="11" t="str">
        <f>VLOOKUP(F2312,Sheet1!$A$1:$E$2471,2,FALSE)</f>
        <v>BANKCARD CENTER PO BOX 982238</v>
      </c>
      <c r="H2312" s="11" t="str">
        <f>VLOOKUP(F2312,Sheet1!$A$1:$E$2471,3,FALSE)</f>
        <v>EL PASO</v>
      </c>
      <c r="I2312" s="11" t="str">
        <f>VLOOKUP(F2312,Sheet1!$A$1:$E$2471,4,FALSE)</f>
        <v>TX</v>
      </c>
      <c r="J2312" s="11" t="str">
        <f>VLOOKUP(F2312,Sheet1!$A$1:$E$2471,5,FALSE)</f>
        <v>79998-2238</v>
      </c>
      <c r="K2312" s="2">
        <v>77.89</v>
      </c>
      <c r="L2312" s="1">
        <v>43271</v>
      </c>
      <c r="M2312">
        <v>0</v>
      </c>
      <c r="N2312">
        <v>1</v>
      </c>
      <c r="P2312" t="s">
        <v>91</v>
      </c>
    </row>
    <row r="2313" spans="1:16" x14ac:dyDescent="0.25">
      <c r="A2313" s="13">
        <v>2230</v>
      </c>
      <c r="B2313" s="11" t="s">
        <v>1107</v>
      </c>
      <c r="C2313" t="s">
        <v>0</v>
      </c>
      <c r="D2313">
        <v>410</v>
      </c>
      <c r="E2313" t="s">
        <v>99</v>
      </c>
      <c r="F2313" t="s">
        <v>111</v>
      </c>
      <c r="G2313" s="11" t="str">
        <f>VLOOKUP(F2313,Sheet1!$A$1:$E$2471,2,FALSE)</f>
        <v>..</v>
      </c>
      <c r="H2313" s="11" t="str">
        <f>VLOOKUP(F2313,Sheet1!$A$1:$E$2471,3,FALSE)</f>
        <v>TIGARD</v>
      </c>
      <c r="I2313" s="11" t="str">
        <f>VLOOKUP(F2313,Sheet1!$A$1:$E$2471,4,FALSE)</f>
        <v>OR</v>
      </c>
      <c r="J2313" s="11" t="str">
        <f>VLOOKUP(F2313,Sheet1!$A$1:$E$2471,5,FALSE)</f>
        <v>97224</v>
      </c>
      <c r="K2313" s="2">
        <v>20</v>
      </c>
      <c r="L2313" s="1">
        <v>43259</v>
      </c>
      <c r="M2313">
        <v>0</v>
      </c>
      <c r="N2313">
        <v>1</v>
      </c>
      <c r="P2313" t="s">
        <v>91</v>
      </c>
    </row>
    <row r="2314" spans="1:16" x14ac:dyDescent="0.25">
      <c r="A2314" s="13">
        <v>2230</v>
      </c>
      <c r="B2314" s="11" t="s">
        <v>1107</v>
      </c>
      <c r="C2314" t="s">
        <v>0</v>
      </c>
      <c r="D2314">
        <v>410</v>
      </c>
      <c r="E2314" t="s">
        <v>99</v>
      </c>
      <c r="F2314" t="s">
        <v>111</v>
      </c>
      <c r="G2314" s="11" t="str">
        <f>VLOOKUP(F2314,Sheet1!$A$1:$E$2471,2,FALSE)</f>
        <v>..</v>
      </c>
      <c r="H2314" s="11" t="str">
        <f>VLOOKUP(F2314,Sheet1!$A$1:$E$2471,3,FALSE)</f>
        <v>TIGARD</v>
      </c>
      <c r="I2314" s="11" t="str">
        <f>VLOOKUP(F2314,Sheet1!$A$1:$E$2471,4,FALSE)</f>
        <v>OR</v>
      </c>
      <c r="J2314" s="11" t="str">
        <f>VLOOKUP(F2314,Sheet1!$A$1:$E$2471,5,FALSE)</f>
        <v>97224</v>
      </c>
      <c r="K2314" s="2">
        <v>40.5</v>
      </c>
      <c r="L2314" s="1">
        <v>43259</v>
      </c>
      <c r="M2314">
        <v>0</v>
      </c>
      <c r="N2314">
        <v>1</v>
      </c>
      <c r="P2314" t="s">
        <v>91</v>
      </c>
    </row>
    <row r="2315" spans="1:16" x14ac:dyDescent="0.25">
      <c r="A2315" s="13">
        <v>2230</v>
      </c>
      <c r="B2315" s="11" t="s">
        <v>1107</v>
      </c>
      <c r="C2315" t="s">
        <v>0</v>
      </c>
      <c r="D2315">
        <v>410</v>
      </c>
      <c r="E2315" t="s">
        <v>99</v>
      </c>
      <c r="F2315" t="s">
        <v>126</v>
      </c>
      <c r="G2315" s="11" t="str">
        <f>VLOOKUP(F2315,Sheet1!$A$1:$E$2471,2,FALSE)</f>
        <v>..</v>
      </c>
      <c r="H2315" s="11" t="str">
        <f>VLOOKUP(F2315,Sheet1!$A$1:$E$2471,3,FALSE)</f>
        <v>PORTLAND</v>
      </c>
      <c r="I2315" s="11" t="str">
        <f>VLOOKUP(F2315,Sheet1!$A$1:$E$2471,4,FALSE)</f>
        <v>OR</v>
      </c>
      <c r="J2315" s="11" t="str">
        <f>VLOOKUP(F2315,Sheet1!$A$1:$E$2471,5,FALSE)</f>
        <v>97219</v>
      </c>
      <c r="K2315" s="2">
        <v>14.97</v>
      </c>
      <c r="L2315" s="1">
        <v>43273</v>
      </c>
      <c r="M2315">
        <v>0</v>
      </c>
      <c r="N2315">
        <v>1</v>
      </c>
      <c r="P2315" t="s">
        <v>91</v>
      </c>
    </row>
    <row r="2316" spans="1:16" x14ac:dyDescent="0.25">
      <c r="A2316" s="13">
        <v>2230</v>
      </c>
      <c r="B2316" s="11" t="s">
        <v>1107</v>
      </c>
      <c r="C2316" t="s">
        <v>0</v>
      </c>
      <c r="D2316">
        <v>411</v>
      </c>
      <c r="E2316" t="s">
        <v>127</v>
      </c>
      <c r="F2316" t="s">
        <v>2</v>
      </c>
      <c r="G2316" s="11" t="str">
        <f>VLOOKUP(F2316,Sheet1!$A$1:$E$2471,2,FALSE)</f>
        <v>BANKCARD CENTER PO BOX 982238</v>
      </c>
      <c r="H2316" s="11" t="str">
        <f>VLOOKUP(F2316,Sheet1!$A$1:$E$2471,3,FALSE)</f>
        <v>EL PASO</v>
      </c>
      <c r="I2316" s="11" t="str">
        <f>VLOOKUP(F2316,Sheet1!$A$1:$E$2471,4,FALSE)</f>
        <v>TX</v>
      </c>
      <c r="J2316" s="11" t="str">
        <f>VLOOKUP(F2316,Sheet1!$A$1:$E$2471,5,FALSE)</f>
        <v>79998-2238</v>
      </c>
      <c r="K2316" s="2">
        <v>13.62</v>
      </c>
      <c r="L2316" s="1">
        <v>42998</v>
      </c>
      <c r="M2316">
        <v>0</v>
      </c>
      <c r="N2316">
        <v>1</v>
      </c>
      <c r="P2316" t="s">
        <v>91</v>
      </c>
    </row>
    <row r="2317" spans="1:16" x14ac:dyDescent="0.25">
      <c r="A2317" s="13">
        <v>2230</v>
      </c>
      <c r="B2317" s="11" t="s">
        <v>1107</v>
      </c>
      <c r="C2317" t="s">
        <v>0</v>
      </c>
      <c r="D2317">
        <v>411</v>
      </c>
      <c r="E2317" t="s">
        <v>127</v>
      </c>
      <c r="F2317" t="s">
        <v>119</v>
      </c>
      <c r="G2317" s="11" t="str">
        <f>VLOOKUP(F2317,Sheet1!$A$1:$E$2471,2,FALSE)</f>
        <v>..</v>
      </c>
      <c r="H2317" s="11" t="str">
        <f>VLOOKUP(F2317,Sheet1!$A$1:$E$2471,3,FALSE)</f>
        <v>ESTACADA</v>
      </c>
      <c r="I2317" s="11" t="str">
        <f>VLOOKUP(F2317,Sheet1!$A$1:$E$2471,4,FALSE)</f>
        <v>OR</v>
      </c>
      <c r="J2317" s="11" t="str">
        <f>VLOOKUP(F2317,Sheet1!$A$1:$E$2471,5,FALSE)</f>
        <v>97023</v>
      </c>
      <c r="K2317" s="2">
        <v>17.93</v>
      </c>
      <c r="L2317" s="1">
        <v>43042</v>
      </c>
      <c r="M2317">
        <v>0</v>
      </c>
      <c r="N2317">
        <v>1</v>
      </c>
      <c r="P2317" t="s">
        <v>91</v>
      </c>
    </row>
    <row r="2318" spans="1:16" x14ac:dyDescent="0.25">
      <c r="A2318" s="13">
        <v>2230</v>
      </c>
      <c r="B2318" s="11" t="s">
        <v>1107</v>
      </c>
      <c r="C2318" t="s">
        <v>0</v>
      </c>
      <c r="D2318">
        <v>411</v>
      </c>
      <c r="E2318" t="s">
        <v>127</v>
      </c>
      <c r="F2318" t="s">
        <v>2</v>
      </c>
      <c r="G2318" s="11" t="str">
        <f>VLOOKUP(F2318,Sheet1!$A$1:$E$2471,2,FALSE)</f>
        <v>BANKCARD CENTER PO BOX 982238</v>
      </c>
      <c r="H2318" s="11" t="str">
        <f>VLOOKUP(F2318,Sheet1!$A$1:$E$2471,3,FALSE)</f>
        <v>EL PASO</v>
      </c>
      <c r="I2318" s="11" t="str">
        <f>VLOOKUP(F2318,Sheet1!$A$1:$E$2471,4,FALSE)</f>
        <v>TX</v>
      </c>
      <c r="J2318" s="11" t="str">
        <f>VLOOKUP(F2318,Sheet1!$A$1:$E$2471,5,FALSE)</f>
        <v>79998-2238</v>
      </c>
      <c r="K2318" s="2">
        <v>1746.66</v>
      </c>
      <c r="L2318" s="1">
        <v>43047</v>
      </c>
      <c r="M2318">
        <v>0</v>
      </c>
      <c r="N2318">
        <v>1</v>
      </c>
      <c r="P2318" t="s">
        <v>91</v>
      </c>
    </row>
    <row r="2319" spans="1:16" x14ac:dyDescent="0.25">
      <c r="A2319" s="13">
        <v>2230</v>
      </c>
      <c r="B2319" s="11" t="s">
        <v>1107</v>
      </c>
      <c r="C2319" t="s">
        <v>0</v>
      </c>
      <c r="D2319">
        <v>411</v>
      </c>
      <c r="E2319" t="s">
        <v>127</v>
      </c>
      <c r="F2319" t="s">
        <v>120</v>
      </c>
      <c r="G2319" s="11" t="str">
        <f>VLOOKUP(F2319,Sheet1!$A$1:$E$2471,2,FALSE)</f>
        <v>..</v>
      </c>
      <c r="H2319" s="11" t="str">
        <f>VLOOKUP(F2319,Sheet1!$A$1:$E$2471,3,FALSE)</f>
        <v>OREGON CITY</v>
      </c>
      <c r="I2319" s="11" t="str">
        <f>VLOOKUP(F2319,Sheet1!$A$1:$E$2471,4,FALSE)</f>
        <v>OR</v>
      </c>
      <c r="J2319" s="11" t="str">
        <f>VLOOKUP(F2319,Sheet1!$A$1:$E$2471,5,FALSE)</f>
        <v>97045</v>
      </c>
      <c r="K2319" s="2">
        <v>54.05</v>
      </c>
      <c r="L2319" s="1">
        <v>43061</v>
      </c>
      <c r="M2319">
        <v>0</v>
      </c>
      <c r="N2319">
        <v>1</v>
      </c>
      <c r="P2319" t="s">
        <v>91</v>
      </c>
    </row>
    <row r="2320" spans="1:16" x14ac:dyDescent="0.25">
      <c r="A2320" s="13">
        <v>2230</v>
      </c>
      <c r="B2320" s="11" t="s">
        <v>1107</v>
      </c>
      <c r="C2320" t="s">
        <v>0</v>
      </c>
      <c r="D2320">
        <v>411</v>
      </c>
      <c r="E2320" t="s">
        <v>127</v>
      </c>
      <c r="F2320" t="s">
        <v>119</v>
      </c>
      <c r="G2320" s="11" t="str">
        <f>VLOOKUP(F2320,Sheet1!$A$1:$E$2471,2,FALSE)</f>
        <v>..</v>
      </c>
      <c r="H2320" s="11" t="str">
        <f>VLOOKUP(F2320,Sheet1!$A$1:$E$2471,3,FALSE)</f>
        <v>ESTACADA</v>
      </c>
      <c r="I2320" s="11" t="str">
        <f>VLOOKUP(F2320,Sheet1!$A$1:$E$2471,4,FALSE)</f>
        <v>OR</v>
      </c>
      <c r="J2320" s="11" t="str">
        <f>VLOOKUP(F2320,Sheet1!$A$1:$E$2471,5,FALSE)</f>
        <v>97023</v>
      </c>
      <c r="K2320" s="2">
        <v>98.5</v>
      </c>
      <c r="L2320" s="1">
        <v>43048</v>
      </c>
      <c r="M2320">
        <v>0</v>
      </c>
      <c r="N2320">
        <v>1</v>
      </c>
      <c r="P2320" t="s">
        <v>91</v>
      </c>
    </row>
    <row r="2321" spans="1:16" x14ac:dyDescent="0.25">
      <c r="A2321" s="13">
        <v>2230</v>
      </c>
      <c r="B2321" s="11" t="s">
        <v>1107</v>
      </c>
      <c r="C2321" t="s">
        <v>0</v>
      </c>
      <c r="D2321">
        <v>411</v>
      </c>
      <c r="E2321" t="s">
        <v>127</v>
      </c>
      <c r="F2321" t="s">
        <v>126</v>
      </c>
      <c r="G2321" s="11" t="str">
        <f>VLOOKUP(F2321,Sheet1!$A$1:$E$2471,2,FALSE)</f>
        <v>..</v>
      </c>
      <c r="H2321" s="11" t="str">
        <f>VLOOKUP(F2321,Sheet1!$A$1:$E$2471,3,FALSE)</f>
        <v>PORTLAND</v>
      </c>
      <c r="I2321" s="11" t="str">
        <f>VLOOKUP(F2321,Sheet1!$A$1:$E$2471,4,FALSE)</f>
        <v>OR</v>
      </c>
      <c r="J2321" s="11" t="str">
        <f>VLOOKUP(F2321,Sheet1!$A$1:$E$2471,5,FALSE)</f>
        <v>97219</v>
      </c>
      <c r="K2321" s="2">
        <v>80.63</v>
      </c>
      <c r="L2321" s="1">
        <v>43061</v>
      </c>
      <c r="M2321">
        <v>0</v>
      </c>
      <c r="N2321">
        <v>1</v>
      </c>
      <c r="P2321" t="s">
        <v>91</v>
      </c>
    </row>
    <row r="2322" spans="1:16" x14ac:dyDescent="0.25">
      <c r="A2322" s="13">
        <v>2230</v>
      </c>
      <c r="B2322" s="11" t="s">
        <v>1107</v>
      </c>
      <c r="C2322" t="s">
        <v>0</v>
      </c>
      <c r="D2322">
        <v>411</v>
      </c>
      <c r="E2322" t="s">
        <v>127</v>
      </c>
      <c r="F2322" t="s">
        <v>125</v>
      </c>
      <c r="G2322" s="11" t="str">
        <f>VLOOKUP(F2322,Sheet1!$A$1:$E$2471,2,FALSE)</f>
        <v>..</v>
      </c>
      <c r="H2322" s="11" t="str">
        <f>VLOOKUP(F2322,Sheet1!$A$1:$E$2471,3,FALSE)</f>
        <v>TIGARD</v>
      </c>
      <c r="I2322" s="11" t="str">
        <f>VLOOKUP(F2322,Sheet1!$A$1:$E$2471,4,FALSE)</f>
        <v>OR</v>
      </c>
      <c r="J2322" s="11" t="str">
        <f>VLOOKUP(F2322,Sheet1!$A$1:$E$2471,5,FALSE)</f>
        <v>97223</v>
      </c>
      <c r="K2322" s="2">
        <v>23.03</v>
      </c>
      <c r="L2322" s="1">
        <v>43084</v>
      </c>
      <c r="M2322">
        <v>0</v>
      </c>
      <c r="N2322">
        <v>1</v>
      </c>
      <c r="P2322" t="s">
        <v>91</v>
      </c>
    </row>
    <row r="2323" spans="1:16" x14ac:dyDescent="0.25">
      <c r="A2323" s="13">
        <v>2230</v>
      </c>
      <c r="B2323" s="11" t="s">
        <v>1107</v>
      </c>
      <c r="C2323" t="s">
        <v>0</v>
      </c>
      <c r="D2323">
        <v>411</v>
      </c>
      <c r="E2323" t="s">
        <v>127</v>
      </c>
      <c r="F2323" t="s">
        <v>125</v>
      </c>
      <c r="G2323" s="11" t="str">
        <f>VLOOKUP(F2323,Sheet1!$A$1:$E$2471,2,FALSE)</f>
        <v>..</v>
      </c>
      <c r="H2323" s="11" t="str">
        <f>VLOOKUP(F2323,Sheet1!$A$1:$E$2471,3,FALSE)</f>
        <v>TIGARD</v>
      </c>
      <c r="I2323" s="11" t="str">
        <f>VLOOKUP(F2323,Sheet1!$A$1:$E$2471,4,FALSE)</f>
        <v>OR</v>
      </c>
      <c r="J2323" s="11" t="str">
        <f>VLOOKUP(F2323,Sheet1!$A$1:$E$2471,5,FALSE)</f>
        <v>97223</v>
      </c>
      <c r="K2323" s="2">
        <v>35.19</v>
      </c>
      <c r="L2323" s="1">
        <v>43084</v>
      </c>
      <c r="M2323">
        <v>0</v>
      </c>
      <c r="N2323">
        <v>1</v>
      </c>
      <c r="P2323" t="s">
        <v>91</v>
      </c>
    </row>
    <row r="2324" spans="1:16" x14ac:dyDescent="0.25">
      <c r="A2324" s="13">
        <v>2230</v>
      </c>
      <c r="B2324" s="11" t="s">
        <v>1107</v>
      </c>
      <c r="C2324" t="s">
        <v>0</v>
      </c>
      <c r="D2324">
        <v>411</v>
      </c>
      <c r="E2324" t="s">
        <v>127</v>
      </c>
      <c r="F2324" t="s">
        <v>2</v>
      </c>
      <c r="G2324" s="11" t="str">
        <f>VLOOKUP(F2324,Sheet1!$A$1:$E$2471,2,FALSE)</f>
        <v>BANKCARD CENTER PO BOX 982238</v>
      </c>
      <c r="H2324" s="11" t="str">
        <f>VLOOKUP(F2324,Sheet1!$A$1:$E$2471,3,FALSE)</f>
        <v>EL PASO</v>
      </c>
      <c r="I2324" s="11" t="str">
        <f>VLOOKUP(F2324,Sheet1!$A$1:$E$2471,4,FALSE)</f>
        <v>TX</v>
      </c>
      <c r="J2324" s="11" t="str">
        <f>VLOOKUP(F2324,Sheet1!$A$1:$E$2471,5,FALSE)</f>
        <v>79998-2238</v>
      </c>
      <c r="K2324" s="2">
        <v>624.99</v>
      </c>
      <c r="L2324" s="1">
        <v>43147</v>
      </c>
      <c r="M2324">
        <v>0</v>
      </c>
      <c r="N2324">
        <v>1</v>
      </c>
      <c r="P2324" t="s">
        <v>91</v>
      </c>
    </row>
    <row r="2325" spans="1:16" x14ac:dyDescent="0.25">
      <c r="A2325" s="13">
        <v>2230</v>
      </c>
      <c r="B2325" s="11" t="s">
        <v>1107</v>
      </c>
      <c r="C2325" t="s">
        <v>0</v>
      </c>
      <c r="D2325">
        <v>411</v>
      </c>
      <c r="E2325" t="s">
        <v>127</v>
      </c>
      <c r="F2325" t="s">
        <v>2</v>
      </c>
      <c r="G2325" s="11" t="str">
        <f>VLOOKUP(F2325,Sheet1!$A$1:$E$2471,2,FALSE)</f>
        <v>BANKCARD CENTER PO BOX 982238</v>
      </c>
      <c r="H2325" s="11" t="str">
        <f>VLOOKUP(F2325,Sheet1!$A$1:$E$2471,3,FALSE)</f>
        <v>EL PASO</v>
      </c>
      <c r="I2325" s="11" t="str">
        <f>VLOOKUP(F2325,Sheet1!$A$1:$E$2471,4,FALSE)</f>
        <v>TX</v>
      </c>
      <c r="J2325" s="11" t="str">
        <f>VLOOKUP(F2325,Sheet1!$A$1:$E$2471,5,FALSE)</f>
        <v>79998-2238</v>
      </c>
      <c r="K2325" s="2">
        <v>31.9</v>
      </c>
      <c r="L2325" s="1">
        <v>43179</v>
      </c>
      <c r="M2325">
        <v>0</v>
      </c>
      <c r="N2325">
        <v>1</v>
      </c>
      <c r="P2325" t="s">
        <v>91</v>
      </c>
    </row>
    <row r="2326" spans="1:16" x14ac:dyDescent="0.25">
      <c r="A2326" s="13">
        <v>2230</v>
      </c>
      <c r="B2326" s="11" t="s">
        <v>1107</v>
      </c>
      <c r="C2326" t="s">
        <v>0</v>
      </c>
      <c r="D2326">
        <v>411</v>
      </c>
      <c r="E2326" t="s">
        <v>127</v>
      </c>
      <c r="F2326" t="s">
        <v>128</v>
      </c>
      <c r="G2326" s="11" t="str">
        <f>VLOOKUP(F2326,Sheet1!$A$1:$E$2471,2,FALSE)</f>
        <v xml:space="preserve">2833 SE 15TH AVENUE </v>
      </c>
      <c r="H2326" s="11" t="str">
        <f>VLOOKUP(F2326,Sheet1!$A$1:$E$2471,3,FALSE)</f>
        <v>PORTLAND</v>
      </c>
      <c r="I2326" s="11" t="str">
        <f>VLOOKUP(F2326,Sheet1!$A$1:$E$2471,4,FALSE)</f>
        <v>OR</v>
      </c>
      <c r="J2326" s="11" t="str">
        <f>VLOOKUP(F2326,Sheet1!$A$1:$E$2471,5,FALSE)</f>
        <v>97202</v>
      </c>
      <c r="K2326" s="2">
        <v>435.5</v>
      </c>
      <c r="L2326" s="1">
        <v>43168</v>
      </c>
      <c r="M2326">
        <v>100119968</v>
      </c>
      <c r="N2326">
        <v>1</v>
      </c>
      <c r="P2326" t="s">
        <v>91</v>
      </c>
    </row>
    <row r="2327" spans="1:16" x14ac:dyDescent="0.25">
      <c r="A2327" s="13">
        <v>2230</v>
      </c>
      <c r="B2327" s="11" t="s">
        <v>1107</v>
      </c>
      <c r="C2327" t="s">
        <v>0</v>
      </c>
      <c r="D2327">
        <v>411</v>
      </c>
      <c r="E2327" t="s">
        <v>127</v>
      </c>
      <c r="F2327" t="s">
        <v>2</v>
      </c>
      <c r="G2327" s="11" t="str">
        <f>VLOOKUP(F2327,Sheet1!$A$1:$E$2471,2,FALSE)</f>
        <v>BANKCARD CENTER PO BOX 982238</v>
      </c>
      <c r="H2327" s="11" t="str">
        <f>VLOOKUP(F2327,Sheet1!$A$1:$E$2471,3,FALSE)</f>
        <v>EL PASO</v>
      </c>
      <c r="I2327" s="11" t="str">
        <f>VLOOKUP(F2327,Sheet1!$A$1:$E$2471,4,FALSE)</f>
        <v>TX</v>
      </c>
      <c r="J2327" s="11" t="str">
        <f>VLOOKUP(F2327,Sheet1!$A$1:$E$2471,5,FALSE)</f>
        <v>79998-2238</v>
      </c>
      <c r="K2327" s="2">
        <v>61.03</v>
      </c>
      <c r="L2327" s="1">
        <v>43210</v>
      </c>
      <c r="M2327">
        <v>0</v>
      </c>
      <c r="N2327">
        <v>1</v>
      </c>
      <c r="P2327" t="s">
        <v>91</v>
      </c>
    </row>
    <row r="2328" spans="1:16" x14ac:dyDescent="0.25">
      <c r="A2328" s="13">
        <v>2230</v>
      </c>
      <c r="B2328" s="11" t="s">
        <v>1107</v>
      </c>
      <c r="C2328" t="s">
        <v>0</v>
      </c>
      <c r="D2328">
        <v>411</v>
      </c>
      <c r="E2328" t="s">
        <v>127</v>
      </c>
      <c r="F2328" t="s">
        <v>2</v>
      </c>
      <c r="G2328" s="11" t="str">
        <f>VLOOKUP(F2328,Sheet1!$A$1:$E$2471,2,FALSE)</f>
        <v>BANKCARD CENTER PO BOX 982238</v>
      </c>
      <c r="H2328" s="11" t="str">
        <f>VLOOKUP(F2328,Sheet1!$A$1:$E$2471,3,FALSE)</f>
        <v>EL PASO</v>
      </c>
      <c r="I2328" s="11" t="str">
        <f>VLOOKUP(F2328,Sheet1!$A$1:$E$2471,4,FALSE)</f>
        <v>TX</v>
      </c>
      <c r="J2328" s="11" t="str">
        <f>VLOOKUP(F2328,Sheet1!$A$1:$E$2471,5,FALSE)</f>
        <v>79998-2238</v>
      </c>
      <c r="K2328" s="2">
        <v>4.1900000000000004</v>
      </c>
      <c r="L2328" s="1">
        <v>43238</v>
      </c>
      <c r="M2328">
        <v>0</v>
      </c>
      <c r="N2328">
        <v>1</v>
      </c>
      <c r="P2328" t="s">
        <v>91</v>
      </c>
    </row>
    <row r="2329" spans="1:16" x14ac:dyDescent="0.25">
      <c r="A2329" s="13">
        <v>2230</v>
      </c>
      <c r="B2329" s="11" t="s">
        <v>1107</v>
      </c>
      <c r="C2329" t="s">
        <v>0</v>
      </c>
      <c r="D2329">
        <v>411</v>
      </c>
      <c r="E2329" t="s">
        <v>127</v>
      </c>
      <c r="F2329" t="s">
        <v>2</v>
      </c>
      <c r="G2329" s="11" t="str">
        <f>VLOOKUP(F2329,Sheet1!$A$1:$E$2471,2,FALSE)</f>
        <v>BANKCARD CENTER PO BOX 982238</v>
      </c>
      <c r="H2329" s="11" t="str">
        <f>VLOOKUP(F2329,Sheet1!$A$1:$E$2471,3,FALSE)</f>
        <v>EL PASO</v>
      </c>
      <c r="I2329" s="11" t="str">
        <f>VLOOKUP(F2329,Sheet1!$A$1:$E$2471,4,FALSE)</f>
        <v>TX</v>
      </c>
      <c r="J2329" s="11" t="str">
        <f>VLOOKUP(F2329,Sheet1!$A$1:$E$2471,5,FALSE)</f>
        <v>79998-2238</v>
      </c>
      <c r="K2329" s="2">
        <v>64.900000000000006</v>
      </c>
      <c r="L2329" s="1">
        <v>43277</v>
      </c>
      <c r="M2329">
        <v>0</v>
      </c>
      <c r="N2329">
        <v>1</v>
      </c>
      <c r="P2329" t="s">
        <v>91</v>
      </c>
    </row>
    <row r="2330" spans="1:16" x14ac:dyDescent="0.25">
      <c r="A2330" s="13">
        <v>2230</v>
      </c>
      <c r="B2330" s="11" t="s">
        <v>1107</v>
      </c>
      <c r="C2330" t="s">
        <v>0</v>
      </c>
      <c r="D2330">
        <v>411</v>
      </c>
      <c r="E2330" t="s">
        <v>127</v>
      </c>
      <c r="F2330" t="s">
        <v>2</v>
      </c>
      <c r="G2330" s="11" t="str">
        <f>VLOOKUP(F2330,Sheet1!$A$1:$E$2471,2,FALSE)</f>
        <v>BANKCARD CENTER PO BOX 982238</v>
      </c>
      <c r="H2330" s="11" t="str">
        <f>VLOOKUP(F2330,Sheet1!$A$1:$E$2471,3,FALSE)</f>
        <v>EL PASO</v>
      </c>
      <c r="I2330" s="11" t="str">
        <f>VLOOKUP(F2330,Sheet1!$A$1:$E$2471,4,FALSE)</f>
        <v>TX</v>
      </c>
      <c r="J2330" s="11" t="str">
        <f>VLOOKUP(F2330,Sheet1!$A$1:$E$2471,5,FALSE)</f>
        <v>79998-2238</v>
      </c>
      <c r="K2330" s="2">
        <v>98.1</v>
      </c>
      <c r="L2330" s="1">
        <v>43271</v>
      </c>
      <c r="M2330">
        <v>0</v>
      </c>
      <c r="N2330">
        <v>1</v>
      </c>
      <c r="P2330" t="s">
        <v>91</v>
      </c>
    </row>
    <row r="2331" spans="1:16" x14ac:dyDescent="0.25">
      <c r="A2331" s="13">
        <v>2230</v>
      </c>
      <c r="B2331" s="11" t="s">
        <v>1107</v>
      </c>
      <c r="C2331" t="s">
        <v>0</v>
      </c>
      <c r="D2331">
        <v>411</v>
      </c>
      <c r="E2331" t="s">
        <v>127</v>
      </c>
      <c r="F2331" t="s">
        <v>2</v>
      </c>
      <c r="G2331" s="11" t="str">
        <f>VLOOKUP(F2331,Sheet1!$A$1:$E$2471,2,FALSE)</f>
        <v>BANKCARD CENTER PO BOX 982238</v>
      </c>
      <c r="H2331" s="11" t="str">
        <f>VLOOKUP(F2331,Sheet1!$A$1:$E$2471,3,FALSE)</f>
        <v>EL PASO</v>
      </c>
      <c r="I2331" s="11" t="str">
        <f>VLOOKUP(F2331,Sheet1!$A$1:$E$2471,4,FALSE)</f>
        <v>TX</v>
      </c>
      <c r="J2331" s="11" t="str">
        <f>VLOOKUP(F2331,Sheet1!$A$1:$E$2471,5,FALSE)</f>
        <v>79998-2238</v>
      </c>
      <c r="K2331" s="2">
        <v>607.9</v>
      </c>
      <c r="L2331" s="1">
        <v>43271</v>
      </c>
      <c r="M2331">
        <v>0</v>
      </c>
      <c r="N2331">
        <v>1</v>
      </c>
      <c r="P2331" t="s">
        <v>91</v>
      </c>
    </row>
    <row r="2332" spans="1:16" x14ac:dyDescent="0.25">
      <c r="A2332" s="13">
        <v>2230</v>
      </c>
      <c r="B2332" s="11" t="s">
        <v>1107</v>
      </c>
      <c r="C2332" t="s">
        <v>0</v>
      </c>
      <c r="D2332">
        <v>411</v>
      </c>
      <c r="E2332" t="s">
        <v>127</v>
      </c>
      <c r="F2332" t="s">
        <v>112</v>
      </c>
      <c r="G2332" s="11" t="str">
        <f>VLOOKUP(F2332,Sheet1!$A$1:$E$2471,2,FALSE)</f>
        <v>..</v>
      </c>
      <c r="H2332" s="11" t="str">
        <f>VLOOKUP(F2332,Sheet1!$A$1:$E$2471,3,FALSE)</f>
        <v>BEAVERTON</v>
      </c>
      <c r="I2332" s="11" t="str">
        <f>VLOOKUP(F2332,Sheet1!$A$1:$E$2471,4,FALSE)</f>
        <v>OR</v>
      </c>
      <c r="J2332" s="11" t="str">
        <f>VLOOKUP(F2332,Sheet1!$A$1:$E$2471,5,FALSE)</f>
        <v>97007</v>
      </c>
      <c r="K2332" s="2">
        <v>11.37</v>
      </c>
      <c r="L2332" s="1">
        <v>43266</v>
      </c>
      <c r="M2332">
        <v>0</v>
      </c>
      <c r="N2332">
        <v>1</v>
      </c>
      <c r="P2332" t="s">
        <v>91</v>
      </c>
    </row>
    <row r="2333" spans="1:16" x14ac:dyDescent="0.25">
      <c r="A2333" s="13">
        <v>2230</v>
      </c>
      <c r="B2333" s="11" t="s">
        <v>1107</v>
      </c>
      <c r="C2333" t="s">
        <v>0</v>
      </c>
      <c r="D2333">
        <v>640</v>
      </c>
      <c r="E2333" t="s">
        <v>105</v>
      </c>
      <c r="F2333" t="s">
        <v>129</v>
      </c>
      <c r="G2333" s="11" t="str">
        <f>VLOOKUP(F2333,Sheet1!$A$1:$E$2471,2,FALSE)</f>
        <v>..</v>
      </c>
      <c r="H2333" s="11" t="str">
        <f>VLOOKUP(F2333,Sheet1!$A$1:$E$2471,3,FALSE)</f>
        <v>ROCKAWAY BEACH</v>
      </c>
      <c r="I2333" s="11" t="str">
        <f>VLOOKUP(F2333,Sheet1!$A$1:$E$2471,4,FALSE)</f>
        <v>OR</v>
      </c>
      <c r="J2333" s="11" t="str">
        <f>VLOOKUP(F2333,Sheet1!$A$1:$E$2471,5,FALSE)</f>
        <v>97136</v>
      </c>
      <c r="K2333" s="2">
        <v>225</v>
      </c>
      <c r="L2333" s="1">
        <v>43119</v>
      </c>
      <c r="M2333">
        <v>0</v>
      </c>
      <c r="N2333">
        <v>1</v>
      </c>
      <c r="P2333" t="s">
        <v>91</v>
      </c>
    </row>
    <row r="2334" spans="1:16" x14ac:dyDescent="0.25">
      <c r="A2334" s="13">
        <v>2230</v>
      </c>
      <c r="B2334" s="11" t="s">
        <v>1107</v>
      </c>
      <c r="C2334" t="s">
        <v>0</v>
      </c>
      <c r="D2334">
        <v>640</v>
      </c>
      <c r="E2334" t="s">
        <v>105</v>
      </c>
      <c r="F2334" t="s">
        <v>2</v>
      </c>
      <c r="G2334" s="11" t="str">
        <f>VLOOKUP(F2334,Sheet1!$A$1:$E$2471,2,FALSE)</f>
        <v>BANKCARD CENTER PO BOX 982238</v>
      </c>
      <c r="H2334" s="11" t="str">
        <f>VLOOKUP(F2334,Sheet1!$A$1:$E$2471,3,FALSE)</f>
        <v>EL PASO</v>
      </c>
      <c r="I2334" s="11" t="str">
        <f>VLOOKUP(F2334,Sheet1!$A$1:$E$2471,4,FALSE)</f>
        <v>TX</v>
      </c>
      <c r="J2334" s="11" t="str">
        <f>VLOOKUP(F2334,Sheet1!$A$1:$E$2471,5,FALSE)</f>
        <v>79998-2238</v>
      </c>
      <c r="K2334" s="2">
        <v>168</v>
      </c>
      <c r="L2334" s="1">
        <v>43238</v>
      </c>
      <c r="M2334">
        <v>0</v>
      </c>
      <c r="N2334">
        <v>1</v>
      </c>
      <c r="P2334" t="s">
        <v>91</v>
      </c>
    </row>
    <row r="2335" spans="1:16" x14ac:dyDescent="0.25">
      <c r="A2335" s="13">
        <v>2230</v>
      </c>
      <c r="B2335" s="11" t="s">
        <v>1107</v>
      </c>
      <c r="C2335" t="s">
        <v>0</v>
      </c>
      <c r="D2335">
        <v>310</v>
      </c>
      <c r="E2335" t="s">
        <v>106</v>
      </c>
      <c r="F2335" t="s">
        <v>2</v>
      </c>
      <c r="G2335" s="11" t="str">
        <f>VLOOKUP(F2335,Sheet1!$A$1:$E$2471,2,FALSE)</f>
        <v>BANKCARD CENTER PO BOX 982238</v>
      </c>
      <c r="H2335" s="11" t="str">
        <f>VLOOKUP(F2335,Sheet1!$A$1:$E$2471,3,FALSE)</f>
        <v>EL PASO</v>
      </c>
      <c r="I2335" s="11" t="str">
        <f>VLOOKUP(F2335,Sheet1!$A$1:$E$2471,4,FALSE)</f>
        <v>TX</v>
      </c>
      <c r="J2335" s="11" t="str">
        <f>VLOOKUP(F2335,Sheet1!$A$1:$E$2471,5,FALSE)</f>
        <v>79998-2238</v>
      </c>
      <c r="K2335" s="2">
        <v>1061.6300000000001</v>
      </c>
      <c r="L2335" s="1">
        <v>43021</v>
      </c>
      <c r="M2335">
        <v>0</v>
      </c>
      <c r="N2335">
        <v>1</v>
      </c>
      <c r="P2335" t="s">
        <v>91</v>
      </c>
    </row>
    <row r="2336" spans="1:16" x14ac:dyDescent="0.25">
      <c r="A2336" s="13">
        <v>2230</v>
      </c>
      <c r="B2336" s="11" t="s">
        <v>1107</v>
      </c>
      <c r="C2336" t="s">
        <v>0</v>
      </c>
      <c r="D2336">
        <v>310</v>
      </c>
      <c r="E2336" t="s">
        <v>106</v>
      </c>
      <c r="F2336" t="s">
        <v>2</v>
      </c>
      <c r="G2336" s="11" t="str">
        <f>VLOOKUP(F2336,Sheet1!$A$1:$E$2471,2,FALSE)</f>
        <v>BANKCARD CENTER PO BOX 982238</v>
      </c>
      <c r="H2336" s="11" t="str">
        <f>VLOOKUP(F2336,Sheet1!$A$1:$E$2471,3,FALSE)</f>
        <v>EL PASO</v>
      </c>
      <c r="I2336" s="11" t="str">
        <f>VLOOKUP(F2336,Sheet1!$A$1:$E$2471,4,FALSE)</f>
        <v>TX</v>
      </c>
      <c r="J2336" s="11" t="str">
        <f>VLOOKUP(F2336,Sheet1!$A$1:$E$2471,5,FALSE)</f>
        <v>79998-2238</v>
      </c>
      <c r="K2336" s="2">
        <v>202.2</v>
      </c>
      <c r="L2336" s="1">
        <v>43021</v>
      </c>
      <c r="M2336">
        <v>0</v>
      </c>
      <c r="N2336">
        <v>1</v>
      </c>
      <c r="P2336" t="s">
        <v>91</v>
      </c>
    </row>
    <row r="2337" spans="1:16" x14ac:dyDescent="0.25">
      <c r="A2337" s="13">
        <v>2230</v>
      </c>
      <c r="B2337" s="11" t="s">
        <v>1107</v>
      </c>
      <c r="C2337" t="s">
        <v>0</v>
      </c>
      <c r="D2337">
        <v>310</v>
      </c>
      <c r="E2337" t="s">
        <v>106</v>
      </c>
      <c r="F2337" t="s">
        <v>2</v>
      </c>
      <c r="G2337" s="11" t="str">
        <f>VLOOKUP(F2337,Sheet1!$A$1:$E$2471,2,FALSE)</f>
        <v>BANKCARD CENTER PO BOX 982238</v>
      </c>
      <c r="H2337" s="11" t="str">
        <f>VLOOKUP(F2337,Sheet1!$A$1:$E$2471,3,FALSE)</f>
        <v>EL PASO</v>
      </c>
      <c r="I2337" s="11" t="str">
        <f>VLOOKUP(F2337,Sheet1!$A$1:$E$2471,4,FALSE)</f>
        <v>TX</v>
      </c>
      <c r="J2337" s="11" t="str">
        <f>VLOOKUP(F2337,Sheet1!$A$1:$E$2471,5,FALSE)</f>
        <v>79998-2238</v>
      </c>
      <c r="K2337" s="2">
        <v>1023.74</v>
      </c>
      <c r="L2337" s="1">
        <v>43047</v>
      </c>
      <c r="M2337">
        <v>0</v>
      </c>
      <c r="N2337">
        <v>1</v>
      </c>
      <c r="P2337" t="s">
        <v>91</v>
      </c>
    </row>
    <row r="2338" spans="1:16" x14ac:dyDescent="0.25">
      <c r="A2338" s="13">
        <v>2230</v>
      </c>
      <c r="B2338" s="11" t="s">
        <v>1107</v>
      </c>
      <c r="C2338" t="s">
        <v>0</v>
      </c>
      <c r="D2338">
        <v>310</v>
      </c>
      <c r="E2338" t="s">
        <v>106</v>
      </c>
      <c r="F2338" t="s">
        <v>130</v>
      </c>
      <c r="G2338" s="11" t="str">
        <f>VLOOKUP(F2338,Sheet1!$A$1:$E$2471,2,FALSE)</f>
        <v xml:space="preserve">2529 N. TALMAN AVE. #2S </v>
      </c>
      <c r="H2338" s="11" t="str">
        <f>VLOOKUP(F2338,Sheet1!$A$1:$E$2471,3,FALSE)</f>
        <v>CHICAGO</v>
      </c>
      <c r="I2338" s="11" t="str">
        <f>VLOOKUP(F2338,Sheet1!$A$1:$E$2471,4,FALSE)</f>
        <v>IL</v>
      </c>
      <c r="J2338" s="11" t="str">
        <f>VLOOKUP(F2338,Sheet1!$A$1:$E$2471,5,FALSE)</f>
        <v>60647</v>
      </c>
      <c r="K2338" s="2">
        <v>52.4</v>
      </c>
      <c r="L2338" s="1">
        <v>43070</v>
      </c>
      <c r="M2338">
        <v>100119471</v>
      </c>
      <c r="N2338">
        <v>1</v>
      </c>
      <c r="P2338" t="s">
        <v>91</v>
      </c>
    </row>
    <row r="2339" spans="1:16" x14ac:dyDescent="0.25">
      <c r="A2339" s="13">
        <v>2230</v>
      </c>
      <c r="B2339" s="11" t="s">
        <v>1107</v>
      </c>
      <c r="C2339" t="s">
        <v>0</v>
      </c>
      <c r="D2339">
        <v>310</v>
      </c>
      <c r="E2339" t="s">
        <v>106</v>
      </c>
      <c r="F2339" t="s">
        <v>131</v>
      </c>
      <c r="G2339" s="11" t="str">
        <f>VLOOKUP(F2339,Sheet1!$A$1:$E$2471,2,FALSE)</f>
        <v>..</v>
      </c>
      <c r="H2339" s="11" t="str">
        <f>VLOOKUP(F2339,Sheet1!$A$1:$E$2471,3,FALSE)</f>
        <v>WEST LINN</v>
      </c>
      <c r="I2339" s="11" t="str">
        <f>VLOOKUP(F2339,Sheet1!$A$1:$E$2471,4,FALSE)</f>
        <v>OR</v>
      </c>
      <c r="J2339" s="11" t="str">
        <f>VLOOKUP(F2339,Sheet1!$A$1:$E$2471,5,FALSE)</f>
        <v>97068</v>
      </c>
      <c r="K2339" s="2">
        <v>2600</v>
      </c>
      <c r="L2339" s="1">
        <v>43272</v>
      </c>
      <c r="M2339">
        <v>100120549</v>
      </c>
      <c r="N2339">
        <v>1</v>
      </c>
      <c r="P2339" t="s">
        <v>91</v>
      </c>
    </row>
    <row r="2340" spans="1:16" x14ac:dyDescent="0.25">
      <c r="A2340" s="13">
        <v>2230</v>
      </c>
      <c r="B2340" s="11" t="s">
        <v>1107</v>
      </c>
      <c r="C2340" t="s">
        <v>0</v>
      </c>
      <c r="D2340">
        <v>324</v>
      </c>
      <c r="E2340" t="s">
        <v>132</v>
      </c>
      <c r="F2340" t="s">
        <v>2</v>
      </c>
      <c r="G2340" s="11" t="str">
        <f>VLOOKUP(F2340,Sheet1!$A$1:$E$2471,2,FALSE)</f>
        <v>BANKCARD CENTER PO BOX 982238</v>
      </c>
      <c r="H2340" s="11" t="str">
        <f>VLOOKUP(F2340,Sheet1!$A$1:$E$2471,3,FALSE)</f>
        <v>EL PASO</v>
      </c>
      <c r="I2340" s="11" t="str">
        <f>VLOOKUP(F2340,Sheet1!$A$1:$E$2471,4,FALSE)</f>
        <v>TX</v>
      </c>
      <c r="J2340" s="11" t="str">
        <f>VLOOKUP(F2340,Sheet1!$A$1:$E$2471,5,FALSE)</f>
        <v>79998-2238</v>
      </c>
      <c r="K2340" s="2">
        <v>364</v>
      </c>
      <c r="L2340" s="1">
        <v>43147</v>
      </c>
      <c r="M2340">
        <v>0</v>
      </c>
      <c r="N2340">
        <v>1</v>
      </c>
      <c r="P2340" t="s">
        <v>91</v>
      </c>
    </row>
    <row r="2341" spans="1:16" x14ac:dyDescent="0.25">
      <c r="A2341" s="13">
        <v>2230</v>
      </c>
      <c r="B2341" s="11" t="s">
        <v>1107</v>
      </c>
      <c r="C2341" t="s">
        <v>0</v>
      </c>
      <c r="D2341">
        <v>324</v>
      </c>
      <c r="E2341" t="s">
        <v>132</v>
      </c>
      <c r="F2341" t="s">
        <v>2</v>
      </c>
      <c r="G2341" s="11" t="str">
        <f>VLOOKUP(F2341,Sheet1!$A$1:$E$2471,2,FALSE)</f>
        <v>BANKCARD CENTER PO BOX 982238</v>
      </c>
      <c r="H2341" s="11" t="str">
        <f>VLOOKUP(F2341,Sheet1!$A$1:$E$2471,3,FALSE)</f>
        <v>EL PASO</v>
      </c>
      <c r="I2341" s="11" t="str">
        <f>VLOOKUP(F2341,Sheet1!$A$1:$E$2471,4,FALSE)</f>
        <v>TX</v>
      </c>
      <c r="J2341" s="11" t="str">
        <f>VLOOKUP(F2341,Sheet1!$A$1:$E$2471,5,FALSE)</f>
        <v>79998-2238</v>
      </c>
      <c r="K2341" s="2">
        <v>3776</v>
      </c>
      <c r="L2341" s="1">
        <v>43179</v>
      </c>
      <c r="M2341">
        <v>0</v>
      </c>
      <c r="N2341">
        <v>1</v>
      </c>
      <c r="P2341" t="s">
        <v>91</v>
      </c>
    </row>
    <row r="2342" spans="1:16" x14ac:dyDescent="0.25">
      <c r="A2342" s="13">
        <v>2230</v>
      </c>
      <c r="B2342" s="11" t="s">
        <v>1107</v>
      </c>
      <c r="C2342" t="s">
        <v>0</v>
      </c>
      <c r="D2342">
        <v>324</v>
      </c>
      <c r="E2342" t="s">
        <v>132</v>
      </c>
      <c r="F2342" t="s">
        <v>2</v>
      </c>
      <c r="G2342" s="11" t="str">
        <f>VLOOKUP(F2342,Sheet1!$A$1:$E$2471,2,FALSE)</f>
        <v>BANKCARD CENTER PO BOX 982238</v>
      </c>
      <c r="H2342" s="11" t="str">
        <f>VLOOKUP(F2342,Sheet1!$A$1:$E$2471,3,FALSE)</f>
        <v>EL PASO</v>
      </c>
      <c r="I2342" s="11" t="str">
        <f>VLOOKUP(F2342,Sheet1!$A$1:$E$2471,4,FALSE)</f>
        <v>TX</v>
      </c>
      <c r="J2342" s="11" t="str">
        <f>VLOOKUP(F2342,Sheet1!$A$1:$E$2471,5,FALSE)</f>
        <v>79998-2238</v>
      </c>
      <c r="K2342" s="2">
        <v>-450</v>
      </c>
      <c r="L2342" s="1">
        <v>43210</v>
      </c>
      <c r="M2342">
        <v>0</v>
      </c>
      <c r="N2342">
        <v>1</v>
      </c>
      <c r="P2342" t="s">
        <v>91</v>
      </c>
    </row>
    <row r="2343" spans="1:16" x14ac:dyDescent="0.25">
      <c r="A2343" s="13">
        <v>2230</v>
      </c>
      <c r="B2343" s="11" t="s">
        <v>1107</v>
      </c>
      <c r="C2343" t="s">
        <v>0</v>
      </c>
      <c r="D2343">
        <v>324</v>
      </c>
      <c r="E2343" t="s">
        <v>132</v>
      </c>
      <c r="F2343" t="s">
        <v>2</v>
      </c>
      <c r="G2343" s="11" t="str">
        <f>VLOOKUP(F2343,Sheet1!$A$1:$E$2471,2,FALSE)</f>
        <v>BANKCARD CENTER PO BOX 982238</v>
      </c>
      <c r="H2343" s="11" t="str">
        <f>VLOOKUP(F2343,Sheet1!$A$1:$E$2471,3,FALSE)</f>
        <v>EL PASO</v>
      </c>
      <c r="I2343" s="11" t="str">
        <f>VLOOKUP(F2343,Sheet1!$A$1:$E$2471,4,FALSE)</f>
        <v>TX</v>
      </c>
      <c r="J2343" s="11" t="str">
        <f>VLOOKUP(F2343,Sheet1!$A$1:$E$2471,5,FALSE)</f>
        <v>79998-2238</v>
      </c>
      <c r="K2343" s="2">
        <v>-1770</v>
      </c>
      <c r="L2343" s="1">
        <v>43210</v>
      </c>
      <c r="M2343">
        <v>0</v>
      </c>
      <c r="N2343">
        <v>1</v>
      </c>
      <c r="P2343" t="s">
        <v>91</v>
      </c>
    </row>
    <row r="2344" spans="1:16" x14ac:dyDescent="0.25">
      <c r="A2344" s="13">
        <v>2230</v>
      </c>
      <c r="B2344" s="11" t="s">
        <v>1107</v>
      </c>
      <c r="C2344" t="s">
        <v>0</v>
      </c>
      <c r="D2344">
        <v>324</v>
      </c>
      <c r="E2344" t="s">
        <v>132</v>
      </c>
      <c r="F2344" t="s">
        <v>2</v>
      </c>
      <c r="G2344" s="11" t="str">
        <f>VLOOKUP(F2344,Sheet1!$A$1:$E$2471,2,FALSE)</f>
        <v>BANKCARD CENTER PO BOX 982238</v>
      </c>
      <c r="H2344" s="11" t="str">
        <f>VLOOKUP(F2344,Sheet1!$A$1:$E$2471,3,FALSE)</f>
        <v>EL PASO</v>
      </c>
      <c r="I2344" s="11" t="str">
        <f>VLOOKUP(F2344,Sheet1!$A$1:$E$2471,4,FALSE)</f>
        <v>TX</v>
      </c>
      <c r="J2344" s="11" t="str">
        <f>VLOOKUP(F2344,Sheet1!$A$1:$E$2471,5,FALSE)</f>
        <v>79998-2238</v>
      </c>
      <c r="K2344" s="2">
        <v>5</v>
      </c>
      <c r="L2344" s="1">
        <v>43238</v>
      </c>
      <c r="M2344">
        <v>0</v>
      </c>
      <c r="N2344">
        <v>1</v>
      </c>
      <c r="P2344" t="s">
        <v>91</v>
      </c>
    </row>
    <row r="2345" spans="1:16" x14ac:dyDescent="0.25">
      <c r="A2345" s="13">
        <v>2230</v>
      </c>
      <c r="B2345" s="11" t="s">
        <v>1107</v>
      </c>
      <c r="C2345" t="s">
        <v>0</v>
      </c>
      <c r="D2345">
        <v>341</v>
      </c>
      <c r="E2345" t="s">
        <v>89</v>
      </c>
      <c r="F2345" t="s">
        <v>133</v>
      </c>
      <c r="G2345" s="11" t="str">
        <f>VLOOKUP(F2345,Sheet1!$A$1:$E$2471,2,FALSE)</f>
        <v>..</v>
      </c>
      <c r="H2345" s="11" t="str">
        <f>VLOOKUP(F2345,Sheet1!$A$1:$E$2471,3,FALSE)</f>
        <v>PORTLAND</v>
      </c>
      <c r="I2345" s="11" t="str">
        <f>VLOOKUP(F2345,Sheet1!$A$1:$E$2471,4,FALSE)</f>
        <v>OR</v>
      </c>
      <c r="J2345" s="11" t="str">
        <f>VLOOKUP(F2345,Sheet1!$A$1:$E$2471,5,FALSE)</f>
        <v>97218</v>
      </c>
      <c r="K2345" s="2">
        <v>75.435000000000002</v>
      </c>
      <c r="L2345" s="1">
        <v>42965</v>
      </c>
      <c r="M2345">
        <v>0</v>
      </c>
      <c r="N2345">
        <v>1</v>
      </c>
      <c r="P2345" t="s">
        <v>91</v>
      </c>
    </row>
    <row r="2346" spans="1:16" x14ac:dyDescent="0.25">
      <c r="A2346" s="13">
        <v>2230</v>
      </c>
      <c r="B2346" s="11" t="s">
        <v>1107</v>
      </c>
      <c r="C2346" t="s">
        <v>0</v>
      </c>
      <c r="D2346">
        <v>341</v>
      </c>
      <c r="E2346" t="s">
        <v>89</v>
      </c>
      <c r="F2346" t="s">
        <v>133</v>
      </c>
      <c r="G2346" s="11" t="str">
        <f>VLOOKUP(F2346,Sheet1!$A$1:$E$2471,2,FALSE)</f>
        <v>..</v>
      </c>
      <c r="H2346" s="11" t="str">
        <f>VLOOKUP(F2346,Sheet1!$A$1:$E$2471,3,FALSE)</f>
        <v>PORTLAND</v>
      </c>
      <c r="I2346" s="11" t="str">
        <f>VLOOKUP(F2346,Sheet1!$A$1:$E$2471,4,FALSE)</f>
        <v>OR</v>
      </c>
      <c r="J2346" s="11" t="str">
        <f>VLOOKUP(F2346,Sheet1!$A$1:$E$2471,5,FALSE)</f>
        <v>97218</v>
      </c>
      <c r="K2346" s="2">
        <v>72.484999999999999</v>
      </c>
      <c r="L2346" s="1">
        <v>43133</v>
      </c>
      <c r="M2346">
        <v>0</v>
      </c>
      <c r="N2346">
        <v>1</v>
      </c>
      <c r="P2346" t="s">
        <v>91</v>
      </c>
    </row>
    <row r="2347" spans="1:16" x14ac:dyDescent="0.25">
      <c r="A2347" s="13">
        <v>2230</v>
      </c>
      <c r="B2347" s="11" t="s">
        <v>1107</v>
      </c>
      <c r="C2347" t="s">
        <v>0</v>
      </c>
      <c r="D2347">
        <v>341</v>
      </c>
      <c r="E2347" t="s">
        <v>89</v>
      </c>
      <c r="F2347" t="s">
        <v>134</v>
      </c>
      <c r="G2347" s="11" t="str">
        <f>VLOOKUP(F2347,Sheet1!$A$1:$E$2471,2,FALSE)</f>
        <v>..</v>
      </c>
      <c r="H2347" s="11" t="str">
        <f>VLOOKUP(F2347,Sheet1!$A$1:$E$2471,3,FALSE)</f>
        <v>BEAVERTON</v>
      </c>
      <c r="I2347" s="11" t="str">
        <f>VLOOKUP(F2347,Sheet1!$A$1:$E$2471,4,FALSE)</f>
        <v>OR</v>
      </c>
      <c r="J2347" s="11" t="str">
        <f>VLOOKUP(F2347,Sheet1!$A$1:$E$2471,5,FALSE)</f>
        <v>97005</v>
      </c>
      <c r="K2347" s="2">
        <v>15.26</v>
      </c>
      <c r="L2347" s="1">
        <v>43182</v>
      </c>
      <c r="M2347">
        <v>100120041</v>
      </c>
      <c r="N2347">
        <v>1</v>
      </c>
      <c r="P2347" t="s">
        <v>91</v>
      </c>
    </row>
    <row r="2348" spans="1:16" x14ac:dyDescent="0.25">
      <c r="A2348" s="13">
        <v>2230</v>
      </c>
      <c r="B2348" s="11" t="s">
        <v>1107</v>
      </c>
      <c r="C2348" t="s">
        <v>0</v>
      </c>
      <c r="D2348">
        <v>341</v>
      </c>
      <c r="E2348" t="s">
        <v>89</v>
      </c>
      <c r="F2348" t="s">
        <v>135</v>
      </c>
      <c r="G2348" s="11" t="str">
        <f>VLOOKUP(F2348,Sheet1!$A$1:$E$2471,2,FALSE)</f>
        <v>..</v>
      </c>
      <c r="H2348" s="11" t="str">
        <f>VLOOKUP(F2348,Sheet1!$A$1:$E$2471,3,FALSE)</f>
        <v>PORTLAND</v>
      </c>
      <c r="I2348" s="11" t="str">
        <f>VLOOKUP(F2348,Sheet1!$A$1:$E$2471,4,FALSE)</f>
        <v>OR</v>
      </c>
      <c r="J2348" s="11" t="str">
        <f>VLOOKUP(F2348,Sheet1!$A$1:$E$2471,5,FALSE)</f>
        <v>97225</v>
      </c>
      <c r="K2348" s="2">
        <v>90.47</v>
      </c>
      <c r="L2348" s="1">
        <v>43252</v>
      </c>
      <c r="M2348">
        <v>0</v>
      </c>
      <c r="N2348">
        <v>1</v>
      </c>
      <c r="P2348" t="s">
        <v>91</v>
      </c>
    </row>
    <row r="2349" spans="1:16" x14ac:dyDescent="0.25">
      <c r="A2349" s="13">
        <v>2230</v>
      </c>
      <c r="B2349" s="11" t="s">
        <v>1107</v>
      </c>
      <c r="C2349" t="s">
        <v>0</v>
      </c>
      <c r="D2349">
        <v>341</v>
      </c>
      <c r="E2349" t="s">
        <v>89</v>
      </c>
      <c r="F2349" t="s">
        <v>134</v>
      </c>
      <c r="G2349" s="11" t="str">
        <f>VLOOKUP(F2349,Sheet1!$A$1:$E$2471,2,FALSE)</f>
        <v>..</v>
      </c>
      <c r="H2349" s="11" t="str">
        <f>VLOOKUP(F2349,Sheet1!$A$1:$E$2471,3,FALSE)</f>
        <v>BEAVERTON</v>
      </c>
      <c r="I2349" s="11" t="str">
        <f>VLOOKUP(F2349,Sheet1!$A$1:$E$2471,4,FALSE)</f>
        <v>OR</v>
      </c>
      <c r="J2349" s="11" t="str">
        <f>VLOOKUP(F2349,Sheet1!$A$1:$E$2471,5,FALSE)</f>
        <v>97005</v>
      </c>
      <c r="K2349" s="2">
        <v>4.6325000000000003</v>
      </c>
      <c r="L2349" s="1">
        <v>43245</v>
      </c>
      <c r="M2349">
        <v>0</v>
      </c>
      <c r="N2349">
        <v>1</v>
      </c>
      <c r="P2349" t="s">
        <v>91</v>
      </c>
    </row>
    <row r="2350" spans="1:16" x14ac:dyDescent="0.25">
      <c r="A2350" s="13">
        <v>2230</v>
      </c>
      <c r="B2350" s="11" t="s">
        <v>1107</v>
      </c>
      <c r="C2350" t="s">
        <v>0</v>
      </c>
      <c r="D2350">
        <v>341</v>
      </c>
      <c r="E2350" t="s">
        <v>89</v>
      </c>
      <c r="F2350" t="s">
        <v>2</v>
      </c>
      <c r="G2350" s="11" t="str">
        <f>VLOOKUP(F2350,Sheet1!$A$1:$E$2471,2,FALSE)</f>
        <v>BANKCARD CENTER PO BOX 982238</v>
      </c>
      <c r="H2350" s="11" t="str">
        <f>VLOOKUP(F2350,Sheet1!$A$1:$E$2471,3,FALSE)</f>
        <v>EL PASO</v>
      </c>
      <c r="I2350" s="11" t="str">
        <f>VLOOKUP(F2350,Sheet1!$A$1:$E$2471,4,FALSE)</f>
        <v>TX</v>
      </c>
      <c r="J2350" s="11" t="str">
        <f>VLOOKUP(F2350,Sheet1!$A$1:$E$2471,5,FALSE)</f>
        <v>79998-2238</v>
      </c>
      <c r="K2350" s="2">
        <v>355.52</v>
      </c>
      <c r="L2350" s="1">
        <v>43280</v>
      </c>
      <c r="M2350">
        <v>0</v>
      </c>
      <c r="N2350">
        <v>1</v>
      </c>
      <c r="P2350" t="s">
        <v>91</v>
      </c>
    </row>
    <row r="2351" spans="1:16" x14ac:dyDescent="0.25">
      <c r="A2351" s="13">
        <v>2230</v>
      </c>
      <c r="B2351" s="11" t="s">
        <v>1107</v>
      </c>
      <c r="C2351" t="s">
        <v>0</v>
      </c>
      <c r="D2351">
        <v>341</v>
      </c>
      <c r="E2351" t="s">
        <v>89</v>
      </c>
      <c r="F2351" t="s">
        <v>136</v>
      </c>
      <c r="G2351" s="11" t="str">
        <f>VLOOKUP(F2351,Sheet1!$A$1:$E$2471,2,FALSE)</f>
        <v>..</v>
      </c>
      <c r="H2351" s="11" t="str">
        <f>VLOOKUP(F2351,Sheet1!$A$1:$E$2471,3,FALSE)</f>
        <v>FOREST GROVE</v>
      </c>
      <c r="I2351" s="11" t="str">
        <f>VLOOKUP(F2351,Sheet1!$A$1:$E$2471,4,FALSE)</f>
        <v>OR</v>
      </c>
      <c r="J2351" s="11" t="str">
        <f>VLOOKUP(F2351,Sheet1!$A$1:$E$2471,5,FALSE)</f>
        <v>97116</v>
      </c>
      <c r="K2351" s="2">
        <v>27.25</v>
      </c>
      <c r="L2351" s="1">
        <v>43280</v>
      </c>
      <c r="M2351">
        <v>0</v>
      </c>
      <c r="N2351">
        <v>1</v>
      </c>
      <c r="P2351" t="s">
        <v>91</v>
      </c>
    </row>
    <row r="2352" spans="1:16" x14ac:dyDescent="0.25">
      <c r="A2352" s="13">
        <v>2230</v>
      </c>
      <c r="B2352" s="11" t="s">
        <v>1107</v>
      </c>
      <c r="C2352" t="s">
        <v>0</v>
      </c>
      <c r="D2352">
        <v>341</v>
      </c>
      <c r="E2352" t="s">
        <v>89</v>
      </c>
      <c r="F2352" t="s">
        <v>134</v>
      </c>
      <c r="G2352" s="11" t="str">
        <f>VLOOKUP(F2352,Sheet1!$A$1:$E$2471,2,FALSE)</f>
        <v>..</v>
      </c>
      <c r="H2352" s="11" t="str">
        <f>VLOOKUP(F2352,Sheet1!$A$1:$E$2471,3,FALSE)</f>
        <v>BEAVERTON</v>
      </c>
      <c r="I2352" s="11" t="str">
        <f>VLOOKUP(F2352,Sheet1!$A$1:$E$2471,4,FALSE)</f>
        <v>OR</v>
      </c>
      <c r="J2352" s="11" t="str">
        <f>VLOOKUP(F2352,Sheet1!$A$1:$E$2471,5,FALSE)</f>
        <v>97005</v>
      </c>
      <c r="K2352" s="2">
        <v>28.34</v>
      </c>
      <c r="L2352" s="1">
        <v>43278</v>
      </c>
      <c r="M2352">
        <v>0</v>
      </c>
      <c r="N2352">
        <v>1</v>
      </c>
      <c r="P2352" t="s">
        <v>91</v>
      </c>
    </row>
    <row r="2353" spans="1:16" x14ac:dyDescent="0.25">
      <c r="A2353" s="13">
        <v>2230</v>
      </c>
      <c r="B2353" s="11" t="s">
        <v>1107</v>
      </c>
      <c r="C2353" t="s">
        <v>0</v>
      </c>
      <c r="D2353">
        <v>341</v>
      </c>
      <c r="E2353" t="s">
        <v>89</v>
      </c>
      <c r="F2353" t="s">
        <v>134</v>
      </c>
      <c r="G2353" s="11" t="str">
        <f>VLOOKUP(F2353,Sheet1!$A$1:$E$2471,2,FALSE)</f>
        <v>..</v>
      </c>
      <c r="H2353" s="11" t="str">
        <f>VLOOKUP(F2353,Sheet1!$A$1:$E$2471,3,FALSE)</f>
        <v>BEAVERTON</v>
      </c>
      <c r="I2353" s="11" t="str">
        <f>VLOOKUP(F2353,Sheet1!$A$1:$E$2471,4,FALSE)</f>
        <v>OR</v>
      </c>
      <c r="J2353" s="11" t="str">
        <f>VLOOKUP(F2353,Sheet1!$A$1:$E$2471,5,FALSE)</f>
        <v>97005</v>
      </c>
      <c r="K2353" s="2">
        <v>86.11</v>
      </c>
      <c r="L2353" s="1">
        <v>43273</v>
      </c>
      <c r="M2353">
        <v>0</v>
      </c>
      <c r="N2353">
        <v>1</v>
      </c>
      <c r="P2353" t="s">
        <v>91</v>
      </c>
    </row>
    <row r="2354" spans="1:16" x14ac:dyDescent="0.25">
      <c r="A2354" s="13">
        <v>2230</v>
      </c>
      <c r="B2354" s="11" t="s">
        <v>1107</v>
      </c>
      <c r="C2354" t="s">
        <v>0</v>
      </c>
      <c r="D2354">
        <v>342</v>
      </c>
      <c r="E2354" t="s">
        <v>95</v>
      </c>
      <c r="F2354" t="s">
        <v>133</v>
      </c>
      <c r="G2354" s="11" t="str">
        <f>VLOOKUP(F2354,Sheet1!$A$1:$E$2471,2,FALSE)</f>
        <v>..</v>
      </c>
      <c r="H2354" s="11" t="str">
        <f>VLOOKUP(F2354,Sheet1!$A$1:$E$2471,3,FALSE)</f>
        <v>PORTLAND</v>
      </c>
      <c r="I2354" s="11" t="str">
        <f>VLOOKUP(F2354,Sheet1!$A$1:$E$2471,4,FALSE)</f>
        <v>OR</v>
      </c>
      <c r="J2354" s="11" t="str">
        <f>VLOOKUP(F2354,Sheet1!$A$1:$E$2471,5,FALSE)</f>
        <v>97218</v>
      </c>
      <c r="K2354" s="2">
        <v>13.91</v>
      </c>
      <c r="L2354" s="1">
        <v>42989</v>
      </c>
      <c r="M2354">
        <v>0</v>
      </c>
      <c r="N2354">
        <v>1</v>
      </c>
      <c r="P2354" t="s">
        <v>91</v>
      </c>
    </row>
    <row r="2355" spans="1:16" x14ac:dyDescent="0.25">
      <c r="A2355" s="13">
        <v>2230</v>
      </c>
      <c r="B2355" s="11" t="s">
        <v>1107</v>
      </c>
      <c r="C2355" t="s">
        <v>0</v>
      </c>
      <c r="D2355">
        <v>342</v>
      </c>
      <c r="E2355" t="s">
        <v>95</v>
      </c>
      <c r="F2355" t="s">
        <v>133</v>
      </c>
      <c r="G2355" s="11" t="str">
        <f>VLOOKUP(F2355,Sheet1!$A$1:$E$2471,2,FALSE)</f>
        <v>..</v>
      </c>
      <c r="H2355" s="11" t="str">
        <f>VLOOKUP(F2355,Sheet1!$A$1:$E$2471,3,FALSE)</f>
        <v>PORTLAND</v>
      </c>
      <c r="I2355" s="11" t="str">
        <f>VLOOKUP(F2355,Sheet1!$A$1:$E$2471,4,FALSE)</f>
        <v>OR</v>
      </c>
      <c r="J2355" s="11" t="str">
        <f>VLOOKUP(F2355,Sheet1!$A$1:$E$2471,5,FALSE)</f>
        <v>97218</v>
      </c>
      <c r="K2355" s="2">
        <v>3.6379999999999999</v>
      </c>
      <c r="L2355" s="1">
        <v>43014</v>
      </c>
      <c r="M2355">
        <v>0</v>
      </c>
      <c r="N2355">
        <v>1</v>
      </c>
      <c r="P2355" t="s">
        <v>91</v>
      </c>
    </row>
    <row r="2356" spans="1:16" x14ac:dyDescent="0.25">
      <c r="A2356" s="13">
        <v>2230</v>
      </c>
      <c r="B2356" s="11" t="s">
        <v>1107</v>
      </c>
      <c r="C2356" t="s">
        <v>0</v>
      </c>
      <c r="D2356">
        <v>342</v>
      </c>
      <c r="E2356" t="s">
        <v>95</v>
      </c>
      <c r="F2356" t="s">
        <v>137</v>
      </c>
      <c r="G2356" s="11" t="str">
        <f>VLOOKUP(F2356,Sheet1!$A$1:$E$2471,2,FALSE)</f>
        <v>..</v>
      </c>
      <c r="H2356" s="11" t="str">
        <f>VLOOKUP(F2356,Sheet1!$A$1:$E$2471,3,FALSE)</f>
        <v>PORTLAND</v>
      </c>
      <c r="I2356" s="11" t="str">
        <f>VLOOKUP(F2356,Sheet1!$A$1:$E$2471,4,FALSE)</f>
        <v>OR</v>
      </c>
      <c r="J2356" s="11" t="str">
        <f>VLOOKUP(F2356,Sheet1!$A$1:$E$2471,5,FALSE)</f>
        <v>97230</v>
      </c>
      <c r="K2356" s="2">
        <v>26</v>
      </c>
      <c r="L2356" s="1">
        <v>43048</v>
      </c>
      <c r="M2356">
        <v>100119336</v>
      </c>
      <c r="N2356">
        <v>1</v>
      </c>
      <c r="P2356" t="s">
        <v>91</v>
      </c>
    </row>
    <row r="2357" spans="1:16" x14ac:dyDescent="0.25">
      <c r="A2357" s="13">
        <v>2230</v>
      </c>
      <c r="B2357" s="11" t="s">
        <v>1107</v>
      </c>
      <c r="C2357" t="s">
        <v>0</v>
      </c>
      <c r="D2357">
        <v>342</v>
      </c>
      <c r="E2357" t="s">
        <v>95</v>
      </c>
      <c r="F2357" t="s">
        <v>137</v>
      </c>
      <c r="G2357" s="11" t="str">
        <f>VLOOKUP(F2357,Sheet1!$A$1:$E$2471,2,FALSE)</f>
        <v>..</v>
      </c>
      <c r="H2357" s="11" t="str">
        <f>VLOOKUP(F2357,Sheet1!$A$1:$E$2471,3,FALSE)</f>
        <v>PORTLAND</v>
      </c>
      <c r="I2357" s="11" t="str">
        <f>VLOOKUP(F2357,Sheet1!$A$1:$E$2471,4,FALSE)</f>
        <v>OR</v>
      </c>
      <c r="J2357" s="11" t="str">
        <f>VLOOKUP(F2357,Sheet1!$A$1:$E$2471,5,FALSE)</f>
        <v>97230</v>
      </c>
      <c r="K2357" s="2">
        <v>25.9</v>
      </c>
      <c r="L2357" s="1">
        <v>43133</v>
      </c>
      <c r="M2357">
        <v>100119795</v>
      </c>
      <c r="N2357">
        <v>1</v>
      </c>
      <c r="P2357" t="s">
        <v>91</v>
      </c>
    </row>
    <row r="2358" spans="1:16" x14ac:dyDescent="0.25">
      <c r="A2358" s="13">
        <v>2230</v>
      </c>
      <c r="B2358" s="11" t="s">
        <v>1107</v>
      </c>
      <c r="C2358" t="s">
        <v>0</v>
      </c>
      <c r="D2358">
        <v>342</v>
      </c>
      <c r="E2358" t="s">
        <v>95</v>
      </c>
      <c r="F2358" t="s">
        <v>138</v>
      </c>
      <c r="G2358" s="11" t="str">
        <f>VLOOKUP(F2358,Sheet1!$A$1:$E$2471,2,FALSE)</f>
        <v>..</v>
      </c>
      <c r="H2358" s="11" t="str">
        <f>VLOOKUP(F2358,Sheet1!$A$1:$E$2471,3,FALSE)</f>
        <v>HILLSBORO</v>
      </c>
      <c r="I2358" s="11" t="str">
        <f>VLOOKUP(F2358,Sheet1!$A$1:$E$2471,4,FALSE)</f>
        <v>OR</v>
      </c>
      <c r="J2358" s="11" t="str">
        <f>VLOOKUP(F2358,Sheet1!$A$1:$E$2471,5,FALSE)</f>
        <v>97124</v>
      </c>
      <c r="K2358" s="2">
        <v>20</v>
      </c>
      <c r="L2358" s="1">
        <v>43140</v>
      </c>
      <c r="M2358">
        <v>0</v>
      </c>
      <c r="N2358">
        <v>1</v>
      </c>
      <c r="P2358" t="s">
        <v>91</v>
      </c>
    </row>
    <row r="2359" spans="1:16" x14ac:dyDescent="0.25">
      <c r="A2359" s="13">
        <v>2230</v>
      </c>
      <c r="B2359" s="11" t="s">
        <v>1107</v>
      </c>
      <c r="C2359" t="s">
        <v>0</v>
      </c>
      <c r="D2359">
        <v>342</v>
      </c>
      <c r="E2359" t="s">
        <v>95</v>
      </c>
      <c r="F2359" t="s">
        <v>133</v>
      </c>
      <c r="G2359" s="11" t="str">
        <f>VLOOKUP(F2359,Sheet1!$A$1:$E$2471,2,FALSE)</f>
        <v>..</v>
      </c>
      <c r="H2359" s="11" t="str">
        <f>VLOOKUP(F2359,Sheet1!$A$1:$E$2471,3,FALSE)</f>
        <v>PORTLAND</v>
      </c>
      <c r="I2359" s="11" t="str">
        <f>VLOOKUP(F2359,Sheet1!$A$1:$E$2471,4,FALSE)</f>
        <v>OR</v>
      </c>
      <c r="J2359" s="11" t="str">
        <f>VLOOKUP(F2359,Sheet1!$A$1:$E$2471,5,FALSE)</f>
        <v>97218</v>
      </c>
      <c r="K2359" s="2">
        <v>62.13</v>
      </c>
      <c r="L2359" s="1">
        <v>43161</v>
      </c>
      <c r="M2359">
        <v>0</v>
      </c>
      <c r="N2359">
        <v>1</v>
      </c>
      <c r="P2359" t="s">
        <v>91</v>
      </c>
    </row>
    <row r="2360" spans="1:16" x14ac:dyDescent="0.25">
      <c r="A2360" s="13">
        <v>2230</v>
      </c>
      <c r="B2360" s="11" t="s">
        <v>1107</v>
      </c>
      <c r="C2360" t="s">
        <v>0</v>
      </c>
      <c r="D2360">
        <v>342</v>
      </c>
      <c r="E2360" t="s">
        <v>95</v>
      </c>
      <c r="F2360" t="s">
        <v>139</v>
      </c>
      <c r="G2360" s="11" t="str">
        <f>VLOOKUP(F2360,Sheet1!$A$1:$E$2471,2,FALSE)</f>
        <v>..</v>
      </c>
      <c r="H2360" s="11" t="str">
        <f>VLOOKUP(F2360,Sheet1!$A$1:$E$2471,3,FALSE)</f>
        <v>PORTLAND</v>
      </c>
      <c r="I2360" s="11" t="str">
        <f>VLOOKUP(F2360,Sheet1!$A$1:$E$2471,4,FALSE)</f>
        <v>OR</v>
      </c>
      <c r="J2360" s="11" t="str">
        <f>VLOOKUP(F2360,Sheet1!$A$1:$E$2471,5,FALSE)</f>
        <v>97229</v>
      </c>
      <c r="K2360" s="2">
        <v>52.29</v>
      </c>
      <c r="L2360" s="1">
        <v>43196</v>
      </c>
      <c r="M2360">
        <v>0</v>
      </c>
      <c r="N2360">
        <v>1</v>
      </c>
      <c r="P2360" t="s">
        <v>91</v>
      </c>
    </row>
    <row r="2361" spans="1:16" x14ac:dyDescent="0.25">
      <c r="A2361" s="13">
        <v>2230</v>
      </c>
      <c r="B2361" s="11" t="s">
        <v>1107</v>
      </c>
      <c r="C2361" t="s">
        <v>0</v>
      </c>
      <c r="D2361">
        <v>342</v>
      </c>
      <c r="E2361" t="s">
        <v>95</v>
      </c>
      <c r="F2361" t="s">
        <v>2</v>
      </c>
      <c r="G2361" s="11" t="str">
        <f>VLOOKUP(F2361,Sheet1!$A$1:$E$2471,2,FALSE)</f>
        <v>BANKCARD CENTER PO BOX 982238</v>
      </c>
      <c r="H2361" s="11" t="str">
        <f>VLOOKUP(F2361,Sheet1!$A$1:$E$2471,3,FALSE)</f>
        <v>EL PASO</v>
      </c>
      <c r="I2361" s="11" t="str">
        <f>VLOOKUP(F2361,Sheet1!$A$1:$E$2471,4,FALSE)</f>
        <v>TX</v>
      </c>
      <c r="J2361" s="11" t="str">
        <f>VLOOKUP(F2361,Sheet1!$A$1:$E$2471,5,FALSE)</f>
        <v>79998-2238</v>
      </c>
      <c r="K2361" s="2">
        <v>861.48</v>
      </c>
      <c r="L2361" s="1">
        <v>43238</v>
      </c>
      <c r="M2361">
        <v>0</v>
      </c>
      <c r="N2361">
        <v>1</v>
      </c>
      <c r="P2361" t="s">
        <v>91</v>
      </c>
    </row>
    <row r="2362" spans="1:16" x14ac:dyDescent="0.25">
      <c r="A2362" s="13">
        <v>2230</v>
      </c>
      <c r="B2362" s="11" t="s">
        <v>1107</v>
      </c>
      <c r="C2362" t="s">
        <v>0</v>
      </c>
      <c r="D2362">
        <v>342</v>
      </c>
      <c r="E2362" t="s">
        <v>95</v>
      </c>
      <c r="F2362" t="s">
        <v>135</v>
      </c>
      <c r="G2362" s="11" t="str">
        <f>VLOOKUP(F2362,Sheet1!$A$1:$E$2471,2,FALSE)</f>
        <v>..</v>
      </c>
      <c r="H2362" s="11" t="str">
        <f>VLOOKUP(F2362,Sheet1!$A$1:$E$2471,3,FALSE)</f>
        <v>PORTLAND</v>
      </c>
      <c r="I2362" s="11" t="str">
        <f>VLOOKUP(F2362,Sheet1!$A$1:$E$2471,4,FALSE)</f>
        <v>OR</v>
      </c>
      <c r="J2362" s="11" t="str">
        <f>VLOOKUP(F2362,Sheet1!$A$1:$E$2471,5,FALSE)</f>
        <v>97225</v>
      </c>
      <c r="K2362" s="2">
        <v>211.46</v>
      </c>
      <c r="L2362" s="1">
        <v>43252</v>
      </c>
      <c r="M2362">
        <v>0</v>
      </c>
      <c r="N2362">
        <v>1</v>
      </c>
      <c r="P2362" t="s">
        <v>91</v>
      </c>
    </row>
    <row r="2363" spans="1:16" x14ac:dyDescent="0.25">
      <c r="A2363" s="13">
        <v>2230</v>
      </c>
      <c r="B2363" s="11" t="s">
        <v>1107</v>
      </c>
      <c r="C2363" t="s">
        <v>0</v>
      </c>
      <c r="D2363">
        <v>342</v>
      </c>
      <c r="E2363" t="s">
        <v>95</v>
      </c>
      <c r="F2363" t="s">
        <v>135</v>
      </c>
      <c r="G2363" s="11" t="str">
        <f>VLOOKUP(F2363,Sheet1!$A$1:$E$2471,2,FALSE)</f>
        <v>..</v>
      </c>
      <c r="H2363" s="11" t="str">
        <f>VLOOKUP(F2363,Sheet1!$A$1:$E$2471,3,FALSE)</f>
        <v>PORTLAND</v>
      </c>
      <c r="I2363" s="11" t="str">
        <f>VLOOKUP(F2363,Sheet1!$A$1:$E$2471,4,FALSE)</f>
        <v>OR</v>
      </c>
      <c r="J2363" s="11" t="str">
        <f>VLOOKUP(F2363,Sheet1!$A$1:$E$2471,5,FALSE)</f>
        <v>97225</v>
      </c>
      <c r="K2363" s="2">
        <v>217.33</v>
      </c>
      <c r="L2363" s="1">
        <v>43280</v>
      </c>
      <c r="M2363">
        <v>0</v>
      </c>
      <c r="N2363">
        <v>1</v>
      </c>
      <c r="P2363" t="s">
        <v>91</v>
      </c>
    </row>
    <row r="2364" spans="1:16" x14ac:dyDescent="0.25">
      <c r="A2364" s="13">
        <v>2230</v>
      </c>
      <c r="B2364" s="11" t="s">
        <v>1107</v>
      </c>
      <c r="C2364" t="s">
        <v>0</v>
      </c>
      <c r="D2364">
        <v>344</v>
      </c>
      <c r="E2364" t="s">
        <v>115</v>
      </c>
      <c r="F2364" t="s">
        <v>2</v>
      </c>
      <c r="G2364" s="11" t="str">
        <f>VLOOKUP(F2364,Sheet1!$A$1:$E$2471,2,FALSE)</f>
        <v>BANKCARD CENTER PO BOX 982238</v>
      </c>
      <c r="H2364" s="11" t="str">
        <f>VLOOKUP(F2364,Sheet1!$A$1:$E$2471,3,FALSE)</f>
        <v>EL PASO</v>
      </c>
      <c r="I2364" s="11" t="str">
        <f>VLOOKUP(F2364,Sheet1!$A$1:$E$2471,4,FALSE)</f>
        <v>TX</v>
      </c>
      <c r="J2364" s="11" t="str">
        <f>VLOOKUP(F2364,Sheet1!$A$1:$E$2471,5,FALSE)</f>
        <v>79998-2238</v>
      </c>
      <c r="K2364" s="2">
        <v>150</v>
      </c>
      <c r="L2364" s="1">
        <v>43047</v>
      </c>
      <c r="M2364">
        <v>0</v>
      </c>
      <c r="N2364">
        <v>1</v>
      </c>
      <c r="P2364" t="s">
        <v>91</v>
      </c>
    </row>
    <row r="2365" spans="1:16" x14ac:dyDescent="0.25">
      <c r="A2365" s="13">
        <v>2230</v>
      </c>
      <c r="B2365" s="11" t="s">
        <v>1107</v>
      </c>
      <c r="C2365" t="s">
        <v>0</v>
      </c>
      <c r="D2365">
        <v>344</v>
      </c>
      <c r="E2365" t="s">
        <v>115</v>
      </c>
      <c r="F2365" t="s">
        <v>116</v>
      </c>
      <c r="G2365" s="11" t="str">
        <f>VLOOKUP(F2365,Sheet1!$A$1:$E$2471,2,FALSE)</f>
        <v xml:space="preserve">707 13TH ST SE  SUITE 100 </v>
      </c>
      <c r="H2365" s="11" t="str">
        <f>VLOOKUP(F2365,Sheet1!$A$1:$E$2471,3,FALSE)</f>
        <v>SALEM</v>
      </c>
      <c r="I2365" s="11" t="str">
        <f>VLOOKUP(F2365,Sheet1!$A$1:$E$2471,4,FALSE)</f>
        <v>OR</v>
      </c>
      <c r="J2365" s="11" t="str">
        <f>VLOOKUP(F2365,Sheet1!$A$1:$E$2471,5,FALSE)</f>
        <v>97301-4035</v>
      </c>
      <c r="K2365" s="2">
        <v>119</v>
      </c>
      <c r="L2365" s="1">
        <v>43188</v>
      </c>
      <c r="M2365">
        <v>100120053</v>
      </c>
      <c r="N2365">
        <v>1</v>
      </c>
      <c r="P2365" t="s">
        <v>91</v>
      </c>
    </row>
    <row r="2366" spans="1:16" x14ac:dyDescent="0.25">
      <c r="A2366" s="13">
        <v>2230</v>
      </c>
      <c r="B2366" s="11" t="s">
        <v>1107</v>
      </c>
      <c r="C2366" t="s">
        <v>0</v>
      </c>
      <c r="D2366">
        <v>344</v>
      </c>
      <c r="E2366" t="s">
        <v>115</v>
      </c>
      <c r="F2366" t="s">
        <v>116</v>
      </c>
      <c r="G2366" s="11" t="str">
        <f>VLOOKUP(F2366,Sheet1!$A$1:$E$2471,2,FALSE)</f>
        <v xml:space="preserve">707 13TH ST SE  SUITE 100 </v>
      </c>
      <c r="H2366" s="11" t="str">
        <f>VLOOKUP(F2366,Sheet1!$A$1:$E$2471,3,FALSE)</f>
        <v>SALEM</v>
      </c>
      <c r="I2366" s="11" t="str">
        <f>VLOOKUP(F2366,Sheet1!$A$1:$E$2471,4,FALSE)</f>
        <v>OR</v>
      </c>
      <c r="J2366" s="11" t="str">
        <f>VLOOKUP(F2366,Sheet1!$A$1:$E$2471,5,FALSE)</f>
        <v>97301-4035</v>
      </c>
      <c r="K2366" s="2">
        <v>329</v>
      </c>
      <c r="L2366" s="1">
        <v>43210</v>
      </c>
      <c r="M2366">
        <v>100120159</v>
      </c>
      <c r="N2366">
        <v>1</v>
      </c>
      <c r="P2366" t="s">
        <v>91</v>
      </c>
    </row>
    <row r="2367" spans="1:16" x14ac:dyDescent="0.25">
      <c r="A2367" s="13">
        <v>2230</v>
      </c>
      <c r="B2367" s="11" t="s">
        <v>1107</v>
      </c>
      <c r="C2367" t="s">
        <v>0</v>
      </c>
      <c r="D2367">
        <v>344</v>
      </c>
      <c r="E2367" t="s">
        <v>115</v>
      </c>
      <c r="F2367" t="s">
        <v>2</v>
      </c>
      <c r="G2367" s="11" t="str">
        <f>VLOOKUP(F2367,Sheet1!$A$1:$E$2471,2,FALSE)</f>
        <v>BANKCARD CENTER PO BOX 982238</v>
      </c>
      <c r="H2367" s="11" t="str">
        <f>VLOOKUP(F2367,Sheet1!$A$1:$E$2471,3,FALSE)</f>
        <v>EL PASO</v>
      </c>
      <c r="I2367" s="11" t="str">
        <f>VLOOKUP(F2367,Sheet1!$A$1:$E$2471,4,FALSE)</f>
        <v>TX</v>
      </c>
      <c r="J2367" s="11" t="str">
        <f>VLOOKUP(F2367,Sheet1!$A$1:$E$2471,5,FALSE)</f>
        <v>79998-2238</v>
      </c>
      <c r="K2367" s="2">
        <v>50</v>
      </c>
      <c r="L2367" s="1">
        <v>43280</v>
      </c>
      <c r="M2367">
        <v>0</v>
      </c>
      <c r="N2367">
        <v>1</v>
      </c>
      <c r="P2367" t="s">
        <v>91</v>
      </c>
    </row>
    <row r="2368" spans="1:16" x14ac:dyDescent="0.25">
      <c r="A2368" s="13">
        <v>2230</v>
      </c>
      <c r="B2368" s="11" t="s">
        <v>1107</v>
      </c>
      <c r="C2368" t="s">
        <v>0</v>
      </c>
      <c r="D2368">
        <v>344</v>
      </c>
      <c r="E2368" t="s">
        <v>115</v>
      </c>
      <c r="F2368" t="s">
        <v>2</v>
      </c>
      <c r="G2368" s="11" t="str">
        <f>VLOOKUP(F2368,Sheet1!$A$1:$E$2471,2,FALSE)</f>
        <v>BANKCARD CENTER PO BOX 982238</v>
      </c>
      <c r="H2368" s="11" t="str">
        <f>VLOOKUP(F2368,Sheet1!$A$1:$E$2471,3,FALSE)</f>
        <v>EL PASO</v>
      </c>
      <c r="I2368" s="11" t="str">
        <f>VLOOKUP(F2368,Sheet1!$A$1:$E$2471,4,FALSE)</f>
        <v>TX</v>
      </c>
      <c r="J2368" s="11" t="str">
        <f>VLOOKUP(F2368,Sheet1!$A$1:$E$2471,5,FALSE)</f>
        <v>79998-2238</v>
      </c>
      <c r="K2368" s="2">
        <v>-50</v>
      </c>
      <c r="L2368" s="1">
        <v>43280</v>
      </c>
      <c r="M2368">
        <v>0</v>
      </c>
      <c r="N2368">
        <v>1</v>
      </c>
      <c r="P2368" t="s">
        <v>91</v>
      </c>
    </row>
    <row r="2369" spans="1:16" x14ac:dyDescent="0.25">
      <c r="A2369" s="13">
        <v>2230</v>
      </c>
      <c r="B2369" s="11" t="s">
        <v>1107</v>
      </c>
      <c r="C2369" t="s">
        <v>0</v>
      </c>
      <c r="D2369">
        <v>354</v>
      </c>
      <c r="E2369" t="s">
        <v>140</v>
      </c>
      <c r="F2369" t="s">
        <v>2</v>
      </c>
      <c r="G2369" s="11" t="str">
        <f>VLOOKUP(F2369,Sheet1!$A$1:$E$2471,2,FALSE)</f>
        <v>BANKCARD CENTER PO BOX 982238</v>
      </c>
      <c r="H2369" s="11" t="str">
        <f>VLOOKUP(F2369,Sheet1!$A$1:$E$2471,3,FALSE)</f>
        <v>EL PASO</v>
      </c>
      <c r="I2369" s="11" t="str">
        <f>VLOOKUP(F2369,Sheet1!$A$1:$E$2471,4,FALSE)</f>
        <v>TX</v>
      </c>
      <c r="J2369" s="11" t="str">
        <f>VLOOKUP(F2369,Sheet1!$A$1:$E$2471,5,FALSE)</f>
        <v>79998-2238</v>
      </c>
      <c r="K2369" s="2">
        <v>221.01</v>
      </c>
      <c r="L2369" s="1">
        <v>42956</v>
      </c>
      <c r="M2369">
        <v>0</v>
      </c>
      <c r="N2369">
        <v>1</v>
      </c>
      <c r="P2369" t="s">
        <v>91</v>
      </c>
    </row>
    <row r="2370" spans="1:16" x14ac:dyDescent="0.25">
      <c r="A2370" s="13">
        <v>2230</v>
      </c>
      <c r="B2370" s="11" t="s">
        <v>1107</v>
      </c>
      <c r="C2370" t="s">
        <v>0</v>
      </c>
      <c r="D2370">
        <v>354</v>
      </c>
      <c r="E2370" t="s">
        <v>140</v>
      </c>
      <c r="F2370" t="s">
        <v>2</v>
      </c>
      <c r="G2370" s="11" t="str">
        <f>VLOOKUP(F2370,Sheet1!$A$1:$E$2471,2,FALSE)</f>
        <v>BANKCARD CENTER PO BOX 982238</v>
      </c>
      <c r="H2370" s="11" t="str">
        <f>VLOOKUP(F2370,Sheet1!$A$1:$E$2471,3,FALSE)</f>
        <v>EL PASO</v>
      </c>
      <c r="I2370" s="11" t="str">
        <f>VLOOKUP(F2370,Sheet1!$A$1:$E$2471,4,FALSE)</f>
        <v>TX</v>
      </c>
      <c r="J2370" s="11" t="str">
        <f>VLOOKUP(F2370,Sheet1!$A$1:$E$2471,5,FALSE)</f>
        <v>79998-2238</v>
      </c>
      <c r="K2370" s="2">
        <v>20</v>
      </c>
      <c r="L2370" s="1">
        <v>42956</v>
      </c>
      <c r="M2370">
        <v>0</v>
      </c>
      <c r="N2370">
        <v>1</v>
      </c>
      <c r="P2370" t="s">
        <v>91</v>
      </c>
    </row>
    <row r="2371" spans="1:16" x14ac:dyDescent="0.25">
      <c r="A2371" s="13">
        <v>2230</v>
      </c>
      <c r="B2371" s="11" t="s">
        <v>1107</v>
      </c>
      <c r="C2371" t="s">
        <v>0</v>
      </c>
      <c r="D2371">
        <v>354</v>
      </c>
      <c r="E2371" t="s">
        <v>140</v>
      </c>
      <c r="F2371" t="s">
        <v>2</v>
      </c>
      <c r="G2371" s="11" t="str">
        <f>VLOOKUP(F2371,Sheet1!$A$1:$E$2471,2,FALSE)</f>
        <v>BANKCARD CENTER PO BOX 982238</v>
      </c>
      <c r="H2371" s="11" t="str">
        <f>VLOOKUP(F2371,Sheet1!$A$1:$E$2471,3,FALSE)</f>
        <v>EL PASO</v>
      </c>
      <c r="I2371" s="11" t="str">
        <f>VLOOKUP(F2371,Sheet1!$A$1:$E$2471,4,FALSE)</f>
        <v>TX</v>
      </c>
      <c r="J2371" s="11" t="str">
        <f>VLOOKUP(F2371,Sheet1!$A$1:$E$2471,5,FALSE)</f>
        <v>79998-2238</v>
      </c>
      <c r="K2371" s="2">
        <v>20</v>
      </c>
      <c r="L2371" s="1">
        <v>42998</v>
      </c>
      <c r="M2371">
        <v>0</v>
      </c>
      <c r="N2371">
        <v>1</v>
      </c>
      <c r="P2371" t="s">
        <v>91</v>
      </c>
    </row>
    <row r="2372" spans="1:16" x14ac:dyDescent="0.25">
      <c r="A2372" s="13">
        <v>2230</v>
      </c>
      <c r="B2372" s="11" t="s">
        <v>1107</v>
      </c>
      <c r="C2372" t="s">
        <v>0</v>
      </c>
      <c r="D2372">
        <v>354</v>
      </c>
      <c r="E2372" t="s">
        <v>140</v>
      </c>
      <c r="F2372" t="s">
        <v>2</v>
      </c>
      <c r="G2372" s="11" t="str">
        <f>VLOOKUP(F2372,Sheet1!$A$1:$E$2471,2,FALSE)</f>
        <v>BANKCARD CENTER PO BOX 982238</v>
      </c>
      <c r="H2372" s="11" t="str">
        <f>VLOOKUP(F2372,Sheet1!$A$1:$E$2471,3,FALSE)</f>
        <v>EL PASO</v>
      </c>
      <c r="I2372" s="11" t="str">
        <f>VLOOKUP(F2372,Sheet1!$A$1:$E$2471,4,FALSE)</f>
        <v>TX</v>
      </c>
      <c r="J2372" s="11" t="str">
        <f>VLOOKUP(F2372,Sheet1!$A$1:$E$2471,5,FALSE)</f>
        <v>79998-2238</v>
      </c>
      <c r="K2372" s="2">
        <v>20</v>
      </c>
      <c r="L2372" s="1">
        <v>43021</v>
      </c>
      <c r="M2372">
        <v>0</v>
      </c>
      <c r="N2372">
        <v>1</v>
      </c>
      <c r="P2372" t="s">
        <v>91</v>
      </c>
    </row>
    <row r="2373" spans="1:16" x14ac:dyDescent="0.25">
      <c r="A2373" s="13">
        <v>2230</v>
      </c>
      <c r="B2373" s="11" t="s">
        <v>1107</v>
      </c>
      <c r="C2373" t="s">
        <v>0</v>
      </c>
      <c r="D2373">
        <v>354</v>
      </c>
      <c r="E2373" t="s">
        <v>140</v>
      </c>
      <c r="F2373" t="s">
        <v>2</v>
      </c>
      <c r="G2373" s="11" t="str">
        <f>VLOOKUP(F2373,Sheet1!$A$1:$E$2471,2,FALSE)</f>
        <v>BANKCARD CENTER PO BOX 982238</v>
      </c>
      <c r="H2373" s="11" t="str">
        <f>VLOOKUP(F2373,Sheet1!$A$1:$E$2471,3,FALSE)</f>
        <v>EL PASO</v>
      </c>
      <c r="I2373" s="11" t="str">
        <f>VLOOKUP(F2373,Sheet1!$A$1:$E$2471,4,FALSE)</f>
        <v>TX</v>
      </c>
      <c r="J2373" s="11" t="str">
        <f>VLOOKUP(F2373,Sheet1!$A$1:$E$2471,5,FALSE)</f>
        <v>79998-2238</v>
      </c>
      <c r="K2373" s="2">
        <v>20</v>
      </c>
      <c r="L2373" s="1">
        <v>43047</v>
      </c>
      <c r="M2373">
        <v>0</v>
      </c>
      <c r="N2373">
        <v>1</v>
      </c>
      <c r="P2373" t="s">
        <v>91</v>
      </c>
    </row>
    <row r="2374" spans="1:16" x14ac:dyDescent="0.25">
      <c r="A2374" s="13">
        <v>2230</v>
      </c>
      <c r="B2374" s="11" t="s">
        <v>1107</v>
      </c>
      <c r="C2374" t="s">
        <v>0</v>
      </c>
      <c r="D2374">
        <v>354</v>
      </c>
      <c r="E2374" t="s">
        <v>140</v>
      </c>
      <c r="F2374" t="s">
        <v>2</v>
      </c>
      <c r="G2374" s="11" t="str">
        <f>VLOOKUP(F2374,Sheet1!$A$1:$E$2471,2,FALSE)</f>
        <v>BANKCARD CENTER PO BOX 982238</v>
      </c>
      <c r="H2374" s="11" t="str">
        <f>VLOOKUP(F2374,Sheet1!$A$1:$E$2471,3,FALSE)</f>
        <v>EL PASO</v>
      </c>
      <c r="I2374" s="11" t="str">
        <f>VLOOKUP(F2374,Sheet1!$A$1:$E$2471,4,FALSE)</f>
        <v>TX</v>
      </c>
      <c r="J2374" s="11" t="str">
        <f>VLOOKUP(F2374,Sheet1!$A$1:$E$2471,5,FALSE)</f>
        <v>79998-2238</v>
      </c>
      <c r="K2374" s="2">
        <v>20</v>
      </c>
      <c r="L2374" s="1">
        <v>43116</v>
      </c>
      <c r="M2374">
        <v>0</v>
      </c>
      <c r="N2374">
        <v>1</v>
      </c>
      <c r="P2374" t="s">
        <v>91</v>
      </c>
    </row>
    <row r="2375" spans="1:16" x14ac:dyDescent="0.25">
      <c r="A2375" s="13">
        <v>2230</v>
      </c>
      <c r="B2375" s="11" t="s">
        <v>1107</v>
      </c>
      <c r="C2375" t="s">
        <v>0</v>
      </c>
      <c r="D2375">
        <v>354</v>
      </c>
      <c r="E2375" t="s">
        <v>140</v>
      </c>
      <c r="F2375" t="s">
        <v>2</v>
      </c>
      <c r="G2375" s="11" t="str">
        <f>VLOOKUP(F2375,Sheet1!$A$1:$E$2471,2,FALSE)</f>
        <v>BANKCARD CENTER PO BOX 982238</v>
      </c>
      <c r="H2375" s="11" t="str">
        <f>VLOOKUP(F2375,Sheet1!$A$1:$E$2471,3,FALSE)</f>
        <v>EL PASO</v>
      </c>
      <c r="I2375" s="11" t="str">
        <f>VLOOKUP(F2375,Sheet1!$A$1:$E$2471,4,FALSE)</f>
        <v>TX</v>
      </c>
      <c r="J2375" s="11" t="str">
        <f>VLOOKUP(F2375,Sheet1!$A$1:$E$2471,5,FALSE)</f>
        <v>79998-2238</v>
      </c>
      <c r="K2375" s="2">
        <v>20</v>
      </c>
      <c r="L2375" s="1">
        <v>43116</v>
      </c>
      <c r="M2375">
        <v>0</v>
      </c>
      <c r="N2375">
        <v>1</v>
      </c>
      <c r="P2375" t="s">
        <v>91</v>
      </c>
    </row>
    <row r="2376" spans="1:16" x14ac:dyDescent="0.25">
      <c r="A2376" s="13">
        <v>2230</v>
      </c>
      <c r="B2376" s="11" t="s">
        <v>1107</v>
      </c>
      <c r="C2376" t="s">
        <v>0</v>
      </c>
      <c r="D2376">
        <v>354</v>
      </c>
      <c r="E2376" t="s">
        <v>140</v>
      </c>
      <c r="F2376" t="s">
        <v>2</v>
      </c>
      <c r="G2376" s="11" t="str">
        <f>VLOOKUP(F2376,Sheet1!$A$1:$E$2471,2,FALSE)</f>
        <v>BANKCARD CENTER PO BOX 982238</v>
      </c>
      <c r="H2376" s="11" t="str">
        <f>VLOOKUP(F2376,Sheet1!$A$1:$E$2471,3,FALSE)</f>
        <v>EL PASO</v>
      </c>
      <c r="I2376" s="11" t="str">
        <f>VLOOKUP(F2376,Sheet1!$A$1:$E$2471,4,FALSE)</f>
        <v>TX</v>
      </c>
      <c r="J2376" s="11" t="str">
        <f>VLOOKUP(F2376,Sheet1!$A$1:$E$2471,5,FALSE)</f>
        <v>79998-2238</v>
      </c>
      <c r="K2376" s="2">
        <v>20</v>
      </c>
      <c r="L2376" s="1">
        <v>43147</v>
      </c>
      <c r="M2376">
        <v>0</v>
      </c>
      <c r="N2376">
        <v>1</v>
      </c>
      <c r="P2376" t="s">
        <v>91</v>
      </c>
    </row>
    <row r="2377" spans="1:16" x14ac:dyDescent="0.25">
      <c r="A2377" s="13">
        <v>2230</v>
      </c>
      <c r="B2377" s="11" t="s">
        <v>1107</v>
      </c>
      <c r="C2377" t="s">
        <v>0</v>
      </c>
      <c r="D2377">
        <v>354</v>
      </c>
      <c r="E2377" t="s">
        <v>140</v>
      </c>
      <c r="F2377" t="s">
        <v>2</v>
      </c>
      <c r="G2377" s="11" t="str">
        <f>VLOOKUP(F2377,Sheet1!$A$1:$E$2471,2,FALSE)</f>
        <v>BANKCARD CENTER PO BOX 982238</v>
      </c>
      <c r="H2377" s="11" t="str">
        <f>VLOOKUP(F2377,Sheet1!$A$1:$E$2471,3,FALSE)</f>
        <v>EL PASO</v>
      </c>
      <c r="I2377" s="11" t="str">
        <f>VLOOKUP(F2377,Sheet1!$A$1:$E$2471,4,FALSE)</f>
        <v>TX</v>
      </c>
      <c r="J2377" s="11" t="str">
        <f>VLOOKUP(F2377,Sheet1!$A$1:$E$2471,5,FALSE)</f>
        <v>79998-2238</v>
      </c>
      <c r="K2377" s="2">
        <v>20</v>
      </c>
      <c r="L2377" s="1">
        <v>43179</v>
      </c>
      <c r="M2377">
        <v>0</v>
      </c>
      <c r="N2377">
        <v>1</v>
      </c>
      <c r="P2377" t="s">
        <v>91</v>
      </c>
    </row>
    <row r="2378" spans="1:16" x14ac:dyDescent="0.25">
      <c r="A2378" s="13">
        <v>2230</v>
      </c>
      <c r="B2378" s="11" t="s">
        <v>1107</v>
      </c>
      <c r="C2378" t="s">
        <v>0</v>
      </c>
      <c r="D2378">
        <v>354</v>
      </c>
      <c r="E2378" t="s">
        <v>140</v>
      </c>
      <c r="F2378" t="s">
        <v>2</v>
      </c>
      <c r="G2378" s="11" t="str">
        <f>VLOOKUP(F2378,Sheet1!$A$1:$E$2471,2,FALSE)</f>
        <v>BANKCARD CENTER PO BOX 982238</v>
      </c>
      <c r="H2378" s="11" t="str">
        <f>VLOOKUP(F2378,Sheet1!$A$1:$E$2471,3,FALSE)</f>
        <v>EL PASO</v>
      </c>
      <c r="I2378" s="11" t="str">
        <f>VLOOKUP(F2378,Sheet1!$A$1:$E$2471,4,FALSE)</f>
        <v>TX</v>
      </c>
      <c r="J2378" s="11" t="str">
        <f>VLOOKUP(F2378,Sheet1!$A$1:$E$2471,5,FALSE)</f>
        <v>79998-2238</v>
      </c>
      <c r="K2378" s="2">
        <v>164</v>
      </c>
      <c r="L2378" s="1">
        <v>43210</v>
      </c>
      <c r="M2378">
        <v>0</v>
      </c>
      <c r="N2378">
        <v>1</v>
      </c>
      <c r="P2378" t="s">
        <v>91</v>
      </c>
    </row>
    <row r="2379" spans="1:16" x14ac:dyDescent="0.25">
      <c r="A2379" s="13">
        <v>2230</v>
      </c>
      <c r="B2379" s="11" t="s">
        <v>1107</v>
      </c>
      <c r="C2379" t="s">
        <v>0</v>
      </c>
      <c r="D2379">
        <v>354</v>
      </c>
      <c r="E2379" t="s">
        <v>140</v>
      </c>
      <c r="F2379" t="s">
        <v>2</v>
      </c>
      <c r="G2379" s="11" t="str">
        <f>VLOOKUP(F2379,Sheet1!$A$1:$E$2471,2,FALSE)</f>
        <v>BANKCARD CENTER PO BOX 982238</v>
      </c>
      <c r="H2379" s="11" t="str">
        <f>VLOOKUP(F2379,Sheet1!$A$1:$E$2471,3,FALSE)</f>
        <v>EL PASO</v>
      </c>
      <c r="I2379" s="11" t="str">
        <f>VLOOKUP(F2379,Sheet1!$A$1:$E$2471,4,FALSE)</f>
        <v>TX</v>
      </c>
      <c r="J2379" s="11" t="str">
        <f>VLOOKUP(F2379,Sheet1!$A$1:$E$2471,5,FALSE)</f>
        <v>79998-2238</v>
      </c>
      <c r="K2379" s="2">
        <v>20</v>
      </c>
      <c r="L2379" s="1">
        <v>43238</v>
      </c>
      <c r="M2379">
        <v>0</v>
      </c>
      <c r="N2379">
        <v>1</v>
      </c>
      <c r="P2379" t="s">
        <v>91</v>
      </c>
    </row>
    <row r="2380" spans="1:16" x14ac:dyDescent="0.25">
      <c r="A2380" s="13">
        <v>2230</v>
      </c>
      <c r="B2380" s="11" t="s">
        <v>1107</v>
      </c>
      <c r="C2380" t="s">
        <v>0</v>
      </c>
      <c r="D2380">
        <v>354</v>
      </c>
      <c r="E2380" t="s">
        <v>140</v>
      </c>
      <c r="F2380" t="s">
        <v>2</v>
      </c>
      <c r="G2380" s="11" t="str">
        <f>VLOOKUP(F2380,Sheet1!$A$1:$E$2471,2,FALSE)</f>
        <v>BANKCARD CENTER PO BOX 982238</v>
      </c>
      <c r="H2380" s="11" t="str">
        <f>VLOOKUP(F2380,Sheet1!$A$1:$E$2471,3,FALSE)</f>
        <v>EL PASO</v>
      </c>
      <c r="I2380" s="11" t="str">
        <f>VLOOKUP(F2380,Sheet1!$A$1:$E$2471,4,FALSE)</f>
        <v>TX</v>
      </c>
      <c r="J2380" s="11" t="str">
        <f>VLOOKUP(F2380,Sheet1!$A$1:$E$2471,5,FALSE)</f>
        <v>79998-2238</v>
      </c>
      <c r="K2380" s="2">
        <v>20</v>
      </c>
      <c r="L2380" s="1">
        <v>43280</v>
      </c>
      <c r="M2380">
        <v>0</v>
      </c>
      <c r="N2380">
        <v>1</v>
      </c>
      <c r="P2380" t="s">
        <v>91</v>
      </c>
    </row>
    <row r="2381" spans="1:16" x14ac:dyDescent="0.25">
      <c r="A2381" s="13">
        <v>2230</v>
      </c>
      <c r="B2381" s="11" t="s">
        <v>1107</v>
      </c>
      <c r="C2381" t="s">
        <v>0</v>
      </c>
      <c r="D2381">
        <v>354</v>
      </c>
      <c r="E2381" t="s">
        <v>140</v>
      </c>
      <c r="F2381" t="s">
        <v>2</v>
      </c>
      <c r="G2381" s="11" t="str">
        <f>VLOOKUP(F2381,Sheet1!$A$1:$E$2471,2,FALSE)</f>
        <v>BANKCARD CENTER PO BOX 982238</v>
      </c>
      <c r="H2381" s="11" t="str">
        <f>VLOOKUP(F2381,Sheet1!$A$1:$E$2471,3,FALSE)</f>
        <v>EL PASO</v>
      </c>
      <c r="I2381" s="11" t="str">
        <f>VLOOKUP(F2381,Sheet1!$A$1:$E$2471,4,FALSE)</f>
        <v>TX</v>
      </c>
      <c r="J2381" s="11" t="str">
        <f>VLOOKUP(F2381,Sheet1!$A$1:$E$2471,5,FALSE)</f>
        <v>79998-2238</v>
      </c>
      <c r="K2381" s="2">
        <v>20</v>
      </c>
      <c r="L2381" s="1">
        <v>43271</v>
      </c>
      <c r="M2381">
        <v>0</v>
      </c>
      <c r="N2381">
        <v>1</v>
      </c>
      <c r="P2381" t="s">
        <v>91</v>
      </c>
    </row>
    <row r="2382" spans="1:16" x14ac:dyDescent="0.25">
      <c r="A2382" s="13">
        <v>2230</v>
      </c>
      <c r="B2382" s="11" t="s">
        <v>1107</v>
      </c>
      <c r="C2382" t="s">
        <v>0</v>
      </c>
      <c r="D2382">
        <v>355</v>
      </c>
      <c r="E2382" t="s">
        <v>98</v>
      </c>
      <c r="F2382" t="s">
        <v>2</v>
      </c>
      <c r="G2382" s="11" t="str">
        <f>VLOOKUP(F2382,Sheet1!$A$1:$E$2471,2,FALSE)</f>
        <v>BANKCARD CENTER PO BOX 982238</v>
      </c>
      <c r="H2382" s="11" t="str">
        <f>VLOOKUP(F2382,Sheet1!$A$1:$E$2471,3,FALSE)</f>
        <v>EL PASO</v>
      </c>
      <c r="I2382" s="11" t="str">
        <f>VLOOKUP(F2382,Sheet1!$A$1:$E$2471,4,FALSE)</f>
        <v>TX</v>
      </c>
      <c r="J2382" s="11" t="str">
        <f>VLOOKUP(F2382,Sheet1!$A$1:$E$2471,5,FALSE)</f>
        <v>79998-2238</v>
      </c>
      <c r="K2382" s="2">
        <v>406.79</v>
      </c>
      <c r="L2382" s="1">
        <v>43047</v>
      </c>
      <c r="M2382">
        <v>0</v>
      </c>
      <c r="N2382">
        <v>1</v>
      </c>
      <c r="P2382" t="s">
        <v>91</v>
      </c>
    </row>
    <row r="2383" spans="1:16" x14ac:dyDescent="0.25">
      <c r="A2383" s="13">
        <v>2230</v>
      </c>
      <c r="B2383" s="11" t="s">
        <v>1107</v>
      </c>
      <c r="C2383" t="s">
        <v>0</v>
      </c>
      <c r="D2383">
        <v>355</v>
      </c>
      <c r="E2383" t="s">
        <v>98</v>
      </c>
      <c r="F2383" t="s">
        <v>2</v>
      </c>
      <c r="G2383" s="11" t="str">
        <f>VLOOKUP(F2383,Sheet1!$A$1:$E$2471,2,FALSE)</f>
        <v>BANKCARD CENTER PO BOX 982238</v>
      </c>
      <c r="H2383" s="11" t="str">
        <f>VLOOKUP(F2383,Sheet1!$A$1:$E$2471,3,FALSE)</f>
        <v>EL PASO</v>
      </c>
      <c r="I2383" s="11" t="str">
        <f>VLOOKUP(F2383,Sheet1!$A$1:$E$2471,4,FALSE)</f>
        <v>TX</v>
      </c>
      <c r="J2383" s="11" t="str">
        <f>VLOOKUP(F2383,Sheet1!$A$1:$E$2471,5,FALSE)</f>
        <v>79998-2238</v>
      </c>
      <c r="K2383" s="2">
        <v>115.7</v>
      </c>
      <c r="L2383" s="1">
        <v>43047</v>
      </c>
      <c r="M2383">
        <v>0</v>
      </c>
      <c r="N2383">
        <v>1</v>
      </c>
      <c r="P2383" t="s">
        <v>91</v>
      </c>
    </row>
    <row r="2384" spans="1:16" x14ac:dyDescent="0.25">
      <c r="A2384" s="13">
        <v>2230</v>
      </c>
      <c r="B2384" s="11" t="s">
        <v>1107</v>
      </c>
      <c r="C2384" t="s">
        <v>0</v>
      </c>
      <c r="D2384">
        <v>355</v>
      </c>
      <c r="E2384" t="s">
        <v>98</v>
      </c>
      <c r="F2384" t="s">
        <v>2</v>
      </c>
      <c r="G2384" s="11" t="str">
        <f>VLOOKUP(F2384,Sheet1!$A$1:$E$2471,2,FALSE)</f>
        <v>BANKCARD CENTER PO BOX 982238</v>
      </c>
      <c r="H2384" s="11" t="str">
        <f>VLOOKUP(F2384,Sheet1!$A$1:$E$2471,3,FALSE)</f>
        <v>EL PASO</v>
      </c>
      <c r="I2384" s="11" t="str">
        <f>VLOOKUP(F2384,Sheet1!$A$1:$E$2471,4,FALSE)</f>
        <v>TX</v>
      </c>
      <c r="J2384" s="11" t="str">
        <f>VLOOKUP(F2384,Sheet1!$A$1:$E$2471,5,FALSE)</f>
        <v>79998-2238</v>
      </c>
      <c r="K2384" s="2">
        <v>82.71</v>
      </c>
      <c r="L2384" s="1">
        <v>43147</v>
      </c>
      <c r="M2384">
        <v>0</v>
      </c>
      <c r="N2384">
        <v>1</v>
      </c>
      <c r="P2384" t="s">
        <v>91</v>
      </c>
    </row>
    <row r="2385" spans="1:16" x14ac:dyDescent="0.25">
      <c r="A2385" s="13">
        <v>2230</v>
      </c>
      <c r="B2385" s="11" t="s">
        <v>1107</v>
      </c>
      <c r="C2385" t="s">
        <v>0</v>
      </c>
      <c r="D2385">
        <v>410</v>
      </c>
      <c r="E2385" t="s">
        <v>99</v>
      </c>
      <c r="F2385" t="s">
        <v>135</v>
      </c>
      <c r="G2385" s="11" t="str">
        <f>VLOOKUP(F2385,Sheet1!$A$1:$E$2471,2,FALSE)</f>
        <v>..</v>
      </c>
      <c r="H2385" s="11" t="str">
        <f>VLOOKUP(F2385,Sheet1!$A$1:$E$2471,3,FALSE)</f>
        <v>PORTLAND</v>
      </c>
      <c r="I2385" s="11" t="str">
        <f>VLOOKUP(F2385,Sheet1!$A$1:$E$2471,4,FALSE)</f>
        <v>OR</v>
      </c>
      <c r="J2385" s="11" t="str">
        <f>VLOOKUP(F2385,Sheet1!$A$1:$E$2471,5,FALSE)</f>
        <v>97225</v>
      </c>
      <c r="K2385" s="2">
        <v>11.48</v>
      </c>
      <c r="L2385" s="1">
        <v>42951</v>
      </c>
      <c r="M2385">
        <v>100118807</v>
      </c>
      <c r="N2385">
        <v>1</v>
      </c>
      <c r="P2385" t="s">
        <v>91</v>
      </c>
    </row>
    <row r="2386" spans="1:16" x14ac:dyDescent="0.25">
      <c r="A2386" s="13">
        <v>2230</v>
      </c>
      <c r="B2386" s="11" t="s">
        <v>1107</v>
      </c>
      <c r="C2386" t="s">
        <v>0</v>
      </c>
      <c r="D2386">
        <v>410</v>
      </c>
      <c r="E2386" t="s">
        <v>99</v>
      </c>
      <c r="F2386" t="s">
        <v>2</v>
      </c>
      <c r="G2386" s="11" t="str">
        <f>VLOOKUP(F2386,Sheet1!$A$1:$E$2471,2,FALSE)</f>
        <v>BANKCARD CENTER PO BOX 982238</v>
      </c>
      <c r="H2386" s="11" t="str">
        <f>VLOOKUP(F2386,Sheet1!$A$1:$E$2471,3,FALSE)</f>
        <v>EL PASO</v>
      </c>
      <c r="I2386" s="11" t="str">
        <f>VLOOKUP(F2386,Sheet1!$A$1:$E$2471,4,FALSE)</f>
        <v>TX</v>
      </c>
      <c r="J2386" s="11" t="str">
        <f>VLOOKUP(F2386,Sheet1!$A$1:$E$2471,5,FALSE)</f>
        <v>79998-2238</v>
      </c>
      <c r="K2386" s="2">
        <v>73.98</v>
      </c>
      <c r="L2386" s="1">
        <v>43021</v>
      </c>
      <c r="M2386">
        <v>0</v>
      </c>
      <c r="N2386">
        <v>1</v>
      </c>
      <c r="P2386" t="s">
        <v>91</v>
      </c>
    </row>
    <row r="2387" spans="1:16" x14ac:dyDescent="0.25">
      <c r="A2387" s="13">
        <v>2230</v>
      </c>
      <c r="B2387" s="11" t="s">
        <v>1107</v>
      </c>
      <c r="C2387" t="s">
        <v>0</v>
      </c>
      <c r="D2387">
        <v>410</v>
      </c>
      <c r="E2387" t="s">
        <v>99</v>
      </c>
      <c r="F2387" t="s">
        <v>2</v>
      </c>
      <c r="G2387" s="11" t="str">
        <f>VLOOKUP(F2387,Sheet1!$A$1:$E$2471,2,FALSE)</f>
        <v>BANKCARD CENTER PO BOX 982238</v>
      </c>
      <c r="H2387" s="11" t="str">
        <f>VLOOKUP(F2387,Sheet1!$A$1:$E$2471,3,FALSE)</f>
        <v>EL PASO</v>
      </c>
      <c r="I2387" s="11" t="str">
        <f>VLOOKUP(F2387,Sheet1!$A$1:$E$2471,4,FALSE)</f>
        <v>TX</v>
      </c>
      <c r="J2387" s="11" t="str">
        <f>VLOOKUP(F2387,Sheet1!$A$1:$E$2471,5,FALSE)</f>
        <v>79998-2238</v>
      </c>
      <c r="K2387" s="2">
        <v>300.2</v>
      </c>
      <c r="L2387" s="1">
        <v>43021</v>
      </c>
      <c r="M2387">
        <v>0</v>
      </c>
      <c r="N2387">
        <v>1</v>
      </c>
      <c r="P2387" t="s">
        <v>91</v>
      </c>
    </row>
    <row r="2388" spans="1:16" x14ac:dyDescent="0.25">
      <c r="A2388" s="13">
        <v>2230</v>
      </c>
      <c r="B2388" s="11" t="s">
        <v>1107</v>
      </c>
      <c r="C2388" t="s">
        <v>0</v>
      </c>
      <c r="D2388">
        <v>410</v>
      </c>
      <c r="E2388" t="s">
        <v>99</v>
      </c>
      <c r="F2388" t="s">
        <v>2</v>
      </c>
      <c r="G2388" s="11" t="str">
        <f>VLOOKUP(F2388,Sheet1!$A$1:$E$2471,2,FALSE)</f>
        <v>BANKCARD CENTER PO BOX 982238</v>
      </c>
      <c r="H2388" s="11" t="str">
        <f>VLOOKUP(F2388,Sheet1!$A$1:$E$2471,3,FALSE)</f>
        <v>EL PASO</v>
      </c>
      <c r="I2388" s="11" t="str">
        <f>VLOOKUP(F2388,Sheet1!$A$1:$E$2471,4,FALSE)</f>
        <v>TX</v>
      </c>
      <c r="J2388" s="11" t="str">
        <f>VLOOKUP(F2388,Sheet1!$A$1:$E$2471,5,FALSE)</f>
        <v>79998-2238</v>
      </c>
      <c r="K2388" s="2">
        <v>64.19</v>
      </c>
      <c r="L2388" s="1">
        <v>43021</v>
      </c>
      <c r="M2388">
        <v>0</v>
      </c>
      <c r="N2388">
        <v>1</v>
      </c>
      <c r="P2388" t="s">
        <v>91</v>
      </c>
    </row>
    <row r="2389" spans="1:16" x14ac:dyDescent="0.25">
      <c r="A2389" s="13">
        <v>2230</v>
      </c>
      <c r="B2389" s="11" t="s">
        <v>1107</v>
      </c>
      <c r="C2389" t="s">
        <v>0</v>
      </c>
      <c r="D2389">
        <v>410</v>
      </c>
      <c r="E2389" t="s">
        <v>99</v>
      </c>
      <c r="F2389" t="s">
        <v>2</v>
      </c>
      <c r="G2389" s="11" t="str">
        <f>VLOOKUP(F2389,Sheet1!$A$1:$E$2471,2,FALSE)</f>
        <v>BANKCARD CENTER PO BOX 982238</v>
      </c>
      <c r="H2389" s="11" t="str">
        <f>VLOOKUP(F2389,Sheet1!$A$1:$E$2471,3,FALSE)</f>
        <v>EL PASO</v>
      </c>
      <c r="I2389" s="11" t="str">
        <f>VLOOKUP(F2389,Sheet1!$A$1:$E$2471,4,FALSE)</f>
        <v>TX</v>
      </c>
      <c r="J2389" s="11" t="str">
        <f>VLOOKUP(F2389,Sheet1!$A$1:$E$2471,5,FALSE)</f>
        <v>79998-2238</v>
      </c>
      <c r="K2389" s="2">
        <v>824.49</v>
      </c>
      <c r="L2389" s="1">
        <v>43047</v>
      </c>
      <c r="M2389">
        <v>0</v>
      </c>
      <c r="N2389">
        <v>1</v>
      </c>
      <c r="P2389" t="s">
        <v>91</v>
      </c>
    </row>
    <row r="2390" spans="1:16" x14ac:dyDescent="0.25">
      <c r="A2390" s="13">
        <v>2230</v>
      </c>
      <c r="B2390" s="11" t="s">
        <v>1107</v>
      </c>
      <c r="C2390" t="s">
        <v>0</v>
      </c>
      <c r="D2390">
        <v>410</v>
      </c>
      <c r="E2390" t="s">
        <v>99</v>
      </c>
      <c r="F2390" t="s">
        <v>135</v>
      </c>
      <c r="G2390" s="11" t="str">
        <f>VLOOKUP(F2390,Sheet1!$A$1:$E$2471,2,FALSE)</f>
        <v>..</v>
      </c>
      <c r="H2390" s="11" t="str">
        <f>VLOOKUP(F2390,Sheet1!$A$1:$E$2471,3,FALSE)</f>
        <v>PORTLAND</v>
      </c>
      <c r="I2390" s="11" t="str">
        <f>VLOOKUP(F2390,Sheet1!$A$1:$E$2471,4,FALSE)</f>
        <v>OR</v>
      </c>
      <c r="J2390" s="11" t="str">
        <f>VLOOKUP(F2390,Sheet1!$A$1:$E$2471,5,FALSE)</f>
        <v>97225</v>
      </c>
      <c r="K2390" s="2">
        <v>5</v>
      </c>
      <c r="L2390" s="1">
        <v>43070</v>
      </c>
      <c r="M2390">
        <v>0</v>
      </c>
      <c r="N2390">
        <v>1</v>
      </c>
      <c r="P2390" t="s">
        <v>91</v>
      </c>
    </row>
    <row r="2391" spans="1:16" x14ac:dyDescent="0.25">
      <c r="A2391" s="13">
        <v>2230</v>
      </c>
      <c r="B2391" s="11" t="s">
        <v>1107</v>
      </c>
      <c r="C2391" t="s">
        <v>0</v>
      </c>
      <c r="D2391">
        <v>410</v>
      </c>
      <c r="E2391" t="s">
        <v>99</v>
      </c>
      <c r="F2391" t="s">
        <v>2</v>
      </c>
      <c r="G2391" s="11" t="str">
        <f>VLOOKUP(F2391,Sheet1!$A$1:$E$2471,2,FALSE)</f>
        <v>BANKCARD CENTER PO BOX 982238</v>
      </c>
      <c r="H2391" s="11" t="str">
        <f>VLOOKUP(F2391,Sheet1!$A$1:$E$2471,3,FALSE)</f>
        <v>EL PASO</v>
      </c>
      <c r="I2391" s="11" t="str">
        <f>VLOOKUP(F2391,Sheet1!$A$1:$E$2471,4,FALSE)</f>
        <v>TX</v>
      </c>
      <c r="J2391" s="11" t="str">
        <f>VLOOKUP(F2391,Sheet1!$A$1:$E$2471,5,FALSE)</f>
        <v>79998-2238</v>
      </c>
      <c r="K2391" s="2">
        <v>473.67</v>
      </c>
      <c r="L2391" s="1">
        <v>43105</v>
      </c>
      <c r="M2391">
        <v>0</v>
      </c>
      <c r="N2391">
        <v>1</v>
      </c>
      <c r="P2391" t="s">
        <v>91</v>
      </c>
    </row>
    <row r="2392" spans="1:16" x14ac:dyDescent="0.25">
      <c r="A2392" s="13">
        <v>2230</v>
      </c>
      <c r="B2392" s="11" t="s">
        <v>1107</v>
      </c>
      <c r="C2392" t="s">
        <v>0</v>
      </c>
      <c r="D2392">
        <v>410</v>
      </c>
      <c r="E2392" t="s">
        <v>99</v>
      </c>
      <c r="F2392" t="s">
        <v>2</v>
      </c>
      <c r="G2392" s="11" t="str">
        <f>VLOOKUP(F2392,Sheet1!$A$1:$E$2471,2,FALSE)</f>
        <v>BANKCARD CENTER PO BOX 982238</v>
      </c>
      <c r="H2392" s="11" t="str">
        <f>VLOOKUP(F2392,Sheet1!$A$1:$E$2471,3,FALSE)</f>
        <v>EL PASO</v>
      </c>
      <c r="I2392" s="11" t="str">
        <f>VLOOKUP(F2392,Sheet1!$A$1:$E$2471,4,FALSE)</f>
        <v>TX</v>
      </c>
      <c r="J2392" s="11" t="str">
        <f>VLOOKUP(F2392,Sheet1!$A$1:$E$2471,5,FALSE)</f>
        <v>79998-2238</v>
      </c>
      <c r="K2392" s="2">
        <v>49.95</v>
      </c>
      <c r="L2392" s="1">
        <v>43105</v>
      </c>
      <c r="M2392">
        <v>0</v>
      </c>
      <c r="N2392">
        <v>1</v>
      </c>
      <c r="P2392" t="s">
        <v>91</v>
      </c>
    </row>
    <row r="2393" spans="1:16" x14ac:dyDescent="0.25">
      <c r="A2393" s="13">
        <v>2230</v>
      </c>
      <c r="B2393" s="11" t="s">
        <v>1107</v>
      </c>
      <c r="C2393" t="s">
        <v>0</v>
      </c>
      <c r="D2393">
        <v>410</v>
      </c>
      <c r="E2393" t="s">
        <v>99</v>
      </c>
      <c r="F2393" t="s">
        <v>2</v>
      </c>
      <c r="G2393" s="11" t="str">
        <f>VLOOKUP(F2393,Sheet1!$A$1:$E$2471,2,FALSE)</f>
        <v>BANKCARD CENTER PO BOX 982238</v>
      </c>
      <c r="H2393" s="11" t="str">
        <f>VLOOKUP(F2393,Sheet1!$A$1:$E$2471,3,FALSE)</f>
        <v>EL PASO</v>
      </c>
      <c r="I2393" s="11" t="str">
        <f>VLOOKUP(F2393,Sheet1!$A$1:$E$2471,4,FALSE)</f>
        <v>TX</v>
      </c>
      <c r="J2393" s="11" t="str">
        <f>VLOOKUP(F2393,Sheet1!$A$1:$E$2471,5,FALSE)</f>
        <v>79998-2238</v>
      </c>
      <c r="K2393" s="2">
        <v>146.97</v>
      </c>
      <c r="L2393" s="1">
        <v>43116</v>
      </c>
      <c r="M2393">
        <v>0</v>
      </c>
      <c r="N2393">
        <v>1</v>
      </c>
      <c r="P2393" t="s">
        <v>91</v>
      </c>
    </row>
    <row r="2394" spans="1:16" x14ac:dyDescent="0.25">
      <c r="A2394" s="13">
        <v>2230</v>
      </c>
      <c r="B2394" s="11" t="s">
        <v>1107</v>
      </c>
      <c r="C2394" t="s">
        <v>0</v>
      </c>
      <c r="D2394">
        <v>410</v>
      </c>
      <c r="E2394" t="s">
        <v>99</v>
      </c>
      <c r="F2394" t="s">
        <v>2</v>
      </c>
      <c r="G2394" s="11" t="str">
        <f>VLOOKUP(F2394,Sheet1!$A$1:$E$2471,2,FALSE)</f>
        <v>BANKCARD CENTER PO BOX 982238</v>
      </c>
      <c r="H2394" s="11" t="str">
        <f>VLOOKUP(F2394,Sheet1!$A$1:$E$2471,3,FALSE)</f>
        <v>EL PASO</v>
      </c>
      <c r="I2394" s="11" t="str">
        <f>VLOOKUP(F2394,Sheet1!$A$1:$E$2471,4,FALSE)</f>
        <v>TX</v>
      </c>
      <c r="J2394" s="11" t="str">
        <f>VLOOKUP(F2394,Sheet1!$A$1:$E$2471,5,FALSE)</f>
        <v>79998-2238</v>
      </c>
      <c r="K2394" s="2">
        <v>310.89</v>
      </c>
      <c r="L2394" s="1">
        <v>43147</v>
      </c>
      <c r="M2394">
        <v>0</v>
      </c>
      <c r="N2394">
        <v>1</v>
      </c>
      <c r="P2394" t="s">
        <v>91</v>
      </c>
    </row>
    <row r="2395" spans="1:16" x14ac:dyDescent="0.25">
      <c r="A2395" s="13">
        <v>2230</v>
      </c>
      <c r="B2395" s="11" t="s">
        <v>1107</v>
      </c>
      <c r="C2395" t="s">
        <v>0</v>
      </c>
      <c r="D2395">
        <v>410</v>
      </c>
      <c r="E2395" t="s">
        <v>99</v>
      </c>
      <c r="F2395" t="s">
        <v>2</v>
      </c>
      <c r="G2395" s="11" t="str">
        <f>VLOOKUP(F2395,Sheet1!$A$1:$E$2471,2,FALSE)</f>
        <v>BANKCARD CENTER PO BOX 982238</v>
      </c>
      <c r="H2395" s="11" t="str">
        <f>VLOOKUP(F2395,Sheet1!$A$1:$E$2471,3,FALSE)</f>
        <v>EL PASO</v>
      </c>
      <c r="I2395" s="11" t="str">
        <f>VLOOKUP(F2395,Sheet1!$A$1:$E$2471,4,FALSE)</f>
        <v>TX</v>
      </c>
      <c r="J2395" s="11" t="str">
        <f>VLOOKUP(F2395,Sheet1!$A$1:$E$2471,5,FALSE)</f>
        <v>79998-2238</v>
      </c>
      <c r="K2395" s="2">
        <v>416.98</v>
      </c>
      <c r="L2395" s="1">
        <v>43147</v>
      </c>
      <c r="M2395">
        <v>0</v>
      </c>
      <c r="N2395">
        <v>1</v>
      </c>
      <c r="P2395" t="s">
        <v>91</v>
      </c>
    </row>
    <row r="2396" spans="1:16" x14ac:dyDescent="0.25">
      <c r="A2396" s="13">
        <v>2230</v>
      </c>
      <c r="B2396" s="11" t="s">
        <v>1107</v>
      </c>
      <c r="C2396" t="s">
        <v>0</v>
      </c>
      <c r="D2396">
        <v>410</v>
      </c>
      <c r="E2396" t="s">
        <v>99</v>
      </c>
      <c r="F2396" t="s">
        <v>141</v>
      </c>
      <c r="G2396" s="11" t="str">
        <f>VLOOKUP(F2396,Sheet1!$A$1:$E$2471,2,FALSE)</f>
        <v>..</v>
      </c>
      <c r="H2396" s="11" t="str">
        <f>VLOOKUP(F2396,Sheet1!$A$1:$E$2471,3,FALSE)</f>
        <v>HILLSBORO</v>
      </c>
      <c r="I2396" s="11" t="str">
        <f>VLOOKUP(F2396,Sheet1!$A$1:$E$2471,4,FALSE)</f>
        <v>OR</v>
      </c>
      <c r="J2396" s="11" t="str">
        <f>VLOOKUP(F2396,Sheet1!$A$1:$E$2471,5,FALSE)</f>
        <v>97203</v>
      </c>
      <c r="K2396" s="2">
        <v>10.68</v>
      </c>
      <c r="L2396" s="1">
        <v>43133</v>
      </c>
      <c r="M2396">
        <v>0</v>
      </c>
      <c r="N2396">
        <v>1</v>
      </c>
      <c r="P2396" t="s">
        <v>91</v>
      </c>
    </row>
    <row r="2397" spans="1:16" x14ac:dyDescent="0.25">
      <c r="A2397" s="13">
        <v>2230</v>
      </c>
      <c r="B2397" s="11" t="s">
        <v>1107</v>
      </c>
      <c r="C2397" t="s">
        <v>0</v>
      </c>
      <c r="D2397">
        <v>410</v>
      </c>
      <c r="E2397" t="s">
        <v>99</v>
      </c>
      <c r="F2397" t="s">
        <v>2</v>
      </c>
      <c r="G2397" s="11" t="str">
        <f>VLOOKUP(F2397,Sheet1!$A$1:$E$2471,2,FALSE)</f>
        <v>BANKCARD CENTER PO BOX 982238</v>
      </c>
      <c r="H2397" s="11" t="str">
        <f>VLOOKUP(F2397,Sheet1!$A$1:$E$2471,3,FALSE)</f>
        <v>EL PASO</v>
      </c>
      <c r="I2397" s="11" t="str">
        <f>VLOOKUP(F2397,Sheet1!$A$1:$E$2471,4,FALSE)</f>
        <v>TX</v>
      </c>
      <c r="J2397" s="11" t="str">
        <f>VLOOKUP(F2397,Sheet1!$A$1:$E$2471,5,FALSE)</f>
        <v>79998-2238</v>
      </c>
      <c r="K2397" s="2">
        <v>331.66</v>
      </c>
      <c r="L2397" s="1">
        <v>43210</v>
      </c>
      <c r="M2397">
        <v>0</v>
      </c>
      <c r="N2397">
        <v>1</v>
      </c>
      <c r="P2397" t="s">
        <v>91</v>
      </c>
    </row>
    <row r="2398" spans="1:16" x14ac:dyDescent="0.25">
      <c r="A2398" s="13">
        <v>2230</v>
      </c>
      <c r="B2398" s="11" t="s">
        <v>1107</v>
      </c>
      <c r="C2398" t="s">
        <v>0</v>
      </c>
      <c r="D2398">
        <v>410</v>
      </c>
      <c r="E2398" t="s">
        <v>99</v>
      </c>
      <c r="F2398" t="s">
        <v>2</v>
      </c>
      <c r="G2398" s="11" t="str">
        <f>VLOOKUP(F2398,Sheet1!$A$1:$E$2471,2,FALSE)</f>
        <v>BANKCARD CENTER PO BOX 982238</v>
      </c>
      <c r="H2398" s="11" t="str">
        <f>VLOOKUP(F2398,Sheet1!$A$1:$E$2471,3,FALSE)</f>
        <v>EL PASO</v>
      </c>
      <c r="I2398" s="11" t="str">
        <f>VLOOKUP(F2398,Sheet1!$A$1:$E$2471,4,FALSE)</f>
        <v>TX</v>
      </c>
      <c r="J2398" s="11" t="str">
        <f>VLOOKUP(F2398,Sheet1!$A$1:$E$2471,5,FALSE)</f>
        <v>79998-2238</v>
      </c>
      <c r="K2398" s="2">
        <v>35.64</v>
      </c>
      <c r="L2398" s="1">
        <v>43210</v>
      </c>
      <c r="M2398">
        <v>0</v>
      </c>
      <c r="N2398">
        <v>1</v>
      </c>
      <c r="P2398" t="s">
        <v>91</v>
      </c>
    </row>
    <row r="2399" spans="1:16" x14ac:dyDescent="0.25">
      <c r="A2399" s="13">
        <v>2230</v>
      </c>
      <c r="B2399" s="11" t="s">
        <v>1107</v>
      </c>
      <c r="C2399" t="s">
        <v>0</v>
      </c>
      <c r="D2399">
        <v>410</v>
      </c>
      <c r="E2399" t="s">
        <v>99</v>
      </c>
      <c r="F2399" t="s">
        <v>2</v>
      </c>
      <c r="G2399" s="11" t="str">
        <f>VLOOKUP(F2399,Sheet1!$A$1:$E$2471,2,FALSE)</f>
        <v>BANKCARD CENTER PO BOX 982238</v>
      </c>
      <c r="H2399" s="11" t="str">
        <f>VLOOKUP(F2399,Sheet1!$A$1:$E$2471,3,FALSE)</f>
        <v>EL PASO</v>
      </c>
      <c r="I2399" s="11" t="str">
        <f>VLOOKUP(F2399,Sheet1!$A$1:$E$2471,4,FALSE)</f>
        <v>TX</v>
      </c>
      <c r="J2399" s="11" t="str">
        <f>VLOOKUP(F2399,Sheet1!$A$1:$E$2471,5,FALSE)</f>
        <v>79998-2238</v>
      </c>
      <c r="K2399" s="2">
        <v>24.85</v>
      </c>
      <c r="L2399" s="1">
        <v>43210</v>
      </c>
      <c r="M2399">
        <v>0</v>
      </c>
      <c r="N2399">
        <v>1</v>
      </c>
      <c r="P2399" t="s">
        <v>91</v>
      </c>
    </row>
    <row r="2400" spans="1:16" x14ac:dyDescent="0.25">
      <c r="A2400" s="13">
        <v>2230</v>
      </c>
      <c r="B2400" s="11" t="s">
        <v>1107</v>
      </c>
      <c r="C2400" t="s">
        <v>0</v>
      </c>
      <c r="D2400">
        <v>410</v>
      </c>
      <c r="E2400" t="s">
        <v>99</v>
      </c>
      <c r="F2400" t="s">
        <v>2</v>
      </c>
      <c r="G2400" s="11" t="str">
        <f>VLOOKUP(F2400,Sheet1!$A$1:$E$2471,2,FALSE)</f>
        <v>BANKCARD CENTER PO BOX 982238</v>
      </c>
      <c r="H2400" s="11" t="str">
        <f>VLOOKUP(F2400,Sheet1!$A$1:$E$2471,3,FALSE)</f>
        <v>EL PASO</v>
      </c>
      <c r="I2400" s="11" t="str">
        <f>VLOOKUP(F2400,Sheet1!$A$1:$E$2471,4,FALSE)</f>
        <v>TX</v>
      </c>
      <c r="J2400" s="11" t="str">
        <f>VLOOKUP(F2400,Sheet1!$A$1:$E$2471,5,FALSE)</f>
        <v>79998-2238</v>
      </c>
      <c r="K2400" s="2">
        <v>17.72</v>
      </c>
      <c r="L2400" s="1">
        <v>43238</v>
      </c>
      <c r="M2400">
        <v>0</v>
      </c>
      <c r="N2400">
        <v>1</v>
      </c>
      <c r="P2400" t="s">
        <v>91</v>
      </c>
    </row>
    <row r="2401" spans="1:16" x14ac:dyDescent="0.25">
      <c r="A2401" s="13">
        <v>2230</v>
      </c>
      <c r="B2401" s="11" t="s">
        <v>1107</v>
      </c>
      <c r="C2401" t="s">
        <v>0</v>
      </c>
      <c r="D2401">
        <v>410</v>
      </c>
      <c r="E2401" t="s">
        <v>99</v>
      </c>
      <c r="F2401" t="s">
        <v>2</v>
      </c>
      <c r="G2401" s="11" t="str">
        <f>VLOOKUP(F2401,Sheet1!$A$1:$E$2471,2,FALSE)</f>
        <v>BANKCARD CENTER PO BOX 982238</v>
      </c>
      <c r="H2401" s="11" t="str">
        <f>VLOOKUP(F2401,Sheet1!$A$1:$E$2471,3,FALSE)</f>
        <v>EL PASO</v>
      </c>
      <c r="I2401" s="11" t="str">
        <f>VLOOKUP(F2401,Sheet1!$A$1:$E$2471,4,FALSE)</f>
        <v>TX</v>
      </c>
      <c r="J2401" s="11" t="str">
        <f>VLOOKUP(F2401,Sheet1!$A$1:$E$2471,5,FALSE)</f>
        <v>79998-2238</v>
      </c>
      <c r="K2401" s="2">
        <v>34.450000000000003</v>
      </c>
      <c r="L2401" s="1">
        <v>43238</v>
      </c>
      <c r="M2401">
        <v>0</v>
      </c>
      <c r="N2401">
        <v>1</v>
      </c>
      <c r="P2401" t="s">
        <v>91</v>
      </c>
    </row>
    <row r="2402" spans="1:16" x14ac:dyDescent="0.25">
      <c r="A2402" s="13">
        <v>2230</v>
      </c>
      <c r="B2402" s="11" t="s">
        <v>1107</v>
      </c>
      <c r="C2402" t="s">
        <v>0</v>
      </c>
      <c r="D2402">
        <v>410</v>
      </c>
      <c r="E2402" t="s">
        <v>99</v>
      </c>
      <c r="F2402" t="s">
        <v>2</v>
      </c>
      <c r="G2402" s="11" t="str">
        <f>VLOOKUP(F2402,Sheet1!$A$1:$E$2471,2,FALSE)</f>
        <v>BANKCARD CENTER PO BOX 982238</v>
      </c>
      <c r="H2402" s="11" t="str">
        <f>VLOOKUP(F2402,Sheet1!$A$1:$E$2471,3,FALSE)</f>
        <v>EL PASO</v>
      </c>
      <c r="I2402" s="11" t="str">
        <f>VLOOKUP(F2402,Sheet1!$A$1:$E$2471,4,FALSE)</f>
        <v>TX</v>
      </c>
      <c r="J2402" s="11" t="str">
        <f>VLOOKUP(F2402,Sheet1!$A$1:$E$2471,5,FALSE)</f>
        <v>79998-2238</v>
      </c>
      <c r="K2402" s="2">
        <v>376.69</v>
      </c>
      <c r="L2402" s="1">
        <v>43238</v>
      </c>
      <c r="M2402">
        <v>0</v>
      </c>
      <c r="N2402">
        <v>1</v>
      </c>
      <c r="P2402" t="s">
        <v>91</v>
      </c>
    </row>
    <row r="2403" spans="1:16" x14ac:dyDescent="0.25">
      <c r="A2403" s="13">
        <v>2230</v>
      </c>
      <c r="B2403" s="11" t="s">
        <v>1107</v>
      </c>
      <c r="C2403" t="s">
        <v>0</v>
      </c>
      <c r="D2403">
        <v>410</v>
      </c>
      <c r="E2403" t="s">
        <v>99</v>
      </c>
      <c r="F2403" t="s">
        <v>2</v>
      </c>
      <c r="G2403" s="11" t="str">
        <f>VLOOKUP(F2403,Sheet1!$A$1:$E$2471,2,FALSE)</f>
        <v>BANKCARD CENTER PO BOX 982238</v>
      </c>
      <c r="H2403" s="11" t="str">
        <f>VLOOKUP(F2403,Sheet1!$A$1:$E$2471,3,FALSE)</f>
        <v>EL PASO</v>
      </c>
      <c r="I2403" s="11" t="str">
        <f>VLOOKUP(F2403,Sheet1!$A$1:$E$2471,4,FALSE)</f>
        <v>TX</v>
      </c>
      <c r="J2403" s="11" t="str">
        <f>VLOOKUP(F2403,Sheet1!$A$1:$E$2471,5,FALSE)</f>
        <v>79998-2238</v>
      </c>
      <c r="K2403" s="2">
        <v>26.34</v>
      </c>
      <c r="L2403" s="1">
        <v>43238</v>
      </c>
      <c r="M2403">
        <v>0</v>
      </c>
      <c r="N2403">
        <v>1</v>
      </c>
      <c r="P2403" t="s">
        <v>91</v>
      </c>
    </row>
    <row r="2404" spans="1:16" x14ac:dyDescent="0.25">
      <c r="A2404" s="13">
        <v>2230</v>
      </c>
      <c r="B2404" s="11" t="s">
        <v>1107</v>
      </c>
      <c r="C2404" t="s">
        <v>0</v>
      </c>
      <c r="D2404">
        <v>410</v>
      </c>
      <c r="E2404" t="s">
        <v>99</v>
      </c>
      <c r="F2404" t="s">
        <v>2</v>
      </c>
      <c r="G2404" s="11" t="str">
        <f>VLOOKUP(F2404,Sheet1!$A$1:$E$2471,2,FALSE)</f>
        <v>BANKCARD CENTER PO BOX 982238</v>
      </c>
      <c r="H2404" s="11" t="str">
        <f>VLOOKUP(F2404,Sheet1!$A$1:$E$2471,3,FALSE)</f>
        <v>EL PASO</v>
      </c>
      <c r="I2404" s="11" t="str">
        <f>VLOOKUP(F2404,Sheet1!$A$1:$E$2471,4,FALSE)</f>
        <v>TX</v>
      </c>
      <c r="J2404" s="11" t="str">
        <f>VLOOKUP(F2404,Sheet1!$A$1:$E$2471,5,FALSE)</f>
        <v>79998-2238</v>
      </c>
      <c r="K2404" s="2">
        <v>33.49</v>
      </c>
      <c r="L2404" s="1">
        <v>43277</v>
      </c>
      <c r="M2404">
        <v>0</v>
      </c>
      <c r="N2404">
        <v>1</v>
      </c>
      <c r="P2404" t="s">
        <v>91</v>
      </c>
    </row>
    <row r="2405" spans="1:16" x14ac:dyDescent="0.25">
      <c r="A2405" s="13">
        <v>2230</v>
      </c>
      <c r="B2405" s="11" t="s">
        <v>1107</v>
      </c>
      <c r="C2405" t="s">
        <v>0</v>
      </c>
      <c r="D2405">
        <v>410</v>
      </c>
      <c r="E2405" t="s">
        <v>99</v>
      </c>
      <c r="F2405" t="s">
        <v>2</v>
      </c>
      <c r="G2405" s="11" t="str">
        <f>VLOOKUP(F2405,Sheet1!$A$1:$E$2471,2,FALSE)</f>
        <v>BANKCARD CENTER PO BOX 982238</v>
      </c>
      <c r="H2405" s="11" t="str">
        <f>VLOOKUP(F2405,Sheet1!$A$1:$E$2471,3,FALSE)</f>
        <v>EL PASO</v>
      </c>
      <c r="I2405" s="11" t="str">
        <f>VLOOKUP(F2405,Sheet1!$A$1:$E$2471,4,FALSE)</f>
        <v>TX</v>
      </c>
      <c r="J2405" s="11" t="str">
        <f>VLOOKUP(F2405,Sheet1!$A$1:$E$2471,5,FALSE)</f>
        <v>79998-2238</v>
      </c>
      <c r="K2405" s="2">
        <v>50.83</v>
      </c>
      <c r="L2405" s="1">
        <v>43271</v>
      </c>
      <c r="M2405">
        <v>0</v>
      </c>
      <c r="N2405">
        <v>1</v>
      </c>
      <c r="P2405" t="s">
        <v>91</v>
      </c>
    </row>
    <row r="2406" spans="1:16" x14ac:dyDescent="0.25">
      <c r="A2406" s="13">
        <v>2230</v>
      </c>
      <c r="B2406" s="11" t="s">
        <v>1107</v>
      </c>
      <c r="C2406" t="s">
        <v>0</v>
      </c>
      <c r="D2406">
        <v>410</v>
      </c>
      <c r="E2406" t="s">
        <v>99</v>
      </c>
      <c r="F2406" t="s">
        <v>2</v>
      </c>
      <c r="G2406" s="11" t="str">
        <f>VLOOKUP(F2406,Sheet1!$A$1:$E$2471,2,FALSE)</f>
        <v>BANKCARD CENTER PO BOX 982238</v>
      </c>
      <c r="H2406" s="11" t="str">
        <f>VLOOKUP(F2406,Sheet1!$A$1:$E$2471,3,FALSE)</f>
        <v>EL PASO</v>
      </c>
      <c r="I2406" s="11" t="str">
        <f>VLOOKUP(F2406,Sheet1!$A$1:$E$2471,4,FALSE)</f>
        <v>TX</v>
      </c>
      <c r="J2406" s="11" t="str">
        <f>VLOOKUP(F2406,Sheet1!$A$1:$E$2471,5,FALSE)</f>
        <v>79998-2238</v>
      </c>
      <c r="K2406" s="2">
        <v>39.299999999999997</v>
      </c>
      <c r="L2406" s="1">
        <v>43271</v>
      </c>
      <c r="M2406">
        <v>0</v>
      </c>
      <c r="N2406">
        <v>1</v>
      </c>
      <c r="P2406" t="s">
        <v>91</v>
      </c>
    </row>
    <row r="2407" spans="1:16" x14ac:dyDescent="0.25">
      <c r="A2407" s="13">
        <v>2230</v>
      </c>
      <c r="B2407" s="11" t="s">
        <v>1107</v>
      </c>
      <c r="C2407" t="s">
        <v>0</v>
      </c>
      <c r="D2407">
        <v>410</v>
      </c>
      <c r="E2407" t="s">
        <v>99</v>
      </c>
      <c r="F2407" t="s">
        <v>142</v>
      </c>
      <c r="G2407" s="11" t="str">
        <f>VLOOKUP(F2407,Sheet1!$A$1:$E$2471,2,FALSE)</f>
        <v>..</v>
      </c>
      <c r="H2407" s="11" t="str">
        <f>VLOOKUP(F2407,Sheet1!$A$1:$E$2471,3,FALSE)</f>
        <v>HILLSBORO</v>
      </c>
      <c r="I2407" s="11" t="str">
        <f>VLOOKUP(F2407,Sheet1!$A$1:$E$2471,4,FALSE)</f>
        <v>OR</v>
      </c>
      <c r="J2407" s="11" t="str">
        <f>VLOOKUP(F2407,Sheet1!$A$1:$E$2471,5,FALSE)</f>
        <v>97123</v>
      </c>
      <c r="K2407" s="2">
        <v>36.83</v>
      </c>
      <c r="L2407" s="1">
        <v>43273</v>
      </c>
      <c r="M2407">
        <v>0</v>
      </c>
      <c r="N2407">
        <v>1</v>
      </c>
      <c r="P2407" t="s">
        <v>91</v>
      </c>
    </row>
    <row r="2408" spans="1:16" x14ac:dyDescent="0.25">
      <c r="A2408" s="13">
        <v>2230</v>
      </c>
      <c r="B2408" s="11" t="s">
        <v>1107</v>
      </c>
      <c r="C2408" t="s">
        <v>0</v>
      </c>
      <c r="D2408">
        <v>411</v>
      </c>
      <c r="E2408" t="s">
        <v>127</v>
      </c>
      <c r="F2408" t="s">
        <v>2</v>
      </c>
      <c r="G2408" s="11" t="str">
        <f>VLOOKUP(F2408,Sheet1!$A$1:$E$2471,2,FALSE)</f>
        <v>BANKCARD CENTER PO BOX 982238</v>
      </c>
      <c r="H2408" s="11" t="str">
        <f>VLOOKUP(F2408,Sheet1!$A$1:$E$2471,3,FALSE)</f>
        <v>EL PASO</v>
      </c>
      <c r="I2408" s="11" t="str">
        <f>VLOOKUP(F2408,Sheet1!$A$1:$E$2471,4,FALSE)</f>
        <v>TX</v>
      </c>
      <c r="J2408" s="11" t="str">
        <f>VLOOKUP(F2408,Sheet1!$A$1:$E$2471,5,FALSE)</f>
        <v>79998-2238</v>
      </c>
      <c r="K2408" s="2">
        <v>49.32</v>
      </c>
      <c r="L2408" s="1">
        <v>43047</v>
      </c>
      <c r="M2408">
        <v>0</v>
      </c>
      <c r="N2408">
        <v>1</v>
      </c>
      <c r="P2408" t="s">
        <v>91</v>
      </c>
    </row>
    <row r="2409" spans="1:16" x14ac:dyDescent="0.25">
      <c r="A2409" s="13">
        <v>2230</v>
      </c>
      <c r="B2409" s="11" t="s">
        <v>1107</v>
      </c>
      <c r="C2409" t="s">
        <v>0</v>
      </c>
      <c r="D2409">
        <v>411</v>
      </c>
      <c r="E2409" t="s">
        <v>127</v>
      </c>
      <c r="F2409" t="s">
        <v>2</v>
      </c>
      <c r="G2409" s="11" t="str">
        <f>VLOOKUP(F2409,Sheet1!$A$1:$E$2471,2,FALSE)</f>
        <v>BANKCARD CENTER PO BOX 982238</v>
      </c>
      <c r="H2409" s="11" t="str">
        <f>VLOOKUP(F2409,Sheet1!$A$1:$E$2471,3,FALSE)</f>
        <v>EL PASO</v>
      </c>
      <c r="I2409" s="11" t="str">
        <f>VLOOKUP(F2409,Sheet1!$A$1:$E$2471,4,FALSE)</f>
        <v>TX</v>
      </c>
      <c r="J2409" s="11" t="str">
        <f>VLOOKUP(F2409,Sheet1!$A$1:$E$2471,5,FALSE)</f>
        <v>79998-2238</v>
      </c>
      <c r="K2409" s="2">
        <v>6548</v>
      </c>
      <c r="L2409" s="1">
        <v>43105</v>
      </c>
      <c r="M2409">
        <v>0</v>
      </c>
      <c r="N2409">
        <v>1</v>
      </c>
      <c r="P2409" t="s">
        <v>91</v>
      </c>
    </row>
    <row r="2410" spans="1:16" x14ac:dyDescent="0.25">
      <c r="A2410" s="13">
        <v>2230</v>
      </c>
      <c r="B2410" s="11" t="s">
        <v>1107</v>
      </c>
      <c r="C2410" t="s">
        <v>0</v>
      </c>
      <c r="D2410">
        <v>411</v>
      </c>
      <c r="E2410" t="s">
        <v>127</v>
      </c>
      <c r="F2410" t="s">
        <v>2</v>
      </c>
      <c r="G2410" s="11" t="str">
        <f>VLOOKUP(F2410,Sheet1!$A$1:$E$2471,2,FALSE)</f>
        <v>BANKCARD CENTER PO BOX 982238</v>
      </c>
      <c r="H2410" s="11" t="str">
        <f>VLOOKUP(F2410,Sheet1!$A$1:$E$2471,3,FALSE)</f>
        <v>EL PASO</v>
      </c>
      <c r="I2410" s="11" t="str">
        <f>VLOOKUP(F2410,Sheet1!$A$1:$E$2471,4,FALSE)</f>
        <v>TX</v>
      </c>
      <c r="J2410" s="11" t="str">
        <f>VLOOKUP(F2410,Sheet1!$A$1:$E$2471,5,FALSE)</f>
        <v>79998-2238</v>
      </c>
      <c r="K2410" s="2">
        <v>98.4</v>
      </c>
      <c r="L2410" s="1">
        <v>43116</v>
      </c>
      <c r="M2410">
        <v>0</v>
      </c>
      <c r="N2410">
        <v>1</v>
      </c>
      <c r="P2410" t="s">
        <v>91</v>
      </c>
    </row>
    <row r="2411" spans="1:16" x14ac:dyDescent="0.25">
      <c r="A2411" s="13">
        <v>2230</v>
      </c>
      <c r="B2411" s="11" t="s">
        <v>1107</v>
      </c>
      <c r="C2411" t="s">
        <v>0</v>
      </c>
      <c r="D2411">
        <v>411</v>
      </c>
      <c r="E2411" t="s">
        <v>127</v>
      </c>
      <c r="F2411" t="s">
        <v>2</v>
      </c>
      <c r="G2411" s="11" t="str">
        <f>VLOOKUP(F2411,Sheet1!$A$1:$E$2471,2,FALSE)</f>
        <v>BANKCARD CENTER PO BOX 982238</v>
      </c>
      <c r="H2411" s="11" t="str">
        <f>VLOOKUP(F2411,Sheet1!$A$1:$E$2471,3,FALSE)</f>
        <v>EL PASO</v>
      </c>
      <c r="I2411" s="11" t="str">
        <f>VLOOKUP(F2411,Sheet1!$A$1:$E$2471,4,FALSE)</f>
        <v>TX</v>
      </c>
      <c r="J2411" s="11" t="str">
        <f>VLOOKUP(F2411,Sheet1!$A$1:$E$2471,5,FALSE)</f>
        <v>79998-2238</v>
      </c>
      <c r="K2411" s="2">
        <v>62.34</v>
      </c>
      <c r="L2411" s="1">
        <v>43116</v>
      </c>
      <c r="M2411">
        <v>0</v>
      </c>
      <c r="N2411">
        <v>1</v>
      </c>
      <c r="P2411" t="s">
        <v>91</v>
      </c>
    </row>
    <row r="2412" spans="1:16" x14ac:dyDescent="0.25">
      <c r="A2412" s="13">
        <v>2230</v>
      </c>
      <c r="B2412" s="11" t="s">
        <v>1107</v>
      </c>
      <c r="C2412" t="s">
        <v>0</v>
      </c>
      <c r="D2412">
        <v>411</v>
      </c>
      <c r="E2412" t="s">
        <v>127</v>
      </c>
      <c r="F2412" t="s">
        <v>2</v>
      </c>
      <c r="G2412" s="11" t="str">
        <f>VLOOKUP(F2412,Sheet1!$A$1:$E$2471,2,FALSE)</f>
        <v>BANKCARD CENTER PO BOX 982238</v>
      </c>
      <c r="H2412" s="11" t="str">
        <f>VLOOKUP(F2412,Sheet1!$A$1:$E$2471,3,FALSE)</f>
        <v>EL PASO</v>
      </c>
      <c r="I2412" s="11" t="str">
        <f>VLOOKUP(F2412,Sheet1!$A$1:$E$2471,4,FALSE)</f>
        <v>TX</v>
      </c>
      <c r="J2412" s="11" t="str">
        <f>VLOOKUP(F2412,Sheet1!$A$1:$E$2471,5,FALSE)</f>
        <v>79998-2238</v>
      </c>
      <c r="K2412" s="2">
        <v>372.75</v>
      </c>
      <c r="L2412" s="1">
        <v>43147</v>
      </c>
      <c r="M2412">
        <v>0</v>
      </c>
      <c r="N2412">
        <v>1</v>
      </c>
      <c r="P2412" t="s">
        <v>91</v>
      </c>
    </row>
    <row r="2413" spans="1:16" x14ac:dyDescent="0.25">
      <c r="A2413" s="13">
        <v>2230</v>
      </c>
      <c r="B2413" s="11" t="s">
        <v>1107</v>
      </c>
      <c r="C2413" t="s">
        <v>0</v>
      </c>
      <c r="D2413">
        <v>411</v>
      </c>
      <c r="E2413" t="s">
        <v>127</v>
      </c>
      <c r="F2413" t="s">
        <v>141</v>
      </c>
      <c r="G2413" s="11" t="str">
        <f>VLOOKUP(F2413,Sheet1!$A$1:$E$2471,2,FALSE)</f>
        <v>..</v>
      </c>
      <c r="H2413" s="11" t="str">
        <f>VLOOKUP(F2413,Sheet1!$A$1:$E$2471,3,FALSE)</f>
        <v>HILLSBORO</v>
      </c>
      <c r="I2413" s="11" t="str">
        <f>VLOOKUP(F2413,Sheet1!$A$1:$E$2471,4,FALSE)</f>
        <v>OR</v>
      </c>
      <c r="J2413" s="11" t="str">
        <f>VLOOKUP(F2413,Sheet1!$A$1:$E$2471,5,FALSE)</f>
        <v>97203</v>
      </c>
      <c r="K2413" s="2">
        <v>18.649999999999999</v>
      </c>
      <c r="L2413" s="1">
        <v>43133</v>
      </c>
      <c r="M2413">
        <v>0</v>
      </c>
      <c r="N2413">
        <v>1</v>
      </c>
      <c r="P2413" t="s">
        <v>91</v>
      </c>
    </row>
    <row r="2414" spans="1:16" x14ac:dyDescent="0.25">
      <c r="A2414" s="13">
        <v>2230</v>
      </c>
      <c r="B2414" s="11" t="s">
        <v>1107</v>
      </c>
      <c r="C2414" t="s">
        <v>0</v>
      </c>
      <c r="D2414">
        <v>411</v>
      </c>
      <c r="E2414" t="s">
        <v>127</v>
      </c>
      <c r="F2414" t="s">
        <v>143</v>
      </c>
      <c r="G2414" s="11" t="str">
        <f>VLOOKUP(F2414,Sheet1!$A$1:$E$2471,2,FALSE)</f>
        <v xml:space="preserve">10050 NW OLD CORNELIUS PASS RD </v>
      </c>
      <c r="H2414" s="11" t="str">
        <f>VLOOKUP(F2414,Sheet1!$A$1:$E$2471,3,FALSE)</f>
        <v>PORTLAND</v>
      </c>
      <c r="I2414" s="11" t="str">
        <f>VLOOKUP(F2414,Sheet1!$A$1:$E$2471,4,FALSE)</f>
        <v>OR</v>
      </c>
      <c r="J2414" s="11" t="str">
        <f>VLOOKUP(F2414,Sheet1!$A$1:$E$2471,5,FALSE)</f>
        <v>97231</v>
      </c>
      <c r="K2414" s="2">
        <v>2705</v>
      </c>
      <c r="L2414" s="1">
        <v>43189</v>
      </c>
      <c r="M2414">
        <v>0</v>
      </c>
      <c r="N2414">
        <v>1</v>
      </c>
      <c r="P2414" t="s">
        <v>91</v>
      </c>
    </row>
    <row r="2415" spans="1:16" x14ac:dyDescent="0.25">
      <c r="A2415" s="13">
        <v>2230</v>
      </c>
      <c r="B2415" s="11" t="s">
        <v>1107</v>
      </c>
      <c r="C2415" t="s">
        <v>0</v>
      </c>
      <c r="D2415">
        <v>411</v>
      </c>
      <c r="E2415" t="s">
        <v>127</v>
      </c>
      <c r="F2415" t="s">
        <v>2</v>
      </c>
      <c r="G2415" s="11" t="str">
        <f>VLOOKUP(F2415,Sheet1!$A$1:$E$2471,2,FALSE)</f>
        <v>BANKCARD CENTER PO BOX 982238</v>
      </c>
      <c r="H2415" s="11" t="str">
        <f>VLOOKUP(F2415,Sheet1!$A$1:$E$2471,3,FALSE)</f>
        <v>EL PASO</v>
      </c>
      <c r="I2415" s="11" t="str">
        <f>VLOOKUP(F2415,Sheet1!$A$1:$E$2471,4,FALSE)</f>
        <v>TX</v>
      </c>
      <c r="J2415" s="11" t="str">
        <f>VLOOKUP(F2415,Sheet1!$A$1:$E$2471,5,FALSE)</f>
        <v>79998-2238</v>
      </c>
      <c r="K2415" s="2">
        <v>104.1</v>
      </c>
      <c r="L2415" s="1">
        <v>43210</v>
      </c>
      <c r="M2415">
        <v>0</v>
      </c>
      <c r="N2415">
        <v>1</v>
      </c>
      <c r="P2415" t="s">
        <v>91</v>
      </c>
    </row>
    <row r="2416" spans="1:16" x14ac:dyDescent="0.25">
      <c r="A2416" s="13">
        <v>2230</v>
      </c>
      <c r="B2416" s="11" t="s">
        <v>1107</v>
      </c>
      <c r="C2416" t="s">
        <v>0</v>
      </c>
      <c r="D2416">
        <v>411</v>
      </c>
      <c r="E2416" t="s">
        <v>127</v>
      </c>
      <c r="F2416" t="s">
        <v>2</v>
      </c>
      <c r="G2416" s="11" t="str">
        <f>VLOOKUP(F2416,Sheet1!$A$1:$E$2471,2,FALSE)</f>
        <v>BANKCARD CENTER PO BOX 982238</v>
      </c>
      <c r="H2416" s="11" t="str">
        <f>VLOOKUP(F2416,Sheet1!$A$1:$E$2471,3,FALSE)</f>
        <v>EL PASO</v>
      </c>
      <c r="I2416" s="11" t="str">
        <f>VLOOKUP(F2416,Sheet1!$A$1:$E$2471,4,FALSE)</f>
        <v>TX</v>
      </c>
      <c r="J2416" s="11" t="str">
        <f>VLOOKUP(F2416,Sheet1!$A$1:$E$2471,5,FALSE)</f>
        <v>79998-2238</v>
      </c>
      <c r="K2416" s="2">
        <v>234.25</v>
      </c>
      <c r="L2416" s="1">
        <v>43238</v>
      </c>
      <c r="M2416">
        <v>0</v>
      </c>
      <c r="N2416">
        <v>1</v>
      </c>
      <c r="P2416" t="s">
        <v>91</v>
      </c>
    </row>
    <row r="2417" spans="1:16" x14ac:dyDescent="0.25">
      <c r="A2417" s="13">
        <v>2230</v>
      </c>
      <c r="B2417" s="11" t="s">
        <v>1107</v>
      </c>
      <c r="C2417" t="s">
        <v>0</v>
      </c>
      <c r="D2417">
        <v>411</v>
      </c>
      <c r="E2417" t="s">
        <v>127</v>
      </c>
      <c r="F2417" t="s">
        <v>143</v>
      </c>
      <c r="G2417" s="11" t="str">
        <f>VLOOKUP(F2417,Sheet1!$A$1:$E$2471,2,FALSE)</f>
        <v xml:space="preserve">10050 NW OLD CORNELIUS PASS RD </v>
      </c>
      <c r="H2417" s="11" t="str">
        <f>VLOOKUP(F2417,Sheet1!$A$1:$E$2471,3,FALSE)</f>
        <v>PORTLAND</v>
      </c>
      <c r="I2417" s="11" t="str">
        <f>VLOOKUP(F2417,Sheet1!$A$1:$E$2471,4,FALSE)</f>
        <v>OR</v>
      </c>
      <c r="J2417" s="11" t="str">
        <f>VLOOKUP(F2417,Sheet1!$A$1:$E$2471,5,FALSE)</f>
        <v>97231</v>
      </c>
      <c r="K2417" s="2">
        <v>3470</v>
      </c>
      <c r="L2417" s="1">
        <v>43259</v>
      </c>
      <c r="M2417">
        <v>0</v>
      </c>
      <c r="N2417">
        <v>1</v>
      </c>
      <c r="P2417" t="s">
        <v>91</v>
      </c>
    </row>
    <row r="2418" spans="1:16" x14ac:dyDescent="0.25">
      <c r="A2418" s="13">
        <v>2230</v>
      </c>
      <c r="B2418" s="11" t="s">
        <v>1107</v>
      </c>
      <c r="C2418" t="s">
        <v>0</v>
      </c>
      <c r="D2418">
        <v>411</v>
      </c>
      <c r="E2418" t="s">
        <v>127</v>
      </c>
      <c r="F2418" t="s">
        <v>2</v>
      </c>
      <c r="G2418" s="11" t="str">
        <f>VLOOKUP(F2418,Sheet1!$A$1:$E$2471,2,FALSE)</f>
        <v>BANKCARD CENTER PO BOX 982238</v>
      </c>
      <c r="H2418" s="11" t="str">
        <f>VLOOKUP(F2418,Sheet1!$A$1:$E$2471,3,FALSE)</f>
        <v>EL PASO</v>
      </c>
      <c r="I2418" s="11" t="str">
        <f>VLOOKUP(F2418,Sheet1!$A$1:$E$2471,4,FALSE)</f>
        <v>TX</v>
      </c>
      <c r="J2418" s="11" t="str">
        <f>VLOOKUP(F2418,Sheet1!$A$1:$E$2471,5,FALSE)</f>
        <v>79998-2238</v>
      </c>
      <c r="K2418" s="2">
        <v>93.19</v>
      </c>
      <c r="L2418" s="1">
        <v>43280</v>
      </c>
      <c r="M2418">
        <v>0</v>
      </c>
      <c r="N2418">
        <v>1</v>
      </c>
      <c r="P2418" t="s">
        <v>91</v>
      </c>
    </row>
    <row r="2419" spans="1:16" x14ac:dyDescent="0.25">
      <c r="A2419" s="13">
        <v>2230</v>
      </c>
      <c r="B2419" s="11" t="s">
        <v>1107</v>
      </c>
      <c r="C2419" t="s">
        <v>0</v>
      </c>
      <c r="D2419">
        <v>411</v>
      </c>
      <c r="E2419" t="s">
        <v>127</v>
      </c>
      <c r="F2419" t="s">
        <v>2</v>
      </c>
      <c r="G2419" s="11" t="str">
        <f>VLOOKUP(F2419,Sheet1!$A$1:$E$2471,2,FALSE)</f>
        <v>BANKCARD CENTER PO BOX 982238</v>
      </c>
      <c r="H2419" s="11" t="str">
        <f>VLOOKUP(F2419,Sheet1!$A$1:$E$2471,3,FALSE)</f>
        <v>EL PASO</v>
      </c>
      <c r="I2419" s="11" t="str">
        <f>VLOOKUP(F2419,Sheet1!$A$1:$E$2471,4,FALSE)</f>
        <v>TX</v>
      </c>
      <c r="J2419" s="11" t="str">
        <f>VLOOKUP(F2419,Sheet1!$A$1:$E$2471,5,FALSE)</f>
        <v>79998-2238</v>
      </c>
      <c r="K2419" s="2">
        <v>50.55</v>
      </c>
      <c r="L2419" s="1">
        <v>43271</v>
      </c>
      <c r="M2419">
        <v>0</v>
      </c>
      <c r="N2419">
        <v>1</v>
      </c>
      <c r="P2419" t="s">
        <v>91</v>
      </c>
    </row>
    <row r="2420" spans="1:16" x14ac:dyDescent="0.25">
      <c r="A2420" s="13">
        <v>2230</v>
      </c>
      <c r="B2420" s="11" t="s">
        <v>1107</v>
      </c>
      <c r="C2420" t="s">
        <v>0</v>
      </c>
      <c r="D2420">
        <v>411</v>
      </c>
      <c r="E2420" t="s">
        <v>127</v>
      </c>
      <c r="F2420" t="s">
        <v>2</v>
      </c>
      <c r="G2420" s="11" t="str">
        <f>VLOOKUP(F2420,Sheet1!$A$1:$E$2471,2,FALSE)</f>
        <v>BANKCARD CENTER PO BOX 982238</v>
      </c>
      <c r="H2420" s="11" t="str">
        <f>VLOOKUP(F2420,Sheet1!$A$1:$E$2471,3,FALSE)</f>
        <v>EL PASO</v>
      </c>
      <c r="I2420" s="11" t="str">
        <f>VLOOKUP(F2420,Sheet1!$A$1:$E$2471,4,FALSE)</f>
        <v>TX</v>
      </c>
      <c r="J2420" s="11" t="str">
        <f>VLOOKUP(F2420,Sheet1!$A$1:$E$2471,5,FALSE)</f>
        <v>79998-2238</v>
      </c>
      <c r="K2420" s="2">
        <v>68</v>
      </c>
      <c r="L2420" s="1">
        <v>43271</v>
      </c>
      <c r="M2420">
        <v>0</v>
      </c>
      <c r="N2420">
        <v>1</v>
      </c>
      <c r="P2420" t="s">
        <v>91</v>
      </c>
    </row>
    <row r="2421" spans="1:16" x14ac:dyDescent="0.25">
      <c r="A2421" s="13">
        <v>2230</v>
      </c>
      <c r="B2421" s="11" t="s">
        <v>1107</v>
      </c>
      <c r="C2421" t="s">
        <v>0</v>
      </c>
      <c r="D2421">
        <v>640</v>
      </c>
      <c r="E2421" t="s">
        <v>105</v>
      </c>
      <c r="F2421" t="s">
        <v>2</v>
      </c>
      <c r="G2421" s="11" t="str">
        <f>VLOOKUP(F2421,Sheet1!$A$1:$E$2471,2,FALSE)</f>
        <v>BANKCARD CENTER PO BOX 982238</v>
      </c>
      <c r="H2421" s="11" t="str">
        <f>VLOOKUP(F2421,Sheet1!$A$1:$E$2471,3,FALSE)</f>
        <v>EL PASO</v>
      </c>
      <c r="I2421" s="11" t="str">
        <f>VLOOKUP(F2421,Sheet1!$A$1:$E$2471,4,FALSE)</f>
        <v>TX</v>
      </c>
      <c r="J2421" s="11" t="str">
        <f>VLOOKUP(F2421,Sheet1!$A$1:$E$2471,5,FALSE)</f>
        <v>79998-2238</v>
      </c>
      <c r="K2421" s="2">
        <v>39</v>
      </c>
      <c r="L2421" s="1">
        <v>43179</v>
      </c>
      <c r="M2421">
        <v>0</v>
      </c>
      <c r="N2421">
        <v>1</v>
      </c>
      <c r="P2421" t="s">
        <v>91</v>
      </c>
    </row>
    <row r="2422" spans="1:16" x14ac:dyDescent="0.25">
      <c r="A2422" s="13">
        <v>2230</v>
      </c>
      <c r="B2422" s="11" t="s">
        <v>1107</v>
      </c>
      <c r="C2422" t="s">
        <v>0</v>
      </c>
      <c r="D2422">
        <v>341</v>
      </c>
      <c r="E2422" t="s">
        <v>89</v>
      </c>
      <c r="F2422" t="s">
        <v>133</v>
      </c>
      <c r="G2422" s="11" t="str">
        <f>VLOOKUP(F2422,Sheet1!$A$1:$E$2471,2,FALSE)</f>
        <v>..</v>
      </c>
      <c r="H2422" s="11" t="str">
        <f>VLOOKUP(F2422,Sheet1!$A$1:$E$2471,3,FALSE)</f>
        <v>PORTLAND</v>
      </c>
      <c r="I2422" s="11" t="str">
        <f>VLOOKUP(F2422,Sheet1!$A$1:$E$2471,4,FALSE)</f>
        <v>OR</v>
      </c>
      <c r="J2422" s="11" t="str">
        <f>VLOOKUP(F2422,Sheet1!$A$1:$E$2471,5,FALSE)</f>
        <v>97218</v>
      </c>
      <c r="K2422" s="2">
        <v>10</v>
      </c>
      <c r="L2422" s="1">
        <v>42965</v>
      </c>
      <c r="M2422">
        <v>0</v>
      </c>
      <c r="N2422">
        <v>1</v>
      </c>
      <c r="P2422" t="s">
        <v>91</v>
      </c>
    </row>
    <row r="2423" spans="1:16" x14ac:dyDescent="0.25">
      <c r="A2423" s="13">
        <v>2230</v>
      </c>
      <c r="B2423" s="11" t="s">
        <v>1107</v>
      </c>
      <c r="C2423" t="s">
        <v>0</v>
      </c>
      <c r="D2423">
        <v>341</v>
      </c>
      <c r="E2423" t="s">
        <v>89</v>
      </c>
      <c r="F2423" t="s">
        <v>137</v>
      </c>
      <c r="G2423" s="11" t="str">
        <f>VLOOKUP(F2423,Sheet1!$A$1:$E$2471,2,FALSE)</f>
        <v>..</v>
      </c>
      <c r="H2423" s="11" t="str">
        <f>VLOOKUP(F2423,Sheet1!$A$1:$E$2471,3,FALSE)</f>
        <v>PORTLAND</v>
      </c>
      <c r="I2423" s="11" t="str">
        <f>VLOOKUP(F2423,Sheet1!$A$1:$E$2471,4,FALSE)</f>
        <v>OR</v>
      </c>
      <c r="J2423" s="11" t="str">
        <f>VLOOKUP(F2423,Sheet1!$A$1:$E$2471,5,FALSE)</f>
        <v>97230</v>
      </c>
      <c r="K2423" s="2">
        <v>10</v>
      </c>
      <c r="L2423" s="1">
        <v>43014</v>
      </c>
      <c r="M2423">
        <v>100119086</v>
      </c>
      <c r="N2423">
        <v>1</v>
      </c>
      <c r="P2423" t="s">
        <v>91</v>
      </c>
    </row>
    <row r="2424" spans="1:16" x14ac:dyDescent="0.25">
      <c r="A2424" s="13">
        <v>2230</v>
      </c>
      <c r="B2424" s="11" t="s">
        <v>1107</v>
      </c>
      <c r="C2424" t="s">
        <v>0</v>
      </c>
      <c r="D2424">
        <v>410</v>
      </c>
      <c r="E2424" t="s">
        <v>99</v>
      </c>
      <c r="F2424" t="s">
        <v>133</v>
      </c>
      <c r="G2424" s="11" t="str">
        <f>VLOOKUP(F2424,Sheet1!$A$1:$E$2471,2,FALSE)</f>
        <v>..</v>
      </c>
      <c r="H2424" s="11" t="str">
        <f>VLOOKUP(F2424,Sheet1!$A$1:$E$2471,3,FALSE)</f>
        <v>PORTLAND</v>
      </c>
      <c r="I2424" s="11" t="str">
        <f>VLOOKUP(F2424,Sheet1!$A$1:$E$2471,4,FALSE)</f>
        <v>OR</v>
      </c>
      <c r="J2424" s="11" t="str">
        <f>VLOOKUP(F2424,Sheet1!$A$1:$E$2471,5,FALSE)</f>
        <v>97218</v>
      </c>
      <c r="K2424" s="2">
        <v>27.44</v>
      </c>
      <c r="L2424" s="1">
        <v>43161</v>
      </c>
      <c r="M2424">
        <v>0</v>
      </c>
      <c r="N2424">
        <v>1</v>
      </c>
      <c r="P2424" t="s">
        <v>91</v>
      </c>
    </row>
    <row r="2425" spans="1:16" x14ac:dyDescent="0.25">
      <c r="A2425" s="13">
        <v>2230</v>
      </c>
      <c r="B2425" s="11" t="s">
        <v>1107</v>
      </c>
      <c r="C2425" t="s">
        <v>0</v>
      </c>
      <c r="D2425">
        <v>310</v>
      </c>
      <c r="E2425" t="s">
        <v>106</v>
      </c>
      <c r="F2425" t="s">
        <v>144</v>
      </c>
      <c r="G2425" s="11" t="str">
        <f>VLOOKUP(F2425,Sheet1!$A$1:$E$2471,2,FALSE)</f>
        <v xml:space="preserve">270 CAMINO SOBRANTE </v>
      </c>
      <c r="H2425" s="11" t="str">
        <f>VLOOKUP(F2425,Sheet1!$A$1:$E$2471,3,FALSE)</f>
        <v>ORINDA</v>
      </c>
      <c r="I2425" s="11" t="str">
        <f>VLOOKUP(F2425,Sheet1!$A$1:$E$2471,4,FALSE)</f>
        <v>CA</v>
      </c>
      <c r="J2425" s="11" t="str">
        <f>VLOOKUP(F2425,Sheet1!$A$1:$E$2471,5,FALSE)</f>
        <v>94563</v>
      </c>
      <c r="K2425" s="2">
        <v>6000</v>
      </c>
      <c r="L2425" s="1">
        <v>43000</v>
      </c>
      <c r="M2425">
        <v>0</v>
      </c>
      <c r="N2425">
        <v>1</v>
      </c>
      <c r="P2425" t="s">
        <v>91</v>
      </c>
    </row>
    <row r="2426" spans="1:16" x14ac:dyDescent="0.25">
      <c r="A2426" s="13">
        <v>2230</v>
      </c>
      <c r="B2426" s="11" t="s">
        <v>1107</v>
      </c>
      <c r="C2426" t="s">
        <v>0</v>
      </c>
      <c r="D2426">
        <v>310</v>
      </c>
      <c r="E2426" t="s">
        <v>106</v>
      </c>
      <c r="F2426" t="s">
        <v>116</v>
      </c>
      <c r="G2426" s="11" t="str">
        <f>VLOOKUP(F2426,Sheet1!$A$1:$E$2471,2,FALSE)</f>
        <v xml:space="preserve">707 13TH ST SE  SUITE 100 </v>
      </c>
      <c r="H2426" s="11" t="str">
        <f>VLOOKUP(F2426,Sheet1!$A$1:$E$2471,3,FALSE)</f>
        <v>SALEM</v>
      </c>
      <c r="I2426" s="11" t="str">
        <f>VLOOKUP(F2426,Sheet1!$A$1:$E$2471,4,FALSE)</f>
        <v>OR</v>
      </c>
      <c r="J2426" s="11" t="str">
        <f>VLOOKUP(F2426,Sheet1!$A$1:$E$2471,5,FALSE)</f>
        <v>97301-4035</v>
      </c>
      <c r="K2426" s="2">
        <v>645</v>
      </c>
      <c r="L2426" s="1">
        <v>43042</v>
      </c>
      <c r="M2426">
        <v>100119286</v>
      </c>
      <c r="N2426">
        <v>1</v>
      </c>
      <c r="P2426" t="s">
        <v>91</v>
      </c>
    </row>
    <row r="2427" spans="1:16" x14ac:dyDescent="0.25">
      <c r="A2427" s="13">
        <v>2230</v>
      </c>
      <c r="B2427" s="11" t="s">
        <v>1107</v>
      </c>
      <c r="C2427" t="s">
        <v>0</v>
      </c>
      <c r="D2427">
        <v>310</v>
      </c>
      <c r="E2427" t="s">
        <v>106</v>
      </c>
      <c r="F2427" t="s">
        <v>145</v>
      </c>
      <c r="G2427" s="11" t="str">
        <f>VLOOKUP(F2427,Sheet1!$A$1:$E$2471,2,FALSE)</f>
        <v xml:space="preserve">9615 GRAND RONDE RD. </v>
      </c>
      <c r="H2427" s="11" t="str">
        <f>VLOOKUP(F2427,Sheet1!$A$1:$E$2471,3,FALSE)</f>
        <v>GRAND RONDE</v>
      </c>
      <c r="I2427" s="11" t="str">
        <f>VLOOKUP(F2427,Sheet1!$A$1:$E$2471,4,FALSE)</f>
        <v>OR</v>
      </c>
      <c r="J2427" s="11" t="str">
        <f>VLOOKUP(F2427,Sheet1!$A$1:$E$2471,5,FALSE)</f>
        <v>97347</v>
      </c>
      <c r="K2427" s="2">
        <v>300</v>
      </c>
      <c r="L2427" s="1">
        <v>43056</v>
      </c>
      <c r="M2427">
        <v>100119375</v>
      </c>
      <c r="N2427">
        <v>1</v>
      </c>
      <c r="P2427" t="s">
        <v>91</v>
      </c>
    </row>
    <row r="2428" spans="1:16" x14ac:dyDescent="0.25">
      <c r="A2428" s="13">
        <v>2230</v>
      </c>
      <c r="B2428" s="11" t="s">
        <v>1107</v>
      </c>
      <c r="C2428" t="s">
        <v>0</v>
      </c>
      <c r="D2428">
        <v>310</v>
      </c>
      <c r="E2428" t="s">
        <v>106</v>
      </c>
      <c r="F2428" t="s">
        <v>144</v>
      </c>
      <c r="G2428" s="11" t="str">
        <f>VLOOKUP(F2428,Sheet1!$A$1:$E$2471,2,FALSE)</f>
        <v xml:space="preserve">270 CAMINO SOBRANTE </v>
      </c>
      <c r="H2428" s="11" t="str">
        <f>VLOOKUP(F2428,Sheet1!$A$1:$E$2471,3,FALSE)</f>
        <v>ORINDA</v>
      </c>
      <c r="I2428" s="11" t="str">
        <f>VLOOKUP(F2428,Sheet1!$A$1:$E$2471,4,FALSE)</f>
        <v>CA</v>
      </c>
      <c r="J2428" s="11" t="str">
        <f>VLOOKUP(F2428,Sheet1!$A$1:$E$2471,5,FALSE)</f>
        <v>94563</v>
      </c>
      <c r="K2428" s="2">
        <v>6000</v>
      </c>
      <c r="L2428" s="1">
        <v>43070</v>
      </c>
      <c r="M2428">
        <v>0</v>
      </c>
      <c r="N2428">
        <v>1</v>
      </c>
      <c r="P2428" t="s">
        <v>91</v>
      </c>
    </row>
    <row r="2429" spans="1:16" x14ac:dyDescent="0.25">
      <c r="A2429" s="13">
        <v>2230</v>
      </c>
      <c r="B2429" s="11" t="s">
        <v>1107</v>
      </c>
      <c r="C2429" t="s">
        <v>0</v>
      </c>
      <c r="D2429">
        <v>310</v>
      </c>
      <c r="E2429" t="s">
        <v>106</v>
      </c>
      <c r="F2429" t="s">
        <v>146</v>
      </c>
      <c r="G2429" s="11" t="str">
        <f>VLOOKUP(F2429,Sheet1!$A$1:$E$2471,2,FALSE)</f>
        <v xml:space="preserve">PO BOX 310 </v>
      </c>
      <c r="H2429" s="11" t="str">
        <f>VLOOKUP(F2429,Sheet1!$A$1:$E$2471,3,FALSE)</f>
        <v>CORNELIUS</v>
      </c>
      <c r="I2429" s="11" t="str">
        <f>VLOOKUP(F2429,Sheet1!$A$1:$E$2471,4,FALSE)</f>
        <v>OR</v>
      </c>
      <c r="J2429" s="11" t="str">
        <f>VLOOKUP(F2429,Sheet1!$A$1:$E$2471,5,FALSE)</f>
        <v>97113-0000</v>
      </c>
      <c r="K2429" s="2">
        <v>800</v>
      </c>
      <c r="L2429" s="1">
        <v>43119</v>
      </c>
      <c r="M2429">
        <v>100119738</v>
      </c>
      <c r="N2429">
        <v>1</v>
      </c>
      <c r="P2429" t="s">
        <v>91</v>
      </c>
    </row>
    <row r="2430" spans="1:16" x14ac:dyDescent="0.25">
      <c r="A2430" s="13">
        <v>2230</v>
      </c>
      <c r="B2430" s="11" t="s">
        <v>1107</v>
      </c>
      <c r="C2430" t="s">
        <v>0</v>
      </c>
      <c r="D2430">
        <v>310</v>
      </c>
      <c r="E2430" t="s">
        <v>106</v>
      </c>
      <c r="F2430" t="s">
        <v>147</v>
      </c>
      <c r="G2430" s="11" t="str">
        <f>VLOOKUP(F2430,Sheet1!$A$1:$E$2471,2,FALSE)</f>
        <v xml:space="preserve">PO BOX 301 </v>
      </c>
      <c r="H2430" s="11" t="str">
        <f>VLOOKUP(F2430,Sheet1!$A$1:$E$2471,3,FALSE)</f>
        <v>WARM SPRINGS</v>
      </c>
      <c r="I2430" s="11" t="str">
        <f>VLOOKUP(F2430,Sheet1!$A$1:$E$2471,4,FALSE)</f>
        <v>OR</v>
      </c>
      <c r="J2430" s="11" t="str">
        <f>VLOOKUP(F2430,Sheet1!$A$1:$E$2471,5,FALSE)</f>
        <v>97761</v>
      </c>
      <c r="K2430" s="2">
        <v>300</v>
      </c>
      <c r="L2430" s="1">
        <v>43070</v>
      </c>
      <c r="M2430">
        <v>100119487</v>
      </c>
      <c r="N2430">
        <v>1</v>
      </c>
      <c r="P2430" t="s">
        <v>91</v>
      </c>
    </row>
    <row r="2431" spans="1:16" x14ac:dyDescent="0.25">
      <c r="A2431" s="13">
        <v>2230</v>
      </c>
      <c r="B2431" s="11" t="s">
        <v>1107</v>
      </c>
      <c r="C2431" t="s">
        <v>0</v>
      </c>
      <c r="D2431">
        <v>310</v>
      </c>
      <c r="E2431" t="s">
        <v>106</v>
      </c>
      <c r="F2431" t="s">
        <v>148</v>
      </c>
      <c r="G2431" s="11" t="str">
        <f>VLOOKUP(F2431,Sheet1!$A$1:$E$2471,2,FALSE)</f>
        <v>FREEDOM TRAIN INTERNATION 18912 NW LOGIE TRAIL RD</v>
      </c>
      <c r="H2431" s="11" t="str">
        <f>VLOOKUP(F2431,Sheet1!$A$1:$E$2471,3,FALSE)</f>
        <v>PORTLAND</v>
      </c>
      <c r="I2431" s="11" t="str">
        <f>VLOOKUP(F2431,Sheet1!$A$1:$E$2471,4,FALSE)</f>
        <v>OR</v>
      </c>
      <c r="J2431" s="11" t="str">
        <f>VLOOKUP(F2431,Sheet1!$A$1:$E$2471,5,FALSE)</f>
        <v>97231</v>
      </c>
      <c r="K2431" s="2">
        <v>300</v>
      </c>
      <c r="L2431" s="1">
        <v>43133</v>
      </c>
      <c r="M2431">
        <v>100119781</v>
      </c>
      <c r="N2431">
        <v>1</v>
      </c>
      <c r="P2431" t="s">
        <v>91</v>
      </c>
    </row>
    <row r="2432" spans="1:16" x14ac:dyDescent="0.25">
      <c r="A2432" s="13">
        <v>2230</v>
      </c>
      <c r="B2432" s="11" t="s">
        <v>1107</v>
      </c>
      <c r="C2432" t="s">
        <v>0</v>
      </c>
      <c r="D2432">
        <v>310</v>
      </c>
      <c r="E2432" t="s">
        <v>106</v>
      </c>
      <c r="F2432" t="s">
        <v>149</v>
      </c>
      <c r="G2432" s="11" t="str">
        <f>VLOOKUP(F2432,Sheet1!$A$1:$E$2471,2,FALSE)</f>
        <v xml:space="preserve">5365 SW 209TH AVENUE </v>
      </c>
      <c r="H2432" s="11" t="str">
        <f>VLOOKUP(F2432,Sheet1!$A$1:$E$2471,3,FALSE)</f>
        <v>BEAVERTON</v>
      </c>
      <c r="I2432" s="11" t="str">
        <f>VLOOKUP(F2432,Sheet1!$A$1:$E$2471,4,FALSE)</f>
        <v>OR</v>
      </c>
      <c r="J2432" s="11" t="str">
        <f>VLOOKUP(F2432,Sheet1!$A$1:$E$2471,5,FALSE)</f>
        <v>97007</v>
      </c>
      <c r="K2432" s="2">
        <v>21750</v>
      </c>
      <c r="L2432" s="1">
        <v>43140</v>
      </c>
      <c r="M2432">
        <v>100119834</v>
      </c>
      <c r="N2432">
        <v>1</v>
      </c>
      <c r="P2432" t="s">
        <v>91</v>
      </c>
    </row>
    <row r="2433" spans="1:16" x14ac:dyDescent="0.25">
      <c r="A2433" s="13">
        <v>2230</v>
      </c>
      <c r="B2433" s="11" t="s">
        <v>1107</v>
      </c>
      <c r="C2433" t="s">
        <v>0</v>
      </c>
      <c r="D2433">
        <v>310</v>
      </c>
      <c r="E2433" t="s">
        <v>106</v>
      </c>
      <c r="F2433" t="s">
        <v>150</v>
      </c>
      <c r="G2433" s="11" t="str">
        <f>VLOOKUP(F2433,Sheet1!$A$1:$E$2471,2,FALSE)</f>
        <v xml:space="preserve">1938 NW 45TH AVE </v>
      </c>
      <c r="H2433" s="11" t="str">
        <f>VLOOKUP(F2433,Sheet1!$A$1:$E$2471,3,FALSE)</f>
        <v>CAMAS</v>
      </c>
      <c r="I2433" s="11" t="str">
        <f>VLOOKUP(F2433,Sheet1!$A$1:$E$2471,4,FALSE)</f>
        <v>WA</v>
      </c>
      <c r="J2433" s="11" t="str">
        <f>VLOOKUP(F2433,Sheet1!$A$1:$E$2471,5,FALSE)</f>
        <v>98607</v>
      </c>
      <c r="K2433" s="2">
        <v>300</v>
      </c>
      <c r="L2433" s="1">
        <v>43133</v>
      </c>
      <c r="M2433">
        <v>100119797</v>
      </c>
      <c r="N2433">
        <v>1</v>
      </c>
      <c r="P2433" t="s">
        <v>91</v>
      </c>
    </row>
    <row r="2434" spans="1:16" x14ac:dyDescent="0.25">
      <c r="A2434" s="13">
        <v>2230</v>
      </c>
      <c r="B2434" s="11" t="s">
        <v>1107</v>
      </c>
      <c r="C2434" t="s">
        <v>0</v>
      </c>
      <c r="D2434">
        <v>310</v>
      </c>
      <c r="E2434" t="s">
        <v>106</v>
      </c>
      <c r="F2434" t="s">
        <v>2</v>
      </c>
      <c r="G2434" s="11" t="str">
        <f>VLOOKUP(F2434,Sheet1!$A$1:$E$2471,2,FALSE)</f>
        <v>BANKCARD CENTER PO BOX 982238</v>
      </c>
      <c r="H2434" s="11" t="str">
        <f>VLOOKUP(F2434,Sheet1!$A$1:$E$2471,3,FALSE)</f>
        <v>EL PASO</v>
      </c>
      <c r="I2434" s="11" t="str">
        <f>VLOOKUP(F2434,Sheet1!$A$1:$E$2471,4,FALSE)</f>
        <v>TX</v>
      </c>
      <c r="J2434" s="11" t="str">
        <f>VLOOKUP(F2434,Sheet1!$A$1:$E$2471,5,FALSE)</f>
        <v>79998-2238</v>
      </c>
      <c r="K2434" s="2">
        <v>495</v>
      </c>
      <c r="L2434" s="1">
        <v>43179</v>
      </c>
      <c r="M2434">
        <v>0</v>
      </c>
      <c r="N2434">
        <v>1</v>
      </c>
      <c r="P2434" t="s">
        <v>91</v>
      </c>
    </row>
    <row r="2435" spans="1:16" x14ac:dyDescent="0.25">
      <c r="A2435" s="13">
        <v>2230</v>
      </c>
      <c r="B2435" s="11" t="s">
        <v>1107</v>
      </c>
      <c r="C2435" t="s">
        <v>0</v>
      </c>
      <c r="D2435">
        <v>310</v>
      </c>
      <c r="E2435" t="s">
        <v>106</v>
      </c>
      <c r="F2435" t="s">
        <v>149</v>
      </c>
      <c r="G2435" s="11" t="str">
        <f>VLOOKUP(F2435,Sheet1!$A$1:$E$2471,2,FALSE)</f>
        <v xml:space="preserve">5365 SW 209TH AVENUE </v>
      </c>
      <c r="H2435" s="11" t="str">
        <f>VLOOKUP(F2435,Sheet1!$A$1:$E$2471,3,FALSE)</f>
        <v>BEAVERTON</v>
      </c>
      <c r="I2435" s="11" t="str">
        <f>VLOOKUP(F2435,Sheet1!$A$1:$E$2471,4,FALSE)</f>
        <v>OR</v>
      </c>
      <c r="J2435" s="11" t="str">
        <f>VLOOKUP(F2435,Sheet1!$A$1:$E$2471,5,FALSE)</f>
        <v>97007</v>
      </c>
      <c r="K2435" s="2">
        <v>3000</v>
      </c>
      <c r="L2435" s="1">
        <v>43168</v>
      </c>
      <c r="M2435">
        <v>100119952</v>
      </c>
      <c r="N2435">
        <v>1</v>
      </c>
      <c r="P2435" t="s">
        <v>91</v>
      </c>
    </row>
    <row r="2436" spans="1:16" x14ac:dyDescent="0.25">
      <c r="A2436" s="13">
        <v>2230</v>
      </c>
      <c r="B2436" s="11" t="s">
        <v>1107</v>
      </c>
      <c r="C2436" t="s">
        <v>0</v>
      </c>
      <c r="D2436">
        <v>310</v>
      </c>
      <c r="E2436" t="s">
        <v>106</v>
      </c>
      <c r="F2436" t="s">
        <v>149</v>
      </c>
      <c r="G2436" s="11" t="str">
        <f>VLOOKUP(F2436,Sheet1!$A$1:$E$2471,2,FALSE)</f>
        <v xml:space="preserve">5365 SW 209TH AVENUE </v>
      </c>
      <c r="H2436" s="11" t="str">
        <f>VLOOKUP(F2436,Sheet1!$A$1:$E$2471,3,FALSE)</f>
        <v>BEAVERTON</v>
      </c>
      <c r="I2436" s="11" t="str">
        <f>VLOOKUP(F2436,Sheet1!$A$1:$E$2471,4,FALSE)</f>
        <v>OR</v>
      </c>
      <c r="J2436" s="11" t="str">
        <f>VLOOKUP(F2436,Sheet1!$A$1:$E$2471,5,FALSE)</f>
        <v>97007</v>
      </c>
      <c r="K2436" s="2">
        <v>4500</v>
      </c>
      <c r="L2436" s="1">
        <v>43182</v>
      </c>
      <c r="M2436">
        <v>100120019</v>
      </c>
      <c r="N2436">
        <v>1</v>
      </c>
      <c r="P2436" t="s">
        <v>91</v>
      </c>
    </row>
    <row r="2437" spans="1:16" x14ac:dyDescent="0.25">
      <c r="A2437" s="13">
        <v>2230</v>
      </c>
      <c r="B2437" s="11" t="s">
        <v>1107</v>
      </c>
      <c r="C2437" t="s">
        <v>0</v>
      </c>
      <c r="D2437">
        <v>310</v>
      </c>
      <c r="E2437" t="s">
        <v>106</v>
      </c>
      <c r="F2437" t="s">
        <v>149</v>
      </c>
      <c r="G2437" s="11" t="str">
        <f>VLOOKUP(F2437,Sheet1!$A$1:$E$2471,2,FALSE)</f>
        <v xml:space="preserve">5365 SW 209TH AVENUE </v>
      </c>
      <c r="H2437" s="11" t="str">
        <f>VLOOKUP(F2437,Sheet1!$A$1:$E$2471,3,FALSE)</f>
        <v>BEAVERTON</v>
      </c>
      <c r="I2437" s="11" t="str">
        <f>VLOOKUP(F2437,Sheet1!$A$1:$E$2471,4,FALSE)</f>
        <v>OR</v>
      </c>
      <c r="J2437" s="11" t="str">
        <f>VLOOKUP(F2437,Sheet1!$A$1:$E$2471,5,FALSE)</f>
        <v>97007</v>
      </c>
      <c r="K2437" s="2">
        <v>5250</v>
      </c>
      <c r="L2437" s="1">
        <v>43252</v>
      </c>
      <c r="M2437">
        <v>100120382</v>
      </c>
      <c r="N2437">
        <v>1</v>
      </c>
      <c r="P2437" t="s">
        <v>91</v>
      </c>
    </row>
    <row r="2438" spans="1:16" x14ac:dyDescent="0.25">
      <c r="A2438" s="13">
        <v>2230</v>
      </c>
      <c r="B2438" s="11" t="s">
        <v>1107</v>
      </c>
      <c r="C2438" t="s">
        <v>0</v>
      </c>
      <c r="D2438">
        <v>310</v>
      </c>
      <c r="E2438" t="s">
        <v>106</v>
      </c>
      <c r="F2438" t="s">
        <v>151</v>
      </c>
      <c r="G2438" s="11" t="str">
        <f>VLOOKUP(F2438,Sheet1!$A$1:$E$2471,2,FALSE)</f>
        <v xml:space="preserve">7150 SW GABLE PARKWAY </v>
      </c>
      <c r="H2438" s="11" t="str">
        <f>VLOOKUP(F2438,Sheet1!$A$1:$E$2471,3,FALSE)</f>
        <v>PORTLAND</v>
      </c>
      <c r="I2438" s="11" t="str">
        <f>VLOOKUP(F2438,Sheet1!$A$1:$E$2471,4,FALSE)</f>
        <v>OR</v>
      </c>
      <c r="J2438" s="11" t="str">
        <f>VLOOKUP(F2438,Sheet1!$A$1:$E$2471,5,FALSE)</f>
        <v>97225</v>
      </c>
      <c r="K2438" s="2">
        <v>525</v>
      </c>
      <c r="L2438" s="1">
        <v>43210</v>
      </c>
      <c r="M2438">
        <v>100120165</v>
      </c>
      <c r="N2438">
        <v>1</v>
      </c>
      <c r="P2438" t="s">
        <v>91</v>
      </c>
    </row>
    <row r="2439" spans="1:16" x14ac:dyDescent="0.25">
      <c r="A2439" s="13">
        <v>2230</v>
      </c>
      <c r="B2439" s="11" t="s">
        <v>1107</v>
      </c>
      <c r="C2439" t="s">
        <v>0</v>
      </c>
      <c r="D2439">
        <v>310</v>
      </c>
      <c r="E2439" t="s">
        <v>106</v>
      </c>
      <c r="F2439" t="s">
        <v>152</v>
      </c>
      <c r="G2439" s="11" t="str">
        <f>VLOOKUP(F2439,Sheet1!$A$1:$E$2471,2,FALSE)</f>
        <v xml:space="preserve">1315 LITTLEBIT CT </v>
      </c>
      <c r="H2439" s="11" t="str">
        <f>VLOOKUP(F2439,Sheet1!$A$1:$E$2471,3,FALSE)</f>
        <v>SILVERTON</v>
      </c>
      <c r="I2439" s="11" t="str">
        <f>VLOOKUP(F2439,Sheet1!$A$1:$E$2471,4,FALSE)</f>
        <v>OR</v>
      </c>
      <c r="J2439" s="11" t="str">
        <f>VLOOKUP(F2439,Sheet1!$A$1:$E$2471,5,FALSE)</f>
        <v>97381</v>
      </c>
      <c r="K2439" s="2">
        <v>300</v>
      </c>
      <c r="L2439" s="1">
        <v>43252</v>
      </c>
      <c r="M2439">
        <v>100120390</v>
      </c>
      <c r="N2439">
        <v>1</v>
      </c>
      <c r="P2439" t="s">
        <v>91</v>
      </c>
    </row>
    <row r="2440" spans="1:16" x14ac:dyDescent="0.25">
      <c r="A2440" s="13">
        <v>2230</v>
      </c>
      <c r="B2440" s="11" t="s">
        <v>1107</v>
      </c>
      <c r="C2440" t="s">
        <v>0</v>
      </c>
      <c r="D2440">
        <v>310</v>
      </c>
      <c r="E2440" t="s">
        <v>106</v>
      </c>
      <c r="F2440" t="s">
        <v>153</v>
      </c>
      <c r="G2440" s="11" t="str">
        <f>VLOOKUP(F2440,Sheet1!$A$1:$E$2471,2,FALSE)</f>
        <v xml:space="preserve">1451 NE 192ND AVE </v>
      </c>
      <c r="H2440" s="11" t="str">
        <f>VLOOKUP(F2440,Sheet1!$A$1:$E$2471,3,FALSE)</f>
        <v>PORTLAND</v>
      </c>
      <c r="I2440" s="11" t="str">
        <f>VLOOKUP(F2440,Sheet1!$A$1:$E$2471,4,FALSE)</f>
        <v>OR</v>
      </c>
      <c r="J2440" s="11" t="str">
        <f>VLOOKUP(F2440,Sheet1!$A$1:$E$2471,5,FALSE)</f>
        <v>97230</v>
      </c>
      <c r="K2440" s="2">
        <v>300</v>
      </c>
      <c r="L2440" s="1">
        <v>43252</v>
      </c>
      <c r="M2440">
        <v>100120391</v>
      </c>
      <c r="N2440">
        <v>1</v>
      </c>
      <c r="P2440" t="s">
        <v>91</v>
      </c>
    </row>
    <row r="2441" spans="1:16" x14ac:dyDescent="0.25">
      <c r="A2441" s="13">
        <v>2230</v>
      </c>
      <c r="B2441" s="11" t="s">
        <v>1107</v>
      </c>
      <c r="C2441" t="s">
        <v>0</v>
      </c>
      <c r="D2441">
        <v>310</v>
      </c>
      <c r="E2441" t="s">
        <v>106</v>
      </c>
      <c r="F2441" t="s">
        <v>154</v>
      </c>
      <c r="G2441" s="11" t="str">
        <f>VLOOKUP(F2441,Sheet1!$A$1:$E$2471,2,FALSE)</f>
        <v xml:space="preserve">12505 NE HALSEY </v>
      </c>
      <c r="H2441" s="11" t="str">
        <f>VLOOKUP(F2441,Sheet1!$A$1:$E$2471,3,FALSE)</f>
        <v>PORTLAND</v>
      </c>
      <c r="I2441" s="11" t="str">
        <f>VLOOKUP(F2441,Sheet1!$A$1:$E$2471,4,FALSE)</f>
        <v>OR</v>
      </c>
      <c r="J2441" s="11" t="str">
        <f>VLOOKUP(F2441,Sheet1!$A$1:$E$2471,5,FALSE)</f>
        <v>97230</v>
      </c>
      <c r="K2441" s="2">
        <v>2550.38</v>
      </c>
      <c r="L2441" s="1">
        <v>43266</v>
      </c>
      <c r="M2441">
        <v>100120500</v>
      </c>
      <c r="N2441">
        <v>1</v>
      </c>
      <c r="P2441" t="s">
        <v>91</v>
      </c>
    </row>
    <row r="2442" spans="1:16" x14ac:dyDescent="0.25">
      <c r="A2442" s="13">
        <v>2230</v>
      </c>
      <c r="B2442" s="11" t="s">
        <v>1107</v>
      </c>
      <c r="C2442" t="s">
        <v>0</v>
      </c>
      <c r="D2442">
        <v>310</v>
      </c>
      <c r="E2442" t="s">
        <v>106</v>
      </c>
      <c r="F2442" t="s">
        <v>149</v>
      </c>
      <c r="G2442" s="11" t="str">
        <f>VLOOKUP(F2442,Sheet1!$A$1:$E$2471,2,FALSE)</f>
        <v xml:space="preserve">5365 SW 209TH AVENUE </v>
      </c>
      <c r="H2442" s="11" t="str">
        <f>VLOOKUP(F2442,Sheet1!$A$1:$E$2471,3,FALSE)</f>
        <v>BEAVERTON</v>
      </c>
      <c r="I2442" s="11" t="str">
        <f>VLOOKUP(F2442,Sheet1!$A$1:$E$2471,4,FALSE)</f>
        <v>OR</v>
      </c>
      <c r="J2442" s="11" t="str">
        <f>VLOOKUP(F2442,Sheet1!$A$1:$E$2471,5,FALSE)</f>
        <v>97007</v>
      </c>
      <c r="K2442" s="2">
        <v>1850</v>
      </c>
      <c r="L2442" s="1">
        <v>43272</v>
      </c>
      <c r="M2442">
        <v>100120514</v>
      </c>
      <c r="N2442">
        <v>1</v>
      </c>
      <c r="P2442" t="s">
        <v>91</v>
      </c>
    </row>
    <row r="2443" spans="1:16" x14ac:dyDescent="0.25">
      <c r="A2443" s="13">
        <v>2230</v>
      </c>
      <c r="B2443" s="11" t="s">
        <v>1107</v>
      </c>
      <c r="C2443" t="s">
        <v>0</v>
      </c>
      <c r="D2443">
        <v>319</v>
      </c>
      <c r="E2443" t="s">
        <v>155</v>
      </c>
      <c r="F2443" t="s">
        <v>156</v>
      </c>
      <c r="G2443" s="11" t="str">
        <f>VLOOKUP(F2443,Sheet1!$A$1:$E$2471,2,FALSE)</f>
        <v xml:space="preserve">1720 BROADWAY, 4TH FLOOR </v>
      </c>
      <c r="H2443" s="11" t="str">
        <f>VLOOKUP(F2443,Sheet1!$A$1:$E$2471,3,FALSE)</f>
        <v>OAKLAND</v>
      </c>
      <c r="I2443" s="11" t="str">
        <f>VLOOKUP(F2443,Sheet1!$A$1:$E$2471,4,FALSE)</f>
        <v>CA</v>
      </c>
      <c r="J2443" s="11" t="str">
        <f>VLOOKUP(F2443,Sheet1!$A$1:$E$2471,5,FALSE)</f>
        <v>94612</v>
      </c>
      <c r="K2443" s="2">
        <v>13805.27</v>
      </c>
      <c r="L2443" s="1">
        <v>43210</v>
      </c>
      <c r="M2443">
        <v>100120174</v>
      </c>
      <c r="N2443">
        <v>1</v>
      </c>
      <c r="P2443" t="s">
        <v>91</v>
      </c>
    </row>
    <row r="2444" spans="1:16" x14ac:dyDescent="0.25">
      <c r="A2444" s="13">
        <v>2230</v>
      </c>
      <c r="B2444" s="11" t="s">
        <v>1107</v>
      </c>
      <c r="C2444" t="s">
        <v>0</v>
      </c>
      <c r="D2444">
        <v>341</v>
      </c>
      <c r="E2444" t="s">
        <v>89</v>
      </c>
      <c r="F2444" t="s">
        <v>139</v>
      </c>
      <c r="G2444" s="11" t="str">
        <f>VLOOKUP(F2444,Sheet1!$A$1:$E$2471,2,FALSE)</f>
        <v>..</v>
      </c>
      <c r="H2444" s="11" t="str">
        <f>VLOOKUP(F2444,Sheet1!$A$1:$E$2471,3,FALSE)</f>
        <v>PORTLAND</v>
      </c>
      <c r="I2444" s="11" t="str">
        <f>VLOOKUP(F2444,Sheet1!$A$1:$E$2471,4,FALSE)</f>
        <v>OR</v>
      </c>
      <c r="J2444" s="11" t="str">
        <f>VLOOKUP(F2444,Sheet1!$A$1:$E$2471,5,FALSE)</f>
        <v>97229</v>
      </c>
      <c r="K2444" s="2">
        <v>682.125</v>
      </c>
      <c r="L2444" s="1">
        <v>42965</v>
      </c>
      <c r="M2444">
        <v>0</v>
      </c>
      <c r="N2444">
        <v>1</v>
      </c>
      <c r="P2444" t="s">
        <v>91</v>
      </c>
    </row>
    <row r="2445" spans="1:16" x14ac:dyDescent="0.25">
      <c r="A2445" s="13">
        <v>2230</v>
      </c>
      <c r="B2445" s="11" t="s">
        <v>1107</v>
      </c>
      <c r="C2445" t="s">
        <v>0</v>
      </c>
      <c r="D2445">
        <v>341</v>
      </c>
      <c r="E2445" t="s">
        <v>89</v>
      </c>
      <c r="F2445" t="s">
        <v>2</v>
      </c>
      <c r="G2445" s="11" t="str">
        <f>VLOOKUP(F2445,Sheet1!$A$1:$E$2471,2,FALSE)</f>
        <v>BANKCARD CENTER PO BOX 982238</v>
      </c>
      <c r="H2445" s="11" t="str">
        <f>VLOOKUP(F2445,Sheet1!$A$1:$E$2471,3,FALSE)</f>
        <v>EL PASO</v>
      </c>
      <c r="I2445" s="11" t="str">
        <f>VLOOKUP(F2445,Sheet1!$A$1:$E$2471,4,FALSE)</f>
        <v>TX</v>
      </c>
      <c r="J2445" s="11" t="str">
        <f>VLOOKUP(F2445,Sheet1!$A$1:$E$2471,5,FALSE)</f>
        <v>79998-2238</v>
      </c>
      <c r="K2445" s="2">
        <v>396.02</v>
      </c>
      <c r="L2445" s="1">
        <v>43047</v>
      </c>
      <c r="M2445">
        <v>0</v>
      </c>
      <c r="N2445">
        <v>1</v>
      </c>
      <c r="P2445" t="s">
        <v>91</v>
      </c>
    </row>
    <row r="2446" spans="1:16" x14ac:dyDescent="0.25">
      <c r="A2446" s="13">
        <v>2230</v>
      </c>
      <c r="B2446" s="11" t="s">
        <v>1107</v>
      </c>
      <c r="C2446" t="s">
        <v>0</v>
      </c>
      <c r="D2446">
        <v>341</v>
      </c>
      <c r="E2446" t="s">
        <v>89</v>
      </c>
      <c r="F2446" t="s">
        <v>139</v>
      </c>
      <c r="G2446" s="11" t="str">
        <f>VLOOKUP(F2446,Sheet1!$A$1:$E$2471,2,FALSE)</f>
        <v>..</v>
      </c>
      <c r="H2446" s="11" t="str">
        <f>VLOOKUP(F2446,Sheet1!$A$1:$E$2471,3,FALSE)</f>
        <v>PORTLAND</v>
      </c>
      <c r="I2446" s="11" t="str">
        <f>VLOOKUP(F2446,Sheet1!$A$1:$E$2471,4,FALSE)</f>
        <v>OR</v>
      </c>
      <c r="J2446" s="11" t="str">
        <f>VLOOKUP(F2446,Sheet1!$A$1:$E$2471,5,FALSE)</f>
        <v>97229</v>
      </c>
      <c r="K2446" s="2">
        <v>747.93</v>
      </c>
      <c r="L2446" s="1">
        <v>43070</v>
      </c>
      <c r="M2446">
        <v>0</v>
      </c>
      <c r="N2446">
        <v>1</v>
      </c>
      <c r="P2446" t="s">
        <v>91</v>
      </c>
    </row>
    <row r="2447" spans="1:16" x14ac:dyDescent="0.25">
      <c r="A2447" s="13">
        <v>2230</v>
      </c>
      <c r="B2447" s="11" t="s">
        <v>1107</v>
      </c>
      <c r="C2447" t="s">
        <v>0</v>
      </c>
      <c r="D2447">
        <v>341</v>
      </c>
      <c r="E2447" t="s">
        <v>89</v>
      </c>
      <c r="F2447" t="s">
        <v>157</v>
      </c>
      <c r="G2447" s="11" t="str">
        <f>VLOOKUP(F2447,Sheet1!$A$1:$E$2471,2,FALSE)</f>
        <v>..</v>
      </c>
      <c r="H2447" s="11" t="str">
        <f>VLOOKUP(F2447,Sheet1!$A$1:$E$2471,3,FALSE)</f>
        <v>BEAVERTON</v>
      </c>
      <c r="I2447" s="11" t="str">
        <f>VLOOKUP(F2447,Sheet1!$A$1:$E$2471,4,FALSE)</f>
        <v>OR</v>
      </c>
      <c r="J2447" s="11" t="str">
        <f>VLOOKUP(F2447,Sheet1!$A$1:$E$2471,5,FALSE)</f>
        <v>97008</v>
      </c>
      <c r="K2447" s="2">
        <v>132.85499999999999</v>
      </c>
      <c r="L2447" s="1">
        <v>43061</v>
      </c>
      <c r="M2447">
        <v>0</v>
      </c>
      <c r="N2447">
        <v>1</v>
      </c>
      <c r="P2447" t="s">
        <v>91</v>
      </c>
    </row>
    <row r="2448" spans="1:16" x14ac:dyDescent="0.25">
      <c r="A2448" s="13">
        <v>2230</v>
      </c>
      <c r="B2448" s="11" t="s">
        <v>1107</v>
      </c>
      <c r="C2448" t="s">
        <v>0</v>
      </c>
      <c r="D2448">
        <v>341</v>
      </c>
      <c r="E2448" t="s">
        <v>89</v>
      </c>
      <c r="F2448" t="s">
        <v>139</v>
      </c>
      <c r="G2448" s="11" t="str">
        <f>VLOOKUP(F2448,Sheet1!$A$1:$E$2471,2,FALSE)</f>
        <v>..</v>
      </c>
      <c r="H2448" s="11" t="str">
        <f>VLOOKUP(F2448,Sheet1!$A$1:$E$2471,3,FALSE)</f>
        <v>PORTLAND</v>
      </c>
      <c r="I2448" s="11" t="str">
        <f>VLOOKUP(F2448,Sheet1!$A$1:$E$2471,4,FALSE)</f>
        <v>OR</v>
      </c>
      <c r="J2448" s="11" t="str">
        <f>VLOOKUP(F2448,Sheet1!$A$1:$E$2471,5,FALSE)</f>
        <v>97229</v>
      </c>
      <c r="K2448" s="2">
        <v>348.36500000000001</v>
      </c>
      <c r="L2448" s="1">
        <v>43126</v>
      </c>
      <c r="M2448">
        <v>0</v>
      </c>
      <c r="N2448">
        <v>1</v>
      </c>
      <c r="P2448" t="s">
        <v>91</v>
      </c>
    </row>
    <row r="2449" spans="1:16" x14ac:dyDescent="0.25">
      <c r="A2449" s="13">
        <v>2230</v>
      </c>
      <c r="B2449" s="11" t="s">
        <v>1107</v>
      </c>
      <c r="C2449" t="s">
        <v>0</v>
      </c>
      <c r="D2449">
        <v>341</v>
      </c>
      <c r="E2449" t="s">
        <v>89</v>
      </c>
      <c r="F2449" t="s">
        <v>157</v>
      </c>
      <c r="G2449" s="11" t="str">
        <f>VLOOKUP(F2449,Sheet1!$A$1:$E$2471,2,FALSE)</f>
        <v>..</v>
      </c>
      <c r="H2449" s="11" t="str">
        <f>VLOOKUP(F2449,Sheet1!$A$1:$E$2471,3,FALSE)</f>
        <v>BEAVERTON</v>
      </c>
      <c r="I2449" s="11" t="str">
        <f>VLOOKUP(F2449,Sheet1!$A$1:$E$2471,4,FALSE)</f>
        <v>OR</v>
      </c>
      <c r="J2449" s="11" t="str">
        <f>VLOOKUP(F2449,Sheet1!$A$1:$E$2471,5,FALSE)</f>
        <v>97008</v>
      </c>
      <c r="K2449" s="2">
        <v>37.610500000000002</v>
      </c>
      <c r="L2449" s="1">
        <v>43140</v>
      </c>
      <c r="M2449">
        <v>0</v>
      </c>
      <c r="N2449">
        <v>1</v>
      </c>
      <c r="P2449" t="s">
        <v>91</v>
      </c>
    </row>
    <row r="2450" spans="1:16" x14ac:dyDescent="0.25">
      <c r="A2450" s="13">
        <v>2230</v>
      </c>
      <c r="B2450" s="11" t="s">
        <v>1107</v>
      </c>
      <c r="C2450" t="s">
        <v>0</v>
      </c>
      <c r="D2450">
        <v>341</v>
      </c>
      <c r="E2450" t="s">
        <v>89</v>
      </c>
      <c r="F2450" t="s">
        <v>139</v>
      </c>
      <c r="G2450" s="11" t="str">
        <f>VLOOKUP(F2450,Sheet1!$A$1:$E$2471,2,FALSE)</f>
        <v>..</v>
      </c>
      <c r="H2450" s="11" t="str">
        <f>VLOOKUP(F2450,Sheet1!$A$1:$E$2471,3,FALSE)</f>
        <v>PORTLAND</v>
      </c>
      <c r="I2450" s="11" t="str">
        <f>VLOOKUP(F2450,Sheet1!$A$1:$E$2471,4,FALSE)</f>
        <v>OR</v>
      </c>
      <c r="J2450" s="11" t="str">
        <f>VLOOKUP(F2450,Sheet1!$A$1:$E$2471,5,FALSE)</f>
        <v>97229</v>
      </c>
      <c r="K2450" s="2">
        <v>141.69999999999999</v>
      </c>
      <c r="L2450" s="1">
        <v>43168</v>
      </c>
      <c r="M2450">
        <v>0</v>
      </c>
      <c r="N2450">
        <v>1</v>
      </c>
      <c r="P2450" t="s">
        <v>91</v>
      </c>
    </row>
    <row r="2451" spans="1:16" x14ac:dyDescent="0.25">
      <c r="A2451" s="13">
        <v>2230</v>
      </c>
      <c r="B2451" s="11" t="s">
        <v>1107</v>
      </c>
      <c r="C2451" t="s">
        <v>0</v>
      </c>
      <c r="D2451">
        <v>341</v>
      </c>
      <c r="E2451" t="s">
        <v>89</v>
      </c>
      <c r="F2451" t="s">
        <v>158</v>
      </c>
      <c r="G2451" s="11" t="str">
        <f>VLOOKUP(F2451,Sheet1!$A$1:$E$2471,2,FALSE)</f>
        <v>..</v>
      </c>
      <c r="H2451" s="11" t="str">
        <f>VLOOKUP(F2451,Sheet1!$A$1:$E$2471,3,FALSE)</f>
        <v>CORNELIUS</v>
      </c>
      <c r="I2451" s="11" t="str">
        <f>VLOOKUP(F2451,Sheet1!$A$1:$E$2471,4,FALSE)</f>
        <v>OR</v>
      </c>
      <c r="J2451" s="11" t="str">
        <f>VLOOKUP(F2451,Sheet1!$A$1:$E$2471,5,FALSE)</f>
        <v>97113</v>
      </c>
      <c r="K2451" s="2">
        <v>187.48</v>
      </c>
      <c r="L2451" s="1">
        <v>43238</v>
      </c>
      <c r="M2451">
        <v>0</v>
      </c>
      <c r="N2451">
        <v>1</v>
      </c>
      <c r="P2451" t="s">
        <v>91</v>
      </c>
    </row>
    <row r="2452" spans="1:16" x14ac:dyDescent="0.25">
      <c r="A2452" s="13">
        <v>2230</v>
      </c>
      <c r="B2452" s="11" t="s">
        <v>1107</v>
      </c>
      <c r="C2452" t="s">
        <v>0</v>
      </c>
      <c r="D2452">
        <v>341</v>
      </c>
      <c r="E2452" t="s">
        <v>89</v>
      </c>
      <c r="F2452" t="s">
        <v>139</v>
      </c>
      <c r="G2452" s="11" t="str">
        <f>VLOOKUP(F2452,Sheet1!$A$1:$E$2471,2,FALSE)</f>
        <v>..</v>
      </c>
      <c r="H2452" s="11" t="str">
        <f>VLOOKUP(F2452,Sheet1!$A$1:$E$2471,3,FALSE)</f>
        <v>PORTLAND</v>
      </c>
      <c r="I2452" s="11" t="str">
        <f>VLOOKUP(F2452,Sheet1!$A$1:$E$2471,4,FALSE)</f>
        <v>OR</v>
      </c>
      <c r="J2452" s="11" t="str">
        <f>VLOOKUP(F2452,Sheet1!$A$1:$E$2471,5,FALSE)</f>
        <v>97229</v>
      </c>
      <c r="K2452" s="2">
        <v>225.63</v>
      </c>
      <c r="L2452" s="1">
        <v>43273</v>
      </c>
      <c r="M2452">
        <v>0</v>
      </c>
      <c r="N2452">
        <v>1</v>
      </c>
      <c r="P2452" t="s">
        <v>91</v>
      </c>
    </row>
    <row r="2453" spans="1:16" x14ac:dyDescent="0.25">
      <c r="A2453" s="13">
        <v>2230</v>
      </c>
      <c r="B2453" s="11" t="s">
        <v>1107</v>
      </c>
      <c r="C2453" t="s">
        <v>0</v>
      </c>
      <c r="D2453">
        <v>341</v>
      </c>
      <c r="E2453" t="s">
        <v>89</v>
      </c>
      <c r="F2453" t="s">
        <v>157</v>
      </c>
      <c r="G2453" s="11" t="str">
        <f>VLOOKUP(F2453,Sheet1!$A$1:$E$2471,2,FALSE)</f>
        <v>..</v>
      </c>
      <c r="H2453" s="11" t="str">
        <f>VLOOKUP(F2453,Sheet1!$A$1:$E$2471,3,FALSE)</f>
        <v>BEAVERTON</v>
      </c>
      <c r="I2453" s="11" t="str">
        <f>VLOOKUP(F2453,Sheet1!$A$1:$E$2471,4,FALSE)</f>
        <v>OR</v>
      </c>
      <c r="J2453" s="11" t="str">
        <f>VLOOKUP(F2453,Sheet1!$A$1:$E$2471,5,FALSE)</f>
        <v>97008</v>
      </c>
      <c r="K2453" s="2">
        <v>183.82849999999999</v>
      </c>
      <c r="L2453" s="1">
        <v>43266</v>
      </c>
      <c r="M2453">
        <v>0</v>
      </c>
      <c r="N2453">
        <v>1</v>
      </c>
      <c r="P2453" t="s">
        <v>91</v>
      </c>
    </row>
    <row r="2454" spans="1:16" x14ac:dyDescent="0.25">
      <c r="A2454" s="13">
        <v>2230</v>
      </c>
      <c r="B2454" s="11" t="s">
        <v>1107</v>
      </c>
      <c r="C2454" t="s">
        <v>0</v>
      </c>
      <c r="D2454">
        <v>342</v>
      </c>
      <c r="E2454" t="s">
        <v>95</v>
      </c>
      <c r="F2454" t="s">
        <v>133</v>
      </c>
      <c r="G2454" s="11" t="str">
        <f>VLOOKUP(F2454,Sheet1!$A$1:$E$2471,2,FALSE)</f>
        <v>..</v>
      </c>
      <c r="H2454" s="11" t="str">
        <f>VLOOKUP(F2454,Sheet1!$A$1:$E$2471,3,FALSE)</f>
        <v>PORTLAND</v>
      </c>
      <c r="I2454" s="11" t="str">
        <f>VLOOKUP(F2454,Sheet1!$A$1:$E$2471,4,FALSE)</f>
        <v>OR</v>
      </c>
      <c r="J2454" s="11" t="str">
        <f>VLOOKUP(F2454,Sheet1!$A$1:$E$2471,5,FALSE)</f>
        <v>97218</v>
      </c>
      <c r="K2454" s="2">
        <v>4</v>
      </c>
      <c r="L2454" s="1">
        <v>43014</v>
      </c>
      <c r="M2454">
        <v>0</v>
      </c>
      <c r="N2454">
        <v>1</v>
      </c>
      <c r="P2454" t="s">
        <v>91</v>
      </c>
    </row>
    <row r="2455" spans="1:16" x14ac:dyDescent="0.25">
      <c r="A2455" s="13">
        <v>2230</v>
      </c>
      <c r="B2455" s="11" t="s">
        <v>1107</v>
      </c>
      <c r="C2455" t="s">
        <v>0</v>
      </c>
      <c r="D2455">
        <v>342</v>
      </c>
      <c r="E2455" t="s">
        <v>95</v>
      </c>
      <c r="F2455" t="s">
        <v>2</v>
      </c>
      <c r="G2455" s="11" t="str">
        <f>VLOOKUP(F2455,Sheet1!$A$1:$E$2471,2,FALSE)</f>
        <v>BANKCARD CENTER PO BOX 982238</v>
      </c>
      <c r="H2455" s="11" t="str">
        <f>VLOOKUP(F2455,Sheet1!$A$1:$E$2471,3,FALSE)</f>
        <v>EL PASO</v>
      </c>
      <c r="I2455" s="11" t="str">
        <f>VLOOKUP(F2455,Sheet1!$A$1:$E$2471,4,FALSE)</f>
        <v>TX</v>
      </c>
      <c r="J2455" s="11" t="str">
        <f>VLOOKUP(F2455,Sheet1!$A$1:$E$2471,5,FALSE)</f>
        <v>79998-2238</v>
      </c>
      <c r="K2455" s="2">
        <v>7</v>
      </c>
      <c r="L2455" s="1">
        <v>43047</v>
      </c>
      <c r="M2455">
        <v>0</v>
      </c>
      <c r="N2455">
        <v>1</v>
      </c>
      <c r="P2455" t="s">
        <v>91</v>
      </c>
    </row>
    <row r="2456" spans="1:16" x14ac:dyDescent="0.25">
      <c r="A2456" s="13">
        <v>2230</v>
      </c>
      <c r="B2456" s="11" t="s">
        <v>1107</v>
      </c>
      <c r="C2456" t="s">
        <v>0</v>
      </c>
      <c r="D2456">
        <v>342</v>
      </c>
      <c r="E2456" t="s">
        <v>95</v>
      </c>
      <c r="F2456" t="s">
        <v>139</v>
      </c>
      <c r="G2456" s="11" t="str">
        <f>VLOOKUP(F2456,Sheet1!$A$1:$E$2471,2,FALSE)</f>
        <v>..</v>
      </c>
      <c r="H2456" s="11" t="str">
        <f>VLOOKUP(F2456,Sheet1!$A$1:$E$2471,3,FALSE)</f>
        <v>PORTLAND</v>
      </c>
      <c r="I2456" s="11" t="str">
        <f>VLOOKUP(F2456,Sheet1!$A$1:$E$2471,4,FALSE)</f>
        <v>OR</v>
      </c>
      <c r="J2456" s="11" t="str">
        <f>VLOOKUP(F2456,Sheet1!$A$1:$E$2471,5,FALSE)</f>
        <v>97229</v>
      </c>
      <c r="K2456" s="2">
        <v>335.44499999999999</v>
      </c>
      <c r="L2456" s="1">
        <v>43070</v>
      </c>
      <c r="M2456">
        <v>0</v>
      </c>
      <c r="N2456">
        <v>1</v>
      </c>
      <c r="P2456" t="s">
        <v>91</v>
      </c>
    </row>
    <row r="2457" spans="1:16" x14ac:dyDescent="0.25">
      <c r="A2457" s="13">
        <v>2230</v>
      </c>
      <c r="B2457" s="11" t="s">
        <v>1107</v>
      </c>
      <c r="C2457" t="s">
        <v>0</v>
      </c>
      <c r="D2457">
        <v>342</v>
      </c>
      <c r="E2457" t="s">
        <v>95</v>
      </c>
      <c r="F2457" t="s">
        <v>137</v>
      </c>
      <c r="G2457" s="11" t="str">
        <f>VLOOKUP(F2457,Sheet1!$A$1:$E$2471,2,FALSE)</f>
        <v>..</v>
      </c>
      <c r="H2457" s="11" t="str">
        <f>VLOOKUP(F2457,Sheet1!$A$1:$E$2471,3,FALSE)</f>
        <v>PORTLAND</v>
      </c>
      <c r="I2457" s="11" t="str">
        <f>VLOOKUP(F2457,Sheet1!$A$1:$E$2471,4,FALSE)</f>
        <v>OR</v>
      </c>
      <c r="J2457" s="11" t="str">
        <f>VLOOKUP(F2457,Sheet1!$A$1:$E$2471,5,FALSE)</f>
        <v>97230</v>
      </c>
      <c r="K2457" s="2">
        <v>12.5</v>
      </c>
      <c r="L2457" s="1">
        <v>43105</v>
      </c>
      <c r="M2457">
        <v>100119652</v>
      </c>
      <c r="N2457">
        <v>1</v>
      </c>
      <c r="P2457" t="s">
        <v>91</v>
      </c>
    </row>
    <row r="2458" spans="1:16" x14ac:dyDescent="0.25">
      <c r="A2458" s="13">
        <v>2230</v>
      </c>
      <c r="B2458" s="11" t="s">
        <v>1107</v>
      </c>
      <c r="C2458" t="s">
        <v>0</v>
      </c>
      <c r="D2458">
        <v>342</v>
      </c>
      <c r="E2458" t="s">
        <v>95</v>
      </c>
      <c r="F2458" t="s">
        <v>139</v>
      </c>
      <c r="G2458" s="11" t="str">
        <f>VLOOKUP(F2458,Sheet1!$A$1:$E$2471,2,FALSE)</f>
        <v>..</v>
      </c>
      <c r="H2458" s="11" t="str">
        <f>VLOOKUP(F2458,Sheet1!$A$1:$E$2471,3,FALSE)</f>
        <v>PORTLAND</v>
      </c>
      <c r="I2458" s="11" t="str">
        <f>VLOOKUP(F2458,Sheet1!$A$1:$E$2471,4,FALSE)</f>
        <v>OR</v>
      </c>
      <c r="J2458" s="11" t="str">
        <f>VLOOKUP(F2458,Sheet1!$A$1:$E$2471,5,FALSE)</f>
        <v>97229</v>
      </c>
      <c r="K2458" s="2">
        <v>107.535</v>
      </c>
      <c r="L2458" s="1">
        <v>43126</v>
      </c>
      <c r="M2458">
        <v>0</v>
      </c>
      <c r="N2458">
        <v>1</v>
      </c>
      <c r="P2458" t="s">
        <v>91</v>
      </c>
    </row>
    <row r="2459" spans="1:16" x14ac:dyDescent="0.25">
      <c r="A2459" s="13">
        <v>2230</v>
      </c>
      <c r="B2459" s="11" t="s">
        <v>1107</v>
      </c>
      <c r="C2459" t="s">
        <v>0</v>
      </c>
      <c r="D2459">
        <v>342</v>
      </c>
      <c r="E2459" t="s">
        <v>95</v>
      </c>
      <c r="F2459" t="s">
        <v>2</v>
      </c>
      <c r="G2459" s="11" t="str">
        <f>VLOOKUP(F2459,Sheet1!$A$1:$E$2471,2,FALSE)</f>
        <v>BANKCARD CENTER PO BOX 982238</v>
      </c>
      <c r="H2459" s="11" t="str">
        <f>VLOOKUP(F2459,Sheet1!$A$1:$E$2471,3,FALSE)</f>
        <v>EL PASO</v>
      </c>
      <c r="I2459" s="11" t="str">
        <f>VLOOKUP(F2459,Sheet1!$A$1:$E$2471,4,FALSE)</f>
        <v>TX</v>
      </c>
      <c r="J2459" s="11" t="str">
        <f>VLOOKUP(F2459,Sheet1!$A$1:$E$2471,5,FALSE)</f>
        <v>79998-2238</v>
      </c>
      <c r="K2459" s="2">
        <v>1069.58</v>
      </c>
      <c r="L2459" s="1">
        <v>43179</v>
      </c>
      <c r="M2459">
        <v>0</v>
      </c>
      <c r="N2459">
        <v>1</v>
      </c>
      <c r="P2459" t="s">
        <v>91</v>
      </c>
    </row>
    <row r="2460" spans="1:16" x14ac:dyDescent="0.25">
      <c r="A2460" s="13">
        <v>2230</v>
      </c>
      <c r="B2460" s="11" t="s">
        <v>1107</v>
      </c>
      <c r="C2460" t="s">
        <v>0</v>
      </c>
      <c r="D2460">
        <v>342</v>
      </c>
      <c r="E2460" t="s">
        <v>95</v>
      </c>
      <c r="F2460" t="s">
        <v>139</v>
      </c>
      <c r="G2460" s="11" t="str">
        <f>VLOOKUP(F2460,Sheet1!$A$1:$E$2471,2,FALSE)</f>
        <v>..</v>
      </c>
      <c r="H2460" s="11" t="str">
        <f>VLOOKUP(F2460,Sheet1!$A$1:$E$2471,3,FALSE)</f>
        <v>PORTLAND</v>
      </c>
      <c r="I2460" s="11" t="str">
        <f>VLOOKUP(F2460,Sheet1!$A$1:$E$2471,4,FALSE)</f>
        <v>OR</v>
      </c>
      <c r="J2460" s="11" t="str">
        <f>VLOOKUP(F2460,Sheet1!$A$1:$E$2471,5,FALSE)</f>
        <v>97229</v>
      </c>
      <c r="K2460" s="2">
        <v>241.435</v>
      </c>
      <c r="L2460" s="1">
        <v>43168</v>
      </c>
      <c r="M2460">
        <v>0</v>
      </c>
      <c r="N2460">
        <v>1</v>
      </c>
      <c r="P2460" t="s">
        <v>91</v>
      </c>
    </row>
    <row r="2461" spans="1:16" x14ac:dyDescent="0.25">
      <c r="A2461" s="13">
        <v>2230</v>
      </c>
      <c r="B2461" s="11" t="s">
        <v>1107</v>
      </c>
      <c r="C2461" t="s">
        <v>0</v>
      </c>
      <c r="D2461">
        <v>342</v>
      </c>
      <c r="E2461" t="s">
        <v>95</v>
      </c>
      <c r="F2461" t="s">
        <v>2</v>
      </c>
      <c r="G2461" s="11" t="str">
        <f>VLOOKUP(F2461,Sheet1!$A$1:$E$2471,2,FALSE)</f>
        <v>BANKCARD CENTER PO BOX 982238</v>
      </c>
      <c r="H2461" s="11" t="str">
        <f>VLOOKUP(F2461,Sheet1!$A$1:$E$2471,3,FALSE)</f>
        <v>EL PASO</v>
      </c>
      <c r="I2461" s="11" t="str">
        <f>VLOOKUP(F2461,Sheet1!$A$1:$E$2471,4,FALSE)</f>
        <v>TX</v>
      </c>
      <c r="J2461" s="11" t="str">
        <f>VLOOKUP(F2461,Sheet1!$A$1:$E$2471,5,FALSE)</f>
        <v>79998-2238</v>
      </c>
      <c r="K2461" s="2">
        <v>829.49</v>
      </c>
      <c r="L2461" s="1">
        <v>43210</v>
      </c>
      <c r="M2461">
        <v>0</v>
      </c>
      <c r="N2461">
        <v>1</v>
      </c>
      <c r="P2461" t="s">
        <v>91</v>
      </c>
    </row>
    <row r="2462" spans="1:16" x14ac:dyDescent="0.25">
      <c r="A2462" s="13">
        <v>2230</v>
      </c>
      <c r="B2462" s="11" t="s">
        <v>1107</v>
      </c>
      <c r="C2462" t="s">
        <v>0</v>
      </c>
      <c r="D2462">
        <v>342</v>
      </c>
      <c r="E2462" t="s">
        <v>95</v>
      </c>
      <c r="F2462" t="s">
        <v>2</v>
      </c>
      <c r="G2462" s="11" t="str">
        <f>VLOOKUP(F2462,Sheet1!$A$1:$E$2471,2,FALSE)</f>
        <v>BANKCARD CENTER PO BOX 982238</v>
      </c>
      <c r="H2462" s="11" t="str">
        <f>VLOOKUP(F2462,Sheet1!$A$1:$E$2471,3,FALSE)</f>
        <v>EL PASO</v>
      </c>
      <c r="I2462" s="11" t="str">
        <f>VLOOKUP(F2462,Sheet1!$A$1:$E$2471,4,FALSE)</f>
        <v>TX</v>
      </c>
      <c r="J2462" s="11" t="str">
        <f>VLOOKUP(F2462,Sheet1!$A$1:$E$2471,5,FALSE)</f>
        <v>79998-2238</v>
      </c>
      <c r="K2462" s="2">
        <v>73.56</v>
      </c>
      <c r="L2462" s="1">
        <v>43210</v>
      </c>
      <c r="M2462">
        <v>0</v>
      </c>
      <c r="N2462">
        <v>1</v>
      </c>
      <c r="P2462" t="s">
        <v>91</v>
      </c>
    </row>
    <row r="2463" spans="1:16" x14ac:dyDescent="0.25">
      <c r="A2463" s="13">
        <v>2230</v>
      </c>
      <c r="B2463" s="11" t="s">
        <v>1107</v>
      </c>
      <c r="C2463" t="s">
        <v>0</v>
      </c>
      <c r="D2463">
        <v>342</v>
      </c>
      <c r="E2463" t="s">
        <v>95</v>
      </c>
      <c r="F2463" t="s">
        <v>2</v>
      </c>
      <c r="G2463" s="11" t="str">
        <f>VLOOKUP(F2463,Sheet1!$A$1:$E$2471,2,FALSE)</f>
        <v>BANKCARD CENTER PO BOX 982238</v>
      </c>
      <c r="H2463" s="11" t="str">
        <f>VLOOKUP(F2463,Sheet1!$A$1:$E$2471,3,FALSE)</f>
        <v>EL PASO</v>
      </c>
      <c r="I2463" s="11" t="str">
        <f>VLOOKUP(F2463,Sheet1!$A$1:$E$2471,4,FALSE)</f>
        <v>TX</v>
      </c>
      <c r="J2463" s="11" t="str">
        <f>VLOOKUP(F2463,Sheet1!$A$1:$E$2471,5,FALSE)</f>
        <v>79998-2238</v>
      </c>
      <c r="K2463" s="2">
        <v>1073.08</v>
      </c>
      <c r="L2463" s="1">
        <v>43277</v>
      </c>
      <c r="M2463">
        <v>0</v>
      </c>
      <c r="N2463">
        <v>1</v>
      </c>
      <c r="P2463" t="s">
        <v>91</v>
      </c>
    </row>
    <row r="2464" spans="1:16" x14ac:dyDescent="0.25">
      <c r="A2464" s="13">
        <v>2230</v>
      </c>
      <c r="B2464" s="11" t="s">
        <v>1107</v>
      </c>
      <c r="C2464" t="s">
        <v>0</v>
      </c>
      <c r="D2464">
        <v>342</v>
      </c>
      <c r="E2464" t="s">
        <v>95</v>
      </c>
      <c r="F2464" t="s">
        <v>2</v>
      </c>
      <c r="G2464" s="11" t="str">
        <f>VLOOKUP(F2464,Sheet1!$A$1:$E$2471,2,FALSE)</f>
        <v>BANKCARD CENTER PO BOX 982238</v>
      </c>
      <c r="H2464" s="11" t="str">
        <f>VLOOKUP(F2464,Sheet1!$A$1:$E$2471,3,FALSE)</f>
        <v>EL PASO</v>
      </c>
      <c r="I2464" s="11" t="str">
        <f>VLOOKUP(F2464,Sheet1!$A$1:$E$2471,4,FALSE)</f>
        <v>TX</v>
      </c>
      <c r="J2464" s="11" t="str">
        <f>VLOOKUP(F2464,Sheet1!$A$1:$E$2471,5,FALSE)</f>
        <v>79998-2238</v>
      </c>
      <c r="K2464" s="2">
        <v>1235</v>
      </c>
      <c r="L2464" s="1">
        <v>43277</v>
      </c>
      <c r="M2464">
        <v>0</v>
      </c>
      <c r="N2464">
        <v>1</v>
      </c>
      <c r="P2464" t="s">
        <v>91</v>
      </c>
    </row>
    <row r="2465" spans="1:16" x14ac:dyDescent="0.25">
      <c r="A2465" s="13">
        <v>2230</v>
      </c>
      <c r="B2465" s="11" t="s">
        <v>1107</v>
      </c>
      <c r="C2465" t="s">
        <v>0</v>
      </c>
      <c r="D2465">
        <v>342</v>
      </c>
      <c r="E2465" t="s">
        <v>95</v>
      </c>
      <c r="F2465" t="s">
        <v>157</v>
      </c>
      <c r="G2465" s="11" t="str">
        <f>VLOOKUP(F2465,Sheet1!$A$1:$E$2471,2,FALSE)</f>
        <v>..</v>
      </c>
      <c r="H2465" s="11" t="str">
        <f>VLOOKUP(F2465,Sheet1!$A$1:$E$2471,3,FALSE)</f>
        <v>BEAVERTON</v>
      </c>
      <c r="I2465" s="11" t="str">
        <f>VLOOKUP(F2465,Sheet1!$A$1:$E$2471,4,FALSE)</f>
        <v>OR</v>
      </c>
      <c r="J2465" s="11" t="str">
        <f>VLOOKUP(F2465,Sheet1!$A$1:$E$2471,5,FALSE)</f>
        <v>97008</v>
      </c>
      <c r="K2465" s="2">
        <v>146</v>
      </c>
      <c r="L2465" s="1">
        <v>43266</v>
      </c>
      <c r="M2465">
        <v>0</v>
      </c>
      <c r="N2465">
        <v>1</v>
      </c>
      <c r="P2465" t="s">
        <v>91</v>
      </c>
    </row>
    <row r="2466" spans="1:16" x14ac:dyDescent="0.25">
      <c r="A2466" s="13">
        <v>2230</v>
      </c>
      <c r="B2466" s="11" t="s">
        <v>1107</v>
      </c>
      <c r="C2466" t="s">
        <v>0</v>
      </c>
      <c r="D2466">
        <v>342</v>
      </c>
      <c r="E2466" t="s">
        <v>95</v>
      </c>
      <c r="F2466" t="s">
        <v>157</v>
      </c>
      <c r="G2466" s="11" t="str">
        <f>VLOOKUP(F2466,Sheet1!$A$1:$E$2471,2,FALSE)</f>
        <v>..</v>
      </c>
      <c r="H2466" s="11" t="str">
        <f>VLOOKUP(F2466,Sheet1!$A$1:$E$2471,3,FALSE)</f>
        <v>BEAVERTON</v>
      </c>
      <c r="I2466" s="11" t="str">
        <f>VLOOKUP(F2466,Sheet1!$A$1:$E$2471,4,FALSE)</f>
        <v>OR</v>
      </c>
      <c r="J2466" s="11" t="str">
        <f>VLOOKUP(F2466,Sheet1!$A$1:$E$2471,5,FALSE)</f>
        <v>97008</v>
      </c>
      <c r="K2466" s="2">
        <v>207.64500000000001</v>
      </c>
      <c r="L2466" s="1">
        <v>43266</v>
      </c>
      <c r="M2466">
        <v>0</v>
      </c>
      <c r="N2466">
        <v>1</v>
      </c>
      <c r="P2466" t="s">
        <v>91</v>
      </c>
    </row>
    <row r="2467" spans="1:16" x14ac:dyDescent="0.25">
      <c r="A2467" s="13">
        <v>2230</v>
      </c>
      <c r="B2467" s="11" t="s">
        <v>1107</v>
      </c>
      <c r="C2467" t="s">
        <v>0</v>
      </c>
      <c r="D2467">
        <v>344</v>
      </c>
      <c r="E2467" t="s">
        <v>115</v>
      </c>
      <c r="F2467" t="s">
        <v>2</v>
      </c>
      <c r="G2467" s="11" t="str">
        <f>VLOOKUP(F2467,Sheet1!$A$1:$E$2471,2,FALSE)</f>
        <v>BANKCARD CENTER PO BOX 982238</v>
      </c>
      <c r="H2467" s="11" t="str">
        <f>VLOOKUP(F2467,Sheet1!$A$1:$E$2471,3,FALSE)</f>
        <v>EL PASO</v>
      </c>
      <c r="I2467" s="11" t="str">
        <f>VLOOKUP(F2467,Sheet1!$A$1:$E$2471,4,FALSE)</f>
        <v>TX</v>
      </c>
      <c r="J2467" s="11" t="str">
        <f>VLOOKUP(F2467,Sheet1!$A$1:$E$2471,5,FALSE)</f>
        <v>79998-2238</v>
      </c>
      <c r="K2467" s="2">
        <v>170</v>
      </c>
      <c r="L2467" s="1">
        <v>43179</v>
      </c>
      <c r="M2467">
        <v>0</v>
      </c>
      <c r="N2467">
        <v>1</v>
      </c>
      <c r="P2467" t="s">
        <v>91</v>
      </c>
    </row>
    <row r="2468" spans="1:16" x14ac:dyDescent="0.25">
      <c r="A2468" s="13">
        <v>2230</v>
      </c>
      <c r="B2468" s="11" t="s">
        <v>1107</v>
      </c>
      <c r="C2468" t="s">
        <v>0</v>
      </c>
      <c r="D2468">
        <v>344</v>
      </c>
      <c r="E2468" t="s">
        <v>115</v>
      </c>
      <c r="F2468" t="s">
        <v>2</v>
      </c>
      <c r="G2468" s="11" t="str">
        <f>VLOOKUP(F2468,Sheet1!$A$1:$E$2471,2,FALSE)</f>
        <v>BANKCARD CENTER PO BOX 982238</v>
      </c>
      <c r="H2468" s="11" t="str">
        <f>VLOOKUP(F2468,Sheet1!$A$1:$E$2471,3,FALSE)</f>
        <v>EL PASO</v>
      </c>
      <c r="I2468" s="11" t="str">
        <f>VLOOKUP(F2468,Sheet1!$A$1:$E$2471,4,FALSE)</f>
        <v>TX</v>
      </c>
      <c r="J2468" s="11" t="str">
        <f>VLOOKUP(F2468,Sheet1!$A$1:$E$2471,5,FALSE)</f>
        <v>79998-2238</v>
      </c>
      <c r="K2468" s="2">
        <v>170</v>
      </c>
      <c r="L2468" s="1">
        <v>43210</v>
      </c>
      <c r="M2468">
        <v>0</v>
      </c>
      <c r="N2468">
        <v>1</v>
      </c>
      <c r="P2468" t="s">
        <v>91</v>
      </c>
    </row>
    <row r="2469" spans="1:16" x14ac:dyDescent="0.25">
      <c r="A2469" s="13">
        <v>2230</v>
      </c>
      <c r="B2469" s="11" t="s">
        <v>1107</v>
      </c>
      <c r="C2469" t="s">
        <v>0</v>
      </c>
      <c r="D2469">
        <v>344</v>
      </c>
      <c r="E2469" t="s">
        <v>115</v>
      </c>
      <c r="F2469" t="s">
        <v>2</v>
      </c>
      <c r="G2469" s="11" t="str">
        <f>VLOOKUP(F2469,Sheet1!$A$1:$E$2471,2,FALSE)</f>
        <v>BANKCARD CENTER PO BOX 982238</v>
      </c>
      <c r="H2469" s="11" t="str">
        <f>VLOOKUP(F2469,Sheet1!$A$1:$E$2471,3,FALSE)</f>
        <v>EL PASO</v>
      </c>
      <c r="I2469" s="11" t="str">
        <f>VLOOKUP(F2469,Sheet1!$A$1:$E$2471,4,FALSE)</f>
        <v>TX</v>
      </c>
      <c r="J2469" s="11" t="str">
        <f>VLOOKUP(F2469,Sheet1!$A$1:$E$2471,5,FALSE)</f>
        <v>79998-2238</v>
      </c>
      <c r="K2469" s="2">
        <v>375</v>
      </c>
      <c r="L2469" s="1">
        <v>43238</v>
      </c>
      <c r="M2469">
        <v>0</v>
      </c>
      <c r="N2469">
        <v>1</v>
      </c>
      <c r="P2469" t="s">
        <v>91</v>
      </c>
    </row>
    <row r="2470" spans="1:16" x14ac:dyDescent="0.25">
      <c r="A2470" s="13">
        <v>2230</v>
      </c>
      <c r="B2470" s="11" t="s">
        <v>1107</v>
      </c>
      <c r="C2470" t="s">
        <v>0</v>
      </c>
      <c r="D2470">
        <v>344</v>
      </c>
      <c r="E2470" t="s">
        <v>115</v>
      </c>
      <c r="F2470" t="s">
        <v>2</v>
      </c>
      <c r="G2470" s="11" t="str">
        <f>VLOOKUP(F2470,Sheet1!$A$1:$E$2471,2,FALSE)</f>
        <v>BANKCARD CENTER PO BOX 982238</v>
      </c>
      <c r="H2470" s="11" t="str">
        <f>VLOOKUP(F2470,Sheet1!$A$1:$E$2471,3,FALSE)</f>
        <v>EL PASO</v>
      </c>
      <c r="I2470" s="11" t="str">
        <f>VLOOKUP(F2470,Sheet1!$A$1:$E$2471,4,FALSE)</f>
        <v>TX</v>
      </c>
      <c r="J2470" s="11" t="str">
        <f>VLOOKUP(F2470,Sheet1!$A$1:$E$2471,5,FALSE)</f>
        <v>79998-2238</v>
      </c>
      <c r="K2470" s="2">
        <v>1045</v>
      </c>
      <c r="L2470" s="1">
        <v>43277</v>
      </c>
      <c r="M2470">
        <v>0</v>
      </c>
      <c r="N2470">
        <v>1</v>
      </c>
      <c r="P2470" t="s">
        <v>91</v>
      </c>
    </row>
    <row r="2471" spans="1:16" x14ac:dyDescent="0.25">
      <c r="A2471" s="13">
        <v>2230</v>
      </c>
      <c r="B2471" s="11" t="s">
        <v>1107</v>
      </c>
      <c r="C2471" t="s">
        <v>0</v>
      </c>
      <c r="D2471">
        <v>344</v>
      </c>
      <c r="E2471" t="s">
        <v>115</v>
      </c>
      <c r="F2471" t="s">
        <v>2</v>
      </c>
      <c r="G2471" s="11" t="str">
        <f>VLOOKUP(F2471,Sheet1!$A$1:$E$2471,2,FALSE)</f>
        <v>BANKCARD CENTER PO BOX 982238</v>
      </c>
      <c r="H2471" s="11" t="str">
        <f>VLOOKUP(F2471,Sheet1!$A$1:$E$2471,3,FALSE)</f>
        <v>EL PASO</v>
      </c>
      <c r="I2471" s="11" t="str">
        <f>VLOOKUP(F2471,Sheet1!$A$1:$E$2471,4,FALSE)</f>
        <v>TX</v>
      </c>
      <c r="J2471" s="11" t="str">
        <f>VLOOKUP(F2471,Sheet1!$A$1:$E$2471,5,FALSE)</f>
        <v>79998-2238</v>
      </c>
      <c r="K2471" s="2">
        <v>895</v>
      </c>
      <c r="L2471" s="1">
        <v>43271</v>
      </c>
      <c r="M2471">
        <v>0</v>
      </c>
      <c r="N2471">
        <v>1</v>
      </c>
      <c r="P2471" t="s">
        <v>91</v>
      </c>
    </row>
    <row r="2472" spans="1:16" x14ac:dyDescent="0.25">
      <c r="A2472" s="13">
        <v>2230</v>
      </c>
      <c r="B2472" s="11" t="s">
        <v>1107</v>
      </c>
      <c r="C2472" t="s">
        <v>0</v>
      </c>
      <c r="D2472">
        <v>355</v>
      </c>
      <c r="E2472" t="s">
        <v>98</v>
      </c>
      <c r="F2472" t="s">
        <v>2</v>
      </c>
      <c r="G2472" s="11" t="str">
        <f>VLOOKUP(F2472,Sheet1!$A$1:$E$2471,2,FALSE)</f>
        <v>BANKCARD CENTER PO BOX 982238</v>
      </c>
      <c r="H2472" s="11" t="str">
        <f>VLOOKUP(F2472,Sheet1!$A$1:$E$2471,3,FALSE)</f>
        <v>EL PASO</v>
      </c>
      <c r="I2472" s="11" t="str">
        <f>VLOOKUP(F2472,Sheet1!$A$1:$E$2471,4,FALSE)</f>
        <v>TX</v>
      </c>
      <c r="J2472" s="11" t="str">
        <f>VLOOKUP(F2472,Sheet1!$A$1:$E$2471,5,FALSE)</f>
        <v>79998-2238</v>
      </c>
      <c r="K2472" s="2">
        <v>134.75</v>
      </c>
      <c r="L2472" s="1">
        <v>42998</v>
      </c>
      <c r="M2472">
        <v>0</v>
      </c>
      <c r="N2472">
        <v>1</v>
      </c>
      <c r="P2472" t="s">
        <v>91</v>
      </c>
    </row>
    <row r="2473" spans="1:16" x14ac:dyDescent="0.25">
      <c r="A2473" s="13">
        <v>2230</v>
      </c>
      <c r="B2473" s="11" t="s">
        <v>1107</v>
      </c>
      <c r="C2473" t="s">
        <v>0</v>
      </c>
      <c r="D2473">
        <v>355</v>
      </c>
      <c r="E2473" t="s">
        <v>98</v>
      </c>
      <c r="F2473" t="s">
        <v>159</v>
      </c>
      <c r="G2473" s="11" t="str">
        <f>VLOOKUP(F2473,Sheet1!$A$1:$E$2471,2,FALSE)</f>
        <v xml:space="preserve">3083 NE 49TH PLACE #104 </v>
      </c>
      <c r="H2473" s="11" t="str">
        <f>VLOOKUP(F2473,Sheet1!$A$1:$E$2471,3,FALSE)</f>
        <v>HILLSBORO</v>
      </c>
      <c r="I2473" s="11" t="str">
        <f>VLOOKUP(F2473,Sheet1!$A$1:$E$2471,4,FALSE)</f>
        <v>OR</v>
      </c>
      <c r="J2473" s="11" t="str">
        <f>VLOOKUP(F2473,Sheet1!$A$1:$E$2471,5,FALSE)</f>
        <v>97124-6009</v>
      </c>
      <c r="K2473" s="2">
        <v>400</v>
      </c>
      <c r="L2473" s="1">
        <v>43266</v>
      </c>
      <c r="M2473">
        <v>0</v>
      </c>
      <c r="N2473">
        <v>1</v>
      </c>
      <c r="P2473" t="s">
        <v>91</v>
      </c>
    </row>
    <row r="2474" spans="1:16" x14ac:dyDescent="0.25">
      <c r="A2474" s="13">
        <v>2230</v>
      </c>
      <c r="B2474" s="11" t="s">
        <v>1107</v>
      </c>
      <c r="C2474" t="s">
        <v>0</v>
      </c>
      <c r="D2474">
        <v>410</v>
      </c>
      <c r="E2474" t="s">
        <v>99</v>
      </c>
      <c r="F2474" t="s">
        <v>2</v>
      </c>
      <c r="G2474" s="11" t="str">
        <f>VLOOKUP(F2474,Sheet1!$A$1:$E$2471,2,FALSE)</f>
        <v>BANKCARD CENTER PO BOX 982238</v>
      </c>
      <c r="H2474" s="11" t="str">
        <f>VLOOKUP(F2474,Sheet1!$A$1:$E$2471,3,FALSE)</f>
        <v>EL PASO</v>
      </c>
      <c r="I2474" s="11" t="str">
        <f>VLOOKUP(F2474,Sheet1!$A$1:$E$2471,4,FALSE)</f>
        <v>TX</v>
      </c>
      <c r="J2474" s="11" t="str">
        <f>VLOOKUP(F2474,Sheet1!$A$1:$E$2471,5,FALSE)</f>
        <v>79998-2238</v>
      </c>
      <c r="K2474" s="2">
        <v>78.59</v>
      </c>
      <c r="L2474" s="1">
        <v>42998</v>
      </c>
      <c r="M2474">
        <v>0</v>
      </c>
      <c r="N2474">
        <v>1</v>
      </c>
      <c r="P2474" t="s">
        <v>91</v>
      </c>
    </row>
    <row r="2475" spans="1:16" x14ac:dyDescent="0.25">
      <c r="A2475" s="13">
        <v>2230</v>
      </c>
      <c r="B2475" s="11" t="s">
        <v>1107</v>
      </c>
      <c r="C2475" t="s">
        <v>0</v>
      </c>
      <c r="D2475">
        <v>410</v>
      </c>
      <c r="E2475" t="s">
        <v>99</v>
      </c>
      <c r="F2475" t="s">
        <v>2</v>
      </c>
      <c r="G2475" s="11" t="str">
        <f>VLOOKUP(F2475,Sheet1!$A$1:$E$2471,2,FALSE)</f>
        <v>BANKCARD CENTER PO BOX 982238</v>
      </c>
      <c r="H2475" s="11" t="str">
        <f>VLOOKUP(F2475,Sheet1!$A$1:$E$2471,3,FALSE)</f>
        <v>EL PASO</v>
      </c>
      <c r="I2475" s="11" t="str">
        <f>VLOOKUP(F2475,Sheet1!$A$1:$E$2471,4,FALSE)</f>
        <v>TX</v>
      </c>
      <c r="J2475" s="11" t="str">
        <f>VLOOKUP(F2475,Sheet1!$A$1:$E$2471,5,FALSE)</f>
        <v>79998-2238</v>
      </c>
      <c r="K2475" s="2">
        <v>166</v>
      </c>
      <c r="L2475" s="1">
        <v>42998</v>
      </c>
      <c r="M2475">
        <v>0</v>
      </c>
      <c r="N2475">
        <v>1</v>
      </c>
      <c r="P2475" t="s">
        <v>91</v>
      </c>
    </row>
    <row r="2476" spans="1:16" x14ac:dyDescent="0.25">
      <c r="A2476" s="13">
        <v>2230</v>
      </c>
      <c r="B2476" s="11" t="s">
        <v>1107</v>
      </c>
      <c r="C2476" t="s">
        <v>0</v>
      </c>
      <c r="D2476">
        <v>410</v>
      </c>
      <c r="E2476" t="s">
        <v>99</v>
      </c>
      <c r="F2476" t="s">
        <v>2</v>
      </c>
      <c r="G2476" s="11" t="str">
        <f>VLOOKUP(F2476,Sheet1!$A$1:$E$2471,2,FALSE)</f>
        <v>BANKCARD CENTER PO BOX 982238</v>
      </c>
      <c r="H2476" s="11" t="str">
        <f>VLOOKUP(F2476,Sheet1!$A$1:$E$2471,3,FALSE)</f>
        <v>EL PASO</v>
      </c>
      <c r="I2476" s="11" t="str">
        <f>VLOOKUP(F2476,Sheet1!$A$1:$E$2471,4,FALSE)</f>
        <v>TX</v>
      </c>
      <c r="J2476" s="11" t="str">
        <f>VLOOKUP(F2476,Sheet1!$A$1:$E$2471,5,FALSE)</f>
        <v>79998-2238</v>
      </c>
      <c r="K2476" s="2">
        <v>86.5</v>
      </c>
      <c r="L2476" s="1">
        <v>42998</v>
      </c>
      <c r="M2476">
        <v>0</v>
      </c>
      <c r="N2476">
        <v>1</v>
      </c>
      <c r="P2476" t="s">
        <v>91</v>
      </c>
    </row>
    <row r="2477" spans="1:16" x14ac:dyDescent="0.25">
      <c r="A2477" s="13">
        <v>2230</v>
      </c>
      <c r="B2477" s="11" t="s">
        <v>1107</v>
      </c>
      <c r="C2477" t="s">
        <v>0</v>
      </c>
      <c r="D2477">
        <v>410</v>
      </c>
      <c r="E2477" t="s">
        <v>99</v>
      </c>
      <c r="F2477" t="s">
        <v>2</v>
      </c>
      <c r="G2477" s="11" t="str">
        <f>VLOOKUP(F2477,Sheet1!$A$1:$E$2471,2,FALSE)</f>
        <v>BANKCARD CENTER PO BOX 982238</v>
      </c>
      <c r="H2477" s="11" t="str">
        <f>VLOOKUP(F2477,Sheet1!$A$1:$E$2471,3,FALSE)</f>
        <v>EL PASO</v>
      </c>
      <c r="I2477" s="11" t="str">
        <f>VLOOKUP(F2477,Sheet1!$A$1:$E$2471,4,FALSE)</f>
        <v>TX</v>
      </c>
      <c r="J2477" s="11" t="str">
        <f>VLOOKUP(F2477,Sheet1!$A$1:$E$2471,5,FALSE)</f>
        <v>79998-2238</v>
      </c>
      <c r="K2477" s="2">
        <v>317.67</v>
      </c>
      <c r="L2477" s="1">
        <v>43021</v>
      </c>
      <c r="M2477">
        <v>0</v>
      </c>
      <c r="N2477">
        <v>1</v>
      </c>
      <c r="P2477" t="s">
        <v>91</v>
      </c>
    </row>
    <row r="2478" spans="1:16" x14ac:dyDescent="0.25">
      <c r="A2478" s="13">
        <v>2230</v>
      </c>
      <c r="B2478" s="11" t="s">
        <v>1107</v>
      </c>
      <c r="C2478" t="s">
        <v>0</v>
      </c>
      <c r="D2478">
        <v>410</v>
      </c>
      <c r="E2478" t="s">
        <v>99</v>
      </c>
      <c r="F2478" t="s">
        <v>2</v>
      </c>
      <c r="G2478" s="11" t="str">
        <f>VLOOKUP(F2478,Sheet1!$A$1:$E$2471,2,FALSE)</f>
        <v>BANKCARD CENTER PO BOX 982238</v>
      </c>
      <c r="H2478" s="11" t="str">
        <f>VLOOKUP(F2478,Sheet1!$A$1:$E$2471,3,FALSE)</f>
        <v>EL PASO</v>
      </c>
      <c r="I2478" s="11" t="str">
        <f>VLOOKUP(F2478,Sheet1!$A$1:$E$2471,4,FALSE)</f>
        <v>TX</v>
      </c>
      <c r="J2478" s="11" t="str">
        <f>VLOOKUP(F2478,Sheet1!$A$1:$E$2471,5,FALSE)</f>
        <v>79998-2238</v>
      </c>
      <c r="K2478" s="2">
        <v>58.89</v>
      </c>
      <c r="L2478" s="1">
        <v>43021</v>
      </c>
      <c r="M2478">
        <v>0</v>
      </c>
      <c r="N2478">
        <v>1</v>
      </c>
      <c r="P2478" t="s">
        <v>91</v>
      </c>
    </row>
    <row r="2479" spans="1:16" x14ac:dyDescent="0.25">
      <c r="A2479" s="13">
        <v>2230</v>
      </c>
      <c r="B2479" s="11" t="s">
        <v>1107</v>
      </c>
      <c r="C2479" t="s">
        <v>0</v>
      </c>
      <c r="D2479">
        <v>410</v>
      </c>
      <c r="E2479" t="s">
        <v>99</v>
      </c>
      <c r="F2479" t="s">
        <v>2</v>
      </c>
      <c r="G2479" s="11" t="str">
        <f>VLOOKUP(F2479,Sheet1!$A$1:$E$2471,2,FALSE)</f>
        <v>BANKCARD CENTER PO BOX 982238</v>
      </c>
      <c r="H2479" s="11" t="str">
        <f>VLOOKUP(F2479,Sheet1!$A$1:$E$2471,3,FALSE)</f>
        <v>EL PASO</v>
      </c>
      <c r="I2479" s="11" t="str">
        <f>VLOOKUP(F2479,Sheet1!$A$1:$E$2471,4,FALSE)</f>
        <v>TX</v>
      </c>
      <c r="J2479" s="11" t="str">
        <f>VLOOKUP(F2479,Sheet1!$A$1:$E$2471,5,FALSE)</f>
        <v>79998-2238</v>
      </c>
      <c r="K2479" s="2">
        <v>31.95</v>
      </c>
      <c r="L2479" s="1">
        <v>43021</v>
      </c>
      <c r="M2479">
        <v>0</v>
      </c>
      <c r="N2479">
        <v>1</v>
      </c>
      <c r="P2479" t="s">
        <v>91</v>
      </c>
    </row>
    <row r="2480" spans="1:16" x14ac:dyDescent="0.25">
      <c r="A2480" s="13">
        <v>2230</v>
      </c>
      <c r="B2480" s="11" t="s">
        <v>1107</v>
      </c>
      <c r="C2480" t="s">
        <v>0</v>
      </c>
      <c r="D2480">
        <v>410</v>
      </c>
      <c r="E2480" t="s">
        <v>99</v>
      </c>
      <c r="F2480" t="s">
        <v>2</v>
      </c>
      <c r="G2480" s="11" t="str">
        <f>VLOOKUP(F2480,Sheet1!$A$1:$E$2471,2,FALSE)</f>
        <v>BANKCARD CENTER PO BOX 982238</v>
      </c>
      <c r="H2480" s="11" t="str">
        <f>VLOOKUP(F2480,Sheet1!$A$1:$E$2471,3,FALSE)</f>
        <v>EL PASO</v>
      </c>
      <c r="I2480" s="11" t="str">
        <f>VLOOKUP(F2480,Sheet1!$A$1:$E$2471,4,FALSE)</f>
        <v>TX</v>
      </c>
      <c r="J2480" s="11" t="str">
        <f>VLOOKUP(F2480,Sheet1!$A$1:$E$2471,5,FALSE)</f>
        <v>79998-2238</v>
      </c>
      <c r="K2480" s="2">
        <v>376.95</v>
      </c>
      <c r="L2480" s="1">
        <v>43047</v>
      </c>
      <c r="M2480">
        <v>0</v>
      </c>
      <c r="N2480">
        <v>1</v>
      </c>
      <c r="P2480" t="s">
        <v>91</v>
      </c>
    </row>
    <row r="2481" spans="1:16" x14ac:dyDescent="0.25">
      <c r="A2481" s="13">
        <v>2230</v>
      </c>
      <c r="B2481" s="11" t="s">
        <v>1107</v>
      </c>
      <c r="C2481" t="s">
        <v>0</v>
      </c>
      <c r="D2481">
        <v>410</v>
      </c>
      <c r="E2481" t="s">
        <v>99</v>
      </c>
      <c r="F2481" t="s">
        <v>2</v>
      </c>
      <c r="G2481" s="11" t="str">
        <f>VLOOKUP(F2481,Sheet1!$A$1:$E$2471,2,FALSE)</f>
        <v>BANKCARD CENTER PO BOX 982238</v>
      </c>
      <c r="H2481" s="11" t="str">
        <f>VLOOKUP(F2481,Sheet1!$A$1:$E$2471,3,FALSE)</f>
        <v>EL PASO</v>
      </c>
      <c r="I2481" s="11" t="str">
        <f>VLOOKUP(F2481,Sheet1!$A$1:$E$2471,4,FALSE)</f>
        <v>TX</v>
      </c>
      <c r="J2481" s="11" t="str">
        <f>VLOOKUP(F2481,Sheet1!$A$1:$E$2471,5,FALSE)</f>
        <v>79998-2238</v>
      </c>
      <c r="K2481" s="2">
        <v>238.97</v>
      </c>
      <c r="L2481" s="1">
        <v>43047</v>
      </c>
      <c r="M2481">
        <v>0</v>
      </c>
      <c r="N2481">
        <v>1</v>
      </c>
      <c r="P2481" t="s">
        <v>91</v>
      </c>
    </row>
    <row r="2482" spans="1:16" x14ac:dyDescent="0.25">
      <c r="A2482" s="13">
        <v>2230</v>
      </c>
      <c r="B2482" s="11" t="s">
        <v>1107</v>
      </c>
      <c r="C2482" t="s">
        <v>0</v>
      </c>
      <c r="D2482">
        <v>410</v>
      </c>
      <c r="E2482" t="s">
        <v>99</v>
      </c>
      <c r="F2482" t="s">
        <v>2</v>
      </c>
      <c r="G2482" s="11" t="str">
        <f>VLOOKUP(F2482,Sheet1!$A$1:$E$2471,2,FALSE)</f>
        <v>BANKCARD CENTER PO BOX 982238</v>
      </c>
      <c r="H2482" s="11" t="str">
        <f>VLOOKUP(F2482,Sheet1!$A$1:$E$2471,3,FALSE)</f>
        <v>EL PASO</v>
      </c>
      <c r="I2482" s="11" t="str">
        <f>VLOOKUP(F2482,Sheet1!$A$1:$E$2471,4,FALSE)</f>
        <v>TX</v>
      </c>
      <c r="J2482" s="11" t="str">
        <f>VLOOKUP(F2482,Sheet1!$A$1:$E$2471,5,FALSE)</f>
        <v>79998-2238</v>
      </c>
      <c r="K2482" s="2">
        <v>97.959998409999997</v>
      </c>
      <c r="L2482" s="1">
        <v>43105</v>
      </c>
      <c r="M2482">
        <v>0</v>
      </c>
      <c r="N2482">
        <v>1</v>
      </c>
      <c r="P2482" t="s">
        <v>91</v>
      </c>
    </row>
    <row r="2483" spans="1:16" x14ac:dyDescent="0.25">
      <c r="A2483" s="13">
        <v>2230</v>
      </c>
      <c r="B2483" s="11" t="s">
        <v>1107</v>
      </c>
      <c r="C2483" t="s">
        <v>0</v>
      </c>
      <c r="D2483">
        <v>410</v>
      </c>
      <c r="E2483" t="s">
        <v>99</v>
      </c>
      <c r="F2483" t="s">
        <v>2</v>
      </c>
      <c r="G2483" s="11" t="str">
        <f>VLOOKUP(F2483,Sheet1!$A$1:$E$2471,2,FALSE)</f>
        <v>BANKCARD CENTER PO BOX 982238</v>
      </c>
      <c r="H2483" s="11" t="str">
        <f>VLOOKUP(F2483,Sheet1!$A$1:$E$2471,3,FALSE)</f>
        <v>EL PASO</v>
      </c>
      <c r="I2483" s="11" t="str">
        <f>VLOOKUP(F2483,Sheet1!$A$1:$E$2471,4,FALSE)</f>
        <v>TX</v>
      </c>
      <c r="J2483" s="11" t="str">
        <f>VLOOKUP(F2483,Sheet1!$A$1:$E$2471,5,FALSE)</f>
        <v>79998-2238</v>
      </c>
      <c r="K2483" s="2">
        <v>80.16</v>
      </c>
      <c r="L2483" s="1">
        <v>43105</v>
      </c>
      <c r="M2483">
        <v>0</v>
      </c>
      <c r="N2483">
        <v>1</v>
      </c>
      <c r="P2483" t="s">
        <v>91</v>
      </c>
    </row>
    <row r="2484" spans="1:16" x14ac:dyDescent="0.25">
      <c r="A2484" s="13">
        <v>2230</v>
      </c>
      <c r="B2484" s="11" t="s">
        <v>1107</v>
      </c>
      <c r="C2484" t="s">
        <v>0</v>
      </c>
      <c r="D2484">
        <v>410</v>
      </c>
      <c r="E2484" t="s">
        <v>99</v>
      </c>
      <c r="F2484" t="s">
        <v>2</v>
      </c>
      <c r="G2484" s="11" t="str">
        <f>VLOOKUP(F2484,Sheet1!$A$1:$E$2471,2,FALSE)</f>
        <v>BANKCARD CENTER PO BOX 982238</v>
      </c>
      <c r="H2484" s="11" t="str">
        <f>VLOOKUP(F2484,Sheet1!$A$1:$E$2471,3,FALSE)</f>
        <v>EL PASO</v>
      </c>
      <c r="I2484" s="11" t="str">
        <f>VLOOKUP(F2484,Sheet1!$A$1:$E$2471,4,FALSE)</f>
        <v>TX</v>
      </c>
      <c r="J2484" s="11" t="str">
        <f>VLOOKUP(F2484,Sheet1!$A$1:$E$2471,5,FALSE)</f>
        <v>79998-2238</v>
      </c>
      <c r="K2484" s="2">
        <v>5.68</v>
      </c>
      <c r="L2484" s="1">
        <v>43116</v>
      </c>
      <c r="M2484">
        <v>0</v>
      </c>
      <c r="N2484">
        <v>1</v>
      </c>
      <c r="P2484" t="s">
        <v>91</v>
      </c>
    </row>
    <row r="2485" spans="1:16" x14ac:dyDescent="0.25">
      <c r="A2485" s="13">
        <v>2230</v>
      </c>
      <c r="B2485" s="11" t="s">
        <v>1107</v>
      </c>
      <c r="C2485" t="s">
        <v>0</v>
      </c>
      <c r="D2485">
        <v>410</v>
      </c>
      <c r="E2485" t="s">
        <v>99</v>
      </c>
      <c r="F2485" t="s">
        <v>2</v>
      </c>
      <c r="G2485" s="11" t="str">
        <f>VLOOKUP(F2485,Sheet1!$A$1:$E$2471,2,FALSE)</f>
        <v>BANKCARD CENTER PO BOX 982238</v>
      </c>
      <c r="H2485" s="11" t="str">
        <f>VLOOKUP(F2485,Sheet1!$A$1:$E$2471,3,FALSE)</f>
        <v>EL PASO</v>
      </c>
      <c r="I2485" s="11" t="str">
        <f>VLOOKUP(F2485,Sheet1!$A$1:$E$2471,4,FALSE)</f>
        <v>TX</v>
      </c>
      <c r="J2485" s="11" t="str">
        <f>VLOOKUP(F2485,Sheet1!$A$1:$E$2471,5,FALSE)</f>
        <v>79998-2238</v>
      </c>
      <c r="K2485" s="2">
        <v>63.36</v>
      </c>
      <c r="L2485" s="1">
        <v>43147</v>
      </c>
      <c r="M2485">
        <v>0</v>
      </c>
      <c r="N2485">
        <v>1</v>
      </c>
      <c r="P2485" t="s">
        <v>91</v>
      </c>
    </row>
    <row r="2486" spans="1:16" x14ac:dyDescent="0.25">
      <c r="A2486" s="13">
        <v>2230</v>
      </c>
      <c r="B2486" s="11" t="s">
        <v>1107</v>
      </c>
      <c r="C2486" t="s">
        <v>0</v>
      </c>
      <c r="D2486">
        <v>410</v>
      </c>
      <c r="E2486" t="s">
        <v>99</v>
      </c>
      <c r="F2486" t="s">
        <v>2</v>
      </c>
      <c r="G2486" s="11" t="str">
        <f>VLOOKUP(F2486,Sheet1!$A$1:$E$2471,2,FALSE)</f>
        <v>BANKCARD CENTER PO BOX 982238</v>
      </c>
      <c r="H2486" s="11" t="str">
        <f>VLOOKUP(F2486,Sheet1!$A$1:$E$2471,3,FALSE)</f>
        <v>EL PASO</v>
      </c>
      <c r="I2486" s="11" t="str">
        <f>VLOOKUP(F2486,Sheet1!$A$1:$E$2471,4,FALSE)</f>
        <v>TX</v>
      </c>
      <c r="J2486" s="11" t="str">
        <f>VLOOKUP(F2486,Sheet1!$A$1:$E$2471,5,FALSE)</f>
        <v>79998-2238</v>
      </c>
      <c r="K2486" s="2">
        <v>428.89</v>
      </c>
      <c r="L2486" s="1">
        <v>43147</v>
      </c>
      <c r="M2486">
        <v>0</v>
      </c>
      <c r="N2486">
        <v>1</v>
      </c>
      <c r="P2486" t="s">
        <v>91</v>
      </c>
    </row>
    <row r="2487" spans="1:16" x14ac:dyDescent="0.25">
      <c r="A2487" s="13">
        <v>2230</v>
      </c>
      <c r="B2487" s="11" t="s">
        <v>1107</v>
      </c>
      <c r="C2487" t="s">
        <v>0</v>
      </c>
      <c r="D2487">
        <v>410</v>
      </c>
      <c r="E2487" t="s">
        <v>99</v>
      </c>
      <c r="F2487" t="s">
        <v>2</v>
      </c>
      <c r="G2487" s="11" t="str">
        <f>VLOOKUP(F2487,Sheet1!$A$1:$E$2471,2,FALSE)</f>
        <v>BANKCARD CENTER PO BOX 982238</v>
      </c>
      <c r="H2487" s="11" t="str">
        <f>VLOOKUP(F2487,Sheet1!$A$1:$E$2471,3,FALSE)</f>
        <v>EL PASO</v>
      </c>
      <c r="I2487" s="11" t="str">
        <f>VLOOKUP(F2487,Sheet1!$A$1:$E$2471,4,FALSE)</f>
        <v>TX</v>
      </c>
      <c r="J2487" s="11" t="str">
        <f>VLOOKUP(F2487,Sheet1!$A$1:$E$2471,5,FALSE)</f>
        <v>79998-2238</v>
      </c>
      <c r="K2487" s="2">
        <v>240</v>
      </c>
      <c r="L2487" s="1">
        <v>43179</v>
      </c>
      <c r="M2487">
        <v>0</v>
      </c>
      <c r="N2487">
        <v>1</v>
      </c>
      <c r="P2487" t="s">
        <v>91</v>
      </c>
    </row>
    <row r="2488" spans="1:16" x14ac:dyDescent="0.25">
      <c r="A2488" s="13">
        <v>2230</v>
      </c>
      <c r="B2488" s="11" t="s">
        <v>1107</v>
      </c>
      <c r="C2488" t="s">
        <v>0</v>
      </c>
      <c r="D2488">
        <v>410</v>
      </c>
      <c r="E2488" t="s">
        <v>99</v>
      </c>
      <c r="F2488" t="s">
        <v>2</v>
      </c>
      <c r="G2488" s="11" t="str">
        <f>VLOOKUP(F2488,Sheet1!$A$1:$E$2471,2,FALSE)</f>
        <v>BANKCARD CENTER PO BOX 982238</v>
      </c>
      <c r="H2488" s="11" t="str">
        <f>VLOOKUP(F2488,Sheet1!$A$1:$E$2471,3,FALSE)</f>
        <v>EL PASO</v>
      </c>
      <c r="I2488" s="11" t="str">
        <f>VLOOKUP(F2488,Sheet1!$A$1:$E$2471,4,FALSE)</f>
        <v>TX</v>
      </c>
      <c r="J2488" s="11" t="str">
        <f>VLOOKUP(F2488,Sheet1!$A$1:$E$2471,5,FALSE)</f>
        <v>79998-2238</v>
      </c>
      <c r="K2488" s="2">
        <v>11.33</v>
      </c>
      <c r="L2488" s="1">
        <v>43179</v>
      </c>
      <c r="M2488">
        <v>0</v>
      </c>
      <c r="N2488">
        <v>1</v>
      </c>
      <c r="P2488" t="s">
        <v>91</v>
      </c>
    </row>
    <row r="2489" spans="1:16" x14ac:dyDescent="0.25">
      <c r="A2489" s="13">
        <v>2230</v>
      </c>
      <c r="B2489" s="11" t="s">
        <v>1107</v>
      </c>
      <c r="C2489" t="s">
        <v>0</v>
      </c>
      <c r="D2489">
        <v>410</v>
      </c>
      <c r="E2489" t="s">
        <v>99</v>
      </c>
      <c r="F2489" t="s">
        <v>2</v>
      </c>
      <c r="G2489" s="11" t="str">
        <f>VLOOKUP(F2489,Sheet1!$A$1:$E$2471,2,FALSE)</f>
        <v>BANKCARD CENTER PO BOX 982238</v>
      </c>
      <c r="H2489" s="11" t="str">
        <f>VLOOKUP(F2489,Sheet1!$A$1:$E$2471,3,FALSE)</f>
        <v>EL PASO</v>
      </c>
      <c r="I2489" s="11" t="str">
        <f>VLOOKUP(F2489,Sheet1!$A$1:$E$2471,4,FALSE)</f>
        <v>TX</v>
      </c>
      <c r="J2489" s="11" t="str">
        <f>VLOOKUP(F2489,Sheet1!$A$1:$E$2471,5,FALSE)</f>
        <v>79998-2238</v>
      </c>
      <c r="K2489" s="2">
        <v>203.9</v>
      </c>
      <c r="L2489" s="1">
        <v>43210</v>
      </c>
      <c r="M2489">
        <v>0</v>
      </c>
      <c r="N2489">
        <v>1</v>
      </c>
      <c r="P2489" t="s">
        <v>91</v>
      </c>
    </row>
    <row r="2490" spans="1:16" x14ac:dyDescent="0.25">
      <c r="A2490" s="13">
        <v>2230</v>
      </c>
      <c r="B2490" s="11" t="s">
        <v>1107</v>
      </c>
      <c r="C2490" t="s">
        <v>0</v>
      </c>
      <c r="D2490">
        <v>410</v>
      </c>
      <c r="E2490" t="s">
        <v>99</v>
      </c>
      <c r="F2490" t="s">
        <v>2</v>
      </c>
      <c r="G2490" s="11" t="str">
        <f>VLOOKUP(F2490,Sheet1!$A$1:$E$2471,2,FALSE)</f>
        <v>BANKCARD CENTER PO BOX 982238</v>
      </c>
      <c r="H2490" s="11" t="str">
        <f>VLOOKUP(F2490,Sheet1!$A$1:$E$2471,3,FALSE)</f>
        <v>EL PASO</v>
      </c>
      <c r="I2490" s="11" t="str">
        <f>VLOOKUP(F2490,Sheet1!$A$1:$E$2471,4,FALSE)</f>
        <v>TX</v>
      </c>
      <c r="J2490" s="11" t="str">
        <f>VLOOKUP(F2490,Sheet1!$A$1:$E$2471,5,FALSE)</f>
        <v>79998-2238</v>
      </c>
      <c r="K2490" s="2">
        <v>52.52</v>
      </c>
      <c r="L2490" s="1">
        <v>43210</v>
      </c>
      <c r="M2490">
        <v>0</v>
      </c>
      <c r="N2490">
        <v>1</v>
      </c>
      <c r="P2490" t="s">
        <v>91</v>
      </c>
    </row>
    <row r="2491" spans="1:16" x14ac:dyDescent="0.25">
      <c r="A2491" s="13">
        <v>2230</v>
      </c>
      <c r="B2491" s="11" t="s">
        <v>1107</v>
      </c>
      <c r="C2491" t="s">
        <v>0</v>
      </c>
      <c r="D2491">
        <v>410</v>
      </c>
      <c r="E2491" t="s">
        <v>99</v>
      </c>
      <c r="F2491" t="s">
        <v>2</v>
      </c>
      <c r="G2491" s="11" t="str">
        <f>VLOOKUP(F2491,Sheet1!$A$1:$E$2471,2,FALSE)</f>
        <v>BANKCARD CENTER PO BOX 982238</v>
      </c>
      <c r="H2491" s="11" t="str">
        <f>VLOOKUP(F2491,Sheet1!$A$1:$E$2471,3,FALSE)</f>
        <v>EL PASO</v>
      </c>
      <c r="I2491" s="11" t="str">
        <f>VLOOKUP(F2491,Sheet1!$A$1:$E$2471,4,FALSE)</f>
        <v>TX</v>
      </c>
      <c r="J2491" s="11" t="str">
        <f>VLOOKUP(F2491,Sheet1!$A$1:$E$2471,5,FALSE)</f>
        <v>79998-2238</v>
      </c>
      <c r="K2491" s="2">
        <v>104.94</v>
      </c>
      <c r="L2491" s="1">
        <v>43238</v>
      </c>
      <c r="M2491">
        <v>0</v>
      </c>
      <c r="N2491">
        <v>1</v>
      </c>
      <c r="P2491" t="s">
        <v>91</v>
      </c>
    </row>
    <row r="2492" spans="1:16" x14ac:dyDescent="0.25">
      <c r="A2492" s="13">
        <v>2230</v>
      </c>
      <c r="B2492" s="11" t="s">
        <v>1107</v>
      </c>
      <c r="C2492" t="s">
        <v>0</v>
      </c>
      <c r="D2492">
        <v>410</v>
      </c>
      <c r="E2492" t="s">
        <v>99</v>
      </c>
      <c r="F2492" t="s">
        <v>2</v>
      </c>
      <c r="G2492" s="11" t="str">
        <f>VLOOKUP(F2492,Sheet1!$A$1:$E$2471,2,FALSE)</f>
        <v>BANKCARD CENTER PO BOX 982238</v>
      </c>
      <c r="H2492" s="11" t="str">
        <f>VLOOKUP(F2492,Sheet1!$A$1:$E$2471,3,FALSE)</f>
        <v>EL PASO</v>
      </c>
      <c r="I2492" s="11" t="str">
        <f>VLOOKUP(F2492,Sheet1!$A$1:$E$2471,4,FALSE)</f>
        <v>TX</v>
      </c>
      <c r="J2492" s="11" t="str">
        <f>VLOOKUP(F2492,Sheet1!$A$1:$E$2471,5,FALSE)</f>
        <v>79998-2238</v>
      </c>
      <c r="K2492" s="2">
        <v>72.5</v>
      </c>
      <c r="L2492" s="1">
        <v>43277</v>
      </c>
      <c r="M2492">
        <v>0</v>
      </c>
      <c r="N2492">
        <v>1</v>
      </c>
      <c r="P2492" t="s">
        <v>91</v>
      </c>
    </row>
    <row r="2493" spans="1:16" x14ac:dyDescent="0.25">
      <c r="A2493" s="13">
        <v>2230</v>
      </c>
      <c r="B2493" s="11" t="s">
        <v>1107</v>
      </c>
      <c r="C2493" t="s">
        <v>0</v>
      </c>
      <c r="D2493">
        <v>410</v>
      </c>
      <c r="E2493" t="s">
        <v>99</v>
      </c>
      <c r="F2493" t="s">
        <v>2</v>
      </c>
      <c r="G2493" s="11" t="str">
        <f>VLOOKUP(F2493,Sheet1!$A$1:$E$2471,2,FALSE)</f>
        <v>BANKCARD CENTER PO BOX 982238</v>
      </c>
      <c r="H2493" s="11" t="str">
        <f>VLOOKUP(F2493,Sheet1!$A$1:$E$2471,3,FALSE)</f>
        <v>EL PASO</v>
      </c>
      <c r="I2493" s="11" t="str">
        <f>VLOOKUP(F2493,Sheet1!$A$1:$E$2471,4,FALSE)</f>
        <v>TX</v>
      </c>
      <c r="J2493" s="11" t="str">
        <f>VLOOKUP(F2493,Sheet1!$A$1:$E$2471,5,FALSE)</f>
        <v>79998-2238</v>
      </c>
      <c r="K2493" s="2">
        <v>298.5</v>
      </c>
      <c r="L2493" s="1">
        <v>43277</v>
      </c>
      <c r="M2493">
        <v>0</v>
      </c>
      <c r="N2493">
        <v>1</v>
      </c>
      <c r="P2493" t="s">
        <v>91</v>
      </c>
    </row>
    <row r="2494" spans="1:16" x14ac:dyDescent="0.25">
      <c r="A2494" s="13">
        <v>2230</v>
      </c>
      <c r="B2494" s="11" t="s">
        <v>1107</v>
      </c>
      <c r="C2494" t="s">
        <v>0</v>
      </c>
      <c r="D2494">
        <v>410</v>
      </c>
      <c r="E2494" t="s">
        <v>99</v>
      </c>
      <c r="F2494" t="s">
        <v>2</v>
      </c>
      <c r="G2494" s="11" t="str">
        <f>VLOOKUP(F2494,Sheet1!$A$1:$E$2471,2,FALSE)</f>
        <v>BANKCARD CENTER PO BOX 982238</v>
      </c>
      <c r="H2494" s="11" t="str">
        <f>VLOOKUP(F2494,Sheet1!$A$1:$E$2471,3,FALSE)</f>
        <v>EL PASO</v>
      </c>
      <c r="I2494" s="11" t="str">
        <f>VLOOKUP(F2494,Sheet1!$A$1:$E$2471,4,FALSE)</f>
        <v>TX</v>
      </c>
      <c r="J2494" s="11" t="str">
        <f>VLOOKUP(F2494,Sheet1!$A$1:$E$2471,5,FALSE)</f>
        <v>79998-2238</v>
      </c>
      <c r="K2494" s="2">
        <v>48.69</v>
      </c>
      <c r="L2494" s="1">
        <v>43280</v>
      </c>
      <c r="M2494">
        <v>0</v>
      </c>
      <c r="N2494">
        <v>1</v>
      </c>
      <c r="P2494" t="s">
        <v>91</v>
      </c>
    </row>
    <row r="2495" spans="1:16" x14ac:dyDescent="0.25">
      <c r="A2495" s="13">
        <v>2230</v>
      </c>
      <c r="B2495" s="11" t="s">
        <v>1107</v>
      </c>
      <c r="C2495" t="s">
        <v>0</v>
      </c>
      <c r="D2495">
        <v>410</v>
      </c>
      <c r="E2495" t="s">
        <v>99</v>
      </c>
      <c r="F2495" t="s">
        <v>2</v>
      </c>
      <c r="G2495" s="11" t="str">
        <f>VLOOKUP(F2495,Sheet1!$A$1:$E$2471,2,FALSE)</f>
        <v>BANKCARD CENTER PO BOX 982238</v>
      </c>
      <c r="H2495" s="11" t="str">
        <f>VLOOKUP(F2495,Sheet1!$A$1:$E$2471,3,FALSE)</f>
        <v>EL PASO</v>
      </c>
      <c r="I2495" s="11" t="str">
        <f>VLOOKUP(F2495,Sheet1!$A$1:$E$2471,4,FALSE)</f>
        <v>TX</v>
      </c>
      <c r="J2495" s="11" t="str">
        <f>VLOOKUP(F2495,Sheet1!$A$1:$E$2471,5,FALSE)</f>
        <v>79998-2238</v>
      </c>
      <c r="K2495" s="2">
        <v>19.989999999999998</v>
      </c>
      <c r="L2495" s="1">
        <v>43280</v>
      </c>
      <c r="M2495">
        <v>0</v>
      </c>
      <c r="N2495">
        <v>1</v>
      </c>
      <c r="P2495" t="s">
        <v>91</v>
      </c>
    </row>
    <row r="2496" spans="1:16" x14ac:dyDescent="0.25">
      <c r="A2496" s="13">
        <v>2230</v>
      </c>
      <c r="B2496" s="11" t="s">
        <v>1107</v>
      </c>
      <c r="C2496" t="s">
        <v>0</v>
      </c>
      <c r="D2496">
        <v>410</v>
      </c>
      <c r="E2496" t="s">
        <v>99</v>
      </c>
      <c r="F2496" t="s">
        <v>2</v>
      </c>
      <c r="G2496" s="11" t="str">
        <f>VLOOKUP(F2496,Sheet1!$A$1:$E$2471,2,FALSE)</f>
        <v>BANKCARD CENTER PO BOX 982238</v>
      </c>
      <c r="H2496" s="11" t="str">
        <f>VLOOKUP(F2496,Sheet1!$A$1:$E$2471,3,FALSE)</f>
        <v>EL PASO</v>
      </c>
      <c r="I2496" s="11" t="str">
        <f>VLOOKUP(F2496,Sheet1!$A$1:$E$2471,4,FALSE)</f>
        <v>TX</v>
      </c>
      <c r="J2496" s="11" t="str">
        <f>VLOOKUP(F2496,Sheet1!$A$1:$E$2471,5,FALSE)</f>
        <v>79998-2238</v>
      </c>
      <c r="K2496" s="2">
        <v>149.5</v>
      </c>
      <c r="L2496" s="1">
        <v>43271</v>
      </c>
      <c r="M2496">
        <v>0</v>
      </c>
      <c r="N2496">
        <v>1</v>
      </c>
      <c r="P2496" t="s">
        <v>91</v>
      </c>
    </row>
    <row r="2497" spans="1:16" x14ac:dyDescent="0.25">
      <c r="A2497" s="13">
        <v>2230</v>
      </c>
      <c r="B2497" s="11" t="s">
        <v>1107</v>
      </c>
      <c r="C2497" t="s">
        <v>0</v>
      </c>
      <c r="D2497">
        <v>411</v>
      </c>
      <c r="E2497" t="s">
        <v>127</v>
      </c>
      <c r="F2497" t="s">
        <v>2</v>
      </c>
      <c r="G2497" s="11" t="str">
        <f>VLOOKUP(F2497,Sheet1!$A$1:$E$2471,2,FALSE)</f>
        <v>BANKCARD CENTER PO BOX 982238</v>
      </c>
      <c r="H2497" s="11" t="str">
        <f>VLOOKUP(F2497,Sheet1!$A$1:$E$2471,3,FALSE)</f>
        <v>EL PASO</v>
      </c>
      <c r="I2497" s="11" t="str">
        <f>VLOOKUP(F2497,Sheet1!$A$1:$E$2471,4,FALSE)</f>
        <v>TX</v>
      </c>
      <c r="J2497" s="11" t="str">
        <f>VLOOKUP(F2497,Sheet1!$A$1:$E$2471,5,FALSE)</f>
        <v>79998-2238</v>
      </c>
      <c r="K2497" s="2">
        <v>77.31</v>
      </c>
      <c r="L2497" s="1">
        <v>43021</v>
      </c>
      <c r="M2497">
        <v>0</v>
      </c>
      <c r="N2497">
        <v>1</v>
      </c>
      <c r="P2497" t="s">
        <v>91</v>
      </c>
    </row>
    <row r="2498" spans="1:16" x14ac:dyDescent="0.25">
      <c r="A2498" s="13">
        <v>2230</v>
      </c>
      <c r="B2498" s="11" t="s">
        <v>1107</v>
      </c>
      <c r="C2498" t="s">
        <v>0</v>
      </c>
      <c r="D2498">
        <v>411</v>
      </c>
      <c r="E2498" t="s">
        <v>127</v>
      </c>
      <c r="F2498" t="s">
        <v>2</v>
      </c>
      <c r="G2498" s="11" t="str">
        <f>VLOOKUP(F2498,Sheet1!$A$1:$E$2471,2,FALSE)</f>
        <v>BANKCARD CENTER PO BOX 982238</v>
      </c>
      <c r="H2498" s="11" t="str">
        <f>VLOOKUP(F2498,Sheet1!$A$1:$E$2471,3,FALSE)</f>
        <v>EL PASO</v>
      </c>
      <c r="I2498" s="11" t="str">
        <f>VLOOKUP(F2498,Sheet1!$A$1:$E$2471,4,FALSE)</f>
        <v>TX</v>
      </c>
      <c r="J2498" s="11" t="str">
        <f>VLOOKUP(F2498,Sheet1!$A$1:$E$2471,5,FALSE)</f>
        <v>79998-2238</v>
      </c>
      <c r="K2498" s="2">
        <v>81.900000000000006</v>
      </c>
      <c r="L2498" s="1">
        <v>43047</v>
      </c>
      <c r="M2498">
        <v>0</v>
      </c>
      <c r="N2498">
        <v>1</v>
      </c>
      <c r="P2498" t="s">
        <v>91</v>
      </c>
    </row>
    <row r="2499" spans="1:16" x14ac:dyDescent="0.25">
      <c r="A2499" s="13">
        <v>2230</v>
      </c>
      <c r="B2499" s="11" t="s">
        <v>1107</v>
      </c>
      <c r="C2499" t="s">
        <v>0</v>
      </c>
      <c r="D2499">
        <v>411</v>
      </c>
      <c r="E2499" t="s">
        <v>127</v>
      </c>
      <c r="F2499" t="s">
        <v>2</v>
      </c>
      <c r="G2499" s="11" t="str">
        <f>VLOOKUP(F2499,Sheet1!$A$1:$E$2471,2,FALSE)</f>
        <v>BANKCARD CENTER PO BOX 982238</v>
      </c>
      <c r="H2499" s="11" t="str">
        <f>VLOOKUP(F2499,Sheet1!$A$1:$E$2471,3,FALSE)</f>
        <v>EL PASO</v>
      </c>
      <c r="I2499" s="11" t="str">
        <f>VLOOKUP(F2499,Sheet1!$A$1:$E$2471,4,FALSE)</f>
        <v>TX</v>
      </c>
      <c r="J2499" s="11" t="str">
        <f>VLOOKUP(F2499,Sheet1!$A$1:$E$2471,5,FALSE)</f>
        <v>79998-2238</v>
      </c>
      <c r="K2499" s="2">
        <v>193.47</v>
      </c>
      <c r="L2499" s="1">
        <v>43047</v>
      </c>
      <c r="M2499">
        <v>0</v>
      </c>
      <c r="N2499">
        <v>1</v>
      </c>
      <c r="P2499" t="s">
        <v>91</v>
      </c>
    </row>
    <row r="2500" spans="1:16" x14ac:dyDescent="0.25">
      <c r="A2500" s="13">
        <v>2230</v>
      </c>
      <c r="B2500" s="11" t="s">
        <v>1107</v>
      </c>
      <c r="C2500" t="s">
        <v>0</v>
      </c>
      <c r="D2500">
        <v>411</v>
      </c>
      <c r="E2500" t="s">
        <v>127</v>
      </c>
      <c r="F2500" t="s">
        <v>2</v>
      </c>
      <c r="G2500" s="11" t="str">
        <f>VLOOKUP(F2500,Sheet1!$A$1:$E$2471,2,FALSE)</f>
        <v>BANKCARD CENTER PO BOX 982238</v>
      </c>
      <c r="H2500" s="11" t="str">
        <f>VLOOKUP(F2500,Sheet1!$A$1:$E$2471,3,FALSE)</f>
        <v>EL PASO</v>
      </c>
      <c r="I2500" s="11" t="str">
        <f>VLOOKUP(F2500,Sheet1!$A$1:$E$2471,4,FALSE)</f>
        <v>TX</v>
      </c>
      <c r="J2500" s="11" t="str">
        <f>VLOOKUP(F2500,Sheet1!$A$1:$E$2471,5,FALSE)</f>
        <v>79998-2238</v>
      </c>
      <c r="K2500" s="2">
        <v>103.98</v>
      </c>
      <c r="L2500" s="1">
        <v>43105</v>
      </c>
      <c r="M2500">
        <v>0</v>
      </c>
      <c r="N2500">
        <v>1</v>
      </c>
      <c r="P2500" t="s">
        <v>91</v>
      </c>
    </row>
    <row r="2501" spans="1:16" x14ac:dyDescent="0.25">
      <c r="A2501" s="13">
        <v>2230</v>
      </c>
      <c r="B2501" s="11" t="s">
        <v>1107</v>
      </c>
      <c r="C2501" t="s">
        <v>0</v>
      </c>
      <c r="D2501">
        <v>411</v>
      </c>
      <c r="E2501" t="s">
        <v>127</v>
      </c>
      <c r="F2501" t="s">
        <v>160</v>
      </c>
      <c r="G2501" s="11" t="str">
        <f>VLOOKUP(F2501,Sheet1!$A$1:$E$2471,2,FALSE)</f>
        <v>..</v>
      </c>
      <c r="H2501" s="11" t="str">
        <f>VLOOKUP(F2501,Sheet1!$A$1:$E$2471,3,FALSE)</f>
        <v>PORTLAND</v>
      </c>
      <c r="I2501" s="11" t="str">
        <f>VLOOKUP(F2501,Sheet1!$A$1:$E$2471,4,FALSE)</f>
        <v>OR</v>
      </c>
      <c r="J2501" s="11" t="str">
        <f>VLOOKUP(F2501,Sheet1!$A$1:$E$2471,5,FALSE)</f>
        <v>97232</v>
      </c>
      <c r="K2501" s="2">
        <v>50.79</v>
      </c>
      <c r="L2501" s="1">
        <v>43091</v>
      </c>
      <c r="M2501">
        <v>0</v>
      </c>
      <c r="N2501">
        <v>1</v>
      </c>
      <c r="P2501" t="s">
        <v>91</v>
      </c>
    </row>
    <row r="2502" spans="1:16" x14ac:dyDescent="0.25">
      <c r="A2502" s="13">
        <v>2230</v>
      </c>
      <c r="B2502" s="11" t="s">
        <v>1107</v>
      </c>
      <c r="C2502" t="s">
        <v>0</v>
      </c>
      <c r="D2502">
        <v>411</v>
      </c>
      <c r="E2502" t="s">
        <v>127</v>
      </c>
      <c r="F2502" t="s">
        <v>2</v>
      </c>
      <c r="G2502" s="11" t="str">
        <f>VLOOKUP(F2502,Sheet1!$A$1:$E$2471,2,FALSE)</f>
        <v>BANKCARD CENTER PO BOX 982238</v>
      </c>
      <c r="H2502" s="11" t="str">
        <f>VLOOKUP(F2502,Sheet1!$A$1:$E$2471,3,FALSE)</f>
        <v>EL PASO</v>
      </c>
      <c r="I2502" s="11" t="str">
        <f>VLOOKUP(F2502,Sheet1!$A$1:$E$2471,4,FALSE)</f>
        <v>TX</v>
      </c>
      <c r="J2502" s="11" t="str">
        <f>VLOOKUP(F2502,Sheet1!$A$1:$E$2471,5,FALSE)</f>
        <v>79998-2238</v>
      </c>
      <c r="K2502" s="2">
        <v>40.89</v>
      </c>
      <c r="L2502" s="1">
        <v>43116</v>
      </c>
      <c r="M2502">
        <v>0</v>
      </c>
      <c r="N2502">
        <v>1</v>
      </c>
      <c r="P2502" t="s">
        <v>91</v>
      </c>
    </row>
    <row r="2503" spans="1:16" x14ac:dyDescent="0.25">
      <c r="A2503" s="13">
        <v>2230</v>
      </c>
      <c r="B2503" s="11" t="s">
        <v>1107</v>
      </c>
      <c r="C2503" t="s">
        <v>0</v>
      </c>
      <c r="D2503">
        <v>411</v>
      </c>
      <c r="E2503" t="s">
        <v>127</v>
      </c>
      <c r="F2503" t="s">
        <v>2</v>
      </c>
      <c r="G2503" s="11" t="str">
        <f>VLOOKUP(F2503,Sheet1!$A$1:$E$2471,2,FALSE)</f>
        <v>BANKCARD CENTER PO BOX 982238</v>
      </c>
      <c r="H2503" s="11" t="str">
        <f>VLOOKUP(F2503,Sheet1!$A$1:$E$2471,3,FALSE)</f>
        <v>EL PASO</v>
      </c>
      <c r="I2503" s="11" t="str">
        <f>VLOOKUP(F2503,Sheet1!$A$1:$E$2471,4,FALSE)</f>
        <v>TX</v>
      </c>
      <c r="J2503" s="11" t="str">
        <f>VLOOKUP(F2503,Sheet1!$A$1:$E$2471,5,FALSE)</f>
        <v>79998-2238</v>
      </c>
      <c r="K2503" s="2">
        <v>141.24</v>
      </c>
      <c r="L2503" s="1">
        <v>43147</v>
      </c>
      <c r="M2503">
        <v>0</v>
      </c>
      <c r="N2503">
        <v>1</v>
      </c>
      <c r="P2503" t="s">
        <v>91</v>
      </c>
    </row>
    <row r="2504" spans="1:16" x14ac:dyDescent="0.25">
      <c r="A2504" s="13">
        <v>2230</v>
      </c>
      <c r="B2504" s="11" t="s">
        <v>1107</v>
      </c>
      <c r="C2504" t="s">
        <v>0</v>
      </c>
      <c r="D2504">
        <v>411</v>
      </c>
      <c r="E2504" t="s">
        <v>127</v>
      </c>
      <c r="F2504" t="s">
        <v>2</v>
      </c>
      <c r="G2504" s="11" t="str">
        <f>VLOOKUP(F2504,Sheet1!$A$1:$E$2471,2,FALSE)</f>
        <v>BANKCARD CENTER PO BOX 982238</v>
      </c>
      <c r="H2504" s="11" t="str">
        <f>VLOOKUP(F2504,Sheet1!$A$1:$E$2471,3,FALSE)</f>
        <v>EL PASO</v>
      </c>
      <c r="I2504" s="11" t="str">
        <f>VLOOKUP(F2504,Sheet1!$A$1:$E$2471,4,FALSE)</f>
        <v>TX</v>
      </c>
      <c r="J2504" s="11" t="str">
        <f>VLOOKUP(F2504,Sheet1!$A$1:$E$2471,5,FALSE)</f>
        <v>79998-2238</v>
      </c>
      <c r="K2504" s="2">
        <v>29.99</v>
      </c>
      <c r="L2504" s="1">
        <v>43147</v>
      </c>
      <c r="M2504">
        <v>0</v>
      </c>
      <c r="N2504">
        <v>1</v>
      </c>
      <c r="P2504" t="s">
        <v>91</v>
      </c>
    </row>
    <row r="2505" spans="1:16" x14ac:dyDescent="0.25">
      <c r="A2505" s="13">
        <v>2230</v>
      </c>
      <c r="B2505" s="11" t="s">
        <v>1107</v>
      </c>
      <c r="C2505" t="s">
        <v>0</v>
      </c>
      <c r="D2505">
        <v>411</v>
      </c>
      <c r="E2505" t="s">
        <v>127</v>
      </c>
      <c r="F2505" t="s">
        <v>2</v>
      </c>
      <c r="G2505" s="11" t="str">
        <f>VLOOKUP(F2505,Sheet1!$A$1:$E$2471,2,FALSE)</f>
        <v>BANKCARD CENTER PO BOX 982238</v>
      </c>
      <c r="H2505" s="11" t="str">
        <f>VLOOKUP(F2505,Sheet1!$A$1:$E$2471,3,FALSE)</f>
        <v>EL PASO</v>
      </c>
      <c r="I2505" s="11" t="str">
        <f>VLOOKUP(F2505,Sheet1!$A$1:$E$2471,4,FALSE)</f>
        <v>TX</v>
      </c>
      <c r="J2505" s="11" t="str">
        <f>VLOOKUP(F2505,Sheet1!$A$1:$E$2471,5,FALSE)</f>
        <v>79998-2238</v>
      </c>
      <c r="K2505" s="2">
        <v>39.97</v>
      </c>
      <c r="L2505" s="1">
        <v>43179</v>
      </c>
      <c r="M2505">
        <v>0</v>
      </c>
      <c r="N2505">
        <v>1</v>
      </c>
      <c r="P2505" t="s">
        <v>91</v>
      </c>
    </row>
    <row r="2506" spans="1:16" x14ac:dyDescent="0.25">
      <c r="A2506" s="13">
        <v>2230</v>
      </c>
      <c r="B2506" s="11" t="s">
        <v>1107</v>
      </c>
      <c r="C2506" t="s">
        <v>0</v>
      </c>
      <c r="D2506">
        <v>411</v>
      </c>
      <c r="E2506" t="s">
        <v>127</v>
      </c>
      <c r="F2506" t="s">
        <v>2</v>
      </c>
      <c r="G2506" s="11" t="str">
        <f>VLOOKUP(F2506,Sheet1!$A$1:$E$2471,2,FALSE)</f>
        <v>BANKCARD CENTER PO BOX 982238</v>
      </c>
      <c r="H2506" s="11" t="str">
        <f>VLOOKUP(F2506,Sheet1!$A$1:$E$2471,3,FALSE)</f>
        <v>EL PASO</v>
      </c>
      <c r="I2506" s="11" t="str">
        <f>VLOOKUP(F2506,Sheet1!$A$1:$E$2471,4,FALSE)</f>
        <v>TX</v>
      </c>
      <c r="J2506" s="11" t="str">
        <f>VLOOKUP(F2506,Sheet1!$A$1:$E$2471,5,FALSE)</f>
        <v>79998-2238</v>
      </c>
      <c r="K2506" s="2">
        <v>27.98</v>
      </c>
      <c r="L2506" s="1">
        <v>43210</v>
      </c>
      <c r="M2506">
        <v>0</v>
      </c>
      <c r="N2506">
        <v>1</v>
      </c>
      <c r="P2506" t="s">
        <v>91</v>
      </c>
    </row>
    <row r="2507" spans="1:16" x14ac:dyDescent="0.25">
      <c r="A2507" s="13">
        <v>2230</v>
      </c>
      <c r="B2507" s="11" t="s">
        <v>1107</v>
      </c>
      <c r="C2507" t="s">
        <v>0</v>
      </c>
      <c r="D2507">
        <v>411</v>
      </c>
      <c r="E2507" t="s">
        <v>127</v>
      </c>
      <c r="F2507" t="s">
        <v>2</v>
      </c>
      <c r="G2507" s="11" t="str">
        <f>VLOOKUP(F2507,Sheet1!$A$1:$E$2471,2,FALSE)</f>
        <v>BANKCARD CENTER PO BOX 982238</v>
      </c>
      <c r="H2507" s="11" t="str">
        <f>VLOOKUP(F2507,Sheet1!$A$1:$E$2471,3,FALSE)</f>
        <v>EL PASO</v>
      </c>
      <c r="I2507" s="11" t="str">
        <f>VLOOKUP(F2507,Sheet1!$A$1:$E$2471,4,FALSE)</f>
        <v>TX</v>
      </c>
      <c r="J2507" s="11" t="str">
        <f>VLOOKUP(F2507,Sheet1!$A$1:$E$2471,5,FALSE)</f>
        <v>79998-2238</v>
      </c>
      <c r="K2507" s="2">
        <v>87.53</v>
      </c>
      <c r="L2507" s="1">
        <v>43238</v>
      </c>
      <c r="M2507">
        <v>0</v>
      </c>
      <c r="N2507">
        <v>1</v>
      </c>
      <c r="P2507" t="s">
        <v>91</v>
      </c>
    </row>
    <row r="2508" spans="1:16" x14ac:dyDescent="0.25">
      <c r="A2508" s="13">
        <v>2230</v>
      </c>
      <c r="B2508" s="11" t="s">
        <v>1107</v>
      </c>
      <c r="C2508" t="s">
        <v>0</v>
      </c>
      <c r="D2508">
        <v>411</v>
      </c>
      <c r="E2508" t="s">
        <v>127</v>
      </c>
      <c r="F2508" t="s">
        <v>2</v>
      </c>
      <c r="G2508" s="11" t="str">
        <f>VLOOKUP(F2508,Sheet1!$A$1:$E$2471,2,FALSE)</f>
        <v>BANKCARD CENTER PO BOX 982238</v>
      </c>
      <c r="H2508" s="11" t="str">
        <f>VLOOKUP(F2508,Sheet1!$A$1:$E$2471,3,FALSE)</f>
        <v>EL PASO</v>
      </c>
      <c r="I2508" s="11" t="str">
        <f>VLOOKUP(F2508,Sheet1!$A$1:$E$2471,4,FALSE)</f>
        <v>TX</v>
      </c>
      <c r="J2508" s="11" t="str">
        <f>VLOOKUP(F2508,Sheet1!$A$1:$E$2471,5,FALSE)</f>
        <v>79998-2238</v>
      </c>
      <c r="K2508" s="2">
        <v>339.53</v>
      </c>
      <c r="L2508" s="1">
        <v>43238</v>
      </c>
      <c r="M2508">
        <v>0</v>
      </c>
      <c r="N2508">
        <v>1</v>
      </c>
      <c r="P2508" t="s">
        <v>91</v>
      </c>
    </row>
    <row r="2509" spans="1:16" x14ac:dyDescent="0.25">
      <c r="A2509" s="13">
        <v>2230</v>
      </c>
      <c r="B2509" s="11" t="s">
        <v>1107</v>
      </c>
      <c r="C2509" t="s">
        <v>0</v>
      </c>
      <c r="D2509">
        <v>341</v>
      </c>
      <c r="E2509" t="s">
        <v>89</v>
      </c>
      <c r="F2509" t="s">
        <v>94</v>
      </c>
      <c r="G2509" s="11" t="str">
        <f>VLOOKUP(F2509,Sheet1!$A$1:$E$2471,2,FALSE)</f>
        <v>..</v>
      </c>
      <c r="H2509" s="11" t="str">
        <f>VLOOKUP(F2509,Sheet1!$A$1:$E$2471,3,FALSE)</f>
        <v>NORTH PLAINS</v>
      </c>
      <c r="I2509" s="11" t="str">
        <f>VLOOKUP(F2509,Sheet1!$A$1:$E$2471,4,FALSE)</f>
        <v>OR</v>
      </c>
      <c r="J2509" s="11" t="str">
        <f>VLOOKUP(F2509,Sheet1!$A$1:$E$2471,5,FALSE)</f>
        <v>97133</v>
      </c>
      <c r="K2509" s="2">
        <v>90.47</v>
      </c>
      <c r="L2509" s="1">
        <v>43224</v>
      </c>
      <c r="M2509">
        <v>0</v>
      </c>
      <c r="N2509">
        <v>1</v>
      </c>
      <c r="P2509" t="s">
        <v>91</v>
      </c>
    </row>
    <row r="2510" spans="1:16" x14ac:dyDescent="0.25">
      <c r="A2510" s="13">
        <v>2230</v>
      </c>
      <c r="B2510" s="11" t="s">
        <v>1107</v>
      </c>
      <c r="C2510" t="s">
        <v>0</v>
      </c>
      <c r="D2510">
        <v>342</v>
      </c>
      <c r="E2510" t="s">
        <v>95</v>
      </c>
      <c r="F2510" t="s">
        <v>135</v>
      </c>
      <c r="G2510" s="11" t="str">
        <f>VLOOKUP(F2510,Sheet1!$A$1:$E$2471,2,FALSE)</f>
        <v>..</v>
      </c>
      <c r="H2510" s="11" t="str">
        <f>VLOOKUP(F2510,Sheet1!$A$1:$E$2471,3,FALSE)</f>
        <v>PORTLAND</v>
      </c>
      <c r="I2510" s="11" t="str">
        <f>VLOOKUP(F2510,Sheet1!$A$1:$E$2471,4,FALSE)</f>
        <v>OR</v>
      </c>
      <c r="J2510" s="11" t="str">
        <f>VLOOKUP(F2510,Sheet1!$A$1:$E$2471,5,FALSE)</f>
        <v>97225</v>
      </c>
      <c r="K2510" s="2">
        <v>165.68</v>
      </c>
      <c r="L2510" s="1">
        <v>43189</v>
      </c>
      <c r="M2510">
        <v>0</v>
      </c>
      <c r="N2510">
        <v>1</v>
      </c>
      <c r="P2510" t="s">
        <v>91</v>
      </c>
    </row>
    <row r="2511" spans="1:16" x14ac:dyDescent="0.25">
      <c r="A2511" s="13">
        <v>2230</v>
      </c>
      <c r="B2511" s="11" t="s">
        <v>1107</v>
      </c>
      <c r="C2511" t="s">
        <v>0</v>
      </c>
      <c r="D2511">
        <v>342</v>
      </c>
      <c r="E2511" t="s">
        <v>95</v>
      </c>
      <c r="F2511" t="s">
        <v>134</v>
      </c>
      <c r="G2511" s="11" t="str">
        <f>VLOOKUP(F2511,Sheet1!$A$1:$E$2471,2,FALSE)</f>
        <v>..</v>
      </c>
      <c r="H2511" s="11" t="str">
        <f>VLOOKUP(F2511,Sheet1!$A$1:$E$2471,3,FALSE)</f>
        <v>BEAVERTON</v>
      </c>
      <c r="I2511" s="11" t="str">
        <f>VLOOKUP(F2511,Sheet1!$A$1:$E$2471,4,FALSE)</f>
        <v>OR</v>
      </c>
      <c r="J2511" s="11" t="str">
        <f>VLOOKUP(F2511,Sheet1!$A$1:$E$2471,5,FALSE)</f>
        <v>97005</v>
      </c>
      <c r="K2511" s="2">
        <v>21.8</v>
      </c>
      <c r="L2511" s="1">
        <v>43182</v>
      </c>
      <c r="M2511">
        <v>100120041</v>
      </c>
      <c r="N2511">
        <v>1</v>
      </c>
      <c r="P2511" t="s">
        <v>91</v>
      </c>
    </row>
    <row r="2512" spans="1:16" x14ac:dyDescent="0.25">
      <c r="A2512" s="13">
        <v>2230</v>
      </c>
      <c r="B2512" s="11" t="s">
        <v>1107</v>
      </c>
      <c r="C2512" t="s">
        <v>0</v>
      </c>
      <c r="D2512">
        <v>342</v>
      </c>
      <c r="E2512" t="s">
        <v>95</v>
      </c>
      <c r="F2512" t="s">
        <v>139</v>
      </c>
      <c r="G2512" s="11" t="str">
        <f>VLOOKUP(F2512,Sheet1!$A$1:$E$2471,2,FALSE)</f>
        <v>..</v>
      </c>
      <c r="H2512" s="11" t="str">
        <f>VLOOKUP(F2512,Sheet1!$A$1:$E$2471,3,FALSE)</f>
        <v>PORTLAND</v>
      </c>
      <c r="I2512" s="11" t="str">
        <f>VLOOKUP(F2512,Sheet1!$A$1:$E$2471,4,FALSE)</f>
        <v>OR</v>
      </c>
      <c r="J2512" s="11" t="str">
        <f>VLOOKUP(F2512,Sheet1!$A$1:$E$2471,5,FALSE)</f>
        <v>97229</v>
      </c>
      <c r="K2512" s="2">
        <v>479.6</v>
      </c>
      <c r="L2512" s="1">
        <v>43196</v>
      </c>
      <c r="M2512">
        <v>0</v>
      </c>
      <c r="N2512">
        <v>1</v>
      </c>
      <c r="P2512" t="s">
        <v>91</v>
      </c>
    </row>
    <row r="2513" spans="1:16" x14ac:dyDescent="0.25">
      <c r="A2513" s="13">
        <v>2230</v>
      </c>
      <c r="B2513" s="11" t="s">
        <v>1107</v>
      </c>
      <c r="C2513" t="s">
        <v>0</v>
      </c>
      <c r="D2513">
        <v>342</v>
      </c>
      <c r="E2513" t="s">
        <v>95</v>
      </c>
      <c r="F2513" t="s">
        <v>139</v>
      </c>
      <c r="G2513" s="11" t="str">
        <f>VLOOKUP(F2513,Sheet1!$A$1:$E$2471,2,FALSE)</f>
        <v>..</v>
      </c>
      <c r="H2513" s="11" t="str">
        <f>VLOOKUP(F2513,Sheet1!$A$1:$E$2471,3,FALSE)</f>
        <v>PORTLAND</v>
      </c>
      <c r="I2513" s="11" t="str">
        <f>VLOOKUP(F2513,Sheet1!$A$1:$E$2471,4,FALSE)</f>
        <v>OR</v>
      </c>
      <c r="J2513" s="11" t="str">
        <f>VLOOKUP(F2513,Sheet1!$A$1:$E$2471,5,FALSE)</f>
        <v>97229</v>
      </c>
      <c r="K2513" s="2">
        <v>83.93</v>
      </c>
      <c r="L2513" s="1">
        <v>43238</v>
      </c>
      <c r="M2513">
        <v>0</v>
      </c>
      <c r="N2513">
        <v>1</v>
      </c>
      <c r="P2513" t="s">
        <v>91</v>
      </c>
    </row>
    <row r="2514" spans="1:16" x14ac:dyDescent="0.25">
      <c r="A2514" s="13">
        <v>2230</v>
      </c>
      <c r="B2514" s="11" t="s">
        <v>1107</v>
      </c>
      <c r="C2514" t="s">
        <v>0</v>
      </c>
      <c r="D2514">
        <v>341</v>
      </c>
      <c r="E2514" t="s">
        <v>89</v>
      </c>
      <c r="F2514" t="s">
        <v>141</v>
      </c>
      <c r="G2514" s="11" t="str">
        <f>VLOOKUP(F2514,Sheet1!$A$1:$E$2471,2,FALSE)</f>
        <v>..</v>
      </c>
      <c r="H2514" s="11" t="str">
        <f>VLOOKUP(F2514,Sheet1!$A$1:$E$2471,3,FALSE)</f>
        <v>HILLSBORO</v>
      </c>
      <c r="I2514" s="11" t="str">
        <f>VLOOKUP(F2514,Sheet1!$A$1:$E$2471,4,FALSE)</f>
        <v>OR</v>
      </c>
      <c r="J2514" s="11" t="str">
        <f>VLOOKUP(F2514,Sheet1!$A$1:$E$2471,5,FALSE)</f>
        <v>97203</v>
      </c>
      <c r="K2514" s="2">
        <v>85.064999999999998</v>
      </c>
      <c r="L2514" s="1">
        <v>42965</v>
      </c>
      <c r="M2514">
        <v>0</v>
      </c>
      <c r="N2514">
        <v>1</v>
      </c>
      <c r="P2514" t="s">
        <v>91</v>
      </c>
    </row>
    <row r="2515" spans="1:16" x14ac:dyDescent="0.25">
      <c r="A2515" s="13">
        <v>2230</v>
      </c>
      <c r="B2515" s="11" t="s">
        <v>1107</v>
      </c>
      <c r="C2515" t="s">
        <v>0</v>
      </c>
      <c r="D2515">
        <v>341</v>
      </c>
      <c r="E2515" t="s">
        <v>89</v>
      </c>
      <c r="F2515" t="s">
        <v>161</v>
      </c>
      <c r="G2515" s="11" t="str">
        <f>VLOOKUP(F2515,Sheet1!$A$1:$E$2471,2,FALSE)</f>
        <v xml:space="preserve">382 NE HILLWOOD DRIVE </v>
      </c>
      <c r="H2515" s="11" t="str">
        <f>VLOOKUP(F2515,Sheet1!$A$1:$E$2471,3,FALSE)</f>
        <v>HILLSBORO</v>
      </c>
      <c r="I2515" s="11" t="str">
        <f>VLOOKUP(F2515,Sheet1!$A$1:$E$2471,4,FALSE)</f>
        <v>OR</v>
      </c>
      <c r="J2515" s="11" t="str">
        <f>VLOOKUP(F2515,Sheet1!$A$1:$E$2471,5,FALSE)</f>
        <v>97124-0000</v>
      </c>
      <c r="K2515" s="2">
        <v>74.900000000000006</v>
      </c>
      <c r="L2515" s="1">
        <v>42993</v>
      </c>
      <c r="M2515">
        <v>0</v>
      </c>
      <c r="N2515">
        <v>1</v>
      </c>
      <c r="P2515" t="s">
        <v>91</v>
      </c>
    </row>
    <row r="2516" spans="1:16" x14ac:dyDescent="0.25">
      <c r="A2516" s="13">
        <v>2230</v>
      </c>
      <c r="B2516" s="11" t="s">
        <v>1107</v>
      </c>
      <c r="C2516" t="s">
        <v>0</v>
      </c>
      <c r="D2516">
        <v>341</v>
      </c>
      <c r="E2516" t="s">
        <v>89</v>
      </c>
      <c r="F2516" t="s">
        <v>162</v>
      </c>
      <c r="G2516" s="11" t="str">
        <f>VLOOKUP(F2516,Sheet1!$A$1:$E$2471,2,FALSE)</f>
        <v xml:space="preserve">7612 S.W. OVIATT DR. </v>
      </c>
      <c r="H2516" s="11" t="str">
        <f>VLOOKUP(F2516,Sheet1!$A$1:$E$2471,3,FALSE)</f>
        <v>BEAVERTON</v>
      </c>
      <c r="I2516" s="11" t="str">
        <f>VLOOKUP(F2516,Sheet1!$A$1:$E$2471,4,FALSE)</f>
        <v>OR</v>
      </c>
      <c r="J2516" s="11" t="str">
        <f>VLOOKUP(F2516,Sheet1!$A$1:$E$2471,5,FALSE)</f>
        <v>97007</v>
      </c>
      <c r="K2516" s="2">
        <v>90.95</v>
      </c>
      <c r="L2516" s="1">
        <v>43077</v>
      </c>
      <c r="M2516">
        <v>100119511</v>
      </c>
      <c r="N2516">
        <v>1</v>
      </c>
      <c r="P2516" t="s">
        <v>91</v>
      </c>
    </row>
    <row r="2517" spans="1:16" x14ac:dyDescent="0.25">
      <c r="A2517" s="13">
        <v>2230</v>
      </c>
      <c r="B2517" s="11" t="s">
        <v>1107</v>
      </c>
      <c r="C2517" t="s">
        <v>0</v>
      </c>
      <c r="D2517">
        <v>341</v>
      </c>
      <c r="E2517" t="s">
        <v>89</v>
      </c>
      <c r="F2517" t="s">
        <v>161</v>
      </c>
      <c r="G2517" s="11" t="str">
        <f>VLOOKUP(F2517,Sheet1!$A$1:$E$2471,2,FALSE)</f>
        <v xml:space="preserve">382 NE HILLWOOD DRIVE </v>
      </c>
      <c r="H2517" s="11" t="str">
        <f>VLOOKUP(F2517,Sheet1!$A$1:$E$2471,3,FALSE)</f>
        <v>HILLSBORO</v>
      </c>
      <c r="I2517" s="11" t="str">
        <f>VLOOKUP(F2517,Sheet1!$A$1:$E$2471,4,FALSE)</f>
        <v>OR</v>
      </c>
      <c r="J2517" s="11" t="str">
        <f>VLOOKUP(F2517,Sheet1!$A$1:$E$2471,5,FALSE)</f>
        <v>97124-0000</v>
      </c>
      <c r="K2517" s="2">
        <v>90.95</v>
      </c>
      <c r="L2517" s="1">
        <v>43238</v>
      </c>
      <c r="M2517">
        <v>0</v>
      </c>
      <c r="N2517">
        <v>1</v>
      </c>
      <c r="P2517" t="s">
        <v>91</v>
      </c>
    </row>
    <row r="2518" spans="1:16" x14ac:dyDescent="0.25">
      <c r="A2518" s="13">
        <v>2230</v>
      </c>
      <c r="B2518" s="11" t="s">
        <v>1107</v>
      </c>
      <c r="C2518" t="s">
        <v>0</v>
      </c>
      <c r="D2518">
        <v>341</v>
      </c>
      <c r="E2518" t="s">
        <v>89</v>
      </c>
      <c r="F2518" t="s">
        <v>2</v>
      </c>
      <c r="G2518" s="11" t="str">
        <f>VLOOKUP(F2518,Sheet1!$A$1:$E$2471,2,FALSE)</f>
        <v>BANKCARD CENTER PO BOX 982238</v>
      </c>
      <c r="H2518" s="11" t="str">
        <f>VLOOKUP(F2518,Sheet1!$A$1:$E$2471,3,FALSE)</f>
        <v>EL PASO</v>
      </c>
      <c r="I2518" s="11" t="str">
        <f>VLOOKUP(F2518,Sheet1!$A$1:$E$2471,4,FALSE)</f>
        <v>TX</v>
      </c>
      <c r="J2518" s="11" t="str">
        <f>VLOOKUP(F2518,Sheet1!$A$1:$E$2471,5,FALSE)</f>
        <v>79998-2238</v>
      </c>
      <c r="K2518" s="2">
        <v>32.479999999999997</v>
      </c>
      <c r="L2518" s="1">
        <v>43271</v>
      </c>
      <c r="M2518">
        <v>0</v>
      </c>
      <c r="N2518">
        <v>1</v>
      </c>
      <c r="P2518" t="s">
        <v>91</v>
      </c>
    </row>
    <row r="2519" spans="1:16" x14ac:dyDescent="0.25">
      <c r="A2519" s="13">
        <v>2230</v>
      </c>
      <c r="B2519" s="11" t="s">
        <v>1107</v>
      </c>
      <c r="C2519" t="s">
        <v>0</v>
      </c>
      <c r="D2519">
        <v>342</v>
      </c>
      <c r="E2519" t="s">
        <v>95</v>
      </c>
      <c r="F2519" t="s">
        <v>163</v>
      </c>
      <c r="G2519" s="11" t="str">
        <f>VLOOKUP(F2519,Sheet1!$A$1:$E$2471,2,FALSE)</f>
        <v xml:space="preserve">1808 2ND ST </v>
      </c>
      <c r="H2519" s="11" t="str">
        <f>VLOOKUP(F2519,Sheet1!$A$1:$E$2471,3,FALSE)</f>
        <v>TILLAMOOK</v>
      </c>
      <c r="I2519" s="11" t="str">
        <f>VLOOKUP(F2519,Sheet1!$A$1:$E$2471,4,FALSE)</f>
        <v>OR</v>
      </c>
      <c r="J2519" s="11" t="str">
        <f>VLOOKUP(F2519,Sheet1!$A$1:$E$2471,5,FALSE)</f>
        <v>97141</v>
      </c>
      <c r="K2519" s="2">
        <v>826.66</v>
      </c>
      <c r="L2519" s="1">
        <v>42929</v>
      </c>
      <c r="M2519">
        <v>100118726</v>
      </c>
      <c r="N2519">
        <v>1</v>
      </c>
      <c r="P2519" t="s">
        <v>91</v>
      </c>
    </row>
    <row r="2520" spans="1:16" x14ac:dyDescent="0.25">
      <c r="A2520" s="13">
        <v>2230</v>
      </c>
      <c r="B2520" s="11" t="s">
        <v>1107</v>
      </c>
      <c r="C2520" t="s">
        <v>0</v>
      </c>
      <c r="D2520">
        <v>342</v>
      </c>
      <c r="E2520" t="s">
        <v>95</v>
      </c>
      <c r="F2520" t="s">
        <v>90</v>
      </c>
      <c r="G2520" s="11" t="str">
        <f>VLOOKUP(F2520,Sheet1!$A$1:$E$2471,2,FALSE)</f>
        <v>..</v>
      </c>
      <c r="H2520" s="11" t="str">
        <f>VLOOKUP(F2520,Sheet1!$A$1:$E$2471,3,FALSE)</f>
        <v>SCAPPOOSE</v>
      </c>
      <c r="I2520" s="11" t="str">
        <f>VLOOKUP(F2520,Sheet1!$A$1:$E$2471,4,FALSE)</f>
        <v>OR</v>
      </c>
      <c r="J2520" s="11" t="str">
        <f>VLOOKUP(F2520,Sheet1!$A$1:$E$2471,5,FALSE)</f>
        <v>97056</v>
      </c>
      <c r="K2520" s="2">
        <v>53.5</v>
      </c>
      <c r="L2520" s="1">
        <v>43126</v>
      </c>
      <c r="M2520">
        <v>0</v>
      </c>
      <c r="N2520">
        <v>1</v>
      </c>
      <c r="P2520" t="s">
        <v>91</v>
      </c>
    </row>
    <row r="2521" spans="1:16" x14ac:dyDescent="0.25">
      <c r="A2521" s="13">
        <v>2230</v>
      </c>
      <c r="B2521" s="11" t="s">
        <v>1107</v>
      </c>
      <c r="C2521" t="s">
        <v>0</v>
      </c>
      <c r="D2521">
        <v>342</v>
      </c>
      <c r="E2521" t="s">
        <v>95</v>
      </c>
      <c r="F2521" t="s">
        <v>161</v>
      </c>
      <c r="G2521" s="11" t="str">
        <f>VLOOKUP(F2521,Sheet1!$A$1:$E$2471,2,FALSE)</f>
        <v xml:space="preserve">382 NE HILLWOOD DRIVE </v>
      </c>
      <c r="H2521" s="11" t="str">
        <f>VLOOKUP(F2521,Sheet1!$A$1:$E$2471,3,FALSE)</f>
        <v>HILLSBORO</v>
      </c>
      <c r="I2521" s="11" t="str">
        <f>VLOOKUP(F2521,Sheet1!$A$1:$E$2471,4,FALSE)</f>
        <v>OR</v>
      </c>
      <c r="J2521" s="11" t="str">
        <f>VLOOKUP(F2521,Sheet1!$A$1:$E$2471,5,FALSE)</f>
        <v>97124-0000</v>
      </c>
      <c r="K2521" s="2">
        <v>496</v>
      </c>
      <c r="L2521" s="1">
        <v>43210</v>
      </c>
      <c r="M2521">
        <v>0</v>
      </c>
      <c r="N2521">
        <v>1</v>
      </c>
      <c r="P2521" t="s">
        <v>91</v>
      </c>
    </row>
    <row r="2522" spans="1:16" x14ac:dyDescent="0.25">
      <c r="A2522" s="13">
        <v>2230</v>
      </c>
      <c r="B2522" s="11" t="s">
        <v>1107</v>
      </c>
      <c r="C2522" t="s">
        <v>0</v>
      </c>
      <c r="D2522">
        <v>342</v>
      </c>
      <c r="E2522" t="s">
        <v>95</v>
      </c>
      <c r="F2522" t="s">
        <v>2</v>
      </c>
      <c r="G2522" s="11" t="str">
        <f>VLOOKUP(F2522,Sheet1!$A$1:$E$2471,2,FALSE)</f>
        <v>BANKCARD CENTER PO BOX 982238</v>
      </c>
      <c r="H2522" s="11" t="str">
        <f>VLOOKUP(F2522,Sheet1!$A$1:$E$2471,3,FALSE)</f>
        <v>EL PASO</v>
      </c>
      <c r="I2522" s="11" t="str">
        <f>VLOOKUP(F2522,Sheet1!$A$1:$E$2471,4,FALSE)</f>
        <v>TX</v>
      </c>
      <c r="J2522" s="11" t="str">
        <f>VLOOKUP(F2522,Sheet1!$A$1:$E$2471,5,FALSE)</f>
        <v>79998-2238</v>
      </c>
      <c r="K2522" s="2">
        <v>1012.23</v>
      </c>
      <c r="L2522" s="1">
        <v>43238</v>
      </c>
      <c r="M2522">
        <v>0</v>
      </c>
      <c r="N2522">
        <v>1</v>
      </c>
      <c r="P2522" t="s">
        <v>91</v>
      </c>
    </row>
    <row r="2523" spans="1:16" x14ac:dyDescent="0.25">
      <c r="A2523" s="13">
        <v>2230</v>
      </c>
      <c r="B2523" s="11" t="s">
        <v>1107</v>
      </c>
      <c r="C2523" t="s">
        <v>0</v>
      </c>
      <c r="D2523">
        <v>342</v>
      </c>
      <c r="E2523" t="s">
        <v>95</v>
      </c>
      <c r="F2523" t="s">
        <v>161</v>
      </c>
      <c r="G2523" s="11" t="str">
        <f>VLOOKUP(F2523,Sheet1!$A$1:$E$2471,2,FALSE)</f>
        <v xml:space="preserve">382 NE HILLWOOD DRIVE </v>
      </c>
      <c r="H2523" s="11" t="str">
        <f>VLOOKUP(F2523,Sheet1!$A$1:$E$2471,3,FALSE)</f>
        <v>HILLSBORO</v>
      </c>
      <c r="I2523" s="11" t="str">
        <f>VLOOKUP(F2523,Sheet1!$A$1:$E$2471,4,FALSE)</f>
        <v>OR</v>
      </c>
      <c r="J2523" s="11" t="str">
        <f>VLOOKUP(F2523,Sheet1!$A$1:$E$2471,5,FALSE)</f>
        <v>97124-0000</v>
      </c>
      <c r="K2523" s="2">
        <v>301.58999999999997</v>
      </c>
      <c r="L2523" s="1">
        <v>43238</v>
      </c>
      <c r="M2523">
        <v>0</v>
      </c>
      <c r="N2523">
        <v>1</v>
      </c>
      <c r="P2523" t="s">
        <v>91</v>
      </c>
    </row>
    <row r="2524" spans="1:16" x14ac:dyDescent="0.25">
      <c r="A2524" s="13">
        <v>2230</v>
      </c>
      <c r="B2524" s="11" t="s">
        <v>1107</v>
      </c>
      <c r="C2524" t="s">
        <v>0</v>
      </c>
      <c r="D2524">
        <v>342</v>
      </c>
      <c r="E2524" t="s">
        <v>95</v>
      </c>
      <c r="F2524" t="s">
        <v>2</v>
      </c>
      <c r="G2524" s="11" t="str">
        <f>VLOOKUP(F2524,Sheet1!$A$1:$E$2471,2,FALSE)</f>
        <v>BANKCARD CENTER PO BOX 982238</v>
      </c>
      <c r="H2524" s="11" t="str">
        <f>VLOOKUP(F2524,Sheet1!$A$1:$E$2471,3,FALSE)</f>
        <v>EL PASO</v>
      </c>
      <c r="I2524" s="11" t="str">
        <f>VLOOKUP(F2524,Sheet1!$A$1:$E$2471,4,FALSE)</f>
        <v>TX</v>
      </c>
      <c r="J2524" s="11" t="str">
        <f>VLOOKUP(F2524,Sheet1!$A$1:$E$2471,5,FALSE)</f>
        <v>79998-2238</v>
      </c>
      <c r="K2524" s="2">
        <v>122.51</v>
      </c>
      <c r="L2524" s="1">
        <v>43271</v>
      </c>
      <c r="M2524">
        <v>0</v>
      </c>
      <c r="N2524">
        <v>1</v>
      </c>
      <c r="P2524" t="s">
        <v>91</v>
      </c>
    </row>
    <row r="2525" spans="1:16" x14ac:dyDescent="0.25">
      <c r="A2525" s="13">
        <v>2230</v>
      </c>
      <c r="B2525" s="11" t="s">
        <v>1107</v>
      </c>
      <c r="C2525" t="s">
        <v>0</v>
      </c>
      <c r="D2525">
        <v>344</v>
      </c>
      <c r="E2525" t="s">
        <v>115</v>
      </c>
      <c r="F2525" t="s">
        <v>2</v>
      </c>
      <c r="G2525" s="11" t="str">
        <f>VLOOKUP(F2525,Sheet1!$A$1:$E$2471,2,FALSE)</f>
        <v>BANKCARD CENTER PO BOX 982238</v>
      </c>
      <c r="H2525" s="11" t="str">
        <f>VLOOKUP(F2525,Sheet1!$A$1:$E$2471,3,FALSE)</f>
        <v>EL PASO</v>
      </c>
      <c r="I2525" s="11" t="str">
        <f>VLOOKUP(F2525,Sheet1!$A$1:$E$2471,4,FALSE)</f>
        <v>TX</v>
      </c>
      <c r="J2525" s="11" t="str">
        <f>VLOOKUP(F2525,Sheet1!$A$1:$E$2471,5,FALSE)</f>
        <v>79998-2238</v>
      </c>
      <c r="K2525" s="2">
        <v>965</v>
      </c>
      <c r="L2525" s="1">
        <v>43210</v>
      </c>
      <c r="M2525">
        <v>0</v>
      </c>
      <c r="N2525">
        <v>1</v>
      </c>
      <c r="P2525" t="s">
        <v>91</v>
      </c>
    </row>
    <row r="2526" spans="1:16" x14ac:dyDescent="0.25">
      <c r="A2526" s="13">
        <v>2230</v>
      </c>
      <c r="B2526" s="11" t="s">
        <v>1107</v>
      </c>
      <c r="C2526" t="s">
        <v>0</v>
      </c>
      <c r="D2526">
        <v>354</v>
      </c>
      <c r="E2526" t="s">
        <v>140</v>
      </c>
      <c r="F2526" t="s">
        <v>164</v>
      </c>
      <c r="G2526" s="11" t="str">
        <f>VLOOKUP(F2526,Sheet1!$A$1:$E$2471,2,FALSE)</f>
        <v xml:space="preserve">PO BOX 3585 </v>
      </c>
      <c r="H2526" s="11" t="str">
        <f>VLOOKUP(F2526,Sheet1!$A$1:$E$2471,3,FALSE)</f>
        <v>PORTLAND</v>
      </c>
      <c r="I2526" s="11" t="str">
        <f>VLOOKUP(F2526,Sheet1!$A$1:$E$2471,4,FALSE)</f>
        <v>OR</v>
      </c>
      <c r="J2526" s="11" t="str">
        <f>VLOOKUP(F2526,Sheet1!$A$1:$E$2471,5,FALSE)</f>
        <v>97208-3585</v>
      </c>
      <c r="K2526" s="2">
        <v>109.5</v>
      </c>
      <c r="L2526" s="1">
        <v>43203</v>
      </c>
      <c r="M2526">
        <v>100120133</v>
      </c>
      <c r="N2526">
        <v>1</v>
      </c>
      <c r="P2526" t="s">
        <v>91</v>
      </c>
    </row>
    <row r="2527" spans="1:16" x14ac:dyDescent="0.25">
      <c r="A2527" s="13">
        <v>2230</v>
      </c>
      <c r="B2527" s="11" t="s">
        <v>1107</v>
      </c>
      <c r="C2527" t="s">
        <v>0</v>
      </c>
      <c r="D2527">
        <v>354</v>
      </c>
      <c r="E2527" t="s">
        <v>140</v>
      </c>
      <c r="F2527" t="s">
        <v>164</v>
      </c>
      <c r="G2527" s="11" t="str">
        <f>VLOOKUP(F2527,Sheet1!$A$1:$E$2471,2,FALSE)</f>
        <v xml:space="preserve">PO BOX 3585 </v>
      </c>
      <c r="H2527" s="11" t="str">
        <f>VLOOKUP(F2527,Sheet1!$A$1:$E$2471,3,FALSE)</f>
        <v>PORTLAND</v>
      </c>
      <c r="I2527" s="11" t="str">
        <f>VLOOKUP(F2527,Sheet1!$A$1:$E$2471,4,FALSE)</f>
        <v>OR</v>
      </c>
      <c r="J2527" s="11" t="str">
        <f>VLOOKUP(F2527,Sheet1!$A$1:$E$2471,5,FALSE)</f>
        <v>97208-3585</v>
      </c>
      <c r="K2527" s="2">
        <v>1058.5</v>
      </c>
      <c r="L2527" s="1">
        <v>43203</v>
      </c>
      <c r="M2527">
        <v>100120133</v>
      </c>
      <c r="N2527">
        <v>1</v>
      </c>
      <c r="P2527" t="s">
        <v>91</v>
      </c>
    </row>
    <row r="2528" spans="1:16" x14ac:dyDescent="0.25">
      <c r="A2528" s="13">
        <v>2230</v>
      </c>
      <c r="B2528" s="11" t="s">
        <v>1107</v>
      </c>
      <c r="C2528" t="s">
        <v>0</v>
      </c>
      <c r="D2528">
        <v>354</v>
      </c>
      <c r="E2528" t="s">
        <v>140</v>
      </c>
      <c r="F2528" t="s">
        <v>164</v>
      </c>
      <c r="G2528" s="11" t="str">
        <f>VLOOKUP(F2528,Sheet1!$A$1:$E$2471,2,FALSE)</f>
        <v xml:space="preserve">PO BOX 3585 </v>
      </c>
      <c r="H2528" s="11" t="str">
        <f>VLOOKUP(F2528,Sheet1!$A$1:$E$2471,3,FALSE)</f>
        <v>PORTLAND</v>
      </c>
      <c r="I2528" s="11" t="str">
        <f>VLOOKUP(F2528,Sheet1!$A$1:$E$2471,4,FALSE)</f>
        <v>OR</v>
      </c>
      <c r="J2528" s="11" t="str">
        <f>VLOOKUP(F2528,Sheet1!$A$1:$E$2471,5,FALSE)</f>
        <v>97208-3585</v>
      </c>
      <c r="K2528" s="2">
        <v>5002.3999999999996</v>
      </c>
      <c r="L2528" s="1">
        <v>43203</v>
      </c>
      <c r="M2528">
        <v>100120133</v>
      </c>
      <c r="N2528">
        <v>1</v>
      </c>
      <c r="P2528" t="s">
        <v>91</v>
      </c>
    </row>
    <row r="2529" spans="1:16" x14ac:dyDescent="0.25">
      <c r="A2529" s="13">
        <v>2230</v>
      </c>
      <c r="B2529" s="11" t="s">
        <v>1107</v>
      </c>
      <c r="C2529" t="s">
        <v>0</v>
      </c>
      <c r="D2529">
        <v>354</v>
      </c>
      <c r="E2529" t="s">
        <v>140</v>
      </c>
      <c r="F2529" t="s">
        <v>164</v>
      </c>
      <c r="G2529" s="11" t="str">
        <f>VLOOKUP(F2529,Sheet1!$A$1:$E$2471,2,FALSE)</f>
        <v xml:space="preserve">PO BOX 3585 </v>
      </c>
      <c r="H2529" s="11" t="str">
        <f>VLOOKUP(F2529,Sheet1!$A$1:$E$2471,3,FALSE)</f>
        <v>PORTLAND</v>
      </c>
      <c r="I2529" s="11" t="str">
        <f>VLOOKUP(F2529,Sheet1!$A$1:$E$2471,4,FALSE)</f>
        <v>OR</v>
      </c>
      <c r="J2529" s="11" t="str">
        <f>VLOOKUP(F2529,Sheet1!$A$1:$E$2471,5,FALSE)</f>
        <v>97208-3585</v>
      </c>
      <c r="K2529" s="2">
        <v>693.5</v>
      </c>
      <c r="L2529" s="1">
        <v>43210</v>
      </c>
      <c r="M2529">
        <v>100120172</v>
      </c>
      <c r="N2529">
        <v>1</v>
      </c>
      <c r="P2529" t="s">
        <v>91</v>
      </c>
    </row>
    <row r="2530" spans="1:16" x14ac:dyDescent="0.25">
      <c r="A2530" s="13">
        <v>2230</v>
      </c>
      <c r="B2530" s="11" t="s">
        <v>1107</v>
      </c>
      <c r="C2530" t="s">
        <v>0</v>
      </c>
      <c r="D2530">
        <v>354</v>
      </c>
      <c r="E2530" t="s">
        <v>140</v>
      </c>
      <c r="F2530" t="s">
        <v>164</v>
      </c>
      <c r="G2530" s="11" t="str">
        <f>VLOOKUP(F2530,Sheet1!$A$1:$E$2471,2,FALSE)</f>
        <v xml:space="preserve">PO BOX 3585 </v>
      </c>
      <c r="H2530" s="11" t="str">
        <f>VLOOKUP(F2530,Sheet1!$A$1:$E$2471,3,FALSE)</f>
        <v>PORTLAND</v>
      </c>
      <c r="I2530" s="11" t="str">
        <f>VLOOKUP(F2530,Sheet1!$A$1:$E$2471,4,FALSE)</f>
        <v>OR</v>
      </c>
      <c r="J2530" s="11" t="str">
        <f>VLOOKUP(F2530,Sheet1!$A$1:$E$2471,5,FALSE)</f>
        <v>97208-3585</v>
      </c>
      <c r="K2530" s="2">
        <v>2281</v>
      </c>
      <c r="L2530" s="1">
        <v>43210</v>
      </c>
      <c r="M2530">
        <v>100120172</v>
      </c>
      <c r="N2530">
        <v>1</v>
      </c>
      <c r="P2530" t="s">
        <v>91</v>
      </c>
    </row>
    <row r="2531" spans="1:16" x14ac:dyDescent="0.25">
      <c r="A2531" s="13">
        <v>2230</v>
      </c>
      <c r="B2531" s="11" t="s">
        <v>1107</v>
      </c>
      <c r="C2531" t="s">
        <v>0</v>
      </c>
      <c r="D2531">
        <v>354</v>
      </c>
      <c r="E2531" t="s">
        <v>140</v>
      </c>
      <c r="F2531" t="s">
        <v>164</v>
      </c>
      <c r="G2531" s="11" t="str">
        <f>VLOOKUP(F2531,Sheet1!$A$1:$E$2471,2,FALSE)</f>
        <v xml:space="preserve">PO BOX 3585 </v>
      </c>
      <c r="H2531" s="11" t="str">
        <f>VLOOKUP(F2531,Sheet1!$A$1:$E$2471,3,FALSE)</f>
        <v>PORTLAND</v>
      </c>
      <c r="I2531" s="11" t="str">
        <f>VLOOKUP(F2531,Sheet1!$A$1:$E$2471,4,FALSE)</f>
        <v>OR</v>
      </c>
      <c r="J2531" s="11" t="str">
        <f>VLOOKUP(F2531,Sheet1!$A$1:$E$2471,5,FALSE)</f>
        <v>97208-3585</v>
      </c>
      <c r="K2531" s="2">
        <v>12603.28</v>
      </c>
      <c r="L2531" s="1">
        <v>43266</v>
      </c>
      <c r="M2531">
        <v>100120483</v>
      </c>
      <c r="N2531">
        <v>1</v>
      </c>
      <c r="P2531" t="s">
        <v>91</v>
      </c>
    </row>
    <row r="2532" spans="1:16" x14ac:dyDescent="0.25">
      <c r="A2532" s="13">
        <v>2230</v>
      </c>
      <c r="B2532" s="11" t="s">
        <v>1107</v>
      </c>
      <c r="C2532" t="s">
        <v>0</v>
      </c>
      <c r="D2532">
        <v>354</v>
      </c>
      <c r="E2532" t="s">
        <v>140</v>
      </c>
      <c r="F2532" t="s">
        <v>164</v>
      </c>
      <c r="G2532" s="11" t="str">
        <f>VLOOKUP(F2532,Sheet1!$A$1:$E$2471,2,FALSE)</f>
        <v xml:space="preserve">PO BOX 3585 </v>
      </c>
      <c r="H2532" s="11" t="str">
        <f>VLOOKUP(F2532,Sheet1!$A$1:$E$2471,3,FALSE)</f>
        <v>PORTLAND</v>
      </c>
      <c r="I2532" s="11" t="str">
        <f>VLOOKUP(F2532,Sheet1!$A$1:$E$2471,4,FALSE)</f>
        <v>OR</v>
      </c>
      <c r="J2532" s="11" t="str">
        <f>VLOOKUP(F2532,Sheet1!$A$1:$E$2471,5,FALSE)</f>
        <v>97208-3585</v>
      </c>
      <c r="K2532" s="2">
        <v>2233.5</v>
      </c>
      <c r="L2532" s="1">
        <v>43266</v>
      </c>
      <c r="M2532">
        <v>100120483</v>
      </c>
      <c r="N2532">
        <v>1</v>
      </c>
      <c r="P2532" t="s">
        <v>91</v>
      </c>
    </row>
    <row r="2533" spans="1:16" x14ac:dyDescent="0.25">
      <c r="A2533" s="13">
        <v>2230</v>
      </c>
      <c r="B2533" s="11" t="s">
        <v>1107</v>
      </c>
      <c r="C2533" t="s">
        <v>0</v>
      </c>
      <c r="D2533">
        <v>354</v>
      </c>
      <c r="E2533" t="s">
        <v>140</v>
      </c>
      <c r="F2533" t="s">
        <v>165</v>
      </c>
      <c r="G2533" s="11" t="str">
        <f>VLOOKUP(F2533,Sheet1!$A$1:$E$2471,2,FALSE)</f>
        <v xml:space="preserve">PO BOX 2710 </v>
      </c>
      <c r="H2533" s="11" t="str">
        <f>VLOOKUP(F2533,Sheet1!$A$1:$E$2471,3,FALSE)</f>
        <v>HILLSBORO</v>
      </c>
      <c r="I2533" s="11" t="str">
        <f>VLOOKUP(F2533,Sheet1!$A$1:$E$2471,4,FALSE)</f>
        <v>OR</v>
      </c>
      <c r="J2533" s="11" t="str">
        <f>VLOOKUP(F2533,Sheet1!$A$1:$E$2471,5,FALSE)</f>
        <v>97123</v>
      </c>
      <c r="K2533" s="2">
        <v>522.98</v>
      </c>
      <c r="L2533" s="1">
        <v>43279</v>
      </c>
      <c r="M2533">
        <v>100120610</v>
      </c>
      <c r="N2533">
        <v>1</v>
      </c>
      <c r="P2533" t="s">
        <v>91</v>
      </c>
    </row>
    <row r="2534" spans="1:16" x14ac:dyDescent="0.25">
      <c r="A2534" s="13">
        <v>2230</v>
      </c>
      <c r="B2534" s="11" t="s">
        <v>1107</v>
      </c>
      <c r="C2534" t="s">
        <v>0</v>
      </c>
      <c r="D2534">
        <v>354</v>
      </c>
      <c r="E2534" t="s">
        <v>140</v>
      </c>
      <c r="F2534" t="s">
        <v>2</v>
      </c>
      <c r="G2534" s="11" t="str">
        <f>VLOOKUP(F2534,Sheet1!$A$1:$E$2471,2,FALSE)</f>
        <v>BANKCARD CENTER PO BOX 982238</v>
      </c>
      <c r="H2534" s="11" t="str">
        <f>VLOOKUP(F2534,Sheet1!$A$1:$E$2471,3,FALSE)</f>
        <v>EL PASO</v>
      </c>
      <c r="I2534" s="11" t="str">
        <f>VLOOKUP(F2534,Sheet1!$A$1:$E$2471,4,FALSE)</f>
        <v>TX</v>
      </c>
      <c r="J2534" s="11" t="str">
        <f>VLOOKUP(F2534,Sheet1!$A$1:$E$2471,5,FALSE)</f>
        <v>79998-2238</v>
      </c>
      <c r="K2534" s="2">
        <v>530.41</v>
      </c>
      <c r="L2534" s="1">
        <v>43277</v>
      </c>
      <c r="M2534">
        <v>0</v>
      </c>
      <c r="N2534">
        <v>1</v>
      </c>
      <c r="P2534" t="s">
        <v>91</v>
      </c>
    </row>
    <row r="2535" spans="1:16" x14ac:dyDescent="0.25">
      <c r="A2535" s="13">
        <v>2230</v>
      </c>
      <c r="B2535" s="11" t="s">
        <v>1107</v>
      </c>
      <c r="C2535" t="s">
        <v>0</v>
      </c>
      <c r="D2535">
        <v>354</v>
      </c>
      <c r="E2535" t="s">
        <v>140</v>
      </c>
      <c r="F2535" t="s">
        <v>166</v>
      </c>
      <c r="G2535" s="11" t="str">
        <f>VLOOKUP(F2535,Sheet1!$A$1:$E$2471,2,FALSE)</f>
        <v xml:space="preserve">PO BOX 9278 </v>
      </c>
      <c r="H2535" s="11" t="str">
        <f>VLOOKUP(F2535,Sheet1!$A$1:$E$2471,3,FALSE)</f>
        <v>PORTLAND</v>
      </c>
      <c r="I2535" s="11" t="str">
        <f>VLOOKUP(F2535,Sheet1!$A$1:$E$2471,4,FALSE)</f>
        <v>OR</v>
      </c>
      <c r="J2535" s="11" t="str">
        <f>VLOOKUP(F2535,Sheet1!$A$1:$E$2471,5,FALSE)</f>
        <v>97204</v>
      </c>
      <c r="K2535" s="2">
        <v>183</v>
      </c>
      <c r="L2535" s="1">
        <v>43279</v>
      </c>
      <c r="M2535">
        <v>100120601</v>
      </c>
      <c r="N2535">
        <v>1</v>
      </c>
      <c r="P2535" t="s">
        <v>91</v>
      </c>
    </row>
    <row r="2536" spans="1:16" x14ac:dyDescent="0.25">
      <c r="A2536" s="13">
        <v>2230</v>
      </c>
      <c r="B2536" s="11" t="s">
        <v>1107</v>
      </c>
      <c r="C2536" t="s">
        <v>0</v>
      </c>
      <c r="D2536">
        <v>354</v>
      </c>
      <c r="E2536" t="s">
        <v>140</v>
      </c>
      <c r="F2536" t="s">
        <v>166</v>
      </c>
      <c r="G2536" s="11" t="str">
        <f>VLOOKUP(F2536,Sheet1!$A$1:$E$2471,2,FALSE)</f>
        <v xml:space="preserve">PO BOX 9278 </v>
      </c>
      <c r="H2536" s="11" t="str">
        <f>VLOOKUP(F2536,Sheet1!$A$1:$E$2471,3,FALSE)</f>
        <v>PORTLAND</v>
      </c>
      <c r="I2536" s="11" t="str">
        <f>VLOOKUP(F2536,Sheet1!$A$1:$E$2471,4,FALSE)</f>
        <v>OR</v>
      </c>
      <c r="J2536" s="11" t="str">
        <f>VLOOKUP(F2536,Sheet1!$A$1:$E$2471,5,FALSE)</f>
        <v>97204</v>
      </c>
      <c r="K2536" s="2">
        <v>183</v>
      </c>
      <c r="L2536" s="1">
        <v>43279</v>
      </c>
      <c r="M2536">
        <v>100120601</v>
      </c>
      <c r="N2536">
        <v>1</v>
      </c>
      <c r="P2536" t="s">
        <v>91</v>
      </c>
    </row>
    <row r="2537" spans="1:16" x14ac:dyDescent="0.25">
      <c r="A2537" s="13">
        <v>2230</v>
      </c>
      <c r="B2537" s="11" t="s">
        <v>1107</v>
      </c>
      <c r="C2537" t="s">
        <v>0</v>
      </c>
      <c r="D2537">
        <v>354</v>
      </c>
      <c r="E2537" t="s">
        <v>140</v>
      </c>
      <c r="F2537" t="s">
        <v>166</v>
      </c>
      <c r="G2537" s="11" t="str">
        <f>VLOOKUP(F2537,Sheet1!$A$1:$E$2471,2,FALSE)</f>
        <v xml:space="preserve">PO BOX 9278 </v>
      </c>
      <c r="H2537" s="11" t="str">
        <f>VLOOKUP(F2537,Sheet1!$A$1:$E$2471,3,FALSE)</f>
        <v>PORTLAND</v>
      </c>
      <c r="I2537" s="11" t="str">
        <f>VLOOKUP(F2537,Sheet1!$A$1:$E$2471,4,FALSE)</f>
        <v>OR</v>
      </c>
      <c r="J2537" s="11" t="str">
        <f>VLOOKUP(F2537,Sheet1!$A$1:$E$2471,5,FALSE)</f>
        <v>97204</v>
      </c>
      <c r="K2537" s="2">
        <v>306.89999999999998</v>
      </c>
      <c r="L2537" s="1">
        <v>43279</v>
      </c>
      <c r="M2537">
        <v>100120601</v>
      </c>
      <c r="N2537">
        <v>1</v>
      </c>
      <c r="P2537" t="s">
        <v>91</v>
      </c>
    </row>
    <row r="2538" spans="1:16" x14ac:dyDescent="0.25">
      <c r="A2538" s="13">
        <v>2230</v>
      </c>
      <c r="B2538" s="11" t="s">
        <v>1107</v>
      </c>
      <c r="C2538" t="s">
        <v>0</v>
      </c>
      <c r="D2538">
        <v>354</v>
      </c>
      <c r="E2538" t="s">
        <v>140</v>
      </c>
      <c r="F2538" t="s">
        <v>166</v>
      </c>
      <c r="G2538" s="11" t="str">
        <f>VLOOKUP(F2538,Sheet1!$A$1:$E$2471,2,FALSE)</f>
        <v xml:space="preserve">PO BOX 9278 </v>
      </c>
      <c r="H2538" s="11" t="str">
        <f>VLOOKUP(F2538,Sheet1!$A$1:$E$2471,3,FALSE)</f>
        <v>PORTLAND</v>
      </c>
      <c r="I2538" s="11" t="str">
        <f>VLOOKUP(F2538,Sheet1!$A$1:$E$2471,4,FALSE)</f>
        <v>OR</v>
      </c>
      <c r="J2538" s="11" t="str">
        <f>VLOOKUP(F2538,Sheet1!$A$1:$E$2471,5,FALSE)</f>
        <v>97204</v>
      </c>
      <c r="K2538" s="2">
        <v>74.400000000000006</v>
      </c>
      <c r="L2538" s="1">
        <v>43279</v>
      </c>
      <c r="M2538">
        <v>100120601</v>
      </c>
      <c r="N2538">
        <v>1</v>
      </c>
      <c r="P2538" t="s">
        <v>91</v>
      </c>
    </row>
    <row r="2539" spans="1:16" x14ac:dyDescent="0.25">
      <c r="A2539" s="13">
        <v>2230</v>
      </c>
      <c r="B2539" s="11" t="s">
        <v>1107</v>
      </c>
      <c r="C2539" t="s">
        <v>0</v>
      </c>
      <c r="D2539">
        <v>354</v>
      </c>
      <c r="E2539" t="s">
        <v>140</v>
      </c>
      <c r="F2539" t="s">
        <v>167</v>
      </c>
      <c r="G2539" s="11" t="str">
        <f>VLOOKUP(F2539,Sheet1!$A$1:$E$2471,2,FALSE)</f>
        <v>CIRCULATION DEPARTMENT PO BOX 210</v>
      </c>
      <c r="H2539" s="11" t="str">
        <f>VLOOKUP(F2539,Sheet1!$A$1:$E$2471,3,FALSE)</f>
        <v>ASTORIA</v>
      </c>
      <c r="I2539" s="11" t="str">
        <f>VLOOKUP(F2539,Sheet1!$A$1:$E$2471,4,FALSE)</f>
        <v>OR</v>
      </c>
      <c r="J2539" s="11" t="str">
        <f>VLOOKUP(F2539,Sheet1!$A$1:$E$2471,5,FALSE)</f>
        <v>97103-0000</v>
      </c>
      <c r="K2539" s="2">
        <v>487.2</v>
      </c>
      <c r="L2539" s="1">
        <v>43279</v>
      </c>
      <c r="M2539">
        <v>100120603</v>
      </c>
      <c r="N2539">
        <v>1</v>
      </c>
      <c r="P2539" t="s">
        <v>91</v>
      </c>
    </row>
    <row r="2540" spans="1:16" x14ac:dyDescent="0.25">
      <c r="A2540" s="13">
        <v>2230</v>
      </c>
      <c r="B2540" s="11" t="s">
        <v>1107</v>
      </c>
      <c r="C2540" t="s">
        <v>0</v>
      </c>
      <c r="D2540">
        <v>354</v>
      </c>
      <c r="E2540" t="s">
        <v>140</v>
      </c>
      <c r="F2540" t="s">
        <v>165</v>
      </c>
      <c r="G2540" s="11" t="str">
        <f>VLOOKUP(F2540,Sheet1!$A$1:$E$2471,2,FALSE)</f>
        <v xml:space="preserve">PO BOX 2710 </v>
      </c>
      <c r="H2540" s="11" t="str">
        <f>VLOOKUP(F2540,Sheet1!$A$1:$E$2471,3,FALSE)</f>
        <v>HILLSBORO</v>
      </c>
      <c r="I2540" s="11" t="str">
        <f>VLOOKUP(F2540,Sheet1!$A$1:$E$2471,4,FALSE)</f>
        <v>OR</v>
      </c>
      <c r="J2540" s="11" t="str">
        <f>VLOOKUP(F2540,Sheet1!$A$1:$E$2471,5,FALSE)</f>
        <v>97123</v>
      </c>
      <c r="K2540" s="2">
        <v>268.72000000000003</v>
      </c>
      <c r="L2540" s="1">
        <v>43278</v>
      </c>
      <c r="M2540">
        <v>100120584</v>
      </c>
      <c r="N2540">
        <v>1</v>
      </c>
      <c r="P2540" t="s">
        <v>91</v>
      </c>
    </row>
    <row r="2541" spans="1:16" x14ac:dyDescent="0.25">
      <c r="A2541" s="13">
        <v>2230</v>
      </c>
      <c r="B2541" s="11" t="s">
        <v>1107</v>
      </c>
      <c r="C2541" t="s">
        <v>0</v>
      </c>
      <c r="D2541">
        <v>354</v>
      </c>
      <c r="E2541" t="s">
        <v>140</v>
      </c>
      <c r="F2541" t="s">
        <v>165</v>
      </c>
      <c r="G2541" s="11" t="str">
        <f>VLOOKUP(F2541,Sheet1!$A$1:$E$2471,2,FALSE)</f>
        <v xml:space="preserve">PO BOX 2710 </v>
      </c>
      <c r="H2541" s="11" t="str">
        <f>VLOOKUP(F2541,Sheet1!$A$1:$E$2471,3,FALSE)</f>
        <v>HILLSBORO</v>
      </c>
      <c r="I2541" s="11" t="str">
        <f>VLOOKUP(F2541,Sheet1!$A$1:$E$2471,4,FALSE)</f>
        <v>OR</v>
      </c>
      <c r="J2541" s="11" t="str">
        <f>VLOOKUP(F2541,Sheet1!$A$1:$E$2471,5,FALSE)</f>
        <v>97123</v>
      </c>
      <c r="K2541" s="2">
        <v>2781.42</v>
      </c>
      <c r="L2541" s="1">
        <v>43279</v>
      </c>
      <c r="M2541">
        <v>100120610</v>
      </c>
      <c r="N2541">
        <v>1</v>
      </c>
      <c r="P2541" t="s">
        <v>91</v>
      </c>
    </row>
    <row r="2542" spans="1:16" x14ac:dyDescent="0.25">
      <c r="A2542" s="13">
        <v>2230</v>
      </c>
      <c r="B2542" s="11" t="s">
        <v>1107</v>
      </c>
      <c r="C2542" t="s">
        <v>0</v>
      </c>
      <c r="D2542">
        <v>382</v>
      </c>
      <c r="E2542" t="s">
        <v>168</v>
      </c>
      <c r="F2542" t="s">
        <v>164</v>
      </c>
      <c r="G2542" s="11" t="str">
        <f>VLOOKUP(F2542,Sheet1!$A$1:$E$2471,2,FALSE)</f>
        <v xml:space="preserve">PO BOX 3585 </v>
      </c>
      <c r="H2542" s="11" t="str">
        <f>VLOOKUP(F2542,Sheet1!$A$1:$E$2471,3,FALSE)</f>
        <v>PORTLAND</v>
      </c>
      <c r="I2542" s="11" t="str">
        <f>VLOOKUP(F2542,Sheet1!$A$1:$E$2471,4,FALSE)</f>
        <v>OR</v>
      </c>
      <c r="J2542" s="11" t="str">
        <f>VLOOKUP(F2542,Sheet1!$A$1:$E$2471,5,FALSE)</f>
        <v>97208-3585</v>
      </c>
      <c r="K2542" s="2">
        <v>1679</v>
      </c>
      <c r="L2542" s="1">
        <v>43000</v>
      </c>
      <c r="M2542">
        <v>100118998</v>
      </c>
      <c r="N2542">
        <v>1</v>
      </c>
      <c r="P2542" t="s">
        <v>91</v>
      </c>
    </row>
    <row r="2543" spans="1:16" x14ac:dyDescent="0.25">
      <c r="A2543" s="13">
        <v>2230</v>
      </c>
      <c r="B2543" s="11" t="s">
        <v>1107</v>
      </c>
      <c r="C2543" t="s">
        <v>0</v>
      </c>
      <c r="D2543">
        <v>382</v>
      </c>
      <c r="E2543" t="s">
        <v>168</v>
      </c>
      <c r="F2543" t="s">
        <v>164</v>
      </c>
      <c r="G2543" s="11" t="str">
        <f>VLOOKUP(F2543,Sheet1!$A$1:$E$2471,2,FALSE)</f>
        <v xml:space="preserve">PO BOX 3585 </v>
      </c>
      <c r="H2543" s="11" t="str">
        <f>VLOOKUP(F2543,Sheet1!$A$1:$E$2471,3,FALSE)</f>
        <v>PORTLAND</v>
      </c>
      <c r="I2543" s="11" t="str">
        <f>VLOOKUP(F2543,Sheet1!$A$1:$E$2471,4,FALSE)</f>
        <v>OR</v>
      </c>
      <c r="J2543" s="11" t="str">
        <f>VLOOKUP(F2543,Sheet1!$A$1:$E$2471,5,FALSE)</f>
        <v>97208-3585</v>
      </c>
      <c r="K2543" s="2">
        <v>876</v>
      </c>
      <c r="L2543" s="1">
        <v>43000</v>
      </c>
      <c r="M2543">
        <v>100118998</v>
      </c>
      <c r="N2543">
        <v>1</v>
      </c>
      <c r="P2543" t="s">
        <v>91</v>
      </c>
    </row>
    <row r="2544" spans="1:16" x14ac:dyDescent="0.25">
      <c r="A2544" s="13">
        <v>2230</v>
      </c>
      <c r="B2544" s="11" t="s">
        <v>1107</v>
      </c>
      <c r="C2544" t="s">
        <v>0</v>
      </c>
      <c r="D2544">
        <v>382</v>
      </c>
      <c r="E2544" t="s">
        <v>168</v>
      </c>
      <c r="F2544" t="s">
        <v>169</v>
      </c>
      <c r="G2544" s="11" t="str">
        <f>VLOOKUP(F2544,Sheet1!$A$1:$E$2471,2,FALSE)</f>
        <v>1201 COURT ST NE SUITE 400</v>
      </c>
      <c r="H2544" s="11" t="str">
        <f>VLOOKUP(F2544,Sheet1!$A$1:$E$2471,3,FALSE)</f>
        <v>SALEM</v>
      </c>
      <c r="I2544" s="11" t="str">
        <f>VLOOKUP(F2544,Sheet1!$A$1:$E$2471,4,FALSE)</f>
        <v>OR</v>
      </c>
      <c r="J2544" s="11" t="str">
        <f>VLOOKUP(F2544,Sheet1!$A$1:$E$2471,5,FALSE)</f>
        <v>97301-0000</v>
      </c>
      <c r="K2544" s="2">
        <v>57.78</v>
      </c>
      <c r="L2544" s="1">
        <v>43000</v>
      </c>
      <c r="M2544">
        <v>100119003</v>
      </c>
      <c r="N2544">
        <v>1</v>
      </c>
      <c r="P2544" t="s">
        <v>91</v>
      </c>
    </row>
    <row r="2545" spans="1:16" x14ac:dyDescent="0.25">
      <c r="A2545" s="13">
        <v>2230</v>
      </c>
      <c r="B2545" s="11" t="s">
        <v>1107</v>
      </c>
      <c r="C2545" t="s">
        <v>0</v>
      </c>
      <c r="D2545">
        <v>382</v>
      </c>
      <c r="E2545" t="s">
        <v>168</v>
      </c>
      <c r="F2545" t="s">
        <v>164</v>
      </c>
      <c r="G2545" s="11" t="str">
        <f>VLOOKUP(F2545,Sheet1!$A$1:$E$2471,2,FALSE)</f>
        <v xml:space="preserve">PO BOX 3585 </v>
      </c>
      <c r="H2545" s="11" t="str">
        <f>VLOOKUP(F2545,Sheet1!$A$1:$E$2471,3,FALSE)</f>
        <v>PORTLAND</v>
      </c>
      <c r="I2545" s="11" t="str">
        <f>VLOOKUP(F2545,Sheet1!$A$1:$E$2471,4,FALSE)</f>
        <v>OR</v>
      </c>
      <c r="J2545" s="11" t="str">
        <f>VLOOKUP(F2545,Sheet1!$A$1:$E$2471,5,FALSE)</f>
        <v>97208-3585</v>
      </c>
      <c r="K2545" s="2">
        <v>292</v>
      </c>
      <c r="L2545" s="1">
        <v>43000</v>
      </c>
      <c r="M2545">
        <v>100118998</v>
      </c>
      <c r="N2545">
        <v>1</v>
      </c>
      <c r="P2545" t="s">
        <v>91</v>
      </c>
    </row>
    <row r="2546" spans="1:16" x14ac:dyDescent="0.25">
      <c r="A2546" s="13">
        <v>2230</v>
      </c>
      <c r="B2546" s="11" t="s">
        <v>1107</v>
      </c>
      <c r="C2546" t="s">
        <v>0</v>
      </c>
      <c r="D2546">
        <v>382</v>
      </c>
      <c r="E2546" t="s">
        <v>168</v>
      </c>
      <c r="F2546" t="s">
        <v>164</v>
      </c>
      <c r="G2546" s="11" t="str">
        <f>VLOOKUP(F2546,Sheet1!$A$1:$E$2471,2,FALSE)</f>
        <v xml:space="preserve">PO BOX 3585 </v>
      </c>
      <c r="H2546" s="11" t="str">
        <f>VLOOKUP(F2546,Sheet1!$A$1:$E$2471,3,FALSE)</f>
        <v>PORTLAND</v>
      </c>
      <c r="I2546" s="11" t="str">
        <f>VLOOKUP(F2546,Sheet1!$A$1:$E$2471,4,FALSE)</f>
        <v>OR</v>
      </c>
      <c r="J2546" s="11" t="str">
        <f>VLOOKUP(F2546,Sheet1!$A$1:$E$2471,5,FALSE)</f>
        <v>97208-3585</v>
      </c>
      <c r="K2546" s="2">
        <v>438</v>
      </c>
      <c r="L2546" s="1">
        <v>43000</v>
      </c>
      <c r="M2546">
        <v>100118998</v>
      </c>
      <c r="N2546">
        <v>1</v>
      </c>
      <c r="P2546" t="s">
        <v>91</v>
      </c>
    </row>
    <row r="2547" spans="1:16" x14ac:dyDescent="0.25">
      <c r="A2547" s="13">
        <v>2230</v>
      </c>
      <c r="B2547" s="11" t="s">
        <v>1107</v>
      </c>
      <c r="C2547" t="s">
        <v>0</v>
      </c>
      <c r="D2547">
        <v>382</v>
      </c>
      <c r="E2547" t="s">
        <v>168</v>
      </c>
      <c r="F2547" t="s">
        <v>164</v>
      </c>
      <c r="G2547" s="11" t="str">
        <f>VLOOKUP(F2547,Sheet1!$A$1:$E$2471,2,FALSE)</f>
        <v xml:space="preserve">PO BOX 3585 </v>
      </c>
      <c r="H2547" s="11" t="str">
        <f>VLOOKUP(F2547,Sheet1!$A$1:$E$2471,3,FALSE)</f>
        <v>PORTLAND</v>
      </c>
      <c r="I2547" s="11" t="str">
        <f>VLOOKUP(F2547,Sheet1!$A$1:$E$2471,4,FALSE)</f>
        <v>OR</v>
      </c>
      <c r="J2547" s="11" t="str">
        <f>VLOOKUP(F2547,Sheet1!$A$1:$E$2471,5,FALSE)</f>
        <v>97208-3585</v>
      </c>
      <c r="K2547" s="2">
        <v>292</v>
      </c>
      <c r="L2547" s="1">
        <v>43061</v>
      </c>
      <c r="M2547">
        <v>100119425</v>
      </c>
      <c r="N2547">
        <v>1</v>
      </c>
      <c r="P2547" t="s">
        <v>91</v>
      </c>
    </row>
    <row r="2548" spans="1:16" x14ac:dyDescent="0.25">
      <c r="A2548" s="13">
        <v>2230</v>
      </c>
      <c r="B2548" s="11" t="s">
        <v>1107</v>
      </c>
      <c r="C2548" t="s">
        <v>0</v>
      </c>
      <c r="D2548">
        <v>382</v>
      </c>
      <c r="E2548" t="s">
        <v>168</v>
      </c>
      <c r="F2548" t="s">
        <v>170</v>
      </c>
      <c r="G2548" s="11" t="str">
        <f>VLOOKUP(F2548,Sheet1!$A$1:$E$2471,2,FALSE)</f>
        <v xml:space="preserve">12700 SW 72ND AVE </v>
      </c>
      <c r="H2548" s="11" t="str">
        <f>VLOOKUP(F2548,Sheet1!$A$1:$E$2471,3,FALSE)</f>
        <v>TIGARD</v>
      </c>
      <c r="I2548" s="11" t="str">
        <f>VLOOKUP(F2548,Sheet1!$A$1:$E$2471,4,FALSE)</f>
        <v>OR</v>
      </c>
      <c r="J2548" s="11" t="str">
        <f>VLOOKUP(F2548,Sheet1!$A$1:$E$2471,5,FALSE)</f>
        <v>97223-0000</v>
      </c>
      <c r="K2548" s="2">
        <v>10350</v>
      </c>
      <c r="L2548" s="1">
        <v>43048</v>
      </c>
      <c r="M2548">
        <v>0</v>
      </c>
      <c r="N2548">
        <v>1</v>
      </c>
      <c r="P2548" t="s">
        <v>91</v>
      </c>
    </row>
    <row r="2549" spans="1:16" x14ac:dyDescent="0.25">
      <c r="A2549" s="13">
        <v>2230</v>
      </c>
      <c r="B2549" s="11" t="s">
        <v>1107</v>
      </c>
      <c r="C2549" t="s">
        <v>0</v>
      </c>
      <c r="D2549">
        <v>382</v>
      </c>
      <c r="E2549" t="s">
        <v>168</v>
      </c>
      <c r="F2549" t="s">
        <v>164</v>
      </c>
      <c r="G2549" s="11" t="str">
        <f>VLOOKUP(F2549,Sheet1!$A$1:$E$2471,2,FALSE)</f>
        <v xml:space="preserve">PO BOX 3585 </v>
      </c>
      <c r="H2549" s="11" t="str">
        <f>VLOOKUP(F2549,Sheet1!$A$1:$E$2471,3,FALSE)</f>
        <v>PORTLAND</v>
      </c>
      <c r="I2549" s="11" t="str">
        <f>VLOOKUP(F2549,Sheet1!$A$1:$E$2471,4,FALSE)</f>
        <v>OR</v>
      </c>
      <c r="J2549" s="11" t="str">
        <f>VLOOKUP(F2549,Sheet1!$A$1:$E$2471,5,FALSE)</f>
        <v>97208-3585</v>
      </c>
      <c r="K2549" s="2">
        <v>474.5</v>
      </c>
      <c r="L2549" s="1">
        <v>43061</v>
      </c>
      <c r="M2549">
        <v>100119425</v>
      </c>
      <c r="N2549">
        <v>1</v>
      </c>
      <c r="P2549" t="s">
        <v>91</v>
      </c>
    </row>
    <row r="2550" spans="1:16" x14ac:dyDescent="0.25">
      <c r="A2550" s="13">
        <v>2230</v>
      </c>
      <c r="B2550" s="11" t="s">
        <v>1107</v>
      </c>
      <c r="C2550" t="s">
        <v>0</v>
      </c>
      <c r="D2550">
        <v>382</v>
      </c>
      <c r="E2550" t="s">
        <v>168</v>
      </c>
      <c r="F2550" t="s">
        <v>164</v>
      </c>
      <c r="G2550" s="11" t="str">
        <f>VLOOKUP(F2550,Sheet1!$A$1:$E$2471,2,FALSE)</f>
        <v xml:space="preserve">PO BOX 3585 </v>
      </c>
      <c r="H2550" s="11" t="str">
        <f>VLOOKUP(F2550,Sheet1!$A$1:$E$2471,3,FALSE)</f>
        <v>PORTLAND</v>
      </c>
      <c r="I2550" s="11" t="str">
        <f>VLOOKUP(F2550,Sheet1!$A$1:$E$2471,4,FALSE)</f>
        <v>OR</v>
      </c>
      <c r="J2550" s="11" t="str">
        <f>VLOOKUP(F2550,Sheet1!$A$1:$E$2471,5,FALSE)</f>
        <v>97208-3585</v>
      </c>
      <c r="K2550" s="2">
        <v>2336</v>
      </c>
      <c r="L2550" s="1">
        <v>43070</v>
      </c>
      <c r="M2550">
        <v>100119473</v>
      </c>
      <c r="N2550">
        <v>1</v>
      </c>
      <c r="P2550" t="s">
        <v>91</v>
      </c>
    </row>
    <row r="2551" spans="1:16" x14ac:dyDescent="0.25">
      <c r="A2551" s="13">
        <v>2230</v>
      </c>
      <c r="B2551" s="11" t="s">
        <v>1107</v>
      </c>
      <c r="C2551" t="s">
        <v>0</v>
      </c>
      <c r="D2551">
        <v>382</v>
      </c>
      <c r="E2551" t="s">
        <v>168</v>
      </c>
      <c r="F2551" t="s">
        <v>164</v>
      </c>
      <c r="G2551" s="11" t="str">
        <f>VLOOKUP(F2551,Sheet1!$A$1:$E$2471,2,FALSE)</f>
        <v xml:space="preserve">PO BOX 3585 </v>
      </c>
      <c r="H2551" s="11" t="str">
        <f>VLOOKUP(F2551,Sheet1!$A$1:$E$2471,3,FALSE)</f>
        <v>PORTLAND</v>
      </c>
      <c r="I2551" s="11" t="str">
        <f>VLOOKUP(F2551,Sheet1!$A$1:$E$2471,4,FALSE)</f>
        <v>OR</v>
      </c>
      <c r="J2551" s="11" t="str">
        <f>VLOOKUP(F2551,Sheet1!$A$1:$E$2471,5,FALSE)</f>
        <v>97208-3585</v>
      </c>
      <c r="K2551" s="2">
        <v>528.5</v>
      </c>
      <c r="L2551" s="1">
        <v>43070</v>
      </c>
      <c r="M2551">
        <v>100119473</v>
      </c>
      <c r="N2551">
        <v>1</v>
      </c>
      <c r="P2551" t="s">
        <v>91</v>
      </c>
    </row>
    <row r="2552" spans="1:16" x14ac:dyDescent="0.25">
      <c r="A2552" s="13">
        <v>2230</v>
      </c>
      <c r="B2552" s="11" t="s">
        <v>1107</v>
      </c>
      <c r="C2552" t="s">
        <v>0</v>
      </c>
      <c r="D2552">
        <v>382</v>
      </c>
      <c r="E2552" t="s">
        <v>168</v>
      </c>
      <c r="F2552" t="s">
        <v>169</v>
      </c>
      <c r="G2552" s="11" t="str">
        <f>VLOOKUP(F2552,Sheet1!$A$1:$E$2471,2,FALSE)</f>
        <v>1201 COURT ST NE SUITE 400</v>
      </c>
      <c r="H2552" s="11" t="str">
        <f>VLOOKUP(F2552,Sheet1!$A$1:$E$2471,3,FALSE)</f>
        <v>SALEM</v>
      </c>
      <c r="I2552" s="11" t="str">
        <f>VLOOKUP(F2552,Sheet1!$A$1:$E$2471,4,FALSE)</f>
        <v>OR</v>
      </c>
      <c r="J2552" s="11" t="str">
        <f>VLOOKUP(F2552,Sheet1!$A$1:$E$2471,5,FALSE)</f>
        <v>97301-0000</v>
      </c>
      <c r="K2552" s="2">
        <v>7500</v>
      </c>
      <c r="L2552" s="1">
        <v>43070</v>
      </c>
      <c r="M2552">
        <v>100119477</v>
      </c>
      <c r="N2552">
        <v>1</v>
      </c>
      <c r="P2552" t="s">
        <v>91</v>
      </c>
    </row>
    <row r="2553" spans="1:16" x14ac:dyDescent="0.25">
      <c r="A2553" s="13">
        <v>2230</v>
      </c>
      <c r="B2553" s="11" t="s">
        <v>1107</v>
      </c>
      <c r="C2553" t="s">
        <v>0</v>
      </c>
      <c r="D2553">
        <v>382</v>
      </c>
      <c r="E2553" t="s">
        <v>168</v>
      </c>
      <c r="F2553" t="s">
        <v>164</v>
      </c>
      <c r="G2553" s="11" t="str">
        <f>VLOOKUP(F2553,Sheet1!$A$1:$E$2471,2,FALSE)</f>
        <v xml:space="preserve">PO BOX 3585 </v>
      </c>
      <c r="H2553" s="11" t="str">
        <f>VLOOKUP(F2553,Sheet1!$A$1:$E$2471,3,FALSE)</f>
        <v>PORTLAND</v>
      </c>
      <c r="I2553" s="11" t="str">
        <f>VLOOKUP(F2553,Sheet1!$A$1:$E$2471,4,FALSE)</f>
        <v>OR</v>
      </c>
      <c r="J2553" s="11" t="str">
        <f>VLOOKUP(F2553,Sheet1!$A$1:$E$2471,5,FALSE)</f>
        <v>97208-3585</v>
      </c>
      <c r="K2553" s="2">
        <v>3212</v>
      </c>
      <c r="L2553" s="1">
        <v>43133</v>
      </c>
      <c r="M2553">
        <v>100119801</v>
      </c>
      <c r="N2553">
        <v>1</v>
      </c>
      <c r="P2553" t="s">
        <v>91</v>
      </c>
    </row>
    <row r="2554" spans="1:16" x14ac:dyDescent="0.25">
      <c r="A2554" s="13">
        <v>2230</v>
      </c>
      <c r="B2554" s="11" t="s">
        <v>1107</v>
      </c>
      <c r="C2554" t="s">
        <v>0</v>
      </c>
      <c r="D2554">
        <v>382</v>
      </c>
      <c r="E2554" t="s">
        <v>168</v>
      </c>
      <c r="F2554" t="s">
        <v>164</v>
      </c>
      <c r="G2554" s="11" t="str">
        <f>VLOOKUP(F2554,Sheet1!$A$1:$E$2471,2,FALSE)</f>
        <v xml:space="preserve">PO BOX 3585 </v>
      </c>
      <c r="H2554" s="11" t="str">
        <f>VLOOKUP(F2554,Sheet1!$A$1:$E$2471,3,FALSE)</f>
        <v>PORTLAND</v>
      </c>
      <c r="I2554" s="11" t="str">
        <f>VLOOKUP(F2554,Sheet1!$A$1:$E$2471,4,FALSE)</f>
        <v>OR</v>
      </c>
      <c r="J2554" s="11" t="str">
        <f>VLOOKUP(F2554,Sheet1!$A$1:$E$2471,5,FALSE)</f>
        <v>97208-3585</v>
      </c>
      <c r="K2554" s="2">
        <v>2993</v>
      </c>
      <c r="L2554" s="1">
        <v>43133</v>
      </c>
      <c r="M2554">
        <v>100119801</v>
      </c>
      <c r="N2554">
        <v>1</v>
      </c>
      <c r="P2554" t="s">
        <v>91</v>
      </c>
    </row>
    <row r="2555" spans="1:16" x14ac:dyDescent="0.25">
      <c r="A2555" s="13">
        <v>2230</v>
      </c>
      <c r="B2555" s="11" t="s">
        <v>1107</v>
      </c>
      <c r="C2555" t="s">
        <v>0</v>
      </c>
      <c r="D2555">
        <v>382</v>
      </c>
      <c r="E2555" t="s">
        <v>168</v>
      </c>
      <c r="F2555" t="s">
        <v>170</v>
      </c>
      <c r="G2555" s="11" t="str">
        <f>VLOOKUP(F2555,Sheet1!$A$1:$E$2471,2,FALSE)</f>
        <v xml:space="preserve">12700 SW 72ND AVE </v>
      </c>
      <c r="H2555" s="11" t="str">
        <f>VLOOKUP(F2555,Sheet1!$A$1:$E$2471,3,FALSE)</f>
        <v>TIGARD</v>
      </c>
      <c r="I2555" s="11" t="str">
        <f>VLOOKUP(F2555,Sheet1!$A$1:$E$2471,4,FALSE)</f>
        <v>OR</v>
      </c>
      <c r="J2555" s="11" t="str">
        <f>VLOOKUP(F2555,Sheet1!$A$1:$E$2471,5,FALSE)</f>
        <v>97223-0000</v>
      </c>
      <c r="K2555" s="2">
        <v>13100</v>
      </c>
      <c r="L2555" s="1">
        <v>43133</v>
      </c>
      <c r="M2555">
        <v>0</v>
      </c>
      <c r="N2555">
        <v>1</v>
      </c>
      <c r="P2555" t="s">
        <v>91</v>
      </c>
    </row>
    <row r="2556" spans="1:16" x14ac:dyDescent="0.25">
      <c r="A2556" s="13">
        <v>2230</v>
      </c>
      <c r="B2556" s="11" t="s">
        <v>1107</v>
      </c>
      <c r="C2556" t="s">
        <v>0</v>
      </c>
      <c r="D2556">
        <v>382</v>
      </c>
      <c r="E2556" t="s">
        <v>168</v>
      </c>
      <c r="F2556" t="s">
        <v>164</v>
      </c>
      <c r="G2556" s="11" t="str">
        <f>VLOOKUP(F2556,Sheet1!$A$1:$E$2471,2,FALSE)</f>
        <v xml:space="preserve">PO BOX 3585 </v>
      </c>
      <c r="H2556" s="11" t="str">
        <f>VLOOKUP(F2556,Sheet1!$A$1:$E$2471,3,FALSE)</f>
        <v>PORTLAND</v>
      </c>
      <c r="I2556" s="11" t="str">
        <f>VLOOKUP(F2556,Sheet1!$A$1:$E$2471,4,FALSE)</f>
        <v>OR</v>
      </c>
      <c r="J2556" s="11" t="str">
        <f>VLOOKUP(F2556,Sheet1!$A$1:$E$2471,5,FALSE)</f>
        <v>97208-3585</v>
      </c>
      <c r="K2556" s="2">
        <v>1005.12</v>
      </c>
      <c r="L2556" s="1">
        <v>43278</v>
      </c>
      <c r="M2556">
        <v>100120580</v>
      </c>
      <c r="N2556">
        <v>1</v>
      </c>
      <c r="P2556" t="s">
        <v>91</v>
      </c>
    </row>
    <row r="2557" spans="1:16" x14ac:dyDescent="0.25">
      <c r="A2557" s="13">
        <v>2230</v>
      </c>
      <c r="B2557" s="11" t="s">
        <v>1107</v>
      </c>
      <c r="C2557" t="s">
        <v>0</v>
      </c>
      <c r="D2557">
        <v>382</v>
      </c>
      <c r="E2557" t="s">
        <v>168</v>
      </c>
      <c r="F2557" t="s">
        <v>164</v>
      </c>
      <c r="G2557" s="11" t="str">
        <f>VLOOKUP(F2557,Sheet1!$A$1:$E$2471,2,FALSE)</f>
        <v xml:space="preserve">PO BOX 3585 </v>
      </c>
      <c r="H2557" s="11" t="str">
        <f>VLOOKUP(F2557,Sheet1!$A$1:$E$2471,3,FALSE)</f>
        <v>PORTLAND</v>
      </c>
      <c r="I2557" s="11" t="str">
        <f>VLOOKUP(F2557,Sheet1!$A$1:$E$2471,4,FALSE)</f>
        <v>OR</v>
      </c>
      <c r="J2557" s="11" t="str">
        <f>VLOOKUP(F2557,Sheet1!$A$1:$E$2471,5,FALSE)</f>
        <v>97208-3585</v>
      </c>
      <c r="K2557" s="2">
        <v>3029.5</v>
      </c>
      <c r="L2557" s="1">
        <v>43278</v>
      </c>
      <c r="M2557">
        <v>100120580</v>
      </c>
      <c r="N2557">
        <v>1</v>
      </c>
      <c r="P2557" t="s">
        <v>91</v>
      </c>
    </row>
    <row r="2558" spans="1:16" x14ac:dyDescent="0.25">
      <c r="A2558" s="13">
        <v>2230</v>
      </c>
      <c r="B2558" s="11" t="s">
        <v>1107</v>
      </c>
      <c r="C2558" t="s">
        <v>0</v>
      </c>
      <c r="D2558">
        <v>410</v>
      </c>
      <c r="E2558" t="s">
        <v>99</v>
      </c>
      <c r="F2558" t="s">
        <v>2</v>
      </c>
      <c r="G2558" s="11" t="str">
        <f>VLOOKUP(F2558,Sheet1!$A$1:$E$2471,2,FALSE)</f>
        <v>BANKCARD CENTER PO BOX 982238</v>
      </c>
      <c r="H2558" s="11" t="str">
        <f>VLOOKUP(F2558,Sheet1!$A$1:$E$2471,3,FALSE)</f>
        <v>EL PASO</v>
      </c>
      <c r="I2558" s="11" t="str">
        <f>VLOOKUP(F2558,Sheet1!$A$1:$E$2471,4,FALSE)</f>
        <v>TX</v>
      </c>
      <c r="J2558" s="11" t="str">
        <f>VLOOKUP(F2558,Sheet1!$A$1:$E$2471,5,FALSE)</f>
        <v>79998-2238</v>
      </c>
      <c r="K2558" s="2">
        <v>5.98</v>
      </c>
      <c r="L2558" s="1">
        <v>43116</v>
      </c>
      <c r="M2558">
        <v>0</v>
      </c>
      <c r="N2558">
        <v>1</v>
      </c>
      <c r="P2558" t="s">
        <v>91</v>
      </c>
    </row>
    <row r="2559" spans="1:16" x14ac:dyDescent="0.25">
      <c r="A2559" s="13">
        <v>2230</v>
      </c>
      <c r="B2559" s="11" t="s">
        <v>1107</v>
      </c>
      <c r="C2559" t="s">
        <v>0</v>
      </c>
      <c r="D2559">
        <v>410</v>
      </c>
      <c r="E2559" t="s">
        <v>99</v>
      </c>
      <c r="F2559" t="s">
        <v>2</v>
      </c>
      <c r="G2559" s="11" t="str">
        <f>VLOOKUP(F2559,Sheet1!$A$1:$E$2471,2,FALSE)</f>
        <v>BANKCARD CENTER PO BOX 982238</v>
      </c>
      <c r="H2559" s="11" t="str">
        <f>VLOOKUP(F2559,Sheet1!$A$1:$E$2471,3,FALSE)</f>
        <v>EL PASO</v>
      </c>
      <c r="I2559" s="11" t="str">
        <f>VLOOKUP(F2559,Sheet1!$A$1:$E$2471,4,FALSE)</f>
        <v>TX</v>
      </c>
      <c r="J2559" s="11" t="str">
        <f>VLOOKUP(F2559,Sheet1!$A$1:$E$2471,5,FALSE)</f>
        <v>79998-2238</v>
      </c>
      <c r="K2559" s="2">
        <v>51.3</v>
      </c>
      <c r="L2559" s="1">
        <v>43116</v>
      </c>
      <c r="M2559">
        <v>0</v>
      </c>
      <c r="N2559">
        <v>1</v>
      </c>
      <c r="P2559" t="s">
        <v>91</v>
      </c>
    </row>
    <row r="2560" spans="1:16" x14ac:dyDescent="0.25">
      <c r="A2560" s="13">
        <v>2230</v>
      </c>
      <c r="B2560" s="11" t="s">
        <v>1107</v>
      </c>
      <c r="C2560" t="s">
        <v>0</v>
      </c>
      <c r="D2560">
        <v>410</v>
      </c>
      <c r="E2560" t="s">
        <v>99</v>
      </c>
      <c r="F2560" t="s">
        <v>2</v>
      </c>
      <c r="G2560" s="11" t="str">
        <f>VLOOKUP(F2560,Sheet1!$A$1:$E$2471,2,FALSE)</f>
        <v>BANKCARD CENTER PO BOX 982238</v>
      </c>
      <c r="H2560" s="11" t="str">
        <f>VLOOKUP(F2560,Sheet1!$A$1:$E$2471,3,FALSE)</f>
        <v>EL PASO</v>
      </c>
      <c r="I2560" s="11" t="str">
        <f>VLOOKUP(F2560,Sheet1!$A$1:$E$2471,4,FALSE)</f>
        <v>TX</v>
      </c>
      <c r="J2560" s="11" t="str">
        <f>VLOOKUP(F2560,Sheet1!$A$1:$E$2471,5,FALSE)</f>
        <v>79998-2238</v>
      </c>
      <c r="K2560" s="2">
        <v>110</v>
      </c>
      <c r="L2560" s="1">
        <v>43147</v>
      </c>
      <c r="M2560">
        <v>0</v>
      </c>
      <c r="N2560">
        <v>1</v>
      </c>
      <c r="P2560" t="s">
        <v>91</v>
      </c>
    </row>
    <row r="2561" spans="1:16" x14ac:dyDescent="0.25">
      <c r="A2561" s="13">
        <v>2230</v>
      </c>
      <c r="B2561" s="11" t="s">
        <v>1107</v>
      </c>
      <c r="C2561" t="s">
        <v>0</v>
      </c>
      <c r="D2561">
        <v>410</v>
      </c>
      <c r="E2561" t="s">
        <v>99</v>
      </c>
      <c r="F2561" t="s">
        <v>2</v>
      </c>
      <c r="G2561" s="11" t="str">
        <f>VLOOKUP(F2561,Sheet1!$A$1:$E$2471,2,FALSE)</f>
        <v>BANKCARD CENTER PO BOX 982238</v>
      </c>
      <c r="H2561" s="11" t="str">
        <f>VLOOKUP(F2561,Sheet1!$A$1:$E$2471,3,FALSE)</f>
        <v>EL PASO</v>
      </c>
      <c r="I2561" s="11" t="str">
        <f>VLOOKUP(F2561,Sheet1!$A$1:$E$2471,4,FALSE)</f>
        <v>TX</v>
      </c>
      <c r="J2561" s="11" t="str">
        <f>VLOOKUP(F2561,Sheet1!$A$1:$E$2471,5,FALSE)</f>
        <v>79998-2238</v>
      </c>
      <c r="K2561" s="2">
        <v>7.98</v>
      </c>
      <c r="L2561" s="1">
        <v>43179</v>
      </c>
      <c r="M2561">
        <v>0</v>
      </c>
      <c r="N2561">
        <v>1</v>
      </c>
      <c r="P2561" t="s">
        <v>91</v>
      </c>
    </row>
    <row r="2562" spans="1:16" x14ac:dyDescent="0.25">
      <c r="A2562" s="13">
        <v>2230</v>
      </c>
      <c r="B2562" s="11" t="s">
        <v>1107</v>
      </c>
      <c r="C2562" t="s">
        <v>0</v>
      </c>
      <c r="D2562">
        <v>410</v>
      </c>
      <c r="E2562" t="s">
        <v>99</v>
      </c>
      <c r="F2562" t="s">
        <v>2</v>
      </c>
      <c r="G2562" s="11" t="str">
        <f>VLOOKUP(F2562,Sheet1!$A$1:$E$2471,2,FALSE)</f>
        <v>BANKCARD CENTER PO BOX 982238</v>
      </c>
      <c r="H2562" s="11" t="str">
        <f>VLOOKUP(F2562,Sheet1!$A$1:$E$2471,3,FALSE)</f>
        <v>EL PASO</v>
      </c>
      <c r="I2562" s="11" t="str">
        <f>VLOOKUP(F2562,Sheet1!$A$1:$E$2471,4,FALSE)</f>
        <v>TX</v>
      </c>
      <c r="J2562" s="11" t="str">
        <f>VLOOKUP(F2562,Sheet1!$A$1:$E$2471,5,FALSE)</f>
        <v>79998-2238</v>
      </c>
      <c r="K2562" s="2">
        <v>14.4</v>
      </c>
      <c r="L2562" s="1">
        <v>43210</v>
      </c>
      <c r="M2562">
        <v>0</v>
      </c>
      <c r="N2562">
        <v>1</v>
      </c>
      <c r="P2562" t="s">
        <v>91</v>
      </c>
    </row>
    <row r="2563" spans="1:16" x14ac:dyDescent="0.25">
      <c r="A2563" s="13">
        <v>2230</v>
      </c>
      <c r="B2563" s="11" t="s">
        <v>1107</v>
      </c>
      <c r="C2563" t="s">
        <v>0</v>
      </c>
      <c r="D2563">
        <v>410</v>
      </c>
      <c r="E2563" t="s">
        <v>99</v>
      </c>
      <c r="F2563" t="s">
        <v>2</v>
      </c>
      <c r="G2563" s="11" t="str">
        <f>VLOOKUP(F2563,Sheet1!$A$1:$E$2471,2,FALSE)</f>
        <v>BANKCARD CENTER PO BOX 982238</v>
      </c>
      <c r="H2563" s="11" t="str">
        <f>VLOOKUP(F2563,Sheet1!$A$1:$E$2471,3,FALSE)</f>
        <v>EL PASO</v>
      </c>
      <c r="I2563" s="11" t="str">
        <f>VLOOKUP(F2563,Sheet1!$A$1:$E$2471,4,FALSE)</f>
        <v>TX</v>
      </c>
      <c r="J2563" s="11" t="str">
        <f>VLOOKUP(F2563,Sheet1!$A$1:$E$2471,5,FALSE)</f>
        <v>79998-2238</v>
      </c>
      <c r="K2563" s="2">
        <v>577.80999999999995</v>
      </c>
      <c r="L2563" s="1">
        <v>43238</v>
      </c>
      <c r="M2563">
        <v>0</v>
      </c>
      <c r="N2563">
        <v>1</v>
      </c>
      <c r="P2563" t="s">
        <v>91</v>
      </c>
    </row>
    <row r="2564" spans="1:16" x14ac:dyDescent="0.25">
      <c r="A2564" s="13">
        <v>2230</v>
      </c>
      <c r="B2564" s="11" t="s">
        <v>1107</v>
      </c>
      <c r="C2564" t="s">
        <v>0</v>
      </c>
      <c r="D2564">
        <v>410</v>
      </c>
      <c r="E2564" t="s">
        <v>99</v>
      </c>
      <c r="F2564" t="s">
        <v>2</v>
      </c>
      <c r="G2564" s="11" t="str">
        <f>VLOOKUP(F2564,Sheet1!$A$1:$E$2471,2,FALSE)</f>
        <v>BANKCARD CENTER PO BOX 982238</v>
      </c>
      <c r="H2564" s="11" t="str">
        <f>VLOOKUP(F2564,Sheet1!$A$1:$E$2471,3,FALSE)</f>
        <v>EL PASO</v>
      </c>
      <c r="I2564" s="11" t="str">
        <f>VLOOKUP(F2564,Sheet1!$A$1:$E$2471,4,FALSE)</f>
        <v>TX</v>
      </c>
      <c r="J2564" s="11" t="str">
        <f>VLOOKUP(F2564,Sheet1!$A$1:$E$2471,5,FALSE)</f>
        <v>79998-2238</v>
      </c>
      <c r="K2564" s="2">
        <v>22.48</v>
      </c>
      <c r="L2564" s="1">
        <v>43280</v>
      </c>
      <c r="M2564">
        <v>0</v>
      </c>
      <c r="N2564">
        <v>1</v>
      </c>
      <c r="P2564" t="s">
        <v>91</v>
      </c>
    </row>
    <row r="2565" spans="1:16" x14ac:dyDescent="0.25">
      <c r="A2565" s="13">
        <v>2230</v>
      </c>
      <c r="B2565" s="11" t="s">
        <v>1107</v>
      </c>
      <c r="C2565" t="s">
        <v>0</v>
      </c>
      <c r="D2565">
        <v>411</v>
      </c>
      <c r="E2565" t="s">
        <v>127</v>
      </c>
      <c r="F2565" t="s">
        <v>141</v>
      </c>
      <c r="G2565" s="11" t="str">
        <f>VLOOKUP(F2565,Sheet1!$A$1:$E$2471,2,FALSE)</f>
        <v>..</v>
      </c>
      <c r="H2565" s="11" t="str">
        <f>VLOOKUP(F2565,Sheet1!$A$1:$E$2471,3,FALSE)</f>
        <v>HILLSBORO</v>
      </c>
      <c r="I2565" s="11" t="str">
        <f>VLOOKUP(F2565,Sheet1!$A$1:$E$2471,4,FALSE)</f>
        <v>OR</v>
      </c>
      <c r="J2565" s="11" t="str">
        <f>VLOOKUP(F2565,Sheet1!$A$1:$E$2471,5,FALSE)</f>
        <v>97203</v>
      </c>
      <c r="K2565" s="2">
        <v>148.55000000000001</v>
      </c>
      <c r="L2565" s="1">
        <v>42965</v>
      </c>
      <c r="M2565">
        <v>0</v>
      </c>
      <c r="N2565">
        <v>1</v>
      </c>
      <c r="P2565" t="s">
        <v>91</v>
      </c>
    </row>
    <row r="2566" spans="1:16" x14ac:dyDescent="0.25">
      <c r="A2566" s="13">
        <v>2230</v>
      </c>
      <c r="B2566" s="11" t="s">
        <v>1107</v>
      </c>
      <c r="C2566" t="s">
        <v>0</v>
      </c>
      <c r="D2566">
        <v>411</v>
      </c>
      <c r="E2566" t="s">
        <v>127</v>
      </c>
      <c r="F2566" t="s">
        <v>2</v>
      </c>
      <c r="G2566" s="11" t="str">
        <f>VLOOKUP(F2566,Sheet1!$A$1:$E$2471,2,FALSE)</f>
        <v>BANKCARD CENTER PO BOX 982238</v>
      </c>
      <c r="H2566" s="11" t="str">
        <f>VLOOKUP(F2566,Sheet1!$A$1:$E$2471,3,FALSE)</f>
        <v>EL PASO</v>
      </c>
      <c r="I2566" s="11" t="str">
        <f>VLOOKUP(F2566,Sheet1!$A$1:$E$2471,4,FALSE)</f>
        <v>TX</v>
      </c>
      <c r="J2566" s="11" t="str">
        <f>VLOOKUP(F2566,Sheet1!$A$1:$E$2471,5,FALSE)</f>
        <v>79998-2238</v>
      </c>
      <c r="K2566" s="2">
        <v>79.77</v>
      </c>
      <c r="L2566" s="1">
        <v>42998</v>
      </c>
      <c r="M2566">
        <v>0</v>
      </c>
      <c r="N2566">
        <v>1</v>
      </c>
      <c r="P2566" t="s">
        <v>91</v>
      </c>
    </row>
    <row r="2567" spans="1:16" x14ac:dyDescent="0.25">
      <c r="A2567" s="13">
        <v>2230</v>
      </c>
      <c r="B2567" s="11" t="s">
        <v>1107</v>
      </c>
      <c r="C2567" t="s">
        <v>0</v>
      </c>
      <c r="D2567">
        <v>411</v>
      </c>
      <c r="E2567" t="s">
        <v>127</v>
      </c>
      <c r="F2567" t="s">
        <v>2</v>
      </c>
      <c r="G2567" s="11" t="str">
        <f>VLOOKUP(F2567,Sheet1!$A$1:$E$2471,2,FALSE)</f>
        <v>BANKCARD CENTER PO BOX 982238</v>
      </c>
      <c r="H2567" s="11" t="str">
        <f>VLOOKUP(F2567,Sheet1!$A$1:$E$2471,3,FALSE)</f>
        <v>EL PASO</v>
      </c>
      <c r="I2567" s="11" t="str">
        <f>VLOOKUP(F2567,Sheet1!$A$1:$E$2471,4,FALSE)</f>
        <v>TX</v>
      </c>
      <c r="J2567" s="11" t="str">
        <f>VLOOKUP(F2567,Sheet1!$A$1:$E$2471,5,FALSE)</f>
        <v>79998-2238</v>
      </c>
      <c r="K2567" s="2">
        <v>124.62</v>
      </c>
      <c r="L2567" s="1">
        <v>43021</v>
      </c>
      <c r="M2567">
        <v>0</v>
      </c>
      <c r="N2567">
        <v>1</v>
      </c>
      <c r="P2567" t="s">
        <v>91</v>
      </c>
    </row>
    <row r="2568" spans="1:16" x14ac:dyDescent="0.25">
      <c r="A2568" s="13">
        <v>2230</v>
      </c>
      <c r="B2568" s="11" t="s">
        <v>1107</v>
      </c>
      <c r="C2568" t="s">
        <v>0</v>
      </c>
      <c r="D2568">
        <v>411</v>
      </c>
      <c r="E2568" t="s">
        <v>127</v>
      </c>
      <c r="F2568" t="s">
        <v>2</v>
      </c>
      <c r="G2568" s="11" t="str">
        <f>VLOOKUP(F2568,Sheet1!$A$1:$E$2471,2,FALSE)</f>
        <v>BANKCARD CENTER PO BOX 982238</v>
      </c>
      <c r="H2568" s="11" t="str">
        <f>VLOOKUP(F2568,Sheet1!$A$1:$E$2471,3,FALSE)</f>
        <v>EL PASO</v>
      </c>
      <c r="I2568" s="11" t="str">
        <f>VLOOKUP(F2568,Sheet1!$A$1:$E$2471,4,FALSE)</f>
        <v>TX</v>
      </c>
      <c r="J2568" s="11" t="str">
        <f>VLOOKUP(F2568,Sheet1!$A$1:$E$2471,5,FALSE)</f>
        <v>79998-2238</v>
      </c>
      <c r="K2568" s="2">
        <v>192.65</v>
      </c>
      <c r="L2568" s="1">
        <v>43047</v>
      </c>
      <c r="M2568">
        <v>0</v>
      </c>
      <c r="N2568">
        <v>1</v>
      </c>
      <c r="P2568" t="s">
        <v>91</v>
      </c>
    </row>
    <row r="2569" spans="1:16" x14ac:dyDescent="0.25">
      <c r="A2569" s="13">
        <v>2230</v>
      </c>
      <c r="B2569" s="11" t="s">
        <v>1107</v>
      </c>
      <c r="C2569" t="s">
        <v>0</v>
      </c>
      <c r="D2569">
        <v>411</v>
      </c>
      <c r="E2569" t="s">
        <v>127</v>
      </c>
      <c r="F2569" t="s">
        <v>2</v>
      </c>
      <c r="G2569" s="11" t="str">
        <f>VLOOKUP(F2569,Sheet1!$A$1:$E$2471,2,FALSE)</f>
        <v>BANKCARD CENTER PO BOX 982238</v>
      </c>
      <c r="H2569" s="11" t="str">
        <f>VLOOKUP(F2569,Sheet1!$A$1:$E$2471,3,FALSE)</f>
        <v>EL PASO</v>
      </c>
      <c r="I2569" s="11" t="str">
        <f>VLOOKUP(F2569,Sheet1!$A$1:$E$2471,4,FALSE)</f>
        <v>TX</v>
      </c>
      <c r="J2569" s="11" t="str">
        <f>VLOOKUP(F2569,Sheet1!$A$1:$E$2471,5,FALSE)</f>
        <v>79998-2238</v>
      </c>
      <c r="K2569" s="2">
        <v>399.39</v>
      </c>
      <c r="L2569" s="1">
        <v>43105</v>
      </c>
      <c r="M2569">
        <v>0</v>
      </c>
      <c r="N2569">
        <v>1</v>
      </c>
      <c r="P2569" t="s">
        <v>91</v>
      </c>
    </row>
    <row r="2570" spans="1:16" x14ac:dyDescent="0.25">
      <c r="A2570" s="13">
        <v>2230</v>
      </c>
      <c r="B2570" s="11" t="s">
        <v>1107</v>
      </c>
      <c r="C2570" t="s">
        <v>0</v>
      </c>
      <c r="D2570">
        <v>411</v>
      </c>
      <c r="E2570" t="s">
        <v>127</v>
      </c>
      <c r="F2570" t="s">
        <v>2</v>
      </c>
      <c r="G2570" s="11" t="str">
        <f>VLOOKUP(F2570,Sheet1!$A$1:$E$2471,2,FALSE)</f>
        <v>BANKCARD CENTER PO BOX 982238</v>
      </c>
      <c r="H2570" s="11" t="str">
        <f>VLOOKUP(F2570,Sheet1!$A$1:$E$2471,3,FALSE)</f>
        <v>EL PASO</v>
      </c>
      <c r="I2570" s="11" t="str">
        <f>VLOOKUP(F2570,Sheet1!$A$1:$E$2471,4,FALSE)</f>
        <v>TX</v>
      </c>
      <c r="J2570" s="11" t="str">
        <f>VLOOKUP(F2570,Sheet1!$A$1:$E$2471,5,FALSE)</f>
        <v>79998-2238</v>
      </c>
      <c r="K2570" s="2">
        <v>161.65</v>
      </c>
      <c r="L2570" s="1">
        <v>43210</v>
      </c>
      <c r="M2570">
        <v>0</v>
      </c>
      <c r="N2570">
        <v>1</v>
      </c>
      <c r="P2570" t="s">
        <v>91</v>
      </c>
    </row>
    <row r="2571" spans="1:16" x14ac:dyDescent="0.25">
      <c r="A2571" s="13">
        <v>2230</v>
      </c>
      <c r="B2571" s="11" t="s">
        <v>1107</v>
      </c>
      <c r="C2571" t="s">
        <v>0</v>
      </c>
      <c r="D2571">
        <v>411</v>
      </c>
      <c r="E2571" t="s">
        <v>127</v>
      </c>
      <c r="F2571" t="s">
        <v>2</v>
      </c>
      <c r="G2571" s="11" t="str">
        <f>VLOOKUP(F2571,Sheet1!$A$1:$E$2471,2,FALSE)</f>
        <v>BANKCARD CENTER PO BOX 982238</v>
      </c>
      <c r="H2571" s="11" t="str">
        <f>VLOOKUP(F2571,Sheet1!$A$1:$E$2471,3,FALSE)</f>
        <v>EL PASO</v>
      </c>
      <c r="I2571" s="11" t="str">
        <f>VLOOKUP(F2571,Sheet1!$A$1:$E$2471,4,FALSE)</f>
        <v>TX</v>
      </c>
      <c r="J2571" s="11" t="str">
        <f>VLOOKUP(F2571,Sheet1!$A$1:$E$2471,5,FALSE)</f>
        <v>79998-2238</v>
      </c>
      <c r="K2571" s="2">
        <v>20.46</v>
      </c>
      <c r="L2571" s="1">
        <v>43238</v>
      </c>
      <c r="M2571">
        <v>0</v>
      </c>
      <c r="N2571">
        <v>1</v>
      </c>
      <c r="P2571" t="s">
        <v>91</v>
      </c>
    </row>
    <row r="2572" spans="1:16" x14ac:dyDescent="0.25">
      <c r="A2572" s="13">
        <v>2230</v>
      </c>
      <c r="B2572" s="11" t="s">
        <v>1107</v>
      </c>
      <c r="C2572" t="s">
        <v>0</v>
      </c>
      <c r="D2572">
        <v>411</v>
      </c>
      <c r="E2572" t="s">
        <v>127</v>
      </c>
      <c r="F2572" t="s">
        <v>2</v>
      </c>
      <c r="G2572" s="11" t="str">
        <f>VLOOKUP(F2572,Sheet1!$A$1:$E$2471,2,FALSE)</f>
        <v>BANKCARD CENTER PO BOX 982238</v>
      </c>
      <c r="H2572" s="11" t="str">
        <f>VLOOKUP(F2572,Sheet1!$A$1:$E$2471,3,FALSE)</f>
        <v>EL PASO</v>
      </c>
      <c r="I2572" s="11" t="str">
        <f>VLOOKUP(F2572,Sheet1!$A$1:$E$2471,4,FALSE)</f>
        <v>TX</v>
      </c>
      <c r="J2572" s="11" t="str">
        <f>VLOOKUP(F2572,Sheet1!$A$1:$E$2471,5,FALSE)</f>
        <v>79998-2238</v>
      </c>
      <c r="K2572" s="2">
        <v>220</v>
      </c>
      <c r="L2572" s="1">
        <v>43238</v>
      </c>
      <c r="M2572">
        <v>0</v>
      </c>
      <c r="N2572">
        <v>1</v>
      </c>
      <c r="P2572" t="s">
        <v>91</v>
      </c>
    </row>
    <row r="2573" spans="1:16" x14ac:dyDescent="0.25">
      <c r="A2573" s="13">
        <v>2230</v>
      </c>
      <c r="B2573" s="11" t="s">
        <v>1107</v>
      </c>
      <c r="C2573" t="s">
        <v>0</v>
      </c>
      <c r="D2573">
        <v>411</v>
      </c>
      <c r="E2573" t="s">
        <v>127</v>
      </c>
      <c r="F2573" t="s">
        <v>2</v>
      </c>
      <c r="G2573" s="11" t="str">
        <f>VLOOKUP(F2573,Sheet1!$A$1:$E$2471,2,FALSE)</f>
        <v>BANKCARD CENTER PO BOX 982238</v>
      </c>
      <c r="H2573" s="11" t="str">
        <f>VLOOKUP(F2573,Sheet1!$A$1:$E$2471,3,FALSE)</f>
        <v>EL PASO</v>
      </c>
      <c r="I2573" s="11" t="str">
        <f>VLOOKUP(F2573,Sheet1!$A$1:$E$2471,4,FALSE)</f>
        <v>TX</v>
      </c>
      <c r="J2573" s="11" t="str">
        <f>VLOOKUP(F2573,Sheet1!$A$1:$E$2471,5,FALSE)</f>
        <v>79998-2238</v>
      </c>
      <c r="K2573" s="2">
        <v>230.34</v>
      </c>
      <c r="L2573" s="1">
        <v>43271</v>
      </c>
      <c r="M2573">
        <v>0</v>
      </c>
      <c r="N2573">
        <v>1</v>
      </c>
      <c r="P2573" t="s">
        <v>91</v>
      </c>
    </row>
    <row r="2574" spans="1:16" x14ac:dyDescent="0.25">
      <c r="A2574" s="13">
        <v>2230</v>
      </c>
      <c r="B2574" s="11" t="s">
        <v>1107</v>
      </c>
      <c r="C2574" t="s">
        <v>0</v>
      </c>
      <c r="D2574">
        <v>411</v>
      </c>
      <c r="E2574" t="s">
        <v>127</v>
      </c>
      <c r="F2574" t="s">
        <v>2</v>
      </c>
      <c r="G2574" s="11" t="str">
        <f>VLOOKUP(F2574,Sheet1!$A$1:$E$2471,2,FALSE)</f>
        <v>BANKCARD CENTER PO BOX 982238</v>
      </c>
      <c r="H2574" s="11" t="str">
        <f>VLOOKUP(F2574,Sheet1!$A$1:$E$2471,3,FALSE)</f>
        <v>EL PASO</v>
      </c>
      <c r="I2574" s="11" t="str">
        <f>VLOOKUP(F2574,Sheet1!$A$1:$E$2471,4,FALSE)</f>
        <v>TX</v>
      </c>
      <c r="J2574" s="11" t="str">
        <f>VLOOKUP(F2574,Sheet1!$A$1:$E$2471,5,FALSE)</f>
        <v>79998-2238</v>
      </c>
      <c r="K2574" s="2">
        <v>681</v>
      </c>
      <c r="L2574" s="1">
        <v>43271</v>
      </c>
      <c r="M2574">
        <v>0</v>
      </c>
      <c r="N2574">
        <v>1</v>
      </c>
      <c r="P2574" t="s">
        <v>91</v>
      </c>
    </row>
    <row r="2575" spans="1:16" x14ac:dyDescent="0.25">
      <c r="A2575" s="13">
        <v>2230</v>
      </c>
      <c r="B2575" s="11" t="s">
        <v>1107</v>
      </c>
      <c r="C2575" t="s">
        <v>0</v>
      </c>
      <c r="D2575">
        <v>460</v>
      </c>
      <c r="E2575" t="s">
        <v>171</v>
      </c>
      <c r="F2575" t="s">
        <v>2</v>
      </c>
      <c r="G2575" s="11" t="str">
        <f>VLOOKUP(F2575,Sheet1!$A$1:$E$2471,2,FALSE)</f>
        <v>BANKCARD CENTER PO BOX 982238</v>
      </c>
      <c r="H2575" s="11" t="str">
        <f>VLOOKUP(F2575,Sheet1!$A$1:$E$2471,3,FALSE)</f>
        <v>EL PASO</v>
      </c>
      <c r="I2575" s="11" t="str">
        <f>VLOOKUP(F2575,Sheet1!$A$1:$E$2471,4,FALSE)</f>
        <v>TX</v>
      </c>
      <c r="J2575" s="11" t="str">
        <f>VLOOKUP(F2575,Sheet1!$A$1:$E$2471,5,FALSE)</f>
        <v>79998-2238</v>
      </c>
      <c r="K2575" s="2">
        <v>203.88</v>
      </c>
      <c r="L2575" s="1">
        <v>43147</v>
      </c>
      <c r="M2575">
        <v>0</v>
      </c>
      <c r="N2575">
        <v>1</v>
      </c>
      <c r="P2575" t="s">
        <v>91</v>
      </c>
    </row>
    <row r="2576" spans="1:16" x14ac:dyDescent="0.25">
      <c r="A2576" s="13">
        <v>2230</v>
      </c>
      <c r="B2576" s="11" t="s">
        <v>1107</v>
      </c>
      <c r="C2576" t="s">
        <v>0</v>
      </c>
      <c r="D2576">
        <v>460</v>
      </c>
      <c r="E2576" t="s">
        <v>171</v>
      </c>
      <c r="F2576" t="s">
        <v>2</v>
      </c>
      <c r="G2576" s="11" t="str">
        <f>VLOOKUP(F2576,Sheet1!$A$1:$E$2471,2,FALSE)</f>
        <v>BANKCARD CENTER PO BOX 982238</v>
      </c>
      <c r="H2576" s="11" t="str">
        <f>VLOOKUP(F2576,Sheet1!$A$1:$E$2471,3,FALSE)</f>
        <v>EL PASO</v>
      </c>
      <c r="I2576" s="11" t="str">
        <f>VLOOKUP(F2576,Sheet1!$A$1:$E$2471,4,FALSE)</f>
        <v>TX</v>
      </c>
      <c r="J2576" s="11" t="str">
        <f>VLOOKUP(F2576,Sheet1!$A$1:$E$2471,5,FALSE)</f>
        <v>79998-2238</v>
      </c>
      <c r="K2576" s="2">
        <v>119.45</v>
      </c>
      <c r="L2576" s="1">
        <v>43147</v>
      </c>
      <c r="M2576">
        <v>0</v>
      </c>
      <c r="N2576">
        <v>1</v>
      </c>
      <c r="P2576" t="s">
        <v>91</v>
      </c>
    </row>
    <row r="2577" spans="1:16" x14ac:dyDescent="0.25">
      <c r="A2577" s="13">
        <v>2230</v>
      </c>
      <c r="B2577" s="11" t="s">
        <v>1107</v>
      </c>
      <c r="C2577" t="s">
        <v>0</v>
      </c>
      <c r="D2577">
        <v>460</v>
      </c>
      <c r="E2577" t="s">
        <v>171</v>
      </c>
      <c r="F2577" t="s">
        <v>172</v>
      </c>
      <c r="G2577" s="11" t="str">
        <f>VLOOKUP(F2577,Sheet1!$A$1:$E$2471,2,FALSE)</f>
        <v xml:space="preserve">PO BOX 846095 </v>
      </c>
      <c r="H2577" s="11" t="str">
        <f>VLOOKUP(F2577,Sheet1!$A$1:$E$2471,3,FALSE)</f>
        <v>DALLAS</v>
      </c>
      <c r="I2577" s="11" t="str">
        <f>VLOOKUP(F2577,Sheet1!$A$1:$E$2471,4,FALSE)</f>
        <v>TX</v>
      </c>
      <c r="J2577" s="11" t="str">
        <f>VLOOKUP(F2577,Sheet1!$A$1:$E$2471,5,FALSE)</f>
        <v>75284-6095</v>
      </c>
      <c r="K2577" s="2">
        <v>2940</v>
      </c>
      <c r="L2577" s="1">
        <v>43224</v>
      </c>
      <c r="M2577">
        <v>0</v>
      </c>
      <c r="N2577">
        <v>1</v>
      </c>
      <c r="P2577" t="s">
        <v>91</v>
      </c>
    </row>
    <row r="2578" spans="1:16" x14ac:dyDescent="0.25">
      <c r="A2578" s="13">
        <v>2230</v>
      </c>
      <c r="B2578" s="11" t="s">
        <v>1107</v>
      </c>
      <c r="C2578" t="s">
        <v>0</v>
      </c>
      <c r="D2578">
        <v>640</v>
      </c>
      <c r="E2578" t="s">
        <v>105</v>
      </c>
      <c r="F2578" t="s">
        <v>173</v>
      </c>
      <c r="G2578" s="11" t="str">
        <f>VLOOKUP(F2578,Sheet1!$A$1:$E$2471,2,FALSE)</f>
        <v xml:space="preserve">1680 DUKE STREET </v>
      </c>
      <c r="H2578" s="11" t="str">
        <f>VLOOKUP(F2578,Sheet1!$A$1:$E$2471,3,FALSE)</f>
        <v>ALEXANDRIA</v>
      </c>
      <c r="I2578" s="11" t="str">
        <f>VLOOKUP(F2578,Sheet1!$A$1:$E$2471,4,FALSE)</f>
        <v>VA</v>
      </c>
      <c r="J2578" s="11" t="str">
        <f>VLOOKUP(F2578,Sheet1!$A$1:$E$2471,5,FALSE)</f>
        <v>22314-3493</v>
      </c>
      <c r="K2578" s="2">
        <v>2700</v>
      </c>
      <c r="L2578" s="1">
        <v>43000</v>
      </c>
      <c r="M2578">
        <v>100119001</v>
      </c>
      <c r="N2578">
        <v>1</v>
      </c>
      <c r="P2578" t="s">
        <v>91</v>
      </c>
    </row>
    <row r="2579" spans="1:16" x14ac:dyDescent="0.25">
      <c r="A2579" s="13">
        <v>2230</v>
      </c>
      <c r="B2579" s="11" t="s">
        <v>1107</v>
      </c>
      <c r="C2579" t="s">
        <v>0</v>
      </c>
      <c r="D2579">
        <v>640</v>
      </c>
      <c r="E2579" t="s">
        <v>105</v>
      </c>
      <c r="F2579" t="s">
        <v>169</v>
      </c>
      <c r="G2579" s="11" t="str">
        <f>VLOOKUP(F2579,Sheet1!$A$1:$E$2471,2,FALSE)</f>
        <v>1201 COURT ST NE SUITE 400</v>
      </c>
      <c r="H2579" s="11" t="str">
        <f>VLOOKUP(F2579,Sheet1!$A$1:$E$2471,3,FALSE)</f>
        <v>SALEM</v>
      </c>
      <c r="I2579" s="11" t="str">
        <f>VLOOKUP(F2579,Sheet1!$A$1:$E$2471,4,FALSE)</f>
        <v>OR</v>
      </c>
      <c r="J2579" s="11" t="str">
        <f>VLOOKUP(F2579,Sheet1!$A$1:$E$2471,5,FALSE)</f>
        <v>97301-0000</v>
      </c>
      <c r="K2579" s="2">
        <v>525</v>
      </c>
      <c r="L2579" s="1">
        <v>42929</v>
      </c>
      <c r="M2579">
        <v>100118733</v>
      </c>
      <c r="N2579">
        <v>1</v>
      </c>
      <c r="P2579" t="s">
        <v>91</v>
      </c>
    </row>
    <row r="2580" spans="1:16" x14ac:dyDescent="0.25">
      <c r="A2580" s="13">
        <v>2230</v>
      </c>
      <c r="B2580" s="11" t="s">
        <v>1107</v>
      </c>
      <c r="C2580" t="s">
        <v>0</v>
      </c>
      <c r="D2580">
        <v>640</v>
      </c>
      <c r="E2580" t="s">
        <v>105</v>
      </c>
      <c r="F2580" t="s">
        <v>169</v>
      </c>
      <c r="G2580" s="11" t="str">
        <f>VLOOKUP(F2580,Sheet1!$A$1:$E$2471,2,FALSE)</f>
        <v>1201 COURT ST NE SUITE 400</v>
      </c>
      <c r="H2580" s="11" t="str">
        <f>VLOOKUP(F2580,Sheet1!$A$1:$E$2471,3,FALSE)</f>
        <v>SALEM</v>
      </c>
      <c r="I2580" s="11" t="str">
        <f>VLOOKUP(F2580,Sheet1!$A$1:$E$2471,4,FALSE)</f>
        <v>OR</v>
      </c>
      <c r="J2580" s="11" t="str">
        <f>VLOOKUP(F2580,Sheet1!$A$1:$E$2471,5,FALSE)</f>
        <v>97301-0000</v>
      </c>
      <c r="K2580" s="2">
        <v>4667.5</v>
      </c>
      <c r="L2580" s="1">
        <v>42929</v>
      </c>
      <c r="M2580">
        <v>100118733</v>
      </c>
      <c r="N2580">
        <v>1</v>
      </c>
      <c r="P2580" t="s">
        <v>91</v>
      </c>
    </row>
    <row r="2581" spans="1:16" x14ac:dyDescent="0.25">
      <c r="A2581" s="13">
        <v>2230</v>
      </c>
      <c r="B2581" s="11" t="s">
        <v>1107</v>
      </c>
      <c r="C2581" t="s">
        <v>0</v>
      </c>
      <c r="D2581">
        <v>640</v>
      </c>
      <c r="E2581" t="s">
        <v>105</v>
      </c>
      <c r="F2581" t="s">
        <v>169</v>
      </c>
      <c r="G2581" s="11" t="str">
        <f>VLOOKUP(F2581,Sheet1!$A$1:$E$2471,2,FALSE)</f>
        <v>1201 COURT ST NE SUITE 400</v>
      </c>
      <c r="H2581" s="11" t="str">
        <f>VLOOKUP(F2581,Sheet1!$A$1:$E$2471,3,FALSE)</f>
        <v>SALEM</v>
      </c>
      <c r="I2581" s="11" t="str">
        <f>VLOOKUP(F2581,Sheet1!$A$1:$E$2471,4,FALSE)</f>
        <v>OR</v>
      </c>
      <c r="J2581" s="11" t="str">
        <f>VLOOKUP(F2581,Sheet1!$A$1:$E$2471,5,FALSE)</f>
        <v>97301-0000</v>
      </c>
      <c r="K2581" s="2">
        <v>1600</v>
      </c>
      <c r="L2581" s="1">
        <v>42929</v>
      </c>
      <c r="M2581">
        <v>100118733</v>
      </c>
      <c r="N2581">
        <v>1</v>
      </c>
      <c r="P2581" t="s">
        <v>91</v>
      </c>
    </row>
    <row r="2582" spans="1:16" x14ac:dyDescent="0.25">
      <c r="A2582" s="13">
        <v>2230</v>
      </c>
      <c r="B2582" s="11" t="s">
        <v>1107</v>
      </c>
      <c r="C2582" t="s">
        <v>0</v>
      </c>
      <c r="D2582">
        <v>640</v>
      </c>
      <c r="E2582" t="s">
        <v>105</v>
      </c>
      <c r="F2582" t="s">
        <v>174</v>
      </c>
      <c r="G2582" s="11" t="str">
        <f>VLOOKUP(F2582,Sheet1!$A$1:$E$2471,2,FALSE)</f>
        <v xml:space="preserve">2611 PRINGLE ROAD SE </v>
      </c>
      <c r="H2582" s="11" t="str">
        <f>VLOOKUP(F2582,Sheet1!$A$1:$E$2471,3,FALSE)</f>
        <v>SALEM</v>
      </c>
      <c r="I2582" s="11" t="str">
        <f>VLOOKUP(F2582,Sheet1!$A$1:$E$2471,4,FALSE)</f>
        <v>OR</v>
      </c>
      <c r="J2582" s="11" t="str">
        <f>VLOOKUP(F2582,Sheet1!$A$1:$E$2471,5,FALSE)</f>
        <v>97302-0000</v>
      </c>
      <c r="K2582" s="2">
        <v>15000</v>
      </c>
      <c r="L2582" s="1">
        <v>42929</v>
      </c>
      <c r="M2582">
        <v>100118746</v>
      </c>
      <c r="N2582">
        <v>1</v>
      </c>
      <c r="P2582" t="s">
        <v>91</v>
      </c>
    </row>
    <row r="2583" spans="1:16" x14ac:dyDescent="0.25">
      <c r="A2583" s="13">
        <v>2230</v>
      </c>
      <c r="B2583" s="11" t="s">
        <v>1107</v>
      </c>
      <c r="C2583" t="s">
        <v>0</v>
      </c>
      <c r="D2583">
        <v>640</v>
      </c>
      <c r="E2583" t="s">
        <v>105</v>
      </c>
      <c r="F2583" t="s">
        <v>169</v>
      </c>
      <c r="G2583" s="11" t="str">
        <f>VLOOKUP(F2583,Sheet1!$A$1:$E$2471,2,FALSE)</f>
        <v>1201 COURT ST NE SUITE 400</v>
      </c>
      <c r="H2583" s="11" t="str">
        <f>VLOOKUP(F2583,Sheet1!$A$1:$E$2471,3,FALSE)</f>
        <v>SALEM</v>
      </c>
      <c r="I2583" s="11" t="str">
        <f>VLOOKUP(F2583,Sheet1!$A$1:$E$2471,4,FALSE)</f>
        <v>OR</v>
      </c>
      <c r="J2583" s="11" t="str">
        <f>VLOOKUP(F2583,Sheet1!$A$1:$E$2471,5,FALSE)</f>
        <v>97301-0000</v>
      </c>
      <c r="K2583" s="2">
        <v>233.33</v>
      </c>
      <c r="L2583" s="1">
        <v>43042</v>
      </c>
      <c r="M2583">
        <v>100119298</v>
      </c>
      <c r="N2583">
        <v>1</v>
      </c>
      <c r="P2583" t="s">
        <v>91</v>
      </c>
    </row>
    <row r="2584" spans="1:16" x14ac:dyDescent="0.25">
      <c r="A2584" s="13">
        <v>2230</v>
      </c>
      <c r="B2584" s="11" t="s">
        <v>1107</v>
      </c>
      <c r="C2584" t="s">
        <v>0</v>
      </c>
      <c r="D2584">
        <v>324</v>
      </c>
      <c r="E2584" t="s">
        <v>132</v>
      </c>
      <c r="F2584" t="s">
        <v>2</v>
      </c>
      <c r="G2584" s="11" t="str">
        <f>VLOOKUP(F2584,Sheet1!$A$1:$E$2471,2,FALSE)</f>
        <v>BANKCARD CENTER PO BOX 982238</v>
      </c>
      <c r="H2584" s="11" t="str">
        <f>VLOOKUP(F2584,Sheet1!$A$1:$E$2471,3,FALSE)</f>
        <v>EL PASO</v>
      </c>
      <c r="I2584" s="11" t="str">
        <f>VLOOKUP(F2584,Sheet1!$A$1:$E$2471,4,FALSE)</f>
        <v>TX</v>
      </c>
      <c r="J2584" s="11" t="str">
        <f>VLOOKUP(F2584,Sheet1!$A$1:$E$2471,5,FALSE)</f>
        <v>79998-2238</v>
      </c>
      <c r="K2584" s="2">
        <v>200</v>
      </c>
      <c r="L2584" s="1">
        <v>43238</v>
      </c>
      <c r="M2584">
        <v>0</v>
      </c>
      <c r="N2584">
        <v>1</v>
      </c>
      <c r="P2584" t="s">
        <v>91</v>
      </c>
    </row>
    <row r="2585" spans="1:16" x14ac:dyDescent="0.25">
      <c r="A2585" s="13">
        <v>2230</v>
      </c>
      <c r="B2585" s="11" t="s">
        <v>1107</v>
      </c>
      <c r="C2585" t="s">
        <v>0</v>
      </c>
      <c r="D2585">
        <v>341</v>
      </c>
      <c r="E2585" t="s">
        <v>89</v>
      </c>
      <c r="F2585" t="s">
        <v>2</v>
      </c>
      <c r="G2585" s="11" t="str">
        <f>VLOOKUP(F2585,Sheet1!$A$1:$E$2471,2,FALSE)</f>
        <v>BANKCARD CENTER PO BOX 982238</v>
      </c>
      <c r="H2585" s="11" t="str">
        <f>VLOOKUP(F2585,Sheet1!$A$1:$E$2471,3,FALSE)</f>
        <v>EL PASO</v>
      </c>
      <c r="I2585" s="11" t="str">
        <f>VLOOKUP(F2585,Sheet1!$A$1:$E$2471,4,FALSE)</f>
        <v>TX</v>
      </c>
      <c r="J2585" s="11" t="str">
        <f>VLOOKUP(F2585,Sheet1!$A$1:$E$2471,5,FALSE)</f>
        <v>79998-2238</v>
      </c>
      <c r="K2585" s="2">
        <v>49.84</v>
      </c>
      <c r="L2585" s="1">
        <v>43047</v>
      </c>
      <c r="M2585">
        <v>0</v>
      </c>
      <c r="N2585">
        <v>1</v>
      </c>
      <c r="P2585" t="s">
        <v>91</v>
      </c>
    </row>
    <row r="2586" spans="1:16" x14ac:dyDescent="0.25">
      <c r="A2586" s="13">
        <v>2230</v>
      </c>
      <c r="B2586" s="11" t="s">
        <v>1107</v>
      </c>
      <c r="C2586" t="s">
        <v>0</v>
      </c>
      <c r="D2586">
        <v>341</v>
      </c>
      <c r="E2586" t="s">
        <v>89</v>
      </c>
      <c r="F2586" t="s">
        <v>141</v>
      </c>
      <c r="G2586" s="11" t="str">
        <f>VLOOKUP(F2586,Sheet1!$A$1:$E$2471,2,FALSE)</f>
        <v>..</v>
      </c>
      <c r="H2586" s="11" t="str">
        <f>VLOOKUP(F2586,Sheet1!$A$1:$E$2471,3,FALSE)</f>
        <v>HILLSBORO</v>
      </c>
      <c r="I2586" s="11" t="str">
        <f>VLOOKUP(F2586,Sheet1!$A$1:$E$2471,4,FALSE)</f>
        <v>OR</v>
      </c>
      <c r="J2586" s="11" t="str">
        <f>VLOOKUP(F2586,Sheet1!$A$1:$E$2471,5,FALSE)</f>
        <v>97203</v>
      </c>
      <c r="K2586" s="2">
        <v>185.11</v>
      </c>
      <c r="L2586" s="1">
        <v>43061</v>
      </c>
      <c r="M2586">
        <v>0</v>
      </c>
      <c r="N2586">
        <v>1</v>
      </c>
      <c r="P2586" t="s">
        <v>91</v>
      </c>
    </row>
    <row r="2587" spans="1:16" x14ac:dyDescent="0.25">
      <c r="A2587" s="13">
        <v>2230</v>
      </c>
      <c r="B2587" s="11" t="s">
        <v>1107</v>
      </c>
      <c r="C2587" t="s">
        <v>0</v>
      </c>
      <c r="D2587">
        <v>341</v>
      </c>
      <c r="E2587" t="s">
        <v>89</v>
      </c>
      <c r="F2587" t="s">
        <v>141</v>
      </c>
      <c r="G2587" s="11" t="str">
        <f>VLOOKUP(F2587,Sheet1!$A$1:$E$2471,2,FALSE)</f>
        <v>..</v>
      </c>
      <c r="H2587" s="11" t="str">
        <f>VLOOKUP(F2587,Sheet1!$A$1:$E$2471,3,FALSE)</f>
        <v>HILLSBORO</v>
      </c>
      <c r="I2587" s="11" t="str">
        <f>VLOOKUP(F2587,Sheet1!$A$1:$E$2471,4,FALSE)</f>
        <v>OR</v>
      </c>
      <c r="J2587" s="11" t="str">
        <f>VLOOKUP(F2587,Sheet1!$A$1:$E$2471,5,FALSE)</f>
        <v>97203</v>
      </c>
      <c r="K2587" s="2">
        <v>89.344999999999999</v>
      </c>
      <c r="L2587" s="1">
        <v>43056</v>
      </c>
      <c r="M2587">
        <v>0</v>
      </c>
      <c r="N2587">
        <v>1</v>
      </c>
      <c r="P2587" t="s">
        <v>91</v>
      </c>
    </row>
    <row r="2588" spans="1:16" x14ac:dyDescent="0.25">
      <c r="A2588" s="13">
        <v>2230</v>
      </c>
      <c r="B2588" s="11" t="s">
        <v>1107</v>
      </c>
      <c r="C2588" t="s">
        <v>0</v>
      </c>
      <c r="D2588">
        <v>341</v>
      </c>
      <c r="E2588" t="s">
        <v>89</v>
      </c>
      <c r="F2588" t="s">
        <v>90</v>
      </c>
      <c r="G2588" s="11" t="str">
        <f>VLOOKUP(F2588,Sheet1!$A$1:$E$2471,2,FALSE)</f>
        <v>..</v>
      </c>
      <c r="H2588" s="11" t="str">
        <f>VLOOKUP(F2588,Sheet1!$A$1:$E$2471,3,FALSE)</f>
        <v>SCAPPOOSE</v>
      </c>
      <c r="I2588" s="11" t="str">
        <f>VLOOKUP(F2588,Sheet1!$A$1:$E$2471,4,FALSE)</f>
        <v>OR</v>
      </c>
      <c r="J2588" s="11" t="str">
        <f>VLOOKUP(F2588,Sheet1!$A$1:$E$2471,5,FALSE)</f>
        <v>97056</v>
      </c>
      <c r="K2588" s="2">
        <v>176.55</v>
      </c>
      <c r="L2588" s="1">
        <v>43061</v>
      </c>
      <c r="M2588">
        <v>0</v>
      </c>
      <c r="N2588">
        <v>1</v>
      </c>
      <c r="P2588" t="s">
        <v>91</v>
      </c>
    </row>
    <row r="2589" spans="1:16" x14ac:dyDescent="0.25">
      <c r="A2589" s="13">
        <v>2230</v>
      </c>
      <c r="B2589" s="11" t="s">
        <v>1107</v>
      </c>
      <c r="C2589" t="s">
        <v>0</v>
      </c>
      <c r="D2589">
        <v>341</v>
      </c>
      <c r="E2589" t="s">
        <v>89</v>
      </c>
      <c r="F2589" t="s">
        <v>2</v>
      </c>
      <c r="G2589" s="11" t="str">
        <f>VLOOKUP(F2589,Sheet1!$A$1:$E$2471,2,FALSE)</f>
        <v>BANKCARD CENTER PO BOX 982238</v>
      </c>
      <c r="H2589" s="11" t="str">
        <f>VLOOKUP(F2589,Sheet1!$A$1:$E$2471,3,FALSE)</f>
        <v>EL PASO</v>
      </c>
      <c r="I2589" s="11" t="str">
        <f>VLOOKUP(F2589,Sheet1!$A$1:$E$2471,4,FALSE)</f>
        <v>TX</v>
      </c>
      <c r="J2589" s="11" t="str">
        <f>VLOOKUP(F2589,Sheet1!$A$1:$E$2471,5,FALSE)</f>
        <v>79998-2238</v>
      </c>
      <c r="K2589" s="2">
        <v>42.72</v>
      </c>
      <c r="L2589" s="1">
        <v>43116</v>
      </c>
      <c r="M2589">
        <v>0</v>
      </c>
      <c r="N2589">
        <v>1</v>
      </c>
      <c r="P2589" t="s">
        <v>91</v>
      </c>
    </row>
    <row r="2590" spans="1:16" x14ac:dyDescent="0.25">
      <c r="A2590" s="13">
        <v>2230</v>
      </c>
      <c r="B2590" s="11" t="s">
        <v>1107</v>
      </c>
      <c r="C2590" t="s">
        <v>0</v>
      </c>
      <c r="D2590">
        <v>341</v>
      </c>
      <c r="E2590" t="s">
        <v>89</v>
      </c>
      <c r="F2590" t="s">
        <v>2</v>
      </c>
      <c r="G2590" s="11" t="str">
        <f>VLOOKUP(F2590,Sheet1!$A$1:$E$2471,2,FALSE)</f>
        <v>BANKCARD CENTER PO BOX 982238</v>
      </c>
      <c r="H2590" s="11" t="str">
        <f>VLOOKUP(F2590,Sheet1!$A$1:$E$2471,3,FALSE)</f>
        <v>EL PASO</v>
      </c>
      <c r="I2590" s="11" t="str">
        <f>VLOOKUP(F2590,Sheet1!$A$1:$E$2471,4,FALSE)</f>
        <v>TX</v>
      </c>
      <c r="J2590" s="11" t="str">
        <f>VLOOKUP(F2590,Sheet1!$A$1:$E$2471,5,FALSE)</f>
        <v>79998-2238</v>
      </c>
      <c r="K2590" s="2">
        <v>46.65</v>
      </c>
      <c r="L2590" s="1">
        <v>43116</v>
      </c>
      <c r="M2590">
        <v>0</v>
      </c>
      <c r="N2590">
        <v>1</v>
      </c>
      <c r="P2590" t="s">
        <v>91</v>
      </c>
    </row>
    <row r="2591" spans="1:16" x14ac:dyDescent="0.25">
      <c r="A2591" s="13">
        <v>2230</v>
      </c>
      <c r="B2591" s="11" t="s">
        <v>1107</v>
      </c>
      <c r="C2591" t="s">
        <v>0</v>
      </c>
      <c r="D2591">
        <v>341</v>
      </c>
      <c r="E2591" t="s">
        <v>89</v>
      </c>
      <c r="F2591" t="s">
        <v>2</v>
      </c>
      <c r="G2591" s="11" t="str">
        <f>VLOOKUP(F2591,Sheet1!$A$1:$E$2471,2,FALSE)</f>
        <v>BANKCARD CENTER PO BOX 982238</v>
      </c>
      <c r="H2591" s="11" t="str">
        <f>VLOOKUP(F2591,Sheet1!$A$1:$E$2471,3,FALSE)</f>
        <v>EL PASO</v>
      </c>
      <c r="I2591" s="11" t="str">
        <f>VLOOKUP(F2591,Sheet1!$A$1:$E$2471,4,FALSE)</f>
        <v>TX</v>
      </c>
      <c r="J2591" s="11" t="str">
        <f>VLOOKUP(F2591,Sheet1!$A$1:$E$2471,5,FALSE)</f>
        <v>79998-2238</v>
      </c>
      <c r="K2591" s="2">
        <v>32.4</v>
      </c>
      <c r="L2591" s="1">
        <v>43210</v>
      </c>
      <c r="M2591">
        <v>0</v>
      </c>
      <c r="N2591">
        <v>1</v>
      </c>
      <c r="P2591" t="s">
        <v>91</v>
      </c>
    </row>
    <row r="2592" spans="1:16" x14ac:dyDescent="0.25">
      <c r="A2592" s="13">
        <v>2230</v>
      </c>
      <c r="B2592" s="11" t="s">
        <v>1107</v>
      </c>
      <c r="C2592" t="s">
        <v>0</v>
      </c>
      <c r="D2592">
        <v>341</v>
      </c>
      <c r="E2592" t="s">
        <v>89</v>
      </c>
      <c r="F2592" t="s">
        <v>2</v>
      </c>
      <c r="G2592" s="11" t="str">
        <f>VLOOKUP(F2592,Sheet1!$A$1:$E$2471,2,FALSE)</f>
        <v>BANKCARD CENTER PO BOX 982238</v>
      </c>
      <c r="H2592" s="11" t="str">
        <f>VLOOKUP(F2592,Sheet1!$A$1:$E$2471,3,FALSE)</f>
        <v>EL PASO</v>
      </c>
      <c r="I2592" s="11" t="str">
        <f>VLOOKUP(F2592,Sheet1!$A$1:$E$2471,4,FALSE)</f>
        <v>TX</v>
      </c>
      <c r="J2592" s="11" t="str">
        <f>VLOOKUP(F2592,Sheet1!$A$1:$E$2471,5,FALSE)</f>
        <v>79998-2238</v>
      </c>
      <c r="K2592" s="2">
        <v>230.66</v>
      </c>
      <c r="L2592" s="1">
        <v>43238</v>
      </c>
      <c r="M2592">
        <v>0</v>
      </c>
      <c r="N2592">
        <v>1</v>
      </c>
      <c r="P2592" t="s">
        <v>91</v>
      </c>
    </row>
    <row r="2593" spans="1:16" x14ac:dyDescent="0.25">
      <c r="A2593" s="13">
        <v>2230</v>
      </c>
      <c r="B2593" s="11" t="s">
        <v>1107</v>
      </c>
      <c r="C2593" t="s">
        <v>0</v>
      </c>
      <c r="D2593">
        <v>341</v>
      </c>
      <c r="E2593" t="s">
        <v>89</v>
      </c>
      <c r="F2593" t="s">
        <v>141</v>
      </c>
      <c r="G2593" s="11" t="str">
        <f>VLOOKUP(F2593,Sheet1!$A$1:$E$2471,2,FALSE)</f>
        <v>..</v>
      </c>
      <c r="H2593" s="11" t="str">
        <f>VLOOKUP(F2593,Sheet1!$A$1:$E$2471,3,FALSE)</f>
        <v>HILLSBORO</v>
      </c>
      <c r="I2593" s="11" t="str">
        <f>VLOOKUP(F2593,Sheet1!$A$1:$E$2471,4,FALSE)</f>
        <v>OR</v>
      </c>
      <c r="J2593" s="11" t="str">
        <f>VLOOKUP(F2593,Sheet1!$A$1:$E$2471,5,FALSE)</f>
        <v>97203</v>
      </c>
      <c r="K2593" s="2">
        <v>93.194999999999993</v>
      </c>
      <c r="L2593" s="1">
        <v>43252</v>
      </c>
      <c r="M2593">
        <v>0</v>
      </c>
      <c r="N2593">
        <v>1</v>
      </c>
      <c r="P2593" t="s">
        <v>91</v>
      </c>
    </row>
    <row r="2594" spans="1:16" x14ac:dyDescent="0.25">
      <c r="A2594" s="13">
        <v>2230</v>
      </c>
      <c r="B2594" s="11" t="s">
        <v>1107</v>
      </c>
      <c r="C2594" t="s">
        <v>0</v>
      </c>
      <c r="D2594">
        <v>341</v>
      </c>
      <c r="E2594" t="s">
        <v>89</v>
      </c>
      <c r="F2594" t="s">
        <v>2</v>
      </c>
      <c r="G2594" s="11" t="str">
        <f>VLOOKUP(F2594,Sheet1!$A$1:$E$2471,2,FALSE)</f>
        <v>BANKCARD CENTER PO BOX 982238</v>
      </c>
      <c r="H2594" s="11" t="str">
        <f>VLOOKUP(F2594,Sheet1!$A$1:$E$2471,3,FALSE)</f>
        <v>EL PASO</v>
      </c>
      <c r="I2594" s="11" t="str">
        <f>VLOOKUP(F2594,Sheet1!$A$1:$E$2471,4,FALSE)</f>
        <v>TX</v>
      </c>
      <c r="J2594" s="11" t="str">
        <f>VLOOKUP(F2594,Sheet1!$A$1:$E$2471,5,FALSE)</f>
        <v>79998-2238</v>
      </c>
      <c r="K2594" s="2">
        <v>91</v>
      </c>
      <c r="L2594" s="1">
        <v>43280</v>
      </c>
      <c r="M2594">
        <v>0</v>
      </c>
      <c r="N2594">
        <v>1</v>
      </c>
      <c r="P2594" t="s">
        <v>91</v>
      </c>
    </row>
    <row r="2595" spans="1:16" x14ac:dyDescent="0.25">
      <c r="A2595" s="13">
        <v>2230</v>
      </c>
      <c r="B2595" s="11" t="s">
        <v>1107</v>
      </c>
      <c r="C2595" t="s">
        <v>0</v>
      </c>
      <c r="D2595">
        <v>341</v>
      </c>
      <c r="E2595" t="s">
        <v>89</v>
      </c>
      <c r="F2595" t="s">
        <v>2</v>
      </c>
      <c r="G2595" s="11" t="str">
        <f>VLOOKUP(F2595,Sheet1!$A$1:$E$2471,2,FALSE)</f>
        <v>BANKCARD CENTER PO BOX 982238</v>
      </c>
      <c r="H2595" s="11" t="str">
        <f>VLOOKUP(F2595,Sheet1!$A$1:$E$2471,3,FALSE)</f>
        <v>EL PASO</v>
      </c>
      <c r="I2595" s="11" t="str">
        <f>VLOOKUP(F2595,Sheet1!$A$1:$E$2471,4,FALSE)</f>
        <v>TX</v>
      </c>
      <c r="J2595" s="11" t="str">
        <f>VLOOKUP(F2595,Sheet1!$A$1:$E$2471,5,FALSE)</f>
        <v>79998-2238</v>
      </c>
      <c r="K2595" s="2">
        <v>349.44</v>
      </c>
      <c r="L2595" s="1">
        <v>43280</v>
      </c>
      <c r="M2595">
        <v>0</v>
      </c>
      <c r="N2595">
        <v>1</v>
      </c>
      <c r="P2595" t="s">
        <v>91</v>
      </c>
    </row>
    <row r="2596" spans="1:16" x14ac:dyDescent="0.25">
      <c r="A2596" s="13">
        <v>2230</v>
      </c>
      <c r="B2596" s="11" t="s">
        <v>1107</v>
      </c>
      <c r="C2596" t="s">
        <v>0</v>
      </c>
      <c r="D2596">
        <v>341</v>
      </c>
      <c r="E2596" t="s">
        <v>89</v>
      </c>
      <c r="F2596" t="s">
        <v>2</v>
      </c>
      <c r="G2596" s="11" t="str">
        <f>VLOOKUP(F2596,Sheet1!$A$1:$E$2471,2,FALSE)</f>
        <v>BANKCARD CENTER PO BOX 982238</v>
      </c>
      <c r="H2596" s="11" t="str">
        <f>VLOOKUP(F2596,Sheet1!$A$1:$E$2471,3,FALSE)</f>
        <v>EL PASO</v>
      </c>
      <c r="I2596" s="11" t="str">
        <f>VLOOKUP(F2596,Sheet1!$A$1:$E$2471,4,FALSE)</f>
        <v>TX</v>
      </c>
      <c r="J2596" s="11" t="str">
        <f>VLOOKUP(F2596,Sheet1!$A$1:$E$2471,5,FALSE)</f>
        <v>79998-2238</v>
      </c>
      <c r="K2596" s="2">
        <v>30</v>
      </c>
      <c r="L2596" s="1">
        <v>43271</v>
      </c>
      <c r="M2596">
        <v>0</v>
      </c>
      <c r="N2596">
        <v>1</v>
      </c>
      <c r="P2596" t="s">
        <v>91</v>
      </c>
    </row>
    <row r="2597" spans="1:16" x14ac:dyDescent="0.25">
      <c r="A2597" s="13">
        <v>2230</v>
      </c>
      <c r="B2597" s="11" t="s">
        <v>1107</v>
      </c>
      <c r="C2597" t="s">
        <v>0</v>
      </c>
      <c r="D2597">
        <v>341</v>
      </c>
      <c r="E2597" t="s">
        <v>89</v>
      </c>
      <c r="F2597" t="s">
        <v>2</v>
      </c>
      <c r="G2597" s="11" t="str">
        <f>VLOOKUP(F2597,Sheet1!$A$1:$E$2471,2,FALSE)</f>
        <v>BANKCARD CENTER PO BOX 982238</v>
      </c>
      <c r="H2597" s="11" t="str">
        <f>VLOOKUP(F2597,Sheet1!$A$1:$E$2471,3,FALSE)</f>
        <v>EL PASO</v>
      </c>
      <c r="I2597" s="11" t="str">
        <f>VLOOKUP(F2597,Sheet1!$A$1:$E$2471,4,FALSE)</f>
        <v>TX</v>
      </c>
      <c r="J2597" s="11" t="str">
        <f>VLOOKUP(F2597,Sheet1!$A$1:$E$2471,5,FALSE)</f>
        <v>79998-2238</v>
      </c>
      <c r="K2597" s="2">
        <v>33</v>
      </c>
      <c r="L2597" s="1">
        <v>43271</v>
      </c>
      <c r="M2597">
        <v>0</v>
      </c>
      <c r="N2597">
        <v>1</v>
      </c>
      <c r="P2597" t="s">
        <v>91</v>
      </c>
    </row>
    <row r="2598" spans="1:16" x14ac:dyDescent="0.25">
      <c r="A2598" s="13">
        <v>2230</v>
      </c>
      <c r="B2598" s="11" t="s">
        <v>1107</v>
      </c>
      <c r="C2598" t="s">
        <v>0</v>
      </c>
      <c r="D2598">
        <v>341</v>
      </c>
      <c r="E2598" t="s">
        <v>89</v>
      </c>
      <c r="F2598" t="s">
        <v>2</v>
      </c>
      <c r="G2598" s="11" t="str">
        <f>VLOOKUP(F2598,Sheet1!$A$1:$E$2471,2,FALSE)</f>
        <v>BANKCARD CENTER PO BOX 982238</v>
      </c>
      <c r="H2598" s="11" t="str">
        <f>VLOOKUP(F2598,Sheet1!$A$1:$E$2471,3,FALSE)</f>
        <v>EL PASO</v>
      </c>
      <c r="I2598" s="11" t="str">
        <f>VLOOKUP(F2598,Sheet1!$A$1:$E$2471,4,FALSE)</f>
        <v>TX</v>
      </c>
      <c r="J2598" s="11" t="str">
        <f>VLOOKUP(F2598,Sheet1!$A$1:$E$2471,5,FALSE)</f>
        <v>79998-2238</v>
      </c>
      <c r="K2598" s="2">
        <v>16.989999999999998</v>
      </c>
      <c r="L2598" s="1">
        <v>43271</v>
      </c>
      <c r="M2598">
        <v>0</v>
      </c>
      <c r="N2598">
        <v>1</v>
      </c>
      <c r="P2598" t="s">
        <v>91</v>
      </c>
    </row>
    <row r="2599" spans="1:16" x14ac:dyDescent="0.25">
      <c r="A2599" s="13">
        <v>2230</v>
      </c>
      <c r="B2599" s="11" t="s">
        <v>1107</v>
      </c>
      <c r="C2599" t="s">
        <v>0</v>
      </c>
      <c r="D2599">
        <v>342</v>
      </c>
      <c r="E2599" t="s">
        <v>95</v>
      </c>
      <c r="F2599" t="s">
        <v>2</v>
      </c>
      <c r="G2599" s="11" t="str">
        <f>VLOOKUP(F2599,Sheet1!$A$1:$E$2471,2,FALSE)</f>
        <v>BANKCARD CENTER PO BOX 982238</v>
      </c>
      <c r="H2599" s="11" t="str">
        <f>VLOOKUP(F2599,Sheet1!$A$1:$E$2471,3,FALSE)</f>
        <v>EL PASO</v>
      </c>
      <c r="I2599" s="11" t="str">
        <f>VLOOKUP(F2599,Sheet1!$A$1:$E$2471,4,FALSE)</f>
        <v>TX</v>
      </c>
      <c r="J2599" s="11" t="str">
        <f>VLOOKUP(F2599,Sheet1!$A$1:$E$2471,5,FALSE)</f>
        <v>79998-2238</v>
      </c>
      <c r="K2599" s="2">
        <v>48</v>
      </c>
      <c r="L2599" s="1">
        <v>42998</v>
      </c>
      <c r="M2599">
        <v>0</v>
      </c>
      <c r="N2599">
        <v>1</v>
      </c>
      <c r="P2599" t="s">
        <v>91</v>
      </c>
    </row>
    <row r="2600" spans="1:16" x14ac:dyDescent="0.25">
      <c r="A2600" s="13">
        <v>2230</v>
      </c>
      <c r="B2600" s="11" t="s">
        <v>1107</v>
      </c>
      <c r="C2600" t="s">
        <v>0</v>
      </c>
      <c r="D2600">
        <v>342</v>
      </c>
      <c r="E2600" t="s">
        <v>95</v>
      </c>
      <c r="F2600" t="s">
        <v>2</v>
      </c>
      <c r="G2600" s="11" t="str">
        <f>VLOOKUP(F2600,Sheet1!$A$1:$E$2471,2,FALSE)</f>
        <v>BANKCARD CENTER PO BOX 982238</v>
      </c>
      <c r="H2600" s="11" t="str">
        <f>VLOOKUP(F2600,Sheet1!$A$1:$E$2471,3,FALSE)</f>
        <v>EL PASO</v>
      </c>
      <c r="I2600" s="11" t="str">
        <f>VLOOKUP(F2600,Sheet1!$A$1:$E$2471,4,FALSE)</f>
        <v>TX</v>
      </c>
      <c r="J2600" s="11" t="str">
        <f>VLOOKUP(F2600,Sheet1!$A$1:$E$2471,5,FALSE)</f>
        <v>79998-2238</v>
      </c>
      <c r="K2600" s="2">
        <v>4</v>
      </c>
      <c r="L2600" s="1">
        <v>43021</v>
      </c>
      <c r="M2600">
        <v>0</v>
      </c>
      <c r="N2600">
        <v>1</v>
      </c>
      <c r="P2600" t="s">
        <v>91</v>
      </c>
    </row>
    <row r="2601" spans="1:16" x14ac:dyDescent="0.25">
      <c r="A2601" s="13">
        <v>2230</v>
      </c>
      <c r="B2601" s="11" t="s">
        <v>1107</v>
      </c>
      <c r="C2601" t="s">
        <v>0</v>
      </c>
      <c r="D2601">
        <v>342</v>
      </c>
      <c r="E2601" t="s">
        <v>95</v>
      </c>
      <c r="F2601" t="s">
        <v>2</v>
      </c>
      <c r="G2601" s="11" t="str">
        <f>VLOOKUP(F2601,Sheet1!$A$1:$E$2471,2,FALSE)</f>
        <v>BANKCARD CENTER PO BOX 982238</v>
      </c>
      <c r="H2601" s="11" t="str">
        <f>VLOOKUP(F2601,Sheet1!$A$1:$E$2471,3,FALSE)</f>
        <v>EL PASO</v>
      </c>
      <c r="I2601" s="11" t="str">
        <f>VLOOKUP(F2601,Sheet1!$A$1:$E$2471,4,FALSE)</f>
        <v>TX</v>
      </c>
      <c r="J2601" s="11" t="str">
        <f>VLOOKUP(F2601,Sheet1!$A$1:$E$2471,5,FALSE)</f>
        <v>79998-2238</v>
      </c>
      <c r="K2601" s="2">
        <v>4110</v>
      </c>
      <c r="L2601" s="1">
        <v>43047</v>
      </c>
      <c r="M2601">
        <v>0</v>
      </c>
      <c r="N2601">
        <v>1</v>
      </c>
      <c r="P2601" t="s">
        <v>91</v>
      </c>
    </row>
    <row r="2602" spans="1:16" x14ac:dyDescent="0.25">
      <c r="A2602" s="13">
        <v>2230</v>
      </c>
      <c r="B2602" s="11" t="s">
        <v>1107</v>
      </c>
      <c r="C2602" t="s">
        <v>0</v>
      </c>
      <c r="D2602">
        <v>342</v>
      </c>
      <c r="E2602" t="s">
        <v>95</v>
      </c>
      <c r="F2602" t="s">
        <v>2</v>
      </c>
      <c r="G2602" s="11" t="str">
        <f>VLOOKUP(F2602,Sheet1!$A$1:$E$2471,2,FALSE)</f>
        <v>BANKCARD CENTER PO BOX 982238</v>
      </c>
      <c r="H2602" s="11" t="str">
        <f>VLOOKUP(F2602,Sheet1!$A$1:$E$2471,3,FALSE)</f>
        <v>EL PASO</v>
      </c>
      <c r="I2602" s="11" t="str">
        <f>VLOOKUP(F2602,Sheet1!$A$1:$E$2471,4,FALSE)</f>
        <v>TX</v>
      </c>
      <c r="J2602" s="11" t="str">
        <f>VLOOKUP(F2602,Sheet1!$A$1:$E$2471,5,FALSE)</f>
        <v>79998-2238</v>
      </c>
      <c r="K2602" s="2">
        <v>2</v>
      </c>
      <c r="L2602" s="1">
        <v>43047</v>
      </c>
      <c r="M2602">
        <v>0</v>
      </c>
      <c r="N2602">
        <v>1</v>
      </c>
      <c r="P2602" t="s">
        <v>91</v>
      </c>
    </row>
    <row r="2603" spans="1:16" x14ac:dyDescent="0.25">
      <c r="A2603" s="13">
        <v>2230</v>
      </c>
      <c r="B2603" s="11" t="s">
        <v>1107</v>
      </c>
      <c r="C2603" t="s">
        <v>0</v>
      </c>
      <c r="D2603">
        <v>342</v>
      </c>
      <c r="E2603" t="s">
        <v>95</v>
      </c>
      <c r="F2603" t="s">
        <v>141</v>
      </c>
      <c r="G2603" s="11" t="str">
        <f>VLOOKUP(F2603,Sheet1!$A$1:$E$2471,2,FALSE)</f>
        <v>..</v>
      </c>
      <c r="H2603" s="11" t="str">
        <f>VLOOKUP(F2603,Sheet1!$A$1:$E$2471,3,FALSE)</f>
        <v>HILLSBORO</v>
      </c>
      <c r="I2603" s="11" t="str">
        <f>VLOOKUP(F2603,Sheet1!$A$1:$E$2471,4,FALSE)</f>
        <v>OR</v>
      </c>
      <c r="J2603" s="11" t="str">
        <f>VLOOKUP(F2603,Sheet1!$A$1:$E$2471,5,FALSE)</f>
        <v>97203</v>
      </c>
      <c r="K2603" s="2">
        <v>32.1</v>
      </c>
      <c r="L2603" s="1">
        <v>43056</v>
      </c>
      <c r="M2603">
        <v>0</v>
      </c>
      <c r="N2603">
        <v>1</v>
      </c>
      <c r="P2603" t="s">
        <v>91</v>
      </c>
    </row>
    <row r="2604" spans="1:16" x14ac:dyDescent="0.25">
      <c r="A2604" s="13">
        <v>2230</v>
      </c>
      <c r="B2604" s="11" t="s">
        <v>1107</v>
      </c>
      <c r="C2604" t="s">
        <v>0</v>
      </c>
      <c r="D2604">
        <v>342</v>
      </c>
      <c r="E2604" t="s">
        <v>95</v>
      </c>
      <c r="F2604" t="s">
        <v>2</v>
      </c>
      <c r="G2604" s="11" t="str">
        <f>VLOOKUP(F2604,Sheet1!$A$1:$E$2471,2,FALSE)</f>
        <v>BANKCARD CENTER PO BOX 982238</v>
      </c>
      <c r="H2604" s="11" t="str">
        <f>VLOOKUP(F2604,Sheet1!$A$1:$E$2471,3,FALSE)</f>
        <v>EL PASO</v>
      </c>
      <c r="I2604" s="11" t="str">
        <f>VLOOKUP(F2604,Sheet1!$A$1:$E$2471,4,FALSE)</f>
        <v>TX</v>
      </c>
      <c r="J2604" s="11" t="str">
        <f>VLOOKUP(F2604,Sheet1!$A$1:$E$2471,5,FALSE)</f>
        <v>79998-2238</v>
      </c>
      <c r="K2604" s="2">
        <v>920.92</v>
      </c>
      <c r="L2604" s="1">
        <v>43105</v>
      </c>
      <c r="M2604">
        <v>0</v>
      </c>
      <c r="N2604">
        <v>1</v>
      </c>
      <c r="P2604" t="s">
        <v>91</v>
      </c>
    </row>
    <row r="2605" spans="1:16" x14ac:dyDescent="0.25">
      <c r="A2605" s="13">
        <v>2230</v>
      </c>
      <c r="B2605" s="11" t="s">
        <v>1107</v>
      </c>
      <c r="C2605" t="s">
        <v>0</v>
      </c>
      <c r="D2605">
        <v>342</v>
      </c>
      <c r="E2605" t="s">
        <v>95</v>
      </c>
      <c r="F2605" t="s">
        <v>2</v>
      </c>
      <c r="G2605" s="11" t="str">
        <f>VLOOKUP(F2605,Sheet1!$A$1:$E$2471,2,FALSE)</f>
        <v>BANKCARD CENTER PO BOX 982238</v>
      </c>
      <c r="H2605" s="11" t="str">
        <f>VLOOKUP(F2605,Sheet1!$A$1:$E$2471,3,FALSE)</f>
        <v>EL PASO</v>
      </c>
      <c r="I2605" s="11" t="str">
        <f>VLOOKUP(F2605,Sheet1!$A$1:$E$2471,4,FALSE)</f>
        <v>TX</v>
      </c>
      <c r="J2605" s="11" t="str">
        <f>VLOOKUP(F2605,Sheet1!$A$1:$E$2471,5,FALSE)</f>
        <v>79998-2238</v>
      </c>
      <c r="K2605" s="2">
        <v>21.95</v>
      </c>
      <c r="L2605" s="1">
        <v>43105</v>
      </c>
      <c r="M2605">
        <v>0</v>
      </c>
      <c r="N2605">
        <v>1</v>
      </c>
      <c r="P2605" t="s">
        <v>91</v>
      </c>
    </row>
    <row r="2606" spans="1:16" x14ac:dyDescent="0.25">
      <c r="A2606" s="13">
        <v>2230</v>
      </c>
      <c r="B2606" s="11" t="s">
        <v>1107</v>
      </c>
      <c r="C2606" t="s">
        <v>0</v>
      </c>
      <c r="D2606">
        <v>342</v>
      </c>
      <c r="E2606" t="s">
        <v>95</v>
      </c>
      <c r="F2606" t="s">
        <v>2</v>
      </c>
      <c r="G2606" s="11" t="str">
        <f>VLOOKUP(F2606,Sheet1!$A$1:$E$2471,2,FALSE)</f>
        <v>BANKCARD CENTER PO BOX 982238</v>
      </c>
      <c r="H2606" s="11" t="str">
        <f>VLOOKUP(F2606,Sheet1!$A$1:$E$2471,3,FALSE)</f>
        <v>EL PASO</v>
      </c>
      <c r="I2606" s="11" t="str">
        <f>VLOOKUP(F2606,Sheet1!$A$1:$E$2471,4,FALSE)</f>
        <v>TX</v>
      </c>
      <c r="J2606" s="11" t="str">
        <f>VLOOKUP(F2606,Sheet1!$A$1:$E$2471,5,FALSE)</f>
        <v>79998-2238</v>
      </c>
      <c r="K2606" s="2">
        <v>14.75</v>
      </c>
      <c r="L2606" s="1">
        <v>43116</v>
      </c>
      <c r="M2606">
        <v>0</v>
      </c>
      <c r="N2606">
        <v>1</v>
      </c>
      <c r="P2606" t="s">
        <v>91</v>
      </c>
    </row>
    <row r="2607" spans="1:16" x14ac:dyDescent="0.25">
      <c r="A2607" s="13">
        <v>2230</v>
      </c>
      <c r="B2607" s="11" t="s">
        <v>1107</v>
      </c>
      <c r="C2607" t="s">
        <v>0</v>
      </c>
      <c r="D2607">
        <v>342</v>
      </c>
      <c r="E2607" t="s">
        <v>95</v>
      </c>
      <c r="F2607" t="s">
        <v>2</v>
      </c>
      <c r="G2607" s="11" t="str">
        <f>VLOOKUP(F2607,Sheet1!$A$1:$E$2471,2,FALSE)</f>
        <v>BANKCARD CENTER PO BOX 982238</v>
      </c>
      <c r="H2607" s="11" t="str">
        <f>VLOOKUP(F2607,Sheet1!$A$1:$E$2471,3,FALSE)</f>
        <v>EL PASO</v>
      </c>
      <c r="I2607" s="11" t="str">
        <f>VLOOKUP(F2607,Sheet1!$A$1:$E$2471,4,FALSE)</f>
        <v>TX</v>
      </c>
      <c r="J2607" s="11" t="str">
        <f>VLOOKUP(F2607,Sheet1!$A$1:$E$2471,5,FALSE)</f>
        <v>79998-2238</v>
      </c>
      <c r="K2607" s="2">
        <v>18</v>
      </c>
      <c r="L2607" s="1">
        <v>43147</v>
      </c>
      <c r="M2607">
        <v>0</v>
      </c>
      <c r="N2607">
        <v>1</v>
      </c>
      <c r="P2607" t="s">
        <v>91</v>
      </c>
    </row>
    <row r="2608" spans="1:16" x14ac:dyDescent="0.25">
      <c r="A2608" s="13">
        <v>2230</v>
      </c>
      <c r="B2608" s="11" t="s">
        <v>1107</v>
      </c>
      <c r="C2608" t="s">
        <v>0</v>
      </c>
      <c r="D2608">
        <v>342</v>
      </c>
      <c r="E2608" t="s">
        <v>95</v>
      </c>
      <c r="F2608" t="s">
        <v>2</v>
      </c>
      <c r="G2608" s="11" t="str">
        <f>VLOOKUP(F2608,Sheet1!$A$1:$E$2471,2,FALSE)</f>
        <v>BANKCARD CENTER PO BOX 982238</v>
      </c>
      <c r="H2608" s="11" t="str">
        <f>VLOOKUP(F2608,Sheet1!$A$1:$E$2471,3,FALSE)</f>
        <v>EL PASO</v>
      </c>
      <c r="I2608" s="11" t="str">
        <f>VLOOKUP(F2608,Sheet1!$A$1:$E$2471,4,FALSE)</f>
        <v>TX</v>
      </c>
      <c r="J2608" s="11" t="str">
        <f>VLOOKUP(F2608,Sheet1!$A$1:$E$2471,5,FALSE)</f>
        <v>79998-2238</v>
      </c>
      <c r="K2608" s="2">
        <v>3</v>
      </c>
      <c r="L2608" s="1">
        <v>43147</v>
      </c>
      <c r="M2608">
        <v>0</v>
      </c>
      <c r="N2608">
        <v>1</v>
      </c>
      <c r="P2608" t="s">
        <v>91</v>
      </c>
    </row>
    <row r="2609" spans="1:16" x14ac:dyDescent="0.25">
      <c r="A2609" s="13">
        <v>2230</v>
      </c>
      <c r="B2609" s="11" t="s">
        <v>1107</v>
      </c>
      <c r="C2609" t="s">
        <v>0</v>
      </c>
      <c r="D2609">
        <v>342</v>
      </c>
      <c r="E2609" t="s">
        <v>95</v>
      </c>
      <c r="F2609" t="s">
        <v>2</v>
      </c>
      <c r="G2609" s="11" t="str">
        <f>VLOOKUP(F2609,Sheet1!$A$1:$E$2471,2,FALSE)</f>
        <v>BANKCARD CENTER PO BOX 982238</v>
      </c>
      <c r="H2609" s="11" t="str">
        <f>VLOOKUP(F2609,Sheet1!$A$1:$E$2471,3,FALSE)</f>
        <v>EL PASO</v>
      </c>
      <c r="I2609" s="11" t="str">
        <f>VLOOKUP(F2609,Sheet1!$A$1:$E$2471,4,FALSE)</f>
        <v>TX</v>
      </c>
      <c r="J2609" s="11" t="str">
        <f>VLOOKUP(F2609,Sheet1!$A$1:$E$2471,5,FALSE)</f>
        <v>79998-2238</v>
      </c>
      <c r="K2609" s="2">
        <v>25.5</v>
      </c>
      <c r="L2609" s="1">
        <v>43179</v>
      </c>
      <c r="M2609">
        <v>0</v>
      </c>
      <c r="N2609">
        <v>1</v>
      </c>
      <c r="P2609" t="s">
        <v>91</v>
      </c>
    </row>
    <row r="2610" spans="1:16" x14ac:dyDescent="0.25">
      <c r="A2610" s="13">
        <v>2230</v>
      </c>
      <c r="B2610" s="11" t="s">
        <v>1107</v>
      </c>
      <c r="C2610" t="s">
        <v>0</v>
      </c>
      <c r="D2610">
        <v>342</v>
      </c>
      <c r="E2610" t="s">
        <v>95</v>
      </c>
      <c r="F2610" t="s">
        <v>2</v>
      </c>
      <c r="G2610" s="11" t="str">
        <f>VLOOKUP(F2610,Sheet1!$A$1:$E$2471,2,FALSE)</f>
        <v>BANKCARD CENTER PO BOX 982238</v>
      </c>
      <c r="H2610" s="11" t="str">
        <f>VLOOKUP(F2610,Sheet1!$A$1:$E$2471,3,FALSE)</f>
        <v>EL PASO</v>
      </c>
      <c r="I2610" s="11" t="str">
        <f>VLOOKUP(F2610,Sheet1!$A$1:$E$2471,4,FALSE)</f>
        <v>TX</v>
      </c>
      <c r="J2610" s="11" t="str">
        <f>VLOOKUP(F2610,Sheet1!$A$1:$E$2471,5,FALSE)</f>
        <v>79998-2238</v>
      </c>
      <c r="K2610" s="2">
        <v>4.5</v>
      </c>
      <c r="L2610" s="1">
        <v>43179</v>
      </c>
      <c r="M2610">
        <v>0</v>
      </c>
      <c r="N2610">
        <v>1</v>
      </c>
      <c r="P2610" t="s">
        <v>91</v>
      </c>
    </row>
    <row r="2611" spans="1:16" x14ac:dyDescent="0.25">
      <c r="A2611" s="13">
        <v>2230</v>
      </c>
      <c r="B2611" s="11" t="s">
        <v>1107</v>
      </c>
      <c r="C2611" t="s">
        <v>0</v>
      </c>
      <c r="D2611">
        <v>342</v>
      </c>
      <c r="E2611" t="s">
        <v>95</v>
      </c>
      <c r="F2611" t="s">
        <v>2</v>
      </c>
      <c r="G2611" s="11" t="str">
        <f>VLOOKUP(F2611,Sheet1!$A$1:$E$2471,2,FALSE)</f>
        <v>BANKCARD CENTER PO BOX 982238</v>
      </c>
      <c r="H2611" s="11" t="str">
        <f>VLOOKUP(F2611,Sheet1!$A$1:$E$2471,3,FALSE)</f>
        <v>EL PASO</v>
      </c>
      <c r="I2611" s="11" t="str">
        <f>VLOOKUP(F2611,Sheet1!$A$1:$E$2471,4,FALSE)</f>
        <v>TX</v>
      </c>
      <c r="J2611" s="11" t="str">
        <f>VLOOKUP(F2611,Sheet1!$A$1:$E$2471,5,FALSE)</f>
        <v>79998-2238</v>
      </c>
      <c r="K2611" s="2">
        <v>4</v>
      </c>
      <c r="L2611" s="1">
        <v>43210</v>
      </c>
      <c r="M2611">
        <v>0</v>
      </c>
      <c r="N2611">
        <v>1</v>
      </c>
      <c r="P2611" t="s">
        <v>91</v>
      </c>
    </row>
    <row r="2612" spans="1:16" x14ac:dyDescent="0.25">
      <c r="A2612" s="13">
        <v>2230</v>
      </c>
      <c r="B2612" s="11" t="s">
        <v>1107</v>
      </c>
      <c r="C2612" t="s">
        <v>0</v>
      </c>
      <c r="D2612">
        <v>342</v>
      </c>
      <c r="E2612" t="s">
        <v>95</v>
      </c>
      <c r="F2612" t="s">
        <v>2</v>
      </c>
      <c r="G2612" s="11" t="str">
        <f>VLOOKUP(F2612,Sheet1!$A$1:$E$2471,2,FALSE)</f>
        <v>BANKCARD CENTER PO BOX 982238</v>
      </c>
      <c r="H2612" s="11" t="str">
        <f>VLOOKUP(F2612,Sheet1!$A$1:$E$2471,3,FALSE)</f>
        <v>EL PASO</v>
      </c>
      <c r="I2612" s="11" t="str">
        <f>VLOOKUP(F2612,Sheet1!$A$1:$E$2471,4,FALSE)</f>
        <v>TX</v>
      </c>
      <c r="J2612" s="11" t="str">
        <f>VLOOKUP(F2612,Sheet1!$A$1:$E$2471,5,FALSE)</f>
        <v>79998-2238</v>
      </c>
      <c r="K2612" s="2">
        <v>524.26</v>
      </c>
      <c r="L2612" s="1">
        <v>43210</v>
      </c>
      <c r="M2612">
        <v>0</v>
      </c>
      <c r="N2612">
        <v>1</v>
      </c>
      <c r="P2612" t="s">
        <v>91</v>
      </c>
    </row>
    <row r="2613" spans="1:16" x14ac:dyDescent="0.25">
      <c r="A2613" s="13">
        <v>2230</v>
      </c>
      <c r="B2613" s="11" t="s">
        <v>1107</v>
      </c>
      <c r="C2613" t="s">
        <v>0</v>
      </c>
      <c r="D2613">
        <v>342</v>
      </c>
      <c r="E2613" t="s">
        <v>95</v>
      </c>
      <c r="F2613" t="s">
        <v>2</v>
      </c>
      <c r="G2613" s="11" t="str">
        <f>VLOOKUP(F2613,Sheet1!$A$1:$E$2471,2,FALSE)</f>
        <v>BANKCARD CENTER PO BOX 982238</v>
      </c>
      <c r="H2613" s="11" t="str">
        <f>VLOOKUP(F2613,Sheet1!$A$1:$E$2471,3,FALSE)</f>
        <v>EL PASO</v>
      </c>
      <c r="I2613" s="11" t="str">
        <f>VLOOKUP(F2613,Sheet1!$A$1:$E$2471,4,FALSE)</f>
        <v>TX</v>
      </c>
      <c r="J2613" s="11" t="str">
        <f>VLOOKUP(F2613,Sheet1!$A$1:$E$2471,5,FALSE)</f>
        <v>79998-2238</v>
      </c>
      <c r="K2613" s="2">
        <v>914.72</v>
      </c>
      <c r="L2613" s="1">
        <v>43210</v>
      </c>
      <c r="M2613">
        <v>0</v>
      </c>
      <c r="N2613">
        <v>1</v>
      </c>
      <c r="P2613" t="s">
        <v>91</v>
      </c>
    </row>
    <row r="2614" spans="1:16" x14ac:dyDescent="0.25">
      <c r="A2614" s="13">
        <v>2230</v>
      </c>
      <c r="B2614" s="11" t="s">
        <v>1107</v>
      </c>
      <c r="C2614" t="s">
        <v>0</v>
      </c>
      <c r="D2614">
        <v>342</v>
      </c>
      <c r="E2614" t="s">
        <v>95</v>
      </c>
      <c r="F2614" t="s">
        <v>2</v>
      </c>
      <c r="G2614" s="11" t="str">
        <f>VLOOKUP(F2614,Sheet1!$A$1:$E$2471,2,FALSE)</f>
        <v>BANKCARD CENTER PO BOX 982238</v>
      </c>
      <c r="H2614" s="11" t="str">
        <f>VLOOKUP(F2614,Sheet1!$A$1:$E$2471,3,FALSE)</f>
        <v>EL PASO</v>
      </c>
      <c r="I2614" s="11" t="str">
        <f>VLOOKUP(F2614,Sheet1!$A$1:$E$2471,4,FALSE)</f>
        <v>TX</v>
      </c>
      <c r="J2614" s="11" t="str">
        <f>VLOOKUP(F2614,Sheet1!$A$1:$E$2471,5,FALSE)</f>
        <v>79998-2238</v>
      </c>
      <c r="K2614" s="2">
        <v>12</v>
      </c>
      <c r="L2614" s="1">
        <v>43238</v>
      </c>
      <c r="M2614">
        <v>0</v>
      </c>
      <c r="N2614">
        <v>1</v>
      </c>
      <c r="P2614" t="s">
        <v>91</v>
      </c>
    </row>
    <row r="2615" spans="1:16" x14ac:dyDescent="0.25">
      <c r="A2615" s="13">
        <v>2230</v>
      </c>
      <c r="B2615" s="11" t="s">
        <v>1107</v>
      </c>
      <c r="C2615" t="s">
        <v>0</v>
      </c>
      <c r="D2615">
        <v>342</v>
      </c>
      <c r="E2615" t="s">
        <v>95</v>
      </c>
      <c r="F2615" t="s">
        <v>2</v>
      </c>
      <c r="G2615" s="11" t="str">
        <f>VLOOKUP(F2615,Sheet1!$A$1:$E$2471,2,FALSE)</f>
        <v>BANKCARD CENTER PO BOX 982238</v>
      </c>
      <c r="H2615" s="11" t="str">
        <f>VLOOKUP(F2615,Sheet1!$A$1:$E$2471,3,FALSE)</f>
        <v>EL PASO</v>
      </c>
      <c r="I2615" s="11" t="str">
        <f>VLOOKUP(F2615,Sheet1!$A$1:$E$2471,4,FALSE)</f>
        <v>TX</v>
      </c>
      <c r="J2615" s="11" t="str">
        <f>VLOOKUP(F2615,Sheet1!$A$1:$E$2471,5,FALSE)</f>
        <v>79998-2238</v>
      </c>
      <c r="K2615" s="2">
        <v>6</v>
      </c>
      <c r="L2615" s="1">
        <v>43238</v>
      </c>
      <c r="M2615">
        <v>0</v>
      </c>
      <c r="N2615">
        <v>1</v>
      </c>
      <c r="P2615" t="s">
        <v>91</v>
      </c>
    </row>
    <row r="2616" spans="1:16" x14ac:dyDescent="0.25">
      <c r="A2616" s="13">
        <v>2230</v>
      </c>
      <c r="B2616" s="11" t="s">
        <v>1107</v>
      </c>
      <c r="C2616" t="s">
        <v>0</v>
      </c>
      <c r="D2616">
        <v>342</v>
      </c>
      <c r="E2616" t="s">
        <v>95</v>
      </c>
      <c r="F2616" t="s">
        <v>2</v>
      </c>
      <c r="G2616" s="11" t="str">
        <f>VLOOKUP(F2616,Sheet1!$A$1:$E$2471,2,FALSE)</f>
        <v>BANKCARD CENTER PO BOX 982238</v>
      </c>
      <c r="H2616" s="11" t="str">
        <f>VLOOKUP(F2616,Sheet1!$A$1:$E$2471,3,FALSE)</f>
        <v>EL PASO</v>
      </c>
      <c r="I2616" s="11" t="str">
        <f>VLOOKUP(F2616,Sheet1!$A$1:$E$2471,4,FALSE)</f>
        <v>TX</v>
      </c>
      <c r="J2616" s="11" t="str">
        <f>VLOOKUP(F2616,Sheet1!$A$1:$E$2471,5,FALSE)</f>
        <v>79998-2238</v>
      </c>
      <c r="K2616" s="2">
        <v>1028.55</v>
      </c>
      <c r="L2616" s="1">
        <v>43238</v>
      </c>
      <c r="M2616">
        <v>0</v>
      </c>
      <c r="N2616">
        <v>1</v>
      </c>
      <c r="P2616" t="s">
        <v>91</v>
      </c>
    </row>
    <row r="2617" spans="1:16" x14ac:dyDescent="0.25">
      <c r="A2617" s="13">
        <v>2230</v>
      </c>
      <c r="B2617" s="11" t="s">
        <v>1107</v>
      </c>
      <c r="C2617" t="s">
        <v>0</v>
      </c>
      <c r="D2617">
        <v>342</v>
      </c>
      <c r="E2617" t="s">
        <v>95</v>
      </c>
      <c r="F2617" t="s">
        <v>175</v>
      </c>
      <c r="G2617" s="11" t="str">
        <f>VLOOKUP(F2617,Sheet1!$A$1:$E$2471,2,FALSE)</f>
        <v>..</v>
      </c>
      <c r="H2617" s="11" t="str">
        <f>VLOOKUP(F2617,Sheet1!$A$1:$E$2471,3,FALSE)</f>
        <v>SHERWOOD</v>
      </c>
      <c r="I2617" s="11" t="str">
        <f>VLOOKUP(F2617,Sheet1!$A$1:$E$2471,4,FALSE)</f>
        <v>OR</v>
      </c>
      <c r="J2617" s="11" t="str">
        <f>VLOOKUP(F2617,Sheet1!$A$1:$E$2471,5,FALSE)</f>
        <v>97140</v>
      </c>
      <c r="K2617" s="2">
        <v>73</v>
      </c>
      <c r="L2617" s="1">
        <v>43252</v>
      </c>
      <c r="M2617">
        <v>0</v>
      </c>
      <c r="N2617">
        <v>1</v>
      </c>
      <c r="P2617" t="s">
        <v>91</v>
      </c>
    </row>
    <row r="2618" spans="1:16" x14ac:dyDescent="0.25">
      <c r="A2618" s="13">
        <v>2230</v>
      </c>
      <c r="B2618" s="11" t="s">
        <v>1107</v>
      </c>
      <c r="C2618" t="s">
        <v>0</v>
      </c>
      <c r="D2618">
        <v>342</v>
      </c>
      <c r="E2618" t="s">
        <v>95</v>
      </c>
      <c r="F2618" t="s">
        <v>2</v>
      </c>
      <c r="G2618" s="11" t="str">
        <f>VLOOKUP(F2618,Sheet1!$A$1:$E$2471,2,FALSE)</f>
        <v>BANKCARD CENTER PO BOX 982238</v>
      </c>
      <c r="H2618" s="11" t="str">
        <f>VLOOKUP(F2618,Sheet1!$A$1:$E$2471,3,FALSE)</f>
        <v>EL PASO</v>
      </c>
      <c r="I2618" s="11" t="str">
        <f>VLOOKUP(F2618,Sheet1!$A$1:$E$2471,4,FALSE)</f>
        <v>TX</v>
      </c>
      <c r="J2618" s="11" t="str">
        <f>VLOOKUP(F2618,Sheet1!$A$1:$E$2471,5,FALSE)</f>
        <v>79998-2238</v>
      </c>
      <c r="K2618" s="2">
        <v>16</v>
      </c>
      <c r="L2618" s="1">
        <v>43277</v>
      </c>
      <c r="M2618">
        <v>0</v>
      </c>
      <c r="N2618">
        <v>1</v>
      </c>
      <c r="P2618" t="s">
        <v>91</v>
      </c>
    </row>
    <row r="2619" spans="1:16" x14ac:dyDescent="0.25">
      <c r="A2619" s="13">
        <v>2230</v>
      </c>
      <c r="B2619" s="11" t="s">
        <v>1107</v>
      </c>
      <c r="C2619" t="s">
        <v>0</v>
      </c>
      <c r="D2619">
        <v>342</v>
      </c>
      <c r="E2619" t="s">
        <v>95</v>
      </c>
      <c r="F2619" t="s">
        <v>2</v>
      </c>
      <c r="G2619" s="11" t="str">
        <f>VLOOKUP(F2619,Sheet1!$A$1:$E$2471,2,FALSE)</f>
        <v>BANKCARD CENTER PO BOX 982238</v>
      </c>
      <c r="H2619" s="11" t="str">
        <f>VLOOKUP(F2619,Sheet1!$A$1:$E$2471,3,FALSE)</f>
        <v>EL PASO</v>
      </c>
      <c r="I2619" s="11" t="str">
        <f>VLOOKUP(F2619,Sheet1!$A$1:$E$2471,4,FALSE)</f>
        <v>TX</v>
      </c>
      <c r="J2619" s="11" t="str">
        <f>VLOOKUP(F2619,Sheet1!$A$1:$E$2471,5,FALSE)</f>
        <v>79998-2238</v>
      </c>
      <c r="K2619" s="2">
        <v>1650.4</v>
      </c>
      <c r="L2619" s="1">
        <v>43280</v>
      </c>
      <c r="M2619">
        <v>0</v>
      </c>
      <c r="N2619">
        <v>1</v>
      </c>
      <c r="P2619" t="s">
        <v>91</v>
      </c>
    </row>
    <row r="2620" spans="1:16" x14ac:dyDescent="0.25">
      <c r="A2620" s="13">
        <v>2230</v>
      </c>
      <c r="B2620" s="11" t="s">
        <v>1107</v>
      </c>
      <c r="C2620" t="s">
        <v>0</v>
      </c>
      <c r="D2620">
        <v>342</v>
      </c>
      <c r="E2620" t="s">
        <v>95</v>
      </c>
      <c r="F2620" t="s">
        <v>2</v>
      </c>
      <c r="G2620" s="11" t="str">
        <f>VLOOKUP(F2620,Sheet1!$A$1:$E$2471,2,FALSE)</f>
        <v>BANKCARD CENTER PO BOX 982238</v>
      </c>
      <c r="H2620" s="11" t="str">
        <f>VLOOKUP(F2620,Sheet1!$A$1:$E$2471,3,FALSE)</f>
        <v>EL PASO</v>
      </c>
      <c r="I2620" s="11" t="str">
        <f>VLOOKUP(F2620,Sheet1!$A$1:$E$2471,4,FALSE)</f>
        <v>TX</v>
      </c>
      <c r="J2620" s="11" t="str">
        <f>VLOOKUP(F2620,Sheet1!$A$1:$E$2471,5,FALSE)</f>
        <v>79998-2238</v>
      </c>
      <c r="K2620" s="2">
        <v>33</v>
      </c>
      <c r="L2620" s="1">
        <v>43271</v>
      </c>
      <c r="M2620">
        <v>0</v>
      </c>
      <c r="N2620">
        <v>1</v>
      </c>
      <c r="P2620" t="s">
        <v>91</v>
      </c>
    </row>
    <row r="2621" spans="1:16" x14ac:dyDescent="0.25">
      <c r="A2621" s="13">
        <v>2230</v>
      </c>
      <c r="B2621" s="11" t="s">
        <v>1107</v>
      </c>
      <c r="C2621" t="s">
        <v>0</v>
      </c>
      <c r="D2621">
        <v>342</v>
      </c>
      <c r="E2621" t="s">
        <v>95</v>
      </c>
      <c r="F2621" t="s">
        <v>2</v>
      </c>
      <c r="G2621" s="11" t="str">
        <f>VLOOKUP(F2621,Sheet1!$A$1:$E$2471,2,FALSE)</f>
        <v>BANKCARD CENTER PO BOX 982238</v>
      </c>
      <c r="H2621" s="11" t="str">
        <f>VLOOKUP(F2621,Sheet1!$A$1:$E$2471,3,FALSE)</f>
        <v>EL PASO</v>
      </c>
      <c r="I2621" s="11" t="str">
        <f>VLOOKUP(F2621,Sheet1!$A$1:$E$2471,4,FALSE)</f>
        <v>TX</v>
      </c>
      <c r="J2621" s="11" t="str">
        <f>VLOOKUP(F2621,Sheet1!$A$1:$E$2471,5,FALSE)</f>
        <v>79998-2238</v>
      </c>
      <c r="K2621" s="2">
        <v>597.24</v>
      </c>
      <c r="L2621" s="1">
        <v>43271</v>
      </c>
      <c r="M2621">
        <v>0</v>
      </c>
      <c r="N2621">
        <v>1</v>
      </c>
      <c r="P2621" t="s">
        <v>91</v>
      </c>
    </row>
    <row r="2622" spans="1:16" x14ac:dyDescent="0.25">
      <c r="A2622" s="13">
        <v>2230</v>
      </c>
      <c r="B2622" s="11" t="s">
        <v>1107</v>
      </c>
      <c r="C2622" t="s">
        <v>0</v>
      </c>
      <c r="D2622">
        <v>344</v>
      </c>
      <c r="E2622" t="s">
        <v>115</v>
      </c>
      <c r="F2622" t="s">
        <v>174</v>
      </c>
      <c r="G2622" s="11" t="str">
        <f>VLOOKUP(F2622,Sheet1!$A$1:$E$2471,2,FALSE)</f>
        <v xml:space="preserve">2611 PRINGLE ROAD SE </v>
      </c>
      <c r="H2622" s="11" t="str">
        <f>VLOOKUP(F2622,Sheet1!$A$1:$E$2471,3,FALSE)</f>
        <v>SALEM</v>
      </c>
      <c r="I2622" s="11" t="str">
        <f>VLOOKUP(F2622,Sheet1!$A$1:$E$2471,4,FALSE)</f>
        <v>OR</v>
      </c>
      <c r="J2622" s="11" t="str">
        <f>VLOOKUP(F2622,Sheet1!$A$1:$E$2471,5,FALSE)</f>
        <v>97302-0000</v>
      </c>
      <c r="K2622" s="2">
        <v>1870</v>
      </c>
      <c r="L2622" s="1">
        <v>43000</v>
      </c>
      <c r="M2622">
        <v>100119027</v>
      </c>
      <c r="N2622">
        <v>1</v>
      </c>
      <c r="P2622" t="s">
        <v>91</v>
      </c>
    </row>
    <row r="2623" spans="1:16" x14ac:dyDescent="0.25">
      <c r="A2623" s="13">
        <v>2230</v>
      </c>
      <c r="B2623" s="11" t="s">
        <v>1107</v>
      </c>
      <c r="C2623" t="s">
        <v>0</v>
      </c>
      <c r="D2623">
        <v>344</v>
      </c>
      <c r="E2623" t="s">
        <v>115</v>
      </c>
      <c r="F2623" t="s">
        <v>116</v>
      </c>
      <c r="G2623" s="11" t="str">
        <f>VLOOKUP(F2623,Sheet1!$A$1:$E$2471,2,FALSE)</f>
        <v xml:space="preserve">707 13TH ST SE  SUITE 100 </v>
      </c>
      <c r="H2623" s="11" t="str">
        <f>VLOOKUP(F2623,Sheet1!$A$1:$E$2471,3,FALSE)</f>
        <v>SALEM</v>
      </c>
      <c r="I2623" s="11" t="str">
        <f>VLOOKUP(F2623,Sheet1!$A$1:$E$2471,4,FALSE)</f>
        <v>OR</v>
      </c>
      <c r="J2623" s="11" t="str">
        <f>VLOOKUP(F2623,Sheet1!$A$1:$E$2471,5,FALSE)</f>
        <v>97301-4035</v>
      </c>
      <c r="K2623" s="2">
        <v>200</v>
      </c>
      <c r="L2623" s="1">
        <v>43007</v>
      </c>
      <c r="M2623">
        <v>100119040</v>
      </c>
      <c r="N2623">
        <v>1</v>
      </c>
      <c r="P2623" t="s">
        <v>91</v>
      </c>
    </row>
    <row r="2624" spans="1:16" x14ac:dyDescent="0.25">
      <c r="A2624" s="13">
        <v>2230</v>
      </c>
      <c r="B2624" s="11" t="s">
        <v>1107</v>
      </c>
      <c r="C2624" t="s">
        <v>0</v>
      </c>
      <c r="D2624">
        <v>344</v>
      </c>
      <c r="E2624" t="s">
        <v>115</v>
      </c>
      <c r="F2624" t="s">
        <v>169</v>
      </c>
      <c r="G2624" s="11" t="str">
        <f>VLOOKUP(F2624,Sheet1!$A$1:$E$2471,2,FALSE)</f>
        <v>1201 COURT ST NE SUITE 400</v>
      </c>
      <c r="H2624" s="11" t="str">
        <f>VLOOKUP(F2624,Sheet1!$A$1:$E$2471,3,FALSE)</f>
        <v>SALEM</v>
      </c>
      <c r="I2624" s="11" t="str">
        <f>VLOOKUP(F2624,Sheet1!$A$1:$E$2471,4,FALSE)</f>
        <v>OR</v>
      </c>
      <c r="J2624" s="11" t="str">
        <f>VLOOKUP(F2624,Sheet1!$A$1:$E$2471,5,FALSE)</f>
        <v>97301-0000</v>
      </c>
      <c r="K2624" s="2">
        <v>325</v>
      </c>
      <c r="L2624" s="1">
        <v>43112</v>
      </c>
      <c r="M2624">
        <v>100119709</v>
      </c>
      <c r="N2624">
        <v>1</v>
      </c>
      <c r="P2624" t="s">
        <v>91</v>
      </c>
    </row>
    <row r="2625" spans="1:16" x14ac:dyDescent="0.25">
      <c r="A2625" s="13">
        <v>2230</v>
      </c>
      <c r="B2625" s="11" t="s">
        <v>1107</v>
      </c>
      <c r="C2625" t="s">
        <v>0</v>
      </c>
      <c r="D2625">
        <v>344</v>
      </c>
      <c r="E2625" t="s">
        <v>115</v>
      </c>
      <c r="F2625" t="s">
        <v>176</v>
      </c>
      <c r="G2625" s="11" t="str">
        <f>VLOOKUP(F2625,Sheet1!$A$1:$E$2471,2,FALSE)</f>
        <v xml:space="preserve">6259 ROSEMEADOW LANE N </v>
      </c>
      <c r="H2625" s="11" t="str">
        <f>VLOOKUP(F2625,Sheet1!$A$1:$E$2471,3,FALSE)</f>
        <v>SALEM</v>
      </c>
      <c r="I2625" s="11" t="str">
        <f>VLOOKUP(F2625,Sheet1!$A$1:$E$2471,4,FALSE)</f>
        <v>OR</v>
      </c>
      <c r="J2625" s="11" t="str">
        <f>VLOOKUP(F2625,Sheet1!$A$1:$E$2471,5,FALSE)</f>
        <v>97301-3376</v>
      </c>
      <c r="K2625" s="2">
        <v>1500</v>
      </c>
      <c r="L2625" s="1">
        <v>43048</v>
      </c>
      <c r="M2625">
        <v>100119349</v>
      </c>
      <c r="N2625">
        <v>1</v>
      </c>
      <c r="P2625" t="s">
        <v>91</v>
      </c>
    </row>
    <row r="2626" spans="1:16" x14ac:dyDescent="0.25">
      <c r="A2626" s="13">
        <v>2230</v>
      </c>
      <c r="B2626" s="11" t="s">
        <v>1107</v>
      </c>
      <c r="C2626" t="s">
        <v>0</v>
      </c>
      <c r="D2626">
        <v>344</v>
      </c>
      <c r="E2626" t="s">
        <v>115</v>
      </c>
      <c r="F2626" t="s">
        <v>135</v>
      </c>
      <c r="G2626" s="11" t="str">
        <f>VLOOKUP(F2626,Sheet1!$A$1:$E$2471,2,FALSE)</f>
        <v>..</v>
      </c>
      <c r="H2626" s="11" t="str">
        <f>VLOOKUP(F2626,Sheet1!$A$1:$E$2471,3,FALSE)</f>
        <v>PORTLAND</v>
      </c>
      <c r="I2626" s="11" t="str">
        <f>VLOOKUP(F2626,Sheet1!$A$1:$E$2471,4,FALSE)</f>
        <v>OR</v>
      </c>
      <c r="J2626" s="11" t="str">
        <f>VLOOKUP(F2626,Sheet1!$A$1:$E$2471,5,FALSE)</f>
        <v>97225</v>
      </c>
      <c r="K2626" s="2">
        <v>2250</v>
      </c>
      <c r="L2626" s="1">
        <v>43056</v>
      </c>
      <c r="M2626">
        <v>100119394</v>
      </c>
      <c r="N2626">
        <v>1</v>
      </c>
      <c r="P2626" t="s">
        <v>91</v>
      </c>
    </row>
    <row r="2627" spans="1:16" x14ac:dyDescent="0.25">
      <c r="A2627" s="13">
        <v>2230</v>
      </c>
      <c r="B2627" s="11" t="s">
        <v>1107</v>
      </c>
      <c r="C2627" t="s">
        <v>0</v>
      </c>
      <c r="D2627">
        <v>344</v>
      </c>
      <c r="E2627" t="s">
        <v>115</v>
      </c>
      <c r="F2627" t="s">
        <v>2</v>
      </c>
      <c r="G2627" s="11" t="str">
        <f>VLOOKUP(F2627,Sheet1!$A$1:$E$2471,2,FALSE)</f>
        <v>BANKCARD CENTER PO BOX 982238</v>
      </c>
      <c r="H2627" s="11" t="str">
        <f>VLOOKUP(F2627,Sheet1!$A$1:$E$2471,3,FALSE)</f>
        <v>EL PASO</v>
      </c>
      <c r="I2627" s="11" t="str">
        <f>VLOOKUP(F2627,Sheet1!$A$1:$E$2471,4,FALSE)</f>
        <v>TX</v>
      </c>
      <c r="J2627" s="11" t="str">
        <f>VLOOKUP(F2627,Sheet1!$A$1:$E$2471,5,FALSE)</f>
        <v>79998-2238</v>
      </c>
      <c r="K2627" s="2">
        <v>300</v>
      </c>
      <c r="L2627" s="1">
        <v>43105</v>
      </c>
      <c r="M2627">
        <v>0</v>
      </c>
      <c r="N2627">
        <v>1</v>
      </c>
      <c r="P2627" t="s">
        <v>91</v>
      </c>
    </row>
    <row r="2628" spans="1:16" x14ac:dyDescent="0.25">
      <c r="A2628" s="13">
        <v>2230</v>
      </c>
      <c r="B2628" s="11" t="s">
        <v>1107</v>
      </c>
      <c r="C2628" t="s">
        <v>0</v>
      </c>
      <c r="D2628">
        <v>344</v>
      </c>
      <c r="E2628" t="s">
        <v>115</v>
      </c>
      <c r="F2628" t="s">
        <v>2</v>
      </c>
      <c r="G2628" s="11" t="str">
        <f>VLOOKUP(F2628,Sheet1!$A$1:$E$2471,2,FALSE)</f>
        <v>BANKCARD CENTER PO BOX 982238</v>
      </c>
      <c r="H2628" s="11" t="str">
        <f>VLOOKUP(F2628,Sheet1!$A$1:$E$2471,3,FALSE)</f>
        <v>EL PASO</v>
      </c>
      <c r="I2628" s="11" t="str">
        <f>VLOOKUP(F2628,Sheet1!$A$1:$E$2471,4,FALSE)</f>
        <v>TX</v>
      </c>
      <c r="J2628" s="11" t="str">
        <f>VLOOKUP(F2628,Sheet1!$A$1:$E$2471,5,FALSE)</f>
        <v>79998-2238</v>
      </c>
      <c r="K2628" s="2">
        <v>-150</v>
      </c>
      <c r="L2628" s="1">
        <v>43105</v>
      </c>
      <c r="M2628">
        <v>0</v>
      </c>
      <c r="N2628">
        <v>1</v>
      </c>
      <c r="P2628" t="s">
        <v>91</v>
      </c>
    </row>
    <row r="2629" spans="1:16" x14ac:dyDescent="0.25">
      <c r="A2629" s="13">
        <v>2230</v>
      </c>
      <c r="B2629" s="11" t="s">
        <v>1107</v>
      </c>
      <c r="C2629" t="s">
        <v>0</v>
      </c>
      <c r="D2629">
        <v>344</v>
      </c>
      <c r="E2629" t="s">
        <v>115</v>
      </c>
      <c r="F2629" t="s">
        <v>135</v>
      </c>
      <c r="G2629" s="11" t="str">
        <f>VLOOKUP(F2629,Sheet1!$A$1:$E$2471,2,FALSE)</f>
        <v>..</v>
      </c>
      <c r="H2629" s="11" t="str">
        <f>VLOOKUP(F2629,Sheet1!$A$1:$E$2471,3,FALSE)</f>
        <v>PORTLAND</v>
      </c>
      <c r="I2629" s="11" t="str">
        <f>VLOOKUP(F2629,Sheet1!$A$1:$E$2471,4,FALSE)</f>
        <v>OR</v>
      </c>
      <c r="J2629" s="11" t="str">
        <f>VLOOKUP(F2629,Sheet1!$A$1:$E$2471,5,FALSE)</f>
        <v>97225</v>
      </c>
      <c r="K2629" s="2">
        <v>3600</v>
      </c>
      <c r="L2629" s="1">
        <v>43119</v>
      </c>
      <c r="M2629">
        <v>0</v>
      </c>
      <c r="N2629">
        <v>1</v>
      </c>
      <c r="P2629" t="s">
        <v>91</v>
      </c>
    </row>
    <row r="2630" spans="1:16" x14ac:dyDescent="0.25">
      <c r="A2630" s="13">
        <v>2230</v>
      </c>
      <c r="B2630" s="11" t="s">
        <v>1107</v>
      </c>
      <c r="C2630" t="s">
        <v>0</v>
      </c>
      <c r="D2630">
        <v>344</v>
      </c>
      <c r="E2630" t="s">
        <v>115</v>
      </c>
      <c r="F2630" t="s">
        <v>2</v>
      </c>
      <c r="G2630" s="11" t="str">
        <f>VLOOKUP(F2630,Sheet1!$A$1:$E$2471,2,FALSE)</f>
        <v>BANKCARD CENTER PO BOX 982238</v>
      </c>
      <c r="H2630" s="11" t="str">
        <f>VLOOKUP(F2630,Sheet1!$A$1:$E$2471,3,FALSE)</f>
        <v>EL PASO</v>
      </c>
      <c r="I2630" s="11" t="str">
        <f>VLOOKUP(F2630,Sheet1!$A$1:$E$2471,4,FALSE)</f>
        <v>TX</v>
      </c>
      <c r="J2630" s="11" t="str">
        <f>VLOOKUP(F2630,Sheet1!$A$1:$E$2471,5,FALSE)</f>
        <v>79998-2238</v>
      </c>
      <c r="K2630" s="2">
        <v>965</v>
      </c>
      <c r="L2630" s="1">
        <v>43210</v>
      </c>
      <c r="M2630">
        <v>0</v>
      </c>
      <c r="N2630">
        <v>1</v>
      </c>
      <c r="P2630" t="s">
        <v>91</v>
      </c>
    </row>
    <row r="2631" spans="1:16" x14ac:dyDescent="0.25">
      <c r="A2631" s="13">
        <v>2230</v>
      </c>
      <c r="B2631" s="11" t="s">
        <v>1107</v>
      </c>
      <c r="C2631" t="s">
        <v>0</v>
      </c>
      <c r="D2631">
        <v>344</v>
      </c>
      <c r="E2631" t="s">
        <v>115</v>
      </c>
      <c r="F2631" t="s">
        <v>174</v>
      </c>
      <c r="G2631" s="11" t="str">
        <f>VLOOKUP(F2631,Sheet1!$A$1:$E$2471,2,FALSE)</f>
        <v xml:space="preserve">2611 PRINGLE ROAD SE </v>
      </c>
      <c r="H2631" s="11" t="str">
        <f>VLOOKUP(F2631,Sheet1!$A$1:$E$2471,3,FALSE)</f>
        <v>SALEM</v>
      </c>
      <c r="I2631" s="11" t="str">
        <f>VLOOKUP(F2631,Sheet1!$A$1:$E$2471,4,FALSE)</f>
        <v>OR</v>
      </c>
      <c r="J2631" s="11" t="str">
        <f>VLOOKUP(F2631,Sheet1!$A$1:$E$2471,5,FALSE)</f>
        <v>97302-0000</v>
      </c>
      <c r="K2631" s="2">
        <v>2085</v>
      </c>
      <c r="L2631" s="1">
        <v>43266</v>
      </c>
      <c r="M2631">
        <v>100120507</v>
      </c>
      <c r="N2631">
        <v>1</v>
      </c>
      <c r="P2631" t="s">
        <v>91</v>
      </c>
    </row>
    <row r="2632" spans="1:16" x14ac:dyDescent="0.25">
      <c r="A2632" s="13">
        <v>2230</v>
      </c>
      <c r="B2632" s="11" t="s">
        <v>1107</v>
      </c>
      <c r="C2632" t="s">
        <v>0</v>
      </c>
      <c r="D2632">
        <v>344</v>
      </c>
      <c r="E2632" t="s">
        <v>115</v>
      </c>
      <c r="F2632" t="s">
        <v>116</v>
      </c>
      <c r="G2632" s="11" t="str">
        <f>VLOOKUP(F2632,Sheet1!$A$1:$E$2471,2,FALSE)</f>
        <v xml:space="preserve">707 13TH ST SE  SUITE 100 </v>
      </c>
      <c r="H2632" s="11" t="str">
        <f>VLOOKUP(F2632,Sheet1!$A$1:$E$2471,3,FALSE)</f>
        <v>SALEM</v>
      </c>
      <c r="I2632" s="11" t="str">
        <f>VLOOKUP(F2632,Sheet1!$A$1:$E$2471,4,FALSE)</f>
        <v>OR</v>
      </c>
      <c r="J2632" s="11" t="str">
        <f>VLOOKUP(F2632,Sheet1!$A$1:$E$2471,5,FALSE)</f>
        <v>97301-4035</v>
      </c>
      <c r="K2632" s="2">
        <v>239</v>
      </c>
      <c r="L2632" s="1">
        <v>43278</v>
      </c>
      <c r="M2632">
        <v>100120570</v>
      </c>
      <c r="N2632">
        <v>1</v>
      </c>
      <c r="P2632" t="s">
        <v>91</v>
      </c>
    </row>
    <row r="2633" spans="1:16" x14ac:dyDescent="0.25">
      <c r="A2633" s="13">
        <v>2230</v>
      </c>
      <c r="B2633" s="11" t="s">
        <v>1107</v>
      </c>
      <c r="C2633" t="s">
        <v>0</v>
      </c>
      <c r="D2633">
        <v>389</v>
      </c>
      <c r="E2633" t="s">
        <v>177</v>
      </c>
      <c r="F2633" t="s">
        <v>178</v>
      </c>
      <c r="G2633" s="11" t="str">
        <f>VLOOKUP(F2633,Sheet1!$A$1:$E$2471,2,FALSE)</f>
        <v>ATTN: FINANCE OFFICE 101 SW MAIN STREET SUITE 500</v>
      </c>
      <c r="H2633" s="11" t="str">
        <f>VLOOKUP(F2633,Sheet1!$A$1:$E$2471,3,FALSE)</f>
        <v>PORTLAND</v>
      </c>
      <c r="I2633" s="11" t="str">
        <f>VLOOKUP(F2633,Sheet1!$A$1:$E$2471,4,FALSE)</f>
        <v>OR</v>
      </c>
      <c r="J2633" s="11" t="str">
        <f>VLOOKUP(F2633,Sheet1!$A$1:$E$2471,5,FALSE)</f>
        <v>97204</v>
      </c>
      <c r="K2633" s="2">
        <v>12733.88</v>
      </c>
      <c r="L2633" s="1">
        <v>43070</v>
      </c>
      <c r="M2633">
        <v>100119457</v>
      </c>
      <c r="N2633">
        <v>1</v>
      </c>
      <c r="P2633" t="s">
        <v>91</v>
      </c>
    </row>
    <row r="2634" spans="1:16" x14ac:dyDescent="0.25">
      <c r="A2634" s="13">
        <v>2230</v>
      </c>
      <c r="B2634" s="11" t="s">
        <v>1107</v>
      </c>
      <c r="C2634" t="s">
        <v>0</v>
      </c>
      <c r="D2634">
        <v>389</v>
      </c>
      <c r="E2634" t="s">
        <v>177</v>
      </c>
      <c r="F2634" t="s">
        <v>179</v>
      </c>
      <c r="G2634" s="11" t="str">
        <f>VLOOKUP(F2634,Sheet1!$A$1:$E$2471,2,FALSE)</f>
        <v xml:space="preserve">1323 JORDAN DRIVE S. </v>
      </c>
      <c r="H2634" s="11" t="str">
        <f>VLOOKUP(F2634,Sheet1!$A$1:$E$2471,3,FALSE)</f>
        <v>SALEM</v>
      </c>
      <c r="I2634" s="11" t="str">
        <f>VLOOKUP(F2634,Sheet1!$A$1:$E$2471,4,FALSE)</f>
        <v>OR</v>
      </c>
      <c r="J2634" s="11" t="str">
        <f>VLOOKUP(F2634,Sheet1!$A$1:$E$2471,5,FALSE)</f>
        <v>97302</v>
      </c>
      <c r="K2634" s="2">
        <v>3000</v>
      </c>
      <c r="L2634" s="1">
        <v>43007</v>
      </c>
      <c r="M2634">
        <v>0</v>
      </c>
      <c r="N2634">
        <v>1</v>
      </c>
      <c r="P2634" t="s">
        <v>91</v>
      </c>
    </row>
    <row r="2635" spans="1:16" x14ac:dyDescent="0.25">
      <c r="A2635" s="13">
        <v>2230</v>
      </c>
      <c r="B2635" s="11" t="s">
        <v>1107</v>
      </c>
      <c r="C2635" t="s">
        <v>0</v>
      </c>
      <c r="D2635">
        <v>389</v>
      </c>
      <c r="E2635" t="s">
        <v>177</v>
      </c>
      <c r="F2635" t="s">
        <v>179</v>
      </c>
      <c r="G2635" s="11" t="str">
        <f>VLOOKUP(F2635,Sheet1!$A$1:$E$2471,2,FALSE)</f>
        <v xml:space="preserve">1323 JORDAN DRIVE S. </v>
      </c>
      <c r="H2635" s="11" t="str">
        <f>VLOOKUP(F2635,Sheet1!$A$1:$E$2471,3,FALSE)</f>
        <v>SALEM</v>
      </c>
      <c r="I2635" s="11" t="str">
        <f>VLOOKUP(F2635,Sheet1!$A$1:$E$2471,4,FALSE)</f>
        <v>OR</v>
      </c>
      <c r="J2635" s="11" t="str">
        <f>VLOOKUP(F2635,Sheet1!$A$1:$E$2471,5,FALSE)</f>
        <v>97302</v>
      </c>
      <c r="K2635" s="2">
        <v>3000</v>
      </c>
      <c r="L2635" s="1">
        <v>43000</v>
      </c>
      <c r="M2635">
        <v>0</v>
      </c>
      <c r="N2635">
        <v>1</v>
      </c>
      <c r="P2635" t="s">
        <v>91</v>
      </c>
    </row>
    <row r="2636" spans="1:16" x14ac:dyDescent="0.25">
      <c r="A2636" s="13">
        <v>2230</v>
      </c>
      <c r="B2636" s="11" t="s">
        <v>1107</v>
      </c>
      <c r="C2636" t="s">
        <v>0</v>
      </c>
      <c r="D2636">
        <v>389</v>
      </c>
      <c r="E2636" t="s">
        <v>177</v>
      </c>
      <c r="F2636" t="s">
        <v>179</v>
      </c>
      <c r="G2636" s="11" t="str">
        <f>VLOOKUP(F2636,Sheet1!$A$1:$E$2471,2,FALSE)</f>
        <v xml:space="preserve">1323 JORDAN DRIVE S. </v>
      </c>
      <c r="H2636" s="11" t="str">
        <f>VLOOKUP(F2636,Sheet1!$A$1:$E$2471,3,FALSE)</f>
        <v>SALEM</v>
      </c>
      <c r="I2636" s="11" t="str">
        <f>VLOOKUP(F2636,Sheet1!$A$1:$E$2471,4,FALSE)</f>
        <v>OR</v>
      </c>
      <c r="J2636" s="11" t="str">
        <f>VLOOKUP(F2636,Sheet1!$A$1:$E$2471,5,FALSE)</f>
        <v>97302</v>
      </c>
      <c r="K2636" s="2">
        <v>3000</v>
      </c>
      <c r="L2636" s="1">
        <v>43035</v>
      </c>
      <c r="M2636">
        <v>0</v>
      </c>
      <c r="N2636">
        <v>1</v>
      </c>
      <c r="P2636" t="s">
        <v>91</v>
      </c>
    </row>
    <row r="2637" spans="1:16" x14ac:dyDescent="0.25">
      <c r="A2637" s="13">
        <v>2230</v>
      </c>
      <c r="B2637" s="11" t="s">
        <v>1107</v>
      </c>
      <c r="C2637" t="s">
        <v>0</v>
      </c>
      <c r="D2637">
        <v>389</v>
      </c>
      <c r="E2637" t="s">
        <v>177</v>
      </c>
      <c r="F2637" t="s">
        <v>179</v>
      </c>
      <c r="G2637" s="11" t="str">
        <f>VLOOKUP(F2637,Sheet1!$A$1:$E$2471,2,FALSE)</f>
        <v xml:space="preserve">1323 JORDAN DRIVE S. </v>
      </c>
      <c r="H2637" s="11" t="str">
        <f>VLOOKUP(F2637,Sheet1!$A$1:$E$2471,3,FALSE)</f>
        <v>SALEM</v>
      </c>
      <c r="I2637" s="11" t="str">
        <f>VLOOKUP(F2637,Sheet1!$A$1:$E$2471,4,FALSE)</f>
        <v>OR</v>
      </c>
      <c r="J2637" s="11" t="str">
        <f>VLOOKUP(F2637,Sheet1!$A$1:$E$2471,5,FALSE)</f>
        <v>97302</v>
      </c>
      <c r="K2637" s="2">
        <v>3000</v>
      </c>
      <c r="L2637" s="1">
        <v>43070</v>
      </c>
      <c r="M2637">
        <v>0</v>
      </c>
      <c r="N2637">
        <v>1</v>
      </c>
      <c r="P2637" t="s">
        <v>91</v>
      </c>
    </row>
    <row r="2638" spans="1:16" x14ac:dyDescent="0.25">
      <c r="A2638" s="13">
        <v>2230</v>
      </c>
      <c r="B2638" s="11" t="s">
        <v>1107</v>
      </c>
      <c r="C2638" t="s">
        <v>0</v>
      </c>
      <c r="D2638">
        <v>389</v>
      </c>
      <c r="E2638" t="s">
        <v>177</v>
      </c>
      <c r="F2638" t="s">
        <v>144</v>
      </c>
      <c r="G2638" s="11" t="str">
        <f>VLOOKUP(F2638,Sheet1!$A$1:$E$2471,2,FALSE)</f>
        <v xml:space="preserve">270 CAMINO SOBRANTE </v>
      </c>
      <c r="H2638" s="11" t="str">
        <f>VLOOKUP(F2638,Sheet1!$A$1:$E$2471,3,FALSE)</f>
        <v>ORINDA</v>
      </c>
      <c r="I2638" s="11" t="str">
        <f>VLOOKUP(F2638,Sheet1!$A$1:$E$2471,4,FALSE)</f>
        <v>CA</v>
      </c>
      <c r="J2638" s="11" t="str">
        <f>VLOOKUP(F2638,Sheet1!$A$1:$E$2471,5,FALSE)</f>
        <v>94563</v>
      </c>
      <c r="K2638" s="2">
        <v>6000</v>
      </c>
      <c r="L2638" s="1">
        <v>43112</v>
      </c>
      <c r="M2638">
        <v>0</v>
      </c>
      <c r="N2638">
        <v>1</v>
      </c>
      <c r="P2638" t="s">
        <v>91</v>
      </c>
    </row>
    <row r="2639" spans="1:16" x14ac:dyDescent="0.25">
      <c r="A2639" s="13">
        <v>2230</v>
      </c>
      <c r="B2639" s="11" t="s">
        <v>1107</v>
      </c>
      <c r="C2639" t="s">
        <v>0</v>
      </c>
      <c r="D2639">
        <v>389</v>
      </c>
      <c r="E2639" t="s">
        <v>177</v>
      </c>
      <c r="F2639" t="s">
        <v>179</v>
      </c>
      <c r="G2639" s="11" t="str">
        <f>VLOOKUP(F2639,Sheet1!$A$1:$E$2471,2,FALSE)</f>
        <v xml:space="preserve">1323 JORDAN DRIVE S. </v>
      </c>
      <c r="H2639" s="11" t="str">
        <f>VLOOKUP(F2639,Sheet1!$A$1:$E$2471,3,FALSE)</f>
        <v>SALEM</v>
      </c>
      <c r="I2639" s="11" t="str">
        <f>VLOOKUP(F2639,Sheet1!$A$1:$E$2471,4,FALSE)</f>
        <v>OR</v>
      </c>
      <c r="J2639" s="11" t="str">
        <f>VLOOKUP(F2639,Sheet1!$A$1:$E$2471,5,FALSE)</f>
        <v>97302</v>
      </c>
      <c r="K2639" s="2">
        <v>3000</v>
      </c>
      <c r="L2639" s="1">
        <v>43133</v>
      </c>
      <c r="M2639">
        <v>0</v>
      </c>
      <c r="N2639">
        <v>1</v>
      </c>
      <c r="P2639" t="s">
        <v>91</v>
      </c>
    </row>
    <row r="2640" spans="1:16" x14ac:dyDescent="0.25">
      <c r="A2640" s="13">
        <v>2230</v>
      </c>
      <c r="B2640" s="11" t="s">
        <v>1107</v>
      </c>
      <c r="C2640" t="s">
        <v>0</v>
      </c>
      <c r="D2640">
        <v>389</v>
      </c>
      <c r="E2640" t="s">
        <v>177</v>
      </c>
      <c r="F2640" t="s">
        <v>179</v>
      </c>
      <c r="G2640" s="11" t="str">
        <f>VLOOKUP(F2640,Sheet1!$A$1:$E$2471,2,FALSE)</f>
        <v xml:space="preserve">1323 JORDAN DRIVE S. </v>
      </c>
      <c r="H2640" s="11" t="str">
        <f>VLOOKUP(F2640,Sheet1!$A$1:$E$2471,3,FALSE)</f>
        <v>SALEM</v>
      </c>
      <c r="I2640" s="11" t="str">
        <f>VLOOKUP(F2640,Sheet1!$A$1:$E$2471,4,FALSE)</f>
        <v>OR</v>
      </c>
      <c r="J2640" s="11" t="str">
        <f>VLOOKUP(F2640,Sheet1!$A$1:$E$2471,5,FALSE)</f>
        <v>97302</v>
      </c>
      <c r="K2640" s="2">
        <v>3000</v>
      </c>
      <c r="L2640" s="1">
        <v>43105</v>
      </c>
      <c r="M2640">
        <v>0</v>
      </c>
      <c r="N2640">
        <v>1</v>
      </c>
      <c r="P2640" t="s">
        <v>91</v>
      </c>
    </row>
    <row r="2641" spans="1:16" x14ac:dyDescent="0.25">
      <c r="A2641" s="13">
        <v>2230</v>
      </c>
      <c r="B2641" s="11" t="s">
        <v>1107</v>
      </c>
      <c r="C2641" t="s">
        <v>0</v>
      </c>
      <c r="D2641">
        <v>389</v>
      </c>
      <c r="E2641" t="s">
        <v>177</v>
      </c>
      <c r="F2641" t="s">
        <v>179</v>
      </c>
      <c r="G2641" s="11" t="str">
        <f>VLOOKUP(F2641,Sheet1!$A$1:$E$2471,2,FALSE)</f>
        <v xml:space="preserve">1323 JORDAN DRIVE S. </v>
      </c>
      <c r="H2641" s="11" t="str">
        <f>VLOOKUP(F2641,Sheet1!$A$1:$E$2471,3,FALSE)</f>
        <v>SALEM</v>
      </c>
      <c r="I2641" s="11" t="str">
        <f>VLOOKUP(F2641,Sheet1!$A$1:$E$2471,4,FALSE)</f>
        <v>OR</v>
      </c>
      <c r="J2641" s="11" t="str">
        <f>VLOOKUP(F2641,Sheet1!$A$1:$E$2471,5,FALSE)</f>
        <v>97302</v>
      </c>
      <c r="K2641" s="2">
        <v>3000</v>
      </c>
      <c r="L2641" s="1">
        <v>43161</v>
      </c>
      <c r="M2641">
        <v>0</v>
      </c>
      <c r="N2641">
        <v>1</v>
      </c>
      <c r="P2641" t="s">
        <v>91</v>
      </c>
    </row>
    <row r="2642" spans="1:16" x14ac:dyDescent="0.25">
      <c r="A2642" s="13">
        <v>2230</v>
      </c>
      <c r="B2642" s="11" t="s">
        <v>1107</v>
      </c>
      <c r="C2642" t="s">
        <v>0</v>
      </c>
      <c r="D2642">
        <v>389</v>
      </c>
      <c r="E2642" t="s">
        <v>177</v>
      </c>
      <c r="F2642" t="s">
        <v>144</v>
      </c>
      <c r="G2642" s="11" t="str">
        <f>VLOOKUP(F2642,Sheet1!$A$1:$E$2471,2,FALSE)</f>
        <v xml:space="preserve">270 CAMINO SOBRANTE </v>
      </c>
      <c r="H2642" s="11" t="str">
        <f>VLOOKUP(F2642,Sheet1!$A$1:$E$2471,3,FALSE)</f>
        <v>ORINDA</v>
      </c>
      <c r="I2642" s="11" t="str">
        <f>VLOOKUP(F2642,Sheet1!$A$1:$E$2471,4,FALSE)</f>
        <v>CA</v>
      </c>
      <c r="J2642" s="11" t="str">
        <f>VLOOKUP(F2642,Sheet1!$A$1:$E$2471,5,FALSE)</f>
        <v>94563</v>
      </c>
      <c r="K2642" s="2">
        <v>6000</v>
      </c>
      <c r="L2642" s="1">
        <v>43182</v>
      </c>
      <c r="M2642">
        <v>0</v>
      </c>
      <c r="N2642">
        <v>1</v>
      </c>
      <c r="P2642" t="s">
        <v>91</v>
      </c>
    </row>
    <row r="2643" spans="1:16" x14ac:dyDescent="0.25">
      <c r="A2643" s="13">
        <v>2230</v>
      </c>
      <c r="B2643" s="11" t="s">
        <v>1107</v>
      </c>
      <c r="C2643" t="s">
        <v>0</v>
      </c>
      <c r="D2643">
        <v>389</v>
      </c>
      <c r="E2643" t="s">
        <v>177</v>
      </c>
      <c r="F2643" t="s">
        <v>179</v>
      </c>
      <c r="G2643" s="11" t="str">
        <f>VLOOKUP(F2643,Sheet1!$A$1:$E$2471,2,FALSE)</f>
        <v xml:space="preserve">1323 JORDAN DRIVE S. </v>
      </c>
      <c r="H2643" s="11" t="str">
        <f>VLOOKUP(F2643,Sheet1!$A$1:$E$2471,3,FALSE)</f>
        <v>SALEM</v>
      </c>
      <c r="I2643" s="11" t="str">
        <f>VLOOKUP(F2643,Sheet1!$A$1:$E$2471,4,FALSE)</f>
        <v>OR</v>
      </c>
      <c r="J2643" s="11" t="str">
        <f>VLOOKUP(F2643,Sheet1!$A$1:$E$2471,5,FALSE)</f>
        <v>97302</v>
      </c>
      <c r="K2643" s="2">
        <v>3000</v>
      </c>
      <c r="L2643" s="1">
        <v>43189</v>
      </c>
      <c r="M2643">
        <v>0</v>
      </c>
      <c r="N2643">
        <v>1</v>
      </c>
      <c r="P2643" t="s">
        <v>91</v>
      </c>
    </row>
    <row r="2644" spans="1:16" x14ac:dyDescent="0.25">
      <c r="A2644" s="13">
        <v>2230</v>
      </c>
      <c r="B2644" s="11" t="s">
        <v>1107</v>
      </c>
      <c r="C2644" t="s">
        <v>0</v>
      </c>
      <c r="D2644">
        <v>389</v>
      </c>
      <c r="E2644" t="s">
        <v>177</v>
      </c>
      <c r="F2644" t="s">
        <v>179</v>
      </c>
      <c r="G2644" s="11" t="str">
        <f>VLOOKUP(F2644,Sheet1!$A$1:$E$2471,2,FALSE)</f>
        <v xml:space="preserve">1323 JORDAN DRIVE S. </v>
      </c>
      <c r="H2644" s="11" t="str">
        <f>VLOOKUP(F2644,Sheet1!$A$1:$E$2471,3,FALSE)</f>
        <v>SALEM</v>
      </c>
      <c r="I2644" s="11" t="str">
        <f>VLOOKUP(F2644,Sheet1!$A$1:$E$2471,4,FALSE)</f>
        <v>OR</v>
      </c>
      <c r="J2644" s="11" t="str">
        <f>VLOOKUP(F2644,Sheet1!$A$1:$E$2471,5,FALSE)</f>
        <v>97302</v>
      </c>
      <c r="K2644" s="2">
        <v>3000</v>
      </c>
      <c r="L2644" s="1">
        <v>43217</v>
      </c>
      <c r="M2644">
        <v>0</v>
      </c>
      <c r="N2644">
        <v>1</v>
      </c>
      <c r="P2644" t="s">
        <v>91</v>
      </c>
    </row>
    <row r="2645" spans="1:16" x14ac:dyDescent="0.25">
      <c r="A2645" s="13">
        <v>2230</v>
      </c>
      <c r="B2645" s="11" t="s">
        <v>1107</v>
      </c>
      <c r="C2645" t="s">
        <v>0</v>
      </c>
      <c r="D2645">
        <v>389</v>
      </c>
      <c r="E2645" t="s">
        <v>177</v>
      </c>
      <c r="F2645" t="s">
        <v>144</v>
      </c>
      <c r="G2645" s="11" t="str">
        <f>VLOOKUP(F2645,Sheet1!$A$1:$E$2471,2,FALSE)</f>
        <v xml:space="preserve">270 CAMINO SOBRANTE </v>
      </c>
      <c r="H2645" s="11" t="str">
        <f>VLOOKUP(F2645,Sheet1!$A$1:$E$2471,3,FALSE)</f>
        <v>ORINDA</v>
      </c>
      <c r="I2645" s="11" t="str">
        <f>VLOOKUP(F2645,Sheet1!$A$1:$E$2471,4,FALSE)</f>
        <v>CA</v>
      </c>
      <c r="J2645" s="11" t="str">
        <f>VLOOKUP(F2645,Sheet1!$A$1:$E$2471,5,FALSE)</f>
        <v>94563</v>
      </c>
      <c r="K2645" s="2">
        <v>6000</v>
      </c>
      <c r="L2645" s="1">
        <v>43252</v>
      </c>
      <c r="M2645">
        <v>0</v>
      </c>
      <c r="N2645">
        <v>1</v>
      </c>
      <c r="P2645" t="s">
        <v>91</v>
      </c>
    </row>
    <row r="2646" spans="1:16" x14ac:dyDescent="0.25">
      <c r="A2646" s="13">
        <v>2230</v>
      </c>
      <c r="B2646" s="11" t="s">
        <v>1107</v>
      </c>
      <c r="C2646" t="s">
        <v>0</v>
      </c>
      <c r="D2646">
        <v>389</v>
      </c>
      <c r="E2646" t="s">
        <v>177</v>
      </c>
      <c r="F2646" t="s">
        <v>179</v>
      </c>
      <c r="G2646" s="11" t="str">
        <f>VLOOKUP(F2646,Sheet1!$A$1:$E$2471,2,FALSE)</f>
        <v xml:space="preserve">1323 JORDAN DRIVE S. </v>
      </c>
      <c r="H2646" s="11" t="str">
        <f>VLOOKUP(F2646,Sheet1!$A$1:$E$2471,3,FALSE)</f>
        <v>SALEM</v>
      </c>
      <c r="I2646" s="11" t="str">
        <f>VLOOKUP(F2646,Sheet1!$A$1:$E$2471,4,FALSE)</f>
        <v>OR</v>
      </c>
      <c r="J2646" s="11" t="str">
        <f>VLOOKUP(F2646,Sheet1!$A$1:$E$2471,5,FALSE)</f>
        <v>97302</v>
      </c>
      <c r="K2646" s="2">
        <v>3000</v>
      </c>
      <c r="L2646" s="1">
        <v>43252</v>
      </c>
      <c r="M2646">
        <v>0</v>
      </c>
      <c r="N2646">
        <v>1</v>
      </c>
      <c r="P2646" t="s">
        <v>91</v>
      </c>
    </row>
    <row r="2647" spans="1:16" x14ac:dyDescent="0.25">
      <c r="A2647" s="13">
        <v>2230</v>
      </c>
      <c r="B2647" s="11" t="s">
        <v>1107</v>
      </c>
      <c r="C2647" t="s">
        <v>0</v>
      </c>
      <c r="D2647">
        <v>410</v>
      </c>
      <c r="E2647" t="s">
        <v>99</v>
      </c>
      <c r="F2647" t="s">
        <v>180</v>
      </c>
      <c r="G2647" s="11" t="str">
        <f>VLOOKUP(F2647,Sheet1!$A$1:$E$2471,2,FALSE)</f>
        <v xml:space="preserve">PO BOX 1940 </v>
      </c>
      <c r="H2647" s="11" t="str">
        <f>VLOOKUP(F2647,Sheet1!$A$1:$E$2471,3,FALSE)</f>
        <v>NORTH PLAINS</v>
      </c>
      <c r="I2647" s="11" t="str">
        <f>VLOOKUP(F2647,Sheet1!$A$1:$E$2471,4,FALSE)</f>
        <v>OR</v>
      </c>
      <c r="J2647" s="11" t="str">
        <f>VLOOKUP(F2647,Sheet1!$A$1:$E$2471,5,FALSE)</f>
        <v>97133</v>
      </c>
      <c r="K2647" s="2">
        <v>337.5</v>
      </c>
      <c r="L2647" s="1">
        <v>42929</v>
      </c>
      <c r="M2647">
        <v>100118723</v>
      </c>
      <c r="N2647">
        <v>1</v>
      </c>
      <c r="P2647" t="s">
        <v>91</v>
      </c>
    </row>
    <row r="2648" spans="1:16" x14ac:dyDescent="0.25">
      <c r="A2648" s="13">
        <v>2230</v>
      </c>
      <c r="B2648" s="11" t="s">
        <v>1107</v>
      </c>
      <c r="C2648" t="s">
        <v>0</v>
      </c>
      <c r="D2648">
        <v>410</v>
      </c>
      <c r="E2648" t="s">
        <v>99</v>
      </c>
      <c r="F2648" t="s">
        <v>2</v>
      </c>
      <c r="G2648" s="11" t="str">
        <f>VLOOKUP(F2648,Sheet1!$A$1:$E$2471,2,FALSE)</f>
        <v>BANKCARD CENTER PO BOX 982238</v>
      </c>
      <c r="H2648" s="11" t="str">
        <f>VLOOKUP(F2648,Sheet1!$A$1:$E$2471,3,FALSE)</f>
        <v>EL PASO</v>
      </c>
      <c r="I2648" s="11" t="str">
        <f>VLOOKUP(F2648,Sheet1!$A$1:$E$2471,4,FALSE)</f>
        <v>TX</v>
      </c>
      <c r="J2648" s="11" t="str">
        <f>VLOOKUP(F2648,Sheet1!$A$1:$E$2471,5,FALSE)</f>
        <v>79998-2238</v>
      </c>
      <c r="K2648" s="2">
        <v>63.72</v>
      </c>
      <c r="L2648" s="1">
        <v>42998</v>
      </c>
      <c r="M2648">
        <v>0</v>
      </c>
      <c r="N2648">
        <v>1</v>
      </c>
      <c r="P2648" t="s">
        <v>91</v>
      </c>
    </row>
    <row r="2649" spans="1:16" x14ac:dyDescent="0.25">
      <c r="A2649" s="13">
        <v>2230</v>
      </c>
      <c r="B2649" s="11" t="s">
        <v>1107</v>
      </c>
      <c r="C2649" t="s">
        <v>0</v>
      </c>
      <c r="D2649">
        <v>410</v>
      </c>
      <c r="E2649" t="s">
        <v>99</v>
      </c>
      <c r="F2649" t="s">
        <v>2</v>
      </c>
      <c r="G2649" s="11" t="str">
        <f>VLOOKUP(F2649,Sheet1!$A$1:$E$2471,2,FALSE)</f>
        <v>BANKCARD CENTER PO BOX 982238</v>
      </c>
      <c r="H2649" s="11" t="str">
        <f>VLOOKUP(F2649,Sheet1!$A$1:$E$2471,3,FALSE)</f>
        <v>EL PASO</v>
      </c>
      <c r="I2649" s="11" t="str">
        <f>VLOOKUP(F2649,Sheet1!$A$1:$E$2471,4,FALSE)</f>
        <v>TX</v>
      </c>
      <c r="J2649" s="11" t="str">
        <f>VLOOKUP(F2649,Sheet1!$A$1:$E$2471,5,FALSE)</f>
        <v>79998-2238</v>
      </c>
      <c r="K2649" s="2">
        <v>40.659999999999997</v>
      </c>
      <c r="L2649" s="1">
        <v>43021</v>
      </c>
      <c r="M2649">
        <v>0</v>
      </c>
      <c r="N2649">
        <v>1</v>
      </c>
      <c r="P2649" t="s">
        <v>91</v>
      </c>
    </row>
    <row r="2650" spans="1:16" x14ac:dyDescent="0.25">
      <c r="A2650" s="13">
        <v>2230</v>
      </c>
      <c r="B2650" s="11" t="s">
        <v>1107</v>
      </c>
      <c r="C2650" t="s">
        <v>0</v>
      </c>
      <c r="D2650">
        <v>410</v>
      </c>
      <c r="E2650" t="s">
        <v>99</v>
      </c>
      <c r="F2650" t="s">
        <v>2</v>
      </c>
      <c r="G2650" s="11" t="str">
        <f>VLOOKUP(F2650,Sheet1!$A$1:$E$2471,2,FALSE)</f>
        <v>BANKCARD CENTER PO BOX 982238</v>
      </c>
      <c r="H2650" s="11" t="str">
        <f>VLOOKUP(F2650,Sheet1!$A$1:$E$2471,3,FALSE)</f>
        <v>EL PASO</v>
      </c>
      <c r="I2650" s="11" t="str">
        <f>VLOOKUP(F2650,Sheet1!$A$1:$E$2471,4,FALSE)</f>
        <v>TX</v>
      </c>
      <c r="J2650" s="11" t="str">
        <f>VLOOKUP(F2650,Sheet1!$A$1:$E$2471,5,FALSE)</f>
        <v>79998-2238</v>
      </c>
      <c r="K2650" s="2">
        <v>68.92</v>
      </c>
      <c r="L2650" s="1">
        <v>43021</v>
      </c>
      <c r="M2650">
        <v>0</v>
      </c>
      <c r="N2650">
        <v>1</v>
      </c>
      <c r="P2650" t="s">
        <v>91</v>
      </c>
    </row>
    <row r="2651" spans="1:16" x14ac:dyDescent="0.25">
      <c r="A2651" s="13">
        <v>2230</v>
      </c>
      <c r="B2651" s="11" t="s">
        <v>1107</v>
      </c>
      <c r="C2651" t="s">
        <v>0</v>
      </c>
      <c r="D2651">
        <v>410</v>
      </c>
      <c r="E2651" t="s">
        <v>99</v>
      </c>
      <c r="F2651" t="s">
        <v>2</v>
      </c>
      <c r="G2651" s="11" t="str">
        <f>VLOOKUP(F2651,Sheet1!$A$1:$E$2471,2,FALSE)</f>
        <v>BANKCARD CENTER PO BOX 982238</v>
      </c>
      <c r="H2651" s="11" t="str">
        <f>VLOOKUP(F2651,Sheet1!$A$1:$E$2471,3,FALSE)</f>
        <v>EL PASO</v>
      </c>
      <c r="I2651" s="11" t="str">
        <f>VLOOKUP(F2651,Sheet1!$A$1:$E$2471,4,FALSE)</f>
        <v>TX</v>
      </c>
      <c r="J2651" s="11" t="str">
        <f>VLOOKUP(F2651,Sheet1!$A$1:$E$2471,5,FALSE)</f>
        <v>79998-2238</v>
      </c>
      <c r="K2651" s="2">
        <v>469.55</v>
      </c>
      <c r="L2651" s="1">
        <v>43105</v>
      </c>
      <c r="M2651">
        <v>0</v>
      </c>
      <c r="N2651">
        <v>1</v>
      </c>
      <c r="P2651" t="s">
        <v>91</v>
      </c>
    </row>
    <row r="2652" spans="1:16" x14ac:dyDescent="0.25">
      <c r="A2652" s="13">
        <v>2230</v>
      </c>
      <c r="B2652" s="11" t="s">
        <v>1107</v>
      </c>
      <c r="C2652" t="s">
        <v>0</v>
      </c>
      <c r="D2652">
        <v>410</v>
      </c>
      <c r="E2652" t="s">
        <v>99</v>
      </c>
      <c r="F2652" t="s">
        <v>2</v>
      </c>
      <c r="G2652" s="11" t="str">
        <f>VLOOKUP(F2652,Sheet1!$A$1:$E$2471,2,FALSE)</f>
        <v>BANKCARD CENTER PO BOX 982238</v>
      </c>
      <c r="H2652" s="11" t="str">
        <f>VLOOKUP(F2652,Sheet1!$A$1:$E$2471,3,FALSE)</f>
        <v>EL PASO</v>
      </c>
      <c r="I2652" s="11" t="str">
        <f>VLOOKUP(F2652,Sheet1!$A$1:$E$2471,4,FALSE)</f>
        <v>TX</v>
      </c>
      <c r="J2652" s="11" t="str">
        <f>VLOOKUP(F2652,Sheet1!$A$1:$E$2471,5,FALSE)</f>
        <v>79998-2238</v>
      </c>
      <c r="K2652" s="2">
        <v>78</v>
      </c>
      <c r="L2652" s="1">
        <v>43105</v>
      </c>
      <c r="M2652">
        <v>0</v>
      </c>
      <c r="N2652">
        <v>1</v>
      </c>
      <c r="P2652" t="s">
        <v>91</v>
      </c>
    </row>
    <row r="2653" spans="1:16" x14ac:dyDescent="0.25">
      <c r="A2653" s="13">
        <v>2230</v>
      </c>
      <c r="B2653" s="11" t="s">
        <v>1107</v>
      </c>
      <c r="C2653" t="s">
        <v>0</v>
      </c>
      <c r="D2653">
        <v>410</v>
      </c>
      <c r="E2653" t="s">
        <v>99</v>
      </c>
      <c r="F2653" t="s">
        <v>2</v>
      </c>
      <c r="G2653" s="11" t="str">
        <f>VLOOKUP(F2653,Sheet1!$A$1:$E$2471,2,FALSE)</f>
        <v>BANKCARD CENTER PO BOX 982238</v>
      </c>
      <c r="H2653" s="11" t="str">
        <f>VLOOKUP(F2653,Sheet1!$A$1:$E$2471,3,FALSE)</f>
        <v>EL PASO</v>
      </c>
      <c r="I2653" s="11" t="str">
        <f>VLOOKUP(F2653,Sheet1!$A$1:$E$2471,4,FALSE)</f>
        <v>TX</v>
      </c>
      <c r="J2653" s="11" t="str">
        <f>VLOOKUP(F2653,Sheet1!$A$1:$E$2471,5,FALSE)</f>
        <v>79998-2238</v>
      </c>
      <c r="K2653" s="2">
        <v>25</v>
      </c>
      <c r="L2653" s="1">
        <v>43116</v>
      </c>
      <c r="M2653">
        <v>0</v>
      </c>
      <c r="N2653">
        <v>1</v>
      </c>
      <c r="P2653" t="s">
        <v>91</v>
      </c>
    </row>
    <row r="2654" spans="1:16" x14ac:dyDescent="0.25">
      <c r="A2654" s="13">
        <v>2230</v>
      </c>
      <c r="B2654" s="11" t="s">
        <v>1107</v>
      </c>
      <c r="C2654" t="s">
        <v>0</v>
      </c>
      <c r="D2654">
        <v>410</v>
      </c>
      <c r="E2654" t="s">
        <v>99</v>
      </c>
      <c r="F2654" t="s">
        <v>2</v>
      </c>
      <c r="G2654" s="11" t="str">
        <f>VLOOKUP(F2654,Sheet1!$A$1:$E$2471,2,FALSE)</f>
        <v>BANKCARD CENTER PO BOX 982238</v>
      </c>
      <c r="H2654" s="11" t="str">
        <f>VLOOKUP(F2654,Sheet1!$A$1:$E$2471,3,FALSE)</f>
        <v>EL PASO</v>
      </c>
      <c r="I2654" s="11" t="str">
        <f>VLOOKUP(F2654,Sheet1!$A$1:$E$2471,4,FALSE)</f>
        <v>TX</v>
      </c>
      <c r="J2654" s="11" t="str">
        <f>VLOOKUP(F2654,Sheet1!$A$1:$E$2471,5,FALSE)</f>
        <v>79998-2238</v>
      </c>
      <c r="K2654" s="2">
        <v>17.98</v>
      </c>
      <c r="L2654" s="1">
        <v>43116</v>
      </c>
      <c r="M2654">
        <v>0</v>
      </c>
      <c r="N2654">
        <v>1</v>
      </c>
      <c r="P2654" t="s">
        <v>91</v>
      </c>
    </row>
    <row r="2655" spans="1:16" x14ac:dyDescent="0.25">
      <c r="A2655" s="13">
        <v>2230</v>
      </c>
      <c r="B2655" s="11" t="s">
        <v>1107</v>
      </c>
      <c r="C2655" t="s">
        <v>0</v>
      </c>
      <c r="D2655">
        <v>410</v>
      </c>
      <c r="E2655" t="s">
        <v>99</v>
      </c>
      <c r="F2655" t="s">
        <v>2</v>
      </c>
      <c r="G2655" s="11" t="str">
        <f>VLOOKUP(F2655,Sheet1!$A$1:$E$2471,2,FALSE)</f>
        <v>BANKCARD CENTER PO BOX 982238</v>
      </c>
      <c r="H2655" s="11" t="str">
        <f>VLOOKUP(F2655,Sheet1!$A$1:$E$2471,3,FALSE)</f>
        <v>EL PASO</v>
      </c>
      <c r="I2655" s="11" t="str">
        <f>VLOOKUP(F2655,Sheet1!$A$1:$E$2471,4,FALSE)</f>
        <v>TX</v>
      </c>
      <c r="J2655" s="11" t="str">
        <f>VLOOKUP(F2655,Sheet1!$A$1:$E$2471,5,FALSE)</f>
        <v>79998-2238</v>
      </c>
      <c r="K2655" s="2">
        <v>374.17</v>
      </c>
      <c r="L2655" s="1">
        <v>43147</v>
      </c>
      <c r="M2655">
        <v>0</v>
      </c>
      <c r="N2655">
        <v>1</v>
      </c>
      <c r="P2655" t="s">
        <v>91</v>
      </c>
    </row>
    <row r="2656" spans="1:16" x14ac:dyDescent="0.25">
      <c r="A2656" s="13">
        <v>2230</v>
      </c>
      <c r="B2656" s="11" t="s">
        <v>1107</v>
      </c>
      <c r="C2656" t="s">
        <v>0</v>
      </c>
      <c r="D2656">
        <v>410</v>
      </c>
      <c r="E2656" t="s">
        <v>99</v>
      </c>
      <c r="F2656" t="s">
        <v>2</v>
      </c>
      <c r="G2656" s="11" t="str">
        <f>VLOOKUP(F2656,Sheet1!$A$1:$E$2471,2,FALSE)</f>
        <v>BANKCARD CENTER PO BOX 982238</v>
      </c>
      <c r="H2656" s="11" t="str">
        <f>VLOOKUP(F2656,Sheet1!$A$1:$E$2471,3,FALSE)</f>
        <v>EL PASO</v>
      </c>
      <c r="I2656" s="11" t="str">
        <f>VLOOKUP(F2656,Sheet1!$A$1:$E$2471,4,FALSE)</f>
        <v>TX</v>
      </c>
      <c r="J2656" s="11" t="str">
        <f>VLOOKUP(F2656,Sheet1!$A$1:$E$2471,5,FALSE)</f>
        <v>79998-2238</v>
      </c>
      <c r="K2656" s="2">
        <v>63.46</v>
      </c>
      <c r="L2656" s="1">
        <v>43179</v>
      </c>
      <c r="M2656">
        <v>0</v>
      </c>
      <c r="N2656">
        <v>1</v>
      </c>
      <c r="P2656" t="s">
        <v>91</v>
      </c>
    </row>
    <row r="2657" spans="1:16" x14ac:dyDescent="0.25">
      <c r="A2657" s="13">
        <v>2230</v>
      </c>
      <c r="B2657" s="11" t="s">
        <v>1107</v>
      </c>
      <c r="C2657" t="s">
        <v>0</v>
      </c>
      <c r="D2657">
        <v>410</v>
      </c>
      <c r="E2657" t="s">
        <v>99</v>
      </c>
      <c r="F2657" t="s">
        <v>2</v>
      </c>
      <c r="G2657" s="11" t="str">
        <f>VLOOKUP(F2657,Sheet1!$A$1:$E$2471,2,FALSE)</f>
        <v>BANKCARD CENTER PO BOX 982238</v>
      </c>
      <c r="H2657" s="11" t="str">
        <f>VLOOKUP(F2657,Sheet1!$A$1:$E$2471,3,FALSE)</f>
        <v>EL PASO</v>
      </c>
      <c r="I2657" s="11" t="str">
        <f>VLOOKUP(F2657,Sheet1!$A$1:$E$2471,4,FALSE)</f>
        <v>TX</v>
      </c>
      <c r="J2657" s="11" t="str">
        <f>VLOOKUP(F2657,Sheet1!$A$1:$E$2471,5,FALSE)</f>
        <v>79998-2238</v>
      </c>
      <c r="K2657" s="2">
        <v>17.95</v>
      </c>
      <c r="L2657" s="1">
        <v>43210</v>
      </c>
      <c r="M2657">
        <v>0</v>
      </c>
      <c r="N2657">
        <v>1</v>
      </c>
      <c r="P2657" t="s">
        <v>91</v>
      </c>
    </row>
    <row r="2658" spans="1:16" x14ac:dyDescent="0.25">
      <c r="A2658" s="13">
        <v>2230</v>
      </c>
      <c r="B2658" s="11" t="s">
        <v>1107</v>
      </c>
      <c r="C2658" t="s">
        <v>0</v>
      </c>
      <c r="D2658">
        <v>410</v>
      </c>
      <c r="E2658" t="s">
        <v>99</v>
      </c>
      <c r="F2658" t="s">
        <v>2</v>
      </c>
      <c r="G2658" s="11" t="str">
        <f>VLOOKUP(F2658,Sheet1!$A$1:$E$2471,2,FALSE)</f>
        <v>BANKCARD CENTER PO BOX 982238</v>
      </c>
      <c r="H2658" s="11" t="str">
        <f>VLOOKUP(F2658,Sheet1!$A$1:$E$2471,3,FALSE)</f>
        <v>EL PASO</v>
      </c>
      <c r="I2658" s="11" t="str">
        <f>VLOOKUP(F2658,Sheet1!$A$1:$E$2471,4,FALSE)</f>
        <v>TX</v>
      </c>
      <c r="J2658" s="11" t="str">
        <f>VLOOKUP(F2658,Sheet1!$A$1:$E$2471,5,FALSE)</f>
        <v>79998-2238</v>
      </c>
      <c r="K2658" s="2">
        <v>17.97</v>
      </c>
      <c r="L2658" s="1">
        <v>43238</v>
      </c>
      <c r="M2658">
        <v>0</v>
      </c>
      <c r="N2658">
        <v>1</v>
      </c>
      <c r="P2658" t="s">
        <v>91</v>
      </c>
    </row>
    <row r="2659" spans="1:16" x14ac:dyDescent="0.25">
      <c r="A2659" s="13">
        <v>2230</v>
      </c>
      <c r="B2659" s="11" t="s">
        <v>1107</v>
      </c>
      <c r="C2659" t="s">
        <v>0</v>
      </c>
      <c r="D2659">
        <v>410</v>
      </c>
      <c r="E2659" t="s">
        <v>99</v>
      </c>
      <c r="F2659" t="s">
        <v>2</v>
      </c>
      <c r="G2659" s="11" t="str">
        <f>VLOOKUP(F2659,Sheet1!$A$1:$E$2471,2,FALSE)</f>
        <v>BANKCARD CENTER PO BOX 982238</v>
      </c>
      <c r="H2659" s="11" t="str">
        <f>VLOOKUP(F2659,Sheet1!$A$1:$E$2471,3,FALSE)</f>
        <v>EL PASO</v>
      </c>
      <c r="I2659" s="11" t="str">
        <f>VLOOKUP(F2659,Sheet1!$A$1:$E$2471,4,FALSE)</f>
        <v>TX</v>
      </c>
      <c r="J2659" s="11" t="str">
        <f>VLOOKUP(F2659,Sheet1!$A$1:$E$2471,5,FALSE)</f>
        <v>79998-2238</v>
      </c>
      <c r="K2659" s="2">
        <v>876</v>
      </c>
      <c r="L2659" s="1">
        <v>43238</v>
      </c>
      <c r="M2659">
        <v>0</v>
      </c>
      <c r="N2659">
        <v>1</v>
      </c>
      <c r="P2659" t="s">
        <v>91</v>
      </c>
    </row>
    <row r="2660" spans="1:16" x14ac:dyDescent="0.25">
      <c r="A2660" s="13">
        <v>2230</v>
      </c>
      <c r="B2660" s="11" t="s">
        <v>1107</v>
      </c>
      <c r="C2660" t="s">
        <v>0</v>
      </c>
      <c r="D2660">
        <v>410</v>
      </c>
      <c r="E2660" t="s">
        <v>99</v>
      </c>
      <c r="F2660" t="s">
        <v>2</v>
      </c>
      <c r="G2660" s="11" t="str">
        <f>VLOOKUP(F2660,Sheet1!$A$1:$E$2471,2,FALSE)</f>
        <v>BANKCARD CENTER PO BOX 982238</v>
      </c>
      <c r="H2660" s="11" t="str">
        <f>VLOOKUP(F2660,Sheet1!$A$1:$E$2471,3,FALSE)</f>
        <v>EL PASO</v>
      </c>
      <c r="I2660" s="11" t="str">
        <f>VLOOKUP(F2660,Sheet1!$A$1:$E$2471,4,FALSE)</f>
        <v>TX</v>
      </c>
      <c r="J2660" s="11" t="str">
        <f>VLOOKUP(F2660,Sheet1!$A$1:$E$2471,5,FALSE)</f>
        <v>79998-2238</v>
      </c>
      <c r="K2660" s="2">
        <v>58.23</v>
      </c>
      <c r="L2660" s="1">
        <v>43238</v>
      </c>
      <c r="M2660">
        <v>0</v>
      </c>
      <c r="N2660">
        <v>1</v>
      </c>
      <c r="P2660" t="s">
        <v>91</v>
      </c>
    </row>
    <row r="2661" spans="1:16" x14ac:dyDescent="0.25">
      <c r="A2661" s="13">
        <v>2230</v>
      </c>
      <c r="B2661" s="11" t="s">
        <v>1107</v>
      </c>
      <c r="C2661" t="s">
        <v>0</v>
      </c>
      <c r="D2661">
        <v>410</v>
      </c>
      <c r="E2661" t="s">
        <v>99</v>
      </c>
      <c r="F2661" t="s">
        <v>2</v>
      </c>
      <c r="G2661" s="11" t="str">
        <f>VLOOKUP(F2661,Sheet1!$A$1:$E$2471,2,FALSE)</f>
        <v>BANKCARD CENTER PO BOX 982238</v>
      </c>
      <c r="H2661" s="11" t="str">
        <f>VLOOKUP(F2661,Sheet1!$A$1:$E$2471,3,FALSE)</f>
        <v>EL PASO</v>
      </c>
      <c r="I2661" s="11" t="str">
        <f>VLOOKUP(F2661,Sheet1!$A$1:$E$2471,4,FALSE)</f>
        <v>TX</v>
      </c>
      <c r="J2661" s="11" t="str">
        <f>VLOOKUP(F2661,Sheet1!$A$1:$E$2471,5,FALSE)</f>
        <v>79998-2238</v>
      </c>
      <c r="K2661" s="2">
        <v>27.54</v>
      </c>
      <c r="L2661" s="1">
        <v>43280</v>
      </c>
      <c r="M2661">
        <v>0</v>
      </c>
      <c r="N2661">
        <v>1</v>
      </c>
      <c r="P2661" t="s">
        <v>91</v>
      </c>
    </row>
    <row r="2662" spans="1:16" x14ac:dyDescent="0.25">
      <c r="A2662" s="13">
        <v>2230</v>
      </c>
      <c r="B2662" s="11" t="s">
        <v>1107</v>
      </c>
      <c r="C2662" t="s">
        <v>0</v>
      </c>
      <c r="D2662">
        <v>410</v>
      </c>
      <c r="E2662" t="s">
        <v>99</v>
      </c>
      <c r="F2662" t="s">
        <v>2</v>
      </c>
      <c r="G2662" s="11" t="str">
        <f>VLOOKUP(F2662,Sheet1!$A$1:$E$2471,2,FALSE)</f>
        <v>BANKCARD CENTER PO BOX 982238</v>
      </c>
      <c r="H2662" s="11" t="str">
        <f>VLOOKUP(F2662,Sheet1!$A$1:$E$2471,3,FALSE)</f>
        <v>EL PASO</v>
      </c>
      <c r="I2662" s="11" t="str">
        <f>VLOOKUP(F2662,Sheet1!$A$1:$E$2471,4,FALSE)</f>
        <v>TX</v>
      </c>
      <c r="J2662" s="11" t="str">
        <f>VLOOKUP(F2662,Sheet1!$A$1:$E$2471,5,FALSE)</f>
        <v>79998-2238</v>
      </c>
      <c r="K2662" s="2">
        <v>14.79</v>
      </c>
      <c r="L2662" s="1">
        <v>43271</v>
      </c>
      <c r="M2662">
        <v>0</v>
      </c>
      <c r="N2662">
        <v>1</v>
      </c>
      <c r="P2662" t="s">
        <v>91</v>
      </c>
    </row>
    <row r="2663" spans="1:16" x14ac:dyDescent="0.25">
      <c r="A2663" s="13">
        <v>2230</v>
      </c>
      <c r="B2663" s="11" t="s">
        <v>1107</v>
      </c>
      <c r="C2663" t="s">
        <v>0</v>
      </c>
      <c r="D2663">
        <v>410</v>
      </c>
      <c r="E2663" t="s">
        <v>99</v>
      </c>
      <c r="F2663" t="s">
        <v>2</v>
      </c>
      <c r="G2663" s="11" t="str">
        <f>VLOOKUP(F2663,Sheet1!$A$1:$E$2471,2,FALSE)</f>
        <v>BANKCARD CENTER PO BOX 982238</v>
      </c>
      <c r="H2663" s="11" t="str">
        <f>VLOOKUP(F2663,Sheet1!$A$1:$E$2471,3,FALSE)</f>
        <v>EL PASO</v>
      </c>
      <c r="I2663" s="11" t="str">
        <f>VLOOKUP(F2663,Sheet1!$A$1:$E$2471,4,FALSE)</f>
        <v>TX</v>
      </c>
      <c r="J2663" s="11" t="str">
        <f>VLOOKUP(F2663,Sheet1!$A$1:$E$2471,5,FALSE)</f>
        <v>79998-2238</v>
      </c>
      <c r="K2663" s="2">
        <v>31.82</v>
      </c>
      <c r="L2663" s="1">
        <v>43271</v>
      </c>
      <c r="M2663">
        <v>0</v>
      </c>
      <c r="N2663">
        <v>1</v>
      </c>
      <c r="P2663" t="s">
        <v>91</v>
      </c>
    </row>
    <row r="2664" spans="1:16" x14ac:dyDescent="0.25">
      <c r="A2664" s="13">
        <v>2230</v>
      </c>
      <c r="B2664" s="11" t="s">
        <v>1107</v>
      </c>
      <c r="C2664" t="s">
        <v>0</v>
      </c>
      <c r="D2664">
        <v>410</v>
      </c>
      <c r="E2664" t="s">
        <v>99</v>
      </c>
      <c r="F2664" t="s">
        <v>2</v>
      </c>
      <c r="G2664" s="11" t="str">
        <f>VLOOKUP(F2664,Sheet1!$A$1:$E$2471,2,FALSE)</f>
        <v>BANKCARD CENTER PO BOX 982238</v>
      </c>
      <c r="H2664" s="11" t="str">
        <f>VLOOKUP(F2664,Sheet1!$A$1:$E$2471,3,FALSE)</f>
        <v>EL PASO</v>
      </c>
      <c r="I2664" s="11" t="str">
        <f>VLOOKUP(F2664,Sheet1!$A$1:$E$2471,4,FALSE)</f>
        <v>TX</v>
      </c>
      <c r="J2664" s="11" t="str">
        <f>VLOOKUP(F2664,Sheet1!$A$1:$E$2471,5,FALSE)</f>
        <v>79998-2238</v>
      </c>
      <c r="K2664" s="2">
        <v>41.44</v>
      </c>
      <c r="L2664" s="1">
        <v>43271</v>
      </c>
      <c r="M2664">
        <v>0</v>
      </c>
      <c r="N2664">
        <v>1</v>
      </c>
      <c r="P2664" t="s">
        <v>91</v>
      </c>
    </row>
    <row r="2665" spans="1:16" x14ac:dyDescent="0.25">
      <c r="A2665" s="13">
        <v>2230</v>
      </c>
      <c r="B2665" s="11" t="s">
        <v>1107</v>
      </c>
      <c r="C2665" t="s">
        <v>0</v>
      </c>
      <c r="D2665">
        <v>410</v>
      </c>
      <c r="E2665" t="s">
        <v>99</v>
      </c>
      <c r="F2665" t="s">
        <v>2</v>
      </c>
      <c r="G2665" s="11" t="str">
        <f>VLOOKUP(F2665,Sheet1!$A$1:$E$2471,2,FALSE)</f>
        <v>BANKCARD CENTER PO BOX 982238</v>
      </c>
      <c r="H2665" s="11" t="str">
        <f>VLOOKUP(F2665,Sheet1!$A$1:$E$2471,3,FALSE)</f>
        <v>EL PASO</v>
      </c>
      <c r="I2665" s="11" t="str">
        <f>VLOOKUP(F2665,Sheet1!$A$1:$E$2471,4,FALSE)</f>
        <v>TX</v>
      </c>
      <c r="J2665" s="11" t="str">
        <f>VLOOKUP(F2665,Sheet1!$A$1:$E$2471,5,FALSE)</f>
        <v>79998-2238</v>
      </c>
      <c r="K2665" s="2">
        <v>29.42</v>
      </c>
      <c r="L2665" s="1">
        <v>43271</v>
      </c>
      <c r="M2665">
        <v>0</v>
      </c>
      <c r="N2665">
        <v>1</v>
      </c>
      <c r="P2665" t="s">
        <v>91</v>
      </c>
    </row>
    <row r="2666" spans="1:16" x14ac:dyDescent="0.25">
      <c r="A2666" s="13">
        <v>2230</v>
      </c>
      <c r="B2666" s="11" t="s">
        <v>1107</v>
      </c>
      <c r="C2666" t="s">
        <v>0</v>
      </c>
      <c r="D2666">
        <v>410</v>
      </c>
      <c r="E2666" t="s">
        <v>99</v>
      </c>
      <c r="F2666" t="s">
        <v>141</v>
      </c>
      <c r="G2666" s="11" t="str">
        <f>VLOOKUP(F2666,Sheet1!$A$1:$E$2471,2,FALSE)</f>
        <v>..</v>
      </c>
      <c r="H2666" s="11" t="str">
        <f>VLOOKUP(F2666,Sheet1!$A$1:$E$2471,3,FALSE)</f>
        <v>HILLSBORO</v>
      </c>
      <c r="I2666" s="11" t="str">
        <f>VLOOKUP(F2666,Sheet1!$A$1:$E$2471,4,FALSE)</f>
        <v>OR</v>
      </c>
      <c r="J2666" s="11" t="str">
        <f>VLOOKUP(F2666,Sheet1!$A$1:$E$2471,5,FALSE)</f>
        <v>97203</v>
      </c>
      <c r="K2666" s="2">
        <v>36.450000000000003</v>
      </c>
      <c r="L2666" s="1">
        <v>43280</v>
      </c>
      <c r="M2666">
        <v>0</v>
      </c>
      <c r="N2666">
        <v>1</v>
      </c>
      <c r="P2666" t="s">
        <v>91</v>
      </c>
    </row>
    <row r="2667" spans="1:16" x14ac:dyDescent="0.25">
      <c r="A2667" s="13">
        <v>2230</v>
      </c>
      <c r="B2667" s="11" t="s">
        <v>1107</v>
      </c>
      <c r="C2667" t="s">
        <v>0</v>
      </c>
      <c r="D2667">
        <v>411</v>
      </c>
      <c r="E2667" t="s">
        <v>127</v>
      </c>
      <c r="F2667" t="s">
        <v>143</v>
      </c>
      <c r="G2667" s="11" t="str">
        <f>VLOOKUP(F2667,Sheet1!$A$1:$E$2471,2,FALSE)</f>
        <v xml:space="preserve">10050 NW OLD CORNELIUS PASS RD </v>
      </c>
      <c r="H2667" s="11" t="str">
        <f>VLOOKUP(F2667,Sheet1!$A$1:$E$2471,3,FALSE)</f>
        <v>PORTLAND</v>
      </c>
      <c r="I2667" s="11" t="str">
        <f>VLOOKUP(F2667,Sheet1!$A$1:$E$2471,4,FALSE)</f>
        <v>OR</v>
      </c>
      <c r="J2667" s="11" t="str">
        <f>VLOOKUP(F2667,Sheet1!$A$1:$E$2471,5,FALSE)</f>
        <v>97231</v>
      </c>
      <c r="K2667" s="2">
        <v>1971.25</v>
      </c>
      <c r="L2667" s="1">
        <v>42958</v>
      </c>
      <c r="M2667">
        <v>0</v>
      </c>
      <c r="N2667">
        <v>1</v>
      </c>
      <c r="P2667" t="s">
        <v>91</v>
      </c>
    </row>
    <row r="2668" spans="1:16" x14ac:dyDescent="0.25">
      <c r="A2668" s="13">
        <v>2230</v>
      </c>
      <c r="B2668" s="11" t="s">
        <v>1107</v>
      </c>
      <c r="C2668" t="s">
        <v>0</v>
      </c>
      <c r="D2668">
        <v>411</v>
      </c>
      <c r="E2668" t="s">
        <v>127</v>
      </c>
      <c r="F2668" t="s">
        <v>2</v>
      </c>
      <c r="G2668" s="11" t="str">
        <f>VLOOKUP(F2668,Sheet1!$A$1:$E$2471,2,FALSE)</f>
        <v>BANKCARD CENTER PO BOX 982238</v>
      </c>
      <c r="H2668" s="11" t="str">
        <f>VLOOKUP(F2668,Sheet1!$A$1:$E$2471,3,FALSE)</f>
        <v>EL PASO</v>
      </c>
      <c r="I2668" s="11" t="str">
        <f>VLOOKUP(F2668,Sheet1!$A$1:$E$2471,4,FALSE)</f>
        <v>TX</v>
      </c>
      <c r="J2668" s="11" t="str">
        <f>VLOOKUP(F2668,Sheet1!$A$1:$E$2471,5,FALSE)</f>
        <v>79998-2238</v>
      </c>
      <c r="K2668" s="2">
        <v>62.18</v>
      </c>
      <c r="L2668" s="1">
        <v>42998</v>
      </c>
      <c r="M2668">
        <v>0</v>
      </c>
      <c r="N2668">
        <v>1</v>
      </c>
      <c r="P2668" t="s">
        <v>91</v>
      </c>
    </row>
    <row r="2669" spans="1:16" x14ac:dyDescent="0.25">
      <c r="A2669" s="13">
        <v>2230</v>
      </c>
      <c r="B2669" s="11" t="s">
        <v>1107</v>
      </c>
      <c r="C2669" t="s">
        <v>0</v>
      </c>
      <c r="D2669">
        <v>411</v>
      </c>
      <c r="E2669" t="s">
        <v>127</v>
      </c>
      <c r="F2669" t="s">
        <v>181</v>
      </c>
      <c r="G2669" s="11" t="str">
        <f>VLOOKUP(F2669,Sheet1!$A$1:$E$2471,2,FALSE)</f>
        <v xml:space="preserve">PO BOX 9 </v>
      </c>
      <c r="H2669" s="11" t="str">
        <f>VLOOKUP(F2669,Sheet1!$A$1:$E$2471,3,FALSE)</f>
        <v>SEASIDE</v>
      </c>
      <c r="I2669" s="11" t="str">
        <f>VLOOKUP(F2669,Sheet1!$A$1:$E$2471,4,FALSE)</f>
        <v>OR</v>
      </c>
      <c r="J2669" s="11" t="str">
        <f>VLOOKUP(F2669,Sheet1!$A$1:$E$2471,5,FALSE)</f>
        <v>97138</v>
      </c>
      <c r="K2669" s="2">
        <v>790.2</v>
      </c>
      <c r="L2669" s="1">
        <v>43000</v>
      </c>
      <c r="M2669">
        <v>0</v>
      </c>
      <c r="N2669">
        <v>1</v>
      </c>
      <c r="P2669" t="s">
        <v>91</v>
      </c>
    </row>
    <row r="2670" spans="1:16" x14ac:dyDescent="0.25">
      <c r="A2670" s="13">
        <v>2230</v>
      </c>
      <c r="B2670" s="11" t="s">
        <v>1107</v>
      </c>
      <c r="C2670" t="s">
        <v>0</v>
      </c>
      <c r="D2670">
        <v>411</v>
      </c>
      <c r="E2670" t="s">
        <v>127</v>
      </c>
      <c r="F2670" t="s">
        <v>143</v>
      </c>
      <c r="G2670" s="11" t="str">
        <f>VLOOKUP(F2670,Sheet1!$A$1:$E$2471,2,FALSE)</f>
        <v xml:space="preserve">10050 NW OLD CORNELIUS PASS RD </v>
      </c>
      <c r="H2670" s="11" t="str">
        <f>VLOOKUP(F2670,Sheet1!$A$1:$E$2471,3,FALSE)</f>
        <v>PORTLAND</v>
      </c>
      <c r="I2670" s="11" t="str">
        <f>VLOOKUP(F2670,Sheet1!$A$1:$E$2471,4,FALSE)</f>
        <v>OR</v>
      </c>
      <c r="J2670" s="11" t="str">
        <f>VLOOKUP(F2670,Sheet1!$A$1:$E$2471,5,FALSE)</f>
        <v>97231</v>
      </c>
      <c r="K2670" s="2">
        <v>859.5</v>
      </c>
      <c r="L2670" s="1">
        <v>43048</v>
      </c>
      <c r="M2670">
        <v>0</v>
      </c>
      <c r="N2670">
        <v>1</v>
      </c>
      <c r="P2670" t="s">
        <v>91</v>
      </c>
    </row>
    <row r="2671" spans="1:16" x14ac:dyDescent="0.25">
      <c r="A2671" s="13">
        <v>2230</v>
      </c>
      <c r="B2671" s="11" t="s">
        <v>1107</v>
      </c>
      <c r="C2671" t="s">
        <v>0</v>
      </c>
      <c r="D2671">
        <v>411</v>
      </c>
      <c r="E2671" t="s">
        <v>127</v>
      </c>
      <c r="F2671" t="s">
        <v>143</v>
      </c>
      <c r="G2671" s="11" t="str">
        <f>VLOOKUP(F2671,Sheet1!$A$1:$E$2471,2,FALSE)</f>
        <v xml:space="preserve">10050 NW OLD CORNELIUS PASS RD </v>
      </c>
      <c r="H2671" s="11" t="str">
        <f>VLOOKUP(F2671,Sheet1!$A$1:$E$2471,3,FALSE)</f>
        <v>PORTLAND</v>
      </c>
      <c r="I2671" s="11" t="str">
        <f>VLOOKUP(F2671,Sheet1!$A$1:$E$2471,4,FALSE)</f>
        <v>OR</v>
      </c>
      <c r="J2671" s="11" t="str">
        <f>VLOOKUP(F2671,Sheet1!$A$1:$E$2471,5,FALSE)</f>
        <v>97231</v>
      </c>
      <c r="K2671" s="2">
        <v>859.5</v>
      </c>
      <c r="L2671" s="1">
        <v>43048</v>
      </c>
      <c r="M2671">
        <v>0</v>
      </c>
      <c r="N2671">
        <v>1</v>
      </c>
      <c r="P2671" t="s">
        <v>91</v>
      </c>
    </row>
    <row r="2672" spans="1:16" x14ac:dyDescent="0.25">
      <c r="A2672" s="13">
        <v>2230</v>
      </c>
      <c r="B2672" s="11" t="s">
        <v>1107</v>
      </c>
      <c r="C2672" t="s">
        <v>0</v>
      </c>
      <c r="D2672">
        <v>411</v>
      </c>
      <c r="E2672" t="s">
        <v>127</v>
      </c>
      <c r="F2672" t="s">
        <v>2</v>
      </c>
      <c r="G2672" s="11" t="str">
        <f>VLOOKUP(F2672,Sheet1!$A$1:$E$2471,2,FALSE)</f>
        <v>BANKCARD CENTER PO BOX 982238</v>
      </c>
      <c r="H2672" s="11" t="str">
        <f>VLOOKUP(F2672,Sheet1!$A$1:$E$2471,3,FALSE)</f>
        <v>EL PASO</v>
      </c>
      <c r="I2672" s="11" t="str">
        <f>VLOOKUP(F2672,Sheet1!$A$1:$E$2471,4,FALSE)</f>
        <v>TX</v>
      </c>
      <c r="J2672" s="11" t="str">
        <f>VLOOKUP(F2672,Sheet1!$A$1:$E$2471,5,FALSE)</f>
        <v>79998-2238</v>
      </c>
      <c r="K2672" s="2">
        <v>404.93</v>
      </c>
      <c r="L2672" s="1">
        <v>43047</v>
      </c>
      <c r="M2672">
        <v>0</v>
      </c>
      <c r="N2672">
        <v>1</v>
      </c>
      <c r="P2672" t="s">
        <v>91</v>
      </c>
    </row>
    <row r="2673" spans="1:16" x14ac:dyDescent="0.25">
      <c r="A2673" s="13">
        <v>2230</v>
      </c>
      <c r="B2673" s="11" t="s">
        <v>1107</v>
      </c>
      <c r="C2673" t="s">
        <v>0</v>
      </c>
      <c r="D2673">
        <v>411</v>
      </c>
      <c r="E2673" t="s">
        <v>127</v>
      </c>
      <c r="F2673" t="s">
        <v>2</v>
      </c>
      <c r="G2673" s="11" t="str">
        <f>VLOOKUP(F2673,Sheet1!$A$1:$E$2471,2,FALSE)</f>
        <v>BANKCARD CENTER PO BOX 982238</v>
      </c>
      <c r="H2673" s="11" t="str">
        <f>VLOOKUP(F2673,Sheet1!$A$1:$E$2471,3,FALSE)</f>
        <v>EL PASO</v>
      </c>
      <c r="I2673" s="11" t="str">
        <f>VLOOKUP(F2673,Sheet1!$A$1:$E$2471,4,FALSE)</f>
        <v>TX</v>
      </c>
      <c r="J2673" s="11" t="str">
        <f>VLOOKUP(F2673,Sheet1!$A$1:$E$2471,5,FALSE)</f>
        <v>79998-2238</v>
      </c>
      <c r="K2673" s="2">
        <v>31.9</v>
      </c>
      <c r="L2673" s="1">
        <v>43047</v>
      </c>
      <c r="M2673">
        <v>0</v>
      </c>
      <c r="N2673">
        <v>1</v>
      </c>
      <c r="P2673" t="s">
        <v>91</v>
      </c>
    </row>
    <row r="2674" spans="1:16" x14ac:dyDescent="0.25">
      <c r="A2674" s="13">
        <v>2230</v>
      </c>
      <c r="B2674" s="11" t="s">
        <v>1107</v>
      </c>
      <c r="C2674" t="s">
        <v>0</v>
      </c>
      <c r="D2674">
        <v>411</v>
      </c>
      <c r="E2674" t="s">
        <v>127</v>
      </c>
      <c r="F2674" t="s">
        <v>2</v>
      </c>
      <c r="G2674" s="11" t="str">
        <f>VLOOKUP(F2674,Sheet1!$A$1:$E$2471,2,FALSE)</f>
        <v>BANKCARD CENTER PO BOX 982238</v>
      </c>
      <c r="H2674" s="11" t="str">
        <f>VLOOKUP(F2674,Sheet1!$A$1:$E$2471,3,FALSE)</f>
        <v>EL PASO</v>
      </c>
      <c r="I2674" s="11" t="str">
        <f>VLOOKUP(F2674,Sheet1!$A$1:$E$2471,4,FALSE)</f>
        <v>TX</v>
      </c>
      <c r="J2674" s="11" t="str">
        <f>VLOOKUP(F2674,Sheet1!$A$1:$E$2471,5,FALSE)</f>
        <v>79998-2238</v>
      </c>
      <c r="K2674" s="2">
        <v>4735.93</v>
      </c>
      <c r="L2674" s="1">
        <v>43105</v>
      </c>
      <c r="M2674">
        <v>0</v>
      </c>
      <c r="N2674">
        <v>1</v>
      </c>
      <c r="P2674" t="s">
        <v>91</v>
      </c>
    </row>
    <row r="2675" spans="1:16" x14ac:dyDescent="0.25">
      <c r="A2675" s="13">
        <v>2230</v>
      </c>
      <c r="B2675" s="11" t="s">
        <v>1107</v>
      </c>
      <c r="C2675" t="s">
        <v>0</v>
      </c>
      <c r="D2675">
        <v>411</v>
      </c>
      <c r="E2675" t="s">
        <v>127</v>
      </c>
      <c r="F2675" t="s">
        <v>143</v>
      </c>
      <c r="G2675" s="11" t="str">
        <f>VLOOKUP(F2675,Sheet1!$A$1:$E$2471,2,FALSE)</f>
        <v xml:space="preserve">10050 NW OLD CORNELIUS PASS RD </v>
      </c>
      <c r="H2675" s="11" t="str">
        <f>VLOOKUP(F2675,Sheet1!$A$1:$E$2471,3,FALSE)</f>
        <v>PORTLAND</v>
      </c>
      <c r="I2675" s="11" t="str">
        <f>VLOOKUP(F2675,Sheet1!$A$1:$E$2471,4,FALSE)</f>
        <v>OR</v>
      </c>
      <c r="J2675" s="11" t="str">
        <f>VLOOKUP(F2675,Sheet1!$A$1:$E$2471,5,FALSE)</f>
        <v>97231</v>
      </c>
      <c r="K2675" s="2">
        <v>512.5</v>
      </c>
      <c r="L2675" s="1">
        <v>43112</v>
      </c>
      <c r="M2675">
        <v>0</v>
      </c>
      <c r="N2675">
        <v>1</v>
      </c>
      <c r="P2675" t="s">
        <v>91</v>
      </c>
    </row>
    <row r="2676" spans="1:16" x14ac:dyDescent="0.25">
      <c r="A2676" s="13">
        <v>2230</v>
      </c>
      <c r="B2676" s="11" t="s">
        <v>1107</v>
      </c>
      <c r="C2676" t="s">
        <v>0</v>
      </c>
      <c r="D2676">
        <v>411</v>
      </c>
      <c r="E2676" t="s">
        <v>127</v>
      </c>
      <c r="F2676" t="s">
        <v>143</v>
      </c>
      <c r="G2676" s="11" t="str">
        <f>VLOOKUP(F2676,Sheet1!$A$1:$E$2471,2,FALSE)</f>
        <v xml:space="preserve">10050 NW OLD CORNELIUS PASS RD </v>
      </c>
      <c r="H2676" s="11" t="str">
        <f>VLOOKUP(F2676,Sheet1!$A$1:$E$2471,3,FALSE)</f>
        <v>PORTLAND</v>
      </c>
      <c r="I2676" s="11" t="str">
        <f>VLOOKUP(F2676,Sheet1!$A$1:$E$2471,4,FALSE)</f>
        <v>OR</v>
      </c>
      <c r="J2676" s="11" t="str">
        <f>VLOOKUP(F2676,Sheet1!$A$1:$E$2471,5,FALSE)</f>
        <v>97231</v>
      </c>
      <c r="K2676" s="2">
        <v>697.5</v>
      </c>
      <c r="L2676" s="1">
        <v>43112</v>
      </c>
      <c r="M2676">
        <v>0</v>
      </c>
      <c r="N2676">
        <v>1</v>
      </c>
      <c r="P2676" t="s">
        <v>91</v>
      </c>
    </row>
    <row r="2677" spans="1:16" x14ac:dyDescent="0.25">
      <c r="A2677" s="13">
        <v>2230</v>
      </c>
      <c r="B2677" s="11" t="s">
        <v>1107</v>
      </c>
      <c r="C2677" t="s">
        <v>0</v>
      </c>
      <c r="D2677">
        <v>411</v>
      </c>
      <c r="E2677" t="s">
        <v>127</v>
      </c>
      <c r="F2677" t="s">
        <v>2</v>
      </c>
      <c r="G2677" s="11" t="str">
        <f>VLOOKUP(F2677,Sheet1!$A$1:$E$2471,2,FALSE)</f>
        <v>BANKCARD CENTER PO BOX 982238</v>
      </c>
      <c r="H2677" s="11" t="str">
        <f>VLOOKUP(F2677,Sheet1!$A$1:$E$2471,3,FALSE)</f>
        <v>EL PASO</v>
      </c>
      <c r="I2677" s="11" t="str">
        <f>VLOOKUP(F2677,Sheet1!$A$1:$E$2471,4,FALSE)</f>
        <v>TX</v>
      </c>
      <c r="J2677" s="11" t="str">
        <f>VLOOKUP(F2677,Sheet1!$A$1:$E$2471,5,FALSE)</f>
        <v>79998-2238</v>
      </c>
      <c r="K2677" s="2">
        <v>537.89</v>
      </c>
      <c r="L2677" s="1">
        <v>43147</v>
      </c>
      <c r="M2677">
        <v>0</v>
      </c>
      <c r="N2677">
        <v>1</v>
      </c>
      <c r="P2677" t="s">
        <v>91</v>
      </c>
    </row>
    <row r="2678" spans="1:16" x14ac:dyDescent="0.25">
      <c r="A2678" s="13">
        <v>2230</v>
      </c>
      <c r="B2678" s="11" t="s">
        <v>1107</v>
      </c>
      <c r="C2678" t="s">
        <v>0</v>
      </c>
      <c r="D2678">
        <v>411</v>
      </c>
      <c r="E2678" t="s">
        <v>127</v>
      </c>
      <c r="F2678" t="s">
        <v>2</v>
      </c>
      <c r="G2678" s="11" t="str">
        <f>VLOOKUP(F2678,Sheet1!$A$1:$E$2471,2,FALSE)</f>
        <v>BANKCARD CENTER PO BOX 982238</v>
      </c>
      <c r="H2678" s="11" t="str">
        <f>VLOOKUP(F2678,Sheet1!$A$1:$E$2471,3,FALSE)</f>
        <v>EL PASO</v>
      </c>
      <c r="I2678" s="11" t="str">
        <f>VLOOKUP(F2678,Sheet1!$A$1:$E$2471,4,FALSE)</f>
        <v>TX</v>
      </c>
      <c r="J2678" s="11" t="str">
        <f>VLOOKUP(F2678,Sheet1!$A$1:$E$2471,5,FALSE)</f>
        <v>79998-2238</v>
      </c>
      <c r="K2678" s="2">
        <v>572.85</v>
      </c>
      <c r="L2678" s="1">
        <v>43179</v>
      </c>
      <c r="M2678">
        <v>0</v>
      </c>
      <c r="N2678">
        <v>1</v>
      </c>
      <c r="P2678" t="s">
        <v>91</v>
      </c>
    </row>
    <row r="2679" spans="1:16" x14ac:dyDescent="0.25">
      <c r="A2679" s="13">
        <v>2230</v>
      </c>
      <c r="B2679" s="11" t="s">
        <v>1107</v>
      </c>
      <c r="C2679" t="s">
        <v>0</v>
      </c>
      <c r="D2679">
        <v>411</v>
      </c>
      <c r="E2679" t="s">
        <v>127</v>
      </c>
      <c r="F2679" t="s">
        <v>2</v>
      </c>
      <c r="G2679" s="11" t="str">
        <f>VLOOKUP(F2679,Sheet1!$A$1:$E$2471,2,FALSE)</f>
        <v>BANKCARD CENTER PO BOX 982238</v>
      </c>
      <c r="H2679" s="11" t="str">
        <f>VLOOKUP(F2679,Sheet1!$A$1:$E$2471,3,FALSE)</f>
        <v>EL PASO</v>
      </c>
      <c r="I2679" s="11" t="str">
        <f>VLOOKUP(F2679,Sheet1!$A$1:$E$2471,4,FALSE)</f>
        <v>TX</v>
      </c>
      <c r="J2679" s="11" t="str">
        <f>VLOOKUP(F2679,Sheet1!$A$1:$E$2471,5,FALSE)</f>
        <v>79998-2238</v>
      </c>
      <c r="K2679" s="2">
        <v>274.75</v>
      </c>
      <c r="L2679" s="1">
        <v>43179</v>
      </c>
      <c r="M2679">
        <v>0</v>
      </c>
      <c r="N2679">
        <v>1</v>
      </c>
      <c r="P2679" t="s">
        <v>91</v>
      </c>
    </row>
    <row r="2680" spans="1:16" x14ac:dyDescent="0.25">
      <c r="A2680" s="13">
        <v>2230</v>
      </c>
      <c r="B2680" s="11" t="s">
        <v>1107</v>
      </c>
      <c r="C2680" t="s">
        <v>0</v>
      </c>
      <c r="D2680">
        <v>411</v>
      </c>
      <c r="E2680" t="s">
        <v>127</v>
      </c>
      <c r="F2680" t="s">
        <v>143</v>
      </c>
      <c r="G2680" s="11" t="str">
        <f>VLOOKUP(F2680,Sheet1!$A$1:$E$2471,2,FALSE)</f>
        <v xml:space="preserve">10050 NW OLD CORNELIUS PASS RD </v>
      </c>
      <c r="H2680" s="11" t="str">
        <f>VLOOKUP(F2680,Sheet1!$A$1:$E$2471,3,FALSE)</f>
        <v>PORTLAND</v>
      </c>
      <c r="I2680" s="11" t="str">
        <f>VLOOKUP(F2680,Sheet1!$A$1:$E$2471,4,FALSE)</f>
        <v>OR</v>
      </c>
      <c r="J2680" s="11" t="str">
        <f>VLOOKUP(F2680,Sheet1!$A$1:$E$2471,5,FALSE)</f>
        <v>97231</v>
      </c>
      <c r="K2680" s="2">
        <v>200</v>
      </c>
      <c r="L2680" s="1">
        <v>43273</v>
      </c>
      <c r="M2680">
        <v>0</v>
      </c>
      <c r="N2680">
        <v>1</v>
      </c>
      <c r="P2680" t="s">
        <v>91</v>
      </c>
    </row>
    <row r="2681" spans="1:16" x14ac:dyDescent="0.25">
      <c r="A2681" s="13">
        <v>2230</v>
      </c>
      <c r="B2681" s="11" t="s">
        <v>1107</v>
      </c>
      <c r="C2681" t="s">
        <v>0</v>
      </c>
      <c r="D2681">
        <v>411</v>
      </c>
      <c r="E2681" t="s">
        <v>127</v>
      </c>
      <c r="F2681" t="s">
        <v>2</v>
      </c>
      <c r="G2681" s="11" t="str">
        <f>VLOOKUP(F2681,Sheet1!$A$1:$E$2471,2,FALSE)</f>
        <v>BANKCARD CENTER PO BOX 982238</v>
      </c>
      <c r="H2681" s="11" t="str">
        <f>VLOOKUP(F2681,Sheet1!$A$1:$E$2471,3,FALSE)</f>
        <v>EL PASO</v>
      </c>
      <c r="I2681" s="11" t="str">
        <f>VLOOKUP(F2681,Sheet1!$A$1:$E$2471,4,FALSE)</f>
        <v>TX</v>
      </c>
      <c r="J2681" s="11" t="str">
        <f>VLOOKUP(F2681,Sheet1!$A$1:$E$2471,5,FALSE)</f>
        <v>79998-2238</v>
      </c>
      <c r="K2681" s="2">
        <v>25.38</v>
      </c>
      <c r="L2681" s="1">
        <v>43210</v>
      </c>
      <c r="M2681">
        <v>0</v>
      </c>
      <c r="N2681">
        <v>1</v>
      </c>
      <c r="P2681" t="s">
        <v>91</v>
      </c>
    </row>
    <row r="2682" spans="1:16" x14ac:dyDescent="0.25">
      <c r="A2682" s="13">
        <v>2230</v>
      </c>
      <c r="B2682" s="11" t="s">
        <v>1107</v>
      </c>
      <c r="C2682" t="s">
        <v>0</v>
      </c>
      <c r="D2682">
        <v>411</v>
      </c>
      <c r="E2682" t="s">
        <v>127</v>
      </c>
      <c r="F2682" t="s">
        <v>2</v>
      </c>
      <c r="G2682" s="11" t="str">
        <f>VLOOKUP(F2682,Sheet1!$A$1:$E$2471,2,FALSE)</f>
        <v>BANKCARD CENTER PO BOX 982238</v>
      </c>
      <c r="H2682" s="11" t="str">
        <f>VLOOKUP(F2682,Sheet1!$A$1:$E$2471,3,FALSE)</f>
        <v>EL PASO</v>
      </c>
      <c r="I2682" s="11" t="str">
        <f>VLOOKUP(F2682,Sheet1!$A$1:$E$2471,4,FALSE)</f>
        <v>TX</v>
      </c>
      <c r="J2682" s="11" t="str">
        <f>VLOOKUP(F2682,Sheet1!$A$1:$E$2471,5,FALSE)</f>
        <v>79998-2238</v>
      </c>
      <c r="K2682" s="2">
        <v>404.5</v>
      </c>
      <c r="L2682" s="1">
        <v>43210</v>
      </c>
      <c r="M2682">
        <v>0</v>
      </c>
      <c r="N2682">
        <v>1</v>
      </c>
      <c r="P2682" t="s">
        <v>91</v>
      </c>
    </row>
    <row r="2683" spans="1:16" x14ac:dyDescent="0.25">
      <c r="A2683" s="13">
        <v>2230</v>
      </c>
      <c r="B2683" s="11" t="s">
        <v>1107</v>
      </c>
      <c r="C2683" t="s">
        <v>0</v>
      </c>
      <c r="D2683">
        <v>411</v>
      </c>
      <c r="E2683" t="s">
        <v>127</v>
      </c>
      <c r="F2683" t="s">
        <v>2</v>
      </c>
      <c r="G2683" s="11" t="str">
        <f>VLOOKUP(F2683,Sheet1!$A$1:$E$2471,2,FALSE)</f>
        <v>BANKCARD CENTER PO BOX 982238</v>
      </c>
      <c r="H2683" s="11" t="str">
        <f>VLOOKUP(F2683,Sheet1!$A$1:$E$2471,3,FALSE)</f>
        <v>EL PASO</v>
      </c>
      <c r="I2683" s="11" t="str">
        <f>VLOOKUP(F2683,Sheet1!$A$1:$E$2471,4,FALSE)</f>
        <v>TX</v>
      </c>
      <c r="J2683" s="11" t="str">
        <f>VLOOKUP(F2683,Sheet1!$A$1:$E$2471,5,FALSE)</f>
        <v>79998-2238</v>
      </c>
      <c r="K2683" s="2">
        <v>35.97</v>
      </c>
      <c r="L2683" s="1">
        <v>43238</v>
      </c>
      <c r="M2683">
        <v>0</v>
      </c>
      <c r="N2683">
        <v>1</v>
      </c>
      <c r="P2683" t="s">
        <v>91</v>
      </c>
    </row>
    <row r="2684" spans="1:16" x14ac:dyDescent="0.25">
      <c r="A2684" s="13">
        <v>2230</v>
      </c>
      <c r="B2684" s="11" t="s">
        <v>1107</v>
      </c>
      <c r="C2684" t="s">
        <v>0</v>
      </c>
      <c r="D2684">
        <v>411</v>
      </c>
      <c r="E2684" t="s">
        <v>127</v>
      </c>
      <c r="F2684" t="s">
        <v>2</v>
      </c>
      <c r="G2684" s="11" t="str">
        <f>VLOOKUP(F2684,Sheet1!$A$1:$E$2471,2,FALSE)</f>
        <v>BANKCARD CENTER PO BOX 982238</v>
      </c>
      <c r="H2684" s="11" t="str">
        <f>VLOOKUP(F2684,Sheet1!$A$1:$E$2471,3,FALSE)</f>
        <v>EL PASO</v>
      </c>
      <c r="I2684" s="11" t="str">
        <f>VLOOKUP(F2684,Sheet1!$A$1:$E$2471,4,FALSE)</f>
        <v>TX</v>
      </c>
      <c r="J2684" s="11" t="str">
        <f>VLOOKUP(F2684,Sheet1!$A$1:$E$2471,5,FALSE)</f>
        <v>79998-2238</v>
      </c>
      <c r="K2684" s="2">
        <v>543.98</v>
      </c>
      <c r="L2684" s="1">
        <v>43238</v>
      </c>
      <c r="M2684">
        <v>0</v>
      </c>
      <c r="N2684">
        <v>1</v>
      </c>
      <c r="P2684" t="s">
        <v>91</v>
      </c>
    </row>
    <row r="2685" spans="1:16" x14ac:dyDescent="0.25">
      <c r="A2685" s="13">
        <v>2230</v>
      </c>
      <c r="B2685" s="11" t="s">
        <v>1107</v>
      </c>
      <c r="C2685" t="s">
        <v>0</v>
      </c>
      <c r="D2685">
        <v>411</v>
      </c>
      <c r="E2685" t="s">
        <v>127</v>
      </c>
      <c r="F2685" t="s">
        <v>180</v>
      </c>
      <c r="G2685" s="11" t="str">
        <f>VLOOKUP(F2685,Sheet1!$A$1:$E$2471,2,FALSE)</f>
        <v xml:space="preserve">PO BOX 1940 </v>
      </c>
      <c r="H2685" s="11" t="str">
        <f>VLOOKUP(F2685,Sheet1!$A$1:$E$2471,3,FALSE)</f>
        <v>NORTH PLAINS</v>
      </c>
      <c r="I2685" s="11" t="str">
        <f>VLOOKUP(F2685,Sheet1!$A$1:$E$2471,4,FALSE)</f>
        <v>OR</v>
      </c>
      <c r="J2685" s="11" t="str">
        <f>VLOOKUP(F2685,Sheet1!$A$1:$E$2471,5,FALSE)</f>
        <v>97133</v>
      </c>
      <c r="K2685" s="2">
        <v>350</v>
      </c>
      <c r="L2685" s="1">
        <v>43245</v>
      </c>
      <c r="M2685">
        <v>100120360</v>
      </c>
      <c r="N2685">
        <v>1</v>
      </c>
      <c r="P2685" t="s">
        <v>91</v>
      </c>
    </row>
    <row r="2686" spans="1:16" x14ac:dyDescent="0.25">
      <c r="A2686" s="13">
        <v>2230</v>
      </c>
      <c r="B2686" s="11" t="s">
        <v>1107</v>
      </c>
      <c r="C2686" t="s">
        <v>0</v>
      </c>
      <c r="D2686">
        <v>411</v>
      </c>
      <c r="E2686" t="s">
        <v>127</v>
      </c>
      <c r="F2686" t="s">
        <v>2</v>
      </c>
      <c r="G2686" s="11" t="str">
        <f>VLOOKUP(F2686,Sheet1!$A$1:$E$2471,2,FALSE)</f>
        <v>BANKCARD CENTER PO BOX 982238</v>
      </c>
      <c r="H2686" s="11" t="str">
        <f>VLOOKUP(F2686,Sheet1!$A$1:$E$2471,3,FALSE)</f>
        <v>EL PASO</v>
      </c>
      <c r="I2686" s="11" t="str">
        <f>VLOOKUP(F2686,Sheet1!$A$1:$E$2471,4,FALSE)</f>
        <v>TX</v>
      </c>
      <c r="J2686" s="11" t="str">
        <f>VLOOKUP(F2686,Sheet1!$A$1:$E$2471,5,FALSE)</f>
        <v>79998-2238</v>
      </c>
      <c r="K2686" s="2">
        <v>38.44</v>
      </c>
      <c r="L2686" s="1">
        <v>43277</v>
      </c>
      <c r="M2686">
        <v>0</v>
      </c>
      <c r="N2686">
        <v>1</v>
      </c>
      <c r="P2686" t="s">
        <v>91</v>
      </c>
    </row>
    <row r="2687" spans="1:16" x14ac:dyDescent="0.25">
      <c r="A2687" s="13">
        <v>2230</v>
      </c>
      <c r="B2687" s="11" t="s">
        <v>1107</v>
      </c>
      <c r="C2687" t="s">
        <v>0</v>
      </c>
      <c r="D2687">
        <v>411</v>
      </c>
      <c r="E2687" t="s">
        <v>127</v>
      </c>
      <c r="F2687" t="s">
        <v>2</v>
      </c>
      <c r="G2687" s="11" t="str">
        <f>VLOOKUP(F2687,Sheet1!$A$1:$E$2471,2,FALSE)</f>
        <v>BANKCARD CENTER PO BOX 982238</v>
      </c>
      <c r="H2687" s="11" t="str">
        <f>VLOOKUP(F2687,Sheet1!$A$1:$E$2471,3,FALSE)</f>
        <v>EL PASO</v>
      </c>
      <c r="I2687" s="11" t="str">
        <f>VLOOKUP(F2687,Sheet1!$A$1:$E$2471,4,FALSE)</f>
        <v>TX</v>
      </c>
      <c r="J2687" s="11" t="str">
        <f>VLOOKUP(F2687,Sheet1!$A$1:$E$2471,5,FALSE)</f>
        <v>79998-2238</v>
      </c>
      <c r="K2687" s="2">
        <v>52.04</v>
      </c>
      <c r="L2687" s="1">
        <v>43280</v>
      </c>
      <c r="M2687">
        <v>0</v>
      </c>
      <c r="N2687">
        <v>1</v>
      </c>
      <c r="P2687" t="s">
        <v>91</v>
      </c>
    </row>
    <row r="2688" spans="1:16" x14ac:dyDescent="0.25">
      <c r="A2688" s="13">
        <v>2230</v>
      </c>
      <c r="B2688" s="11" t="s">
        <v>1107</v>
      </c>
      <c r="C2688" t="s">
        <v>0</v>
      </c>
      <c r="D2688">
        <v>411</v>
      </c>
      <c r="E2688" t="s">
        <v>127</v>
      </c>
      <c r="F2688" t="s">
        <v>2</v>
      </c>
      <c r="G2688" s="11" t="str">
        <f>VLOOKUP(F2688,Sheet1!$A$1:$E$2471,2,FALSE)</f>
        <v>BANKCARD CENTER PO BOX 982238</v>
      </c>
      <c r="H2688" s="11" t="str">
        <f>VLOOKUP(F2688,Sheet1!$A$1:$E$2471,3,FALSE)</f>
        <v>EL PASO</v>
      </c>
      <c r="I2688" s="11" t="str">
        <f>VLOOKUP(F2688,Sheet1!$A$1:$E$2471,4,FALSE)</f>
        <v>TX</v>
      </c>
      <c r="J2688" s="11" t="str">
        <f>VLOOKUP(F2688,Sheet1!$A$1:$E$2471,5,FALSE)</f>
        <v>79998-2238</v>
      </c>
      <c r="K2688" s="2">
        <v>173.6</v>
      </c>
      <c r="L2688" s="1">
        <v>43280</v>
      </c>
      <c r="M2688">
        <v>0</v>
      </c>
      <c r="N2688">
        <v>1</v>
      </c>
      <c r="P2688" t="s">
        <v>91</v>
      </c>
    </row>
    <row r="2689" spans="1:16" x14ac:dyDescent="0.25">
      <c r="A2689" s="13">
        <v>2230</v>
      </c>
      <c r="B2689" s="11" t="s">
        <v>1107</v>
      </c>
      <c r="C2689" t="s">
        <v>0</v>
      </c>
      <c r="D2689">
        <v>411</v>
      </c>
      <c r="E2689" t="s">
        <v>127</v>
      </c>
      <c r="F2689" t="s">
        <v>2</v>
      </c>
      <c r="G2689" s="11" t="str">
        <f>VLOOKUP(F2689,Sheet1!$A$1:$E$2471,2,FALSE)</f>
        <v>BANKCARD CENTER PO BOX 982238</v>
      </c>
      <c r="H2689" s="11" t="str">
        <f>VLOOKUP(F2689,Sheet1!$A$1:$E$2471,3,FALSE)</f>
        <v>EL PASO</v>
      </c>
      <c r="I2689" s="11" t="str">
        <f>VLOOKUP(F2689,Sheet1!$A$1:$E$2471,4,FALSE)</f>
        <v>TX</v>
      </c>
      <c r="J2689" s="11" t="str">
        <f>VLOOKUP(F2689,Sheet1!$A$1:$E$2471,5,FALSE)</f>
        <v>79998-2238</v>
      </c>
      <c r="K2689" s="2">
        <v>143</v>
      </c>
      <c r="L2689" s="1">
        <v>43271</v>
      </c>
      <c r="M2689">
        <v>0</v>
      </c>
      <c r="N2689">
        <v>1</v>
      </c>
      <c r="P2689" t="s">
        <v>91</v>
      </c>
    </row>
    <row r="2690" spans="1:16" x14ac:dyDescent="0.25">
      <c r="A2690" s="13">
        <v>2230</v>
      </c>
      <c r="B2690" s="11" t="s">
        <v>1107</v>
      </c>
      <c r="C2690" t="s">
        <v>0</v>
      </c>
      <c r="D2690">
        <v>411</v>
      </c>
      <c r="E2690" t="s">
        <v>127</v>
      </c>
      <c r="F2690" t="s">
        <v>133</v>
      </c>
      <c r="G2690" s="11" t="str">
        <f>VLOOKUP(F2690,Sheet1!$A$1:$E$2471,2,FALSE)</f>
        <v>..</v>
      </c>
      <c r="H2690" s="11" t="str">
        <f>VLOOKUP(F2690,Sheet1!$A$1:$E$2471,3,FALSE)</f>
        <v>PORTLAND</v>
      </c>
      <c r="I2690" s="11" t="str">
        <f>VLOOKUP(F2690,Sheet1!$A$1:$E$2471,4,FALSE)</f>
        <v>OR</v>
      </c>
      <c r="J2690" s="11" t="str">
        <f>VLOOKUP(F2690,Sheet1!$A$1:$E$2471,5,FALSE)</f>
        <v>97218</v>
      </c>
      <c r="K2690" s="2">
        <v>41.55</v>
      </c>
      <c r="L2690" s="1">
        <v>43273</v>
      </c>
      <c r="M2690">
        <v>0</v>
      </c>
      <c r="N2690">
        <v>1</v>
      </c>
      <c r="P2690" t="s">
        <v>91</v>
      </c>
    </row>
    <row r="2691" spans="1:16" x14ac:dyDescent="0.25">
      <c r="A2691" s="13">
        <v>2230</v>
      </c>
      <c r="B2691" s="11" t="s">
        <v>1107</v>
      </c>
      <c r="C2691" t="s">
        <v>0</v>
      </c>
      <c r="D2691">
        <v>460</v>
      </c>
      <c r="E2691" t="s">
        <v>171</v>
      </c>
      <c r="F2691" t="s">
        <v>2</v>
      </c>
      <c r="G2691" s="11" t="str">
        <f>VLOOKUP(F2691,Sheet1!$A$1:$E$2471,2,FALSE)</f>
        <v>BANKCARD CENTER PO BOX 982238</v>
      </c>
      <c r="H2691" s="11" t="str">
        <f>VLOOKUP(F2691,Sheet1!$A$1:$E$2471,3,FALSE)</f>
        <v>EL PASO</v>
      </c>
      <c r="I2691" s="11" t="str">
        <f>VLOOKUP(F2691,Sheet1!$A$1:$E$2471,4,FALSE)</f>
        <v>TX</v>
      </c>
      <c r="J2691" s="11" t="str">
        <f>VLOOKUP(F2691,Sheet1!$A$1:$E$2471,5,FALSE)</f>
        <v>79998-2238</v>
      </c>
      <c r="K2691" s="2">
        <v>155.9</v>
      </c>
      <c r="L2691" s="1">
        <v>43147</v>
      </c>
      <c r="M2691">
        <v>0</v>
      </c>
      <c r="N2691">
        <v>1</v>
      </c>
      <c r="P2691" t="s">
        <v>91</v>
      </c>
    </row>
    <row r="2692" spans="1:16" x14ac:dyDescent="0.25">
      <c r="A2692" s="13">
        <v>2230</v>
      </c>
      <c r="B2692" s="11" t="s">
        <v>1107</v>
      </c>
      <c r="C2692" t="s">
        <v>0</v>
      </c>
      <c r="D2692">
        <v>460</v>
      </c>
      <c r="E2692" t="s">
        <v>171</v>
      </c>
      <c r="F2692" t="s">
        <v>2</v>
      </c>
      <c r="G2692" s="11" t="str">
        <f>VLOOKUP(F2692,Sheet1!$A$1:$E$2471,2,FALSE)</f>
        <v>BANKCARD CENTER PO BOX 982238</v>
      </c>
      <c r="H2692" s="11" t="str">
        <f>VLOOKUP(F2692,Sheet1!$A$1:$E$2471,3,FALSE)</f>
        <v>EL PASO</v>
      </c>
      <c r="I2692" s="11" t="str">
        <f>VLOOKUP(F2692,Sheet1!$A$1:$E$2471,4,FALSE)</f>
        <v>TX</v>
      </c>
      <c r="J2692" s="11" t="str">
        <f>VLOOKUP(F2692,Sheet1!$A$1:$E$2471,5,FALSE)</f>
        <v>79998-2238</v>
      </c>
      <c r="K2692" s="2">
        <v>108.98</v>
      </c>
      <c r="L2692" s="1">
        <v>43210</v>
      </c>
      <c r="M2692">
        <v>0</v>
      </c>
      <c r="N2692">
        <v>1</v>
      </c>
      <c r="P2692" t="s">
        <v>91</v>
      </c>
    </row>
    <row r="2693" spans="1:16" x14ac:dyDescent="0.25">
      <c r="A2693" s="13">
        <v>2230</v>
      </c>
      <c r="B2693" s="11" t="s">
        <v>1107</v>
      </c>
      <c r="C2693" t="s">
        <v>0</v>
      </c>
      <c r="D2693">
        <v>640</v>
      </c>
      <c r="E2693" t="s">
        <v>105</v>
      </c>
      <c r="F2693" t="s">
        <v>2</v>
      </c>
      <c r="G2693" s="11" t="str">
        <f>VLOOKUP(F2693,Sheet1!$A$1:$E$2471,2,FALSE)</f>
        <v>BANKCARD CENTER PO BOX 982238</v>
      </c>
      <c r="H2693" s="11" t="str">
        <f>VLOOKUP(F2693,Sheet1!$A$1:$E$2471,3,FALSE)</f>
        <v>EL PASO</v>
      </c>
      <c r="I2693" s="11" t="str">
        <f>VLOOKUP(F2693,Sheet1!$A$1:$E$2471,4,FALSE)</f>
        <v>TX</v>
      </c>
      <c r="J2693" s="11" t="str">
        <f>VLOOKUP(F2693,Sheet1!$A$1:$E$2471,5,FALSE)</f>
        <v>79998-2238</v>
      </c>
      <c r="K2693" s="2">
        <v>120</v>
      </c>
      <c r="L2693" s="1">
        <v>42998</v>
      </c>
      <c r="M2693">
        <v>0</v>
      </c>
      <c r="N2693">
        <v>1</v>
      </c>
      <c r="P2693" t="s">
        <v>91</v>
      </c>
    </row>
    <row r="2694" spans="1:16" x14ac:dyDescent="0.25">
      <c r="A2694" s="13">
        <v>2230</v>
      </c>
      <c r="B2694" s="11" t="s">
        <v>1107</v>
      </c>
      <c r="C2694" t="s">
        <v>0</v>
      </c>
      <c r="D2694">
        <v>640</v>
      </c>
      <c r="E2694" t="s">
        <v>105</v>
      </c>
      <c r="F2694" t="s">
        <v>116</v>
      </c>
      <c r="G2694" s="11" t="str">
        <f>VLOOKUP(F2694,Sheet1!$A$1:$E$2471,2,FALSE)</f>
        <v xml:space="preserve">707 13TH ST SE  SUITE 100 </v>
      </c>
      <c r="H2694" s="11" t="str">
        <f>VLOOKUP(F2694,Sheet1!$A$1:$E$2471,3,FALSE)</f>
        <v>SALEM</v>
      </c>
      <c r="I2694" s="11" t="str">
        <f>VLOOKUP(F2694,Sheet1!$A$1:$E$2471,4,FALSE)</f>
        <v>OR</v>
      </c>
      <c r="J2694" s="11" t="str">
        <f>VLOOKUP(F2694,Sheet1!$A$1:$E$2471,5,FALSE)</f>
        <v>97301-4035</v>
      </c>
      <c r="K2694" s="2">
        <v>595</v>
      </c>
      <c r="L2694" s="1">
        <v>43042</v>
      </c>
      <c r="M2694">
        <v>100119286</v>
      </c>
      <c r="N2694">
        <v>1</v>
      </c>
      <c r="P2694" t="s">
        <v>91</v>
      </c>
    </row>
    <row r="2695" spans="1:16" x14ac:dyDescent="0.25">
      <c r="A2695" s="13">
        <v>2230</v>
      </c>
      <c r="B2695" s="11" t="s">
        <v>1107</v>
      </c>
      <c r="C2695" t="s">
        <v>0</v>
      </c>
      <c r="D2695">
        <v>640</v>
      </c>
      <c r="E2695" t="s">
        <v>105</v>
      </c>
      <c r="F2695" t="s">
        <v>182</v>
      </c>
      <c r="G2695" s="11" t="str">
        <f>VLOOKUP(F2695,Sheet1!$A$1:$E$2471,2,FALSE)</f>
        <v xml:space="preserve">3218 PRINGLE ROAD S.E. #220 </v>
      </c>
      <c r="H2695" s="11" t="str">
        <f>VLOOKUP(F2695,Sheet1!$A$1:$E$2471,3,FALSE)</f>
        <v>SALEM</v>
      </c>
      <c r="I2695" s="11" t="str">
        <f>VLOOKUP(F2695,Sheet1!$A$1:$E$2471,4,FALSE)</f>
        <v>OR</v>
      </c>
      <c r="J2695" s="11" t="str">
        <f>VLOOKUP(F2695,Sheet1!$A$1:$E$2471,5,FALSE)</f>
        <v>97302</v>
      </c>
      <c r="K2695" s="2">
        <v>760.19</v>
      </c>
      <c r="L2695" s="1">
        <v>43112</v>
      </c>
      <c r="M2695">
        <v>100119696</v>
      </c>
      <c r="N2695">
        <v>1</v>
      </c>
      <c r="P2695" t="s">
        <v>91</v>
      </c>
    </row>
    <row r="2696" spans="1:16" x14ac:dyDescent="0.25">
      <c r="A2696" s="13">
        <v>2230</v>
      </c>
      <c r="B2696" s="11" t="s">
        <v>1107</v>
      </c>
      <c r="C2696" t="s">
        <v>0</v>
      </c>
      <c r="D2696">
        <v>640</v>
      </c>
      <c r="E2696" t="s">
        <v>105</v>
      </c>
      <c r="F2696" t="s">
        <v>2</v>
      </c>
      <c r="G2696" s="11" t="str">
        <f>VLOOKUP(F2696,Sheet1!$A$1:$E$2471,2,FALSE)</f>
        <v>BANKCARD CENTER PO BOX 982238</v>
      </c>
      <c r="H2696" s="11" t="str">
        <f>VLOOKUP(F2696,Sheet1!$A$1:$E$2471,3,FALSE)</f>
        <v>EL PASO</v>
      </c>
      <c r="I2696" s="11" t="str">
        <f>VLOOKUP(F2696,Sheet1!$A$1:$E$2471,4,FALSE)</f>
        <v>TX</v>
      </c>
      <c r="J2696" s="11" t="str">
        <f>VLOOKUP(F2696,Sheet1!$A$1:$E$2471,5,FALSE)</f>
        <v>79998-2238</v>
      </c>
      <c r="K2696" s="2">
        <v>99</v>
      </c>
      <c r="L2696" s="1">
        <v>43105</v>
      </c>
      <c r="M2696">
        <v>0</v>
      </c>
      <c r="N2696">
        <v>1</v>
      </c>
      <c r="P2696" t="s">
        <v>91</v>
      </c>
    </row>
    <row r="2697" spans="1:16" x14ac:dyDescent="0.25">
      <c r="A2697" s="13">
        <v>2230</v>
      </c>
      <c r="B2697" s="11" t="s">
        <v>1107</v>
      </c>
      <c r="C2697" t="s">
        <v>0</v>
      </c>
      <c r="D2697">
        <v>640</v>
      </c>
      <c r="E2697" t="s">
        <v>105</v>
      </c>
      <c r="F2697" t="s">
        <v>2</v>
      </c>
      <c r="G2697" s="11" t="str">
        <f>VLOOKUP(F2697,Sheet1!$A$1:$E$2471,2,FALSE)</f>
        <v>BANKCARD CENTER PO BOX 982238</v>
      </c>
      <c r="H2697" s="11" t="str">
        <f>VLOOKUP(F2697,Sheet1!$A$1:$E$2471,3,FALSE)</f>
        <v>EL PASO</v>
      </c>
      <c r="I2697" s="11" t="str">
        <f>VLOOKUP(F2697,Sheet1!$A$1:$E$2471,4,FALSE)</f>
        <v>TX</v>
      </c>
      <c r="J2697" s="11" t="str">
        <f>VLOOKUP(F2697,Sheet1!$A$1:$E$2471,5,FALSE)</f>
        <v>79998-2238</v>
      </c>
      <c r="K2697" s="2">
        <v>359.41</v>
      </c>
      <c r="L2697" s="1">
        <v>43116</v>
      </c>
      <c r="M2697">
        <v>0</v>
      </c>
      <c r="N2697">
        <v>1</v>
      </c>
      <c r="P2697" t="s">
        <v>91</v>
      </c>
    </row>
    <row r="2698" spans="1:16" x14ac:dyDescent="0.25">
      <c r="A2698" s="13">
        <v>2230</v>
      </c>
      <c r="B2698" s="11" t="s">
        <v>1107</v>
      </c>
      <c r="C2698" t="s">
        <v>0</v>
      </c>
      <c r="D2698">
        <v>640</v>
      </c>
      <c r="E2698" t="s">
        <v>105</v>
      </c>
      <c r="F2698" t="s">
        <v>2</v>
      </c>
      <c r="G2698" s="11" t="str">
        <f>VLOOKUP(F2698,Sheet1!$A$1:$E$2471,2,FALSE)</f>
        <v>BANKCARD CENTER PO BOX 982238</v>
      </c>
      <c r="H2698" s="11" t="str">
        <f>VLOOKUP(F2698,Sheet1!$A$1:$E$2471,3,FALSE)</f>
        <v>EL PASO</v>
      </c>
      <c r="I2698" s="11" t="str">
        <f>VLOOKUP(F2698,Sheet1!$A$1:$E$2471,4,FALSE)</f>
        <v>TX</v>
      </c>
      <c r="J2698" s="11" t="str">
        <f>VLOOKUP(F2698,Sheet1!$A$1:$E$2471,5,FALSE)</f>
        <v>79998-2238</v>
      </c>
      <c r="K2698" s="2">
        <v>60</v>
      </c>
      <c r="L2698" s="1">
        <v>43147</v>
      </c>
      <c r="M2698">
        <v>0</v>
      </c>
      <c r="N2698">
        <v>1</v>
      </c>
      <c r="P2698" t="s">
        <v>91</v>
      </c>
    </row>
    <row r="2699" spans="1:16" x14ac:dyDescent="0.25">
      <c r="A2699" s="13">
        <v>2230</v>
      </c>
      <c r="B2699" s="11" t="s">
        <v>1107</v>
      </c>
      <c r="C2699" t="s">
        <v>0</v>
      </c>
      <c r="D2699">
        <v>640</v>
      </c>
      <c r="E2699" t="s">
        <v>105</v>
      </c>
      <c r="F2699" t="s">
        <v>2</v>
      </c>
      <c r="G2699" s="11" t="str">
        <f>VLOOKUP(F2699,Sheet1!$A$1:$E$2471,2,FALSE)</f>
        <v>BANKCARD CENTER PO BOX 982238</v>
      </c>
      <c r="H2699" s="11" t="str">
        <f>VLOOKUP(F2699,Sheet1!$A$1:$E$2471,3,FALSE)</f>
        <v>EL PASO</v>
      </c>
      <c r="I2699" s="11" t="str">
        <f>VLOOKUP(F2699,Sheet1!$A$1:$E$2471,4,FALSE)</f>
        <v>TX</v>
      </c>
      <c r="J2699" s="11" t="str">
        <f>VLOOKUP(F2699,Sheet1!$A$1:$E$2471,5,FALSE)</f>
        <v>79998-2238</v>
      </c>
      <c r="K2699" s="2">
        <v>419.88</v>
      </c>
      <c r="L2699" s="1">
        <v>43147</v>
      </c>
      <c r="M2699">
        <v>0</v>
      </c>
      <c r="N2699">
        <v>1</v>
      </c>
      <c r="P2699" t="s">
        <v>91</v>
      </c>
    </row>
    <row r="2700" spans="1:16" x14ac:dyDescent="0.25">
      <c r="A2700" s="13">
        <v>2230</v>
      </c>
      <c r="B2700" s="11" t="s">
        <v>1107</v>
      </c>
      <c r="C2700" t="s">
        <v>0</v>
      </c>
      <c r="D2700">
        <v>640</v>
      </c>
      <c r="E2700" t="s">
        <v>105</v>
      </c>
      <c r="F2700" t="s">
        <v>2</v>
      </c>
      <c r="G2700" s="11" t="str">
        <f>VLOOKUP(F2700,Sheet1!$A$1:$E$2471,2,FALSE)</f>
        <v>BANKCARD CENTER PO BOX 982238</v>
      </c>
      <c r="H2700" s="11" t="str">
        <f>VLOOKUP(F2700,Sheet1!$A$1:$E$2471,3,FALSE)</f>
        <v>EL PASO</v>
      </c>
      <c r="I2700" s="11" t="str">
        <f>VLOOKUP(F2700,Sheet1!$A$1:$E$2471,4,FALSE)</f>
        <v>TX</v>
      </c>
      <c r="J2700" s="11" t="str">
        <f>VLOOKUP(F2700,Sheet1!$A$1:$E$2471,5,FALSE)</f>
        <v>79998-2238</v>
      </c>
      <c r="K2700" s="2">
        <v>360</v>
      </c>
      <c r="L2700" s="1">
        <v>43210</v>
      </c>
      <c r="M2700">
        <v>0</v>
      </c>
      <c r="N2700">
        <v>1</v>
      </c>
      <c r="P2700" t="s">
        <v>91</v>
      </c>
    </row>
    <row r="2701" spans="1:16" x14ac:dyDescent="0.25">
      <c r="A2701" s="13">
        <v>2230</v>
      </c>
      <c r="B2701" s="11" t="s">
        <v>1107</v>
      </c>
      <c r="C2701" t="s">
        <v>0</v>
      </c>
      <c r="D2701">
        <v>640</v>
      </c>
      <c r="E2701" t="s">
        <v>105</v>
      </c>
      <c r="F2701" t="s">
        <v>182</v>
      </c>
      <c r="G2701" s="11" t="str">
        <f>VLOOKUP(F2701,Sheet1!$A$1:$E$2471,2,FALSE)</f>
        <v xml:space="preserve">3218 PRINGLE ROAD S.E. #220 </v>
      </c>
      <c r="H2701" s="11" t="str">
        <f>VLOOKUP(F2701,Sheet1!$A$1:$E$2471,3,FALSE)</f>
        <v>SALEM</v>
      </c>
      <c r="I2701" s="11" t="str">
        <f>VLOOKUP(F2701,Sheet1!$A$1:$E$2471,4,FALSE)</f>
        <v>OR</v>
      </c>
      <c r="J2701" s="11" t="str">
        <f>VLOOKUP(F2701,Sheet1!$A$1:$E$2471,5,FALSE)</f>
        <v>97302</v>
      </c>
      <c r="K2701" s="2">
        <v>30</v>
      </c>
      <c r="L2701" s="1">
        <v>43238</v>
      </c>
      <c r="M2701">
        <v>100120340</v>
      </c>
      <c r="N2701">
        <v>1</v>
      </c>
      <c r="P2701" t="s">
        <v>91</v>
      </c>
    </row>
    <row r="2702" spans="1:16" x14ac:dyDescent="0.25">
      <c r="A2702" s="13">
        <v>2230</v>
      </c>
      <c r="B2702" s="11" t="s">
        <v>1107</v>
      </c>
      <c r="C2702" t="s">
        <v>0</v>
      </c>
      <c r="D2702">
        <v>310</v>
      </c>
      <c r="E2702" t="s">
        <v>106</v>
      </c>
      <c r="F2702" t="s">
        <v>183</v>
      </c>
      <c r="G2702" s="11" t="str">
        <f>VLOOKUP(F2702,Sheet1!$A$1:$E$2471,2,FALSE)</f>
        <v xml:space="preserve">4670 SW 160TH AVE </v>
      </c>
      <c r="H2702" s="11" t="str">
        <f>VLOOKUP(F2702,Sheet1!$A$1:$E$2471,3,FALSE)</f>
        <v>BEAVERTON</v>
      </c>
      <c r="I2702" s="11" t="str">
        <f>VLOOKUP(F2702,Sheet1!$A$1:$E$2471,4,FALSE)</f>
        <v>OR</v>
      </c>
      <c r="J2702" s="11" t="str">
        <f>VLOOKUP(F2702,Sheet1!$A$1:$E$2471,5,FALSE)</f>
        <v>97078</v>
      </c>
      <c r="K2702" s="2">
        <v>400</v>
      </c>
      <c r="L2702" s="1">
        <v>43245</v>
      </c>
      <c r="M2702">
        <v>0</v>
      </c>
      <c r="N2702">
        <v>1</v>
      </c>
      <c r="P2702" t="s">
        <v>91</v>
      </c>
    </row>
    <row r="2703" spans="1:16" x14ac:dyDescent="0.25">
      <c r="A2703" s="13">
        <v>2230</v>
      </c>
      <c r="B2703" s="11" t="s">
        <v>1107</v>
      </c>
      <c r="C2703" t="s">
        <v>0</v>
      </c>
      <c r="D2703">
        <v>341</v>
      </c>
      <c r="E2703" t="s">
        <v>89</v>
      </c>
      <c r="F2703" t="s">
        <v>90</v>
      </c>
      <c r="G2703" s="11" t="str">
        <f>VLOOKUP(F2703,Sheet1!$A$1:$E$2471,2,FALSE)</f>
        <v>..</v>
      </c>
      <c r="H2703" s="11" t="str">
        <f>VLOOKUP(F2703,Sheet1!$A$1:$E$2471,3,FALSE)</f>
        <v>SCAPPOOSE</v>
      </c>
      <c r="I2703" s="11" t="str">
        <f>VLOOKUP(F2703,Sheet1!$A$1:$E$2471,4,FALSE)</f>
        <v>OR</v>
      </c>
      <c r="J2703" s="11" t="str">
        <f>VLOOKUP(F2703,Sheet1!$A$1:$E$2471,5,FALSE)</f>
        <v>97056</v>
      </c>
      <c r="K2703" s="2">
        <v>71.262</v>
      </c>
      <c r="L2703" s="1">
        <v>42958</v>
      </c>
      <c r="M2703">
        <v>0</v>
      </c>
      <c r="N2703">
        <v>1</v>
      </c>
      <c r="P2703" t="s">
        <v>91</v>
      </c>
    </row>
    <row r="2704" spans="1:16" x14ac:dyDescent="0.25">
      <c r="A2704" s="13">
        <v>2230</v>
      </c>
      <c r="B2704" s="11" t="s">
        <v>1107</v>
      </c>
      <c r="C2704" t="s">
        <v>0</v>
      </c>
      <c r="D2704">
        <v>341</v>
      </c>
      <c r="E2704" t="s">
        <v>89</v>
      </c>
      <c r="F2704" t="s">
        <v>90</v>
      </c>
      <c r="G2704" s="11" t="str">
        <f>VLOOKUP(F2704,Sheet1!$A$1:$E$2471,2,FALSE)</f>
        <v>..</v>
      </c>
      <c r="H2704" s="11" t="str">
        <f>VLOOKUP(F2704,Sheet1!$A$1:$E$2471,3,FALSE)</f>
        <v>SCAPPOOSE</v>
      </c>
      <c r="I2704" s="11" t="str">
        <f>VLOOKUP(F2704,Sheet1!$A$1:$E$2471,4,FALSE)</f>
        <v>OR</v>
      </c>
      <c r="J2704" s="11" t="str">
        <f>VLOOKUP(F2704,Sheet1!$A$1:$E$2471,5,FALSE)</f>
        <v>97056</v>
      </c>
      <c r="K2704" s="2">
        <v>93.411000000000001</v>
      </c>
      <c r="L2704" s="1">
        <v>42972</v>
      </c>
      <c r="M2704">
        <v>0</v>
      </c>
      <c r="N2704">
        <v>1</v>
      </c>
      <c r="P2704" t="s">
        <v>91</v>
      </c>
    </row>
    <row r="2705" spans="1:16" x14ac:dyDescent="0.25">
      <c r="A2705" s="13">
        <v>2230</v>
      </c>
      <c r="B2705" s="11" t="s">
        <v>1107</v>
      </c>
      <c r="C2705" t="s">
        <v>0</v>
      </c>
      <c r="D2705">
        <v>341</v>
      </c>
      <c r="E2705" t="s">
        <v>89</v>
      </c>
      <c r="F2705" t="s">
        <v>90</v>
      </c>
      <c r="G2705" s="11" t="str">
        <f>VLOOKUP(F2705,Sheet1!$A$1:$E$2471,2,FALSE)</f>
        <v>..</v>
      </c>
      <c r="H2705" s="11" t="str">
        <f>VLOOKUP(F2705,Sheet1!$A$1:$E$2471,3,FALSE)</f>
        <v>SCAPPOOSE</v>
      </c>
      <c r="I2705" s="11" t="str">
        <f>VLOOKUP(F2705,Sheet1!$A$1:$E$2471,4,FALSE)</f>
        <v>OR</v>
      </c>
      <c r="J2705" s="11" t="str">
        <f>VLOOKUP(F2705,Sheet1!$A$1:$E$2471,5,FALSE)</f>
        <v>97056</v>
      </c>
      <c r="K2705" s="2">
        <v>203.83500000000001</v>
      </c>
      <c r="L2705" s="1">
        <v>43007</v>
      </c>
      <c r="M2705">
        <v>0</v>
      </c>
      <c r="N2705">
        <v>1</v>
      </c>
      <c r="P2705" t="s">
        <v>91</v>
      </c>
    </row>
    <row r="2706" spans="1:16" x14ac:dyDescent="0.25">
      <c r="A2706" s="13">
        <v>2230</v>
      </c>
      <c r="B2706" s="11" t="s">
        <v>1107</v>
      </c>
      <c r="C2706" t="s">
        <v>0</v>
      </c>
      <c r="D2706">
        <v>341</v>
      </c>
      <c r="E2706" t="s">
        <v>89</v>
      </c>
      <c r="F2706" t="s">
        <v>90</v>
      </c>
      <c r="G2706" s="11" t="str">
        <f>VLOOKUP(F2706,Sheet1!$A$1:$E$2471,2,FALSE)</f>
        <v>..</v>
      </c>
      <c r="H2706" s="11" t="str">
        <f>VLOOKUP(F2706,Sheet1!$A$1:$E$2471,3,FALSE)</f>
        <v>SCAPPOOSE</v>
      </c>
      <c r="I2706" s="11" t="str">
        <f>VLOOKUP(F2706,Sheet1!$A$1:$E$2471,4,FALSE)</f>
        <v>OR</v>
      </c>
      <c r="J2706" s="11" t="str">
        <f>VLOOKUP(F2706,Sheet1!$A$1:$E$2471,5,FALSE)</f>
        <v>97056</v>
      </c>
      <c r="K2706" s="2">
        <v>99.51</v>
      </c>
      <c r="L2706" s="1">
        <v>43056</v>
      </c>
      <c r="M2706">
        <v>0</v>
      </c>
      <c r="N2706">
        <v>1</v>
      </c>
      <c r="P2706" t="s">
        <v>91</v>
      </c>
    </row>
    <row r="2707" spans="1:16" x14ac:dyDescent="0.25">
      <c r="A2707" s="13">
        <v>2230</v>
      </c>
      <c r="B2707" s="11" t="s">
        <v>1107</v>
      </c>
      <c r="C2707" t="s">
        <v>0</v>
      </c>
      <c r="D2707">
        <v>341</v>
      </c>
      <c r="E2707" t="s">
        <v>89</v>
      </c>
      <c r="F2707" t="s">
        <v>90</v>
      </c>
      <c r="G2707" s="11" t="str">
        <f>VLOOKUP(F2707,Sheet1!$A$1:$E$2471,2,FALSE)</f>
        <v>..</v>
      </c>
      <c r="H2707" s="11" t="str">
        <f>VLOOKUP(F2707,Sheet1!$A$1:$E$2471,3,FALSE)</f>
        <v>SCAPPOOSE</v>
      </c>
      <c r="I2707" s="11" t="str">
        <f>VLOOKUP(F2707,Sheet1!$A$1:$E$2471,4,FALSE)</f>
        <v>OR</v>
      </c>
      <c r="J2707" s="11" t="str">
        <f>VLOOKUP(F2707,Sheet1!$A$1:$E$2471,5,FALSE)</f>
        <v>97056</v>
      </c>
      <c r="K2707" s="2">
        <v>95.89</v>
      </c>
      <c r="L2707" s="1">
        <v>43126</v>
      </c>
      <c r="M2707">
        <v>0</v>
      </c>
      <c r="N2707">
        <v>1</v>
      </c>
      <c r="P2707" t="s">
        <v>91</v>
      </c>
    </row>
    <row r="2708" spans="1:16" x14ac:dyDescent="0.25">
      <c r="A2708" s="13">
        <v>2230</v>
      </c>
      <c r="B2708" s="11" t="s">
        <v>1107</v>
      </c>
      <c r="C2708" t="s">
        <v>0</v>
      </c>
      <c r="D2708">
        <v>341</v>
      </c>
      <c r="E2708" t="s">
        <v>89</v>
      </c>
      <c r="F2708" t="s">
        <v>90</v>
      </c>
      <c r="G2708" s="11" t="str">
        <f>VLOOKUP(F2708,Sheet1!$A$1:$E$2471,2,FALSE)</f>
        <v>..</v>
      </c>
      <c r="H2708" s="11" t="str">
        <f>VLOOKUP(F2708,Sheet1!$A$1:$E$2471,3,FALSE)</f>
        <v>SCAPPOOSE</v>
      </c>
      <c r="I2708" s="11" t="str">
        <f>VLOOKUP(F2708,Sheet1!$A$1:$E$2471,4,FALSE)</f>
        <v>OR</v>
      </c>
      <c r="J2708" s="11" t="str">
        <f>VLOOKUP(F2708,Sheet1!$A$1:$E$2471,5,FALSE)</f>
        <v>97056</v>
      </c>
      <c r="K2708" s="2">
        <v>143.33500000000001</v>
      </c>
      <c r="L2708" s="1">
        <v>43147</v>
      </c>
      <c r="M2708">
        <v>0</v>
      </c>
      <c r="N2708">
        <v>1</v>
      </c>
      <c r="P2708" t="s">
        <v>91</v>
      </c>
    </row>
    <row r="2709" spans="1:16" x14ac:dyDescent="0.25">
      <c r="A2709" s="13">
        <v>2230</v>
      </c>
      <c r="B2709" s="11" t="s">
        <v>1107</v>
      </c>
      <c r="C2709" t="s">
        <v>0</v>
      </c>
      <c r="D2709">
        <v>341</v>
      </c>
      <c r="E2709" t="s">
        <v>89</v>
      </c>
      <c r="F2709" t="s">
        <v>90</v>
      </c>
      <c r="G2709" s="11" t="str">
        <f>VLOOKUP(F2709,Sheet1!$A$1:$E$2471,2,FALSE)</f>
        <v>..</v>
      </c>
      <c r="H2709" s="11" t="str">
        <f>VLOOKUP(F2709,Sheet1!$A$1:$E$2471,3,FALSE)</f>
        <v>SCAPPOOSE</v>
      </c>
      <c r="I2709" s="11" t="str">
        <f>VLOOKUP(F2709,Sheet1!$A$1:$E$2471,4,FALSE)</f>
        <v>OR</v>
      </c>
      <c r="J2709" s="11" t="str">
        <f>VLOOKUP(F2709,Sheet1!$A$1:$E$2471,5,FALSE)</f>
        <v>97056</v>
      </c>
      <c r="K2709" s="2">
        <v>369.51</v>
      </c>
      <c r="L2709" s="1">
        <v>43252</v>
      </c>
      <c r="M2709">
        <v>0</v>
      </c>
      <c r="N2709">
        <v>1</v>
      </c>
      <c r="P2709" t="s">
        <v>91</v>
      </c>
    </row>
    <row r="2710" spans="1:16" x14ac:dyDescent="0.25">
      <c r="A2710" s="13">
        <v>2230</v>
      </c>
      <c r="B2710" s="11" t="s">
        <v>1107</v>
      </c>
      <c r="C2710" t="s">
        <v>0</v>
      </c>
      <c r="D2710">
        <v>342</v>
      </c>
      <c r="E2710" t="s">
        <v>95</v>
      </c>
      <c r="F2710" t="s">
        <v>90</v>
      </c>
      <c r="G2710" s="11" t="str">
        <f>VLOOKUP(F2710,Sheet1!$A$1:$E$2471,2,FALSE)</f>
        <v>..</v>
      </c>
      <c r="H2710" s="11" t="str">
        <f>VLOOKUP(F2710,Sheet1!$A$1:$E$2471,3,FALSE)</f>
        <v>SCAPPOOSE</v>
      </c>
      <c r="I2710" s="11" t="str">
        <f>VLOOKUP(F2710,Sheet1!$A$1:$E$2471,4,FALSE)</f>
        <v>OR</v>
      </c>
      <c r="J2710" s="11" t="str">
        <f>VLOOKUP(F2710,Sheet1!$A$1:$E$2471,5,FALSE)</f>
        <v>97056</v>
      </c>
      <c r="K2710" s="2">
        <v>114.16</v>
      </c>
      <c r="L2710" s="1">
        <v>42937</v>
      </c>
      <c r="M2710">
        <v>0</v>
      </c>
      <c r="N2710">
        <v>1</v>
      </c>
      <c r="P2710" t="s">
        <v>91</v>
      </c>
    </row>
    <row r="2711" spans="1:16" x14ac:dyDescent="0.25">
      <c r="A2711" s="13">
        <v>2230</v>
      </c>
      <c r="B2711" s="11" t="s">
        <v>1107</v>
      </c>
      <c r="C2711" t="s">
        <v>0</v>
      </c>
      <c r="D2711">
        <v>342</v>
      </c>
      <c r="E2711" t="s">
        <v>95</v>
      </c>
      <c r="F2711" t="s">
        <v>90</v>
      </c>
      <c r="G2711" s="11" t="str">
        <f>VLOOKUP(F2711,Sheet1!$A$1:$E$2471,2,FALSE)</f>
        <v>..</v>
      </c>
      <c r="H2711" s="11" t="str">
        <f>VLOOKUP(F2711,Sheet1!$A$1:$E$2471,3,FALSE)</f>
        <v>SCAPPOOSE</v>
      </c>
      <c r="I2711" s="11" t="str">
        <f>VLOOKUP(F2711,Sheet1!$A$1:$E$2471,4,FALSE)</f>
        <v>OR</v>
      </c>
      <c r="J2711" s="11" t="str">
        <f>VLOOKUP(F2711,Sheet1!$A$1:$E$2471,5,FALSE)</f>
        <v>97056</v>
      </c>
      <c r="K2711" s="2">
        <v>298.52999999999997</v>
      </c>
      <c r="L2711" s="1">
        <v>42937</v>
      </c>
      <c r="M2711">
        <v>0</v>
      </c>
      <c r="N2711">
        <v>1</v>
      </c>
      <c r="P2711" t="s">
        <v>91</v>
      </c>
    </row>
    <row r="2712" spans="1:16" x14ac:dyDescent="0.25">
      <c r="A2712" s="13">
        <v>2230</v>
      </c>
      <c r="B2712" s="11" t="s">
        <v>1107</v>
      </c>
      <c r="C2712" t="s">
        <v>0</v>
      </c>
      <c r="D2712">
        <v>342</v>
      </c>
      <c r="E2712" t="s">
        <v>95</v>
      </c>
      <c r="F2712" t="s">
        <v>90</v>
      </c>
      <c r="G2712" s="11" t="str">
        <f>VLOOKUP(F2712,Sheet1!$A$1:$E$2471,2,FALSE)</f>
        <v>..</v>
      </c>
      <c r="H2712" s="11" t="str">
        <f>VLOOKUP(F2712,Sheet1!$A$1:$E$2471,3,FALSE)</f>
        <v>SCAPPOOSE</v>
      </c>
      <c r="I2712" s="11" t="str">
        <f>VLOOKUP(F2712,Sheet1!$A$1:$E$2471,4,FALSE)</f>
        <v>OR</v>
      </c>
      <c r="J2712" s="11" t="str">
        <f>VLOOKUP(F2712,Sheet1!$A$1:$E$2471,5,FALSE)</f>
        <v>97056</v>
      </c>
      <c r="K2712" s="2">
        <v>192.6</v>
      </c>
      <c r="L2712" s="1">
        <v>42958</v>
      </c>
      <c r="M2712">
        <v>0</v>
      </c>
      <c r="N2712">
        <v>1</v>
      </c>
      <c r="P2712" t="s">
        <v>91</v>
      </c>
    </row>
    <row r="2713" spans="1:16" x14ac:dyDescent="0.25">
      <c r="A2713" s="13">
        <v>2230</v>
      </c>
      <c r="B2713" s="11" t="s">
        <v>1107</v>
      </c>
      <c r="C2713" t="s">
        <v>0</v>
      </c>
      <c r="D2713">
        <v>342</v>
      </c>
      <c r="E2713" t="s">
        <v>95</v>
      </c>
      <c r="F2713" t="s">
        <v>90</v>
      </c>
      <c r="G2713" s="11" t="str">
        <f>VLOOKUP(F2713,Sheet1!$A$1:$E$2471,2,FALSE)</f>
        <v>..</v>
      </c>
      <c r="H2713" s="11" t="str">
        <f>VLOOKUP(F2713,Sheet1!$A$1:$E$2471,3,FALSE)</f>
        <v>SCAPPOOSE</v>
      </c>
      <c r="I2713" s="11" t="str">
        <f>VLOOKUP(F2713,Sheet1!$A$1:$E$2471,4,FALSE)</f>
        <v>OR</v>
      </c>
      <c r="J2713" s="11" t="str">
        <f>VLOOKUP(F2713,Sheet1!$A$1:$E$2471,5,FALSE)</f>
        <v>97056</v>
      </c>
      <c r="K2713" s="2">
        <v>21.934999999999999</v>
      </c>
      <c r="L2713" s="1">
        <v>42972</v>
      </c>
      <c r="M2713">
        <v>0</v>
      </c>
      <c r="N2713">
        <v>1</v>
      </c>
      <c r="P2713" t="s">
        <v>91</v>
      </c>
    </row>
    <row r="2714" spans="1:16" x14ac:dyDescent="0.25">
      <c r="A2714" s="13">
        <v>2230</v>
      </c>
      <c r="B2714" s="11" t="s">
        <v>1107</v>
      </c>
      <c r="C2714" t="s">
        <v>0</v>
      </c>
      <c r="D2714">
        <v>342</v>
      </c>
      <c r="E2714" t="s">
        <v>95</v>
      </c>
      <c r="F2714" t="s">
        <v>90</v>
      </c>
      <c r="G2714" s="11" t="str">
        <f>VLOOKUP(F2714,Sheet1!$A$1:$E$2471,2,FALSE)</f>
        <v>..</v>
      </c>
      <c r="H2714" s="11" t="str">
        <f>VLOOKUP(F2714,Sheet1!$A$1:$E$2471,3,FALSE)</f>
        <v>SCAPPOOSE</v>
      </c>
      <c r="I2714" s="11" t="str">
        <f>VLOOKUP(F2714,Sheet1!$A$1:$E$2471,4,FALSE)</f>
        <v>OR</v>
      </c>
      <c r="J2714" s="11" t="str">
        <f>VLOOKUP(F2714,Sheet1!$A$1:$E$2471,5,FALSE)</f>
        <v>97056</v>
      </c>
      <c r="K2714" s="2">
        <v>140.18</v>
      </c>
      <c r="L2714" s="1">
        <v>43021</v>
      </c>
      <c r="M2714">
        <v>0</v>
      </c>
      <c r="N2714">
        <v>1</v>
      </c>
      <c r="P2714" t="s">
        <v>91</v>
      </c>
    </row>
    <row r="2715" spans="1:16" x14ac:dyDescent="0.25">
      <c r="A2715" s="13">
        <v>2230</v>
      </c>
      <c r="B2715" s="11" t="s">
        <v>1107</v>
      </c>
      <c r="C2715" t="s">
        <v>0</v>
      </c>
      <c r="D2715">
        <v>342</v>
      </c>
      <c r="E2715" t="s">
        <v>95</v>
      </c>
      <c r="F2715" t="s">
        <v>90</v>
      </c>
      <c r="G2715" s="11" t="str">
        <f>VLOOKUP(F2715,Sheet1!$A$1:$E$2471,2,FALSE)</f>
        <v>..</v>
      </c>
      <c r="H2715" s="11" t="str">
        <f>VLOOKUP(F2715,Sheet1!$A$1:$E$2471,3,FALSE)</f>
        <v>SCAPPOOSE</v>
      </c>
      <c r="I2715" s="11" t="str">
        <f>VLOOKUP(F2715,Sheet1!$A$1:$E$2471,4,FALSE)</f>
        <v>OR</v>
      </c>
      <c r="J2715" s="11" t="str">
        <f>VLOOKUP(F2715,Sheet1!$A$1:$E$2471,5,FALSE)</f>
        <v>97056</v>
      </c>
      <c r="K2715" s="2">
        <v>219</v>
      </c>
      <c r="L2715" s="1">
        <v>43133</v>
      </c>
      <c r="M2715">
        <v>0</v>
      </c>
      <c r="N2715">
        <v>1</v>
      </c>
      <c r="P2715" t="s">
        <v>91</v>
      </c>
    </row>
    <row r="2716" spans="1:16" x14ac:dyDescent="0.25">
      <c r="A2716" s="13">
        <v>2230</v>
      </c>
      <c r="B2716" s="11" t="s">
        <v>1107</v>
      </c>
      <c r="C2716" t="s">
        <v>0</v>
      </c>
      <c r="D2716">
        <v>342</v>
      </c>
      <c r="E2716" t="s">
        <v>95</v>
      </c>
      <c r="F2716" t="s">
        <v>90</v>
      </c>
      <c r="G2716" s="11" t="str">
        <f>VLOOKUP(F2716,Sheet1!$A$1:$E$2471,2,FALSE)</f>
        <v>..</v>
      </c>
      <c r="H2716" s="11" t="str">
        <f>VLOOKUP(F2716,Sheet1!$A$1:$E$2471,3,FALSE)</f>
        <v>SCAPPOOSE</v>
      </c>
      <c r="I2716" s="11" t="str">
        <f>VLOOKUP(F2716,Sheet1!$A$1:$E$2471,4,FALSE)</f>
        <v>OR</v>
      </c>
      <c r="J2716" s="11" t="str">
        <f>VLOOKUP(F2716,Sheet1!$A$1:$E$2471,5,FALSE)</f>
        <v>97056</v>
      </c>
      <c r="K2716" s="2">
        <v>69.55</v>
      </c>
      <c r="L2716" s="1">
        <v>43126</v>
      </c>
      <c r="M2716">
        <v>0</v>
      </c>
      <c r="N2716">
        <v>1</v>
      </c>
      <c r="P2716" t="s">
        <v>91</v>
      </c>
    </row>
    <row r="2717" spans="1:16" x14ac:dyDescent="0.25">
      <c r="A2717" s="13">
        <v>2230</v>
      </c>
      <c r="B2717" s="11" t="s">
        <v>1107</v>
      </c>
      <c r="C2717" t="s">
        <v>0</v>
      </c>
      <c r="D2717">
        <v>342</v>
      </c>
      <c r="E2717" t="s">
        <v>95</v>
      </c>
      <c r="F2717" t="s">
        <v>90</v>
      </c>
      <c r="G2717" s="11" t="str">
        <f>VLOOKUP(F2717,Sheet1!$A$1:$E$2471,2,FALSE)</f>
        <v>..</v>
      </c>
      <c r="H2717" s="11" t="str">
        <f>VLOOKUP(F2717,Sheet1!$A$1:$E$2471,3,FALSE)</f>
        <v>SCAPPOOSE</v>
      </c>
      <c r="I2717" s="11" t="str">
        <f>VLOOKUP(F2717,Sheet1!$A$1:$E$2471,4,FALSE)</f>
        <v>OR</v>
      </c>
      <c r="J2717" s="11" t="str">
        <f>VLOOKUP(F2717,Sheet1!$A$1:$E$2471,5,FALSE)</f>
        <v>97056</v>
      </c>
      <c r="K2717" s="2">
        <v>101.37</v>
      </c>
      <c r="L2717" s="1">
        <v>43147</v>
      </c>
      <c r="M2717">
        <v>0</v>
      </c>
      <c r="N2717">
        <v>1</v>
      </c>
      <c r="P2717" t="s">
        <v>91</v>
      </c>
    </row>
    <row r="2718" spans="1:16" x14ac:dyDescent="0.25">
      <c r="A2718" s="13">
        <v>2230</v>
      </c>
      <c r="B2718" s="11" t="s">
        <v>1107</v>
      </c>
      <c r="C2718" t="s">
        <v>0</v>
      </c>
      <c r="D2718">
        <v>342</v>
      </c>
      <c r="E2718" t="s">
        <v>95</v>
      </c>
      <c r="F2718" t="s">
        <v>90</v>
      </c>
      <c r="G2718" s="11" t="str">
        <f>VLOOKUP(F2718,Sheet1!$A$1:$E$2471,2,FALSE)</f>
        <v>..</v>
      </c>
      <c r="H2718" s="11" t="str">
        <f>VLOOKUP(F2718,Sheet1!$A$1:$E$2471,3,FALSE)</f>
        <v>SCAPPOOSE</v>
      </c>
      <c r="I2718" s="11" t="str">
        <f>VLOOKUP(F2718,Sheet1!$A$1:$E$2471,4,FALSE)</f>
        <v>OR</v>
      </c>
      <c r="J2718" s="11" t="str">
        <f>VLOOKUP(F2718,Sheet1!$A$1:$E$2471,5,FALSE)</f>
        <v>97056</v>
      </c>
      <c r="K2718" s="2">
        <v>71.394999999999996</v>
      </c>
      <c r="L2718" s="1">
        <v>43189</v>
      </c>
      <c r="M2718">
        <v>0</v>
      </c>
      <c r="N2718">
        <v>1</v>
      </c>
      <c r="P2718" t="s">
        <v>91</v>
      </c>
    </row>
    <row r="2719" spans="1:16" x14ac:dyDescent="0.25">
      <c r="A2719" s="13">
        <v>2230</v>
      </c>
      <c r="B2719" s="11" t="s">
        <v>1107</v>
      </c>
      <c r="C2719" t="s">
        <v>0</v>
      </c>
      <c r="D2719">
        <v>342</v>
      </c>
      <c r="E2719" t="s">
        <v>95</v>
      </c>
      <c r="F2719" t="s">
        <v>90</v>
      </c>
      <c r="G2719" s="11" t="str">
        <f>VLOOKUP(F2719,Sheet1!$A$1:$E$2471,2,FALSE)</f>
        <v>..</v>
      </c>
      <c r="H2719" s="11" t="str">
        <f>VLOOKUP(F2719,Sheet1!$A$1:$E$2471,3,FALSE)</f>
        <v>SCAPPOOSE</v>
      </c>
      <c r="I2719" s="11" t="str">
        <f>VLOOKUP(F2719,Sheet1!$A$1:$E$2471,4,FALSE)</f>
        <v>OR</v>
      </c>
      <c r="J2719" s="11" t="str">
        <f>VLOOKUP(F2719,Sheet1!$A$1:$E$2471,5,FALSE)</f>
        <v>97056</v>
      </c>
      <c r="K2719" s="2">
        <v>143.33500000000001</v>
      </c>
      <c r="L2719" s="1">
        <v>43252</v>
      </c>
      <c r="M2719">
        <v>0</v>
      </c>
      <c r="N2719">
        <v>1</v>
      </c>
      <c r="P2719" t="s">
        <v>91</v>
      </c>
    </row>
    <row r="2720" spans="1:16" x14ac:dyDescent="0.25">
      <c r="A2720" s="13">
        <v>2230</v>
      </c>
      <c r="B2720" s="11" t="s">
        <v>1107</v>
      </c>
      <c r="C2720" t="s">
        <v>0</v>
      </c>
      <c r="D2720">
        <v>344</v>
      </c>
      <c r="E2720" t="s">
        <v>115</v>
      </c>
      <c r="F2720" t="s">
        <v>2</v>
      </c>
      <c r="G2720" s="11" t="str">
        <f>VLOOKUP(F2720,Sheet1!$A$1:$E$2471,2,FALSE)</f>
        <v>BANKCARD CENTER PO BOX 982238</v>
      </c>
      <c r="H2720" s="11" t="str">
        <f>VLOOKUP(F2720,Sheet1!$A$1:$E$2471,3,FALSE)</f>
        <v>EL PASO</v>
      </c>
      <c r="I2720" s="11" t="str">
        <f>VLOOKUP(F2720,Sheet1!$A$1:$E$2471,4,FALSE)</f>
        <v>TX</v>
      </c>
      <c r="J2720" s="11" t="str">
        <f>VLOOKUP(F2720,Sheet1!$A$1:$E$2471,5,FALSE)</f>
        <v>79998-2238</v>
      </c>
      <c r="K2720" s="2">
        <v>874</v>
      </c>
      <c r="L2720" s="1">
        <v>42956</v>
      </c>
      <c r="M2720">
        <v>0</v>
      </c>
      <c r="N2720">
        <v>1</v>
      </c>
      <c r="P2720" t="s">
        <v>91</v>
      </c>
    </row>
    <row r="2721" spans="1:16" x14ac:dyDescent="0.25">
      <c r="A2721" s="13">
        <v>2230</v>
      </c>
      <c r="B2721" s="11" t="s">
        <v>1107</v>
      </c>
      <c r="C2721" t="s">
        <v>0</v>
      </c>
      <c r="D2721">
        <v>344</v>
      </c>
      <c r="E2721" t="s">
        <v>115</v>
      </c>
      <c r="F2721" t="s">
        <v>116</v>
      </c>
      <c r="G2721" s="11" t="str">
        <f>VLOOKUP(F2721,Sheet1!$A$1:$E$2471,2,FALSE)</f>
        <v xml:space="preserve">707 13TH ST SE  SUITE 100 </v>
      </c>
      <c r="H2721" s="11" t="str">
        <f>VLOOKUP(F2721,Sheet1!$A$1:$E$2471,3,FALSE)</f>
        <v>SALEM</v>
      </c>
      <c r="I2721" s="11" t="str">
        <f>VLOOKUP(F2721,Sheet1!$A$1:$E$2471,4,FALSE)</f>
        <v>OR</v>
      </c>
      <c r="J2721" s="11" t="str">
        <f>VLOOKUP(F2721,Sheet1!$A$1:$E$2471,5,FALSE)</f>
        <v>97301-4035</v>
      </c>
      <c r="K2721" s="2">
        <v>159</v>
      </c>
      <c r="L2721" s="1">
        <v>43126</v>
      </c>
      <c r="M2721">
        <v>100119763</v>
      </c>
      <c r="N2721">
        <v>1</v>
      </c>
      <c r="P2721" t="s">
        <v>91</v>
      </c>
    </row>
    <row r="2722" spans="1:16" x14ac:dyDescent="0.25">
      <c r="A2722" s="13">
        <v>2230</v>
      </c>
      <c r="B2722" s="11" t="s">
        <v>1107</v>
      </c>
      <c r="C2722" t="s">
        <v>0</v>
      </c>
      <c r="D2722">
        <v>344</v>
      </c>
      <c r="E2722" t="s">
        <v>115</v>
      </c>
      <c r="F2722" t="s">
        <v>116</v>
      </c>
      <c r="G2722" s="11" t="str">
        <f>VLOOKUP(F2722,Sheet1!$A$1:$E$2471,2,FALSE)</f>
        <v xml:space="preserve">707 13TH ST SE  SUITE 100 </v>
      </c>
      <c r="H2722" s="11" t="str">
        <f>VLOOKUP(F2722,Sheet1!$A$1:$E$2471,3,FALSE)</f>
        <v>SALEM</v>
      </c>
      <c r="I2722" s="11" t="str">
        <f>VLOOKUP(F2722,Sheet1!$A$1:$E$2471,4,FALSE)</f>
        <v>OR</v>
      </c>
      <c r="J2722" s="11" t="str">
        <f>VLOOKUP(F2722,Sheet1!$A$1:$E$2471,5,FALSE)</f>
        <v>97301-4035</v>
      </c>
      <c r="K2722" s="2">
        <v>250</v>
      </c>
      <c r="L2722" s="1">
        <v>43126</v>
      </c>
      <c r="M2722">
        <v>100119763</v>
      </c>
      <c r="N2722">
        <v>1</v>
      </c>
      <c r="P2722" t="s">
        <v>91</v>
      </c>
    </row>
    <row r="2723" spans="1:16" x14ac:dyDescent="0.25">
      <c r="A2723" s="13">
        <v>2230</v>
      </c>
      <c r="B2723" s="11" t="s">
        <v>1107</v>
      </c>
      <c r="C2723" t="s">
        <v>0</v>
      </c>
      <c r="D2723">
        <v>410</v>
      </c>
      <c r="E2723" t="s">
        <v>99</v>
      </c>
      <c r="F2723" t="s">
        <v>184</v>
      </c>
      <c r="G2723" s="11" t="str">
        <f>VLOOKUP(F2723,Sheet1!$A$1:$E$2471,2,FALSE)</f>
        <v xml:space="preserve">370 SE 4TH AVE </v>
      </c>
      <c r="H2723" s="11" t="str">
        <f>VLOOKUP(F2723,Sheet1!$A$1:$E$2471,3,FALSE)</f>
        <v>HILLSBORO</v>
      </c>
      <c r="I2723" s="11" t="str">
        <f>VLOOKUP(F2723,Sheet1!$A$1:$E$2471,4,FALSE)</f>
        <v>OR</v>
      </c>
      <c r="J2723" s="11" t="str">
        <f>VLOOKUP(F2723,Sheet1!$A$1:$E$2471,5,FALSE)</f>
        <v>97123-4289</v>
      </c>
      <c r="K2723" s="2">
        <v>27.5</v>
      </c>
      <c r="L2723" s="1">
        <v>43238</v>
      </c>
      <c r="M2723">
        <v>100120314</v>
      </c>
      <c r="N2723">
        <v>1</v>
      </c>
      <c r="P2723" t="s">
        <v>91</v>
      </c>
    </row>
    <row r="2724" spans="1:16" x14ac:dyDescent="0.25">
      <c r="A2724" s="13">
        <v>2230</v>
      </c>
      <c r="B2724" s="11" t="s">
        <v>1107</v>
      </c>
      <c r="C2724" t="s">
        <v>0</v>
      </c>
      <c r="D2724">
        <v>410</v>
      </c>
      <c r="E2724" t="s">
        <v>99</v>
      </c>
      <c r="F2724" t="s">
        <v>2</v>
      </c>
      <c r="G2724" s="11" t="str">
        <f>VLOOKUP(F2724,Sheet1!$A$1:$E$2471,2,FALSE)</f>
        <v>BANKCARD CENTER PO BOX 982238</v>
      </c>
      <c r="H2724" s="11" t="str">
        <f>VLOOKUP(F2724,Sheet1!$A$1:$E$2471,3,FALSE)</f>
        <v>EL PASO</v>
      </c>
      <c r="I2724" s="11" t="str">
        <f>VLOOKUP(F2724,Sheet1!$A$1:$E$2471,4,FALSE)</f>
        <v>TX</v>
      </c>
      <c r="J2724" s="11" t="str">
        <f>VLOOKUP(F2724,Sheet1!$A$1:$E$2471,5,FALSE)</f>
        <v>79998-2238</v>
      </c>
      <c r="K2724" s="2">
        <v>84.13</v>
      </c>
      <c r="L2724" s="1">
        <v>43271</v>
      </c>
      <c r="M2724">
        <v>0</v>
      </c>
      <c r="N2724">
        <v>1</v>
      </c>
      <c r="P2724" t="s">
        <v>91</v>
      </c>
    </row>
    <row r="2725" spans="1:16" x14ac:dyDescent="0.25">
      <c r="A2725" s="13">
        <v>2230</v>
      </c>
      <c r="B2725" s="11" t="s">
        <v>1107</v>
      </c>
      <c r="C2725" t="s">
        <v>0</v>
      </c>
      <c r="D2725">
        <v>411</v>
      </c>
      <c r="E2725" t="s">
        <v>127</v>
      </c>
      <c r="F2725" t="s">
        <v>90</v>
      </c>
      <c r="G2725" s="11" t="str">
        <f>VLOOKUP(F2725,Sheet1!$A$1:$E$2471,2,FALSE)</f>
        <v>..</v>
      </c>
      <c r="H2725" s="11" t="str">
        <f>VLOOKUP(F2725,Sheet1!$A$1:$E$2471,3,FALSE)</f>
        <v>SCAPPOOSE</v>
      </c>
      <c r="I2725" s="11" t="str">
        <f>VLOOKUP(F2725,Sheet1!$A$1:$E$2471,4,FALSE)</f>
        <v>OR</v>
      </c>
      <c r="J2725" s="11" t="str">
        <f>VLOOKUP(F2725,Sheet1!$A$1:$E$2471,5,FALSE)</f>
        <v>97056</v>
      </c>
      <c r="K2725" s="2">
        <v>12.96</v>
      </c>
      <c r="L2725" s="1">
        <v>43133</v>
      </c>
      <c r="M2725">
        <v>0</v>
      </c>
      <c r="N2725">
        <v>1</v>
      </c>
      <c r="P2725" t="s">
        <v>91</v>
      </c>
    </row>
    <row r="2726" spans="1:16" x14ac:dyDescent="0.25">
      <c r="A2726" s="13">
        <v>2230</v>
      </c>
      <c r="B2726" s="11" t="s">
        <v>1107</v>
      </c>
      <c r="C2726" t="s">
        <v>0</v>
      </c>
      <c r="D2726">
        <v>411</v>
      </c>
      <c r="E2726" t="s">
        <v>127</v>
      </c>
      <c r="F2726" t="s">
        <v>2</v>
      </c>
      <c r="G2726" s="11" t="str">
        <f>VLOOKUP(F2726,Sheet1!$A$1:$E$2471,2,FALSE)</f>
        <v>BANKCARD CENTER PO BOX 982238</v>
      </c>
      <c r="H2726" s="11" t="str">
        <f>VLOOKUP(F2726,Sheet1!$A$1:$E$2471,3,FALSE)</f>
        <v>EL PASO</v>
      </c>
      <c r="I2726" s="11" t="str">
        <f>VLOOKUP(F2726,Sheet1!$A$1:$E$2471,4,FALSE)</f>
        <v>TX</v>
      </c>
      <c r="J2726" s="11" t="str">
        <f>VLOOKUP(F2726,Sheet1!$A$1:$E$2471,5,FALSE)</f>
        <v>79998-2238</v>
      </c>
      <c r="K2726" s="2">
        <v>13.98</v>
      </c>
      <c r="L2726" s="1">
        <v>43271</v>
      </c>
      <c r="M2726">
        <v>0</v>
      </c>
      <c r="N2726">
        <v>1</v>
      </c>
      <c r="P2726" t="s">
        <v>91</v>
      </c>
    </row>
    <row r="2727" spans="1:16" x14ac:dyDescent="0.25">
      <c r="A2727" s="13">
        <v>2230</v>
      </c>
      <c r="B2727" s="11" t="s">
        <v>1107</v>
      </c>
      <c r="C2727" t="s">
        <v>0</v>
      </c>
      <c r="D2727">
        <v>640</v>
      </c>
      <c r="E2727" t="s">
        <v>105</v>
      </c>
      <c r="F2727" t="s">
        <v>116</v>
      </c>
      <c r="G2727" s="11" t="str">
        <f>VLOOKUP(F2727,Sheet1!$A$1:$E$2471,2,FALSE)</f>
        <v xml:space="preserve">707 13TH ST SE  SUITE 100 </v>
      </c>
      <c r="H2727" s="11" t="str">
        <f>VLOOKUP(F2727,Sheet1!$A$1:$E$2471,3,FALSE)</f>
        <v>SALEM</v>
      </c>
      <c r="I2727" s="11" t="str">
        <f>VLOOKUP(F2727,Sheet1!$A$1:$E$2471,4,FALSE)</f>
        <v>OR</v>
      </c>
      <c r="J2727" s="11" t="str">
        <f>VLOOKUP(F2727,Sheet1!$A$1:$E$2471,5,FALSE)</f>
        <v>97301-4035</v>
      </c>
      <c r="K2727" s="2">
        <v>595</v>
      </c>
      <c r="L2727" s="1">
        <v>43042</v>
      </c>
      <c r="M2727">
        <v>100119286</v>
      </c>
      <c r="N2727">
        <v>1</v>
      </c>
      <c r="P2727" t="s">
        <v>91</v>
      </c>
    </row>
    <row r="2728" spans="1:16" x14ac:dyDescent="0.25">
      <c r="A2728" s="13">
        <v>2230</v>
      </c>
      <c r="B2728" s="11" t="s">
        <v>1107</v>
      </c>
      <c r="C2728" t="s">
        <v>0</v>
      </c>
      <c r="D2728">
        <v>310</v>
      </c>
      <c r="E2728" t="s">
        <v>106</v>
      </c>
      <c r="F2728" t="s">
        <v>185</v>
      </c>
      <c r="G2728" s="11" t="str">
        <f>VLOOKUP(F2728,Sheet1!$A$1:$E$2471,2,FALSE)</f>
        <v xml:space="preserve">5285 MEADOWS ROAD, SUITE 378 </v>
      </c>
      <c r="H2728" s="11" t="str">
        <f>VLOOKUP(F2728,Sheet1!$A$1:$E$2471,3,FALSE)</f>
        <v>LAKE OSWEGO</v>
      </c>
      <c r="I2728" s="11" t="str">
        <f>VLOOKUP(F2728,Sheet1!$A$1:$E$2471,4,FALSE)</f>
        <v>OR</v>
      </c>
      <c r="J2728" s="11" t="str">
        <f>VLOOKUP(F2728,Sheet1!$A$1:$E$2471,5,FALSE)</f>
        <v>97035</v>
      </c>
      <c r="K2728" s="2">
        <v>4500</v>
      </c>
      <c r="L2728" s="1">
        <v>43224</v>
      </c>
      <c r="M2728">
        <v>100120235</v>
      </c>
      <c r="N2728">
        <v>1</v>
      </c>
      <c r="P2728" t="s">
        <v>91</v>
      </c>
    </row>
    <row r="2729" spans="1:16" x14ac:dyDescent="0.25">
      <c r="A2729" s="13">
        <v>2230</v>
      </c>
      <c r="B2729" s="11" t="s">
        <v>1107</v>
      </c>
      <c r="C2729" t="s">
        <v>0</v>
      </c>
      <c r="D2729">
        <v>310</v>
      </c>
      <c r="E2729" t="s">
        <v>106</v>
      </c>
      <c r="F2729" t="s">
        <v>186</v>
      </c>
      <c r="G2729" s="11" t="str">
        <f>VLOOKUP(F2729,Sheet1!$A$1:$E$2471,2,FALSE)</f>
        <v xml:space="preserve">1800 FRONT STREET SUIT </v>
      </c>
      <c r="H2729" s="11" t="str">
        <f>VLOOKUP(F2729,Sheet1!$A$1:$E$2471,3,FALSE)</f>
        <v>TILLAMOOK</v>
      </c>
      <c r="I2729" s="11" t="str">
        <f>VLOOKUP(F2729,Sheet1!$A$1:$E$2471,4,FALSE)</f>
        <v>OR</v>
      </c>
      <c r="J2729" s="11" t="str">
        <f>VLOOKUP(F2729,Sheet1!$A$1:$E$2471,5,FALSE)</f>
        <v>97141-0000</v>
      </c>
      <c r="K2729" s="2">
        <v>81.62</v>
      </c>
      <c r="L2729" s="1">
        <v>42937</v>
      </c>
      <c r="M2729">
        <v>0</v>
      </c>
      <c r="N2729">
        <v>1</v>
      </c>
      <c r="P2729" t="s">
        <v>91</v>
      </c>
    </row>
    <row r="2730" spans="1:16" x14ac:dyDescent="0.25">
      <c r="A2730" s="13">
        <v>2230</v>
      </c>
      <c r="B2730" s="11" t="s">
        <v>1107</v>
      </c>
      <c r="C2730" t="s">
        <v>0</v>
      </c>
      <c r="D2730">
        <v>310</v>
      </c>
      <c r="E2730" t="s">
        <v>106</v>
      </c>
      <c r="F2730" t="s">
        <v>186</v>
      </c>
      <c r="G2730" s="11" t="str">
        <f>VLOOKUP(F2730,Sheet1!$A$1:$E$2471,2,FALSE)</f>
        <v xml:space="preserve">1800 FRONT STREET SUIT </v>
      </c>
      <c r="H2730" s="11" t="str">
        <f>VLOOKUP(F2730,Sheet1!$A$1:$E$2471,3,FALSE)</f>
        <v>TILLAMOOK</v>
      </c>
      <c r="I2730" s="11" t="str">
        <f>VLOOKUP(F2730,Sheet1!$A$1:$E$2471,4,FALSE)</f>
        <v>OR</v>
      </c>
      <c r="J2730" s="11" t="str">
        <f>VLOOKUP(F2730,Sheet1!$A$1:$E$2471,5,FALSE)</f>
        <v>97141-0000</v>
      </c>
      <c r="K2730" s="2">
        <v>74.936000000000007</v>
      </c>
      <c r="L2730" s="1">
        <v>42993</v>
      </c>
      <c r="M2730">
        <v>0</v>
      </c>
      <c r="N2730">
        <v>1</v>
      </c>
      <c r="P2730" t="s">
        <v>91</v>
      </c>
    </row>
    <row r="2731" spans="1:16" x14ac:dyDescent="0.25">
      <c r="A2731" s="13">
        <v>2230</v>
      </c>
      <c r="B2731" s="11" t="s">
        <v>1107</v>
      </c>
      <c r="C2731" t="s">
        <v>0</v>
      </c>
      <c r="D2731">
        <v>310</v>
      </c>
      <c r="E2731" t="s">
        <v>106</v>
      </c>
      <c r="F2731" t="s">
        <v>186</v>
      </c>
      <c r="G2731" s="11" t="str">
        <f>VLOOKUP(F2731,Sheet1!$A$1:$E$2471,2,FALSE)</f>
        <v xml:space="preserve">1800 FRONT STREET SUIT </v>
      </c>
      <c r="H2731" s="11" t="str">
        <f>VLOOKUP(F2731,Sheet1!$A$1:$E$2471,3,FALSE)</f>
        <v>TILLAMOOK</v>
      </c>
      <c r="I2731" s="11" t="str">
        <f>VLOOKUP(F2731,Sheet1!$A$1:$E$2471,4,FALSE)</f>
        <v>OR</v>
      </c>
      <c r="J2731" s="11" t="str">
        <f>VLOOKUP(F2731,Sheet1!$A$1:$E$2471,5,FALSE)</f>
        <v>97141-0000</v>
      </c>
      <c r="K2731" s="2">
        <v>34.43</v>
      </c>
      <c r="L2731" s="1">
        <v>43070</v>
      </c>
      <c r="M2731">
        <v>0</v>
      </c>
      <c r="N2731">
        <v>1</v>
      </c>
      <c r="P2731" t="s">
        <v>91</v>
      </c>
    </row>
    <row r="2732" spans="1:16" x14ac:dyDescent="0.25">
      <c r="A2732" s="13">
        <v>2230</v>
      </c>
      <c r="B2732" s="11" t="s">
        <v>1107</v>
      </c>
      <c r="C2732" t="s">
        <v>0</v>
      </c>
      <c r="D2732">
        <v>310</v>
      </c>
      <c r="E2732" t="s">
        <v>106</v>
      </c>
      <c r="F2732" t="s">
        <v>186</v>
      </c>
      <c r="G2732" s="11" t="str">
        <f>VLOOKUP(F2732,Sheet1!$A$1:$E$2471,2,FALSE)</f>
        <v xml:space="preserve">1800 FRONT STREET SUIT </v>
      </c>
      <c r="H2732" s="11" t="str">
        <f>VLOOKUP(F2732,Sheet1!$A$1:$E$2471,3,FALSE)</f>
        <v>TILLAMOOK</v>
      </c>
      <c r="I2732" s="11" t="str">
        <f>VLOOKUP(F2732,Sheet1!$A$1:$E$2471,4,FALSE)</f>
        <v>OR</v>
      </c>
      <c r="J2732" s="11" t="str">
        <f>VLOOKUP(F2732,Sheet1!$A$1:$E$2471,5,FALSE)</f>
        <v>97141-0000</v>
      </c>
      <c r="K2732" s="2">
        <v>21.96</v>
      </c>
      <c r="L2732" s="1">
        <v>43224</v>
      </c>
      <c r="M2732">
        <v>0</v>
      </c>
      <c r="N2732">
        <v>1</v>
      </c>
      <c r="P2732" t="s">
        <v>91</v>
      </c>
    </row>
    <row r="2733" spans="1:16" x14ac:dyDescent="0.25">
      <c r="A2733" s="13">
        <v>2230</v>
      </c>
      <c r="B2733" s="11" t="s">
        <v>1107</v>
      </c>
      <c r="C2733" t="s">
        <v>0</v>
      </c>
      <c r="D2733">
        <v>310</v>
      </c>
      <c r="E2733" t="s">
        <v>106</v>
      </c>
      <c r="F2733" t="s">
        <v>186</v>
      </c>
      <c r="G2733" s="11" t="str">
        <f>VLOOKUP(F2733,Sheet1!$A$1:$E$2471,2,FALSE)</f>
        <v xml:space="preserve">1800 FRONT STREET SUIT </v>
      </c>
      <c r="H2733" s="11" t="str">
        <f>VLOOKUP(F2733,Sheet1!$A$1:$E$2471,3,FALSE)</f>
        <v>TILLAMOOK</v>
      </c>
      <c r="I2733" s="11" t="str">
        <f>VLOOKUP(F2733,Sheet1!$A$1:$E$2471,4,FALSE)</f>
        <v>OR</v>
      </c>
      <c r="J2733" s="11" t="str">
        <f>VLOOKUP(F2733,Sheet1!$A$1:$E$2471,5,FALSE)</f>
        <v>97141-0000</v>
      </c>
      <c r="K2733" s="2">
        <v>48.72</v>
      </c>
      <c r="L2733" s="1">
        <v>43273</v>
      </c>
      <c r="M2733">
        <v>0</v>
      </c>
      <c r="N2733">
        <v>1</v>
      </c>
      <c r="P2733" t="s">
        <v>91</v>
      </c>
    </row>
    <row r="2734" spans="1:16" x14ac:dyDescent="0.25">
      <c r="A2734" s="13">
        <v>2230</v>
      </c>
      <c r="B2734" s="11" t="s">
        <v>1107</v>
      </c>
      <c r="C2734" t="s">
        <v>0</v>
      </c>
      <c r="D2734">
        <v>321</v>
      </c>
      <c r="E2734" t="s">
        <v>187</v>
      </c>
      <c r="F2734" t="s">
        <v>188</v>
      </c>
      <c r="G2734" s="11" t="str">
        <f>VLOOKUP(F2734,Sheet1!$A$1:$E$2471,2,FALSE)</f>
        <v>CINTAS 463 PO BOX 650838</v>
      </c>
      <c r="H2734" s="11" t="str">
        <f>VLOOKUP(F2734,Sheet1!$A$1:$E$2471,3,FALSE)</f>
        <v>DALLAS</v>
      </c>
      <c r="I2734" s="11" t="str">
        <f>VLOOKUP(F2734,Sheet1!$A$1:$E$2471,4,FALSE)</f>
        <v>TX</v>
      </c>
      <c r="J2734" s="11" t="str">
        <f>VLOOKUP(F2734,Sheet1!$A$1:$E$2471,5,FALSE)</f>
        <v>75265-0838</v>
      </c>
      <c r="K2734" s="2">
        <v>160.47</v>
      </c>
      <c r="L2734" s="1">
        <v>42944</v>
      </c>
      <c r="M2734">
        <v>100118770</v>
      </c>
      <c r="N2734">
        <v>1</v>
      </c>
      <c r="P2734" t="s">
        <v>91</v>
      </c>
    </row>
    <row r="2735" spans="1:16" x14ac:dyDescent="0.25">
      <c r="A2735" s="13">
        <v>2230</v>
      </c>
      <c r="B2735" s="11" t="s">
        <v>1107</v>
      </c>
      <c r="C2735" t="s">
        <v>0</v>
      </c>
      <c r="D2735">
        <v>321</v>
      </c>
      <c r="E2735" t="s">
        <v>187</v>
      </c>
      <c r="F2735" t="s">
        <v>188</v>
      </c>
      <c r="G2735" s="11" t="str">
        <f>VLOOKUP(F2735,Sheet1!$A$1:$E$2471,2,FALSE)</f>
        <v>CINTAS 463 PO BOX 650838</v>
      </c>
      <c r="H2735" s="11" t="str">
        <f>VLOOKUP(F2735,Sheet1!$A$1:$E$2471,3,FALSE)</f>
        <v>DALLAS</v>
      </c>
      <c r="I2735" s="11" t="str">
        <f>VLOOKUP(F2735,Sheet1!$A$1:$E$2471,4,FALSE)</f>
        <v>TX</v>
      </c>
      <c r="J2735" s="11" t="str">
        <f>VLOOKUP(F2735,Sheet1!$A$1:$E$2471,5,FALSE)</f>
        <v>75265-0838</v>
      </c>
      <c r="K2735" s="2">
        <v>197.53</v>
      </c>
      <c r="L2735" s="1">
        <v>42944</v>
      </c>
      <c r="M2735">
        <v>100118770</v>
      </c>
      <c r="N2735">
        <v>1</v>
      </c>
      <c r="P2735" t="s">
        <v>91</v>
      </c>
    </row>
    <row r="2736" spans="1:16" x14ac:dyDescent="0.25">
      <c r="A2736" s="13">
        <v>2230</v>
      </c>
      <c r="B2736" s="11" t="s">
        <v>1107</v>
      </c>
      <c r="C2736" t="s">
        <v>0</v>
      </c>
      <c r="D2736">
        <v>321</v>
      </c>
      <c r="E2736" t="s">
        <v>187</v>
      </c>
      <c r="F2736" t="s">
        <v>188</v>
      </c>
      <c r="G2736" s="11" t="str">
        <f>VLOOKUP(F2736,Sheet1!$A$1:$E$2471,2,FALSE)</f>
        <v>CINTAS 463 PO BOX 650838</v>
      </c>
      <c r="H2736" s="11" t="str">
        <f>VLOOKUP(F2736,Sheet1!$A$1:$E$2471,3,FALSE)</f>
        <v>DALLAS</v>
      </c>
      <c r="I2736" s="11" t="str">
        <f>VLOOKUP(F2736,Sheet1!$A$1:$E$2471,4,FALSE)</f>
        <v>TX</v>
      </c>
      <c r="J2736" s="11" t="str">
        <f>VLOOKUP(F2736,Sheet1!$A$1:$E$2471,5,FALSE)</f>
        <v>75265-0838</v>
      </c>
      <c r="K2736" s="2">
        <v>160.47</v>
      </c>
      <c r="L2736" s="1">
        <v>42944</v>
      </c>
      <c r="M2736">
        <v>100118770</v>
      </c>
      <c r="N2736">
        <v>1</v>
      </c>
      <c r="P2736" t="s">
        <v>91</v>
      </c>
    </row>
    <row r="2737" spans="1:16" x14ac:dyDescent="0.25">
      <c r="A2737" s="13">
        <v>2230</v>
      </c>
      <c r="B2737" s="11" t="s">
        <v>1107</v>
      </c>
      <c r="C2737" t="s">
        <v>0</v>
      </c>
      <c r="D2737">
        <v>321</v>
      </c>
      <c r="E2737" t="s">
        <v>187</v>
      </c>
      <c r="F2737" t="s">
        <v>188</v>
      </c>
      <c r="G2737" s="11" t="str">
        <f>VLOOKUP(F2737,Sheet1!$A$1:$E$2471,2,FALSE)</f>
        <v>CINTAS 463 PO BOX 650838</v>
      </c>
      <c r="H2737" s="11" t="str">
        <f>VLOOKUP(F2737,Sheet1!$A$1:$E$2471,3,FALSE)</f>
        <v>DALLAS</v>
      </c>
      <c r="I2737" s="11" t="str">
        <f>VLOOKUP(F2737,Sheet1!$A$1:$E$2471,4,FALSE)</f>
        <v>TX</v>
      </c>
      <c r="J2737" s="11" t="str">
        <f>VLOOKUP(F2737,Sheet1!$A$1:$E$2471,5,FALSE)</f>
        <v>75265-0838</v>
      </c>
      <c r="K2737" s="2">
        <v>147.87</v>
      </c>
      <c r="L2737" s="1">
        <v>42944</v>
      </c>
      <c r="M2737">
        <v>100118770</v>
      </c>
      <c r="N2737">
        <v>1</v>
      </c>
      <c r="P2737" t="s">
        <v>91</v>
      </c>
    </row>
    <row r="2738" spans="1:16" x14ac:dyDescent="0.25">
      <c r="A2738" s="13">
        <v>2230</v>
      </c>
      <c r="B2738" s="11" t="s">
        <v>1107</v>
      </c>
      <c r="C2738" t="s">
        <v>0</v>
      </c>
      <c r="D2738">
        <v>321</v>
      </c>
      <c r="E2738" t="s">
        <v>187</v>
      </c>
      <c r="F2738" t="s">
        <v>188</v>
      </c>
      <c r="G2738" s="11" t="str">
        <f>VLOOKUP(F2738,Sheet1!$A$1:$E$2471,2,FALSE)</f>
        <v>CINTAS 463 PO BOX 650838</v>
      </c>
      <c r="H2738" s="11" t="str">
        <f>VLOOKUP(F2738,Sheet1!$A$1:$E$2471,3,FALSE)</f>
        <v>DALLAS</v>
      </c>
      <c r="I2738" s="11" t="str">
        <f>VLOOKUP(F2738,Sheet1!$A$1:$E$2471,4,FALSE)</f>
        <v>TX</v>
      </c>
      <c r="J2738" s="11" t="str">
        <f>VLOOKUP(F2738,Sheet1!$A$1:$E$2471,5,FALSE)</f>
        <v>75265-0838</v>
      </c>
      <c r="K2738" s="2">
        <v>160.47</v>
      </c>
      <c r="L2738" s="1">
        <v>42958</v>
      </c>
      <c r="M2738">
        <v>100118831</v>
      </c>
      <c r="N2738">
        <v>1</v>
      </c>
      <c r="P2738" t="s">
        <v>91</v>
      </c>
    </row>
    <row r="2739" spans="1:16" x14ac:dyDescent="0.25">
      <c r="A2739" s="13">
        <v>2230</v>
      </c>
      <c r="B2739" s="11" t="s">
        <v>1107</v>
      </c>
      <c r="C2739" t="s">
        <v>0</v>
      </c>
      <c r="D2739">
        <v>321</v>
      </c>
      <c r="E2739" t="s">
        <v>187</v>
      </c>
      <c r="F2739" t="s">
        <v>188</v>
      </c>
      <c r="G2739" s="11" t="str">
        <f>VLOOKUP(F2739,Sheet1!$A$1:$E$2471,2,FALSE)</f>
        <v>CINTAS 463 PO BOX 650838</v>
      </c>
      <c r="H2739" s="11" t="str">
        <f>VLOOKUP(F2739,Sheet1!$A$1:$E$2471,3,FALSE)</f>
        <v>DALLAS</v>
      </c>
      <c r="I2739" s="11" t="str">
        <f>VLOOKUP(F2739,Sheet1!$A$1:$E$2471,4,FALSE)</f>
        <v>TX</v>
      </c>
      <c r="J2739" s="11" t="str">
        <f>VLOOKUP(F2739,Sheet1!$A$1:$E$2471,5,FALSE)</f>
        <v>75265-0838</v>
      </c>
      <c r="K2739" s="2">
        <v>197.53</v>
      </c>
      <c r="L2739" s="1">
        <v>42958</v>
      </c>
      <c r="M2739">
        <v>100118831</v>
      </c>
      <c r="N2739">
        <v>1</v>
      </c>
      <c r="P2739" t="s">
        <v>91</v>
      </c>
    </row>
    <row r="2740" spans="1:16" x14ac:dyDescent="0.25">
      <c r="A2740" s="13">
        <v>2230</v>
      </c>
      <c r="B2740" s="11" t="s">
        <v>1107</v>
      </c>
      <c r="C2740" t="s">
        <v>0</v>
      </c>
      <c r="D2740">
        <v>321</v>
      </c>
      <c r="E2740" t="s">
        <v>187</v>
      </c>
      <c r="F2740" t="s">
        <v>188</v>
      </c>
      <c r="G2740" s="11" t="str">
        <f>VLOOKUP(F2740,Sheet1!$A$1:$E$2471,2,FALSE)</f>
        <v>CINTAS 463 PO BOX 650838</v>
      </c>
      <c r="H2740" s="11" t="str">
        <f>VLOOKUP(F2740,Sheet1!$A$1:$E$2471,3,FALSE)</f>
        <v>DALLAS</v>
      </c>
      <c r="I2740" s="11" t="str">
        <f>VLOOKUP(F2740,Sheet1!$A$1:$E$2471,4,FALSE)</f>
        <v>TX</v>
      </c>
      <c r="J2740" s="11" t="str">
        <f>VLOOKUP(F2740,Sheet1!$A$1:$E$2471,5,FALSE)</f>
        <v>75265-0838</v>
      </c>
      <c r="K2740" s="2">
        <v>160.47</v>
      </c>
      <c r="L2740" s="1">
        <v>42958</v>
      </c>
      <c r="M2740">
        <v>100118831</v>
      </c>
      <c r="N2740">
        <v>1</v>
      </c>
      <c r="P2740" t="s">
        <v>91</v>
      </c>
    </row>
    <row r="2741" spans="1:16" x14ac:dyDescent="0.25">
      <c r="A2741" s="13">
        <v>2230</v>
      </c>
      <c r="B2741" s="11" t="s">
        <v>1107</v>
      </c>
      <c r="C2741" t="s">
        <v>0</v>
      </c>
      <c r="D2741">
        <v>321</v>
      </c>
      <c r="E2741" t="s">
        <v>187</v>
      </c>
      <c r="F2741" t="s">
        <v>188</v>
      </c>
      <c r="G2741" s="11" t="str">
        <f>VLOOKUP(F2741,Sheet1!$A$1:$E$2471,2,FALSE)</f>
        <v>CINTAS 463 PO BOX 650838</v>
      </c>
      <c r="H2741" s="11" t="str">
        <f>VLOOKUP(F2741,Sheet1!$A$1:$E$2471,3,FALSE)</f>
        <v>DALLAS</v>
      </c>
      <c r="I2741" s="11" t="str">
        <f>VLOOKUP(F2741,Sheet1!$A$1:$E$2471,4,FALSE)</f>
        <v>TX</v>
      </c>
      <c r="J2741" s="11" t="str">
        <f>VLOOKUP(F2741,Sheet1!$A$1:$E$2471,5,FALSE)</f>
        <v>75265-0838</v>
      </c>
      <c r="K2741" s="2">
        <v>216.45</v>
      </c>
      <c r="L2741" s="1">
        <v>42958</v>
      </c>
      <c r="M2741">
        <v>100118831</v>
      </c>
      <c r="N2741">
        <v>1</v>
      </c>
      <c r="P2741" t="s">
        <v>91</v>
      </c>
    </row>
    <row r="2742" spans="1:16" x14ac:dyDescent="0.25">
      <c r="A2742" s="13">
        <v>2230</v>
      </c>
      <c r="B2742" s="11" t="s">
        <v>1107</v>
      </c>
      <c r="C2742" t="s">
        <v>0</v>
      </c>
      <c r="D2742">
        <v>321</v>
      </c>
      <c r="E2742" t="s">
        <v>187</v>
      </c>
      <c r="F2742" t="s">
        <v>188</v>
      </c>
      <c r="G2742" s="11" t="str">
        <f>VLOOKUP(F2742,Sheet1!$A$1:$E$2471,2,FALSE)</f>
        <v>CINTAS 463 PO BOX 650838</v>
      </c>
      <c r="H2742" s="11" t="str">
        <f>VLOOKUP(F2742,Sheet1!$A$1:$E$2471,3,FALSE)</f>
        <v>DALLAS</v>
      </c>
      <c r="I2742" s="11" t="str">
        <f>VLOOKUP(F2742,Sheet1!$A$1:$E$2471,4,FALSE)</f>
        <v>TX</v>
      </c>
      <c r="J2742" s="11" t="str">
        <f>VLOOKUP(F2742,Sheet1!$A$1:$E$2471,5,FALSE)</f>
        <v>75265-0838</v>
      </c>
      <c r="K2742" s="2">
        <v>160.47</v>
      </c>
      <c r="L2742" s="1">
        <v>42958</v>
      </c>
      <c r="M2742">
        <v>100118831</v>
      </c>
      <c r="N2742">
        <v>1</v>
      </c>
      <c r="P2742" t="s">
        <v>91</v>
      </c>
    </row>
    <row r="2743" spans="1:16" x14ac:dyDescent="0.25">
      <c r="A2743" s="13">
        <v>2230</v>
      </c>
      <c r="B2743" s="11" t="s">
        <v>1107</v>
      </c>
      <c r="C2743" t="s">
        <v>0</v>
      </c>
      <c r="D2743">
        <v>321</v>
      </c>
      <c r="E2743" t="s">
        <v>187</v>
      </c>
      <c r="F2743" t="s">
        <v>188</v>
      </c>
      <c r="G2743" s="11" t="str">
        <f>VLOOKUP(F2743,Sheet1!$A$1:$E$2471,2,FALSE)</f>
        <v>CINTAS 463 PO BOX 650838</v>
      </c>
      <c r="H2743" s="11" t="str">
        <f>VLOOKUP(F2743,Sheet1!$A$1:$E$2471,3,FALSE)</f>
        <v>DALLAS</v>
      </c>
      <c r="I2743" s="11" t="str">
        <f>VLOOKUP(F2743,Sheet1!$A$1:$E$2471,4,FALSE)</f>
        <v>TX</v>
      </c>
      <c r="J2743" s="11" t="str">
        <f>VLOOKUP(F2743,Sheet1!$A$1:$E$2471,5,FALSE)</f>
        <v>75265-0838</v>
      </c>
      <c r="K2743" s="2">
        <v>90</v>
      </c>
      <c r="L2743" s="1">
        <v>42958</v>
      </c>
      <c r="M2743">
        <v>100118831</v>
      </c>
      <c r="N2743">
        <v>1</v>
      </c>
      <c r="P2743" t="s">
        <v>91</v>
      </c>
    </row>
    <row r="2744" spans="1:16" x14ac:dyDescent="0.25">
      <c r="A2744" s="13">
        <v>2230</v>
      </c>
      <c r="B2744" s="11" t="s">
        <v>1107</v>
      </c>
      <c r="C2744" t="s">
        <v>0</v>
      </c>
      <c r="D2744">
        <v>321</v>
      </c>
      <c r="E2744" t="s">
        <v>187</v>
      </c>
      <c r="F2744" t="s">
        <v>189</v>
      </c>
      <c r="G2744" s="11" t="str">
        <f>VLOOKUP(F2744,Sheet1!$A$1:$E$2471,2,FALSE)</f>
        <v xml:space="preserve">P O BOX 94563 </v>
      </c>
      <c r="H2744" s="11" t="str">
        <f>VLOOKUP(F2744,Sheet1!$A$1:$E$2471,3,FALSE)</f>
        <v>SEATTLE</v>
      </c>
      <c r="I2744" s="11" t="str">
        <f>VLOOKUP(F2744,Sheet1!$A$1:$E$2471,4,FALSE)</f>
        <v>WA</v>
      </c>
      <c r="J2744" s="11" t="str">
        <f>VLOOKUP(F2744,Sheet1!$A$1:$E$2471,5,FALSE)</f>
        <v>98124-6863</v>
      </c>
      <c r="K2744" s="2">
        <v>1557</v>
      </c>
      <c r="L2744" s="1">
        <v>42972</v>
      </c>
      <c r="M2744">
        <v>0</v>
      </c>
      <c r="N2744">
        <v>1</v>
      </c>
      <c r="P2744" t="s">
        <v>91</v>
      </c>
    </row>
    <row r="2745" spans="1:16" x14ac:dyDescent="0.25">
      <c r="A2745" s="13">
        <v>2230</v>
      </c>
      <c r="B2745" s="11" t="s">
        <v>1107</v>
      </c>
      <c r="C2745" t="s">
        <v>0</v>
      </c>
      <c r="D2745">
        <v>321</v>
      </c>
      <c r="E2745" t="s">
        <v>187</v>
      </c>
      <c r="F2745" t="s">
        <v>188</v>
      </c>
      <c r="G2745" s="11" t="str">
        <f>VLOOKUP(F2745,Sheet1!$A$1:$E$2471,2,FALSE)</f>
        <v>CINTAS 463 PO BOX 650838</v>
      </c>
      <c r="H2745" s="11" t="str">
        <f>VLOOKUP(F2745,Sheet1!$A$1:$E$2471,3,FALSE)</f>
        <v>DALLAS</v>
      </c>
      <c r="I2745" s="11" t="str">
        <f>VLOOKUP(F2745,Sheet1!$A$1:$E$2471,4,FALSE)</f>
        <v>TX</v>
      </c>
      <c r="J2745" s="11" t="str">
        <f>VLOOKUP(F2745,Sheet1!$A$1:$E$2471,5,FALSE)</f>
        <v>75265-0838</v>
      </c>
      <c r="K2745" s="2">
        <v>47.13</v>
      </c>
      <c r="L2745" s="1">
        <v>42989</v>
      </c>
      <c r="M2745">
        <v>100118923</v>
      </c>
      <c r="N2745">
        <v>1</v>
      </c>
      <c r="P2745" t="s">
        <v>91</v>
      </c>
    </row>
    <row r="2746" spans="1:16" x14ac:dyDescent="0.25">
      <c r="A2746" s="13">
        <v>2230</v>
      </c>
      <c r="B2746" s="11" t="s">
        <v>1107</v>
      </c>
      <c r="C2746" t="s">
        <v>0</v>
      </c>
      <c r="D2746">
        <v>321</v>
      </c>
      <c r="E2746" t="s">
        <v>187</v>
      </c>
      <c r="F2746" t="s">
        <v>188</v>
      </c>
      <c r="G2746" s="11" t="str">
        <f>VLOOKUP(F2746,Sheet1!$A$1:$E$2471,2,FALSE)</f>
        <v>CINTAS 463 PO BOX 650838</v>
      </c>
      <c r="H2746" s="11" t="str">
        <f>VLOOKUP(F2746,Sheet1!$A$1:$E$2471,3,FALSE)</f>
        <v>DALLAS</v>
      </c>
      <c r="I2746" s="11" t="str">
        <f>VLOOKUP(F2746,Sheet1!$A$1:$E$2471,4,FALSE)</f>
        <v>TX</v>
      </c>
      <c r="J2746" s="11" t="str">
        <f>VLOOKUP(F2746,Sheet1!$A$1:$E$2471,5,FALSE)</f>
        <v>75265-0838</v>
      </c>
      <c r="K2746" s="2">
        <v>139.51</v>
      </c>
      <c r="L2746" s="1">
        <v>42989</v>
      </c>
      <c r="M2746">
        <v>100118923</v>
      </c>
      <c r="N2746">
        <v>1</v>
      </c>
      <c r="P2746" t="s">
        <v>91</v>
      </c>
    </row>
    <row r="2747" spans="1:16" x14ac:dyDescent="0.25">
      <c r="A2747" s="13">
        <v>2230</v>
      </c>
      <c r="B2747" s="11" t="s">
        <v>1107</v>
      </c>
      <c r="C2747" t="s">
        <v>0</v>
      </c>
      <c r="D2747">
        <v>321</v>
      </c>
      <c r="E2747" t="s">
        <v>187</v>
      </c>
      <c r="F2747" t="s">
        <v>188</v>
      </c>
      <c r="G2747" s="11" t="str">
        <f>VLOOKUP(F2747,Sheet1!$A$1:$E$2471,2,FALSE)</f>
        <v>CINTAS 463 PO BOX 650838</v>
      </c>
      <c r="H2747" s="11" t="str">
        <f>VLOOKUP(F2747,Sheet1!$A$1:$E$2471,3,FALSE)</f>
        <v>DALLAS</v>
      </c>
      <c r="I2747" s="11" t="str">
        <f>VLOOKUP(F2747,Sheet1!$A$1:$E$2471,4,FALSE)</f>
        <v>TX</v>
      </c>
      <c r="J2747" s="11" t="str">
        <f>VLOOKUP(F2747,Sheet1!$A$1:$E$2471,5,FALSE)</f>
        <v>75265-0838</v>
      </c>
      <c r="K2747" s="2">
        <v>197.53</v>
      </c>
      <c r="L2747" s="1">
        <v>42989</v>
      </c>
      <c r="M2747">
        <v>100118923</v>
      </c>
      <c r="N2747">
        <v>1</v>
      </c>
      <c r="P2747" t="s">
        <v>91</v>
      </c>
    </row>
    <row r="2748" spans="1:16" x14ac:dyDescent="0.25">
      <c r="A2748" s="13">
        <v>2230</v>
      </c>
      <c r="B2748" s="11" t="s">
        <v>1107</v>
      </c>
      <c r="C2748" t="s">
        <v>0</v>
      </c>
      <c r="D2748">
        <v>321</v>
      </c>
      <c r="E2748" t="s">
        <v>187</v>
      </c>
      <c r="F2748" t="s">
        <v>188</v>
      </c>
      <c r="G2748" s="11" t="str">
        <f>VLOOKUP(F2748,Sheet1!$A$1:$E$2471,2,FALSE)</f>
        <v>CINTAS 463 PO BOX 650838</v>
      </c>
      <c r="H2748" s="11" t="str">
        <f>VLOOKUP(F2748,Sheet1!$A$1:$E$2471,3,FALSE)</f>
        <v>DALLAS</v>
      </c>
      <c r="I2748" s="11" t="str">
        <f>VLOOKUP(F2748,Sheet1!$A$1:$E$2471,4,FALSE)</f>
        <v>TX</v>
      </c>
      <c r="J2748" s="11" t="str">
        <f>VLOOKUP(F2748,Sheet1!$A$1:$E$2471,5,FALSE)</f>
        <v>75265-0838</v>
      </c>
      <c r="K2748" s="2">
        <v>160.47</v>
      </c>
      <c r="L2748" s="1">
        <v>42989</v>
      </c>
      <c r="M2748">
        <v>100118923</v>
      </c>
      <c r="N2748">
        <v>1</v>
      </c>
      <c r="P2748" t="s">
        <v>91</v>
      </c>
    </row>
    <row r="2749" spans="1:16" x14ac:dyDescent="0.25">
      <c r="A2749" s="13">
        <v>2230</v>
      </c>
      <c r="B2749" s="11" t="s">
        <v>1107</v>
      </c>
      <c r="C2749" t="s">
        <v>0</v>
      </c>
      <c r="D2749">
        <v>321</v>
      </c>
      <c r="E2749" t="s">
        <v>187</v>
      </c>
      <c r="F2749" t="s">
        <v>188</v>
      </c>
      <c r="G2749" s="11" t="str">
        <f>VLOOKUP(F2749,Sheet1!$A$1:$E$2471,2,FALSE)</f>
        <v>CINTAS 463 PO BOX 650838</v>
      </c>
      <c r="H2749" s="11" t="str">
        <f>VLOOKUP(F2749,Sheet1!$A$1:$E$2471,3,FALSE)</f>
        <v>DALLAS</v>
      </c>
      <c r="I2749" s="11" t="str">
        <f>VLOOKUP(F2749,Sheet1!$A$1:$E$2471,4,FALSE)</f>
        <v>TX</v>
      </c>
      <c r="J2749" s="11" t="str">
        <f>VLOOKUP(F2749,Sheet1!$A$1:$E$2471,5,FALSE)</f>
        <v>75265-0838</v>
      </c>
      <c r="K2749" s="2">
        <v>216.45</v>
      </c>
      <c r="L2749" s="1">
        <v>42989</v>
      </c>
      <c r="M2749">
        <v>100118923</v>
      </c>
      <c r="N2749">
        <v>1</v>
      </c>
      <c r="P2749" t="s">
        <v>91</v>
      </c>
    </row>
    <row r="2750" spans="1:16" x14ac:dyDescent="0.25">
      <c r="A2750" s="13">
        <v>2230</v>
      </c>
      <c r="B2750" s="11" t="s">
        <v>1107</v>
      </c>
      <c r="C2750" t="s">
        <v>0</v>
      </c>
      <c r="D2750">
        <v>321</v>
      </c>
      <c r="E2750" t="s">
        <v>187</v>
      </c>
      <c r="F2750" t="s">
        <v>188</v>
      </c>
      <c r="G2750" s="11" t="str">
        <f>VLOOKUP(F2750,Sheet1!$A$1:$E$2471,2,FALSE)</f>
        <v>CINTAS 463 PO BOX 650838</v>
      </c>
      <c r="H2750" s="11" t="str">
        <f>VLOOKUP(F2750,Sheet1!$A$1:$E$2471,3,FALSE)</f>
        <v>DALLAS</v>
      </c>
      <c r="I2750" s="11" t="str">
        <f>VLOOKUP(F2750,Sheet1!$A$1:$E$2471,4,FALSE)</f>
        <v>TX</v>
      </c>
      <c r="J2750" s="11" t="str">
        <f>VLOOKUP(F2750,Sheet1!$A$1:$E$2471,5,FALSE)</f>
        <v>75265-0838</v>
      </c>
      <c r="K2750" s="2">
        <v>160.47</v>
      </c>
      <c r="L2750" s="1">
        <v>42989</v>
      </c>
      <c r="M2750">
        <v>100118923</v>
      </c>
      <c r="N2750">
        <v>1</v>
      </c>
      <c r="P2750" t="s">
        <v>91</v>
      </c>
    </row>
    <row r="2751" spans="1:16" x14ac:dyDescent="0.25">
      <c r="A2751" s="13">
        <v>2230</v>
      </c>
      <c r="B2751" s="11" t="s">
        <v>1107</v>
      </c>
      <c r="C2751" t="s">
        <v>0</v>
      </c>
      <c r="D2751">
        <v>321</v>
      </c>
      <c r="E2751" t="s">
        <v>187</v>
      </c>
      <c r="F2751" t="s">
        <v>189</v>
      </c>
      <c r="G2751" s="11" t="str">
        <f>VLOOKUP(F2751,Sheet1!$A$1:$E$2471,2,FALSE)</f>
        <v xml:space="preserve">P O BOX 94563 </v>
      </c>
      <c r="H2751" s="11" t="str">
        <f>VLOOKUP(F2751,Sheet1!$A$1:$E$2471,3,FALSE)</f>
        <v>SEATTLE</v>
      </c>
      <c r="I2751" s="11" t="str">
        <f>VLOOKUP(F2751,Sheet1!$A$1:$E$2471,4,FALSE)</f>
        <v>WA</v>
      </c>
      <c r="J2751" s="11" t="str">
        <f>VLOOKUP(F2751,Sheet1!$A$1:$E$2471,5,FALSE)</f>
        <v>98124-6863</v>
      </c>
      <c r="K2751" s="2">
        <v>1557</v>
      </c>
      <c r="L2751" s="1">
        <v>42972</v>
      </c>
      <c r="M2751">
        <v>0</v>
      </c>
      <c r="N2751">
        <v>1</v>
      </c>
      <c r="P2751" t="s">
        <v>91</v>
      </c>
    </row>
    <row r="2752" spans="1:16" x14ac:dyDescent="0.25">
      <c r="A2752" s="13">
        <v>2230</v>
      </c>
      <c r="B2752" s="11" t="s">
        <v>1107</v>
      </c>
      <c r="C2752" t="s">
        <v>0</v>
      </c>
      <c r="D2752">
        <v>321</v>
      </c>
      <c r="E2752" t="s">
        <v>187</v>
      </c>
      <c r="F2752" t="s">
        <v>188</v>
      </c>
      <c r="G2752" s="11" t="str">
        <f>VLOOKUP(F2752,Sheet1!$A$1:$E$2471,2,FALSE)</f>
        <v>CINTAS 463 PO BOX 650838</v>
      </c>
      <c r="H2752" s="11" t="str">
        <f>VLOOKUP(F2752,Sheet1!$A$1:$E$2471,3,FALSE)</f>
        <v>DALLAS</v>
      </c>
      <c r="I2752" s="11" t="str">
        <f>VLOOKUP(F2752,Sheet1!$A$1:$E$2471,4,FALSE)</f>
        <v>TX</v>
      </c>
      <c r="J2752" s="11" t="str">
        <f>VLOOKUP(F2752,Sheet1!$A$1:$E$2471,5,FALSE)</f>
        <v>75265-0838</v>
      </c>
      <c r="K2752" s="2">
        <v>197.53</v>
      </c>
      <c r="L2752" s="1">
        <v>43021</v>
      </c>
      <c r="M2752">
        <v>100119131</v>
      </c>
      <c r="N2752">
        <v>1</v>
      </c>
      <c r="P2752" t="s">
        <v>91</v>
      </c>
    </row>
    <row r="2753" spans="1:16" x14ac:dyDescent="0.25">
      <c r="A2753" s="13">
        <v>2230</v>
      </c>
      <c r="B2753" s="11" t="s">
        <v>1107</v>
      </c>
      <c r="C2753" t="s">
        <v>0</v>
      </c>
      <c r="D2753">
        <v>321</v>
      </c>
      <c r="E2753" t="s">
        <v>187</v>
      </c>
      <c r="F2753" t="s">
        <v>188</v>
      </c>
      <c r="G2753" s="11" t="str">
        <f>VLOOKUP(F2753,Sheet1!$A$1:$E$2471,2,FALSE)</f>
        <v>CINTAS 463 PO BOX 650838</v>
      </c>
      <c r="H2753" s="11" t="str">
        <f>VLOOKUP(F2753,Sheet1!$A$1:$E$2471,3,FALSE)</f>
        <v>DALLAS</v>
      </c>
      <c r="I2753" s="11" t="str">
        <f>VLOOKUP(F2753,Sheet1!$A$1:$E$2471,4,FALSE)</f>
        <v>TX</v>
      </c>
      <c r="J2753" s="11" t="str">
        <f>VLOOKUP(F2753,Sheet1!$A$1:$E$2471,5,FALSE)</f>
        <v>75265-0838</v>
      </c>
      <c r="K2753" s="2">
        <v>160.47</v>
      </c>
      <c r="L2753" s="1">
        <v>43021</v>
      </c>
      <c r="M2753">
        <v>100119131</v>
      </c>
      <c r="N2753">
        <v>1</v>
      </c>
      <c r="P2753" t="s">
        <v>91</v>
      </c>
    </row>
    <row r="2754" spans="1:16" x14ac:dyDescent="0.25">
      <c r="A2754" s="13">
        <v>2230</v>
      </c>
      <c r="B2754" s="11" t="s">
        <v>1107</v>
      </c>
      <c r="C2754" t="s">
        <v>0</v>
      </c>
      <c r="D2754">
        <v>321</v>
      </c>
      <c r="E2754" t="s">
        <v>187</v>
      </c>
      <c r="F2754" t="s">
        <v>188</v>
      </c>
      <c r="G2754" s="11" t="str">
        <f>VLOOKUP(F2754,Sheet1!$A$1:$E$2471,2,FALSE)</f>
        <v>CINTAS 463 PO BOX 650838</v>
      </c>
      <c r="H2754" s="11" t="str">
        <f>VLOOKUP(F2754,Sheet1!$A$1:$E$2471,3,FALSE)</f>
        <v>DALLAS</v>
      </c>
      <c r="I2754" s="11" t="str">
        <f>VLOOKUP(F2754,Sheet1!$A$1:$E$2471,4,FALSE)</f>
        <v>TX</v>
      </c>
      <c r="J2754" s="11" t="str">
        <f>VLOOKUP(F2754,Sheet1!$A$1:$E$2471,5,FALSE)</f>
        <v>75265-0838</v>
      </c>
      <c r="K2754" s="2">
        <v>182.16</v>
      </c>
      <c r="L2754" s="1">
        <v>43021</v>
      </c>
      <c r="M2754">
        <v>100119131</v>
      </c>
      <c r="N2754">
        <v>1</v>
      </c>
      <c r="P2754" t="s">
        <v>91</v>
      </c>
    </row>
    <row r="2755" spans="1:16" x14ac:dyDescent="0.25">
      <c r="A2755" s="13">
        <v>2230</v>
      </c>
      <c r="B2755" s="11" t="s">
        <v>1107</v>
      </c>
      <c r="C2755" t="s">
        <v>0</v>
      </c>
      <c r="D2755">
        <v>321</v>
      </c>
      <c r="E2755" t="s">
        <v>187</v>
      </c>
      <c r="F2755" t="s">
        <v>188</v>
      </c>
      <c r="G2755" s="11" t="str">
        <f>VLOOKUP(F2755,Sheet1!$A$1:$E$2471,2,FALSE)</f>
        <v>CINTAS 463 PO BOX 650838</v>
      </c>
      <c r="H2755" s="11" t="str">
        <f>VLOOKUP(F2755,Sheet1!$A$1:$E$2471,3,FALSE)</f>
        <v>DALLAS</v>
      </c>
      <c r="I2755" s="11" t="str">
        <f>VLOOKUP(F2755,Sheet1!$A$1:$E$2471,4,FALSE)</f>
        <v>TX</v>
      </c>
      <c r="J2755" s="11" t="str">
        <f>VLOOKUP(F2755,Sheet1!$A$1:$E$2471,5,FALSE)</f>
        <v>75265-0838</v>
      </c>
      <c r="K2755" s="2">
        <v>160.47</v>
      </c>
      <c r="L2755" s="1">
        <v>43021</v>
      </c>
      <c r="M2755">
        <v>100119131</v>
      </c>
      <c r="N2755">
        <v>1</v>
      </c>
      <c r="P2755" t="s">
        <v>91</v>
      </c>
    </row>
    <row r="2756" spans="1:16" x14ac:dyDescent="0.25">
      <c r="A2756" s="13">
        <v>2230</v>
      </c>
      <c r="B2756" s="11" t="s">
        <v>1107</v>
      </c>
      <c r="C2756" t="s">
        <v>0</v>
      </c>
      <c r="D2756">
        <v>321</v>
      </c>
      <c r="E2756" t="s">
        <v>187</v>
      </c>
      <c r="F2756" t="s">
        <v>189</v>
      </c>
      <c r="G2756" s="11" t="str">
        <f>VLOOKUP(F2756,Sheet1!$A$1:$E$2471,2,FALSE)</f>
        <v xml:space="preserve">P O BOX 94563 </v>
      </c>
      <c r="H2756" s="11" t="str">
        <f>VLOOKUP(F2756,Sheet1!$A$1:$E$2471,3,FALSE)</f>
        <v>SEATTLE</v>
      </c>
      <c r="I2756" s="11" t="str">
        <f>VLOOKUP(F2756,Sheet1!$A$1:$E$2471,4,FALSE)</f>
        <v>WA</v>
      </c>
      <c r="J2756" s="11" t="str">
        <f>VLOOKUP(F2756,Sheet1!$A$1:$E$2471,5,FALSE)</f>
        <v>98124-6863</v>
      </c>
      <c r="K2756" s="2">
        <v>1557</v>
      </c>
      <c r="L2756" s="1">
        <v>42993</v>
      </c>
      <c r="M2756">
        <v>0</v>
      </c>
      <c r="N2756">
        <v>1</v>
      </c>
      <c r="P2756" t="s">
        <v>91</v>
      </c>
    </row>
    <row r="2757" spans="1:16" x14ac:dyDescent="0.25">
      <c r="A2757" s="13">
        <v>2230</v>
      </c>
      <c r="B2757" s="11" t="s">
        <v>1107</v>
      </c>
      <c r="C2757" t="s">
        <v>0</v>
      </c>
      <c r="D2757">
        <v>321</v>
      </c>
      <c r="E2757" t="s">
        <v>187</v>
      </c>
      <c r="F2757" t="s">
        <v>188</v>
      </c>
      <c r="G2757" s="11" t="str">
        <f>VLOOKUP(F2757,Sheet1!$A$1:$E$2471,2,FALSE)</f>
        <v>CINTAS 463 PO BOX 650838</v>
      </c>
      <c r="H2757" s="11" t="str">
        <f>VLOOKUP(F2757,Sheet1!$A$1:$E$2471,3,FALSE)</f>
        <v>DALLAS</v>
      </c>
      <c r="I2757" s="11" t="str">
        <f>VLOOKUP(F2757,Sheet1!$A$1:$E$2471,4,FALSE)</f>
        <v>TX</v>
      </c>
      <c r="J2757" s="11" t="str">
        <f>VLOOKUP(F2757,Sheet1!$A$1:$E$2471,5,FALSE)</f>
        <v>75265-0838</v>
      </c>
      <c r="K2757" s="2">
        <v>197.53</v>
      </c>
      <c r="L2757" s="1">
        <v>43056</v>
      </c>
      <c r="M2757">
        <v>100119373</v>
      </c>
      <c r="N2757">
        <v>1</v>
      </c>
      <c r="P2757" t="s">
        <v>91</v>
      </c>
    </row>
    <row r="2758" spans="1:16" x14ac:dyDescent="0.25">
      <c r="A2758" s="13">
        <v>2230</v>
      </c>
      <c r="B2758" s="11" t="s">
        <v>1107</v>
      </c>
      <c r="C2758" t="s">
        <v>0</v>
      </c>
      <c r="D2758">
        <v>321</v>
      </c>
      <c r="E2758" t="s">
        <v>187</v>
      </c>
      <c r="F2758" t="s">
        <v>188</v>
      </c>
      <c r="G2758" s="11" t="str">
        <f>VLOOKUP(F2758,Sheet1!$A$1:$E$2471,2,FALSE)</f>
        <v>CINTAS 463 PO BOX 650838</v>
      </c>
      <c r="H2758" s="11" t="str">
        <f>VLOOKUP(F2758,Sheet1!$A$1:$E$2471,3,FALSE)</f>
        <v>DALLAS</v>
      </c>
      <c r="I2758" s="11" t="str">
        <f>VLOOKUP(F2758,Sheet1!$A$1:$E$2471,4,FALSE)</f>
        <v>TX</v>
      </c>
      <c r="J2758" s="11" t="str">
        <f>VLOOKUP(F2758,Sheet1!$A$1:$E$2471,5,FALSE)</f>
        <v>75265-0838</v>
      </c>
      <c r="K2758" s="2">
        <v>90</v>
      </c>
      <c r="L2758" s="1">
        <v>43056</v>
      </c>
      <c r="M2758">
        <v>100119373</v>
      </c>
      <c r="N2758">
        <v>1</v>
      </c>
      <c r="P2758" t="s">
        <v>91</v>
      </c>
    </row>
    <row r="2759" spans="1:16" x14ac:dyDescent="0.25">
      <c r="A2759" s="13">
        <v>2230</v>
      </c>
      <c r="B2759" s="11" t="s">
        <v>1107</v>
      </c>
      <c r="C2759" t="s">
        <v>0</v>
      </c>
      <c r="D2759">
        <v>321</v>
      </c>
      <c r="E2759" t="s">
        <v>187</v>
      </c>
      <c r="F2759" t="s">
        <v>188</v>
      </c>
      <c r="G2759" s="11" t="str">
        <f>VLOOKUP(F2759,Sheet1!$A$1:$E$2471,2,FALSE)</f>
        <v>CINTAS 463 PO BOX 650838</v>
      </c>
      <c r="H2759" s="11" t="str">
        <f>VLOOKUP(F2759,Sheet1!$A$1:$E$2471,3,FALSE)</f>
        <v>DALLAS</v>
      </c>
      <c r="I2759" s="11" t="str">
        <f>VLOOKUP(F2759,Sheet1!$A$1:$E$2471,4,FALSE)</f>
        <v>TX</v>
      </c>
      <c r="J2759" s="11" t="str">
        <f>VLOOKUP(F2759,Sheet1!$A$1:$E$2471,5,FALSE)</f>
        <v>75265-0838</v>
      </c>
      <c r="K2759" s="2">
        <v>91.89</v>
      </c>
      <c r="L2759" s="1">
        <v>43056</v>
      </c>
      <c r="M2759">
        <v>100119373</v>
      </c>
      <c r="N2759">
        <v>1</v>
      </c>
      <c r="P2759" t="s">
        <v>91</v>
      </c>
    </row>
    <row r="2760" spans="1:16" x14ac:dyDescent="0.25">
      <c r="A2760" s="13">
        <v>2230</v>
      </c>
      <c r="B2760" s="11" t="s">
        <v>1107</v>
      </c>
      <c r="C2760" t="s">
        <v>0</v>
      </c>
      <c r="D2760">
        <v>321</v>
      </c>
      <c r="E2760" t="s">
        <v>187</v>
      </c>
      <c r="F2760" t="s">
        <v>188</v>
      </c>
      <c r="G2760" s="11" t="str">
        <f>VLOOKUP(F2760,Sheet1!$A$1:$E$2471,2,FALSE)</f>
        <v>CINTAS 463 PO BOX 650838</v>
      </c>
      <c r="H2760" s="11" t="str">
        <f>VLOOKUP(F2760,Sheet1!$A$1:$E$2471,3,FALSE)</f>
        <v>DALLAS</v>
      </c>
      <c r="I2760" s="11" t="str">
        <f>VLOOKUP(F2760,Sheet1!$A$1:$E$2471,4,FALSE)</f>
        <v>TX</v>
      </c>
      <c r="J2760" s="11" t="str">
        <f>VLOOKUP(F2760,Sheet1!$A$1:$E$2471,5,FALSE)</f>
        <v>75265-0838</v>
      </c>
      <c r="K2760" s="2">
        <v>216.45</v>
      </c>
      <c r="L2760" s="1">
        <v>43056</v>
      </c>
      <c r="M2760">
        <v>100119373</v>
      </c>
      <c r="N2760">
        <v>1</v>
      </c>
      <c r="P2760" t="s">
        <v>91</v>
      </c>
    </row>
    <row r="2761" spans="1:16" x14ac:dyDescent="0.25">
      <c r="A2761" s="13">
        <v>2230</v>
      </c>
      <c r="B2761" s="11" t="s">
        <v>1107</v>
      </c>
      <c r="C2761" t="s">
        <v>0</v>
      </c>
      <c r="D2761">
        <v>321</v>
      </c>
      <c r="E2761" t="s">
        <v>187</v>
      </c>
      <c r="F2761" t="s">
        <v>188</v>
      </c>
      <c r="G2761" s="11" t="str">
        <f>VLOOKUP(F2761,Sheet1!$A$1:$E$2471,2,FALSE)</f>
        <v>CINTAS 463 PO BOX 650838</v>
      </c>
      <c r="H2761" s="11" t="str">
        <f>VLOOKUP(F2761,Sheet1!$A$1:$E$2471,3,FALSE)</f>
        <v>DALLAS</v>
      </c>
      <c r="I2761" s="11" t="str">
        <f>VLOOKUP(F2761,Sheet1!$A$1:$E$2471,4,FALSE)</f>
        <v>TX</v>
      </c>
      <c r="J2761" s="11" t="str">
        <f>VLOOKUP(F2761,Sheet1!$A$1:$E$2471,5,FALSE)</f>
        <v>75265-0838</v>
      </c>
      <c r="K2761" s="2">
        <v>91.89</v>
      </c>
      <c r="L2761" s="1">
        <v>43056</v>
      </c>
      <c r="M2761">
        <v>100119373</v>
      </c>
      <c r="N2761">
        <v>1</v>
      </c>
      <c r="P2761" t="s">
        <v>91</v>
      </c>
    </row>
    <row r="2762" spans="1:16" x14ac:dyDescent="0.25">
      <c r="A2762" s="13">
        <v>2230</v>
      </c>
      <c r="B2762" s="11" t="s">
        <v>1107</v>
      </c>
      <c r="C2762" t="s">
        <v>0</v>
      </c>
      <c r="D2762">
        <v>321</v>
      </c>
      <c r="E2762" t="s">
        <v>187</v>
      </c>
      <c r="F2762" t="s">
        <v>188</v>
      </c>
      <c r="G2762" s="11" t="str">
        <f>VLOOKUP(F2762,Sheet1!$A$1:$E$2471,2,FALSE)</f>
        <v>CINTAS 463 PO BOX 650838</v>
      </c>
      <c r="H2762" s="11" t="str">
        <f>VLOOKUP(F2762,Sheet1!$A$1:$E$2471,3,FALSE)</f>
        <v>DALLAS</v>
      </c>
      <c r="I2762" s="11" t="str">
        <f>VLOOKUP(F2762,Sheet1!$A$1:$E$2471,4,FALSE)</f>
        <v>TX</v>
      </c>
      <c r="J2762" s="11" t="str">
        <f>VLOOKUP(F2762,Sheet1!$A$1:$E$2471,5,FALSE)</f>
        <v>75265-0838</v>
      </c>
      <c r="K2762" s="2">
        <v>197.53</v>
      </c>
      <c r="L2762" s="1">
        <v>43056</v>
      </c>
      <c r="M2762">
        <v>100119373</v>
      </c>
      <c r="N2762">
        <v>1</v>
      </c>
      <c r="P2762" t="s">
        <v>91</v>
      </c>
    </row>
    <row r="2763" spans="1:16" x14ac:dyDescent="0.25">
      <c r="A2763" s="13">
        <v>2230</v>
      </c>
      <c r="B2763" s="11" t="s">
        <v>1107</v>
      </c>
      <c r="C2763" t="s">
        <v>0</v>
      </c>
      <c r="D2763">
        <v>321</v>
      </c>
      <c r="E2763" t="s">
        <v>187</v>
      </c>
      <c r="F2763" t="s">
        <v>189</v>
      </c>
      <c r="G2763" s="11" t="str">
        <f>VLOOKUP(F2763,Sheet1!$A$1:$E$2471,2,FALSE)</f>
        <v xml:space="preserve">P O BOX 94563 </v>
      </c>
      <c r="H2763" s="11" t="str">
        <f>VLOOKUP(F2763,Sheet1!$A$1:$E$2471,3,FALSE)</f>
        <v>SEATTLE</v>
      </c>
      <c r="I2763" s="11" t="str">
        <f>VLOOKUP(F2763,Sheet1!$A$1:$E$2471,4,FALSE)</f>
        <v>WA</v>
      </c>
      <c r="J2763" s="11" t="str">
        <f>VLOOKUP(F2763,Sheet1!$A$1:$E$2471,5,FALSE)</f>
        <v>98124-6863</v>
      </c>
      <c r="K2763" s="2">
        <v>1557</v>
      </c>
      <c r="L2763" s="1">
        <v>43028</v>
      </c>
      <c r="M2763">
        <v>0</v>
      </c>
      <c r="N2763">
        <v>1</v>
      </c>
      <c r="P2763" t="s">
        <v>91</v>
      </c>
    </row>
    <row r="2764" spans="1:16" x14ac:dyDescent="0.25">
      <c r="A2764" s="13">
        <v>2230</v>
      </c>
      <c r="B2764" s="11" t="s">
        <v>1107</v>
      </c>
      <c r="C2764" t="s">
        <v>0</v>
      </c>
      <c r="D2764">
        <v>321</v>
      </c>
      <c r="E2764" t="s">
        <v>187</v>
      </c>
      <c r="F2764" t="s">
        <v>188</v>
      </c>
      <c r="G2764" s="11" t="str">
        <f>VLOOKUP(F2764,Sheet1!$A$1:$E$2471,2,FALSE)</f>
        <v>CINTAS 463 PO BOX 650838</v>
      </c>
      <c r="H2764" s="11" t="str">
        <f>VLOOKUP(F2764,Sheet1!$A$1:$E$2471,3,FALSE)</f>
        <v>DALLAS</v>
      </c>
      <c r="I2764" s="11" t="str">
        <f>VLOOKUP(F2764,Sheet1!$A$1:$E$2471,4,FALSE)</f>
        <v>TX</v>
      </c>
      <c r="J2764" s="11" t="str">
        <f>VLOOKUP(F2764,Sheet1!$A$1:$E$2471,5,FALSE)</f>
        <v>75265-0838</v>
      </c>
      <c r="K2764" s="2">
        <v>91.89</v>
      </c>
      <c r="L2764" s="1">
        <v>43077</v>
      </c>
      <c r="M2764">
        <v>100119514</v>
      </c>
      <c r="N2764">
        <v>1</v>
      </c>
      <c r="P2764" t="s">
        <v>91</v>
      </c>
    </row>
    <row r="2765" spans="1:16" x14ac:dyDescent="0.25">
      <c r="A2765" s="13">
        <v>2230</v>
      </c>
      <c r="B2765" s="11" t="s">
        <v>1107</v>
      </c>
      <c r="C2765" t="s">
        <v>0</v>
      </c>
      <c r="D2765">
        <v>321</v>
      </c>
      <c r="E2765" t="s">
        <v>187</v>
      </c>
      <c r="F2765" t="s">
        <v>188</v>
      </c>
      <c r="G2765" s="11" t="str">
        <f>VLOOKUP(F2765,Sheet1!$A$1:$E$2471,2,FALSE)</f>
        <v>CINTAS 463 PO BOX 650838</v>
      </c>
      <c r="H2765" s="11" t="str">
        <f>VLOOKUP(F2765,Sheet1!$A$1:$E$2471,3,FALSE)</f>
        <v>DALLAS</v>
      </c>
      <c r="I2765" s="11" t="str">
        <f>VLOOKUP(F2765,Sheet1!$A$1:$E$2471,4,FALSE)</f>
        <v>TX</v>
      </c>
      <c r="J2765" s="11" t="str">
        <f>VLOOKUP(F2765,Sheet1!$A$1:$E$2471,5,FALSE)</f>
        <v>75265-0838</v>
      </c>
      <c r="K2765" s="2">
        <v>182.16</v>
      </c>
      <c r="L2765" s="1">
        <v>43077</v>
      </c>
      <c r="M2765">
        <v>100119514</v>
      </c>
      <c r="N2765">
        <v>1</v>
      </c>
      <c r="P2765" t="s">
        <v>91</v>
      </c>
    </row>
    <row r="2766" spans="1:16" x14ac:dyDescent="0.25">
      <c r="A2766" s="13">
        <v>2230</v>
      </c>
      <c r="B2766" s="11" t="s">
        <v>1107</v>
      </c>
      <c r="C2766" t="s">
        <v>0</v>
      </c>
      <c r="D2766">
        <v>321</v>
      </c>
      <c r="E2766" t="s">
        <v>187</v>
      </c>
      <c r="F2766" t="s">
        <v>188</v>
      </c>
      <c r="G2766" s="11" t="str">
        <f>VLOOKUP(F2766,Sheet1!$A$1:$E$2471,2,FALSE)</f>
        <v>CINTAS 463 PO BOX 650838</v>
      </c>
      <c r="H2766" s="11" t="str">
        <f>VLOOKUP(F2766,Sheet1!$A$1:$E$2471,3,FALSE)</f>
        <v>DALLAS</v>
      </c>
      <c r="I2766" s="11" t="str">
        <f>VLOOKUP(F2766,Sheet1!$A$1:$E$2471,4,FALSE)</f>
        <v>TX</v>
      </c>
      <c r="J2766" s="11" t="str">
        <f>VLOOKUP(F2766,Sheet1!$A$1:$E$2471,5,FALSE)</f>
        <v>75265-0838</v>
      </c>
      <c r="K2766" s="2">
        <v>41</v>
      </c>
      <c r="L2766" s="1">
        <v>43077</v>
      </c>
      <c r="M2766">
        <v>100119514</v>
      </c>
      <c r="N2766">
        <v>1</v>
      </c>
      <c r="P2766" t="s">
        <v>91</v>
      </c>
    </row>
    <row r="2767" spans="1:16" x14ac:dyDescent="0.25">
      <c r="A2767" s="13">
        <v>2230</v>
      </c>
      <c r="B2767" s="11" t="s">
        <v>1107</v>
      </c>
      <c r="C2767" t="s">
        <v>0</v>
      </c>
      <c r="D2767">
        <v>321</v>
      </c>
      <c r="E2767" t="s">
        <v>187</v>
      </c>
      <c r="F2767" t="s">
        <v>188</v>
      </c>
      <c r="G2767" s="11" t="str">
        <f>VLOOKUP(F2767,Sheet1!$A$1:$E$2471,2,FALSE)</f>
        <v>CINTAS 463 PO BOX 650838</v>
      </c>
      <c r="H2767" s="11" t="str">
        <f>VLOOKUP(F2767,Sheet1!$A$1:$E$2471,3,FALSE)</f>
        <v>DALLAS</v>
      </c>
      <c r="I2767" s="11" t="str">
        <f>VLOOKUP(F2767,Sheet1!$A$1:$E$2471,4,FALSE)</f>
        <v>TX</v>
      </c>
      <c r="J2767" s="11" t="str">
        <f>VLOOKUP(F2767,Sheet1!$A$1:$E$2471,5,FALSE)</f>
        <v>75265-0838</v>
      </c>
      <c r="K2767" s="2">
        <v>91.89</v>
      </c>
      <c r="L2767" s="1">
        <v>43077</v>
      </c>
      <c r="M2767">
        <v>100119514</v>
      </c>
      <c r="N2767">
        <v>1</v>
      </c>
      <c r="P2767" t="s">
        <v>91</v>
      </c>
    </row>
    <row r="2768" spans="1:16" x14ac:dyDescent="0.25">
      <c r="A2768" s="13">
        <v>2230</v>
      </c>
      <c r="B2768" s="11" t="s">
        <v>1107</v>
      </c>
      <c r="C2768" t="s">
        <v>0</v>
      </c>
      <c r="D2768">
        <v>321</v>
      </c>
      <c r="E2768" t="s">
        <v>187</v>
      </c>
      <c r="F2768" t="s">
        <v>188</v>
      </c>
      <c r="G2768" s="11" t="str">
        <f>VLOOKUP(F2768,Sheet1!$A$1:$E$2471,2,FALSE)</f>
        <v>CINTAS 463 PO BOX 650838</v>
      </c>
      <c r="H2768" s="11" t="str">
        <f>VLOOKUP(F2768,Sheet1!$A$1:$E$2471,3,FALSE)</f>
        <v>DALLAS</v>
      </c>
      <c r="I2768" s="11" t="str">
        <f>VLOOKUP(F2768,Sheet1!$A$1:$E$2471,4,FALSE)</f>
        <v>TX</v>
      </c>
      <c r="J2768" s="11" t="str">
        <f>VLOOKUP(F2768,Sheet1!$A$1:$E$2471,5,FALSE)</f>
        <v>75265-0838</v>
      </c>
      <c r="K2768" s="2">
        <v>197.53</v>
      </c>
      <c r="L2768" s="1">
        <v>43077</v>
      </c>
      <c r="M2768">
        <v>100119514</v>
      </c>
      <c r="N2768">
        <v>1</v>
      </c>
      <c r="P2768" t="s">
        <v>91</v>
      </c>
    </row>
    <row r="2769" spans="1:16" x14ac:dyDescent="0.25">
      <c r="A2769" s="13">
        <v>2230</v>
      </c>
      <c r="B2769" s="11" t="s">
        <v>1107</v>
      </c>
      <c r="C2769" t="s">
        <v>0</v>
      </c>
      <c r="D2769">
        <v>321</v>
      </c>
      <c r="E2769" t="s">
        <v>187</v>
      </c>
      <c r="F2769" t="s">
        <v>189</v>
      </c>
      <c r="G2769" s="11" t="str">
        <f>VLOOKUP(F2769,Sheet1!$A$1:$E$2471,2,FALSE)</f>
        <v xml:space="preserve">P O BOX 94563 </v>
      </c>
      <c r="H2769" s="11" t="str">
        <f>VLOOKUP(F2769,Sheet1!$A$1:$E$2471,3,FALSE)</f>
        <v>SEATTLE</v>
      </c>
      <c r="I2769" s="11" t="str">
        <f>VLOOKUP(F2769,Sheet1!$A$1:$E$2471,4,FALSE)</f>
        <v>WA</v>
      </c>
      <c r="J2769" s="11" t="str">
        <f>VLOOKUP(F2769,Sheet1!$A$1:$E$2471,5,FALSE)</f>
        <v>98124-6863</v>
      </c>
      <c r="K2769" s="2">
        <v>1557</v>
      </c>
      <c r="L2769" s="1">
        <v>43048</v>
      </c>
      <c r="M2769">
        <v>0</v>
      </c>
      <c r="N2769">
        <v>1</v>
      </c>
      <c r="P2769" t="s">
        <v>91</v>
      </c>
    </row>
    <row r="2770" spans="1:16" x14ac:dyDescent="0.25">
      <c r="A2770" s="13">
        <v>2230</v>
      </c>
      <c r="B2770" s="11" t="s">
        <v>1107</v>
      </c>
      <c r="C2770" t="s">
        <v>0</v>
      </c>
      <c r="D2770">
        <v>321</v>
      </c>
      <c r="E2770" t="s">
        <v>187</v>
      </c>
      <c r="F2770" t="s">
        <v>188</v>
      </c>
      <c r="G2770" s="11" t="str">
        <f>VLOOKUP(F2770,Sheet1!$A$1:$E$2471,2,FALSE)</f>
        <v>CINTAS 463 PO BOX 650838</v>
      </c>
      <c r="H2770" s="11" t="str">
        <f>VLOOKUP(F2770,Sheet1!$A$1:$E$2471,3,FALSE)</f>
        <v>DALLAS</v>
      </c>
      <c r="I2770" s="11" t="str">
        <f>VLOOKUP(F2770,Sheet1!$A$1:$E$2471,4,FALSE)</f>
        <v>TX</v>
      </c>
      <c r="J2770" s="11" t="str">
        <f>VLOOKUP(F2770,Sheet1!$A$1:$E$2471,5,FALSE)</f>
        <v>75265-0838</v>
      </c>
      <c r="K2770" s="2">
        <v>91.89</v>
      </c>
      <c r="L2770" s="1">
        <v>43112</v>
      </c>
      <c r="M2770">
        <v>100119694</v>
      </c>
      <c r="N2770">
        <v>1</v>
      </c>
      <c r="P2770" t="s">
        <v>91</v>
      </c>
    </row>
    <row r="2771" spans="1:16" x14ac:dyDescent="0.25">
      <c r="A2771" s="13">
        <v>2230</v>
      </c>
      <c r="B2771" s="11" t="s">
        <v>1107</v>
      </c>
      <c r="C2771" t="s">
        <v>0</v>
      </c>
      <c r="D2771">
        <v>321</v>
      </c>
      <c r="E2771" t="s">
        <v>187</v>
      </c>
      <c r="F2771" t="s">
        <v>188</v>
      </c>
      <c r="G2771" s="11" t="str">
        <f>VLOOKUP(F2771,Sheet1!$A$1:$E$2471,2,FALSE)</f>
        <v>CINTAS 463 PO BOX 650838</v>
      </c>
      <c r="H2771" s="11" t="str">
        <f>VLOOKUP(F2771,Sheet1!$A$1:$E$2471,3,FALSE)</f>
        <v>DALLAS</v>
      </c>
      <c r="I2771" s="11" t="str">
        <f>VLOOKUP(F2771,Sheet1!$A$1:$E$2471,4,FALSE)</f>
        <v>TX</v>
      </c>
      <c r="J2771" s="11" t="str">
        <f>VLOOKUP(F2771,Sheet1!$A$1:$E$2471,5,FALSE)</f>
        <v>75265-0838</v>
      </c>
      <c r="K2771" s="2">
        <v>147.87</v>
      </c>
      <c r="L2771" s="1">
        <v>43112</v>
      </c>
      <c r="M2771">
        <v>100119694</v>
      </c>
      <c r="N2771">
        <v>1</v>
      </c>
      <c r="P2771" t="s">
        <v>91</v>
      </c>
    </row>
    <row r="2772" spans="1:16" x14ac:dyDescent="0.25">
      <c r="A2772" s="13">
        <v>2230</v>
      </c>
      <c r="B2772" s="11" t="s">
        <v>1107</v>
      </c>
      <c r="C2772" t="s">
        <v>0</v>
      </c>
      <c r="D2772">
        <v>321</v>
      </c>
      <c r="E2772" t="s">
        <v>187</v>
      </c>
      <c r="F2772" t="s">
        <v>188</v>
      </c>
      <c r="G2772" s="11" t="str">
        <f>VLOOKUP(F2772,Sheet1!$A$1:$E$2471,2,FALSE)</f>
        <v>CINTAS 463 PO BOX 650838</v>
      </c>
      <c r="H2772" s="11" t="str">
        <f>VLOOKUP(F2772,Sheet1!$A$1:$E$2471,3,FALSE)</f>
        <v>DALLAS</v>
      </c>
      <c r="I2772" s="11" t="str">
        <f>VLOOKUP(F2772,Sheet1!$A$1:$E$2471,4,FALSE)</f>
        <v>TX</v>
      </c>
      <c r="J2772" s="11" t="str">
        <f>VLOOKUP(F2772,Sheet1!$A$1:$E$2471,5,FALSE)</f>
        <v>75265-0838</v>
      </c>
      <c r="K2772" s="2">
        <v>69.87</v>
      </c>
      <c r="L2772" s="1">
        <v>43112</v>
      </c>
      <c r="M2772">
        <v>100119694</v>
      </c>
      <c r="N2772">
        <v>1</v>
      </c>
      <c r="P2772" t="s">
        <v>91</v>
      </c>
    </row>
    <row r="2773" spans="1:16" x14ac:dyDescent="0.25">
      <c r="A2773" s="13">
        <v>2230</v>
      </c>
      <c r="B2773" s="11" t="s">
        <v>1107</v>
      </c>
      <c r="C2773" t="s">
        <v>0</v>
      </c>
      <c r="D2773">
        <v>321</v>
      </c>
      <c r="E2773" t="s">
        <v>187</v>
      </c>
      <c r="F2773" t="s">
        <v>188</v>
      </c>
      <c r="G2773" s="11" t="str">
        <f>VLOOKUP(F2773,Sheet1!$A$1:$E$2471,2,FALSE)</f>
        <v>CINTAS 463 PO BOX 650838</v>
      </c>
      <c r="H2773" s="11" t="str">
        <f>VLOOKUP(F2773,Sheet1!$A$1:$E$2471,3,FALSE)</f>
        <v>DALLAS</v>
      </c>
      <c r="I2773" s="11" t="str">
        <f>VLOOKUP(F2773,Sheet1!$A$1:$E$2471,4,FALSE)</f>
        <v>TX</v>
      </c>
      <c r="J2773" s="11" t="str">
        <f>VLOOKUP(F2773,Sheet1!$A$1:$E$2471,5,FALSE)</f>
        <v>75265-0838</v>
      </c>
      <c r="K2773" s="2">
        <v>141.22</v>
      </c>
      <c r="L2773" s="1">
        <v>43112</v>
      </c>
      <c r="M2773">
        <v>100119694</v>
      </c>
      <c r="N2773">
        <v>1</v>
      </c>
      <c r="P2773" t="s">
        <v>91</v>
      </c>
    </row>
    <row r="2774" spans="1:16" x14ac:dyDescent="0.25">
      <c r="A2774" s="13">
        <v>2230</v>
      </c>
      <c r="B2774" s="11" t="s">
        <v>1107</v>
      </c>
      <c r="C2774" t="s">
        <v>0</v>
      </c>
      <c r="D2774">
        <v>321</v>
      </c>
      <c r="E2774" t="s">
        <v>187</v>
      </c>
      <c r="F2774" t="s">
        <v>189</v>
      </c>
      <c r="G2774" s="11" t="str">
        <f>VLOOKUP(F2774,Sheet1!$A$1:$E$2471,2,FALSE)</f>
        <v xml:space="preserve">P O BOX 94563 </v>
      </c>
      <c r="H2774" s="11" t="str">
        <f>VLOOKUP(F2774,Sheet1!$A$1:$E$2471,3,FALSE)</f>
        <v>SEATTLE</v>
      </c>
      <c r="I2774" s="11" t="str">
        <f>VLOOKUP(F2774,Sheet1!$A$1:$E$2471,4,FALSE)</f>
        <v>WA</v>
      </c>
      <c r="J2774" s="11" t="str">
        <f>VLOOKUP(F2774,Sheet1!$A$1:$E$2471,5,FALSE)</f>
        <v>98124-6863</v>
      </c>
      <c r="K2774" s="2">
        <v>1557</v>
      </c>
      <c r="L2774" s="1">
        <v>43140</v>
      </c>
      <c r="M2774">
        <v>0</v>
      </c>
      <c r="N2774">
        <v>1</v>
      </c>
      <c r="P2774" t="s">
        <v>91</v>
      </c>
    </row>
    <row r="2775" spans="1:16" x14ac:dyDescent="0.25">
      <c r="A2775" s="13">
        <v>2230</v>
      </c>
      <c r="B2775" s="11" t="s">
        <v>1107</v>
      </c>
      <c r="C2775" t="s">
        <v>0</v>
      </c>
      <c r="D2775">
        <v>321</v>
      </c>
      <c r="E2775" t="s">
        <v>187</v>
      </c>
      <c r="F2775" t="s">
        <v>188</v>
      </c>
      <c r="G2775" s="11" t="str">
        <f>VLOOKUP(F2775,Sheet1!$A$1:$E$2471,2,FALSE)</f>
        <v>CINTAS 463 PO BOX 650838</v>
      </c>
      <c r="H2775" s="11" t="str">
        <f>VLOOKUP(F2775,Sheet1!$A$1:$E$2471,3,FALSE)</f>
        <v>DALLAS</v>
      </c>
      <c r="I2775" s="11" t="str">
        <f>VLOOKUP(F2775,Sheet1!$A$1:$E$2471,4,FALSE)</f>
        <v>TX</v>
      </c>
      <c r="J2775" s="11" t="str">
        <f>VLOOKUP(F2775,Sheet1!$A$1:$E$2471,5,FALSE)</f>
        <v>75265-0838</v>
      </c>
      <c r="K2775" s="2">
        <v>69.87</v>
      </c>
      <c r="L2775" s="1">
        <v>43140</v>
      </c>
      <c r="M2775">
        <v>100119837</v>
      </c>
      <c r="N2775">
        <v>1</v>
      </c>
      <c r="P2775" t="s">
        <v>91</v>
      </c>
    </row>
    <row r="2776" spans="1:16" x14ac:dyDescent="0.25">
      <c r="A2776" s="13">
        <v>2230</v>
      </c>
      <c r="B2776" s="11" t="s">
        <v>1107</v>
      </c>
      <c r="C2776" t="s">
        <v>0</v>
      </c>
      <c r="D2776">
        <v>321</v>
      </c>
      <c r="E2776" t="s">
        <v>187</v>
      </c>
      <c r="F2776" t="s">
        <v>188</v>
      </c>
      <c r="G2776" s="11" t="str">
        <f>VLOOKUP(F2776,Sheet1!$A$1:$E$2471,2,FALSE)</f>
        <v>CINTAS 463 PO BOX 650838</v>
      </c>
      <c r="H2776" s="11" t="str">
        <f>VLOOKUP(F2776,Sheet1!$A$1:$E$2471,3,FALSE)</f>
        <v>DALLAS</v>
      </c>
      <c r="I2776" s="11" t="str">
        <f>VLOOKUP(F2776,Sheet1!$A$1:$E$2471,4,FALSE)</f>
        <v>TX</v>
      </c>
      <c r="J2776" s="11" t="str">
        <f>VLOOKUP(F2776,Sheet1!$A$1:$E$2471,5,FALSE)</f>
        <v>75265-0838</v>
      </c>
      <c r="K2776" s="2">
        <v>125.85</v>
      </c>
      <c r="L2776" s="1">
        <v>43140</v>
      </c>
      <c r="M2776">
        <v>100119837</v>
      </c>
      <c r="N2776">
        <v>1</v>
      </c>
      <c r="P2776" t="s">
        <v>91</v>
      </c>
    </row>
    <row r="2777" spans="1:16" x14ac:dyDescent="0.25">
      <c r="A2777" s="13">
        <v>2230</v>
      </c>
      <c r="B2777" s="11" t="s">
        <v>1107</v>
      </c>
      <c r="C2777" t="s">
        <v>0</v>
      </c>
      <c r="D2777">
        <v>321</v>
      </c>
      <c r="E2777" t="s">
        <v>187</v>
      </c>
      <c r="F2777" t="s">
        <v>188</v>
      </c>
      <c r="G2777" s="11" t="str">
        <f>VLOOKUP(F2777,Sheet1!$A$1:$E$2471,2,FALSE)</f>
        <v>CINTAS 463 PO BOX 650838</v>
      </c>
      <c r="H2777" s="11" t="str">
        <f>VLOOKUP(F2777,Sheet1!$A$1:$E$2471,3,FALSE)</f>
        <v>DALLAS</v>
      </c>
      <c r="I2777" s="11" t="str">
        <f>VLOOKUP(F2777,Sheet1!$A$1:$E$2471,4,FALSE)</f>
        <v>TX</v>
      </c>
      <c r="J2777" s="11" t="str">
        <f>VLOOKUP(F2777,Sheet1!$A$1:$E$2471,5,FALSE)</f>
        <v>75265-0838</v>
      </c>
      <c r="K2777" s="2">
        <v>66.27</v>
      </c>
      <c r="L2777" s="1">
        <v>43140</v>
      </c>
      <c r="M2777">
        <v>100119837</v>
      </c>
      <c r="N2777">
        <v>1</v>
      </c>
      <c r="P2777" t="s">
        <v>91</v>
      </c>
    </row>
    <row r="2778" spans="1:16" x14ac:dyDescent="0.25">
      <c r="A2778" s="13">
        <v>2230</v>
      </c>
      <c r="B2778" s="11" t="s">
        <v>1107</v>
      </c>
      <c r="C2778" t="s">
        <v>0</v>
      </c>
      <c r="D2778">
        <v>321</v>
      </c>
      <c r="E2778" t="s">
        <v>187</v>
      </c>
      <c r="F2778" t="s">
        <v>188</v>
      </c>
      <c r="G2778" s="11" t="str">
        <f>VLOOKUP(F2778,Sheet1!$A$1:$E$2471,2,FALSE)</f>
        <v>CINTAS 463 PO BOX 650838</v>
      </c>
      <c r="H2778" s="11" t="str">
        <f>VLOOKUP(F2778,Sheet1!$A$1:$E$2471,3,FALSE)</f>
        <v>DALLAS</v>
      </c>
      <c r="I2778" s="11" t="str">
        <f>VLOOKUP(F2778,Sheet1!$A$1:$E$2471,4,FALSE)</f>
        <v>TX</v>
      </c>
      <c r="J2778" s="11" t="str">
        <f>VLOOKUP(F2778,Sheet1!$A$1:$E$2471,5,FALSE)</f>
        <v>75265-0838</v>
      </c>
      <c r="K2778" s="2">
        <v>69.87</v>
      </c>
      <c r="L2778" s="1">
        <v>43140</v>
      </c>
      <c r="M2778">
        <v>100119837</v>
      </c>
      <c r="N2778">
        <v>1</v>
      </c>
      <c r="P2778" t="s">
        <v>91</v>
      </c>
    </row>
    <row r="2779" spans="1:16" x14ac:dyDescent="0.25">
      <c r="A2779" s="13">
        <v>2230</v>
      </c>
      <c r="B2779" s="11" t="s">
        <v>1107</v>
      </c>
      <c r="C2779" t="s">
        <v>0</v>
      </c>
      <c r="D2779">
        <v>321</v>
      </c>
      <c r="E2779" t="s">
        <v>187</v>
      </c>
      <c r="F2779" t="s">
        <v>188</v>
      </c>
      <c r="G2779" s="11" t="str">
        <f>VLOOKUP(F2779,Sheet1!$A$1:$E$2471,2,FALSE)</f>
        <v>CINTAS 463 PO BOX 650838</v>
      </c>
      <c r="H2779" s="11" t="str">
        <f>VLOOKUP(F2779,Sheet1!$A$1:$E$2471,3,FALSE)</f>
        <v>DALLAS</v>
      </c>
      <c r="I2779" s="11" t="str">
        <f>VLOOKUP(F2779,Sheet1!$A$1:$E$2471,4,FALSE)</f>
        <v>TX</v>
      </c>
      <c r="J2779" s="11" t="str">
        <f>VLOOKUP(F2779,Sheet1!$A$1:$E$2471,5,FALSE)</f>
        <v>75265-0838</v>
      </c>
      <c r="K2779" s="2">
        <v>106.93</v>
      </c>
      <c r="L2779" s="1">
        <v>43140</v>
      </c>
      <c r="M2779">
        <v>100119837</v>
      </c>
      <c r="N2779">
        <v>1</v>
      </c>
      <c r="P2779" t="s">
        <v>91</v>
      </c>
    </row>
    <row r="2780" spans="1:16" x14ac:dyDescent="0.25">
      <c r="A2780" s="13">
        <v>2230</v>
      </c>
      <c r="B2780" s="11" t="s">
        <v>1107</v>
      </c>
      <c r="C2780" t="s">
        <v>0</v>
      </c>
      <c r="D2780">
        <v>321</v>
      </c>
      <c r="E2780" t="s">
        <v>187</v>
      </c>
      <c r="F2780" t="s">
        <v>188</v>
      </c>
      <c r="G2780" s="11" t="str">
        <f>VLOOKUP(F2780,Sheet1!$A$1:$E$2471,2,FALSE)</f>
        <v>CINTAS 463 PO BOX 650838</v>
      </c>
      <c r="H2780" s="11" t="str">
        <f>VLOOKUP(F2780,Sheet1!$A$1:$E$2471,3,FALSE)</f>
        <v>DALLAS</v>
      </c>
      <c r="I2780" s="11" t="str">
        <f>VLOOKUP(F2780,Sheet1!$A$1:$E$2471,4,FALSE)</f>
        <v>TX</v>
      </c>
      <c r="J2780" s="11" t="str">
        <f>VLOOKUP(F2780,Sheet1!$A$1:$E$2471,5,FALSE)</f>
        <v>75265-0838</v>
      </c>
      <c r="K2780" s="2">
        <v>66.27</v>
      </c>
      <c r="L2780" s="1">
        <v>43140</v>
      </c>
      <c r="M2780">
        <v>100119837</v>
      </c>
      <c r="N2780">
        <v>1</v>
      </c>
      <c r="P2780" t="s">
        <v>91</v>
      </c>
    </row>
    <row r="2781" spans="1:16" x14ac:dyDescent="0.25">
      <c r="A2781" s="13">
        <v>2230</v>
      </c>
      <c r="B2781" s="11" t="s">
        <v>1107</v>
      </c>
      <c r="C2781" t="s">
        <v>0</v>
      </c>
      <c r="D2781">
        <v>321</v>
      </c>
      <c r="E2781" t="s">
        <v>187</v>
      </c>
      <c r="F2781" t="s">
        <v>188</v>
      </c>
      <c r="G2781" s="11" t="str">
        <f>VLOOKUP(F2781,Sheet1!$A$1:$E$2471,2,FALSE)</f>
        <v>CINTAS 463 PO BOX 650838</v>
      </c>
      <c r="H2781" s="11" t="str">
        <f>VLOOKUP(F2781,Sheet1!$A$1:$E$2471,3,FALSE)</f>
        <v>DALLAS</v>
      </c>
      <c r="I2781" s="11" t="str">
        <f>VLOOKUP(F2781,Sheet1!$A$1:$E$2471,4,FALSE)</f>
        <v>TX</v>
      </c>
      <c r="J2781" s="11" t="str">
        <f>VLOOKUP(F2781,Sheet1!$A$1:$E$2471,5,FALSE)</f>
        <v>75265-0838</v>
      </c>
      <c r="K2781" s="2">
        <v>69.87</v>
      </c>
      <c r="L2781" s="1">
        <v>43140</v>
      </c>
      <c r="M2781">
        <v>100119837</v>
      </c>
      <c r="N2781">
        <v>1</v>
      </c>
      <c r="P2781" t="s">
        <v>91</v>
      </c>
    </row>
    <row r="2782" spans="1:16" x14ac:dyDescent="0.25">
      <c r="A2782" s="13">
        <v>2230</v>
      </c>
      <c r="B2782" s="11" t="s">
        <v>1107</v>
      </c>
      <c r="C2782" t="s">
        <v>0</v>
      </c>
      <c r="D2782">
        <v>321</v>
      </c>
      <c r="E2782" t="s">
        <v>187</v>
      </c>
      <c r="F2782" t="s">
        <v>189</v>
      </c>
      <c r="G2782" s="11" t="str">
        <f>VLOOKUP(F2782,Sheet1!$A$1:$E$2471,2,FALSE)</f>
        <v xml:space="preserve">P O BOX 94563 </v>
      </c>
      <c r="H2782" s="11" t="str">
        <f>VLOOKUP(F2782,Sheet1!$A$1:$E$2471,3,FALSE)</f>
        <v>SEATTLE</v>
      </c>
      <c r="I2782" s="11" t="str">
        <f>VLOOKUP(F2782,Sheet1!$A$1:$E$2471,4,FALSE)</f>
        <v>WA</v>
      </c>
      <c r="J2782" s="11" t="str">
        <f>VLOOKUP(F2782,Sheet1!$A$1:$E$2471,5,FALSE)</f>
        <v>98124-6863</v>
      </c>
      <c r="K2782" s="2">
        <v>1557</v>
      </c>
      <c r="L2782" s="1">
        <v>43140</v>
      </c>
      <c r="M2782">
        <v>0</v>
      </c>
      <c r="N2782">
        <v>1</v>
      </c>
      <c r="P2782" t="s">
        <v>91</v>
      </c>
    </row>
    <row r="2783" spans="1:16" x14ac:dyDescent="0.25">
      <c r="A2783" s="13">
        <v>2230</v>
      </c>
      <c r="B2783" s="11" t="s">
        <v>1107</v>
      </c>
      <c r="C2783" t="s">
        <v>0</v>
      </c>
      <c r="D2783">
        <v>321</v>
      </c>
      <c r="E2783" t="s">
        <v>187</v>
      </c>
      <c r="F2783" t="s">
        <v>188</v>
      </c>
      <c r="G2783" s="11" t="str">
        <f>VLOOKUP(F2783,Sheet1!$A$1:$E$2471,2,FALSE)</f>
        <v>CINTAS 463 PO BOX 650838</v>
      </c>
      <c r="H2783" s="11" t="str">
        <f>VLOOKUP(F2783,Sheet1!$A$1:$E$2471,3,FALSE)</f>
        <v>DALLAS</v>
      </c>
      <c r="I2783" s="11" t="str">
        <f>VLOOKUP(F2783,Sheet1!$A$1:$E$2471,4,FALSE)</f>
        <v>TX</v>
      </c>
      <c r="J2783" s="11" t="str">
        <f>VLOOKUP(F2783,Sheet1!$A$1:$E$2471,5,FALSE)</f>
        <v>75265-0838</v>
      </c>
      <c r="K2783" s="2">
        <v>125.85</v>
      </c>
      <c r="L2783" s="1">
        <v>43168</v>
      </c>
      <c r="M2783">
        <v>100119956</v>
      </c>
      <c r="N2783">
        <v>1</v>
      </c>
      <c r="P2783" t="s">
        <v>91</v>
      </c>
    </row>
    <row r="2784" spans="1:16" x14ac:dyDescent="0.25">
      <c r="A2784" s="13">
        <v>2230</v>
      </c>
      <c r="B2784" s="11" t="s">
        <v>1107</v>
      </c>
      <c r="C2784" t="s">
        <v>0</v>
      </c>
      <c r="D2784">
        <v>321</v>
      </c>
      <c r="E2784" t="s">
        <v>187</v>
      </c>
      <c r="F2784" t="s">
        <v>188</v>
      </c>
      <c r="G2784" s="11" t="str">
        <f>VLOOKUP(F2784,Sheet1!$A$1:$E$2471,2,FALSE)</f>
        <v>CINTAS 463 PO BOX 650838</v>
      </c>
      <c r="H2784" s="11" t="str">
        <f>VLOOKUP(F2784,Sheet1!$A$1:$E$2471,3,FALSE)</f>
        <v>DALLAS</v>
      </c>
      <c r="I2784" s="11" t="str">
        <f>VLOOKUP(F2784,Sheet1!$A$1:$E$2471,4,FALSE)</f>
        <v>TX</v>
      </c>
      <c r="J2784" s="11" t="str">
        <f>VLOOKUP(F2784,Sheet1!$A$1:$E$2471,5,FALSE)</f>
        <v>75265-0838</v>
      </c>
      <c r="K2784" s="2">
        <v>69.87</v>
      </c>
      <c r="L2784" s="1">
        <v>43168</v>
      </c>
      <c r="M2784">
        <v>100119956</v>
      </c>
      <c r="N2784">
        <v>1</v>
      </c>
      <c r="P2784" t="s">
        <v>91</v>
      </c>
    </row>
    <row r="2785" spans="1:16" x14ac:dyDescent="0.25">
      <c r="A2785" s="13">
        <v>2230</v>
      </c>
      <c r="B2785" s="11" t="s">
        <v>1107</v>
      </c>
      <c r="C2785" t="s">
        <v>0</v>
      </c>
      <c r="D2785">
        <v>321</v>
      </c>
      <c r="E2785" t="s">
        <v>187</v>
      </c>
      <c r="F2785" t="s">
        <v>188</v>
      </c>
      <c r="G2785" s="11" t="str">
        <f>VLOOKUP(F2785,Sheet1!$A$1:$E$2471,2,FALSE)</f>
        <v>CINTAS 463 PO BOX 650838</v>
      </c>
      <c r="H2785" s="11" t="str">
        <f>VLOOKUP(F2785,Sheet1!$A$1:$E$2471,3,FALSE)</f>
        <v>DALLAS</v>
      </c>
      <c r="I2785" s="11" t="str">
        <f>VLOOKUP(F2785,Sheet1!$A$1:$E$2471,4,FALSE)</f>
        <v>TX</v>
      </c>
      <c r="J2785" s="11" t="str">
        <f>VLOOKUP(F2785,Sheet1!$A$1:$E$2471,5,FALSE)</f>
        <v>75265-0838</v>
      </c>
      <c r="K2785" s="2">
        <v>106.93</v>
      </c>
      <c r="L2785" s="1">
        <v>43168</v>
      </c>
      <c r="M2785">
        <v>100119956</v>
      </c>
      <c r="N2785">
        <v>1</v>
      </c>
      <c r="P2785" t="s">
        <v>91</v>
      </c>
    </row>
    <row r="2786" spans="1:16" x14ac:dyDescent="0.25">
      <c r="A2786" s="13">
        <v>2230</v>
      </c>
      <c r="B2786" s="11" t="s">
        <v>1107</v>
      </c>
      <c r="C2786" t="s">
        <v>0</v>
      </c>
      <c r="D2786">
        <v>321</v>
      </c>
      <c r="E2786" t="s">
        <v>187</v>
      </c>
      <c r="F2786" t="s">
        <v>188</v>
      </c>
      <c r="G2786" s="11" t="str">
        <f>VLOOKUP(F2786,Sheet1!$A$1:$E$2471,2,FALSE)</f>
        <v>CINTAS 463 PO BOX 650838</v>
      </c>
      <c r="H2786" s="11" t="str">
        <f>VLOOKUP(F2786,Sheet1!$A$1:$E$2471,3,FALSE)</f>
        <v>DALLAS</v>
      </c>
      <c r="I2786" s="11" t="str">
        <f>VLOOKUP(F2786,Sheet1!$A$1:$E$2471,4,FALSE)</f>
        <v>TX</v>
      </c>
      <c r="J2786" s="11" t="str">
        <f>VLOOKUP(F2786,Sheet1!$A$1:$E$2471,5,FALSE)</f>
        <v>75265-0838</v>
      </c>
      <c r="K2786" s="2">
        <v>69.87</v>
      </c>
      <c r="L2786" s="1">
        <v>43168</v>
      </c>
      <c r="M2786">
        <v>100119956</v>
      </c>
      <c r="N2786">
        <v>1</v>
      </c>
      <c r="P2786" t="s">
        <v>91</v>
      </c>
    </row>
    <row r="2787" spans="1:16" x14ac:dyDescent="0.25">
      <c r="A2787" s="13">
        <v>2230</v>
      </c>
      <c r="B2787" s="11" t="s">
        <v>1107</v>
      </c>
      <c r="C2787" t="s">
        <v>0</v>
      </c>
      <c r="D2787">
        <v>321</v>
      </c>
      <c r="E2787" t="s">
        <v>187</v>
      </c>
      <c r="F2787" t="s">
        <v>188</v>
      </c>
      <c r="G2787" s="11" t="str">
        <f>VLOOKUP(F2787,Sheet1!$A$1:$E$2471,2,FALSE)</f>
        <v>CINTAS 463 PO BOX 650838</v>
      </c>
      <c r="H2787" s="11" t="str">
        <f>VLOOKUP(F2787,Sheet1!$A$1:$E$2471,3,FALSE)</f>
        <v>DALLAS</v>
      </c>
      <c r="I2787" s="11" t="str">
        <f>VLOOKUP(F2787,Sheet1!$A$1:$E$2471,4,FALSE)</f>
        <v>TX</v>
      </c>
      <c r="J2787" s="11" t="str">
        <f>VLOOKUP(F2787,Sheet1!$A$1:$E$2471,5,FALSE)</f>
        <v>75265-0838</v>
      </c>
      <c r="K2787" s="2">
        <v>66.27</v>
      </c>
      <c r="L2787" s="1">
        <v>43168</v>
      </c>
      <c r="M2787">
        <v>100119956</v>
      </c>
      <c r="N2787">
        <v>1</v>
      </c>
      <c r="P2787" t="s">
        <v>91</v>
      </c>
    </row>
    <row r="2788" spans="1:16" x14ac:dyDescent="0.25">
      <c r="A2788" s="13">
        <v>2230</v>
      </c>
      <c r="B2788" s="11" t="s">
        <v>1107</v>
      </c>
      <c r="C2788" t="s">
        <v>0</v>
      </c>
      <c r="D2788">
        <v>321</v>
      </c>
      <c r="E2788" t="s">
        <v>187</v>
      </c>
      <c r="F2788" t="s">
        <v>189</v>
      </c>
      <c r="G2788" s="11" t="str">
        <f>VLOOKUP(F2788,Sheet1!$A$1:$E$2471,2,FALSE)</f>
        <v xml:space="preserve">P O BOX 94563 </v>
      </c>
      <c r="H2788" s="11" t="str">
        <f>VLOOKUP(F2788,Sheet1!$A$1:$E$2471,3,FALSE)</f>
        <v>SEATTLE</v>
      </c>
      <c r="I2788" s="11" t="str">
        <f>VLOOKUP(F2788,Sheet1!$A$1:$E$2471,4,FALSE)</f>
        <v>WA</v>
      </c>
      <c r="J2788" s="11" t="str">
        <f>VLOOKUP(F2788,Sheet1!$A$1:$E$2471,5,FALSE)</f>
        <v>98124-6863</v>
      </c>
      <c r="K2788" s="2">
        <v>1557</v>
      </c>
      <c r="L2788" s="1">
        <v>43140</v>
      </c>
      <c r="M2788">
        <v>0</v>
      </c>
      <c r="N2788">
        <v>1</v>
      </c>
      <c r="P2788" t="s">
        <v>91</v>
      </c>
    </row>
    <row r="2789" spans="1:16" x14ac:dyDescent="0.25">
      <c r="A2789" s="13">
        <v>2230</v>
      </c>
      <c r="B2789" s="11" t="s">
        <v>1107</v>
      </c>
      <c r="C2789" t="s">
        <v>0</v>
      </c>
      <c r="D2789">
        <v>321</v>
      </c>
      <c r="E2789" t="s">
        <v>187</v>
      </c>
      <c r="F2789" t="s">
        <v>188</v>
      </c>
      <c r="G2789" s="11" t="str">
        <f>VLOOKUP(F2789,Sheet1!$A$1:$E$2471,2,FALSE)</f>
        <v>CINTAS 463 PO BOX 650838</v>
      </c>
      <c r="H2789" s="11" t="str">
        <f>VLOOKUP(F2789,Sheet1!$A$1:$E$2471,3,FALSE)</f>
        <v>DALLAS</v>
      </c>
      <c r="I2789" s="11" t="str">
        <f>VLOOKUP(F2789,Sheet1!$A$1:$E$2471,4,FALSE)</f>
        <v>TX</v>
      </c>
      <c r="J2789" s="11" t="str">
        <f>VLOOKUP(F2789,Sheet1!$A$1:$E$2471,5,FALSE)</f>
        <v>75265-0838</v>
      </c>
      <c r="K2789" s="2">
        <v>160.13999999999999</v>
      </c>
      <c r="L2789" s="1">
        <v>43196</v>
      </c>
      <c r="M2789">
        <v>100120087</v>
      </c>
      <c r="N2789">
        <v>1</v>
      </c>
      <c r="P2789" t="s">
        <v>91</v>
      </c>
    </row>
    <row r="2790" spans="1:16" x14ac:dyDescent="0.25">
      <c r="A2790" s="13">
        <v>2230</v>
      </c>
      <c r="B2790" s="11" t="s">
        <v>1107</v>
      </c>
      <c r="C2790" t="s">
        <v>0</v>
      </c>
      <c r="D2790">
        <v>321</v>
      </c>
      <c r="E2790" t="s">
        <v>187</v>
      </c>
      <c r="F2790" t="s">
        <v>188</v>
      </c>
      <c r="G2790" s="11" t="str">
        <f>VLOOKUP(F2790,Sheet1!$A$1:$E$2471,2,FALSE)</f>
        <v>CINTAS 463 PO BOX 650838</v>
      </c>
      <c r="H2790" s="11" t="str">
        <f>VLOOKUP(F2790,Sheet1!$A$1:$E$2471,3,FALSE)</f>
        <v>DALLAS</v>
      </c>
      <c r="I2790" s="11" t="str">
        <f>VLOOKUP(F2790,Sheet1!$A$1:$E$2471,4,FALSE)</f>
        <v>TX</v>
      </c>
      <c r="J2790" s="11" t="str">
        <f>VLOOKUP(F2790,Sheet1!$A$1:$E$2471,5,FALSE)</f>
        <v>75265-0838</v>
      </c>
      <c r="K2790" s="2">
        <v>69.87</v>
      </c>
      <c r="L2790" s="1">
        <v>43196</v>
      </c>
      <c r="M2790">
        <v>100120087</v>
      </c>
      <c r="N2790">
        <v>1</v>
      </c>
      <c r="P2790" t="s">
        <v>91</v>
      </c>
    </row>
    <row r="2791" spans="1:16" x14ac:dyDescent="0.25">
      <c r="A2791" s="13">
        <v>2230</v>
      </c>
      <c r="B2791" s="11" t="s">
        <v>1107</v>
      </c>
      <c r="C2791" t="s">
        <v>0</v>
      </c>
      <c r="D2791">
        <v>321</v>
      </c>
      <c r="E2791" t="s">
        <v>187</v>
      </c>
      <c r="F2791" t="s">
        <v>188</v>
      </c>
      <c r="G2791" s="11" t="str">
        <f>VLOOKUP(F2791,Sheet1!$A$1:$E$2471,2,FALSE)</f>
        <v>CINTAS 463 PO BOX 650838</v>
      </c>
      <c r="H2791" s="11" t="str">
        <f>VLOOKUP(F2791,Sheet1!$A$1:$E$2471,3,FALSE)</f>
        <v>DALLAS</v>
      </c>
      <c r="I2791" s="11" t="str">
        <f>VLOOKUP(F2791,Sheet1!$A$1:$E$2471,4,FALSE)</f>
        <v>TX</v>
      </c>
      <c r="J2791" s="11" t="str">
        <f>VLOOKUP(F2791,Sheet1!$A$1:$E$2471,5,FALSE)</f>
        <v>75265-0838</v>
      </c>
      <c r="K2791" s="2">
        <v>141.22</v>
      </c>
      <c r="L2791" s="1">
        <v>43196</v>
      </c>
      <c r="M2791">
        <v>100120087</v>
      </c>
      <c r="N2791">
        <v>1</v>
      </c>
      <c r="P2791" t="s">
        <v>91</v>
      </c>
    </row>
    <row r="2792" spans="1:16" x14ac:dyDescent="0.25">
      <c r="A2792" s="13">
        <v>2230</v>
      </c>
      <c r="B2792" s="11" t="s">
        <v>1107</v>
      </c>
      <c r="C2792" t="s">
        <v>0</v>
      </c>
      <c r="D2792">
        <v>321</v>
      </c>
      <c r="E2792" t="s">
        <v>187</v>
      </c>
      <c r="F2792" t="s">
        <v>188</v>
      </c>
      <c r="G2792" s="11" t="str">
        <f>VLOOKUP(F2792,Sheet1!$A$1:$E$2471,2,FALSE)</f>
        <v>CINTAS 463 PO BOX 650838</v>
      </c>
      <c r="H2792" s="11" t="str">
        <f>VLOOKUP(F2792,Sheet1!$A$1:$E$2471,3,FALSE)</f>
        <v>DALLAS</v>
      </c>
      <c r="I2792" s="11" t="str">
        <f>VLOOKUP(F2792,Sheet1!$A$1:$E$2471,4,FALSE)</f>
        <v>TX</v>
      </c>
      <c r="J2792" s="11" t="str">
        <f>VLOOKUP(F2792,Sheet1!$A$1:$E$2471,5,FALSE)</f>
        <v>75265-0838</v>
      </c>
      <c r="K2792" s="2">
        <v>69.87</v>
      </c>
      <c r="L2792" s="1">
        <v>43196</v>
      </c>
      <c r="M2792">
        <v>100120087</v>
      </c>
      <c r="N2792">
        <v>1</v>
      </c>
      <c r="P2792" t="s">
        <v>91</v>
      </c>
    </row>
    <row r="2793" spans="1:16" x14ac:dyDescent="0.25">
      <c r="A2793" s="13">
        <v>2230</v>
      </c>
      <c r="B2793" s="11" t="s">
        <v>1107</v>
      </c>
      <c r="C2793" t="s">
        <v>0</v>
      </c>
      <c r="D2793">
        <v>321</v>
      </c>
      <c r="E2793" t="s">
        <v>187</v>
      </c>
      <c r="F2793" t="s">
        <v>188</v>
      </c>
      <c r="G2793" s="11" t="str">
        <f>VLOOKUP(F2793,Sheet1!$A$1:$E$2471,2,FALSE)</f>
        <v>CINTAS 463 PO BOX 650838</v>
      </c>
      <c r="H2793" s="11" t="str">
        <f>VLOOKUP(F2793,Sheet1!$A$1:$E$2471,3,FALSE)</f>
        <v>DALLAS</v>
      </c>
      <c r="I2793" s="11" t="str">
        <f>VLOOKUP(F2793,Sheet1!$A$1:$E$2471,4,FALSE)</f>
        <v>TX</v>
      </c>
      <c r="J2793" s="11" t="str">
        <f>VLOOKUP(F2793,Sheet1!$A$1:$E$2471,5,FALSE)</f>
        <v>75265-0838</v>
      </c>
      <c r="K2793" s="2">
        <v>88</v>
      </c>
      <c r="L2793" s="1">
        <v>43196</v>
      </c>
      <c r="M2793">
        <v>100120087</v>
      </c>
      <c r="N2793">
        <v>1</v>
      </c>
      <c r="P2793" t="s">
        <v>91</v>
      </c>
    </row>
    <row r="2794" spans="1:16" x14ac:dyDescent="0.25">
      <c r="A2794" s="13">
        <v>2230</v>
      </c>
      <c r="B2794" s="11" t="s">
        <v>1107</v>
      </c>
      <c r="C2794" t="s">
        <v>0</v>
      </c>
      <c r="D2794">
        <v>321</v>
      </c>
      <c r="E2794" t="s">
        <v>187</v>
      </c>
      <c r="F2794" t="s">
        <v>189</v>
      </c>
      <c r="G2794" s="11" t="str">
        <f>VLOOKUP(F2794,Sheet1!$A$1:$E$2471,2,FALSE)</f>
        <v xml:space="preserve">P O BOX 94563 </v>
      </c>
      <c r="H2794" s="11" t="str">
        <f>VLOOKUP(F2794,Sheet1!$A$1:$E$2471,3,FALSE)</f>
        <v>SEATTLE</v>
      </c>
      <c r="I2794" s="11" t="str">
        <f>VLOOKUP(F2794,Sheet1!$A$1:$E$2471,4,FALSE)</f>
        <v>WA</v>
      </c>
      <c r="J2794" s="11" t="str">
        <f>VLOOKUP(F2794,Sheet1!$A$1:$E$2471,5,FALSE)</f>
        <v>98124-6863</v>
      </c>
      <c r="K2794" s="2">
        <v>1557</v>
      </c>
      <c r="L2794" s="1">
        <v>43168</v>
      </c>
      <c r="M2794">
        <v>0</v>
      </c>
      <c r="N2794">
        <v>1</v>
      </c>
      <c r="P2794" t="s">
        <v>91</v>
      </c>
    </row>
    <row r="2795" spans="1:16" x14ac:dyDescent="0.25">
      <c r="A2795" s="13">
        <v>2230</v>
      </c>
      <c r="B2795" s="11" t="s">
        <v>1107</v>
      </c>
      <c r="C2795" t="s">
        <v>0</v>
      </c>
      <c r="D2795">
        <v>321</v>
      </c>
      <c r="E2795" t="s">
        <v>187</v>
      </c>
      <c r="F2795" t="s">
        <v>188</v>
      </c>
      <c r="G2795" s="11" t="str">
        <f>VLOOKUP(F2795,Sheet1!$A$1:$E$2471,2,FALSE)</f>
        <v>CINTAS 463 PO BOX 650838</v>
      </c>
      <c r="H2795" s="11" t="str">
        <f>VLOOKUP(F2795,Sheet1!$A$1:$E$2471,3,FALSE)</f>
        <v>DALLAS</v>
      </c>
      <c r="I2795" s="11" t="str">
        <f>VLOOKUP(F2795,Sheet1!$A$1:$E$2471,4,FALSE)</f>
        <v>TX</v>
      </c>
      <c r="J2795" s="11" t="str">
        <f>VLOOKUP(F2795,Sheet1!$A$1:$E$2471,5,FALSE)</f>
        <v>75265-0838</v>
      </c>
      <c r="K2795" s="2">
        <v>160.13999999999999</v>
      </c>
      <c r="L2795" s="1">
        <v>43278</v>
      </c>
      <c r="M2795">
        <v>100120568</v>
      </c>
      <c r="N2795">
        <v>1</v>
      </c>
      <c r="P2795" t="s">
        <v>91</v>
      </c>
    </row>
    <row r="2796" spans="1:16" x14ac:dyDescent="0.25">
      <c r="A2796" s="13">
        <v>2230</v>
      </c>
      <c r="B2796" s="11" t="s">
        <v>1107</v>
      </c>
      <c r="C2796" t="s">
        <v>0</v>
      </c>
      <c r="D2796">
        <v>321</v>
      </c>
      <c r="E2796" t="s">
        <v>187</v>
      </c>
      <c r="F2796" t="s">
        <v>188</v>
      </c>
      <c r="G2796" s="11" t="str">
        <f>VLOOKUP(F2796,Sheet1!$A$1:$E$2471,2,FALSE)</f>
        <v>CINTAS 463 PO BOX 650838</v>
      </c>
      <c r="H2796" s="11" t="str">
        <f>VLOOKUP(F2796,Sheet1!$A$1:$E$2471,3,FALSE)</f>
        <v>DALLAS</v>
      </c>
      <c r="I2796" s="11" t="str">
        <f>VLOOKUP(F2796,Sheet1!$A$1:$E$2471,4,FALSE)</f>
        <v>TX</v>
      </c>
      <c r="J2796" s="11" t="str">
        <f>VLOOKUP(F2796,Sheet1!$A$1:$E$2471,5,FALSE)</f>
        <v>75265-0838</v>
      </c>
      <c r="K2796" s="2">
        <v>69.87</v>
      </c>
      <c r="L2796" s="1">
        <v>43278</v>
      </c>
      <c r="M2796">
        <v>100120568</v>
      </c>
      <c r="N2796">
        <v>1</v>
      </c>
      <c r="P2796" t="s">
        <v>91</v>
      </c>
    </row>
    <row r="2797" spans="1:16" x14ac:dyDescent="0.25">
      <c r="A2797" s="13">
        <v>2230</v>
      </c>
      <c r="B2797" s="11" t="s">
        <v>1107</v>
      </c>
      <c r="C2797" t="s">
        <v>0</v>
      </c>
      <c r="D2797">
        <v>321</v>
      </c>
      <c r="E2797" t="s">
        <v>187</v>
      </c>
      <c r="F2797" t="s">
        <v>188</v>
      </c>
      <c r="G2797" s="11" t="str">
        <f>VLOOKUP(F2797,Sheet1!$A$1:$E$2471,2,FALSE)</f>
        <v>CINTAS 463 PO BOX 650838</v>
      </c>
      <c r="H2797" s="11" t="str">
        <f>VLOOKUP(F2797,Sheet1!$A$1:$E$2471,3,FALSE)</f>
        <v>DALLAS</v>
      </c>
      <c r="I2797" s="11" t="str">
        <f>VLOOKUP(F2797,Sheet1!$A$1:$E$2471,4,FALSE)</f>
        <v>TX</v>
      </c>
      <c r="J2797" s="11" t="str">
        <f>VLOOKUP(F2797,Sheet1!$A$1:$E$2471,5,FALSE)</f>
        <v>75265-0838</v>
      </c>
      <c r="K2797" s="2">
        <v>141.22</v>
      </c>
      <c r="L2797" s="1">
        <v>43278</v>
      </c>
      <c r="M2797">
        <v>100120568</v>
      </c>
      <c r="N2797">
        <v>1</v>
      </c>
      <c r="P2797" t="s">
        <v>91</v>
      </c>
    </row>
    <row r="2798" spans="1:16" x14ac:dyDescent="0.25">
      <c r="A2798" s="13">
        <v>2230</v>
      </c>
      <c r="B2798" s="11" t="s">
        <v>1107</v>
      </c>
      <c r="C2798" t="s">
        <v>0</v>
      </c>
      <c r="D2798">
        <v>321</v>
      </c>
      <c r="E2798" t="s">
        <v>187</v>
      </c>
      <c r="F2798" t="s">
        <v>188</v>
      </c>
      <c r="G2798" s="11" t="str">
        <f>VLOOKUP(F2798,Sheet1!$A$1:$E$2471,2,FALSE)</f>
        <v>CINTAS 463 PO BOX 650838</v>
      </c>
      <c r="H2798" s="11" t="str">
        <f>VLOOKUP(F2798,Sheet1!$A$1:$E$2471,3,FALSE)</f>
        <v>DALLAS</v>
      </c>
      <c r="I2798" s="11" t="str">
        <f>VLOOKUP(F2798,Sheet1!$A$1:$E$2471,4,FALSE)</f>
        <v>TX</v>
      </c>
      <c r="J2798" s="11" t="str">
        <f>VLOOKUP(F2798,Sheet1!$A$1:$E$2471,5,FALSE)</f>
        <v>75265-0838</v>
      </c>
      <c r="K2798" s="2">
        <v>69.87</v>
      </c>
      <c r="L2798" s="1">
        <v>43278</v>
      </c>
      <c r="M2798">
        <v>100120568</v>
      </c>
      <c r="N2798">
        <v>1</v>
      </c>
      <c r="P2798" t="s">
        <v>91</v>
      </c>
    </row>
    <row r="2799" spans="1:16" x14ac:dyDescent="0.25">
      <c r="A2799" s="13">
        <v>2230</v>
      </c>
      <c r="B2799" s="11" t="s">
        <v>1107</v>
      </c>
      <c r="C2799" t="s">
        <v>0</v>
      </c>
      <c r="D2799">
        <v>321</v>
      </c>
      <c r="E2799" t="s">
        <v>187</v>
      </c>
      <c r="F2799" t="s">
        <v>188</v>
      </c>
      <c r="G2799" s="11" t="str">
        <f>VLOOKUP(F2799,Sheet1!$A$1:$E$2471,2,FALSE)</f>
        <v>CINTAS 463 PO BOX 650838</v>
      </c>
      <c r="H2799" s="11" t="str">
        <f>VLOOKUP(F2799,Sheet1!$A$1:$E$2471,3,FALSE)</f>
        <v>DALLAS</v>
      </c>
      <c r="I2799" s="11" t="str">
        <f>VLOOKUP(F2799,Sheet1!$A$1:$E$2471,4,FALSE)</f>
        <v>TX</v>
      </c>
      <c r="J2799" s="11" t="str">
        <f>VLOOKUP(F2799,Sheet1!$A$1:$E$2471,5,FALSE)</f>
        <v>75265-0838</v>
      </c>
      <c r="K2799" s="2">
        <v>125.85</v>
      </c>
      <c r="L2799" s="1">
        <v>43278</v>
      </c>
      <c r="M2799">
        <v>100120568</v>
      </c>
      <c r="N2799">
        <v>1</v>
      </c>
      <c r="P2799" t="s">
        <v>91</v>
      </c>
    </row>
    <row r="2800" spans="1:16" x14ac:dyDescent="0.25">
      <c r="A2800" s="13">
        <v>2230</v>
      </c>
      <c r="B2800" s="11" t="s">
        <v>1107</v>
      </c>
      <c r="C2800" t="s">
        <v>0</v>
      </c>
      <c r="D2800">
        <v>321</v>
      </c>
      <c r="E2800" t="s">
        <v>187</v>
      </c>
      <c r="F2800" t="s">
        <v>188</v>
      </c>
      <c r="G2800" s="11" t="str">
        <f>VLOOKUP(F2800,Sheet1!$A$1:$E$2471,2,FALSE)</f>
        <v>CINTAS 463 PO BOX 650838</v>
      </c>
      <c r="H2800" s="11" t="str">
        <f>VLOOKUP(F2800,Sheet1!$A$1:$E$2471,3,FALSE)</f>
        <v>DALLAS</v>
      </c>
      <c r="I2800" s="11" t="str">
        <f>VLOOKUP(F2800,Sheet1!$A$1:$E$2471,4,FALSE)</f>
        <v>TX</v>
      </c>
      <c r="J2800" s="11" t="str">
        <f>VLOOKUP(F2800,Sheet1!$A$1:$E$2471,5,FALSE)</f>
        <v>75265-0838</v>
      </c>
      <c r="K2800" s="2">
        <v>59</v>
      </c>
      <c r="L2800" s="1">
        <v>43278</v>
      </c>
      <c r="M2800">
        <v>100120568</v>
      </c>
      <c r="N2800">
        <v>1</v>
      </c>
      <c r="P2800" t="s">
        <v>91</v>
      </c>
    </row>
    <row r="2801" spans="1:16" x14ac:dyDescent="0.25">
      <c r="A2801" s="13">
        <v>2230</v>
      </c>
      <c r="B2801" s="11" t="s">
        <v>1107</v>
      </c>
      <c r="C2801" t="s">
        <v>0</v>
      </c>
      <c r="D2801">
        <v>321</v>
      </c>
      <c r="E2801" t="s">
        <v>187</v>
      </c>
      <c r="F2801" t="s">
        <v>188</v>
      </c>
      <c r="G2801" s="11" t="str">
        <f>VLOOKUP(F2801,Sheet1!$A$1:$E$2471,2,FALSE)</f>
        <v>CINTAS 463 PO BOX 650838</v>
      </c>
      <c r="H2801" s="11" t="str">
        <f>VLOOKUP(F2801,Sheet1!$A$1:$E$2471,3,FALSE)</f>
        <v>DALLAS</v>
      </c>
      <c r="I2801" s="11" t="str">
        <f>VLOOKUP(F2801,Sheet1!$A$1:$E$2471,4,FALSE)</f>
        <v>TX</v>
      </c>
      <c r="J2801" s="11" t="str">
        <f>VLOOKUP(F2801,Sheet1!$A$1:$E$2471,5,FALSE)</f>
        <v>75265-0838</v>
      </c>
      <c r="K2801" s="2">
        <v>66.27</v>
      </c>
      <c r="L2801" s="1">
        <v>43278</v>
      </c>
      <c r="M2801">
        <v>100120568</v>
      </c>
      <c r="N2801">
        <v>1</v>
      </c>
      <c r="P2801" t="s">
        <v>91</v>
      </c>
    </row>
    <row r="2802" spans="1:16" x14ac:dyDescent="0.25">
      <c r="A2802" s="13">
        <v>2230</v>
      </c>
      <c r="B2802" s="11" t="s">
        <v>1107</v>
      </c>
      <c r="C2802" t="s">
        <v>0</v>
      </c>
      <c r="D2802">
        <v>321</v>
      </c>
      <c r="E2802" t="s">
        <v>187</v>
      </c>
      <c r="F2802" t="s">
        <v>189</v>
      </c>
      <c r="G2802" s="11" t="str">
        <f>VLOOKUP(F2802,Sheet1!$A$1:$E$2471,2,FALSE)</f>
        <v xml:space="preserve">P O BOX 94563 </v>
      </c>
      <c r="H2802" s="11" t="str">
        <f>VLOOKUP(F2802,Sheet1!$A$1:$E$2471,3,FALSE)</f>
        <v>SEATTLE</v>
      </c>
      <c r="I2802" s="11" t="str">
        <f>VLOOKUP(F2802,Sheet1!$A$1:$E$2471,4,FALSE)</f>
        <v>WA</v>
      </c>
      <c r="J2802" s="11" t="str">
        <f>VLOOKUP(F2802,Sheet1!$A$1:$E$2471,5,FALSE)</f>
        <v>98124-6863</v>
      </c>
      <c r="K2802" s="2">
        <v>1557</v>
      </c>
      <c r="L2802" s="1">
        <v>43196</v>
      </c>
      <c r="M2802">
        <v>0</v>
      </c>
      <c r="N2802">
        <v>1</v>
      </c>
      <c r="P2802" t="s">
        <v>91</v>
      </c>
    </row>
    <row r="2803" spans="1:16" x14ac:dyDescent="0.25">
      <c r="A2803" s="13">
        <v>2230</v>
      </c>
      <c r="B2803" s="11" t="s">
        <v>1107</v>
      </c>
      <c r="C2803" t="s">
        <v>0</v>
      </c>
      <c r="D2803">
        <v>321</v>
      </c>
      <c r="E2803" t="s">
        <v>187</v>
      </c>
      <c r="F2803" t="s">
        <v>188</v>
      </c>
      <c r="G2803" s="11" t="str">
        <f>VLOOKUP(F2803,Sheet1!$A$1:$E$2471,2,FALSE)</f>
        <v>CINTAS 463 PO BOX 650838</v>
      </c>
      <c r="H2803" s="11" t="str">
        <f>VLOOKUP(F2803,Sheet1!$A$1:$E$2471,3,FALSE)</f>
        <v>DALLAS</v>
      </c>
      <c r="I2803" s="11" t="str">
        <f>VLOOKUP(F2803,Sheet1!$A$1:$E$2471,4,FALSE)</f>
        <v>TX</v>
      </c>
      <c r="J2803" s="11" t="str">
        <f>VLOOKUP(F2803,Sheet1!$A$1:$E$2471,5,FALSE)</f>
        <v>75265-0838</v>
      </c>
      <c r="K2803" s="2">
        <v>69.87</v>
      </c>
      <c r="L2803" s="1">
        <v>43278</v>
      </c>
      <c r="M2803">
        <v>100120568</v>
      </c>
      <c r="N2803">
        <v>1</v>
      </c>
      <c r="P2803" t="s">
        <v>91</v>
      </c>
    </row>
    <row r="2804" spans="1:16" x14ac:dyDescent="0.25">
      <c r="A2804" s="13">
        <v>2230</v>
      </c>
      <c r="B2804" s="11" t="s">
        <v>1107</v>
      </c>
      <c r="C2804" t="s">
        <v>0</v>
      </c>
      <c r="D2804">
        <v>321</v>
      </c>
      <c r="E2804" t="s">
        <v>187</v>
      </c>
      <c r="F2804" t="s">
        <v>188</v>
      </c>
      <c r="G2804" s="11" t="str">
        <f>VLOOKUP(F2804,Sheet1!$A$1:$E$2471,2,FALSE)</f>
        <v>CINTAS 463 PO BOX 650838</v>
      </c>
      <c r="H2804" s="11" t="str">
        <f>VLOOKUP(F2804,Sheet1!$A$1:$E$2471,3,FALSE)</f>
        <v>DALLAS</v>
      </c>
      <c r="I2804" s="11" t="str">
        <f>VLOOKUP(F2804,Sheet1!$A$1:$E$2471,4,FALSE)</f>
        <v>TX</v>
      </c>
      <c r="J2804" s="11" t="str">
        <f>VLOOKUP(F2804,Sheet1!$A$1:$E$2471,5,FALSE)</f>
        <v>75265-0838</v>
      </c>
      <c r="K2804" s="2">
        <v>141.22</v>
      </c>
      <c r="L2804" s="1">
        <v>43278</v>
      </c>
      <c r="M2804">
        <v>100120568</v>
      </c>
      <c r="N2804">
        <v>1</v>
      </c>
      <c r="P2804" t="s">
        <v>91</v>
      </c>
    </row>
    <row r="2805" spans="1:16" x14ac:dyDescent="0.25">
      <c r="A2805" s="13">
        <v>2230</v>
      </c>
      <c r="B2805" s="11" t="s">
        <v>1107</v>
      </c>
      <c r="C2805" t="s">
        <v>0</v>
      </c>
      <c r="D2805">
        <v>321</v>
      </c>
      <c r="E2805" t="s">
        <v>187</v>
      </c>
      <c r="F2805" t="s">
        <v>188</v>
      </c>
      <c r="G2805" s="11" t="str">
        <f>VLOOKUP(F2805,Sheet1!$A$1:$E$2471,2,FALSE)</f>
        <v>CINTAS 463 PO BOX 650838</v>
      </c>
      <c r="H2805" s="11" t="str">
        <f>VLOOKUP(F2805,Sheet1!$A$1:$E$2471,3,FALSE)</f>
        <v>DALLAS</v>
      </c>
      <c r="I2805" s="11" t="str">
        <f>VLOOKUP(F2805,Sheet1!$A$1:$E$2471,4,FALSE)</f>
        <v>TX</v>
      </c>
      <c r="J2805" s="11" t="str">
        <f>VLOOKUP(F2805,Sheet1!$A$1:$E$2471,5,FALSE)</f>
        <v>75265-0838</v>
      </c>
      <c r="K2805" s="2">
        <v>69.87</v>
      </c>
      <c r="L2805" s="1">
        <v>43278</v>
      </c>
      <c r="M2805">
        <v>100120568</v>
      </c>
      <c r="N2805">
        <v>1</v>
      </c>
      <c r="P2805" t="s">
        <v>91</v>
      </c>
    </row>
    <row r="2806" spans="1:16" x14ac:dyDescent="0.25">
      <c r="A2806" s="13">
        <v>2230</v>
      </c>
      <c r="B2806" s="11" t="s">
        <v>1107</v>
      </c>
      <c r="C2806" t="s">
        <v>0</v>
      </c>
      <c r="D2806">
        <v>321</v>
      </c>
      <c r="E2806" t="s">
        <v>187</v>
      </c>
      <c r="F2806" t="s">
        <v>188</v>
      </c>
      <c r="G2806" s="11" t="str">
        <f>VLOOKUP(F2806,Sheet1!$A$1:$E$2471,2,FALSE)</f>
        <v>CINTAS 463 PO BOX 650838</v>
      </c>
      <c r="H2806" s="11" t="str">
        <f>VLOOKUP(F2806,Sheet1!$A$1:$E$2471,3,FALSE)</f>
        <v>DALLAS</v>
      </c>
      <c r="I2806" s="11" t="str">
        <f>VLOOKUP(F2806,Sheet1!$A$1:$E$2471,4,FALSE)</f>
        <v>TX</v>
      </c>
      <c r="J2806" s="11" t="str">
        <f>VLOOKUP(F2806,Sheet1!$A$1:$E$2471,5,FALSE)</f>
        <v>75265-0838</v>
      </c>
      <c r="K2806" s="2">
        <v>160.13999999999999</v>
      </c>
      <c r="L2806" s="1">
        <v>43278</v>
      </c>
      <c r="M2806">
        <v>100120568</v>
      </c>
      <c r="N2806">
        <v>1</v>
      </c>
      <c r="P2806" t="s">
        <v>91</v>
      </c>
    </row>
    <row r="2807" spans="1:16" x14ac:dyDescent="0.25">
      <c r="A2807" s="13">
        <v>2230</v>
      </c>
      <c r="B2807" s="11" t="s">
        <v>1107</v>
      </c>
      <c r="C2807" t="s">
        <v>0</v>
      </c>
      <c r="D2807">
        <v>321</v>
      </c>
      <c r="E2807" t="s">
        <v>187</v>
      </c>
      <c r="F2807" t="s">
        <v>189</v>
      </c>
      <c r="G2807" s="11" t="str">
        <f>VLOOKUP(F2807,Sheet1!$A$1:$E$2471,2,FALSE)</f>
        <v xml:space="preserve">P O BOX 94563 </v>
      </c>
      <c r="H2807" s="11" t="str">
        <f>VLOOKUP(F2807,Sheet1!$A$1:$E$2471,3,FALSE)</f>
        <v>SEATTLE</v>
      </c>
      <c r="I2807" s="11" t="str">
        <f>VLOOKUP(F2807,Sheet1!$A$1:$E$2471,4,FALSE)</f>
        <v>WA</v>
      </c>
      <c r="J2807" s="11" t="str">
        <f>VLOOKUP(F2807,Sheet1!$A$1:$E$2471,5,FALSE)</f>
        <v>98124-6863</v>
      </c>
      <c r="K2807" s="2">
        <v>1557</v>
      </c>
      <c r="L2807" s="1">
        <v>43224</v>
      </c>
      <c r="M2807">
        <v>0</v>
      </c>
      <c r="N2807">
        <v>1</v>
      </c>
      <c r="P2807" t="s">
        <v>91</v>
      </c>
    </row>
    <row r="2808" spans="1:16" x14ac:dyDescent="0.25">
      <c r="A2808" s="13">
        <v>2230</v>
      </c>
      <c r="B2808" s="11" t="s">
        <v>1107</v>
      </c>
      <c r="C2808" t="s">
        <v>0</v>
      </c>
      <c r="D2808">
        <v>321</v>
      </c>
      <c r="E2808" t="s">
        <v>187</v>
      </c>
      <c r="F2808" t="s">
        <v>189</v>
      </c>
      <c r="G2808" s="11" t="str">
        <f>VLOOKUP(F2808,Sheet1!$A$1:$E$2471,2,FALSE)</f>
        <v xml:space="preserve">P O BOX 94563 </v>
      </c>
      <c r="H2808" s="11" t="str">
        <f>VLOOKUP(F2808,Sheet1!$A$1:$E$2471,3,FALSE)</f>
        <v>SEATTLE</v>
      </c>
      <c r="I2808" s="11" t="str">
        <f>VLOOKUP(F2808,Sheet1!$A$1:$E$2471,4,FALSE)</f>
        <v>WA</v>
      </c>
      <c r="J2808" s="11" t="str">
        <f>VLOOKUP(F2808,Sheet1!$A$1:$E$2471,5,FALSE)</f>
        <v>98124-6863</v>
      </c>
      <c r="K2808" s="2">
        <v>1557</v>
      </c>
      <c r="L2808" s="1">
        <v>43259</v>
      </c>
      <c r="M2808">
        <v>0</v>
      </c>
      <c r="N2808">
        <v>1</v>
      </c>
      <c r="P2808" t="s">
        <v>91</v>
      </c>
    </row>
    <row r="2809" spans="1:16" x14ac:dyDescent="0.25">
      <c r="A2809" s="13">
        <v>2230</v>
      </c>
      <c r="B2809" s="11" t="s">
        <v>1107</v>
      </c>
      <c r="C2809" t="s">
        <v>0</v>
      </c>
      <c r="D2809">
        <v>321</v>
      </c>
      <c r="E2809" t="s">
        <v>187</v>
      </c>
      <c r="F2809" t="s">
        <v>188</v>
      </c>
      <c r="G2809" s="11" t="str">
        <f>VLOOKUP(F2809,Sheet1!$A$1:$E$2471,2,FALSE)</f>
        <v>CINTAS 463 PO BOX 650838</v>
      </c>
      <c r="H2809" s="11" t="str">
        <f>VLOOKUP(F2809,Sheet1!$A$1:$E$2471,3,FALSE)</f>
        <v>DALLAS</v>
      </c>
      <c r="I2809" s="11" t="str">
        <f>VLOOKUP(F2809,Sheet1!$A$1:$E$2471,4,FALSE)</f>
        <v>TX</v>
      </c>
      <c r="J2809" s="11" t="str">
        <f>VLOOKUP(F2809,Sheet1!$A$1:$E$2471,5,FALSE)</f>
        <v>75265-0838</v>
      </c>
      <c r="K2809" s="2">
        <v>71.75</v>
      </c>
      <c r="L2809" s="1">
        <v>42944</v>
      </c>
      <c r="M2809">
        <v>100118770</v>
      </c>
      <c r="N2809">
        <v>1</v>
      </c>
      <c r="P2809" t="s">
        <v>91</v>
      </c>
    </row>
    <row r="2810" spans="1:16" x14ac:dyDescent="0.25">
      <c r="A2810" s="13">
        <v>2230</v>
      </c>
      <c r="B2810" s="11" t="s">
        <v>1107</v>
      </c>
      <c r="C2810" t="s">
        <v>0</v>
      </c>
      <c r="D2810">
        <v>321</v>
      </c>
      <c r="E2810" t="s">
        <v>187</v>
      </c>
      <c r="F2810" t="s">
        <v>188</v>
      </c>
      <c r="G2810" s="11" t="str">
        <f>VLOOKUP(F2810,Sheet1!$A$1:$E$2471,2,FALSE)</f>
        <v>CINTAS 463 PO BOX 650838</v>
      </c>
      <c r="H2810" s="11" t="str">
        <f>VLOOKUP(F2810,Sheet1!$A$1:$E$2471,3,FALSE)</f>
        <v>DALLAS</v>
      </c>
      <c r="I2810" s="11" t="str">
        <f>VLOOKUP(F2810,Sheet1!$A$1:$E$2471,4,FALSE)</f>
        <v>TX</v>
      </c>
      <c r="J2810" s="11" t="str">
        <f>VLOOKUP(F2810,Sheet1!$A$1:$E$2471,5,FALSE)</f>
        <v>75265-0838</v>
      </c>
      <c r="K2810" s="2">
        <v>76.319999999999993</v>
      </c>
      <c r="L2810" s="1">
        <v>42944</v>
      </c>
      <c r="M2810">
        <v>100118770</v>
      </c>
      <c r="N2810">
        <v>1</v>
      </c>
      <c r="P2810" t="s">
        <v>91</v>
      </c>
    </row>
    <row r="2811" spans="1:16" x14ac:dyDescent="0.25">
      <c r="A2811" s="13">
        <v>2230</v>
      </c>
      <c r="B2811" s="11" t="s">
        <v>1107</v>
      </c>
      <c r="C2811" t="s">
        <v>0</v>
      </c>
      <c r="D2811">
        <v>321</v>
      </c>
      <c r="E2811" t="s">
        <v>187</v>
      </c>
      <c r="F2811" t="s">
        <v>188</v>
      </c>
      <c r="G2811" s="11" t="str">
        <f>VLOOKUP(F2811,Sheet1!$A$1:$E$2471,2,FALSE)</f>
        <v>CINTAS 463 PO BOX 650838</v>
      </c>
      <c r="H2811" s="11" t="str">
        <f>VLOOKUP(F2811,Sheet1!$A$1:$E$2471,3,FALSE)</f>
        <v>DALLAS</v>
      </c>
      <c r="I2811" s="11" t="str">
        <f>VLOOKUP(F2811,Sheet1!$A$1:$E$2471,4,FALSE)</f>
        <v>TX</v>
      </c>
      <c r="J2811" s="11" t="str">
        <f>VLOOKUP(F2811,Sheet1!$A$1:$E$2471,5,FALSE)</f>
        <v>75265-0838</v>
      </c>
      <c r="K2811" s="2">
        <v>59</v>
      </c>
      <c r="L2811" s="1">
        <v>42944</v>
      </c>
      <c r="M2811">
        <v>100118770</v>
      </c>
      <c r="N2811">
        <v>1</v>
      </c>
      <c r="P2811" t="s">
        <v>91</v>
      </c>
    </row>
    <row r="2812" spans="1:16" x14ac:dyDescent="0.25">
      <c r="A2812" s="13">
        <v>2230</v>
      </c>
      <c r="B2812" s="11" t="s">
        <v>1107</v>
      </c>
      <c r="C2812" t="s">
        <v>0</v>
      </c>
      <c r="D2812">
        <v>321</v>
      </c>
      <c r="E2812" t="s">
        <v>187</v>
      </c>
      <c r="F2812" t="s">
        <v>188</v>
      </c>
      <c r="G2812" s="11" t="str">
        <f>VLOOKUP(F2812,Sheet1!$A$1:$E$2471,2,FALSE)</f>
        <v>CINTAS 463 PO BOX 650838</v>
      </c>
      <c r="H2812" s="11" t="str">
        <f>VLOOKUP(F2812,Sheet1!$A$1:$E$2471,3,FALSE)</f>
        <v>DALLAS</v>
      </c>
      <c r="I2812" s="11" t="str">
        <f>VLOOKUP(F2812,Sheet1!$A$1:$E$2471,4,FALSE)</f>
        <v>TX</v>
      </c>
      <c r="J2812" s="11" t="str">
        <f>VLOOKUP(F2812,Sheet1!$A$1:$E$2471,5,FALSE)</f>
        <v>75265-0838</v>
      </c>
      <c r="K2812" s="2">
        <v>71.75</v>
      </c>
      <c r="L2812" s="1">
        <v>42944</v>
      </c>
      <c r="M2812">
        <v>100118770</v>
      </c>
      <c r="N2812">
        <v>1</v>
      </c>
      <c r="P2812" t="s">
        <v>91</v>
      </c>
    </row>
    <row r="2813" spans="1:16" x14ac:dyDescent="0.25">
      <c r="A2813" s="13">
        <v>2230</v>
      </c>
      <c r="B2813" s="11" t="s">
        <v>1107</v>
      </c>
      <c r="C2813" t="s">
        <v>0</v>
      </c>
      <c r="D2813">
        <v>321</v>
      </c>
      <c r="E2813" t="s">
        <v>187</v>
      </c>
      <c r="F2813" t="s">
        <v>188</v>
      </c>
      <c r="G2813" s="11" t="str">
        <f>VLOOKUP(F2813,Sheet1!$A$1:$E$2471,2,FALSE)</f>
        <v>CINTAS 463 PO BOX 650838</v>
      </c>
      <c r="H2813" s="11" t="str">
        <f>VLOOKUP(F2813,Sheet1!$A$1:$E$2471,3,FALSE)</f>
        <v>DALLAS</v>
      </c>
      <c r="I2813" s="11" t="str">
        <f>VLOOKUP(F2813,Sheet1!$A$1:$E$2471,4,FALSE)</f>
        <v>TX</v>
      </c>
      <c r="J2813" s="11" t="str">
        <f>VLOOKUP(F2813,Sheet1!$A$1:$E$2471,5,FALSE)</f>
        <v>75265-0838</v>
      </c>
      <c r="K2813" s="2">
        <v>76.319999999999993</v>
      </c>
      <c r="L2813" s="1">
        <v>42944</v>
      </c>
      <c r="M2813">
        <v>100118770</v>
      </c>
      <c r="N2813">
        <v>1</v>
      </c>
      <c r="P2813" t="s">
        <v>91</v>
      </c>
    </row>
    <row r="2814" spans="1:16" x14ac:dyDescent="0.25">
      <c r="A2814" s="13">
        <v>2230</v>
      </c>
      <c r="B2814" s="11" t="s">
        <v>1107</v>
      </c>
      <c r="C2814" t="s">
        <v>0</v>
      </c>
      <c r="D2814">
        <v>321</v>
      </c>
      <c r="E2814" t="s">
        <v>187</v>
      </c>
      <c r="F2814" t="s">
        <v>188</v>
      </c>
      <c r="G2814" s="11" t="str">
        <f>VLOOKUP(F2814,Sheet1!$A$1:$E$2471,2,FALSE)</f>
        <v>CINTAS 463 PO BOX 650838</v>
      </c>
      <c r="H2814" s="11" t="str">
        <f>VLOOKUP(F2814,Sheet1!$A$1:$E$2471,3,FALSE)</f>
        <v>DALLAS</v>
      </c>
      <c r="I2814" s="11" t="str">
        <f>VLOOKUP(F2814,Sheet1!$A$1:$E$2471,4,FALSE)</f>
        <v>TX</v>
      </c>
      <c r="J2814" s="11" t="str">
        <f>VLOOKUP(F2814,Sheet1!$A$1:$E$2471,5,FALSE)</f>
        <v>75265-0838</v>
      </c>
      <c r="K2814" s="2">
        <v>71.75</v>
      </c>
      <c r="L2814" s="1">
        <v>42958</v>
      </c>
      <c r="M2814">
        <v>100118831</v>
      </c>
      <c r="N2814">
        <v>1</v>
      </c>
      <c r="P2814" t="s">
        <v>91</v>
      </c>
    </row>
    <row r="2815" spans="1:16" x14ac:dyDescent="0.25">
      <c r="A2815" s="13">
        <v>2230</v>
      </c>
      <c r="B2815" s="11" t="s">
        <v>1107</v>
      </c>
      <c r="C2815" t="s">
        <v>0</v>
      </c>
      <c r="D2815">
        <v>321</v>
      </c>
      <c r="E2815" t="s">
        <v>187</v>
      </c>
      <c r="F2815" t="s">
        <v>188</v>
      </c>
      <c r="G2815" s="11" t="str">
        <f>VLOOKUP(F2815,Sheet1!$A$1:$E$2471,2,FALSE)</f>
        <v>CINTAS 463 PO BOX 650838</v>
      </c>
      <c r="H2815" s="11" t="str">
        <f>VLOOKUP(F2815,Sheet1!$A$1:$E$2471,3,FALSE)</f>
        <v>DALLAS</v>
      </c>
      <c r="I2815" s="11" t="str">
        <f>VLOOKUP(F2815,Sheet1!$A$1:$E$2471,4,FALSE)</f>
        <v>TX</v>
      </c>
      <c r="J2815" s="11" t="str">
        <f>VLOOKUP(F2815,Sheet1!$A$1:$E$2471,5,FALSE)</f>
        <v>75265-0838</v>
      </c>
      <c r="K2815" s="2">
        <v>76.319999999999993</v>
      </c>
      <c r="L2815" s="1">
        <v>42958</v>
      </c>
      <c r="M2815">
        <v>100118831</v>
      </c>
      <c r="N2815">
        <v>1</v>
      </c>
      <c r="P2815" t="s">
        <v>91</v>
      </c>
    </row>
    <row r="2816" spans="1:16" x14ac:dyDescent="0.25">
      <c r="A2816" s="13">
        <v>2230</v>
      </c>
      <c r="B2816" s="11" t="s">
        <v>1107</v>
      </c>
      <c r="C2816" t="s">
        <v>0</v>
      </c>
      <c r="D2816">
        <v>321</v>
      </c>
      <c r="E2816" t="s">
        <v>187</v>
      </c>
      <c r="F2816" t="s">
        <v>188</v>
      </c>
      <c r="G2816" s="11" t="str">
        <f>VLOOKUP(F2816,Sheet1!$A$1:$E$2471,2,FALSE)</f>
        <v>CINTAS 463 PO BOX 650838</v>
      </c>
      <c r="H2816" s="11" t="str">
        <f>VLOOKUP(F2816,Sheet1!$A$1:$E$2471,3,FALSE)</f>
        <v>DALLAS</v>
      </c>
      <c r="I2816" s="11" t="str">
        <f>VLOOKUP(F2816,Sheet1!$A$1:$E$2471,4,FALSE)</f>
        <v>TX</v>
      </c>
      <c r="J2816" s="11" t="str">
        <f>VLOOKUP(F2816,Sheet1!$A$1:$E$2471,5,FALSE)</f>
        <v>75265-0838</v>
      </c>
      <c r="K2816" s="2">
        <v>71.75</v>
      </c>
      <c r="L2816" s="1">
        <v>42958</v>
      </c>
      <c r="M2816">
        <v>100118831</v>
      </c>
      <c r="N2816">
        <v>1</v>
      </c>
      <c r="P2816" t="s">
        <v>91</v>
      </c>
    </row>
    <row r="2817" spans="1:16" x14ac:dyDescent="0.25">
      <c r="A2817" s="13">
        <v>2230</v>
      </c>
      <c r="B2817" s="11" t="s">
        <v>1107</v>
      </c>
      <c r="C2817" t="s">
        <v>0</v>
      </c>
      <c r="D2817">
        <v>321</v>
      </c>
      <c r="E2817" t="s">
        <v>187</v>
      </c>
      <c r="F2817" t="s">
        <v>188</v>
      </c>
      <c r="G2817" s="11" t="str">
        <f>VLOOKUP(F2817,Sheet1!$A$1:$E$2471,2,FALSE)</f>
        <v>CINTAS 463 PO BOX 650838</v>
      </c>
      <c r="H2817" s="11" t="str">
        <f>VLOOKUP(F2817,Sheet1!$A$1:$E$2471,3,FALSE)</f>
        <v>DALLAS</v>
      </c>
      <c r="I2817" s="11" t="str">
        <f>VLOOKUP(F2817,Sheet1!$A$1:$E$2471,4,FALSE)</f>
        <v>TX</v>
      </c>
      <c r="J2817" s="11" t="str">
        <f>VLOOKUP(F2817,Sheet1!$A$1:$E$2471,5,FALSE)</f>
        <v>75265-0838</v>
      </c>
      <c r="K2817" s="2">
        <v>76.319999999999993</v>
      </c>
      <c r="L2817" s="1">
        <v>42958</v>
      </c>
      <c r="M2817">
        <v>100118831</v>
      </c>
      <c r="N2817">
        <v>1</v>
      </c>
      <c r="P2817" t="s">
        <v>91</v>
      </c>
    </row>
    <row r="2818" spans="1:16" x14ac:dyDescent="0.25">
      <c r="A2818" s="13">
        <v>2230</v>
      </c>
      <c r="B2818" s="11" t="s">
        <v>1107</v>
      </c>
      <c r="C2818" t="s">
        <v>0</v>
      </c>
      <c r="D2818">
        <v>321</v>
      </c>
      <c r="E2818" t="s">
        <v>187</v>
      </c>
      <c r="F2818" t="s">
        <v>188</v>
      </c>
      <c r="G2818" s="11" t="str">
        <f>VLOOKUP(F2818,Sheet1!$A$1:$E$2471,2,FALSE)</f>
        <v>CINTAS 463 PO BOX 650838</v>
      </c>
      <c r="H2818" s="11" t="str">
        <f>VLOOKUP(F2818,Sheet1!$A$1:$E$2471,3,FALSE)</f>
        <v>DALLAS</v>
      </c>
      <c r="I2818" s="11" t="str">
        <f>VLOOKUP(F2818,Sheet1!$A$1:$E$2471,4,FALSE)</f>
        <v>TX</v>
      </c>
      <c r="J2818" s="11" t="str">
        <f>VLOOKUP(F2818,Sheet1!$A$1:$E$2471,5,FALSE)</f>
        <v>75265-0838</v>
      </c>
      <c r="K2818" s="2">
        <v>71.75</v>
      </c>
      <c r="L2818" s="1">
        <v>42958</v>
      </c>
      <c r="M2818">
        <v>100118831</v>
      </c>
      <c r="N2818">
        <v>1</v>
      </c>
      <c r="P2818" t="s">
        <v>91</v>
      </c>
    </row>
    <row r="2819" spans="1:16" x14ac:dyDescent="0.25">
      <c r="A2819" s="13">
        <v>2230</v>
      </c>
      <c r="B2819" s="11" t="s">
        <v>1107</v>
      </c>
      <c r="C2819" t="s">
        <v>0</v>
      </c>
      <c r="D2819">
        <v>321</v>
      </c>
      <c r="E2819" t="s">
        <v>187</v>
      </c>
      <c r="F2819" t="s">
        <v>188</v>
      </c>
      <c r="G2819" s="11" t="str">
        <f>VLOOKUP(F2819,Sheet1!$A$1:$E$2471,2,FALSE)</f>
        <v>CINTAS 463 PO BOX 650838</v>
      </c>
      <c r="H2819" s="11" t="str">
        <f>VLOOKUP(F2819,Sheet1!$A$1:$E$2471,3,FALSE)</f>
        <v>DALLAS</v>
      </c>
      <c r="I2819" s="11" t="str">
        <f>VLOOKUP(F2819,Sheet1!$A$1:$E$2471,4,FALSE)</f>
        <v>TX</v>
      </c>
      <c r="J2819" s="11" t="str">
        <f>VLOOKUP(F2819,Sheet1!$A$1:$E$2471,5,FALSE)</f>
        <v>75265-0838</v>
      </c>
      <c r="K2819" s="2">
        <v>76.319999999999993</v>
      </c>
      <c r="L2819" s="1">
        <v>42989</v>
      </c>
      <c r="M2819">
        <v>100118923</v>
      </c>
      <c r="N2819">
        <v>1</v>
      </c>
      <c r="P2819" t="s">
        <v>91</v>
      </c>
    </row>
    <row r="2820" spans="1:16" x14ac:dyDescent="0.25">
      <c r="A2820" s="13">
        <v>2230</v>
      </c>
      <c r="B2820" s="11" t="s">
        <v>1107</v>
      </c>
      <c r="C2820" t="s">
        <v>0</v>
      </c>
      <c r="D2820">
        <v>321</v>
      </c>
      <c r="E2820" t="s">
        <v>187</v>
      </c>
      <c r="F2820" t="s">
        <v>188</v>
      </c>
      <c r="G2820" s="11" t="str">
        <f>VLOOKUP(F2820,Sheet1!$A$1:$E$2471,2,FALSE)</f>
        <v>CINTAS 463 PO BOX 650838</v>
      </c>
      <c r="H2820" s="11" t="str">
        <f>VLOOKUP(F2820,Sheet1!$A$1:$E$2471,3,FALSE)</f>
        <v>DALLAS</v>
      </c>
      <c r="I2820" s="11" t="str">
        <f>VLOOKUP(F2820,Sheet1!$A$1:$E$2471,4,FALSE)</f>
        <v>TX</v>
      </c>
      <c r="J2820" s="11" t="str">
        <f>VLOOKUP(F2820,Sheet1!$A$1:$E$2471,5,FALSE)</f>
        <v>75265-0838</v>
      </c>
      <c r="K2820" s="2">
        <v>71.75</v>
      </c>
      <c r="L2820" s="1">
        <v>42989</v>
      </c>
      <c r="M2820">
        <v>100118923</v>
      </c>
      <c r="N2820">
        <v>1</v>
      </c>
      <c r="P2820" t="s">
        <v>91</v>
      </c>
    </row>
    <row r="2821" spans="1:16" x14ac:dyDescent="0.25">
      <c r="A2821" s="13">
        <v>2230</v>
      </c>
      <c r="B2821" s="11" t="s">
        <v>1107</v>
      </c>
      <c r="C2821" t="s">
        <v>0</v>
      </c>
      <c r="D2821">
        <v>321</v>
      </c>
      <c r="E2821" t="s">
        <v>187</v>
      </c>
      <c r="F2821" t="s">
        <v>188</v>
      </c>
      <c r="G2821" s="11" t="str">
        <f>VLOOKUP(F2821,Sheet1!$A$1:$E$2471,2,FALSE)</f>
        <v>CINTAS 463 PO BOX 650838</v>
      </c>
      <c r="H2821" s="11" t="str">
        <f>VLOOKUP(F2821,Sheet1!$A$1:$E$2471,3,FALSE)</f>
        <v>DALLAS</v>
      </c>
      <c r="I2821" s="11" t="str">
        <f>VLOOKUP(F2821,Sheet1!$A$1:$E$2471,4,FALSE)</f>
        <v>TX</v>
      </c>
      <c r="J2821" s="11" t="str">
        <f>VLOOKUP(F2821,Sheet1!$A$1:$E$2471,5,FALSE)</f>
        <v>75265-0838</v>
      </c>
      <c r="K2821" s="2">
        <v>76.319999999999993</v>
      </c>
      <c r="L2821" s="1">
        <v>42989</v>
      </c>
      <c r="M2821">
        <v>100118923</v>
      </c>
      <c r="N2821">
        <v>1</v>
      </c>
      <c r="P2821" t="s">
        <v>91</v>
      </c>
    </row>
    <row r="2822" spans="1:16" x14ac:dyDescent="0.25">
      <c r="A2822" s="13">
        <v>2230</v>
      </c>
      <c r="B2822" s="11" t="s">
        <v>1107</v>
      </c>
      <c r="C2822" t="s">
        <v>0</v>
      </c>
      <c r="D2822">
        <v>321</v>
      </c>
      <c r="E2822" t="s">
        <v>187</v>
      </c>
      <c r="F2822" t="s">
        <v>188</v>
      </c>
      <c r="G2822" s="11" t="str">
        <f>VLOOKUP(F2822,Sheet1!$A$1:$E$2471,2,FALSE)</f>
        <v>CINTAS 463 PO BOX 650838</v>
      </c>
      <c r="H2822" s="11" t="str">
        <f>VLOOKUP(F2822,Sheet1!$A$1:$E$2471,3,FALSE)</f>
        <v>DALLAS</v>
      </c>
      <c r="I2822" s="11" t="str">
        <f>VLOOKUP(F2822,Sheet1!$A$1:$E$2471,4,FALSE)</f>
        <v>TX</v>
      </c>
      <c r="J2822" s="11" t="str">
        <f>VLOOKUP(F2822,Sheet1!$A$1:$E$2471,5,FALSE)</f>
        <v>75265-0838</v>
      </c>
      <c r="K2822" s="2">
        <v>71.75</v>
      </c>
      <c r="L2822" s="1">
        <v>42989</v>
      </c>
      <c r="M2822">
        <v>100118923</v>
      </c>
      <c r="N2822">
        <v>1</v>
      </c>
      <c r="P2822" t="s">
        <v>91</v>
      </c>
    </row>
    <row r="2823" spans="1:16" x14ac:dyDescent="0.25">
      <c r="A2823" s="13">
        <v>2230</v>
      </c>
      <c r="B2823" s="11" t="s">
        <v>1107</v>
      </c>
      <c r="C2823" t="s">
        <v>0</v>
      </c>
      <c r="D2823">
        <v>321</v>
      </c>
      <c r="E2823" t="s">
        <v>187</v>
      </c>
      <c r="F2823" t="s">
        <v>190</v>
      </c>
      <c r="G2823" s="11" t="str">
        <f>VLOOKUP(F2823,Sheet1!$A$1:$E$2471,2,FALSE)</f>
        <v>CLEANING, INC. P.O. BOX 104</v>
      </c>
      <c r="H2823" s="11" t="str">
        <f>VLOOKUP(F2823,Sheet1!$A$1:$E$2471,3,FALSE)</f>
        <v>CLACKAMAS</v>
      </c>
      <c r="I2823" s="11" t="str">
        <f>VLOOKUP(F2823,Sheet1!$A$1:$E$2471,4,FALSE)</f>
        <v>OR</v>
      </c>
      <c r="J2823" s="11" t="str">
        <f>VLOOKUP(F2823,Sheet1!$A$1:$E$2471,5,FALSE)</f>
        <v>97015</v>
      </c>
      <c r="K2823" s="2">
        <v>195</v>
      </c>
      <c r="L2823" s="1">
        <v>43000</v>
      </c>
      <c r="M2823">
        <v>0</v>
      </c>
      <c r="N2823">
        <v>1</v>
      </c>
      <c r="P2823" t="s">
        <v>91</v>
      </c>
    </row>
    <row r="2824" spans="1:16" x14ac:dyDescent="0.25">
      <c r="A2824" s="13">
        <v>2230</v>
      </c>
      <c r="B2824" s="11" t="s">
        <v>1107</v>
      </c>
      <c r="C2824" t="s">
        <v>0</v>
      </c>
      <c r="D2824">
        <v>321</v>
      </c>
      <c r="E2824" t="s">
        <v>187</v>
      </c>
      <c r="F2824" t="s">
        <v>9</v>
      </c>
      <c r="G2824" s="11" t="str">
        <f>VLOOKUP(F2824,Sheet1!$A$1:$E$2471,2,FALSE)</f>
        <v>..</v>
      </c>
      <c r="H2824" s="11" t="str">
        <f>VLOOKUP(F2824,Sheet1!$A$1:$E$2471,3,FALSE)</f>
        <v>ST. HELENS</v>
      </c>
      <c r="I2824" s="11" t="str">
        <f>VLOOKUP(F2824,Sheet1!$A$1:$E$2471,4,FALSE)</f>
        <v>OR</v>
      </c>
      <c r="J2824" s="11" t="str">
        <f>VLOOKUP(F2824,Sheet1!$A$1:$E$2471,5,FALSE)</f>
        <v>97051</v>
      </c>
      <c r="K2824" s="2">
        <v>600</v>
      </c>
      <c r="L2824" s="1">
        <v>42958</v>
      </c>
      <c r="M2824">
        <v>0</v>
      </c>
      <c r="N2824">
        <v>1</v>
      </c>
      <c r="P2824" t="s">
        <v>91</v>
      </c>
    </row>
    <row r="2825" spans="1:16" x14ac:dyDescent="0.25">
      <c r="A2825" s="13">
        <v>2230</v>
      </c>
      <c r="B2825" s="11" t="s">
        <v>1107</v>
      </c>
      <c r="C2825" t="s">
        <v>0</v>
      </c>
      <c r="D2825">
        <v>321</v>
      </c>
      <c r="E2825" t="s">
        <v>187</v>
      </c>
      <c r="F2825" t="s">
        <v>188</v>
      </c>
      <c r="G2825" s="11" t="str">
        <f>VLOOKUP(F2825,Sheet1!$A$1:$E$2471,2,FALSE)</f>
        <v>CINTAS 463 PO BOX 650838</v>
      </c>
      <c r="H2825" s="11" t="str">
        <f>VLOOKUP(F2825,Sheet1!$A$1:$E$2471,3,FALSE)</f>
        <v>DALLAS</v>
      </c>
      <c r="I2825" s="11" t="str">
        <f>VLOOKUP(F2825,Sheet1!$A$1:$E$2471,4,FALSE)</f>
        <v>TX</v>
      </c>
      <c r="J2825" s="11" t="str">
        <f>VLOOKUP(F2825,Sheet1!$A$1:$E$2471,5,FALSE)</f>
        <v>75265-0838</v>
      </c>
      <c r="K2825" s="2">
        <v>76.319999999999993</v>
      </c>
      <c r="L2825" s="1">
        <v>43021</v>
      </c>
      <c r="M2825">
        <v>100119131</v>
      </c>
      <c r="N2825">
        <v>1</v>
      </c>
      <c r="P2825" t="s">
        <v>91</v>
      </c>
    </row>
    <row r="2826" spans="1:16" x14ac:dyDescent="0.25">
      <c r="A2826" s="13">
        <v>2230</v>
      </c>
      <c r="B2826" s="11" t="s">
        <v>1107</v>
      </c>
      <c r="C2826" t="s">
        <v>0</v>
      </c>
      <c r="D2826">
        <v>321</v>
      </c>
      <c r="E2826" t="s">
        <v>187</v>
      </c>
      <c r="F2826" t="s">
        <v>188</v>
      </c>
      <c r="G2826" s="11" t="str">
        <f>VLOOKUP(F2826,Sheet1!$A$1:$E$2471,2,FALSE)</f>
        <v>CINTAS 463 PO BOX 650838</v>
      </c>
      <c r="H2826" s="11" t="str">
        <f>VLOOKUP(F2826,Sheet1!$A$1:$E$2471,3,FALSE)</f>
        <v>DALLAS</v>
      </c>
      <c r="I2826" s="11" t="str">
        <f>VLOOKUP(F2826,Sheet1!$A$1:$E$2471,4,FALSE)</f>
        <v>TX</v>
      </c>
      <c r="J2826" s="11" t="str">
        <f>VLOOKUP(F2826,Sheet1!$A$1:$E$2471,5,FALSE)</f>
        <v>75265-0838</v>
      </c>
      <c r="K2826" s="2">
        <v>71.75</v>
      </c>
      <c r="L2826" s="1">
        <v>43021</v>
      </c>
      <c r="M2826">
        <v>100119131</v>
      </c>
      <c r="N2826">
        <v>1</v>
      </c>
      <c r="P2826" t="s">
        <v>91</v>
      </c>
    </row>
    <row r="2827" spans="1:16" x14ac:dyDescent="0.25">
      <c r="A2827" s="13">
        <v>2230</v>
      </c>
      <c r="B2827" s="11" t="s">
        <v>1107</v>
      </c>
      <c r="C2827" t="s">
        <v>0</v>
      </c>
      <c r="D2827">
        <v>321</v>
      </c>
      <c r="E2827" t="s">
        <v>187</v>
      </c>
      <c r="F2827" t="s">
        <v>188</v>
      </c>
      <c r="G2827" s="11" t="str">
        <f>VLOOKUP(F2827,Sheet1!$A$1:$E$2471,2,FALSE)</f>
        <v>CINTAS 463 PO BOX 650838</v>
      </c>
      <c r="H2827" s="11" t="str">
        <f>VLOOKUP(F2827,Sheet1!$A$1:$E$2471,3,FALSE)</f>
        <v>DALLAS</v>
      </c>
      <c r="I2827" s="11" t="str">
        <f>VLOOKUP(F2827,Sheet1!$A$1:$E$2471,4,FALSE)</f>
        <v>TX</v>
      </c>
      <c r="J2827" s="11" t="str">
        <f>VLOOKUP(F2827,Sheet1!$A$1:$E$2471,5,FALSE)</f>
        <v>75265-0838</v>
      </c>
      <c r="K2827" s="2">
        <v>76.319999999999993</v>
      </c>
      <c r="L2827" s="1">
        <v>43021</v>
      </c>
      <c r="M2827">
        <v>100119131</v>
      </c>
      <c r="N2827">
        <v>1</v>
      </c>
      <c r="P2827" t="s">
        <v>91</v>
      </c>
    </row>
    <row r="2828" spans="1:16" x14ac:dyDescent="0.25">
      <c r="A2828" s="13">
        <v>2230</v>
      </c>
      <c r="B2828" s="11" t="s">
        <v>1107</v>
      </c>
      <c r="C2828" t="s">
        <v>0</v>
      </c>
      <c r="D2828">
        <v>321</v>
      </c>
      <c r="E2828" t="s">
        <v>187</v>
      </c>
      <c r="F2828" t="s">
        <v>188</v>
      </c>
      <c r="G2828" s="11" t="str">
        <f>VLOOKUP(F2828,Sheet1!$A$1:$E$2471,2,FALSE)</f>
        <v>CINTAS 463 PO BOX 650838</v>
      </c>
      <c r="H2828" s="11" t="str">
        <f>VLOOKUP(F2828,Sheet1!$A$1:$E$2471,3,FALSE)</f>
        <v>DALLAS</v>
      </c>
      <c r="I2828" s="11" t="str">
        <f>VLOOKUP(F2828,Sheet1!$A$1:$E$2471,4,FALSE)</f>
        <v>TX</v>
      </c>
      <c r="J2828" s="11" t="str">
        <f>VLOOKUP(F2828,Sheet1!$A$1:$E$2471,5,FALSE)</f>
        <v>75265-0838</v>
      </c>
      <c r="K2828" s="2">
        <v>71.75</v>
      </c>
      <c r="L2828" s="1">
        <v>43021</v>
      </c>
      <c r="M2828">
        <v>100119131</v>
      </c>
      <c r="N2828">
        <v>1</v>
      </c>
      <c r="P2828" t="s">
        <v>91</v>
      </c>
    </row>
    <row r="2829" spans="1:16" x14ac:dyDescent="0.25">
      <c r="A2829" s="13">
        <v>2230</v>
      </c>
      <c r="B2829" s="11" t="s">
        <v>1107</v>
      </c>
      <c r="C2829" t="s">
        <v>0</v>
      </c>
      <c r="D2829">
        <v>321</v>
      </c>
      <c r="E2829" t="s">
        <v>187</v>
      </c>
      <c r="F2829" t="s">
        <v>9</v>
      </c>
      <c r="G2829" s="11" t="str">
        <f>VLOOKUP(F2829,Sheet1!$A$1:$E$2471,2,FALSE)</f>
        <v>..</v>
      </c>
      <c r="H2829" s="11" t="str">
        <f>VLOOKUP(F2829,Sheet1!$A$1:$E$2471,3,FALSE)</f>
        <v>ST. HELENS</v>
      </c>
      <c r="I2829" s="11" t="str">
        <f>VLOOKUP(F2829,Sheet1!$A$1:$E$2471,4,FALSE)</f>
        <v>OR</v>
      </c>
      <c r="J2829" s="11" t="str">
        <f>VLOOKUP(F2829,Sheet1!$A$1:$E$2471,5,FALSE)</f>
        <v>97051</v>
      </c>
      <c r="K2829" s="2">
        <v>920</v>
      </c>
      <c r="L2829" s="1">
        <v>42993</v>
      </c>
      <c r="M2829">
        <v>0</v>
      </c>
      <c r="N2829">
        <v>1</v>
      </c>
      <c r="P2829" t="s">
        <v>91</v>
      </c>
    </row>
    <row r="2830" spans="1:16" x14ac:dyDescent="0.25">
      <c r="A2830" s="13">
        <v>2230</v>
      </c>
      <c r="B2830" s="11" t="s">
        <v>1107</v>
      </c>
      <c r="C2830" t="s">
        <v>0</v>
      </c>
      <c r="D2830">
        <v>321</v>
      </c>
      <c r="E2830" t="s">
        <v>187</v>
      </c>
      <c r="F2830" t="s">
        <v>188</v>
      </c>
      <c r="G2830" s="11" t="str">
        <f>VLOOKUP(F2830,Sheet1!$A$1:$E$2471,2,FALSE)</f>
        <v>CINTAS 463 PO BOX 650838</v>
      </c>
      <c r="H2830" s="11" t="str">
        <f>VLOOKUP(F2830,Sheet1!$A$1:$E$2471,3,FALSE)</f>
        <v>DALLAS</v>
      </c>
      <c r="I2830" s="11" t="str">
        <f>VLOOKUP(F2830,Sheet1!$A$1:$E$2471,4,FALSE)</f>
        <v>TX</v>
      </c>
      <c r="J2830" s="11" t="str">
        <f>VLOOKUP(F2830,Sheet1!$A$1:$E$2471,5,FALSE)</f>
        <v>75265-0838</v>
      </c>
      <c r="K2830" s="2">
        <v>76.319999999999993</v>
      </c>
      <c r="L2830" s="1">
        <v>43056</v>
      </c>
      <c r="M2830">
        <v>100119373</v>
      </c>
      <c r="N2830">
        <v>1</v>
      </c>
      <c r="P2830" t="s">
        <v>91</v>
      </c>
    </row>
    <row r="2831" spans="1:16" x14ac:dyDescent="0.25">
      <c r="A2831" s="13">
        <v>2230</v>
      </c>
      <c r="B2831" s="11" t="s">
        <v>1107</v>
      </c>
      <c r="C2831" t="s">
        <v>0</v>
      </c>
      <c r="D2831">
        <v>321</v>
      </c>
      <c r="E2831" t="s">
        <v>187</v>
      </c>
      <c r="F2831" t="s">
        <v>188</v>
      </c>
      <c r="G2831" s="11" t="str">
        <f>VLOOKUP(F2831,Sheet1!$A$1:$E$2471,2,FALSE)</f>
        <v>CINTAS 463 PO BOX 650838</v>
      </c>
      <c r="H2831" s="11" t="str">
        <f>VLOOKUP(F2831,Sheet1!$A$1:$E$2471,3,FALSE)</f>
        <v>DALLAS</v>
      </c>
      <c r="I2831" s="11" t="str">
        <f>VLOOKUP(F2831,Sheet1!$A$1:$E$2471,4,FALSE)</f>
        <v>TX</v>
      </c>
      <c r="J2831" s="11" t="str">
        <f>VLOOKUP(F2831,Sheet1!$A$1:$E$2471,5,FALSE)</f>
        <v>75265-0838</v>
      </c>
      <c r="K2831" s="2">
        <v>59</v>
      </c>
      <c r="L2831" s="1">
        <v>43056</v>
      </c>
      <c r="M2831">
        <v>100119373</v>
      </c>
      <c r="N2831">
        <v>1</v>
      </c>
      <c r="P2831" t="s">
        <v>91</v>
      </c>
    </row>
    <row r="2832" spans="1:16" x14ac:dyDescent="0.25">
      <c r="A2832" s="13">
        <v>2230</v>
      </c>
      <c r="B2832" s="11" t="s">
        <v>1107</v>
      </c>
      <c r="C2832" t="s">
        <v>0</v>
      </c>
      <c r="D2832">
        <v>321</v>
      </c>
      <c r="E2832" t="s">
        <v>187</v>
      </c>
      <c r="F2832" t="s">
        <v>188</v>
      </c>
      <c r="G2832" s="11" t="str">
        <f>VLOOKUP(F2832,Sheet1!$A$1:$E$2471,2,FALSE)</f>
        <v>CINTAS 463 PO BOX 650838</v>
      </c>
      <c r="H2832" s="11" t="str">
        <f>VLOOKUP(F2832,Sheet1!$A$1:$E$2471,3,FALSE)</f>
        <v>DALLAS</v>
      </c>
      <c r="I2832" s="11" t="str">
        <f>VLOOKUP(F2832,Sheet1!$A$1:$E$2471,4,FALSE)</f>
        <v>TX</v>
      </c>
      <c r="J2832" s="11" t="str">
        <f>VLOOKUP(F2832,Sheet1!$A$1:$E$2471,5,FALSE)</f>
        <v>75265-0838</v>
      </c>
      <c r="K2832" s="2">
        <v>71.75</v>
      </c>
      <c r="L2832" s="1">
        <v>43056</v>
      </c>
      <c r="M2832">
        <v>100119373</v>
      </c>
      <c r="N2832">
        <v>1</v>
      </c>
      <c r="P2832" t="s">
        <v>91</v>
      </c>
    </row>
    <row r="2833" spans="1:16" x14ac:dyDescent="0.25">
      <c r="A2833" s="13">
        <v>2230</v>
      </c>
      <c r="B2833" s="11" t="s">
        <v>1107</v>
      </c>
      <c r="C2833" t="s">
        <v>0</v>
      </c>
      <c r="D2833">
        <v>321</v>
      </c>
      <c r="E2833" t="s">
        <v>187</v>
      </c>
      <c r="F2833" t="s">
        <v>188</v>
      </c>
      <c r="G2833" s="11" t="str">
        <f>VLOOKUP(F2833,Sheet1!$A$1:$E$2471,2,FALSE)</f>
        <v>CINTAS 463 PO BOX 650838</v>
      </c>
      <c r="H2833" s="11" t="str">
        <f>VLOOKUP(F2833,Sheet1!$A$1:$E$2471,3,FALSE)</f>
        <v>DALLAS</v>
      </c>
      <c r="I2833" s="11" t="str">
        <f>VLOOKUP(F2833,Sheet1!$A$1:$E$2471,4,FALSE)</f>
        <v>TX</v>
      </c>
      <c r="J2833" s="11" t="str">
        <f>VLOOKUP(F2833,Sheet1!$A$1:$E$2471,5,FALSE)</f>
        <v>75265-0838</v>
      </c>
      <c r="K2833" s="2">
        <v>76.319999999999993</v>
      </c>
      <c r="L2833" s="1">
        <v>43056</v>
      </c>
      <c r="M2833">
        <v>100119373</v>
      </c>
      <c r="N2833">
        <v>1</v>
      </c>
      <c r="P2833" t="s">
        <v>91</v>
      </c>
    </row>
    <row r="2834" spans="1:16" x14ac:dyDescent="0.25">
      <c r="A2834" s="13">
        <v>2230</v>
      </c>
      <c r="B2834" s="11" t="s">
        <v>1107</v>
      </c>
      <c r="C2834" t="s">
        <v>0</v>
      </c>
      <c r="D2834">
        <v>321</v>
      </c>
      <c r="E2834" t="s">
        <v>187</v>
      </c>
      <c r="F2834" t="s">
        <v>188</v>
      </c>
      <c r="G2834" s="11" t="str">
        <f>VLOOKUP(F2834,Sheet1!$A$1:$E$2471,2,FALSE)</f>
        <v>CINTAS 463 PO BOX 650838</v>
      </c>
      <c r="H2834" s="11" t="str">
        <f>VLOOKUP(F2834,Sheet1!$A$1:$E$2471,3,FALSE)</f>
        <v>DALLAS</v>
      </c>
      <c r="I2834" s="11" t="str">
        <f>VLOOKUP(F2834,Sheet1!$A$1:$E$2471,4,FALSE)</f>
        <v>TX</v>
      </c>
      <c r="J2834" s="11" t="str">
        <f>VLOOKUP(F2834,Sheet1!$A$1:$E$2471,5,FALSE)</f>
        <v>75265-0838</v>
      </c>
      <c r="K2834" s="2">
        <v>71.75</v>
      </c>
      <c r="L2834" s="1">
        <v>43056</v>
      </c>
      <c r="M2834">
        <v>100119373</v>
      </c>
      <c r="N2834">
        <v>1</v>
      </c>
      <c r="P2834" t="s">
        <v>91</v>
      </c>
    </row>
    <row r="2835" spans="1:16" x14ac:dyDescent="0.25">
      <c r="A2835" s="13">
        <v>2230</v>
      </c>
      <c r="B2835" s="11" t="s">
        <v>1107</v>
      </c>
      <c r="C2835" t="s">
        <v>0</v>
      </c>
      <c r="D2835">
        <v>321</v>
      </c>
      <c r="E2835" t="s">
        <v>187</v>
      </c>
      <c r="F2835" t="s">
        <v>188</v>
      </c>
      <c r="G2835" s="11" t="str">
        <f>VLOOKUP(F2835,Sheet1!$A$1:$E$2471,2,FALSE)</f>
        <v>CINTAS 463 PO BOX 650838</v>
      </c>
      <c r="H2835" s="11" t="str">
        <f>VLOOKUP(F2835,Sheet1!$A$1:$E$2471,3,FALSE)</f>
        <v>DALLAS</v>
      </c>
      <c r="I2835" s="11" t="str">
        <f>VLOOKUP(F2835,Sheet1!$A$1:$E$2471,4,FALSE)</f>
        <v>TX</v>
      </c>
      <c r="J2835" s="11" t="str">
        <f>VLOOKUP(F2835,Sheet1!$A$1:$E$2471,5,FALSE)</f>
        <v>75265-0838</v>
      </c>
      <c r="K2835" s="2">
        <v>76.319999999999993</v>
      </c>
      <c r="L2835" s="1">
        <v>43056</v>
      </c>
      <c r="M2835">
        <v>100119373</v>
      </c>
      <c r="N2835">
        <v>1</v>
      </c>
      <c r="P2835" t="s">
        <v>91</v>
      </c>
    </row>
    <row r="2836" spans="1:16" x14ac:dyDescent="0.25">
      <c r="A2836" s="13">
        <v>2230</v>
      </c>
      <c r="B2836" s="11" t="s">
        <v>1107</v>
      </c>
      <c r="C2836" t="s">
        <v>0</v>
      </c>
      <c r="D2836">
        <v>321</v>
      </c>
      <c r="E2836" t="s">
        <v>187</v>
      </c>
      <c r="F2836" t="s">
        <v>9</v>
      </c>
      <c r="G2836" s="11" t="str">
        <f>VLOOKUP(F2836,Sheet1!$A$1:$E$2471,2,FALSE)</f>
        <v>..</v>
      </c>
      <c r="H2836" s="11" t="str">
        <f>VLOOKUP(F2836,Sheet1!$A$1:$E$2471,3,FALSE)</f>
        <v>ST. HELENS</v>
      </c>
      <c r="I2836" s="11" t="str">
        <f>VLOOKUP(F2836,Sheet1!$A$1:$E$2471,4,FALSE)</f>
        <v>OR</v>
      </c>
      <c r="J2836" s="11" t="str">
        <f>VLOOKUP(F2836,Sheet1!$A$1:$E$2471,5,FALSE)</f>
        <v>97051</v>
      </c>
      <c r="K2836" s="2">
        <v>800</v>
      </c>
      <c r="L2836" s="1">
        <v>43021</v>
      </c>
      <c r="M2836">
        <v>0</v>
      </c>
      <c r="N2836">
        <v>1</v>
      </c>
      <c r="P2836" t="s">
        <v>91</v>
      </c>
    </row>
    <row r="2837" spans="1:16" x14ac:dyDescent="0.25">
      <c r="A2837" s="13">
        <v>2230</v>
      </c>
      <c r="B2837" s="11" t="s">
        <v>1107</v>
      </c>
      <c r="C2837" t="s">
        <v>0</v>
      </c>
      <c r="D2837">
        <v>321</v>
      </c>
      <c r="E2837" t="s">
        <v>187</v>
      </c>
      <c r="F2837" t="s">
        <v>188</v>
      </c>
      <c r="G2837" s="11" t="str">
        <f>VLOOKUP(F2837,Sheet1!$A$1:$E$2471,2,FALSE)</f>
        <v>CINTAS 463 PO BOX 650838</v>
      </c>
      <c r="H2837" s="11" t="str">
        <f>VLOOKUP(F2837,Sheet1!$A$1:$E$2471,3,FALSE)</f>
        <v>DALLAS</v>
      </c>
      <c r="I2837" s="11" t="str">
        <f>VLOOKUP(F2837,Sheet1!$A$1:$E$2471,4,FALSE)</f>
        <v>TX</v>
      </c>
      <c r="J2837" s="11" t="str">
        <f>VLOOKUP(F2837,Sheet1!$A$1:$E$2471,5,FALSE)</f>
        <v>75265-0838</v>
      </c>
      <c r="K2837" s="2">
        <v>71.75</v>
      </c>
      <c r="L2837" s="1">
        <v>43077</v>
      </c>
      <c r="M2837">
        <v>100119514</v>
      </c>
      <c r="N2837">
        <v>1</v>
      </c>
      <c r="P2837" t="s">
        <v>91</v>
      </c>
    </row>
    <row r="2838" spans="1:16" x14ac:dyDescent="0.25">
      <c r="A2838" s="13">
        <v>2230</v>
      </c>
      <c r="B2838" s="11" t="s">
        <v>1107</v>
      </c>
      <c r="C2838" t="s">
        <v>0</v>
      </c>
      <c r="D2838">
        <v>321</v>
      </c>
      <c r="E2838" t="s">
        <v>187</v>
      </c>
      <c r="F2838" t="s">
        <v>188</v>
      </c>
      <c r="G2838" s="11" t="str">
        <f>VLOOKUP(F2838,Sheet1!$A$1:$E$2471,2,FALSE)</f>
        <v>CINTAS 463 PO BOX 650838</v>
      </c>
      <c r="H2838" s="11" t="str">
        <f>VLOOKUP(F2838,Sheet1!$A$1:$E$2471,3,FALSE)</f>
        <v>DALLAS</v>
      </c>
      <c r="I2838" s="11" t="str">
        <f>VLOOKUP(F2838,Sheet1!$A$1:$E$2471,4,FALSE)</f>
        <v>TX</v>
      </c>
      <c r="J2838" s="11" t="str">
        <f>VLOOKUP(F2838,Sheet1!$A$1:$E$2471,5,FALSE)</f>
        <v>75265-0838</v>
      </c>
      <c r="K2838" s="2">
        <v>74.349999999999994</v>
      </c>
      <c r="L2838" s="1">
        <v>43077</v>
      </c>
      <c r="M2838">
        <v>100119514</v>
      </c>
      <c r="N2838">
        <v>1</v>
      </c>
      <c r="P2838" t="s">
        <v>91</v>
      </c>
    </row>
    <row r="2839" spans="1:16" x14ac:dyDescent="0.25">
      <c r="A2839" s="13">
        <v>2230</v>
      </c>
      <c r="B2839" s="11" t="s">
        <v>1107</v>
      </c>
      <c r="C2839" t="s">
        <v>0</v>
      </c>
      <c r="D2839">
        <v>321</v>
      </c>
      <c r="E2839" t="s">
        <v>187</v>
      </c>
      <c r="F2839" t="s">
        <v>188</v>
      </c>
      <c r="G2839" s="11" t="str">
        <f>VLOOKUP(F2839,Sheet1!$A$1:$E$2471,2,FALSE)</f>
        <v>CINTAS 463 PO BOX 650838</v>
      </c>
      <c r="H2839" s="11" t="str">
        <f>VLOOKUP(F2839,Sheet1!$A$1:$E$2471,3,FALSE)</f>
        <v>DALLAS</v>
      </c>
      <c r="I2839" s="11" t="str">
        <f>VLOOKUP(F2839,Sheet1!$A$1:$E$2471,4,FALSE)</f>
        <v>TX</v>
      </c>
      <c r="J2839" s="11" t="str">
        <f>VLOOKUP(F2839,Sheet1!$A$1:$E$2471,5,FALSE)</f>
        <v>75265-0838</v>
      </c>
      <c r="K2839" s="2">
        <v>35.49</v>
      </c>
      <c r="L2839" s="1">
        <v>43077</v>
      </c>
      <c r="M2839">
        <v>100119514</v>
      </c>
      <c r="N2839">
        <v>1</v>
      </c>
      <c r="P2839" t="s">
        <v>91</v>
      </c>
    </row>
    <row r="2840" spans="1:16" x14ac:dyDescent="0.25">
      <c r="A2840" s="13">
        <v>2230</v>
      </c>
      <c r="B2840" s="11" t="s">
        <v>1107</v>
      </c>
      <c r="C2840" t="s">
        <v>0</v>
      </c>
      <c r="D2840">
        <v>321</v>
      </c>
      <c r="E2840" t="s">
        <v>187</v>
      </c>
      <c r="F2840" t="s">
        <v>188</v>
      </c>
      <c r="G2840" s="11" t="str">
        <f>VLOOKUP(F2840,Sheet1!$A$1:$E$2471,2,FALSE)</f>
        <v>CINTAS 463 PO BOX 650838</v>
      </c>
      <c r="H2840" s="11" t="str">
        <f>VLOOKUP(F2840,Sheet1!$A$1:$E$2471,3,FALSE)</f>
        <v>DALLAS</v>
      </c>
      <c r="I2840" s="11" t="str">
        <f>VLOOKUP(F2840,Sheet1!$A$1:$E$2471,4,FALSE)</f>
        <v>TX</v>
      </c>
      <c r="J2840" s="11" t="str">
        <f>VLOOKUP(F2840,Sheet1!$A$1:$E$2471,5,FALSE)</f>
        <v>75265-0838</v>
      </c>
      <c r="K2840" s="2">
        <v>74.349999999999994</v>
      </c>
      <c r="L2840" s="1">
        <v>43077</v>
      </c>
      <c r="M2840">
        <v>100119514</v>
      </c>
      <c r="N2840">
        <v>1</v>
      </c>
      <c r="P2840" t="s">
        <v>91</v>
      </c>
    </row>
    <row r="2841" spans="1:16" x14ac:dyDescent="0.25">
      <c r="A2841" s="13">
        <v>2230</v>
      </c>
      <c r="B2841" s="11" t="s">
        <v>1107</v>
      </c>
      <c r="C2841" t="s">
        <v>0</v>
      </c>
      <c r="D2841">
        <v>321</v>
      </c>
      <c r="E2841" t="s">
        <v>187</v>
      </c>
      <c r="F2841" t="s">
        <v>9</v>
      </c>
      <c r="G2841" s="11" t="str">
        <f>VLOOKUP(F2841,Sheet1!$A$1:$E$2471,2,FALSE)</f>
        <v>..</v>
      </c>
      <c r="H2841" s="11" t="str">
        <f>VLOOKUP(F2841,Sheet1!$A$1:$E$2471,3,FALSE)</f>
        <v>ST. HELENS</v>
      </c>
      <c r="I2841" s="11" t="str">
        <f>VLOOKUP(F2841,Sheet1!$A$1:$E$2471,4,FALSE)</f>
        <v>OR</v>
      </c>
      <c r="J2841" s="11" t="str">
        <f>VLOOKUP(F2841,Sheet1!$A$1:$E$2471,5,FALSE)</f>
        <v>97051</v>
      </c>
      <c r="K2841" s="2">
        <v>880</v>
      </c>
      <c r="L2841" s="1">
        <v>43048</v>
      </c>
      <c r="M2841">
        <v>0</v>
      </c>
      <c r="N2841">
        <v>1</v>
      </c>
      <c r="P2841" t="s">
        <v>91</v>
      </c>
    </row>
    <row r="2842" spans="1:16" x14ac:dyDescent="0.25">
      <c r="A2842" s="13">
        <v>2230</v>
      </c>
      <c r="B2842" s="11" t="s">
        <v>1107</v>
      </c>
      <c r="C2842" t="s">
        <v>0</v>
      </c>
      <c r="D2842">
        <v>321</v>
      </c>
      <c r="E2842" t="s">
        <v>187</v>
      </c>
      <c r="F2842" t="s">
        <v>188</v>
      </c>
      <c r="G2842" s="11" t="str">
        <f>VLOOKUP(F2842,Sheet1!$A$1:$E$2471,2,FALSE)</f>
        <v>CINTAS 463 PO BOX 650838</v>
      </c>
      <c r="H2842" s="11" t="str">
        <f>VLOOKUP(F2842,Sheet1!$A$1:$E$2471,3,FALSE)</f>
        <v>DALLAS</v>
      </c>
      <c r="I2842" s="11" t="str">
        <f>VLOOKUP(F2842,Sheet1!$A$1:$E$2471,4,FALSE)</f>
        <v>TX</v>
      </c>
      <c r="J2842" s="11" t="str">
        <f>VLOOKUP(F2842,Sheet1!$A$1:$E$2471,5,FALSE)</f>
        <v>75265-0838</v>
      </c>
      <c r="K2842" s="2">
        <v>37.46</v>
      </c>
      <c r="L2842" s="1">
        <v>43112</v>
      </c>
      <c r="M2842">
        <v>100119694</v>
      </c>
      <c r="N2842">
        <v>1</v>
      </c>
      <c r="P2842" t="s">
        <v>91</v>
      </c>
    </row>
    <row r="2843" spans="1:16" x14ac:dyDescent="0.25">
      <c r="A2843" s="13">
        <v>2230</v>
      </c>
      <c r="B2843" s="11" t="s">
        <v>1107</v>
      </c>
      <c r="C2843" t="s">
        <v>0</v>
      </c>
      <c r="D2843">
        <v>321</v>
      </c>
      <c r="E2843" t="s">
        <v>187</v>
      </c>
      <c r="F2843" t="s">
        <v>188</v>
      </c>
      <c r="G2843" s="11" t="str">
        <f>VLOOKUP(F2843,Sheet1!$A$1:$E$2471,2,FALSE)</f>
        <v>CINTAS 463 PO BOX 650838</v>
      </c>
      <c r="H2843" s="11" t="str">
        <f>VLOOKUP(F2843,Sheet1!$A$1:$E$2471,3,FALSE)</f>
        <v>DALLAS</v>
      </c>
      <c r="I2843" s="11" t="str">
        <f>VLOOKUP(F2843,Sheet1!$A$1:$E$2471,4,FALSE)</f>
        <v>TX</v>
      </c>
      <c r="J2843" s="11" t="str">
        <f>VLOOKUP(F2843,Sheet1!$A$1:$E$2471,5,FALSE)</f>
        <v>75265-0838</v>
      </c>
      <c r="K2843" s="2">
        <v>74.349999999999994</v>
      </c>
      <c r="L2843" s="1">
        <v>43112</v>
      </c>
      <c r="M2843">
        <v>100119694</v>
      </c>
      <c r="N2843">
        <v>1</v>
      </c>
      <c r="P2843" t="s">
        <v>91</v>
      </c>
    </row>
    <row r="2844" spans="1:16" x14ac:dyDescent="0.25">
      <c r="A2844" s="13">
        <v>2230</v>
      </c>
      <c r="B2844" s="11" t="s">
        <v>1107</v>
      </c>
      <c r="C2844" t="s">
        <v>0</v>
      </c>
      <c r="D2844">
        <v>321</v>
      </c>
      <c r="E2844" t="s">
        <v>187</v>
      </c>
      <c r="F2844" t="s">
        <v>188</v>
      </c>
      <c r="G2844" s="11" t="str">
        <f>VLOOKUP(F2844,Sheet1!$A$1:$E$2471,2,FALSE)</f>
        <v>CINTAS 463 PO BOX 650838</v>
      </c>
      <c r="H2844" s="11" t="str">
        <f>VLOOKUP(F2844,Sheet1!$A$1:$E$2471,3,FALSE)</f>
        <v>DALLAS</v>
      </c>
      <c r="I2844" s="11" t="str">
        <f>VLOOKUP(F2844,Sheet1!$A$1:$E$2471,4,FALSE)</f>
        <v>TX</v>
      </c>
      <c r="J2844" s="11" t="str">
        <f>VLOOKUP(F2844,Sheet1!$A$1:$E$2471,5,FALSE)</f>
        <v>75265-0838</v>
      </c>
      <c r="K2844" s="2">
        <v>37.46</v>
      </c>
      <c r="L2844" s="1">
        <v>43112</v>
      </c>
      <c r="M2844">
        <v>100119694</v>
      </c>
      <c r="N2844">
        <v>1</v>
      </c>
      <c r="P2844" t="s">
        <v>91</v>
      </c>
    </row>
    <row r="2845" spans="1:16" x14ac:dyDescent="0.25">
      <c r="A2845" s="13">
        <v>2230</v>
      </c>
      <c r="B2845" s="11" t="s">
        <v>1107</v>
      </c>
      <c r="C2845" t="s">
        <v>0</v>
      </c>
      <c r="D2845">
        <v>321</v>
      </c>
      <c r="E2845" t="s">
        <v>187</v>
      </c>
      <c r="F2845" t="s">
        <v>188</v>
      </c>
      <c r="G2845" s="11" t="str">
        <f>VLOOKUP(F2845,Sheet1!$A$1:$E$2471,2,FALSE)</f>
        <v>CINTAS 463 PO BOX 650838</v>
      </c>
      <c r="H2845" s="11" t="str">
        <f>VLOOKUP(F2845,Sheet1!$A$1:$E$2471,3,FALSE)</f>
        <v>DALLAS</v>
      </c>
      <c r="I2845" s="11" t="str">
        <f>VLOOKUP(F2845,Sheet1!$A$1:$E$2471,4,FALSE)</f>
        <v>TX</v>
      </c>
      <c r="J2845" s="11" t="str">
        <f>VLOOKUP(F2845,Sheet1!$A$1:$E$2471,5,FALSE)</f>
        <v>75265-0838</v>
      </c>
      <c r="K2845" s="2">
        <v>76.319999999999993</v>
      </c>
      <c r="L2845" s="1">
        <v>43112</v>
      </c>
      <c r="M2845">
        <v>100119694</v>
      </c>
      <c r="N2845">
        <v>1</v>
      </c>
      <c r="P2845" t="s">
        <v>91</v>
      </c>
    </row>
    <row r="2846" spans="1:16" x14ac:dyDescent="0.25">
      <c r="A2846" s="13">
        <v>2230</v>
      </c>
      <c r="B2846" s="11" t="s">
        <v>1107</v>
      </c>
      <c r="C2846" t="s">
        <v>0</v>
      </c>
      <c r="D2846">
        <v>321</v>
      </c>
      <c r="E2846" t="s">
        <v>187</v>
      </c>
      <c r="F2846" t="s">
        <v>9</v>
      </c>
      <c r="G2846" s="11" t="str">
        <f>VLOOKUP(F2846,Sheet1!$A$1:$E$2471,2,FALSE)</f>
        <v>..</v>
      </c>
      <c r="H2846" s="11" t="str">
        <f>VLOOKUP(F2846,Sheet1!$A$1:$E$2471,3,FALSE)</f>
        <v>ST. HELENS</v>
      </c>
      <c r="I2846" s="11" t="str">
        <f>VLOOKUP(F2846,Sheet1!$A$1:$E$2471,4,FALSE)</f>
        <v>OR</v>
      </c>
      <c r="J2846" s="11" t="str">
        <f>VLOOKUP(F2846,Sheet1!$A$1:$E$2471,5,FALSE)</f>
        <v>97051</v>
      </c>
      <c r="K2846" s="2">
        <v>760</v>
      </c>
      <c r="L2846" s="1">
        <v>43077</v>
      </c>
      <c r="M2846">
        <v>0</v>
      </c>
      <c r="N2846">
        <v>1</v>
      </c>
      <c r="P2846" t="s">
        <v>91</v>
      </c>
    </row>
    <row r="2847" spans="1:16" x14ac:dyDescent="0.25">
      <c r="A2847" s="13">
        <v>2230</v>
      </c>
      <c r="B2847" s="11" t="s">
        <v>1107</v>
      </c>
      <c r="C2847" t="s">
        <v>0</v>
      </c>
      <c r="D2847">
        <v>321</v>
      </c>
      <c r="E2847" t="s">
        <v>187</v>
      </c>
      <c r="F2847" t="s">
        <v>188</v>
      </c>
      <c r="G2847" s="11" t="str">
        <f>VLOOKUP(F2847,Sheet1!$A$1:$E$2471,2,FALSE)</f>
        <v>CINTAS 463 PO BOX 650838</v>
      </c>
      <c r="H2847" s="11" t="str">
        <f>VLOOKUP(F2847,Sheet1!$A$1:$E$2471,3,FALSE)</f>
        <v>DALLAS</v>
      </c>
      <c r="I2847" s="11" t="str">
        <f>VLOOKUP(F2847,Sheet1!$A$1:$E$2471,4,FALSE)</f>
        <v>TX</v>
      </c>
      <c r="J2847" s="11" t="str">
        <f>VLOOKUP(F2847,Sheet1!$A$1:$E$2471,5,FALSE)</f>
        <v>75265-0838</v>
      </c>
      <c r="K2847" s="2">
        <v>37.46</v>
      </c>
      <c r="L2847" s="1">
        <v>43140</v>
      </c>
      <c r="M2847">
        <v>100119837</v>
      </c>
      <c r="N2847">
        <v>1</v>
      </c>
      <c r="P2847" t="s">
        <v>91</v>
      </c>
    </row>
    <row r="2848" spans="1:16" x14ac:dyDescent="0.25">
      <c r="A2848" s="13">
        <v>2230</v>
      </c>
      <c r="B2848" s="11" t="s">
        <v>1107</v>
      </c>
      <c r="C2848" t="s">
        <v>0</v>
      </c>
      <c r="D2848">
        <v>321</v>
      </c>
      <c r="E2848" t="s">
        <v>187</v>
      </c>
      <c r="F2848" t="s">
        <v>188</v>
      </c>
      <c r="G2848" s="11" t="str">
        <f>VLOOKUP(F2848,Sheet1!$A$1:$E$2471,2,FALSE)</f>
        <v>CINTAS 463 PO BOX 650838</v>
      </c>
      <c r="H2848" s="11" t="str">
        <f>VLOOKUP(F2848,Sheet1!$A$1:$E$2471,3,FALSE)</f>
        <v>DALLAS</v>
      </c>
      <c r="I2848" s="11" t="str">
        <f>VLOOKUP(F2848,Sheet1!$A$1:$E$2471,4,FALSE)</f>
        <v>TX</v>
      </c>
      <c r="J2848" s="11" t="str">
        <f>VLOOKUP(F2848,Sheet1!$A$1:$E$2471,5,FALSE)</f>
        <v>75265-0838</v>
      </c>
      <c r="K2848" s="2">
        <v>76.319999999999993</v>
      </c>
      <c r="L2848" s="1">
        <v>43140</v>
      </c>
      <c r="M2848">
        <v>100119837</v>
      </c>
      <c r="N2848">
        <v>1</v>
      </c>
      <c r="P2848" t="s">
        <v>91</v>
      </c>
    </row>
    <row r="2849" spans="1:16" x14ac:dyDescent="0.25">
      <c r="A2849" s="13">
        <v>2230</v>
      </c>
      <c r="B2849" s="11" t="s">
        <v>1107</v>
      </c>
      <c r="C2849" t="s">
        <v>0</v>
      </c>
      <c r="D2849">
        <v>321</v>
      </c>
      <c r="E2849" t="s">
        <v>187</v>
      </c>
      <c r="F2849" t="s">
        <v>188</v>
      </c>
      <c r="G2849" s="11" t="str">
        <f>VLOOKUP(F2849,Sheet1!$A$1:$E$2471,2,FALSE)</f>
        <v>CINTAS 463 PO BOX 650838</v>
      </c>
      <c r="H2849" s="11" t="str">
        <f>VLOOKUP(F2849,Sheet1!$A$1:$E$2471,3,FALSE)</f>
        <v>DALLAS</v>
      </c>
      <c r="I2849" s="11" t="str">
        <f>VLOOKUP(F2849,Sheet1!$A$1:$E$2471,4,FALSE)</f>
        <v>TX</v>
      </c>
      <c r="J2849" s="11" t="str">
        <f>VLOOKUP(F2849,Sheet1!$A$1:$E$2471,5,FALSE)</f>
        <v>75265-0838</v>
      </c>
      <c r="K2849" s="2">
        <v>66</v>
      </c>
      <c r="L2849" s="1">
        <v>43140</v>
      </c>
      <c r="M2849">
        <v>100119837</v>
      </c>
      <c r="N2849">
        <v>1</v>
      </c>
      <c r="P2849" t="s">
        <v>91</v>
      </c>
    </row>
    <row r="2850" spans="1:16" x14ac:dyDescent="0.25">
      <c r="A2850" s="13">
        <v>2230</v>
      </c>
      <c r="B2850" s="11" t="s">
        <v>1107</v>
      </c>
      <c r="C2850" t="s">
        <v>0</v>
      </c>
      <c r="D2850">
        <v>321</v>
      </c>
      <c r="E2850" t="s">
        <v>187</v>
      </c>
      <c r="F2850" t="s">
        <v>188</v>
      </c>
      <c r="G2850" s="11" t="str">
        <f>VLOOKUP(F2850,Sheet1!$A$1:$E$2471,2,FALSE)</f>
        <v>CINTAS 463 PO BOX 650838</v>
      </c>
      <c r="H2850" s="11" t="str">
        <f>VLOOKUP(F2850,Sheet1!$A$1:$E$2471,3,FALSE)</f>
        <v>DALLAS</v>
      </c>
      <c r="I2850" s="11" t="str">
        <f>VLOOKUP(F2850,Sheet1!$A$1:$E$2471,4,FALSE)</f>
        <v>TX</v>
      </c>
      <c r="J2850" s="11" t="str">
        <f>VLOOKUP(F2850,Sheet1!$A$1:$E$2471,5,FALSE)</f>
        <v>75265-0838</v>
      </c>
      <c r="K2850" s="2">
        <v>71.75</v>
      </c>
      <c r="L2850" s="1">
        <v>43140</v>
      </c>
      <c r="M2850">
        <v>100119837</v>
      </c>
      <c r="N2850">
        <v>1</v>
      </c>
      <c r="P2850" t="s">
        <v>91</v>
      </c>
    </row>
    <row r="2851" spans="1:16" x14ac:dyDescent="0.25">
      <c r="A2851" s="13">
        <v>2230</v>
      </c>
      <c r="B2851" s="11" t="s">
        <v>1107</v>
      </c>
      <c r="C2851" t="s">
        <v>0</v>
      </c>
      <c r="D2851">
        <v>321</v>
      </c>
      <c r="E2851" t="s">
        <v>187</v>
      </c>
      <c r="F2851" t="s">
        <v>188</v>
      </c>
      <c r="G2851" s="11" t="str">
        <f>VLOOKUP(F2851,Sheet1!$A$1:$E$2471,2,FALSE)</f>
        <v>CINTAS 463 PO BOX 650838</v>
      </c>
      <c r="H2851" s="11" t="str">
        <f>VLOOKUP(F2851,Sheet1!$A$1:$E$2471,3,FALSE)</f>
        <v>DALLAS</v>
      </c>
      <c r="I2851" s="11" t="str">
        <f>VLOOKUP(F2851,Sheet1!$A$1:$E$2471,4,FALSE)</f>
        <v>TX</v>
      </c>
      <c r="J2851" s="11" t="str">
        <f>VLOOKUP(F2851,Sheet1!$A$1:$E$2471,5,FALSE)</f>
        <v>75265-0838</v>
      </c>
      <c r="K2851" s="2">
        <v>71.75</v>
      </c>
      <c r="L2851" s="1">
        <v>43140</v>
      </c>
      <c r="M2851">
        <v>100119837</v>
      </c>
      <c r="N2851">
        <v>1</v>
      </c>
      <c r="P2851" t="s">
        <v>91</v>
      </c>
    </row>
    <row r="2852" spans="1:16" x14ac:dyDescent="0.25">
      <c r="A2852" s="13">
        <v>2230</v>
      </c>
      <c r="B2852" s="11" t="s">
        <v>1107</v>
      </c>
      <c r="C2852" t="s">
        <v>0</v>
      </c>
      <c r="D2852">
        <v>321</v>
      </c>
      <c r="E2852" t="s">
        <v>187</v>
      </c>
      <c r="F2852" t="s">
        <v>188</v>
      </c>
      <c r="G2852" s="11" t="str">
        <f>VLOOKUP(F2852,Sheet1!$A$1:$E$2471,2,FALSE)</f>
        <v>CINTAS 463 PO BOX 650838</v>
      </c>
      <c r="H2852" s="11" t="str">
        <f>VLOOKUP(F2852,Sheet1!$A$1:$E$2471,3,FALSE)</f>
        <v>DALLAS</v>
      </c>
      <c r="I2852" s="11" t="str">
        <f>VLOOKUP(F2852,Sheet1!$A$1:$E$2471,4,FALSE)</f>
        <v>TX</v>
      </c>
      <c r="J2852" s="11" t="str">
        <f>VLOOKUP(F2852,Sheet1!$A$1:$E$2471,5,FALSE)</f>
        <v>75265-0838</v>
      </c>
      <c r="K2852" s="2">
        <v>133</v>
      </c>
      <c r="L2852" s="1">
        <v>43140</v>
      </c>
      <c r="M2852">
        <v>100119837</v>
      </c>
      <c r="N2852">
        <v>1</v>
      </c>
      <c r="P2852" t="s">
        <v>91</v>
      </c>
    </row>
    <row r="2853" spans="1:16" x14ac:dyDescent="0.25">
      <c r="A2853" s="13">
        <v>2230</v>
      </c>
      <c r="B2853" s="11" t="s">
        <v>1107</v>
      </c>
      <c r="C2853" t="s">
        <v>0</v>
      </c>
      <c r="D2853">
        <v>321</v>
      </c>
      <c r="E2853" t="s">
        <v>187</v>
      </c>
      <c r="F2853" t="s">
        <v>188</v>
      </c>
      <c r="G2853" s="11" t="str">
        <f>VLOOKUP(F2853,Sheet1!$A$1:$E$2471,2,FALSE)</f>
        <v>CINTAS 463 PO BOX 650838</v>
      </c>
      <c r="H2853" s="11" t="str">
        <f>VLOOKUP(F2853,Sheet1!$A$1:$E$2471,3,FALSE)</f>
        <v>DALLAS</v>
      </c>
      <c r="I2853" s="11" t="str">
        <f>VLOOKUP(F2853,Sheet1!$A$1:$E$2471,4,FALSE)</f>
        <v>TX</v>
      </c>
      <c r="J2853" s="11" t="str">
        <f>VLOOKUP(F2853,Sheet1!$A$1:$E$2471,5,FALSE)</f>
        <v>75265-0838</v>
      </c>
      <c r="K2853" s="2">
        <v>76.319999999999993</v>
      </c>
      <c r="L2853" s="1">
        <v>43140</v>
      </c>
      <c r="M2853">
        <v>100119837</v>
      </c>
      <c r="N2853">
        <v>1</v>
      </c>
      <c r="P2853" t="s">
        <v>91</v>
      </c>
    </row>
    <row r="2854" spans="1:16" x14ac:dyDescent="0.25">
      <c r="A2854" s="13">
        <v>2230</v>
      </c>
      <c r="B2854" s="11" t="s">
        <v>1107</v>
      </c>
      <c r="C2854" t="s">
        <v>0</v>
      </c>
      <c r="D2854">
        <v>321</v>
      </c>
      <c r="E2854" t="s">
        <v>187</v>
      </c>
      <c r="F2854" t="s">
        <v>191</v>
      </c>
      <c r="G2854" s="11" t="str">
        <f>VLOOKUP(F2854,Sheet1!$A$1:$E$2471,2,FALSE)</f>
        <v xml:space="preserve">11851 NE GLENN WIDING DR </v>
      </c>
      <c r="H2854" s="11" t="str">
        <f>VLOOKUP(F2854,Sheet1!$A$1:$E$2471,3,FALSE)</f>
        <v>PORTLAND</v>
      </c>
      <c r="I2854" s="11" t="str">
        <f>VLOOKUP(F2854,Sheet1!$A$1:$E$2471,4,FALSE)</f>
        <v>OR</v>
      </c>
      <c r="J2854" s="11" t="str">
        <f>VLOOKUP(F2854,Sheet1!$A$1:$E$2471,5,FALSE)</f>
        <v>97220</v>
      </c>
      <c r="K2854" s="2">
        <v>278.8</v>
      </c>
      <c r="L2854" s="1">
        <v>43153</v>
      </c>
      <c r="M2854">
        <v>100119901</v>
      </c>
      <c r="N2854">
        <v>1</v>
      </c>
      <c r="P2854" t="s">
        <v>91</v>
      </c>
    </row>
    <row r="2855" spans="1:16" x14ac:dyDescent="0.25">
      <c r="A2855" s="13">
        <v>2230</v>
      </c>
      <c r="B2855" s="11" t="s">
        <v>1107</v>
      </c>
      <c r="C2855" t="s">
        <v>0</v>
      </c>
      <c r="D2855">
        <v>321</v>
      </c>
      <c r="E2855" t="s">
        <v>187</v>
      </c>
      <c r="F2855" t="s">
        <v>9</v>
      </c>
      <c r="G2855" s="11" t="str">
        <f>VLOOKUP(F2855,Sheet1!$A$1:$E$2471,2,FALSE)</f>
        <v>..</v>
      </c>
      <c r="H2855" s="11" t="str">
        <f>VLOOKUP(F2855,Sheet1!$A$1:$E$2471,3,FALSE)</f>
        <v>ST. HELENS</v>
      </c>
      <c r="I2855" s="11" t="str">
        <f>VLOOKUP(F2855,Sheet1!$A$1:$E$2471,4,FALSE)</f>
        <v>OR</v>
      </c>
      <c r="J2855" s="11" t="str">
        <f>VLOOKUP(F2855,Sheet1!$A$1:$E$2471,5,FALSE)</f>
        <v>97051</v>
      </c>
      <c r="K2855" s="2">
        <v>440</v>
      </c>
      <c r="L2855" s="1">
        <v>43112</v>
      </c>
      <c r="M2855">
        <v>0</v>
      </c>
      <c r="N2855">
        <v>1</v>
      </c>
      <c r="P2855" t="s">
        <v>91</v>
      </c>
    </row>
    <row r="2856" spans="1:16" x14ac:dyDescent="0.25">
      <c r="A2856" s="13">
        <v>2230</v>
      </c>
      <c r="B2856" s="11" t="s">
        <v>1107</v>
      </c>
      <c r="C2856" t="s">
        <v>0</v>
      </c>
      <c r="D2856">
        <v>321</v>
      </c>
      <c r="E2856" t="s">
        <v>187</v>
      </c>
      <c r="F2856" t="s">
        <v>188</v>
      </c>
      <c r="G2856" s="11" t="str">
        <f>VLOOKUP(F2856,Sheet1!$A$1:$E$2471,2,FALSE)</f>
        <v>CINTAS 463 PO BOX 650838</v>
      </c>
      <c r="H2856" s="11" t="str">
        <f>VLOOKUP(F2856,Sheet1!$A$1:$E$2471,3,FALSE)</f>
        <v>DALLAS</v>
      </c>
      <c r="I2856" s="11" t="str">
        <f>VLOOKUP(F2856,Sheet1!$A$1:$E$2471,4,FALSE)</f>
        <v>TX</v>
      </c>
      <c r="J2856" s="11" t="str">
        <f>VLOOKUP(F2856,Sheet1!$A$1:$E$2471,5,FALSE)</f>
        <v>75265-0838</v>
      </c>
      <c r="K2856" s="2">
        <v>76.319999999999993</v>
      </c>
      <c r="L2856" s="1">
        <v>43168</v>
      </c>
      <c r="M2856">
        <v>100119956</v>
      </c>
      <c r="N2856">
        <v>1</v>
      </c>
      <c r="P2856" t="s">
        <v>91</v>
      </c>
    </row>
    <row r="2857" spans="1:16" x14ac:dyDescent="0.25">
      <c r="A2857" s="13">
        <v>2230</v>
      </c>
      <c r="B2857" s="11" t="s">
        <v>1107</v>
      </c>
      <c r="C2857" t="s">
        <v>0</v>
      </c>
      <c r="D2857">
        <v>321</v>
      </c>
      <c r="E2857" t="s">
        <v>187</v>
      </c>
      <c r="F2857" t="s">
        <v>188</v>
      </c>
      <c r="G2857" s="11" t="str">
        <f>VLOOKUP(F2857,Sheet1!$A$1:$E$2471,2,FALSE)</f>
        <v>CINTAS 463 PO BOX 650838</v>
      </c>
      <c r="H2857" s="11" t="str">
        <f>VLOOKUP(F2857,Sheet1!$A$1:$E$2471,3,FALSE)</f>
        <v>DALLAS</v>
      </c>
      <c r="I2857" s="11" t="str">
        <f>VLOOKUP(F2857,Sheet1!$A$1:$E$2471,4,FALSE)</f>
        <v>TX</v>
      </c>
      <c r="J2857" s="11" t="str">
        <f>VLOOKUP(F2857,Sheet1!$A$1:$E$2471,5,FALSE)</f>
        <v>75265-0838</v>
      </c>
      <c r="K2857" s="2">
        <v>37.46</v>
      </c>
      <c r="L2857" s="1">
        <v>43168</v>
      </c>
      <c r="M2857">
        <v>100119956</v>
      </c>
      <c r="N2857">
        <v>1</v>
      </c>
      <c r="P2857" t="s">
        <v>91</v>
      </c>
    </row>
    <row r="2858" spans="1:16" x14ac:dyDescent="0.25">
      <c r="A2858" s="13">
        <v>2230</v>
      </c>
      <c r="B2858" s="11" t="s">
        <v>1107</v>
      </c>
      <c r="C2858" t="s">
        <v>0</v>
      </c>
      <c r="D2858">
        <v>321</v>
      </c>
      <c r="E2858" t="s">
        <v>187</v>
      </c>
      <c r="F2858" t="s">
        <v>188</v>
      </c>
      <c r="G2858" s="11" t="str">
        <f>VLOOKUP(F2858,Sheet1!$A$1:$E$2471,2,FALSE)</f>
        <v>CINTAS 463 PO BOX 650838</v>
      </c>
      <c r="H2858" s="11" t="str">
        <f>VLOOKUP(F2858,Sheet1!$A$1:$E$2471,3,FALSE)</f>
        <v>DALLAS</v>
      </c>
      <c r="I2858" s="11" t="str">
        <f>VLOOKUP(F2858,Sheet1!$A$1:$E$2471,4,FALSE)</f>
        <v>TX</v>
      </c>
      <c r="J2858" s="11" t="str">
        <f>VLOOKUP(F2858,Sheet1!$A$1:$E$2471,5,FALSE)</f>
        <v>75265-0838</v>
      </c>
      <c r="K2858" s="2">
        <v>144.9</v>
      </c>
      <c r="L2858" s="1">
        <v>43168</v>
      </c>
      <c r="M2858">
        <v>100119956</v>
      </c>
      <c r="N2858">
        <v>1</v>
      </c>
      <c r="P2858" t="s">
        <v>91</v>
      </c>
    </row>
    <row r="2859" spans="1:16" x14ac:dyDescent="0.25">
      <c r="A2859" s="13">
        <v>2230</v>
      </c>
      <c r="B2859" s="11" t="s">
        <v>1107</v>
      </c>
      <c r="C2859" t="s">
        <v>0</v>
      </c>
      <c r="D2859">
        <v>321</v>
      </c>
      <c r="E2859" t="s">
        <v>187</v>
      </c>
      <c r="F2859" t="s">
        <v>188</v>
      </c>
      <c r="G2859" s="11" t="str">
        <f>VLOOKUP(F2859,Sheet1!$A$1:$E$2471,2,FALSE)</f>
        <v>CINTAS 463 PO BOX 650838</v>
      </c>
      <c r="H2859" s="11" t="str">
        <f>VLOOKUP(F2859,Sheet1!$A$1:$E$2471,3,FALSE)</f>
        <v>DALLAS</v>
      </c>
      <c r="I2859" s="11" t="str">
        <f>VLOOKUP(F2859,Sheet1!$A$1:$E$2471,4,FALSE)</f>
        <v>TX</v>
      </c>
      <c r="J2859" s="11" t="str">
        <f>VLOOKUP(F2859,Sheet1!$A$1:$E$2471,5,FALSE)</f>
        <v>75265-0838</v>
      </c>
      <c r="K2859" s="2">
        <v>159</v>
      </c>
      <c r="L2859" s="1">
        <v>43168</v>
      </c>
      <c r="M2859">
        <v>100119956</v>
      </c>
      <c r="N2859">
        <v>1</v>
      </c>
      <c r="P2859" t="s">
        <v>91</v>
      </c>
    </row>
    <row r="2860" spans="1:16" x14ac:dyDescent="0.25">
      <c r="A2860" s="13">
        <v>2230</v>
      </c>
      <c r="B2860" s="11" t="s">
        <v>1107</v>
      </c>
      <c r="C2860" t="s">
        <v>0</v>
      </c>
      <c r="D2860">
        <v>321</v>
      </c>
      <c r="E2860" t="s">
        <v>187</v>
      </c>
      <c r="F2860" t="s">
        <v>191</v>
      </c>
      <c r="G2860" s="11" t="str">
        <f>VLOOKUP(F2860,Sheet1!$A$1:$E$2471,2,FALSE)</f>
        <v xml:space="preserve">11851 NE GLENN WIDING DR </v>
      </c>
      <c r="H2860" s="11" t="str">
        <f>VLOOKUP(F2860,Sheet1!$A$1:$E$2471,3,FALSE)</f>
        <v>PORTLAND</v>
      </c>
      <c r="I2860" s="11" t="str">
        <f>VLOOKUP(F2860,Sheet1!$A$1:$E$2471,4,FALSE)</f>
        <v>OR</v>
      </c>
      <c r="J2860" s="11" t="str">
        <f>VLOOKUP(F2860,Sheet1!$A$1:$E$2471,5,FALSE)</f>
        <v>97220</v>
      </c>
      <c r="K2860" s="2">
        <v>1324.3</v>
      </c>
      <c r="L2860" s="1">
        <v>43168</v>
      </c>
      <c r="M2860">
        <v>100119978</v>
      </c>
      <c r="N2860">
        <v>1</v>
      </c>
      <c r="P2860" t="s">
        <v>91</v>
      </c>
    </row>
    <row r="2861" spans="1:16" x14ac:dyDescent="0.25">
      <c r="A2861" s="13">
        <v>2230</v>
      </c>
      <c r="B2861" s="11" t="s">
        <v>1107</v>
      </c>
      <c r="C2861" t="s">
        <v>0</v>
      </c>
      <c r="D2861">
        <v>321</v>
      </c>
      <c r="E2861" t="s">
        <v>187</v>
      </c>
      <c r="F2861" t="s">
        <v>188</v>
      </c>
      <c r="G2861" s="11" t="str">
        <f>VLOOKUP(F2861,Sheet1!$A$1:$E$2471,2,FALSE)</f>
        <v>CINTAS 463 PO BOX 650838</v>
      </c>
      <c r="H2861" s="11" t="str">
        <f>VLOOKUP(F2861,Sheet1!$A$1:$E$2471,3,FALSE)</f>
        <v>DALLAS</v>
      </c>
      <c r="I2861" s="11" t="str">
        <f>VLOOKUP(F2861,Sheet1!$A$1:$E$2471,4,FALSE)</f>
        <v>TX</v>
      </c>
      <c r="J2861" s="11" t="str">
        <f>VLOOKUP(F2861,Sheet1!$A$1:$E$2471,5,FALSE)</f>
        <v>75265-0838</v>
      </c>
      <c r="K2861" s="2">
        <v>76.319999999999993</v>
      </c>
      <c r="L2861" s="1">
        <v>43196</v>
      </c>
      <c r="M2861">
        <v>100120087</v>
      </c>
      <c r="N2861">
        <v>1</v>
      </c>
      <c r="P2861" t="s">
        <v>91</v>
      </c>
    </row>
    <row r="2862" spans="1:16" x14ac:dyDescent="0.25">
      <c r="A2862" s="13">
        <v>2230</v>
      </c>
      <c r="B2862" s="11" t="s">
        <v>1107</v>
      </c>
      <c r="C2862" t="s">
        <v>0</v>
      </c>
      <c r="D2862">
        <v>321</v>
      </c>
      <c r="E2862" t="s">
        <v>187</v>
      </c>
      <c r="F2862" t="s">
        <v>188</v>
      </c>
      <c r="G2862" s="11" t="str">
        <f>VLOOKUP(F2862,Sheet1!$A$1:$E$2471,2,FALSE)</f>
        <v>CINTAS 463 PO BOX 650838</v>
      </c>
      <c r="H2862" s="11" t="str">
        <f>VLOOKUP(F2862,Sheet1!$A$1:$E$2471,3,FALSE)</f>
        <v>DALLAS</v>
      </c>
      <c r="I2862" s="11" t="str">
        <f>VLOOKUP(F2862,Sheet1!$A$1:$E$2471,4,FALSE)</f>
        <v>TX</v>
      </c>
      <c r="J2862" s="11" t="str">
        <f>VLOOKUP(F2862,Sheet1!$A$1:$E$2471,5,FALSE)</f>
        <v>75265-0838</v>
      </c>
      <c r="K2862" s="2">
        <v>106.04</v>
      </c>
      <c r="L2862" s="1">
        <v>43196</v>
      </c>
      <c r="M2862">
        <v>100120087</v>
      </c>
      <c r="N2862">
        <v>1</v>
      </c>
      <c r="P2862" t="s">
        <v>91</v>
      </c>
    </row>
    <row r="2863" spans="1:16" x14ac:dyDescent="0.25">
      <c r="A2863" s="13">
        <v>2230</v>
      </c>
      <c r="B2863" s="11" t="s">
        <v>1107</v>
      </c>
      <c r="C2863" t="s">
        <v>0</v>
      </c>
      <c r="D2863">
        <v>321</v>
      </c>
      <c r="E2863" t="s">
        <v>187</v>
      </c>
      <c r="F2863" t="s">
        <v>188</v>
      </c>
      <c r="G2863" s="11" t="str">
        <f>VLOOKUP(F2863,Sheet1!$A$1:$E$2471,2,FALSE)</f>
        <v>CINTAS 463 PO BOX 650838</v>
      </c>
      <c r="H2863" s="11" t="str">
        <f>VLOOKUP(F2863,Sheet1!$A$1:$E$2471,3,FALSE)</f>
        <v>DALLAS</v>
      </c>
      <c r="I2863" s="11" t="str">
        <f>VLOOKUP(F2863,Sheet1!$A$1:$E$2471,4,FALSE)</f>
        <v>TX</v>
      </c>
      <c r="J2863" s="11" t="str">
        <f>VLOOKUP(F2863,Sheet1!$A$1:$E$2471,5,FALSE)</f>
        <v>75265-0838</v>
      </c>
      <c r="K2863" s="2">
        <v>144.9</v>
      </c>
      <c r="L2863" s="1">
        <v>43196</v>
      </c>
      <c r="M2863">
        <v>100120087</v>
      </c>
      <c r="N2863">
        <v>1</v>
      </c>
      <c r="P2863" t="s">
        <v>91</v>
      </c>
    </row>
    <row r="2864" spans="1:16" x14ac:dyDescent="0.25">
      <c r="A2864" s="13">
        <v>2230</v>
      </c>
      <c r="B2864" s="11" t="s">
        <v>1107</v>
      </c>
      <c r="C2864" t="s">
        <v>0</v>
      </c>
      <c r="D2864">
        <v>321</v>
      </c>
      <c r="E2864" t="s">
        <v>187</v>
      </c>
      <c r="F2864" t="s">
        <v>188</v>
      </c>
      <c r="G2864" s="11" t="str">
        <f>VLOOKUP(F2864,Sheet1!$A$1:$E$2471,2,FALSE)</f>
        <v>CINTAS 463 PO BOX 650838</v>
      </c>
      <c r="H2864" s="11" t="str">
        <f>VLOOKUP(F2864,Sheet1!$A$1:$E$2471,3,FALSE)</f>
        <v>DALLAS</v>
      </c>
      <c r="I2864" s="11" t="str">
        <f>VLOOKUP(F2864,Sheet1!$A$1:$E$2471,4,FALSE)</f>
        <v>TX</v>
      </c>
      <c r="J2864" s="11" t="str">
        <f>VLOOKUP(F2864,Sheet1!$A$1:$E$2471,5,FALSE)</f>
        <v>75265-0838</v>
      </c>
      <c r="K2864" s="2">
        <v>37.46</v>
      </c>
      <c r="L2864" s="1">
        <v>43196</v>
      </c>
      <c r="M2864">
        <v>100120087</v>
      </c>
      <c r="N2864">
        <v>1</v>
      </c>
      <c r="P2864" t="s">
        <v>91</v>
      </c>
    </row>
    <row r="2865" spans="1:16" x14ac:dyDescent="0.25">
      <c r="A2865" s="13">
        <v>2230</v>
      </c>
      <c r="B2865" s="11" t="s">
        <v>1107</v>
      </c>
      <c r="C2865" t="s">
        <v>0</v>
      </c>
      <c r="D2865">
        <v>321</v>
      </c>
      <c r="E2865" t="s">
        <v>187</v>
      </c>
      <c r="F2865" t="s">
        <v>191</v>
      </c>
      <c r="G2865" s="11" t="str">
        <f>VLOOKUP(F2865,Sheet1!$A$1:$E$2471,2,FALSE)</f>
        <v xml:space="preserve">11851 NE GLENN WIDING DR </v>
      </c>
      <c r="H2865" s="11" t="str">
        <f>VLOOKUP(F2865,Sheet1!$A$1:$E$2471,3,FALSE)</f>
        <v>PORTLAND</v>
      </c>
      <c r="I2865" s="11" t="str">
        <f>VLOOKUP(F2865,Sheet1!$A$1:$E$2471,4,FALSE)</f>
        <v>OR</v>
      </c>
      <c r="J2865" s="11" t="str">
        <f>VLOOKUP(F2865,Sheet1!$A$1:$E$2471,5,FALSE)</f>
        <v>97220</v>
      </c>
      <c r="K2865" s="2">
        <v>1184.9000000000001</v>
      </c>
      <c r="L2865" s="1">
        <v>43196</v>
      </c>
      <c r="M2865">
        <v>100120106</v>
      </c>
      <c r="N2865">
        <v>1</v>
      </c>
      <c r="P2865" t="s">
        <v>91</v>
      </c>
    </row>
    <row r="2866" spans="1:16" x14ac:dyDescent="0.25">
      <c r="A2866" s="13">
        <v>2230</v>
      </c>
      <c r="B2866" s="11" t="s">
        <v>1107</v>
      </c>
      <c r="C2866" t="s">
        <v>0</v>
      </c>
      <c r="D2866">
        <v>321</v>
      </c>
      <c r="E2866" t="s">
        <v>187</v>
      </c>
      <c r="F2866" t="s">
        <v>188</v>
      </c>
      <c r="G2866" s="11" t="str">
        <f>VLOOKUP(F2866,Sheet1!$A$1:$E$2471,2,FALSE)</f>
        <v>CINTAS 463 PO BOX 650838</v>
      </c>
      <c r="H2866" s="11" t="str">
        <f>VLOOKUP(F2866,Sheet1!$A$1:$E$2471,3,FALSE)</f>
        <v>DALLAS</v>
      </c>
      <c r="I2866" s="11" t="str">
        <f>VLOOKUP(F2866,Sheet1!$A$1:$E$2471,4,FALSE)</f>
        <v>TX</v>
      </c>
      <c r="J2866" s="11" t="str">
        <f>VLOOKUP(F2866,Sheet1!$A$1:$E$2471,5,FALSE)</f>
        <v>75265-0838</v>
      </c>
      <c r="K2866" s="2">
        <v>76.319999999999993</v>
      </c>
      <c r="L2866" s="1">
        <v>43278</v>
      </c>
      <c r="M2866">
        <v>100120568</v>
      </c>
      <c r="N2866">
        <v>1</v>
      </c>
      <c r="P2866" t="s">
        <v>91</v>
      </c>
    </row>
    <row r="2867" spans="1:16" x14ac:dyDescent="0.25">
      <c r="A2867" s="13">
        <v>2230</v>
      </c>
      <c r="B2867" s="11" t="s">
        <v>1107</v>
      </c>
      <c r="C2867" t="s">
        <v>0</v>
      </c>
      <c r="D2867">
        <v>321</v>
      </c>
      <c r="E2867" t="s">
        <v>187</v>
      </c>
      <c r="F2867" t="s">
        <v>188</v>
      </c>
      <c r="G2867" s="11" t="str">
        <f>VLOOKUP(F2867,Sheet1!$A$1:$E$2471,2,FALSE)</f>
        <v>CINTAS 463 PO BOX 650838</v>
      </c>
      <c r="H2867" s="11" t="str">
        <f>VLOOKUP(F2867,Sheet1!$A$1:$E$2471,3,FALSE)</f>
        <v>DALLAS</v>
      </c>
      <c r="I2867" s="11" t="str">
        <f>VLOOKUP(F2867,Sheet1!$A$1:$E$2471,4,FALSE)</f>
        <v>TX</v>
      </c>
      <c r="J2867" s="11" t="str">
        <f>VLOOKUP(F2867,Sheet1!$A$1:$E$2471,5,FALSE)</f>
        <v>75265-0838</v>
      </c>
      <c r="K2867" s="2">
        <v>106.04</v>
      </c>
      <c r="L2867" s="1">
        <v>43278</v>
      </c>
      <c r="M2867">
        <v>100120568</v>
      </c>
      <c r="N2867">
        <v>1</v>
      </c>
      <c r="P2867" t="s">
        <v>91</v>
      </c>
    </row>
    <row r="2868" spans="1:16" x14ac:dyDescent="0.25">
      <c r="A2868" s="13">
        <v>2230</v>
      </c>
      <c r="B2868" s="11" t="s">
        <v>1107</v>
      </c>
      <c r="C2868" t="s">
        <v>0</v>
      </c>
      <c r="D2868">
        <v>321</v>
      </c>
      <c r="E2868" t="s">
        <v>187</v>
      </c>
      <c r="F2868" t="s">
        <v>188</v>
      </c>
      <c r="G2868" s="11" t="str">
        <f>VLOOKUP(F2868,Sheet1!$A$1:$E$2471,2,FALSE)</f>
        <v>CINTAS 463 PO BOX 650838</v>
      </c>
      <c r="H2868" s="11" t="str">
        <f>VLOOKUP(F2868,Sheet1!$A$1:$E$2471,3,FALSE)</f>
        <v>DALLAS</v>
      </c>
      <c r="I2868" s="11" t="str">
        <f>VLOOKUP(F2868,Sheet1!$A$1:$E$2471,4,FALSE)</f>
        <v>TX</v>
      </c>
      <c r="J2868" s="11" t="str">
        <f>VLOOKUP(F2868,Sheet1!$A$1:$E$2471,5,FALSE)</f>
        <v>75265-0838</v>
      </c>
      <c r="K2868" s="2">
        <v>110.61</v>
      </c>
      <c r="L2868" s="1">
        <v>43278</v>
      </c>
      <c r="M2868">
        <v>100120568</v>
      </c>
      <c r="N2868">
        <v>1</v>
      </c>
      <c r="P2868" t="s">
        <v>91</v>
      </c>
    </row>
    <row r="2869" spans="1:16" x14ac:dyDescent="0.25">
      <c r="A2869" s="13">
        <v>2230</v>
      </c>
      <c r="B2869" s="11" t="s">
        <v>1107</v>
      </c>
      <c r="C2869" t="s">
        <v>0</v>
      </c>
      <c r="D2869">
        <v>321</v>
      </c>
      <c r="E2869" t="s">
        <v>187</v>
      </c>
      <c r="F2869" t="s">
        <v>188</v>
      </c>
      <c r="G2869" s="11" t="str">
        <f>VLOOKUP(F2869,Sheet1!$A$1:$E$2471,2,FALSE)</f>
        <v>CINTAS 463 PO BOX 650838</v>
      </c>
      <c r="H2869" s="11" t="str">
        <f>VLOOKUP(F2869,Sheet1!$A$1:$E$2471,3,FALSE)</f>
        <v>DALLAS</v>
      </c>
      <c r="I2869" s="11" t="str">
        <f>VLOOKUP(F2869,Sheet1!$A$1:$E$2471,4,FALSE)</f>
        <v>TX</v>
      </c>
      <c r="J2869" s="11" t="str">
        <f>VLOOKUP(F2869,Sheet1!$A$1:$E$2471,5,FALSE)</f>
        <v>75265-0838</v>
      </c>
      <c r="K2869" s="2">
        <v>33</v>
      </c>
      <c r="L2869" s="1">
        <v>43278</v>
      </c>
      <c r="M2869">
        <v>100120568</v>
      </c>
      <c r="N2869">
        <v>1</v>
      </c>
      <c r="P2869" t="s">
        <v>91</v>
      </c>
    </row>
    <row r="2870" spans="1:16" x14ac:dyDescent="0.25">
      <c r="A2870" s="13">
        <v>2230</v>
      </c>
      <c r="B2870" s="11" t="s">
        <v>1107</v>
      </c>
      <c r="C2870" t="s">
        <v>0</v>
      </c>
      <c r="D2870">
        <v>321</v>
      </c>
      <c r="E2870" t="s">
        <v>187</v>
      </c>
      <c r="F2870" t="s">
        <v>188</v>
      </c>
      <c r="G2870" s="11" t="str">
        <f>VLOOKUP(F2870,Sheet1!$A$1:$E$2471,2,FALSE)</f>
        <v>CINTAS 463 PO BOX 650838</v>
      </c>
      <c r="H2870" s="11" t="str">
        <f>VLOOKUP(F2870,Sheet1!$A$1:$E$2471,3,FALSE)</f>
        <v>DALLAS</v>
      </c>
      <c r="I2870" s="11" t="str">
        <f>VLOOKUP(F2870,Sheet1!$A$1:$E$2471,4,FALSE)</f>
        <v>TX</v>
      </c>
      <c r="J2870" s="11" t="str">
        <f>VLOOKUP(F2870,Sheet1!$A$1:$E$2471,5,FALSE)</f>
        <v>75265-0838</v>
      </c>
      <c r="K2870" s="2">
        <v>37.46</v>
      </c>
      <c r="L2870" s="1">
        <v>43278</v>
      </c>
      <c r="M2870">
        <v>100120568</v>
      </c>
      <c r="N2870">
        <v>1</v>
      </c>
      <c r="P2870" t="s">
        <v>91</v>
      </c>
    </row>
    <row r="2871" spans="1:16" x14ac:dyDescent="0.25">
      <c r="A2871" s="13">
        <v>2230</v>
      </c>
      <c r="B2871" s="11" t="s">
        <v>1107</v>
      </c>
      <c r="C2871" t="s">
        <v>0</v>
      </c>
      <c r="D2871">
        <v>321</v>
      </c>
      <c r="E2871" t="s">
        <v>187</v>
      </c>
      <c r="F2871" t="s">
        <v>188</v>
      </c>
      <c r="G2871" s="11" t="str">
        <f>VLOOKUP(F2871,Sheet1!$A$1:$E$2471,2,FALSE)</f>
        <v>CINTAS 463 PO BOX 650838</v>
      </c>
      <c r="H2871" s="11" t="str">
        <f>VLOOKUP(F2871,Sheet1!$A$1:$E$2471,3,FALSE)</f>
        <v>DALLAS</v>
      </c>
      <c r="I2871" s="11" t="str">
        <f>VLOOKUP(F2871,Sheet1!$A$1:$E$2471,4,FALSE)</f>
        <v>TX</v>
      </c>
      <c r="J2871" s="11" t="str">
        <f>VLOOKUP(F2871,Sheet1!$A$1:$E$2471,5,FALSE)</f>
        <v>75265-0838</v>
      </c>
      <c r="K2871" s="2">
        <v>110.61</v>
      </c>
      <c r="L2871" s="1">
        <v>43278</v>
      </c>
      <c r="M2871">
        <v>100120568</v>
      </c>
      <c r="N2871">
        <v>1</v>
      </c>
      <c r="P2871" t="s">
        <v>91</v>
      </c>
    </row>
    <row r="2872" spans="1:16" x14ac:dyDescent="0.25">
      <c r="A2872" s="13">
        <v>2230</v>
      </c>
      <c r="B2872" s="11" t="s">
        <v>1107</v>
      </c>
      <c r="C2872" t="s">
        <v>0</v>
      </c>
      <c r="D2872">
        <v>321</v>
      </c>
      <c r="E2872" t="s">
        <v>187</v>
      </c>
      <c r="F2872" t="s">
        <v>191</v>
      </c>
      <c r="G2872" s="11" t="str">
        <f>VLOOKUP(F2872,Sheet1!$A$1:$E$2471,2,FALSE)</f>
        <v xml:space="preserve">11851 NE GLENN WIDING DR </v>
      </c>
      <c r="H2872" s="11" t="str">
        <f>VLOOKUP(F2872,Sheet1!$A$1:$E$2471,3,FALSE)</f>
        <v>PORTLAND</v>
      </c>
      <c r="I2872" s="11" t="str">
        <f>VLOOKUP(F2872,Sheet1!$A$1:$E$2471,4,FALSE)</f>
        <v>OR</v>
      </c>
      <c r="J2872" s="11" t="str">
        <f>VLOOKUP(F2872,Sheet1!$A$1:$E$2471,5,FALSE)</f>
        <v>97220</v>
      </c>
      <c r="K2872" s="2">
        <v>1463.7</v>
      </c>
      <c r="L2872" s="1">
        <v>43231</v>
      </c>
      <c r="M2872">
        <v>100120291</v>
      </c>
      <c r="N2872">
        <v>1</v>
      </c>
      <c r="P2872" t="s">
        <v>91</v>
      </c>
    </row>
    <row r="2873" spans="1:16" x14ac:dyDescent="0.25">
      <c r="A2873" s="13">
        <v>2230</v>
      </c>
      <c r="B2873" s="11" t="s">
        <v>1107</v>
      </c>
      <c r="C2873" t="s">
        <v>0</v>
      </c>
      <c r="D2873">
        <v>321</v>
      </c>
      <c r="E2873" t="s">
        <v>187</v>
      </c>
      <c r="F2873" t="s">
        <v>188</v>
      </c>
      <c r="G2873" s="11" t="str">
        <f>VLOOKUP(F2873,Sheet1!$A$1:$E$2471,2,FALSE)</f>
        <v>CINTAS 463 PO BOX 650838</v>
      </c>
      <c r="H2873" s="11" t="str">
        <f>VLOOKUP(F2873,Sheet1!$A$1:$E$2471,3,FALSE)</f>
        <v>DALLAS</v>
      </c>
      <c r="I2873" s="11" t="str">
        <f>VLOOKUP(F2873,Sheet1!$A$1:$E$2471,4,FALSE)</f>
        <v>TX</v>
      </c>
      <c r="J2873" s="11" t="str">
        <f>VLOOKUP(F2873,Sheet1!$A$1:$E$2471,5,FALSE)</f>
        <v>75265-0838</v>
      </c>
      <c r="K2873" s="2">
        <v>37.46</v>
      </c>
      <c r="L2873" s="1">
        <v>43278</v>
      </c>
      <c r="M2873">
        <v>100120568</v>
      </c>
      <c r="N2873">
        <v>1</v>
      </c>
      <c r="P2873" t="s">
        <v>91</v>
      </c>
    </row>
    <row r="2874" spans="1:16" x14ac:dyDescent="0.25">
      <c r="A2874" s="13">
        <v>2230</v>
      </c>
      <c r="B2874" s="11" t="s">
        <v>1107</v>
      </c>
      <c r="C2874" t="s">
        <v>0</v>
      </c>
      <c r="D2874">
        <v>321</v>
      </c>
      <c r="E2874" t="s">
        <v>187</v>
      </c>
      <c r="F2874" t="s">
        <v>188</v>
      </c>
      <c r="G2874" s="11" t="str">
        <f>VLOOKUP(F2874,Sheet1!$A$1:$E$2471,2,FALSE)</f>
        <v>CINTAS 463 PO BOX 650838</v>
      </c>
      <c r="H2874" s="11" t="str">
        <f>VLOOKUP(F2874,Sheet1!$A$1:$E$2471,3,FALSE)</f>
        <v>DALLAS</v>
      </c>
      <c r="I2874" s="11" t="str">
        <f>VLOOKUP(F2874,Sheet1!$A$1:$E$2471,4,FALSE)</f>
        <v>TX</v>
      </c>
      <c r="J2874" s="11" t="str">
        <f>VLOOKUP(F2874,Sheet1!$A$1:$E$2471,5,FALSE)</f>
        <v>75265-0838</v>
      </c>
      <c r="K2874" s="2">
        <v>74.5</v>
      </c>
      <c r="L2874" s="1">
        <v>43278</v>
      </c>
      <c r="M2874">
        <v>100120568</v>
      </c>
      <c r="N2874">
        <v>1</v>
      </c>
      <c r="P2874" t="s">
        <v>91</v>
      </c>
    </row>
    <row r="2875" spans="1:16" x14ac:dyDescent="0.25">
      <c r="A2875" s="13">
        <v>2230</v>
      </c>
      <c r="B2875" s="11" t="s">
        <v>1107</v>
      </c>
      <c r="C2875" t="s">
        <v>0</v>
      </c>
      <c r="D2875">
        <v>321</v>
      </c>
      <c r="E2875" t="s">
        <v>187</v>
      </c>
      <c r="F2875" t="s">
        <v>188</v>
      </c>
      <c r="G2875" s="11" t="str">
        <f>VLOOKUP(F2875,Sheet1!$A$1:$E$2471,2,FALSE)</f>
        <v>CINTAS 463 PO BOX 650838</v>
      </c>
      <c r="H2875" s="11" t="str">
        <f>VLOOKUP(F2875,Sheet1!$A$1:$E$2471,3,FALSE)</f>
        <v>DALLAS</v>
      </c>
      <c r="I2875" s="11" t="str">
        <f>VLOOKUP(F2875,Sheet1!$A$1:$E$2471,4,FALSE)</f>
        <v>TX</v>
      </c>
      <c r="J2875" s="11" t="str">
        <f>VLOOKUP(F2875,Sheet1!$A$1:$E$2471,5,FALSE)</f>
        <v>75265-0838</v>
      </c>
      <c r="K2875" s="2">
        <v>110.61</v>
      </c>
      <c r="L2875" s="1">
        <v>43278</v>
      </c>
      <c r="M2875">
        <v>100120568</v>
      </c>
      <c r="N2875">
        <v>1</v>
      </c>
      <c r="P2875" t="s">
        <v>91</v>
      </c>
    </row>
    <row r="2876" spans="1:16" x14ac:dyDescent="0.25">
      <c r="A2876" s="13">
        <v>2230</v>
      </c>
      <c r="B2876" s="11" t="s">
        <v>1107</v>
      </c>
      <c r="C2876" t="s">
        <v>0</v>
      </c>
      <c r="D2876">
        <v>321</v>
      </c>
      <c r="E2876" t="s">
        <v>187</v>
      </c>
      <c r="F2876" t="s">
        <v>188</v>
      </c>
      <c r="G2876" s="11" t="str">
        <f>VLOOKUP(F2876,Sheet1!$A$1:$E$2471,2,FALSE)</f>
        <v>CINTAS 463 PO BOX 650838</v>
      </c>
      <c r="H2876" s="11" t="str">
        <f>VLOOKUP(F2876,Sheet1!$A$1:$E$2471,3,FALSE)</f>
        <v>DALLAS</v>
      </c>
      <c r="I2876" s="11" t="str">
        <f>VLOOKUP(F2876,Sheet1!$A$1:$E$2471,4,FALSE)</f>
        <v>TX</v>
      </c>
      <c r="J2876" s="11" t="str">
        <f>VLOOKUP(F2876,Sheet1!$A$1:$E$2471,5,FALSE)</f>
        <v>75265-0838</v>
      </c>
      <c r="K2876" s="2">
        <v>37.46</v>
      </c>
      <c r="L2876" s="1">
        <v>43278</v>
      </c>
      <c r="M2876">
        <v>100120568</v>
      </c>
      <c r="N2876">
        <v>1</v>
      </c>
      <c r="P2876" t="s">
        <v>91</v>
      </c>
    </row>
    <row r="2877" spans="1:16" x14ac:dyDescent="0.25">
      <c r="A2877" s="13">
        <v>2230</v>
      </c>
      <c r="B2877" s="11" t="s">
        <v>1107</v>
      </c>
      <c r="C2877" t="s">
        <v>0</v>
      </c>
      <c r="D2877">
        <v>321</v>
      </c>
      <c r="E2877" t="s">
        <v>187</v>
      </c>
      <c r="F2877" t="s">
        <v>188</v>
      </c>
      <c r="G2877" s="11" t="str">
        <f>VLOOKUP(F2877,Sheet1!$A$1:$E$2471,2,FALSE)</f>
        <v>CINTAS 463 PO BOX 650838</v>
      </c>
      <c r="H2877" s="11" t="str">
        <f>VLOOKUP(F2877,Sheet1!$A$1:$E$2471,3,FALSE)</f>
        <v>DALLAS</v>
      </c>
      <c r="I2877" s="11" t="str">
        <f>VLOOKUP(F2877,Sheet1!$A$1:$E$2471,4,FALSE)</f>
        <v>TX</v>
      </c>
      <c r="J2877" s="11" t="str">
        <f>VLOOKUP(F2877,Sheet1!$A$1:$E$2471,5,FALSE)</f>
        <v>75265-0838</v>
      </c>
      <c r="K2877" s="2">
        <v>110.61</v>
      </c>
      <c r="L2877" s="1">
        <v>43278</v>
      </c>
      <c r="M2877">
        <v>100120568</v>
      </c>
      <c r="N2877">
        <v>1</v>
      </c>
      <c r="P2877" t="s">
        <v>91</v>
      </c>
    </row>
    <row r="2878" spans="1:16" x14ac:dyDescent="0.25">
      <c r="A2878" s="13">
        <v>2230</v>
      </c>
      <c r="B2878" s="11" t="s">
        <v>1107</v>
      </c>
      <c r="C2878" t="s">
        <v>0</v>
      </c>
      <c r="D2878">
        <v>321</v>
      </c>
      <c r="E2878" t="s">
        <v>187</v>
      </c>
      <c r="F2878" t="s">
        <v>191</v>
      </c>
      <c r="G2878" s="11" t="str">
        <f>VLOOKUP(F2878,Sheet1!$A$1:$E$2471,2,FALSE)</f>
        <v xml:space="preserve">11851 NE GLENN WIDING DR </v>
      </c>
      <c r="H2878" s="11" t="str">
        <f>VLOOKUP(F2878,Sheet1!$A$1:$E$2471,3,FALSE)</f>
        <v>PORTLAND</v>
      </c>
      <c r="I2878" s="11" t="str">
        <f>VLOOKUP(F2878,Sheet1!$A$1:$E$2471,4,FALSE)</f>
        <v>OR</v>
      </c>
      <c r="J2878" s="11" t="str">
        <f>VLOOKUP(F2878,Sheet1!$A$1:$E$2471,5,FALSE)</f>
        <v>97220</v>
      </c>
      <c r="K2878" s="2">
        <v>1463.7</v>
      </c>
      <c r="L2878" s="1">
        <v>43279</v>
      </c>
      <c r="M2878">
        <v>100120612</v>
      </c>
      <c r="N2878">
        <v>1</v>
      </c>
      <c r="P2878" t="s">
        <v>91</v>
      </c>
    </row>
    <row r="2879" spans="1:16" x14ac:dyDescent="0.25">
      <c r="A2879" s="13">
        <v>2230</v>
      </c>
      <c r="B2879" s="11" t="s">
        <v>1107</v>
      </c>
      <c r="C2879" t="s">
        <v>0</v>
      </c>
      <c r="D2879">
        <v>321</v>
      </c>
      <c r="E2879" t="s">
        <v>187</v>
      </c>
      <c r="F2879" t="s">
        <v>188</v>
      </c>
      <c r="G2879" s="11" t="str">
        <f>VLOOKUP(F2879,Sheet1!$A$1:$E$2471,2,FALSE)</f>
        <v>CINTAS 463 PO BOX 650838</v>
      </c>
      <c r="H2879" s="11" t="str">
        <f>VLOOKUP(F2879,Sheet1!$A$1:$E$2471,3,FALSE)</f>
        <v>DALLAS</v>
      </c>
      <c r="I2879" s="11" t="str">
        <f>VLOOKUP(F2879,Sheet1!$A$1:$E$2471,4,FALSE)</f>
        <v>TX</v>
      </c>
      <c r="J2879" s="11" t="str">
        <f>VLOOKUP(F2879,Sheet1!$A$1:$E$2471,5,FALSE)</f>
        <v>75265-0838</v>
      </c>
      <c r="K2879" s="2">
        <v>131.13999999999999</v>
      </c>
      <c r="L2879" s="1">
        <v>42944</v>
      </c>
      <c r="M2879">
        <v>100118770</v>
      </c>
      <c r="N2879">
        <v>1</v>
      </c>
      <c r="P2879" t="s">
        <v>91</v>
      </c>
    </row>
    <row r="2880" spans="1:16" x14ac:dyDescent="0.25">
      <c r="A2880" s="13">
        <v>2230</v>
      </c>
      <c r="B2880" s="11" t="s">
        <v>1107</v>
      </c>
      <c r="C2880" t="s">
        <v>0</v>
      </c>
      <c r="D2880">
        <v>321</v>
      </c>
      <c r="E2880" t="s">
        <v>187</v>
      </c>
      <c r="F2880" t="s">
        <v>188</v>
      </c>
      <c r="G2880" s="11" t="str">
        <f>VLOOKUP(F2880,Sheet1!$A$1:$E$2471,2,FALSE)</f>
        <v>CINTAS 463 PO BOX 650838</v>
      </c>
      <c r="H2880" s="11" t="str">
        <f>VLOOKUP(F2880,Sheet1!$A$1:$E$2471,3,FALSE)</f>
        <v>DALLAS</v>
      </c>
      <c r="I2880" s="11" t="str">
        <f>VLOOKUP(F2880,Sheet1!$A$1:$E$2471,4,FALSE)</f>
        <v>TX</v>
      </c>
      <c r="J2880" s="11" t="str">
        <f>VLOOKUP(F2880,Sheet1!$A$1:$E$2471,5,FALSE)</f>
        <v>75265-0838</v>
      </c>
      <c r="K2880" s="2">
        <v>80.06</v>
      </c>
      <c r="L2880" s="1">
        <v>42944</v>
      </c>
      <c r="M2880">
        <v>100118770</v>
      </c>
      <c r="N2880">
        <v>1</v>
      </c>
      <c r="P2880" t="s">
        <v>91</v>
      </c>
    </row>
    <row r="2881" spans="1:16" x14ac:dyDescent="0.25">
      <c r="A2881" s="13">
        <v>2230</v>
      </c>
      <c r="B2881" s="11" t="s">
        <v>1107</v>
      </c>
      <c r="C2881" t="s">
        <v>0</v>
      </c>
      <c r="D2881">
        <v>321</v>
      </c>
      <c r="E2881" t="s">
        <v>187</v>
      </c>
      <c r="F2881" t="s">
        <v>188</v>
      </c>
      <c r="G2881" s="11" t="str">
        <f>VLOOKUP(F2881,Sheet1!$A$1:$E$2471,2,FALSE)</f>
        <v>CINTAS 463 PO BOX 650838</v>
      </c>
      <c r="H2881" s="11" t="str">
        <f>VLOOKUP(F2881,Sheet1!$A$1:$E$2471,3,FALSE)</f>
        <v>DALLAS</v>
      </c>
      <c r="I2881" s="11" t="str">
        <f>VLOOKUP(F2881,Sheet1!$A$1:$E$2471,4,FALSE)</f>
        <v>TX</v>
      </c>
      <c r="J2881" s="11" t="str">
        <f>VLOOKUP(F2881,Sheet1!$A$1:$E$2471,5,FALSE)</f>
        <v>75265-0838</v>
      </c>
      <c r="K2881" s="2">
        <v>114.61</v>
      </c>
      <c r="L2881" s="1">
        <v>42944</v>
      </c>
      <c r="M2881">
        <v>100118770</v>
      </c>
      <c r="N2881">
        <v>1</v>
      </c>
      <c r="P2881" t="s">
        <v>91</v>
      </c>
    </row>
    <row r="2882" spans="1:16" x14ac:dyDescent="0.25">
      <c r="A2882" s="13">
        <v>2230</v>
      </c>
      <c r="B2882" s="11" t="s">
        <v>1107</v>
      </c>
      <c r="C2882" t="s">
        <v>0</v>
      </c>
      <c r="D2882">
        <v>321</v>
      </c>
      <c r="E2882" t="s">
        <v>187</v>
      </c>
      <c r="F2882" t="s">
        <v>188</v>
      </c>
      <c r="G2882" s="11" t="str">
        <f>VLOOKUP(F2882,Sheet1!$A$1:$E$2471,2,FALSE)</f>
        <v>CINTAS 463 PO BOX 650838</v>
      </c>
      <c r="H2882" s="11" t="str">
        <f>VLOOKUP(F2882,Sheet1!$A$1:$E$2471,3,FALSE)</f>
        <v>DALLAS</v>
      </c>
      <c r="I2882" s="11" t="str">
        <f>VLOOKUP(F2882,Sheet1!$A$1:$E$2471,4,FALSE)</f>
        <v>TX</v>
      </c>
      <c r="J2882" s="11" t="str">
        <f>VLOOKUP(F2882,Sheet1!$A$1:$E$2471,5,FALSE)</f>
        <v>75265-0838</v>
      </c>
      <c r="K2882" s="2">
        <v>80.06</v>
      </c>
      <c r="L2882" s="1">
        <v>42944</v>
      </c>
      <c r="M2882">
        <v>100118770</v>
      </c>
      <c r="N2882">
        <v>1</v>
      </c>
      <c r="P2882" t="s">
        <v>91</v>
      </c>
    </row>
    <row r="2883" spans="1:16" x14ac:dyDescent="0.25">
      <c r="A2883" s="13">
        <v>2230</v>
      </c>
      <c r="B2883" s="11" t="s">
        <v>1107</v>
      </c>
      <c r="C2883" t="s">
        <v>0</v>
      </c>
      <c r="D2883">
        <v>321</v>
      </c>
      <c r="E2883" t="s">
        <v>187</v>
      </c>
      <c r="F2883" t="s">
        <v>188</v>
      </c>
      <c r="G2883" s="11" t="str">
        <f>VLOOKUP(F2883,Sheet1!$A$1:$E$2471,2,FALSE)</f>
        <v>CINTAS 463 PO BOX 650838</v>
      </c>
      <c r="H2883" s="11" t="str">
        <f>VLOOKUP(F2883,Sheet1!$A$1:$E$2471,3,FALSE)</f>
        <v>DALLAS</v>
      </c>
      <c r="I2883" s="11" t="str">
        <f>VLOOKUP(F2883,Sheet1!$A$1:$E$2471,4,FALSE)</f>
        <v>TX</v>
      </c>
      <c r="J2883" s="11" t="str">
        <f>VLOOKUP(F2883,Sheet1!$A$1:$E$2471,5,FALSE)</f>
        <v>75265-0838</v>
      </c>
      <c r="K2883" s="2">
        <v>133.53</v>
      </c>
      <c r="L2883" s="1">
        <v>42944</v>
      </c>
      <c r="M2883">
        <v>100118770</v>
      </c>
      <c r="N2883">
        <v>1</v>
      </c>
      <c r="P2883" t="s">
        <v>91</v>
      </c>
    </row>
    <row r="2884" spans="1:16" x14ac:dyDescent="0.25">
      <c r="A2884" s="13">
        <v>2230</v>
      </c>
      <c r="B2884" s="11" t="s">
        <v>1107</v>
      </c>
      <c r="C2884" t="s">
        <v>0</v>
      </c>
      <c r="D2884">
        <v>321</v>
      </c>
      <c r="E2884" t="s">
        <v>187</v>
      </c>
      <c r="F2884" t="s">
        <v>188</v>
      </c>
      <c r="G2884" s="11" t="str">
        <f>VLOOKUP(F2884,Sheet1!$A$1:$E$2471,2,FALSE)</f>
        <v>CINTAS 463 PO BOX 650838</v>
      </c>
      <c r="H2884" s="11" t="str">
        <f>VLOOKUP(F2884,Sheet1!$A$1:$E$2471,3,FALSE)</f>
        <v>DALLAS</v>
      </c>
      <c r="I2884" s="11" t="str">
        <f>VLOOKUP(F2884,Sheet1!$A$1:$E$2471,4,FALSE)</f>
        <v>TX</v>
      </c>
      <c r="J2884" s="11" t="str">
        <f>VLOOKUP(F2884,Sheet1!$A$1:$E$2471,5,FALSE)</f>
        <v>75265-0838</v>
      </c>
      <c r="K2884" s="2">
        <v>80.06</v>
      </c>
      <c r="L2884" s="1">
        <v>42958</v>
      </c>
      <c r="M2884">
        <v>100118831</v>
      </c>
      <c r="N2884">
        <v>1</v>
      </c>
      <c r="P2884" t="s">
        <v>91</v>
      </c>
    </row>
    <row r="2885" spans="1:16" x14ac:dyDescent="0.25">
      <c r="A2885" s="13">
        <v>2230</v>
      </c>
      <c r="B2885" s="11" t="s">
        <v>1107</v>
      </c>
      <c r="C2885" t="s">
        <v>0</v>
      </c>
      <c r="D2885">
        <v>321</v>
      </c>
      <c r="E2885" t="s">
        <v>187</v>
      </c>
      <c r="F2885" t="s">
        <v>188</v>
      </c>
      <c r="G2885" s="11" t="str">
        <f>VLOOKUP(F2885,Sheet1!$A$1:$E$2471,2,FALSE)</f>
        <v>CINTAS 463 PO BOX 650838</v>
      </c>
      <c r="H2885" s="11" t="str">
        <f>VLOOKUP(F2885,Sheet1!$A$1:$E$2471,3,FALSE)</f>
        <v>DALLAS</v>
      </c>
      <c r="I2885" s="11" t="str">
        <f>VLOOKUP(F2885,Sheet1!$A$1:$E$2471,4,FALSE)</f>
        <v>TX</v>
      </c>
      <c r="J2885" s="11" t="str">
        <f>VLOOKUP(F2885,Sheet1!$A$1:$E$2471,5,FALSE)</f>
        <v>75265-0838</v>
      </c>
      <c r="K2885" s="2">
        <v>114.61</v>
      </c>
      <c r="L2885" s="1">
        <v>42958</v>
      </c>
      <c r="M2885">
        <v>100118831</v>
      </c>
      <c r="N2885">
        <v>1</v>
      </c>
      <c r="P2885" t="s">
        <v>91</v>
      </c>
    </row>
    <row r="2886" spans="1:16" x14ac:dyDescent="0.25">
      <c r="A2886" s="13">
        <v>2230</v>
      </c>
      <c r="B2886" s="11" t="s">
        <v>1107</v>
      </c>
      <c r="C2886" t="s">
        <v>0</v>
      </c>
      <c r="D2886">
        <v>321</v>
      </c>
      <c r="E2886" t="s">
        <v>187</v>
      </c>
      <c r="F2886" t="s">
        <v>188</v>
      </c>
      <c r="G2886" s="11" t="str">
        <f>VLOOKUP(F2886,Sheet1!$A$1:$E$2471,2,FALSE)</f>
        <v>CINTAS 463 PO BOX 650838</v>
      </c>
      <c r="H2886" s="11" t="str">
        <f>VLOOKUP(F2886,Sheet1!$A$1:$E$2471,3,FALSE)</f>
        <v>DALLAS</v>
      </c>
      <c r="I2886" s="11" t="str">
        <f>VLOOKUP(F2886,Sheet1!$A$1:$E$2471,4,FALSE)</f>
        <v>TX</v>
      </c>
      <c r="J2886" s="11" t="str">
        <f>VLOOKUP(F2886,Sheet1!$A$1:$E$2471,5,FALSE)</f>
        <v>75265-0838</v>
      </c>
      <c r="K2886" s="2">
        <v>80.06</v>
      </c>
      <c r="L2886" s="1">
        <v>42958</v>
      </c>
      <c r="M2886">
        <v>100118831</v>
      </c>
      <c r="N2886">
        <v>1</v>
      </c>
      <c r="P2886" t="s">
        <v>91</v>
      </c>
    </row>
    <row r="2887" spans="1:16" x14ac:dyDescent="0.25">
      <c r="A2887" s="13">
        <v>2230</v>
      </c>
      <c r="B2887" s="11" t="s">
        <v>1107</v>
      </c>
      <c r="C2887" t="s">
        <v>0</v>
      </c>
      <c r="D2887">
        <v>321</v>
      </c>
      <c r="E2887" t="s">
        <v>187</v>
      </c>
      <c r="F2887" t="s">
        <v>188</v>
      </c>
      <c r="G2887" s="11" t="str">
        <f>VLOOKUP(F2887,Sheet1!$A$1:$E$2471,2,FALSE)</f>
        <v>CINTAS 463 PO BOX 650838</v>
      </c>
      <c r="H2887" s="11" t="str">
        <f>VLOOKUP(F2887,Sheet1!$A$1:$E$2471,3,FALSE)</f>
        <v>DALLAS</v>
      </c>
      <c r="I2887" s="11" t="str">
        <f>VLOOKUP(F2887,Sheet1!$A$1:$E$2471,4,FALSE)</f>
        <v>TX</v>
      </c>
      <c r="J2887" s="11" t="str">
        <f>VLOOKUP(F2887,Sheet1!$A$1:$E$2471,5,FALSE)</f>
        <v>75265-0838</v>
      </c>
      <c r="K2887" s="2">
        <v>133.53</v>
      </c>
      <c r="L2887" s="1">
        <v>42958</v>
      </c>
      <c r="M2887">
        <v>100118831</v>
      </c>
      <c r="N2887">
        <v>1</v>
      </c>
      <c r="P2887" t="s">
        <v>91</v>
      </c>
    </row>
    <row r="2888" spans="1:16" x14ac:dyDescent="0.25">
      <c r="A2888" s="13">
        <v>2230</v>
      </c>
      <c r="B2888" s="11" t="s">
        <v>1107</v>
      </c>
      <c r="C2888" t="s">
        <v>0</v>
      </c>
      <c r="D2888">
        <v>321</v>
      </c>
      <c r="E2888" t="s">
        <v>187</v>
      </c>
      <c r="F2888" t="s">
        <v>188</v>
      </c>
      <c r="G2888" s="11" t="str">
        <f>VLOOKUP(F2888,Sheet1!$A$1:$E$2471,2,FALSE)</f>
        <v>CINTAS 463 PO BOX 650838</v>
      </c>
      <c r="H2888" s="11" t="str">
        <f>VLOOKUP(F2888,Sheet1!$A$1:$E$2471,3,FALSE)</f>
        <v>DALLAS</v>
      </c>
      <c r="I2888" s="11" t="str">
        <f>VLOOKUP(F2888,Sheet1!$A$1:$E$2471,4,FALSE)</f>
        <v>TX</v>
      </c>
      <c r="J2888" s="11" t="str">
        <f>VLOOKUP(F2888,Sheet1!$A$1:$E$2471,5,FALSE)</f>
        <v>75265-0838</v>
      </c>
      <c r="K2888" s="2">
        <v>80.06</v>
      </c>
      <c r="L2888" s="1">
        <v>42989</v>
      </c>
      <c r="M2888">
        <v>100118923</v>
      </c>
      <c r="N2888">
        <v>1</v>
      </c>
      <c r="P2888" t="s">
        <v>91</v>
      </c>
    </row>
    <row r="2889" spans="1:16" x14ac:dyDescent="0.25">
      <c r="A2889" s="13">
        <v>2230</v>
      </c>
      <c r="B2889" s="11" t="s">
        <v>1107</v>
      </c>
      <c r="C2889" t="s">
        <v>0</v>
      </c>
      <c r="D2889">
        <v>321</v>
      </c>
      <c r="E2889" t="s">
        <v>187</v>
      </c>
      <c r="F2889" t="s">
        <v>188</v>
      </c>
      <c r="G2889" s="11" t="str">
        <f>VLOOKUP(F2889,Sheet1!$A$1:$E$2471,2,FALSE)</f>
        <v>CINTAS 463 PO BOX 650838</v>
      </c>
      <c r="H2889" s="11" t="str">
        <f>VLOOKUP(F2889,Sheet1!$A$1:$E$2471,3,FALSE)</f>
        <v>DALLAS</v>
      </c>
      <c r="I2889" s="11" t="str">
        <f>VLOOKUP(F2889,Sheet1!$A$1:$E$2471,4,FALSE)</f>
        <v>TX</v>
      </c>
      <c r="J2889" s="11" t="str">
        <f>VLOOKUP(F2889,Sheet1!$A$1:$E$2471,5,FALSE)</f>
        <v>75265-0838</v>
      </c>
      <c r="K2889" s="2">
        <v>114.61</v>
      </c>
      <c r="L2889" s="1">
        <v>42989</v>
      </c>
      <c r="M2889">
        <v>100118923</v>
      </c>
      <c r="N2889">
        <v>1</v>
      </c>
      <c r="P2889" t="s">
        <v>91</v>
      </c>
    </row>
    <row r="2890" spans="1:16" x14ac:dyDescent="0.25">
      <c r="A2890" s="13">
        <v>2230</v>
      </c>
      <c r="B2890" s="11" t="s">
        <v>1107</v>
      </c>
      <c r="C2890" t="s">
        <v>0</v>
      </c>
      <c r="D2890">
        <v>321</v>
      </c>
      <c r="E2890" t="s">
        <v>187</v>
      </c>
      <c r="F2890" t="s">
        <v>188</v>
      </c>
      <c r="G2890" s="11" t="str">
        <f>VLOOKUP(F2890,Sheet1!$A$1:$E$2471,2,FALSE)</f>
        <v>CINTAS 463 PO BOX 650838</v>
      </c>
      <c r="H2890" s="11" t="str">
        <f>VLOOKUP(F2890,Sheet1!$A$1:$E$2471,3,FALSE)</f>
        <v>DALLAS</v>
      </c>
      <c r="I2890" s="11" t="str">
        <f>VLOOKUP(F2890,Sheet1!$A$1:$E$2471,4,FALSE)</f>
        <v>TX</v>
      </c>
      <c r="J2890" s="11" t="str">
        <f>VLOOKUP(F2890,Sheet1!$A$1:$E$2471,5,FALSE)</f>
        <v>75265-0838</v>
      </c>
      <c r="K2890" s="2">
        <v>82.6</v>
      </c>
      <c r="L2890" s="1">
        <v>42989</v>
      </c>
      <c r="M2890">
        <v>100118923</v>
      </c>
      <c r="N2890">
        <v>1</v>
      </c>
      <c r="P2890" t="s">
        <v>91</v>
      </c>
    </row>
    <row r="2891" spans="1:16" x14ac:dyDescent="0.25">
      <c r="A2891" s="13">
        <v>2230</v>
      </c>
      <c r="B2891" s="11" t="s">
        <v>1107</v>
      </c>
      <c r="C2891" t="s">
        <v>0</v>
      </c>
      <c r="D2891">
        <v>321</v>
      </c>
      <c r="E2891" t="s">
        <v>187</v>
      </c>
      <c r="F2891" t="s">
        <v>188</v>
      </c>
      <c r="G2891" s="11" t="str">
        <f>VLOOKUP(F2891,Sheet1!$A$1:$E$2471,2,FALSE)</f>
        <v>CINTAS 463 PO BOX 650838</v>
      </c>
      <c r="H2891" s="11" t="str">
        <f>VLOOKUP(F2891,Sheet1!$A$1:$E$2471,3,FALSE)</f>
        <v>DALLAS</v>
      </c>
      <c r="I2891" s="11" t="str">
        <f>VLOOKUP(F2891,Sheet1!$A$1:$E$2471,4,FALSE)</f>
        <v>TX</v>
      </c>
      <c r="J2891" s="11" t="str">
        <f>VLOOKUP(F2891,Sheet1!$A$1:$E$2471,5,FALSE)</f>
        <v>75265-0838</v>
      </c>
      <c r="K2891" s="2">
        <v>136.07</v>
      </c>
      <c r="L2891" s="1">
        <v>42989</v>
      </c>
      <c r="M2891">
        <v>100118923</v>
      </c>
      <c r="N2891">
        <v>1</v>
      </c>
      <c r="P2891" t="s">
        <v>91</v>
      </c>
    </row>
    <row r="2892" spans="1:16" x14ac:dyDescent="0.25">
      <c r="A2892" s="13">
        <v>2230</v>
      </c>
      <c r="B2892" s="11" t="s">
        <v>1107</v>
      </c>
      <c r="C2892" t="s">
        <v>0</v>
      </c>
      <c r="D2892">
        <v>321</v>
      </c>
      <c r="E2892" t="s">
        <v>187</v>
      </c>
      <c r="F2892" t="s">
        <v>188</v>
      </c>
      <c r="G2892" s="11" t="str">
        <f>VLOOKUP(F2892,Sheet1!$A$1:$E$2471,2,FALSE)</f>
        <v>CINTAS 463 PO BOX 650838</v>
      </c>
      <c r="H2892" s="11" t="str">
        <f>VLOOKUP(F2892,Sheet1!$A$1:$E$2471,3,FALSE)</f>
        <v>DALLAS</v>
      </c>
      <c r="I2892" s="11" t="str">
        <f>VLOOKUP(F2892,Sheet1!$A$1:$E$2471,4,FALSE)</f>
        <v>TX</v>
      </c>
      <c r="J2892" s="11" t="str">
        <f>VLOOKUP(F2892,Sheet1!$A$1:$E$2471,5,FALSE)</f>
        <v>75265-0838</v>
      </c>
      <c r="K2892" s="2">
        <v>82.6</v>
      </c>
      <c r="L2892" s="1">
        <v>43021</v>
      </c>
      <c r="M2892">
        <v>100119131</v>
      </c>
      <c r="N2892">
        <v>1</v>
      </c>
      <c r="P2892" t="s">
        <v>91</v>
      </c>
    </row>
    <row r="2893" spans="1:16" x14ac:dyDescent="0.25">
      <c r="A2893" s="13">
        <v>2230</v>
      </c>
      <c r="B2893" s="11" t="s">
        <v>1107</v>
      </c>
      <c r="C2893" t="s">
        <v>0</v>
      </c>
      <c r="D2893">
        <v>321</v>
      </c>
      <c r="E2893" t="s">
        <v>187</v>
      </c>
      <c r="F2893" t="s">
        <v>188</v>
      </c>
      <c r="G2893" s="11" t="str">
        <f>VLOOKUP(F2893,Sheet1!$A$1:$E$2471,2,FALSE)</f>
        <v>CINTAS 463 PO BOX 650838</v>
      </c>
      <c r="H2893" s="11" t="str">
        <f>VLOOKUP(F2893,Sheet1!$A$1:$E$2471,3,FALSE)</f>
        <v>DALLAS</v>
      </c>
      <c r="I2893" s="11" t="str">
        <f>VLOOKUP(F2893,Sheet1!$A$1:$E$2471,4,FALSE)</f>
        <v>TX</v>
      </c>
      <c r="J2893" s="11" t="str">
        <f>VLOOKUP(F2893,Sheet1!$A$1:$E$2471,5,FALSE)</f>
        <v>75265-0838</v>
      </c>
      <c r="K2893" s="2">
        <v>117.15</v>
      </c>
      <c r="L2893" s="1">
        <v>43021</v>
      </c>
      <c r="M2893">
        <v>100119131</v>
      </c>
      <c r="N2893">
        <v>1</v>
      </c>
      <c r="P2893" t="s">
        <v>91</v>
      </c>
    </row>
    <row r="2894" spans="1:16" x14ac:dyDescent="0.25">
      <c r="A2894" s="13">
        <v>2230</v>
      </c>
      <c r="B2894" s="11" t="s">
        <v>1107</v>
      </c>
      <c r="C2894" t="s">
        <v>0</v>
      </c>
      <c r="D2894">
        <v>321</v>
      </c>
      <c r="E2894" t="s">
        <v>187</v>
      </c>
      <c r="F2894" t="s">
        <v>188</v>
      </c>
      <c r="G2894" s="11" t="str">
        <f>VLOOKUP(F2894,Sheet1!$A$1:$E$2471,2,FALSE)</f>
        <v>CINTAS 463 PO BOX 650838</v>
      </c>
      <c r="H2894" s="11" t="str">
        <f>VLOOKUP(F2894,Sheet1!$A$1:$E$2471,3,FALSE)</f>
        <v>DALLAS</v>
      </c>
      <c r="I2894" s="11" t="str">
        <f>VLOOKUP(F2894,Sheet1!$A$1:$E$2471,4,FALSE)</f>
        <v>TX</v>
      </c>
      <c r="J2894" s="11" t="str">
        <f>VLOOKUP(F2894,Sheet1!$A$1:$E$2471,5,FALSE)</f>
        <v>75265-0838</v>
      </c>
      <c r="K2894" s="2">
        <v>82.6</v>
      </c>
      <c r="L2894" s="1">
        <v>43021</v>
      </c>
      <c r="M2894">
        <v>100119131</v>
      </c>
      <c r="N2894">
        <v>1</v>
      </c>
      <c r="P2894" t="s">
        <v>91</v>
      </c>
    </row>
    <row r="2895" spans="1:16" x14ac:dyDescent="0.25">
      <c r="A2895" s="13">
        <v>2230</v>
      </c>
      <c r="B2895" s="11" t="s">
        <v>1107</v>
      </c>
      <c r="C2895" t="s">
        <v>0</v>
      </c>
      <c r="D2895">
        <v>321</v>
      </c>
      <c r="E2895" t="s">
        <v>187</v>
      </c>
      <c r="F2895" t="s">
        <v>188</v>
      </c>
      <c r="G2895" s="11" t="str">
        <f>VLOOKUP(F2895,Sheet1!$A$1:$E$2471,2,FALSE)</f>
        <v>CINTAS 463 PO BOX 650838</v>
      </c>
      <c r="H2895" s="11" t="str">
        <f>VLOOKUP(F2895,Sheet1!$A$1:$E$2471,3,FALSE)</f>
        <v>DALLAS</v>
      </c>
      <c r="I2895" s="11" t="str">
        <f>VLOOKUP(F2895,Sheet1!$A$1:$E$2471,4,FALSE)</f>
        <v>TX</v>
      </c>
      <c r="J2895" s="11" t="str">
        <f>VLOOKUP(F2895,Sheet1!$A$1:$E$2471,5,FALSE)</f>
        <v>75265-0838</v>
      </c>
      <c r="K2895" s="2">
        <v>136.07</v>
      </c>
      <c r="L2895" s="1">
        <v>43021</v>
      </c>
      <c r="M2895">
        <v>100119131</v>
      </c>
      <c r="N2895">
        <v>1</v>
      </c>
      <c r="P2895" t="s">
        <v>91</v>
      </c>
    </row>
    <row r="2896" spans="1:16" x14ac:dyDescent="0.25">
      <c r="A2896" s="13">
        <v>2230</v>
      </c>
      <c r="B2896" s="11" t="s">
        <v>1107</v>
      </c>
      <c r="C2896" t="s">
        <v>0</v>
      </c>
      <c r="D2896">
        <v>321</v>
      </c>
      <c r="E2896" t="s">
        <v>187</v>
      </c>
      <c r="F2896" t="s">
        <v>188</v>
      </c>
      <c r="G2896" s="11" t="str">
        <f>VLOOKUP(F2896,Sheet1!$A$1:$E$2471,2,FALSE)</f>
        <v>CINTAS 463 PO BOX 650838</v>
      </c>
      <c r="H2896" s="11" t="str">
        <f>VLOOKUP(F2896,Sheet1!$A$1:$E$2471,3,FALSE)</f>
        <v>DALLAS</v>
      </c>
      <c r="I2896" s="11" t="str">
        <f>VLOOKUP(F2896,Sheet1!$A$1:$E$2471,4,FALSE)</f>
        <v>TX</v>
      </c>
      <c r="J2896" s="11" t="str">
        <f>VLOOKUP(F2896,Sheet1!$A$1:$E$2471,5,FALSE)</f>
        <v>75265-0838</v>
      </c>
      <c r="K2896" s="2">
        <v>82.6</v>
      </c>
      <c r="L2896" s="1">
        <v>43021</v>
      </c>
      <c r="M2896">
        <v>100119131</v>
      </c>
      <c r="N2896">
        <v>1</v>
      </c>
      <c r="P2896" t="s">
        <v>91</v>
      </c>
    </row>
    <row r="2897" spans="1:16" x14ac:dyDescent="0.25">
      <c r="A2897" s="13">
        <v>2230</v>
      </c>
      <c r="B2897" s="11" t="s">
        <v>1107</v>
      </c>
      <c r="C2897" t="s">
        <v>0</v>
      </c>
      <c r="D2897">
        <v>321</v>
      </c>
      <c r="E2897" t="s">
        <v>187</v>
      </c>
      <c r="F2897" t="s">
        <v>188</v>
      </c>
      <c r="G2897" s="11" t="str">
        <f>VLOOKUP(F2897,Sheet1!$A$1:$E$2471,2,FALSE)</f>
        <v>CINTAS 463 PO BOX 650838</v>
      </c>
      <c r="H2897" s="11" t="str">
        <f>VLOOKUP(F2897,Sheet1!$A$1:$E$2471,3,FALSE)</f>
        <v>DALLAS</v>
      </c>
      <c r="I2897" s="11" t="str">
        <f>VLOOKUP(F2897,Sheet1!$A$1:$E$2471,4,FALSE)</f>
        <v>TX</v>
      </c>
      <c r="J2897" s="11" t="str">
        <f>VLOOKUP(F2897,Sheet1!$A$1:$E$2471,5,FALSE)</f>
        <v>75265-0838</v>
      </c>
      <c r="K2897" s="2">
        <v>117.15</v>
      </c>
      <c r="L2897" s="1">
        <v>43056</v>
      </c>
      <c r="M2897">
        <v>100119373</v>
      </c>
      <c r="N2897">
        <v>1</v>
      </c>
      <c r="P2897" t="s">
        <v>91</v>
      </c>
    </row>
    <row r="2898" spans="1:16" x14ac:dyDescent="0.25">
      <c r="A2898" s="13">
        <v>2230</v>
      </c>
      <c r="B2898" s="11" t="s">
        <v>1107</v>
      </c>
      <c r="C2898" t="s">
        <v>0</v>
      </c>
      <c r="D2898">
        <v>321</v>
      </c>
      <c r="E2898" t="s">
        <v>187</v>
      </c>
      <c r="F2898" t="s">
        <v>188</v>
      </c>
      <c r="G2898" s="11" t="str">
        <f>VLOOKUP(F2898,Sheet1!$A$1:$E$2471,2,FALSE)</f>
        <v>CINTAS 463 PO BOX 650838</v>
      </c>
      <c r="H2898" s="11" t="str">
        <f>VLOOKUP(F2898,Sheet1!$A$1:$E$2471,3,FALSE)</f>
        <v>DALLAS</v>
      </c>
      <c r="I2898" s="11" t="str">
        <f>VLOOKUP(F2898,Sheet1!$A$1:$E$2471,4,FALSE)</f>
        <v>TX</v>
      </c>
      <c r="J2898" s="11" t="str">
        <f>VLOOKUP(F2898,Sheet1!$A$1:$E$2471,5,FALSE)</f>
        <v>75265-0838</v>
      </c>
      <c r="K2898" s="2">
        <v>82.6</v>
      </c>
      <c r="L2898" s="1">
        <v>43056</v>
      </c>
      <c r="M2898">
        <v>100119373</v>
      </c>
      <c r="N2898">
        <v>1</v>
      </c>
      <c r="P2898" t="s">
        <v>91</v>
      </c>
    </row>
    <row r="2899" spans="1:16" x14ac:dyDescent="0.25">
      <c r="A2899" s="13">
        <v>2230</v>
      </c>
      <c r="B2899" s="11" t="s">
        <v>1107</v>
      </c>
      <c r="C2899" t="s">
        <v>0</v>
      </c>
      <c r="D2899">
        <v>321</v>
      </c>
      <c r="E2899" t="s">
        <v>187</v>
      </c>
      <c r="F2899" t="s">
        <v>188</v>
      </c>
      <c r="G2899" s="11" t="str">
        <f>VLOOKUP(F2899,Sheet1!$A$1:$E$2471,2,FALSE)</f>
        <v>CINTAS 463 PO BOX 650838</v>
      </c>
      <c r="H2899" s="11" t="str">
        <f>VLOOKUP(F2899,Sheet1!$A$1:$E$2471,3,FALSE)</f>
        <v>DALLAS</v>
      </c>
      <c r="I2899" s="11" t="str">
        <f>VLOOKUP(F2899,Sheet1!$A$1:$E$2471,4,FALSE)</f>
        <v>TX</v>
      </c>
      <c r="J2899" s="11" t="str">
        <f>VLOOKUP(F2899,Sheet1!$A$1:$E$2471,5,FALSE)</f>
        <v>75265-0838</v>
      </c>
      <c r="K2899" s="2">
        <v>136.07</v>
      </c>
      <c r="L2899" s="1">
        <v>43056</v>
      </c>
      <c r="M2899">
        <v>100119373</v>
      </c>
      <c r="N2899">
        <v>1</v>
      </c>
      <c r="P2899" t="s">
        <v>91</v>
      </c>
    </row>
    <row r="2900" spans="1:16" x14ac:dyDescent="0.25">
      <c r="A2900" s="13">
        <v>2230</v>
      </c>
      <c r="B2900" s="11" t="s">
        <v>1107</v>
      </c>
      <c r="C2900" t="s">
        <v>0</v>
      </c>
      <c r="D2900">
        <v>321</v>
      </c>
      <c r="E2900" t="s">
        <v>187</v>
      </c>
      <c r="F2900" t="s">
        <v>188</v>
      </c>
      <c r="G2900" s="11" t="str">
        <f>VLOOKUP(F2900,Sheet1!$A$1:$E$2471,2,FALSE)</f>
        <v>CINTAS 463 PO BOX 650838</v>
      </c>
      <c r="H2900" s="11" t="str">
        <f>VLOOKUP(F2900,Sheet1!$A$1:$E$2471,3,FALSE)</f>
        <v>DALLAS</v>
      </c>
      <c r="I2900" s="11" t="str">
        <f>VLOOKUP(F2900,Sheet1!$A$1:$E$2471,4,FALSE)</f>
        <v>TX</v>
      </c>
      <c r="J2900" s="11" t="str">
        <f>VLOOKUP(F2900,Sheet1!$A$1:$E$2471,5,FALSE)</f>
        <v>75265-0838</v>
      </c>
      <c r="K2900" s="2">
        <v>82.6</v>
      </c>
      <c r="L2900" s="1">
        <v>43056</v>
      </c>
      <c r="M2900">
        <v>100119373</v>
      </c>
      <c r="N2900">
        <v>1</v>
      </c>
      <c r="P2900" t="s">
        <v>91</v>
      </c>
    </row>
    <row r="2901" spans="1:16" x14ac:dyDescent="0.25">
      <c r="A2901" s="13">
        <v>2230</v>
      </c>
      <c r="B2901" s="11" t="s">
        <v>1107</v>
      </c>
      <c r="C2901" t="s">
        <v>0</v>
      </c>
      <c r="D2901">
        <v>321</v>
      </c>
      <c r="E2901" t="s">
        <v>187</v>
      </c>
      <c r="F2901" t="s">
        <v>188</v>
      </c>
      <c r="G2901" s="11" t="str">
        <f>VLOOKUP(F2901,Sheet1!$A$1:$E$2471,2,FALSE)</f>
        <v>CINTAS 463 PO BOX 650838</v>
      </c>
      <c r="H2901" s="11" t="str">
        <f>VLOOKUP(F2901,Sheet1!$A$1:$E$2471,3,FALSE)</f>
        <v>DALLAS</v>
      </c>
      <c r="I2901" s="11" t="str">
        <f>VLOOKUP(F2901,Sheet1!$A$1:$E$2471,4,FALSE)</f>
        <v>TX</v>
      </c>
      <c r="J2901" s="11" t="str">
        <f>VLOOKUP(F2901,Sheet1!$A$1:$E$2471,5,FALSE)</f>
        <v>75265-0838</v>
      </c>
      <c r="K2901" s="2">
        <v>117.15</v>
      </c>
      <c r="L2901" s="1">
        <v>43077</v>
      </c>
      <c r="M2901">
        <v>100119514</v>
      </c>
      <c r="N2901">
        <v>1</v>
      </c>
      <c r="P2901" t="s">
        <v>91</v>
      </c>
    </row>
    <row r="2902" spans="1:16" x14ac:dyDescent="0.25">
      <c r="A2902" s="13">
        <v>2230</v>
      </c>
      <c r="B2902" s="11" t="s">
        <v>1107</v>
      </c>
      <c r="C2902" t="s">
        <v>0</v>
      </c>
      <c r="D2902">
        <v>321</v>
      </c>
      <c r="E2902" t="s">
        <v>187</v>
      </c>
      <c r="F2902" t="s">
        <v>188</v>
      </c>
      <c r="G2902" s="11" t="str">
        <f>VLOOKUP(F2902,Sheet1!$A$1:$E$2471,2,FALSE)</f>
        <v>CINTAS 463 PO BOX 650838</v>
      </c>
      <c r="H2902" s="11" t="str">
        <f>VLOOKUP(F2902,Sheet1!$A$1:$E$2471,3,FALSE)</f>
        <v>DALLAS</v>
      </c>
      <c r="I2902" s="11" t="str">
        <f>VLOOKUP(F2902,Sheet1!$A$1:$E$2471,4,FALSE)</f>
        <v>TX</v>
      </c>
      <c r="J2902" s="11" t="str">
        <f>VLOOKUP(F2902,Sheet1!$A$1:$E$2471,5,FALSE)</f>
        <v>75265-0838</v>
      </c>
      <c r="K2902" s="2">
        <v>82.6</v>
      </c>
      <c r="L2902" s="1">
        <v>43077</v>
      </c>
      <c r="M2902">
        <v>100119514</v>
      </c>
      <c r="N2902">
        <v>1</v>
      </c>
      <c r="P2902" t="s">
        <v>91</v>
      </c>
    </row>
    <row r="2903" spans="1:16" x14ac:dyDescent="0.25">
      <c r="A2903" s="13">
        <v>2230</v>
      </c>
      <c r="B2903" s="11" t="s">
        <v>1107</v>
      </c>
      <c r="C2903" t="s">
        <v>0</v>
      </c>
      <c r="D2903">
        <v>321</v>
      </c>
      <c r="E2903" t="s">
        <v>187</v>
      </c>
      <c r="F2903" t="s">
        <v>188</v>
      </c>
      <c r="G2903" s="11" t="str">
        <f>VLOOKUP(F2903,Sheet1!$A$1:$E$2471,2,FALSE)</f>
        <v>CINTAS 463 PO BOX 650838</v>
      </c>
      <c r="H2903" s="11" t="str">
        <f>VLOOKUP(F2903,Sheet1!$A$1:$E$2471,3,FALSE)</f>
        <v>DALLAS</v>
      </c>
      <c r="I2903" s="11" t="str">
        <f>VLOOKUP(F2903,Sheet1!$A$1:$E$2471,4,FALSE)</f>
        <v>TX</v>
      </c>
      <c r="J2903" s="11" t="str">
        <f>VLOOKUP(F2903,Sheet1!$A$1:$E$2471,5,FALSE)</f>
        <v>75265-0838</v>
      </c>
      <c r="K2903" s="2">
        <v>136.07</v>
      </c>
      <c r="L2903" s="1">
        <v>43077</v>
      </c>
      <c r="M2903">
        <v>100119514</v>
      </c>
      <c r="N2903">
        <v>1</v>
      </c>
      <c r="P2903" t="s">
        <v>91</v>
      </c>
    </row>
    <row r="2904" spans="1:16" x14ac:dyDescent="0.25">
      <c r="A2904" s="13">
        <v>2230</v>
      </c>
      <c r="B2904" s="11" t="s">
        <v>1107</v>
      </c>
      <c r="C2904" t="s">
        <v>0</v>
      </c>
      <c r="D2904">
        <v>321</v>
      </c>
      <c r="E2904" t="s">
        <v>187</v>
      </c>
      <c r="F2904" t="s">
        <v>188</v>
      </c>
      <c r="G2904" s="11" t="str">
        <f>VLOOKUP(F2904,Sheet1!$A$1:$E$2471,2,FALSE)</f>
        <v>CINTAS 463 PO BOX 650838</v>
      </c>
      <c r="H2904" s="11" t="str">
        <f>VLOOKUP(F2904,Sheet1!$A$1:$E$2471,3,FALSE)</f>
        <v>DALLAS</v>
      </c>
      <c r="I2904" s="11" t="str">
        <f>VLOOKUP(F2904,Sheet1!$A$1:$E$2471,4,FALSE)</f>
        <v>TX</v>
      </c>
      <c r="J2904" s="11" t="str">
        <f>VLOOKUP(F2904,Sheet1!$A$1:$E$2471,5,FALSE)</f>
        <v>75265-0838</v>
      </c>
      <c r="K2904" s="2">
        <v>82.6</v>
      </c>
      <c r="L2904" s="1">
        <v>43077</v>
      </c>
      <c r="M2904">
        <v>100119514</v>
      </c>
      <c r="N2904">
        <v>1</v>
      </c>
      <c r="P2904" t="s">
        <v>91</v>
      </c>
    </row>
    <row r="2905" spans="1:16" x14ac:dyDescent="0.25">
      <c r="A2905" s="13">
        <v>2230</v>
      </c>
      <c r="B2905" s="11" t="s">
        <v>1107</v>
      </c>
      <c r="C2905" t="s">
        <v>0</v>
      </c>
      <c r="D2905">
        <v>321</v>
      </c>
      <c r="E2905" t="s">
        <v>187</v>
      </c>
      <c r="F2905" t="s">
        <v>188</v>
      </c>
      <c r="G2905" s="11" t="str">
        <f>VLOOKUP(F2905,Sheet1!$A$1:$E$2471,2,FALSE)</f>
        <v>CINTAS 463 PO BOX 650838</v>
      </c>
      <c r="H2905" s="11" t="str">
        <f>VLOOKUP(F2905,Sheet1!$A$1:$E$2471,3,FALSE)</f>
        <v>DALLAS</v>
      </c>
      <c r="I2905" s="11" t="str">
        <f>VLOOKUP(F2905,Sheet1!$A$1:$E$2471,4,FALSE)</f>
        <v>TX</v>
      </c>
      <c r="J2905" s="11" t="str">
        <f>VLOOKUP(F2905,Sheet1!$A$1:$E$2471,5,FALSE)</f>
        <v>75265-0838</v>
      </c>
      <c r="K2905" s="2">
        <v>117.15</v>
      </c>
      <c r="L2905" s="1">
        <v>43112</v>
      </c>
      <c r="M2905">
        <v>100119694</v>
      </c>
      <c r="N2905">
        <v>1</v>
      </c>
      <c r="P2905" t="s">
        <v>91</v>
      </c>
    </row>
    <row r="2906" spans="1:16" x14ac:dyDescent="0.25">
      <c r="A2906" s="13">
        <v>2230</v>
      </c>
      <c r="B2906" s="11" t="s">
        <v>1107</v>
      </c>
      <c r="C2906" t="s">
        <v>0</v>
      </c>
      <c r="D2906">
        <v>321</v>
      </c>
      <c r="E2906" t="s">
        <v>187</v>
      </c>
      <c r="F2906" t="s">
        <v>188</v>
      </c>
      <c r="G2906" s="11" t="str">
        <f>VLOOKUP(F2906,Sheet1!$A$1:$E$2471,2,FALSE)</f>
        <v>CINTAS 463 PO BOX 650838</v>
      </c>
      <c r="H2906" s="11" t="str">
        <f>VLOOKUP(F2906,Sheet1!$A$1:$E$2471,3,FALSE)</f>
        <v>DALLAS</v>
      </c>
      <c r="I2906" s="11" t="str">
        <f>VLOOKUP(F2906,Sheet1!$A$1:$E$2471,4,FALSE)</f>
        <v>TX</v>
      </c>
      <c r="J2906" s="11" t="str">
        <f>VLOOKUP(F2906,Sheet1!$A$1:$E$2471,5,FALSE)</f>
        <v>75265-0838</v>
      </c>
      <c r="K2906" s="2">
        <v>82.6</v>
      </c>
      <c r="L2906" s="1">
        <v>43112</v>
      </c>
      <c r="M2906">
        <v>100119694</v>
      </c>
      <c r="N2906">
        <v>1</v>
      </c>
      <c r="P2906" t="s">
        <v>91</v>
      </c>
    </row>
    <row r="2907" spans="1:16" x14ac:dyDescent="0.25">
      <c r="A2907" s="13">
        <v>2230</v>
      </c>
      <c r="B2907" s="11" t="s">
        <v>1107</v>
      </c>
      <c r="C2907" t="s">
        <v>0</v>
      </c>
      <c r="D2907">
        <v>321</v>
      </c>
      <c r="E2907" t="s">
        <v>187</v>
      </c>
      <c r="F2907" t="s">
        <v>188</v>
      </c>
      <c r="G2907" s="11" t="str">
        <f>VLOOKUP(F2907,Sheet1!$A$1:$E$2471,2,FALSE)</f>
        <v>CINTAS 463 PO BOX 650838</v>
      </c>
      <c r="H2907" s="11" t="str">
        <f>VLOOKUP(F2907,Sheet1!$A$1:$E$2471,3,FALSE)</f>
        <v>DALLAS</v>
      </c>
      <c r="I2907" s="11" t="str">
        <f>VLOOKUP(F2907,Sheet1!$A$1:$E$2471,4,FALSE)</f>
        <v>TX</v>
      </c>
      <c r="J2907" s="11" t="str">
        <f>VLOOKUP(F2907,Sheet1!$A$1:$E$2471,5,FALSE)</f>
        <v>75265-0838</v>
      </c>
      <c r="K2907" s="2">
        <v>136.07</v>
      </c>
      <c r="L2907" s="1">
        <v>43112</v>
      </c>
      <c r="M2907">
        <v>100119694</v>
      </c>
      <c r="N2907">
        <v>1</v>
      </c>
      <c r="P2907" t="s">
        <v>91</v>
      </c>
    </row>
    <row r="2908" spans="1:16" x14ac:dyDescent="0.25">
      <c r="A2908" s="13">
        <v>2230</v>
      </c>
      <c r="B2908" s="11" t="s">
        <v>1107</v>
      </c>
      <c r="C2908" t="s">
        <v>0</v>
      </c>
      <c r="D2908">
        <v>321</v>
      </c>
      <c r="E2908" t="s">
        <v>187</v>
      </c>
      <c r="F2908" t="s">
        <v>188</v>
      </c>
      <c r="G2908" s="11" t="str">
        <f>VLOOKUP(F2908,Sheet1!$A$1:$E$2471,2,FALSE)</f>
        <v>CINTAS 463 PO BOX 650838</v>
      </c>
      <c r="H2908" s="11" t="str">
        <f>VLOOKUP(F2908,Sheet1!$A$1:$E$2471,3,FALSE)</f>
        <v>DALLAS</v>
      </c>
      <c r="I2908" s="11" t="str">
        <f>VLOOKUP(F2908,Sheet1!$A$1:$E$2471,4,FALSE)</f>
        <v>TX</v>
      </c>
      <c r="J2908" s="11" t="str">
        <f>VLOOKUP(F2908,Sheet1!$A$1:$E$2471,5,FALSE)</f>
        <v>75265-0838</v>
      </c>
      <c r="K2908" s="2">
        <v>68.61</v>
      </c>
      <c r="L2908" s="1">
        <v>43112</v>
      </c>
      <c r="M2908">
        <v>100119694</v>
      </c>
      <c r="N2908">
        <v>1</v>
      </c>
      <c r="P2908" t="s">
        <v>91</v>
      </c>
    </row>
    <row r="2909" spans="1:16" x14ac:dyDescent="0.25">
      <c r="A2909" s="13">
        <v>2230</v>
      </c>
      <c r="B2909" s="11" t="s">
        <v>1107</v>
      </c>
      <c r="C2909" t="s">
        <v>0</v>
      </c>
      <c r="D2909">
        <v>321</v>
      </c>
      <c r="E2909" t="s">
        <v>187</v>
      </c>
      <c r="F2909" t="s">
        <v>188</v>
      </c>
      <c r="G2909" s="11" t="str">
        <f>VLOOKUP(F2909,Sheet1!$A$1:$E$2471,2,FALSE)</f>
        <v>CINTAS 463 PO BOX 650838</v>
      </c>
      <c r="H2909" s="11" t="str">
        <f>VLOOKUP(F2909,Sheet1!$A$1:$E$2471,3,FALSE)</f>
        <v>DALLAS</v>
      </c>
      <c r="I2909" s="11" t="str">
        <f>VLOOKUP(F2909,Sheet1!$A$1:$E$2471,4,FALSE)</f>
        <v>TX</v>
      </c>
      <c r="J2909" s="11" t="str">
        <f>VLOOKUP(F2909,Sheet1!$A$1:$E$2471,5,FALSE)</f>
        <v>75265-0838</v>
      </c>
      <c r="K2909" s="2">
        <v>103.16</v>
      </c>
      <c r="L2909" s="1">
        <v>43112</v>
      </c>
      <c r="M2909">
        <v>100119694</v>
      </c>
      <c r="N2909">
        <v>1</v>
      </c>
      <c r="P2909" t="s">
        <v>91</v>
      </c>
    </row>
    <row r="2910" spans="1:16" x14ac:dyDescent="0.25">
      <c r="A2910" s="13">
        <v>2230</v>
      </c>
      <c r="B2910" s="11" t="s">
        <v>1107</v>
      </c>
      <c r="C2910" t="s">
        <v>0</v>
      </c>
      <c r="D2910">
        <v>321</v>
      </c>
      <c r="E2910" t="s">
        <v>187</v>
      </c>
      <c r="F2910" t="s">
        <v>188</v>
      </c>
      <c r="G2910" s="11" t="str">
        <f>VLOOKUP(F2910,Sheet1!$A$1:$E$2471,2,FALSE)</f>
        <v>CINTAS 463 PO BOX 650838</v>
      </c>
      <c r="H2910" s="11" t="str">
        <f>VLOOKUP(F2910,Sheet1!$A$1:$E$2471,3,FALSE)</f>
        <v>DALLAS</v>
      </c>
      <c r="I2910" s="11" t="str">
        <f>VLOOKUP(F2910,Sheet1!$A$1:$E$2471,4,FALSE)</f>
        <v>TX</v>
      </c>
      <c r="J2910" s="11" t="str">
        <f>VLOOKUP(F2910,Sheet1!$A$1:$E$2471,5,FALSE)</f>
        <v>75265-0838</v>
      </c>
      <c r="K2910" s="2">
        <v>68.61</v>
      </c>
      <c r="L2910" s="1">
        <v>43140</v>
      </c>
      <c r="M2910">
        <v>100119837</v>
      </c>
      <c r="N2910">
        <v>1</v>
      </c>
      <c r="P2910" t="s">
        <v>91</v>
      </c>
    </row>
    <row r="2911" spans="1:16" x14ac:dyDescent="0.25">
      <c r="A2911" s="13">
        <v>2230</v>
      </c>
      <c r="B2911" s="11" t="s">
        <v>1107</v>
      </c>
      <c r="C2911" t="s">
        <v>0</v>
      </c>
      <c r="D2911">
        <v>321</v>
      </c>
      <c r="E2911" t="s">
        <v>187</v>
      </c>
      <c r="F2911" t="s">
        <v>188</v>
      </c>
      <c r="G2911" s="11" t="str">
        <f>VLOOKUP(F2911,Sheet1!$A$1:$E$2471,2,FALSE)</f>
        <v>CINTAS 463 PO BOX 650838</v>
      </c>
      <c r="H2911" s="11" t="str">
        <f>VLOOKUP(F2911,Sheet1!$A$1:$E$2471,3,FALSE)</f>
        <v>DALLAS</v>
      </c>
      <c r="I2911" s="11" t="str">
        <f>VLOOKUP(F2911,Sheet1!$A$1:$E$2471,4,FALSE)</f>
        <v>TX</v>
      </c>
      <c r="J2911" s="11" t="str">
        <f>VLOOKUP(F2911,Sheet1!$A$1:$E$2471,5,FALSE)</f>
        <v>75265-0838</v>
      </c>
      <c r="K2911" s="2">
        <v>122.08</v>
      </c>
      <c r="L2911" s="1">
        <v>43140</v>
      </c>
      <c r="M2911">
        <v>100119837</v>
      </c>
      <c r="N2911">
        <v>1</v>
      </c>
      <c r="P2911" t="s">
        <v>91</v>
      </c>
    </row>
    <row r="2912" spans="1:16" x14ac:dyDescent="0.25">
      <c r="A2912" s="13">
        <v>2230</v>
      </c>
      <c r="B2912" s="11" t="s">
        <v>1107</v>
      </c>
      <c r="C2912" t="s">
        <v>0</v>
      </c>
      <c r="D2912">
        <v>321</v>
      </c>
      <c r="E2912" t="s">
        <v>187</v>
      </c>
      <c r="F2912" t="s">
        <v>188</v>
      </c>
      <c r="G2912" s="11" t="str">
        <f>VLOOKUP(F2912,Sheet1!$A$1:$E$2471,2,FALSE)</f>
        <v>CINTAS 463 PO BOX 650838</v>
      </c>
      <c r="H2912" s="11" t="str">
        <f>VLOOKUP(F2912,Sheet1!$A$1:$E$2471,3,FALSE)</f>
        <v>DALLAS</v>
      </c>
      <c r="I2912" s="11" t="str">
        <f>VLOOKUP(F2912,Sheet1!$A$1:$E$2471,4,FALSE)</f>
        <v>TX</v>
      </c>
      <c r="J2912" s="11" t="str">
        <f>VLOOKUP(F2912,Sheet1!$A$1:$E$2471,5,FALSE)</f>
        <v>75265-0838</v>
      </c>
      <c r="K2912" s="2">
        <v>68.61</v>
      </c>
      <c r="L2912" s="1">
        <v>43140</v>
      </c>
      <c r="M2912">
        <v>100119837</v>
      </c>
      <c r="N2912">
        <v>1</v>
      </c>
      <c r="P2912" t="s">
        <v>91</v>
      </c>
    </row>
    <row r="2913" spans="1:16" x14ac:dyDescent="0.25">
      <c r="A2913" s="13">
        <v>2230</v>
      </c>
      <c r="B2913" s="11" t="s">
        <v>1107</v>
      </c>
      <c r="C2913" t="s">
        <v>0</v>
      </c>
      <c r="D2913">
        <v>321</v>
      </c>
      <c r="E2913" t="s">
        <v>187</v>
      </c>
      <c r="F2913" t="s">
        <v>188</v>
      </c>
      <c r="G2913" s="11" t="str">
        <f>VLOOKUP(F2913,Sheet1!$A$1:$E$2471,2,FALSE)</f>
        <v>CINTAS 463 PO BOX 650838</v>
      </c>
      <c r="H2913" s="11" t="str">
        <f>VLOOKUP(F2913,Sheet1!$A$1:$E$2471,3,FALSE)</f>
        <v>DALLAS</v>
      </c>
      <c r="I2913" s="11" t="str">
        <f>VLOOKUP(F2913,Sheet1!$A$1:$E$2471,4,FALSE)</f>
        <v>TX</v>
      </c>
      <c r="J2913" s="11" t="str">
        <f>VLOOKUP(F2913,Sheet1!$A$1:$E$2471,5,FALSE)</f>
        <v>75265-0838</v>
      </c>
      <c r="K2913" s="2">
        <v>110.15</v>
      </c>
      <c r="L2913" s="1">
        <v>43140</v>
      </c>
      <c r="M2913">
        <v>100119837</v>
      </c>
      <c r="N2913">
        <v>1</v>
      </c>
      <c r="P2913" t="s">
        <v>91</v>
      </c>
    </row>
    <row r="2914" spans="1:16" x14ac:dyDescent="0.25">
      <c r="A2914" s="13">
        <v>2230</v>
      </c>
      <c r="B2914" s="11" t="s">
        <v>1107</v>
      </c>
      <c r="C2914" t="s">
        <v>0</v>
      </c>
      <c r="D2914">
        <v>321</v>
      </c>
      <c r="E2914" t="s">
        <v>187</v>
      </c>
      <c r="F2914" t="s">
        <v>192</v>
      </c>
      <c r="G2914" s="11" t="str">
        <f>VLOOKUP(F2914,Sheet1!$A$1:$E$2471,2,FALSE)</f>
        <v xml:space="preserve">2510 1st STREET </v>
      </c>
      <c r="H2914" s="11" t="str">
        <f>VLOOKUP(F2914,Sheet1!$A$1:$E$2471,3,FALSE)</f>
        <v>TILLAMOOK</v>
      </c>
      <c r="I2914" s="11" t="str">
        <f>VLOOKUP(F2914,Sheet1!$A$1:$E$2471,4,FALSE)</f>
        <v>OR</v>
      </c>
      <c r="J2914" s="11" t="str">
        <f>VLOOKUP(F2914,Sheet1!$A$1:$E$2471,5,FALSE)</f>
        <v>97141</v>
      </c>
      <c r="K2914" s="2">
        <v>2335.56</v>
      </c>
      <c r="L2914" s="1">
        <v>43105</v>
      </c>
      <c r="M2914">
        <v>100119670</v>
      </c>
      <c r="N2914">
        <v>1</v>
      </c>
      <c r="P2914" t="s">
        <v>91</v>
      </c>
    </row>
    <row r="2915" spans="1:16" x14ac:dyDescent="0.25">
      <c r="A2915" s="13">
        <v>2230</v>
      </c>
      <c r="B2915" s="11" t="s">
        <v>1107</v>
      </c>
      <c r="C2915" t="s">
        <v>0</v>
      </c>
      <c r="D2915">
        <v>321</v>
      </c>
      <c r="E2915" t="s">
        <v>187</v>
      </c>
      <c r="F2915" t="s">
        <v>192</v>
      </c>
      <c r="G2915" s="11" t="str">
        <f>VLOOKUP(F2915,Sheet1!$A$1:$E$2471,2,FALSE)</f>
        <v xml:space="preserve">2510 1st STREET </v>
      </c>
      <c r="H2915" s="11" t="str">
        <f>VLOOKUP(F2915,Sheet1!$A$1:$E$2471,3,FALSE)</f>
        <v>TILLAMOOK</v>
      </c>
      <c r="I2915" s="11" t="str">
        <f>VLOOKUP(F2915,Sheet1!$A$1:$E$2471,4,FALSE)</f>
        <v>OR</v>
      </c>
      <c r="J2915" s="11" t="str">
        <f>VLOOKUP(F2915,Sheet1!$A$1:$E$2471,5,FALSE)</f>
        <v>97141</v>
      </c>
      <c r="K2915" s="2">
        <v>3656.04</v>
      </c>
      <c r="L2915" s="1">
        <v>43105</v>
      </c>
      <c r="M2915">
        <v>100119670</v>
      </c>
      <c r="N2915">
        <v>1</v>
      </c>
      <c r="P2915" t="s">
        <v>91</v>
      </c>
    </row>
    <row r="2916" spans="1:16" x14ac:dyDescent="0.25">
      <c r="A2916" s="13">
        <v>2230</v>
      </c>
      <c r="B2916" s="11" t="s">
        <v>1107</v>
      </c>
      <c r="C2916" t="s">
        <v>0</v>
      </c>
      <c r="D2916">
        <v>321</v>
      </c>
      <c r="E2916" t="s">
        <v>187</v>
      </c>
      <c r="F2916" t="s">
        <v>188</v>
      </c>
      <c r="G2916" s="11" t="str">
        <f>VLOOKUP(F2916,Sheet1!$A$1:$E$2471,2,FALSE)</f>
        <v>CINTAS 463 PO BOX 650838</v>
      </c>
      <c r="H2916" s="11" t="str">
        <f>VLOOKUP(F2916,Sheet1!$A$1:$E$2471,3,FALSE)</f>
        <v>DALLAS</v>
      </c>
      <c r="I2916" s="11" t="str">
        <f>VLOOKUP(F2916,Sheet1!$A$1:$E$2471,4,FALSE)</f>
        <v>TX</v>
      </c>
      <c r="J2916" s="11" t="str">
        <f>VLOOKUP(F2916,Sheet1!$A$1:$E$2471,5,FALSE)</f>
        <v>75265-0838</v>
      </c>
      <c r="K2916" s="2">
        <v>68.61</v>
      </c>
      <c r="L2916" s="1">
        <v>43168</v>
      </c>
      <c r="M2916">
        <v>100119956</v>
      </c>
      <c r="N2916">
        <v>1</v>
      </c>
      <c r="P2916" t="s">
        <v>91</v>
      </c>
    </row>
    <row r="2917" spans="1:16" x14ac:dyDescent="0.25">
      <c r="A2917" s="13">
        <v>2230</v>
      </c>
      <c r="B2917" s="11" t="s">
        <v>1107</v>
      </c>
      <c r="C2917" t="s">
        <v>0</v>
      </c>
      <c r="D2917">
        <v>321</v>
      </c>
      <c r="E2917" t="s">
        <v>187</v>
      </c>
      <c r="F2917" t="s">
        <v>188</v>
      </c>
      <c r="G2917" s="11" t="str">
        <f>VLOOKUP(F2917,Sheet1!$A$1:$E$2471,2,FALSE)</f>
        <v>CINTAS 463 PO BOX 650838</v>
      </c>
      <c r="H2917" s="11" t="str">
        <f>VLOOKUP(F2917,Sheet1!$A$1:$E$2471,3,FALSE)</f>
        <v>DALLAS</v>
      </c>
      <c r="I2917" s="11" t="str">
        <f>VLOOKUP(F2917,Sheet1!$A$1:$E$2471,4,FALSE)</f>
        <v>TX</v>
      </c>
      <c r="J2917" s="11" t="str">
        <f>VLOOKUP(F2917,Sheet1!$A$1:$E$2471,5,FALSE)</f>
        <v>75265-0838</v>
      </c>
      <c r="K2917" s="2">
        <v>136.07</v>
      </c>
      <c r="L2917" s="1">
        <v>43168</v>
      </c>
      <c r="M2917">
        <v>100119956</v>
      </c>
      <c r="N2917">
        <v>1</v>
      </c>
      <c r="P2917" t="s">
        <v>91</v>
      </c>
    </row>
    <row r="2918" spans="1:16" x14ac:dyDescent="0.25">
      <c r="A2918" s="13">
        <v>2230</v>
      </c>
      <c r="B2918" s="11" t="s">
        <v>1107</v>
      </c>
      <c r="C2918" t="s">
        <v>0</v>
      </c>
      <c r="D2918">
        <v>321</v>
      </c>
      <c r="E2918" t="s">
        <v>187</v>
      </c>
      <c r="F2918" t="s">
        <v>188</v>
      </c>
      <c r="G2918" s="11" t="str">
        <f>VLOOKUP(F2918,Sheet1!$A$1:$E$2471,2,FALSE)</f>
        <v>CINTAS 463 PO BOX 650838</v>
      </c>
      <c r="H2918" s="11" t="str">
        <f>VLOOKUP(F2918,Sheet1!$A$1:$E$2471,3,FALSE)</f>
        <v>DALLAS</v>
      </c>
      <c r="I2918" s="11" t="str">
        <f>VLOOKUP(F2918,Sheet1!$A$1:$E$2471,4,FALSE)</f>
        <v>TX</v>
      </c>
      <c r="J2918" s="11" t="str">
        <f>VLOOKUP(F2918,Sheet1!$A$1:$E$2471,5,FALSE)</f>
        <v>75265-0838</v>
      </c>
      <c r="K2918" s="2">
        <v>74.5</v>
      </c>
      <c r="L2918" s="1">
        <v>43168</v>
      </c>
      <c r="M2918">
        <v>100119956</v>
      </c>
      <c r="N2918">
        <v>1</v>
      </c>
      <c r="P2918" t="s">
        <v>91</v>
      </c>
    </row>
    <row r="2919" spans="1:16" x14ac:dyDescent="0.25">
      <c r="A2919" s="13">
        <v>2230</v>
      </c>
      <c r="B2919" s="11" t="s">
        <v>1107</v>
      </c>
      <c r="C2919" t="s">
        <v>0</v>
      </c>
      <c r="D2919">
        <v>321</v>
      </c>
      <c r="E2919" t="s">
        <v>187</v>
      </c>
      <c r="F2919" t="s">
        <v>188</v>
      </c>
      <c r="G2919" s="11" t="str">
        <f>VLOOKUP(F2919,Sheet1!$A$1:$E$2471,2,FALSE)</f>
        <v>CINTAS 463 PO BOX 650838</v>
      </c>
      <c r="H2919" s="11" t="str">
        <f>VLOOKUP(F2919,Sheet1!$A$1:$E$2471,3,FALSE)</f>
        <v>DALLAS</v>
      </c>
      <c r="I2919" s="11" t="str">
        <f>VLOOKUP(F2919,Sheet1!$A$1:$E$2471,4,FALSE)</f>
        <v>TX</v>
      </c>
      <c r="J2919" s="11" t="str">
        <f>VLOOKUP(F2919,Sheet1!$A$1:$E$2471,5,FALSE)</f>
        <v>75265-0838</v>
      </c>
      <c r="K2919" s="2">
        <v>68.61</v>
      </c>
      <c r="L2919" s="1">
        <v>43168</v>
      </c>
      <c r="M2919">
        <v>100119956</v>
      </c>
      <c r="N2919">
        <v>1</v>
      </c>
      <c r="P2919" t="s">
        <v>91</v>
      </c>
    </row>
    <row r="2920" spans="1:16" x14ac:dyDescent="0.25">
      <c r="A2920" s="13">
        <v>2230</v>
      </c>
      <c r="B2920" s="11" t="s">
        <v>1107</v>
      </c>
      <c r="C2920" t="s">
        <v>0</v>
      </c>
      <c r="D2920">
        <v>321</v>
      </c>
      <c r="E2920" t="s">
        <v>187</v>
      </c>
      <c r="F2920" t="s">
        <v>188</v>
      </c>
      <c r="G2920" s="11" t="str">
        <f>VLOOKUP(F2920,Sheet1!$A$1:$E$2471,2,FALSE)</f>
        <v>CINTAS 463 PO BOX 650838</v>
      </c>
      <c r="H2920" s="11" t="str">
        <f>VLOOKUP(F2920,Sheet1!$A$1:$E$2471,3,FALSE)</f>
        <v>DALLAS</v>
      </c>
      <c r="I2920" s="11" t="str">
        <f>VLOOKUP(F2920,Sheet1!$A$1:$E$2471,4,FALSE)</f>
        <v>TX</v>
      </c>
      <c r="J2920" s="11" t="str">
        <f>VLOOKUP(F2920,Sheet1!$A$1:$E$2471,5,FALSE)</f>
        <v>75265-0838</v>
      </c>
      <c r="K2920" s="2">
        <v>103.16</v>
      </c>
      <c r="L2920" s="1">
        <v>43168</v>
      </c>
      <c r="M2920">
        <v>100119956</v>
      </c>
      <c r="N2920">
        <v>1</v>
      </c>
      <c r="P2920" t="s">
        <v>91</v>
      </c>
    </row>
    <row r="2921" spans="1:16" x14ac:dyDescent="0.25">
      <c r="A2921" s="13">
        <v>2230</v>
      </c>
      <c r="B2921" s="11" t="s">
        <v>1107</v>
      </c>
      <c r="C2921" t="s">
        <v>0</v>
      </c>
      <c r="D2921">
        <v>321</v>
      </c>
      <c r="E2921" t="s">
        <v>187</v>
      </c>
      <c r="F2921" t="s">
        <v>192</v>
      </c>
      <c r="G2921" s="11" t="str">
        <f>VLOOKUP(F2921,Sheet1!$A$1:$E$2471,2,FALSE)</f>
        <v xml:space="preserve">2510 1st STREET </v>
      </c>
      <c r="H2921" s="11" t="str">
        <f>VLOOKUP(F2921,Sheet1!$A$1:$E$2471,3,FALSE)</f>
        <v>TILLAMOOK</v>
      </c>
      <c r="I2921" s="11" t="str">
        <f>VLOOKUP(F2921,Sheet1!$A$1:$E$2471,4,FALSE)</f>
        <v>OR</v>
      </c>
      <c r="J2921" s="11" t="str">
        <f>VLOOKUP(F2921,Sheet1!$A$1:$E$2471,5,FALSE)</f>
        <v>97141</v>
      </c>
      <c r="K2921" s="2">
        <v>2010.81</v>
      </c>
      <c r="L2921" s="1">
        <v>43168</v>
      </c>
      <c r="M2921">
        <v>100119987</v>
      </c>
      <c r="N2921">
        <v>1</v>
      </c>
      <c r="P2921" t="s">
        <v>91</v>
      </c>
    </row>
    <row r="2922" spans="1:16" x14ac:dyDescent="0.25">
      <c r="A2922" s="13">
        <v>2230</v>
      </c>
      <c r="B2922" s="11" t="s">
        <v>1107</v>
      </c>
      <c r="C2922" t="s">
        <v>0</v>
      </c>
      <c r="D2922">
        <v>321</v>
      </c>
      <c r="E2922" t="s">
        <v>187</v>
      </c>
      <c r="F2922" t="s">
        <v>188</v>
      </c>
      <c r="G2922" s="11" t="str">
        <f>VLOOKUP(F2922,Sheet1!$A$1:$E$2471,2,FALSE)</f>
        <v>CINTAS 463 PO BOX 650838</v>
      </c>
      <c r="H2922" s="11" t="str">
        <f>VLOOKUP(F2922,Sheet1!$A$1:$E$2471,3,FALSE)</f>
        <v>DALLAS</v>
      </c>
      <c r="I2922" s="11" t="str">
        <f>VLOOKUP(F2922,Sheet1!$A$1:$E$2471,4,FALSE)</f>
        <v>TX</v>
      </c>
      <c r="J2922" s="11" t="str">
        <f>VLOOKUP(F2922,Sheet1!$A$1:$E$2471,5,FALSE)</f>
        <v>75265-0838</v>
      </c>
      <c r="K2922" s="2">
        <v>68.61</v>
      </c>
      <c r="L2922" s="1">
        <v>43196</v>
      </c>
      <c r="M2922">
        <v>100120087</v>
      </c>
      <c r="N2922">
        <v>1</v>
      </c>
      <c r="P2922" t="s">
        <v>91</v>
      </c>
    </row>
    <row r="2923" spans="1:16" x14ac:dyDescent="0.25">
      <c r="A2923" s="13">
        <v>2230</v>
      </c>
      <c r="B2923" s="11" t="s">
        <v>1107</v>
      </c>
      <c r="C2923" t="s">
        <v>0</v>
      </c>
      <c r="D2923">
        <v>321</v>
      </c>
      <c r="E2923" t="s">
        <v>187</v>
      </c>
      <c r="F2923" t="s">
        <v>188</v>
      </c>
      <c r="G2923" s="11" t="str">
        <f>VLOOKUP(F2923,Sheet1!$A$1:$E$2471,2,FALSE)</f>
        <v>CINTAS 463 PO BOX 650838</v>
      </c>
      <c r="H2923" s="11" t="str">
        <f>VLOOKUP(F2923,Sheet1!$A$1:$E$2471,3,FALSE)</f>
        <v>DALLAS</v>
      </c>
      <c r="I2923" s="11" t="str">
        <f>VLOOKUP(F2923,Sheet1!$A$1:$E$2471,4,FALSE)</f>
        <v>TX</v>
      </c>
      <c r="J2923" s="11" t="str">
        <f>VLOOKUP(F2923,Sheet1!$A$1:$E$2471,5,FALSE)</f>
        <v>75265-0838</v>
      </c>
      <c r="K2923" s="2">
        <v>122.08</v>
      </c>
      <c r="L2923" s="1">
        <v>43196</v>
      </c>
      <c r="M2923">
        <v>100120087</v>
      </c>
      <c r="N2923">
        <v>1</v>
      </c>
      <c r="P2923" t="s">
        <v>91</v>
      </c>
    </row>
    <row r="2924" spans="1:16" x14ac:dyDescent="0.25">
      <c r="A2924" s="13">
        <v>2230</v>
      </c>
      <c r="B2924" s="11" t="s">
        <v>1107</v>
      </c>
      <c r="C2924" t="s">
        <v>0</v>
      </c>
      <c r="D2924">
        <v>321</v>
      </c>
      <c r="E2924" t="s">
        <v>187</v>
      </c>
      <c r="F2924" t="s">
        <v>188</v>
      </c>
      <c r="G2924" s="11" t="str">
        <f>VLOOKUP(F2924,Sheet1!$A$1:$E$2471,2,FALSE)</f>
        <v>CINTAS 463 PO BOX 650838</v>
      </c>
      <c r="H2924" s="11" t="str">
        <f>VLOOKUP(F2924,Sheet1!$A$1:$E$2471,3,FALSE)</f>
        <v>DALLAS</v>
      </c>
      <c r="I2924" s="11" t="str">
        <f>VLOOKUP(F2924,Sheet1!$A$1:$E$2471,4,FALSE)</f>
        <v>TX</v>
      </c>
      <c r="J2924" s="11" t="str">
        <f>VLOOKUP(F2924,Sheet1!$A$1:$E$2471,5,FALSE)</f>
        <v>75265-0838</v>
      </c>
      <c r="K2924" s="2">
        <v>82.6</v>
      </c>
      <c r="L2924" s="1">
        <v>43196</v>
      </c>
      <c r="M2924">
        <v>100120087</v>
      </c>
      <c r="N2924">
        <v>1</v>
      </c>
      <c r="P2924" t="s">
        <v>91</v>
      </c>
    </row>
    <row r="2925" spans="1:16" x14ac:dyDescent="0.25">
      <c r="A2925" s="13">
        <v>2230</v>
      </c>
      <c r="B2925" s="11" t="s">
        <v>1107</v>
      </c>
      <c r="C2925" t="s">
        <v>0</v>
      </c>
      <c r="D2925">
        <v>321</v>
      </c>
      <c r="E2925" t="s">
        <v>187</v>
      </c>
      <c r="F2925" t="s">
        <v>188</v>
      </c>
      <c r="G2925" s="11" t="str">
        <f>VLOOKUP(F2925,Sheet1!$A$1:$E$2471,2,FALSE)</f>
        <v>CINTAS 463 PO BOX 650838</v>
      </c>
      <c r="H2925" s="11" t="str">
        <f>VLOOKUP(F2925,Sheet1!$A$1:$E$2471,3,FALSE)</f>
        <v>DALLAS</v>
      </c>
      <c r="I2925" s="11" t="str">
        <f>VLOOKUP(F2925,Sheet1!$A$1:$E$2471,4,FALSE)</f>
        <v>TX</v>
      </c>
      <c r="J2925" s="11" t="str">
        <f>VLOOKUP(F2925,Sheet1!$A$1:$E$2471,5,FALSE)</f>
        <v>75265-0838</v>
      </c>
      <c r="K2925" s="2">
        <v>117.15</v>
      </c>
      <c r="L2925" s="1">
        <v>43196</v>
      </c>
      <c r="M2925">
        <v>100120087</v>
      </c>
      <c r="N2925">
        <v>1</v>
      </c>
      <c r="P2925" t="s">
        <v>91</v>
      </c>
    </row>
    <row r="2926" spans="1:16" x14ac:dyDescent="0.25">
      <c r="A2926" s="13">
        <v>2230</v>
      </c>
      <c r="B2926" s="11" t="s">
        <v>1107</v>
      </c>
      <c r="C2926" t="s">
        <v>0</v>
      </c>
      <c r="D2926">
        <v>321</v>
      </c>
      <c r="E2926" t="s">
        <v>187</v>
      </c>
      <c r="F2926" t="s">
        <v>188</v>
      </c>
      <c r="G2926" s="11" t="str">
        <f>VLOOKUP(F2926,Sheet1!$A$1:$E$2471,2,FALSE)</f>
        <v>CINTAS 463 PO BOX 650838</v>
      </c>
      <c r="H2926" s="11" t="str">
        <f>VLOOKUP(F2926,Sheet1!$A$1:$E$2471,3,FALSE)</f>
        <v>DALLAS</v>
      </c>
      <c r="I2926" s="11" t="str">
        <f>VLOOKUP(F2926,Sheet1!$A$1:$E$2471,4,FALSE)</f>
        <v>TX</v>
      </c>
      <c r="J2926" s="11" t="str">
        <f>VLOOKUP(F2926,Sheet1!$A$1:$E$2471,5,FALSE)</f>
        <v>75265-0838</v>
      </c>
      <c r="K2926" s="2">
        <v>68.61</v>
      </c>
      <c r="L2926" s="1">
        <v>43196</v>
      </c>
      <c r="M2926">
        <v>100120087</v>
      </c>
      <c r="N2926">
        <v>1</v>
      </c>
      <c r="P2926" t="s">
        <v>91</v>
      </c>
    </row>
    <row r="2927" spans="1:16" x14ac:dyDescent="0.25">
      <c r="A2927" s="13">
        <v>2230</v>
      </c>
      <c r="B2927" s="11" t="s">
        <v>1107</v>
      </c>
      <c r="C2927" t="s">
        <v>0</v>
      </c>
      <c r="D2927">
        <v>321</v>
      </c>
      <c r="E2927" t="s">
        <v>187</v>
      </c>
      <c r="F2927" t="s">
        <v>188</v>
      </c>
      <c r="G2927" s="11" t="str">
        <f>VLOOKUP(F2927,Sheet1!$A$1:$E$2471,2,FALSE)</f>
        <v>CINTAS 463 PO BOX 650838</v>
      </c>
      <c r="H2927" s="11" t="str">
        <f>VLOOKUP(F2927,Sheet1!$A$1:$E$2471,3,FALSE)</f>
        <v>DALLAS</v>
      </c>
      <c r="I2927" s="11" t="str">
        <f>VLOOKUP(F2927,Sheet1!$A$1:$E$2471,4,FALSE)</f>
        <v>TX</v>
      </c>
      <c r="J2927" s="11" t="str">
        <f>VLOOKUP(F2927,Sheet1!$A$1:$E$2471,5,FALSE)</f>
        <v>75265-0838</v>
      </c>
      <c r="K2927" s="2">
        <v>136.07</v>
      </c>
      <c r="L2927" s="1">
        <v>43278</v>
      </c>
      <c r="M2927">
        <v>100120568</v>
      </c>
      <c r="N2927">
        <v>1</v>
      </c>
      <c r="P2927" t="s">
        <v>91</v>
      </c>
    </row>
    <row r="2928" spans="1:16" x14ac:dyDescent="0.25">
      <c r="A2928" s="13">
        <v>2230</v>
      </c>
      <c r="B2928" s="11" t="s">
        <v>1107</v>
      </c>
      <c r="C2928" t="s">
        <v>0</v>
      </c>
      <c r="D2928">
        <v>321</v>
      </c>
      <c r="E2928" t="s">
        <v>187</v>
      </c>
      <c r="F2928" t="s">
        <v>188</v>
      </c>
      <c r="G2928" s="11" t="str">
        <f>VLOOKUP(F2928,Sheet1!$A$1:$E$2471,2,FALSE)</f>
        <v>CINTAS 463 PO BOX 650838</v>
      </c>
      <c r="H2928" s="11" t="str">
        <f>VLOOKUP(F2928,Sheet1!$A$1:$E$2471,3,FALSE)</f>
        <v>DALLAS</v>
      </c>
      <c r="I2928" s="11" t="str">
        <f>VLOOKUP(F2928,Sheet1!$A$1:$E$2471,4,FALSE)</f>
        <v>TX</v>
      </c>
      <c r="J2928" s="11" t="str">
        <f>VLOOKUP(F2928,Sheet1!$A$1:$E$2471,5,FALSE)</f>
        <v>75265-0838</v>
      </c>
      <c r="K2928" s="2">
        <v>82.6</v>
      </c>
      <c r="L2928" s="1">
        <v>43278</v>
      </c>
      <c r="M2928">
        <v>100120568</v>
      </c>
      <c r="N2928">
        <v>1</v>
      </c>
      <c r="P2928" t="s">
        <v>91</v>
      </c>
    </row>
    <row r="2929" spans="1:16" x14ac:dyDescent="0.25">
      <c r="A2929" s="13">
        <v>2230</v>
      </c>
      <c r="B2929" s="11" t="s">
        <v>1107</v>
      </c>
      <c r="C2929" t="s">
        <v>0</v>
      </c>
      <c r="D2929">
        <v>321</v>
      </c>
      <c r="E2929" t="s">
        <v>187</v>
      </c>
      <c r="F2929" t="s">
        <v>188</v>
      </c>
      <c r="G2929" s="11" t="str">
        <f>VLOOKUP(F2929,Sheet1!$A$1:$E$2471,2,FALSE)</f>
        <v>CINTAS 463 PO BOX 650838</v>
      </c>
      <c r="H2929" s="11" t="str">
        <f>VLOOKUP(F2929,Sheet1!$A$1:$E$2471,3,FALSE)</f>
        <v>DALLAS</v>
      </c>
      <c r="I2929" s="11" t="str">
        <f>VLOOKUP(F2929,Sheet1!$A$1:$E$2471,4,FALSE)</f>
        <v>TX</v>
      </c>
      <c r="J2929" s="11" t="str">
        <f>VLOOKUP(F2929,Sheet1!$A$1:$E$2471,5,FALSE)</f>
        <v>75265-0838</v>
      </c>
      <c r="K2929" s="2">
        <v>117.15</v>
      </c>
      <c r="L2929" s="1">
        <v>43278</v>
      </c>
      <c r="M2929">
        <v>100120568</v>
      </c>
      <c r="N2929">
        <v>1</v>
      </c>
      <c r="P2929" t="s">
        <v>91</v>
      </c>
    </row>
    <row r="2930" spans="1:16" x14ac:dyDescent="0.25">
      <c r="A2930" s="13">
        <v>2230</v>
      </c>
      <c r="B2930" s="11" t="s">
        <v>1107</v>
      </c>
      <c r="C2930" t="s">
        <v>0</v>
      </c>
      <c r="D2930">
        <v>321</v>
      </c>
      <c r="E2930" t="s">
        <v>187</v>
      </c>
      <c r="F2930" t="s">
        <v>188</v>
      </c>
      <c r="G2930" s="11" t="str">
        <f>VLOOKUP(F2930,Sheet1!$A$1:$E$2471,2,FALSE)</f>
        <v>CINTAS 463 PO BOX 650838</v>
      </c>
      <c r="H2930" s="11" t="str">
        <f>VLOOKUP(F2930,Sheet1!$A$1:$E$2471,3,FALSE)</f>
        <v>DALLAS</v>
      </c>
      <c r="I2930" s="11" t="str">
        <f>VLOOKUP(F2930,Sheet1!$A$1:$E$2471,4,FALSE)</f>
        <v>TX</v>
      </c>
      <c r="J2930" s="11" t="str">
        <f>VLOOKUP(F2930,Sheet1!$A$1:$E$2471,5,FALSE)</f>
        <v>75265-0838</v>
      </c>
      <c r="K2930" s="2">
        <v>82.6</v>
      </c>
      <c r="L2930" s="1">
        <v>43278</v>
      </c>
      <c r="M2930">
        <v>100120568</v>
      </c>
      <c r="N2930">
        <v>1</v>
      </c>
      <c r="P2930" t="s">
        <v>91</v>
      </c>
    </row>
    <row r="2931" spans="1:16" x14ac:dyDescent="0.25">
      <c r="A2931" s="13">
        <v>2230</v>
      </c>
      <c r="B2931" s="11" t="s">
        <v>1107</v>
      </c>
      <c r="C2931" t="s">
        <v>0</v>
      </c>
      <c r="D2931">
        <v>321</v>
      </c>
      <c r="E2931" t="s">
        <v>187</v>
      </c>
      <c r="F2931" t="s">
        <v>192</v>
      </c>
      <c r="G2931" s="11" t="str">
        <f>VLOOKUP(F2931,Sheet1!$A$1:$E$2471,2,FALSE)</f>
        <v xml:space="preserve">2510 1st STREET </v>
      </c>
      <c r="H2931" s="11" t="str">
        <f>VLOOKUP(F2931,Sheet1!$A$1:$E$2471,3,FALSE)</f>
        <v>TILLAMOOK</v>
      </c>
      <c r="I2931" s="11" t="str">
        <f>VLOOKUP(F2931,Sheet1!$A$1:$E$2471,4,FALSE)</f>
        <v>OR</v>
      </c>
      <c r="J2931" s="11" t="str">
        <f>VLOOKUP(F2931,Sheet1!$A$1:$E$2471,5,FALSE)</f>
        <v>97141</v>
      </c>
      <c r="K2931" s="2">
        <v>3130.85</v>
      </c>
      <c r="L2931" s="1">
        <v>43231</v>
      </c>
      <c r="M2931">
        <v>100120305</v>
      </c>
      <c r="N2931">
        <v>1</v>
      </c>
      <c r="P2931" t="s">
        <v>91</v>
      </c>
    </row>
    <row r="2932" spans="1:16" x14ac:dyDescent="0.25">
      <c r="A2932" s="13">
        <v>2230</v>
      </c>
      <c r="B2932" s="11" t="s">
        <v>1107</v>
      </c>
      <c r="C2932" t="s">
        <v>0</v>
      </c>
      <c r="D2932">
        <v>321</v>
      </c>
      <c r="E2932" t="s">
        <v>187</v>
      </c>
      <c r="F2932" t="s">
        <v>188</v>
      </c>
      <c r="G2932" s="11" t="str">
        <f>VLOOKUP(F2932,Sheet1!$A$1:$E$2471,2,FALSE)</f>
        <v>CINTAS 463 PO BOX 650838</v>
      </c>
      <c r="H2932" s="11" t="str">
        <f>VLOOKUP(F2932,Sheet1!$A$1:$E$2471,3,FALSE)</f>
        <v>DALLAS</v>
      </c>
      <c r="I2932" s="11" t="str">
        <f>VLOOKUP(F2932,Sheet1!$A$1:$E$2471,4,FALSE)</f>
        <v>TX</v>
      </c>
      <c r="J2932" s="11" t="str">
        <f>VLOOKUP(F2932,Sheet1!$A$1:$E$2471,5,FALSE)</f>
        <v>75265-0838</v>
      </c>
      <c r="K2932" s="2">
        <v>136.07</v>
      </c>
      <c r="L2932" s="1">
        <v>43278</v>
      </c>
      <c r="M2932">
        <v>100120568</v>
      </c>
      <c r="N2932">
        <v>1</v>
      </c>
      <c r="P2932" t="s">
        <v>91</v>
      </c>
    </row>
    <row r="2933" spans="1:16" x14ac:dyDescent="0.25">
      <c r="A2933" s="13">
        <v>2230</v>
      </c>
      <c r="B2933" s="11" t="s">
        <v>1107</v>
      </c>
      <c r="C2933" t="s">
        <v>0</v>
      </c>
      <c r="D2933">
        <v>321</v>
      </c>
      <c r="E2933" t="s">
        <v>187</v>
      </c>
      <c r="F2933" t="s">
        <v>188</v>
      </c>
      <c r="G2933" s="11" t="str">
        <f>VLOOKUP(F2933,Sheet1!$A$1:$E$2471,2,FALSE)</f>
        <v>CINTAS 463 PO BOX 650838</v>
      </c>
      <c r="H2933" s="11" t="str">
        <f>VLOOKUP(F2933,Sheet1!$A$1:$E$2471,3,FALSE)</f>
        <v>DALLAS</v>
      </c>
      <c r="I2933" s="11" t="str">
        <f>VLOOKUP(F2933,Sheet1!$A$1:$E$2471,4,FALSE)</f>
        <v>TX</v>
      </c>
      <c r="J2933" s="11" t="str">
        <f>VLOOKUP(F2933,Sheet1!$A$1:$E$2471,5,FALSE)</f>
        <v>75265-0838</v>
      </c>
      <c r="K2933" s="2">
        <v>82.6</v>
      </c>
      <c r="L2933" s="1">
        <v>43278</v>
      </c>
      <c r="M2933">
        <v>100120568</v>
      </c>
      <c r="N2933">
        <v>1</v>
      </c>
      <c r="P2933" t="s">
        <v>91</v>
      </c>
    </row>
    <row r="2934" spans="1:16" x14ac:dyDescent="0.25">
      <c r="A2934" s="13">
        <v>2230</v>
      </c>
      <c r="B2934" s="11" t="s">
        <v>1107</v>
      </c>
      <c r="C2934" t="s">
        <v>0</v>
      </c>
      <c r="D2934">
        <v>321</v>
      </c>
      <c r="E2934" t="s">
        <v>187</v>
      </c>
      <c r="F2934" t="s">
        <v>188</v>
      </c>
      <c r="G2934" s="11" t="str">
        <f>VLOOKUP(F2934,Sheet1!$A$1:$E$2471,2,FALSE)</f>
        <v>CINTAS 463 PO BOX 650838</v>
      </c>
      <c r="H2934" s="11" t="str">
        <f>VLOOKUP(F2934,Sheet1!$A$1:$E$2471,3,FALSE)</f>
        <v>DALLAS</v>
      </c>
      <c r="I2934" s="11" t="str">
        <f>VLOOKUP(F2934,Sheet1!$A$1:$E$2471,4,FALSE)</f>
        <v>TX</v>
      </c>
      <c r="J2934" s="11" t="str">
        <f>VLOOKUP(F2934,Sheet1!$A$1:$E$2471,5,FALSE)</f>
        <v>75265-0838</v>
      </c>
      <c r="K2934" s="2">
        <v>117.15</v>
      </c>
      <c r="L2934" s="1">
        <v>43278</v>
      </c>
      <c r="M2934">
        <v>100120568</v>
      </c>
      <c r="N2934">
        <v>1</v>
      </c>
      <c r="P2934" t="s">
        <v>91</v>
      </c>
    </row>
    <row r="2935" spans="1:16" x14ac:dyDescent="0.25">
      <c r="A2935" s="13">
        <v>2230</v>
      </c>
      <c r="B2935" s="11" t="s">
        <v>1107</v>
      </c>
      <c r="C2935" t="s">
        <v>0</v>
      </c>
      <c r="D2935">
        <v>321</v>
      </c>
      <c r="E2935" t="s">
        <v>187</v>
      </c>
      <c r="F2935" t="s">
        <v>188</v>
      </c>
      <c r="G2935" s="11" t="str">
        <f>VLOOKUP(F2935,Sheet1!$A$1:$E$2471,2,FALSE)</f>
        <v>CINTAS 463 PO BOX 650838</v>
      </c>
      <c r="H2935" s="11" t="str">
        <f>VLOOKUP(F2935,Sheet1!$A$1:$E$2471,3,FALSE)</f>
        <v>DALLAS</v>
      </c>
      <c r="I2935" s="11" t="str">
        <f>VLOOKUP(F2935,Sheet1!$A$1:$E$2471,4,FALSE)</f>
        <v>TX</v>
      </c>
      <c r="J2935" s="11" t="str">
        <f>VLOOKUP(F2935,Sheet1!$A$1:$E$2471,5,FALSE)</f>
        <v>75265-0838</v>
      </c>
      <c r="K2935" s="2">
        <v>82.6</v>
      </c>
      <c r="L2935" s="1">
        <v>43278</v>
      </c>
      <c r="M2935">
        <v>100120568</v>
      </c>
      <c r="N2935">
        <v>1</v>
      </c>
      <c r="P2935" t="s">
        <v>91</v>
      </c>
    </row>
    <row r="2936" spans="1:16" x14ac:dyDescent="0.25">
      <c r="A2936" s="13">
        <v>2230</v>
      </c>
      <c r="B2936" s="11" t="s">
        <v>1107</v>
      </c>
      <c r="C2936" t="s">
        <v>0</v>
      </c>
      <c r="D2936">
        <v>322</v>
      </c>
      <c r="E2936" t="s">
        <v>193</v>
      </c>
      <c r="F2936" t="s">
        <v>194</v>
      </c>
      <c r="G2936" s="11" t="str">
        <f>VLOOKUP(F2936,Sheet1!$A$1:$E$2471,2,FALSE)</f>
        <v xml:space="preserve">89451 HWY 101 </v>
      </c>
      <c r="H2936" s="11" t="str">
        <f>VLOOKUP(F2936,Sheet1!$A$1:$E$2471,3,FALSE)</f>
        <v>WARRENTON</v>
      </c>
      <c r="I2936" s="11" t="str">
        <f>VLOOKUP(F2936,Sheet1!$A$1:$E$2471,4,FALSE)</f>
        <v>OR</v>
      </c>
      <c r="J2936" s="11" t="str">
        <f>VLOOKUP(F2936,Sheet1!$A$1:$E$2471,5,FALSE)</f>
        <v>97146</v>
      </c>
      <c r="K2936" s="2">
        <v>45</v>
      </c>
      <c r="L2936" s="1">
        <v>42944</v>
      </c>
      <c r="M2936">
        <v>0</v>
      </c>
      <c r="N2936">
        <v>1</v>
      </c>
      <c r="P2936" t="s">
        <v>91</v>
      </c>
    </row>
    <row r="2937" spans="1:16" x14ac:dyDescent="0.25">
      <c r="A2937" s="13">
        <v>2230</v>
      </c>
      <c r="B2937" s="11" t="s">
        <v>1107</v>
      </c>
      <c r="C2937" t="s">
        <v>0</v>
      </c>
      <c r="D2937">
        <v>322</v>
      </c>
      <c r="E2937" t="s">
        <v>193</v>
      </c>
      <c r="F2937" t="s">
        <v>195</v>
      </c>
      <c r="G2937" s="11" t="str">
        <f>VLOOKUP(F2937,Sheet1!$A$1:$E$2471,2,FALSE)</f>
        <v xml:space="preserve">1715 EXCHANGE ST. </v>
      </c>
      <c r="H2937" s="11" t="str">
        <f>VLOOKUP(F2937,Sheet1!$A$1:$E$2471,3,FALSE)</f>
        <v>ASTORIA</v>
      </c>
      <c r="I2937" s="11" t="str">
        <f>VLOOKUP(F2937,Sheet1!$A$1:$E$2471,4,FALSE)</f>
        <v>OR</v>
      </c>
      <c r="J2937" s="11" t="str">
        <f>VLOOKUP(F2937,Sheet1!$A$1:$E$2471,5,FALSE)</f>
        <v>97103-0000</v>
      </c>
      <c r="K2937" s="2">
        <v>248.34</v>
      </c>
      <c r="L2937" s="1">
        <v>42958</v>
      </c>
      <c r="M2937">
        <v>100118850</v>
      </c>
      <c r="N2937">
        <v>1</v>
      </c>
      <c r="P2937" t="s">
        <v>91</v>
      </c>
    </row>
    <row r="2938" spans="1:16" x14ac:dyDescent="0.25">
      <c r="A2938" s="13">
        <v>2230</v>
      </c>
      <c r="B2938" s="11" t="s">
        <v>1107</v>
      </c>
      <c r="C2938" t="s">
        <v>0</v>
      </c>
      <c r="D2938">
        <v>322</v>
      </c>
      <c r="E2938" t="s">
        <v>193</v>
      </c>
      <c r="F2938" t="s">
        <v>195</v>
      </c>
      <c r="G2938" s="11" t="str">
        <f>VLOOKUP(F2938,Sheet1!$A$1:$E$2471,2,FALSE)</f>
        <v xml:space="preserve">1715 EXCHANGE ST. </v>
      </c>
      <c r="H2938" s="11" t="str">
        <f>VLOOKUP(F2938,Sheet1!$A$1:$E$2471,3,FALSE)</f>
        <v>ASTORIA</v>
      </c>
      <c r="I2938" s="11" t="str">
        <f>VLOOKUP(F2938,Sheet1!$A$1:$E$2471,4,FALSE)</f>
        <v>OR</v>
      </c>
      <c r="J2938" s="11" t="str">
        <f>VLOOKUP(F2938,Sheet1!$A$1:$E$2471,5,FALSE)</f>
        <v>97103-0000</v>
      </c>
      <c r="K2938" s="2">
        <v>99</v>
      </c>
      <c r="L2938" s="1">
        <v>42936</v>
      </c>
      <c r="M2938">
        <v>100118760</v>
      </c>
      <c r="N2938">
        <v>1</v>
      </c>
      <c r="P2938" t="s">
        <v>91</v>
      </c>
    </row>
    <row r="2939" spans="1:16" x14ac:dyDescent="0.25">
      <c r="A2939" s="13">
        <v>2230</v>
      </c>
      <c r="B2939" s="11" t="s">
        <v>1107</v>
      </c>
      <c r="C2939" t="s">
        <v>0</v>
      </c>
      <c r="D2939">
        <v>322</v>
      </c>
      <c r="E2939" t="s">
        <v>193</v>
      </c>
      <c r="F2939" t="s">
        <v>196</v>
      </c>
      <c r="G2939" s="11" t="str">
        <f>VLOOKUP(F2939,Sheet1!$A$1:$E$2471,2,FALSE)</f>
        <v xml:space="preserve">950 SEVENTH AVE </v>
      </c>
      <c r="H2939" s="11" t="str">
        <f>VLOOKUP(F2939,Sheet1!$A$1:$E$2471,3,FALSE)</f>
        <v>SEASIDE</v>
      </c>
      <c r="I2939" s="11" t="str">
        <f>VLOOKUP(F2939,Sheet1!$A$1:$E$2471,4,FALSE)</f>
        <v>OR</v>
      </c>
      <c r="J2939" s="11" t="str">
        <f>VLOOKUP(F2939,Sheet1!$A$1:$E$2471,5,FALSE)</f>
        <v>97138</v>
      </c>
      <c r="K2939" s="2">
        <v>2865</v>
      </c>
      <c r="L2939" s="1">
        <v>42993</v>
      </c>
      <c r="M2939">
        <v>100118952</v>
      </c>
      <c r="N2939">
        <v>1</v>
      </c>
      <c r="P2939" t="s">
        <v>91</v>
      </c>
    </row>
    <row r="2940" spans="1:16" x14ac:dyDescent="0.25">
      <c r="A2940" s="13">
        <v>2230</v>
      </c>
      <c r="B2940" s="11" t="s">
        <v>1107</v>
      </c>
      <c r="C2940" t="s">
        <v>0</v>
      </c>
      <c r="D2940">
        <v>322</v>
      </c>
      <c r="E2940" t="s">
        <v>193</v>
      </c>
      <c r="F2940" t="s">
        <v>194</v>
      </c>
      <c r="G2940" s="11" t="str">
        <f>VLOOKUP(F2940,Sheet1!$A$1:$E$2471,2,FALSE)</f>
        <v xml:space="preserve">89451 HWY 101 </v>
      </c>
      <c r="H2940" s="11" t="str">
        <f>VLOOKUP(F2940,Sheet1!$A$1:$E$2471,3,FALSE)</f>
        <v>WARRENTON</v>
      </c>
      <c r="I2940" s="11" t="str">
        <f>VLOOKUP(F2940,Sheet1!$A$1:$E$2471,4,FALSE)</f>
        <v>OR</v>
      </c>
      <c r="J2940" s="11" t="str">
        <f>VLOOKUP(F2940,Sheet1!$A$1:$E$2471,5,FALSE)</f>
        <v>97146</v>
      </c>
      <c r="K2940" s="2">
        <v>45</v>
      </c>
      <c r="L2940" s="1">
        <v>43014</v>
      </c>
      <c r="M2940">
        <v>0</v>
      </c>
      <c r="N2940">
        <v>1</v>
      </c>
      <c r="P2940" t="s">
        <v>91</v>
      </c>
    </row>
    <row r="2941" spans="1:16" x14ac:dyDescent="0.25">
      <c r="A2941" s="13">
        <v>2230</v>
      </c>
      <c r="B2941" s="11" t="s">
        <v>1107</v>
      </c>
      <c r="C2941" t="s">
        <v>0</v>
      </c>
      <c r="D2941">
        <v>322</v>
      </c>
      <c r="E2941" t="s">
        <v>193</v>
      </c>
      <c r="F2941" t="s">
        <v>197</v>
      </c>
      <c r="G2941" s="11" t="str">
        <f>VLOOKUP(F2941,Sheet1!$A$1:$E$2471,2,FALSE)</f>
        <v xml:space="preserve">35374 HWY 101 BUSINESS, SUITE NO 1 </v>
      </c>
      <c r="H2941" s="11" t="str">
        <f>VLOOKUP(F2941,Sheet1!$A$1:$E$2471,3,FALSE)</f>
        <v>ASTORIA</v>
      </c>
      <c r="I2941" s="11" t="str">
        <f>VLOOKUP(F2941,Sheet1!$A$1:$E$2471,4,FALSE)</f>
        <v>OR</v>
      </c>
      <c r="J2941" s="11" t="str">
        <f>VLOOKUP(F2941,Sheet1!$A$1:$E$2471,5,FALSE)</f>
        <v>97103</v>
      </c>
      <c r="K2941" s="2">
        <v>50</v>
      </c>
      <c r="L2941" s="1">
        <v>42972</v>
      </c>
      <c r="M2941">
        <v>100118893</v>
      </c>
      <c r="N2941">
        <v>1</v>
      </c>
      <c r="P2941" t="s">
        <v>91</v>
      </c>
    </row>
    <row r="2942" spans="1:16" x14ac:dyDescent="0.25">
      <c r="A2942" s="13">
        <v>2230</v>
      </c>
      <c r="B2942" s="11" t="s">
        <v>1107</v>
      </c>
      <c r="C2942" t="s">
        <v>0</v>
      </c>
      <c r="D2942">
        <v>322</v>
      </c>
      <c r="E2942" t="s">
        <v>193</v>
      </c>
      <c r="F2942" t="s">
        <v>198</v>
      </c>
      <c r="G2942" s="11" t="str">
        <f>VLOOKUP(F2942,Sheet1!$A$1:$E$2471,2,FALSE)</f>
        <v xml:space="preserve">155 11TH STREET </v>
      </c>
      <c r="H2942" s="11" t="str">
        <f>VLOOKUP(F2942,Sheet1!$A$1:$E$2471,3,FALSE)</f>
        <v>ASTORIA</v>
      </c>
      <c r="I2942" s="11" t="str">
        <f>VLOOKUP(F2942,Sheet1!$A$1:$E$2471,4,FALSE)</f>
        <v>OR</v>
      </c>
      <c r="J2942" s="11" t="str">
        <f>VLOOKUP(F2942,Sheet1!$A$1:$E$2471,5,FALSE)</f>
        <v>97103-0000</v>
      </c>
      <c r="K2942" s="2">
        <v>105.69</v>
      </c>
      <c r="L2942" s="1">
        <v>43014</v>
      </c>
      <c r="M2942">
        <v>100119087</v>
      </c>
      <c r="N2942">
        <v>1</v>
      </c>
      <c r="P2942" t="s">
        <v>91</v>
      </c>
    </row>
    <row r="2943" spans="1:16" x14ac:dyDescent="0.25">
      <c r="A2943" s="13">
        <v>2230</v>
      </c>
      <c r="B2943" s="11" t="s">
        <v>1107</v>
      </c>
      <c r="C2943" t="s">
        <v>0</v>
      </c>
      <c r="D2943">
        <v>322</v>
      </c>
      <c r="E2943" t="s">
        <v>193</v>
      </c>
      <c r="F2943" t="s">
        <v>197</v>
      </c>
      <c r="G2943" s="11" t="str">
        <f>VLOOKUP(F2943,Sheet1!$A$1:$E$2471,2,FALSE)</f>
        <v xml:space="preserve">35374 HWY 101 BUSINESS, SUITE NO 1 </v>
      </c>
      <c r="H2943" s="11" t="str">
        <f>VLOOKUP(F2943,Sheet1!$A$1:$E$2471,3,FALSE)</f>
        <v>ASTORIA</v>
      </c>
      <c r="I2943" s="11" t="str">
        <f>VLOOKUP(F2943,Sheet1!$A$1:$E$2471,4,FALSE)</f>
        <v>OR</v>
      </c>
      <c r="J2943" s="11" t="str">
        <f>VLOOKUP(F2943,Sheet1!$A$1:$E$2471,5,FALSE)</f>
        <v>97103</v>
      </c>
      <c r="K2943" s="2">
        <v>100</v>
      </c>
      <c r="L2943" s="1">
        <v>43000</v>
      </c>
      <c r="M2943">
        <v>100119020</v>
      </c>
      <c r="N2943">
        <v>1</v>
      </c>
      <c r="P2943" t="s">
        <v>91</v>
      </c>
    </row>
    <row r="2944" spans="1:16" x14ac:dyDescent="0.25">
      <c r="A2944" s="13">
        <v>2230</v>
      </c>
      <c r="B2944" s="11" t="s">
        <v>1107</v>
      </c>
      <c r="C2944" t="s">
        <v>0</v>
      </c>
      <c r="D2944">
        <v>322</v>
      </c>
      <c r="E2944" t="s">
        <v>193</v>
      </c>
      <c r="F2944" t="s">
        <v>197</v>
      </c>
      <c r="G2944" s="11" t="str">
        <f>VLOOKUP(F2944,Sheet1!$A$1:$E$2471,2,FALSE)</f>
        <v xml:space="preserve">35374 HWY 101 BUSINESS, SUITE NO 1 </v>
      </c>
      <c r="H2944" s="11" t="str">
        <f>VLOOKUP(F2944,Sheet1!$A$1:$E$2471,3,FALSE)</f>
        <v>ASTORIA</v>
      </c>
      <c r="I2944" s="11" t="str">
        <f>VLOOKUP(F2944,Sheet1!$A$1:$E$2471,4,FALSE)</f>
        <v>OR</v>
      </c>
      <c r="J2944" s="11" t="str">
        <f>VLOOKUP(F2944,Sheet1!$A$1:$E$2471,5,FALSE)</f>
        <v>97103</v>
      </c>
      <c r="K2944" s="2">
        <v>65</v>
      </c>
      <c r="L2944" s="1">
        <v>43000</v>
      </c>
      <c r="M2944">
        <v>100119020</v>
      </c>
      <c r="N2944">
        <v>1</v>
      </c>
      <c r="P2944" t="s">
        <v>91</v>
      </c>
    </row>
    <row r="2945" spans="1:16" x14ac:dyDescent="0.25">
      <c r="A2945" s="13">
        <v>2230</v>
      </c>
      <c r="B2945" s="11" t="s">
        <v>1107</v>
      </c>
      <c r="C2945" t="s">
        <v>0</v>
      </c>
      <c r="D2945">
        <v>322</v>
      </c>
      <c r="E2945" t="s">
        <v>193</v>
      </c>
      <c r="F2945" t="s">
        <v>195</v>
      </c>
      <c r="G2945" s="11" t="str">
        <f>VLOOKUP(F2945,Sheet1!$A$1:$E$2471,2,FALSE)</f>
        <v xml:space="preserve">1715 EXCHANGE ST. </v>
      </c>
      <c r="H2945" s="11" t="str">
        <f>VLOOKUP(F2945,Sheet1!$A$1:$E$2471,3,FALSE)</f>
        <v>ASTORIA</v>
      </c>
      <c r="I2945" s="11" t="str">
        <f>VLOOKUP(F2945,Sheet1!$A$1:$E$2471,4,FALSE)</f>
        <v>OR</v>
      </c>
      <c r="J2945" s="11" t="str">
        <f>VLOOKUP(F2945,Sheet1!$A$1:$E$2471,5,FALSE)</f>
        <v>97103-0000</v>
      </c>
      <c r="K2945" s="2">
        <v>460.49</v>
      </c>
      <c r="L2945" s="1">
        <v>43000</v>
      </c>
      <c r="M2945">
        <v>100119024</v>
      </c>
      <c r="N2945">
        <v>1</v>
      </c>
      <c r="P2945" t="s">
        <v>91</v>
      </c>
    </row>
    <row r="2946" spans="1:16" x14ac:dyDescent="0.25">
      <c r="A2946" s="13">
        <v>2230</v>
      </c>
      <c r="B2946" s="11" t="s">
        <v>1107</v>
      </c>
      <c r="C2946" t="s">
        <v>0</v>
      </c>
      <c r="D2946">
        <v>322</v>
      </c>
      <c r="E2946" t="s">
        <v>193</v>
      </c>
      <c r="F2946" t="s">
        <v>199</v>
      </c>
      <c r="G2946" s="11" t="str">
        <f>VLOOKUP(F2946,Sheet1!$A$1:$E$2471,2,FALSE)</f>
        <v xml:space="preserve">P.O. BOX 55 </v>
      </c>
      <c r="H2946" s="11" t="str">
        <f>VLOOKUP(F2946,Sheet1!$A$1:$E$2471,3,FALSE)</f>
        <v>SEASIDE</v>
      </c>
      <c r="I2946" s="11" t="str">
        <f>VLOOKUP(F2946,Sheet1!$A$1:$E$2471,4,FALSE)</f>
        <v>OR</v>
      </c>
      <c r="J2946" s="11" t="str">
        <f>VLOOKUP(F2946,Sheet1!$A$1:$E$2471,5,FALSE)</f>
        <v>97138-0055</v>
      </c>
      <c r="K2946" s="2">
        <v>467.5</v>
      </c>
      <c r="L2946" s="1">
        <v>43028</v>
      </c>
      <c r="M2946">
        <v>100119187</v>
      </c>
      <c r="N2946">
        <v>1</v>
      </c>
      <c r="P2946" t="s">
        <v>91</v>
      </c>
    </row>
    <row r="2947" spans="1:16" x14ac:dyDescent="0.25">
      <c r="A2947" s="13">
        <v>2230</v>
      </c>
      <c r="B2947" s="11" t="s">
        <v>1107</v>
      </c>
      <c r="C2947" t="s">
        <v>0</v>
      </c>
      <c r="D2947">
        <v>322</v>
      </c>
      <c r="E2947" t="s">
        <v>193</v>
      </c>
      <c r="F2947" t="s">
        <v>197</v>
      </c>
      <c r="G2947" s="11" t="str">
        <f>VLOOKUP(F2947,Sheet1!$A$1:$E$2471,2,FALSE)</f>
        <v xml:space="preserve">35374 HWY 101 BUSINESS, SUITE NO 1 </v>
      </c>
      <c r="H2947" s="11" t="str">
        <f>VLOOKUP(F2947,Sheet1!$A$1:$E$2471,3,FALSE)</f>
        <v>ASTORIA</v>
      </c>
      <c r="I2947" s="11" t="str">
        <f>VLOOKUP(F2947,Sheet1!$A$1:$E$2471,4,FALSE)</f>
        <v>OR</v>
      </c>
      <c r="J2947" s="11" t="str">
        <f>VLOOKUP(F2947,Sheet1!$A$1:$E$2471,5,FALSE)</f>
        <v>97103</v>
      </c>
      <c r="K2947" s="2">
        <v>100</v>
      </c>
      <c r="L2947" s="1">
        <v>43028</v>
      </c>
      <c r="M2947">
        <v>100119217</v>
      </c>
      <c r="N2947">
        <v>1</v>
      </c>
      <c r="P2947" t="s">
        <v>91</v>
      </c>
    </row>
    <row r="2948" spans="1:16" x14ac:dyDescent="0.25">
      <c r="A2948" s="13">
        <v>2230</v>
      </c>
      <c r="B2948" s="11" t="s">
        <v>1107</v>
      </c>
      <c r="C2948" t="s">
        <v>0</v>
      </c>
      <c r="D2948">
        <v>322</v>
      </c>
      <c r="E2948" t="s">
        <v>193</v>
      </c>
      <c r="F2948" t="s">
        <v>200</v>
      </c>
      <c r="G2948" s="11" t="str">
        <f>VLOOKUP(F2948,Sheet1!$A$1:$E$2471,2,FALSE)</f>
        <v xml:space="preserve">49 7TH STREET </v>
      </c>
      <c r="H2948" s="11" t="str">
        <f>VLOOKUP(F2948,Sheet1!$A$1:$E$2471,3,FALSE)</f>
        <v>ASTORIA</v>
      </c>
      <c r="I2948" s="11" t="str">
        <f>VLOOKUP(F2948,Sheet1!$A$1:$E$2471,4,FALSE)</f>
        <v>OR</v>
      </c>
      <c r="J2948" s="11" t="str">
        <f>VLOOKUP(F2948,Sheet1!$A$1:$E$2471,5,FALSE)</f>
        <v>97103</v>
      </c>
      <c r="K2948" s="2">
        <v>60</v>
      </c>
      <c r="L2948" s="1">
        <v>43084</v>
      </c>
      <c r="M2948">
        <v>100119558</v>
      </c>
      <c r="N2948">
        <v>1</v>
      </c>
      <c r="P2948" t="s">
        <v>91</v>
      </c>
    </row>
    <row r="2949" spans="1:16" x14ac:dyDescent="0.25">
      <c r="A2949" s="13">
        <v>2230</v>
      </c>
      <c r="B2949" s="11" t="s">
        <v>1107</v>
      </c>
      <c r="C2949" t="s">
        <v>0</v>
      </c>
      <c r="D2949">
        <v>322</v>
      </c>
      <c r="E2949" t="s">
        <v>193</v>
      </c>
      <c r="F2949" t="s">
        <v>201</v>
      </c>
      <c r="G2949" s="11" t="str">
        <f>VLOOKUP(F2949,Sheet1!$A$1:$E$2471,2,FALSE)</f>
        <v xml:space="preserve">92228 YOUNGS RIVER RD </v>
      </c>
      <c r="H2949" s="11" t="str">
        <f>VLOOKUP(F2949,Sheet1!$A$1:$E$2471,3,FALSE)</f>
        <v>ASTORIA</v>
      </c>
      <c r="I2949" s="11" t="str">
        <f>VLOOKUP(F2949,Sheet1!$A$1:$E$2471,4,FALSE)</f>
        <v>OR</v>
      </c>
      <c r="J2949" s="11" t="str">
        <f>VLOOKUP(F2949,Sheet1!$A$1:$E$2471,5,FALSE)</f>
        <v>97103-0000</v>
      </c>
      <c r="K2949" s="2">
        <v>110</v>
      </c>
      <c r="L2949" s="1">
        <v>43061</v>
      </c>
      <c r="M2949">
        <v>100119417</v>
      </c>
      <c r="N2949">
        <v>1</v>
      </c>
      <c r="P2949" t="s">
        <v>91</v>
      </c>
    </row>
    <row r="2950" spans="1:16" x14ac:dyDescent="0.25">
      <c r="A2950" s="13">
        <v>2230</v>
      </c>
      <c r="B2950" s="11" t="s">
        <v>1107</v>
      </c>
      <c r="C2950" t="s">
        <v>0</v>
      </c>
      <c r="D2950">
        <v>322</v>
      </c>
      <c r="E2950" t="s">
        <v>193</v>
      </c>
      <c r="F2950" t="s">
        <v>198</v>
      </c>
      <c r="G2950" s="11" t="str">
        <f>VLOOKUP(F2950,Sheet1!$A$1:$E$2471,2,FALSE)</f>
        <v xml:space="preserve">155 11TH STREET </v>
      </c>
      <c r="H2950" s="11" t="str">
        <f>VLOOKUP(F2950,Sheet1!$A$1:$E$2471,3,FALSE)</f>
        <v>ASTORIA</v>
      </c>
      <c r="I2950" s="11" t="str">
        <f>VLOOKUP(F2950,Sheet1!$A$1:$E$2471,4,FALSE)</f>
        <v>OR</v>
      </c>
      <c r="J2950" s="11" t="str">
        <f>VLOOKUP(F2950,Sheet1!$A$1:$E$2471,5,FALSE)</f>
        <v>97103-0000</v>
      </c>
      <c r="K2950" s="2">
        <v>210</v>
      </c>
      <c r="L2950" s="1">
        <v>43084</v>
      </c>
      <c r="M2950">
        <v>100119577</v>
      </c>
      <c r="N2950">
        <v>1</v>
      </c>
      <c r="P2950" t="s">
        <v>91</v>
      </c>
    </row>
    <row r="2951" spans="1:16" x14ac:dyDescent="0.25">
      <c r="A2951" s="13">
        <v>2230</v>
      </c>
      <c r="B2951" s="11" t="s">
        <v>1107</v>
      </c>
      <c r="C2951" t="s">
        <v>0</v>
      </c>
      <c r="D2951">
        <v>322</v>
      </c>
      <c r="E2951" t="s">
        <v>193</v>
      </c>
      <c r="F2951" t="s">
        <v>194</v>
      </c>
      <c r="G2951" s="11" t="str">
        <f>VLOOKUP(F2951,Sheet1!$A$1:$E$2471,2,FALSE)</f>
        <v xml:space="preserve">89451 HWY 101 </v>
      </c>
      <c r="H2951" s="11" t="str">
        <f>VLOOKUP(F2951,Sheet1!$A$1:$E$2471,3,FALSE)</f>
        <v>WARRENTON</v>
      </c>
      <c r="I2951" s="11" t="str">
        <f>VLOOKUP(F2951,Sheet1!$A$1:$E$2471,4,FALSE)</f>
        <v>OR</v>
      </c>
      <c r="J2951" s="11" t="str">
        <f>VLOOKUP(F2951,Sheet1!$A$1:$E$2471,5,FALSE)</f>
        <v>97146</v>
      </c>
      <c r="K2951" s="2">
        <v>45</v>
      </c>
      <c r="L2951" s="1">
        <v>43105</v>
      </c>
      <c r="M2951">
        <v>100119658</v>
      </c>
      <c r="N2951">
        <v>1</v>
      </c>
      <c r="P2951" t="s">
        <v>91</v>
      </c>
    </row>
    <row r="2952" spans="1:16" x14ac:dyDescent="0.25">
      <c r="A2952" s="13">
        <v>2230</v>
      </c>
      <c r="B2952" s="11" t="s">
        <v>1107</v>
      </c>
      <c r="C2952" t="s">
        <v>0</v>
      </c>
      <c r="D2952">
        <v>322</v>
      </c>
      <c r="E2952" t="s">
        <v>193</v>
      </c>
      <c r="F2952" t="s">
        <v>197</v>
      </c>
      <c r="G2952" s="11" t="str">
        <f>VLOOKUP(F2952,Sheet1!$A$1:$E$2471,2,FALSE)</f>
        <v xml:space="preserve">35374 HWY 101 BUSINESS, SUITE NO 1 </v>
      </c>
      <c r="H2952" s="11" t="str">
        <f>VLOOKUP(F2952,Sheet1!$A$1:$E$2471,3,FALSE)</f>
        <v>ASTORIA</v>
      </c>
      <c r="I2952" s="11" t="str">
        <f>VLOOKUP(F2952,Sheet1!$A$1:$E$2471,4,FALSE)</f>
        <v>OR</v>
      </c>
      <c r="J2952" s="11" t="str">
        <f>VLOOKUP(F2952,Sheet1!$A$1:$E$2471,5,FALSE)</f>
        <v>97103</v>
      </c>
      <c r="K2952" s="2">
        <v>50</v>
      </c>
      <c r="L2952" s="1">
        <v>43061</v>
      </c>
      <c r="M2952">
        <v>100119437</v>
      </c>
      <c r="N2952">
        <v>1</v>
      </c>
      <c r="P2952" t="s">
        <v>91</v>
      </c>
    </row>
    <row r="2953" spans="1:16" x14ac:dyDescent="0.25">
      <c r="A2953" s="13">
        <v>2230</v>
      </c>
      <c r="B2953" s="11" t="s">
        <v>1107</v>
      </c>
      <c r="C2953" t="s">
        <v>0</v>
      </c>
      <c r="D2953">
        <v>322</v>
      </c>
      <c r="E2953" t="s">
        <v>193</v>
      </c>
      <c r="F2953" t="s">
        <v>197</v>
      </c>
      <c r="G2953" s="11" t="str">
        <f>VLOOKUP(F2953,Sheet1!$A$1:$E$2471,2,FALSE)</f>
        <v xml:space="preserve">35374 HWY 101 BUSINESS, SUITE NO 1 </v>
      </c>
      <c r="H2953" s="11" t="str">
        <f>VLOOKUP(F2953,Sheet1!$A$1:$E$2471,3,FALSE)</f>
        <v>ASTORIA</v>
      </c>
      <c r="I2953" s="11" t="str">
        <f>VLOOKUP(F2953,Sheet1!$A$1:$E$2471,4,FALSE)</f>
        <v>OR</v>
      </c>
      <c r="J2953" s="11" t="str">
        <f>VLOOKUP(F2953,Sheet1!$A$1:$E$2471,5,FALSE)</f>
        <v>97103</v>
      </c>
      <c r="K2953" s="2">
        <v>65</v>
      </c>
      <c r="L2953" s="1">
        <v>43048</v>
      </c>
      <c r="M2953">
        <v>100119359</v>
      </c>
      <c r="N2953">
        <v>1</v>
      </c>
      <c r="P2953" t="s">
        <v>91</v>
      </c>
    </row>
    <row r="2954" spans="1:16" x14ac:dyDescent="0.25">
      <c r="A2954" s="13">
        <v>2230</v>
      </c>
      <c r="B2954" s="11" t="s">
        <v>1107</v>
      </c>
      <c r="C2954" t="s">
        <v>0</v>
      </c>
      <c r="D2954">
        <v>322</v>
      </c>
      <c r="E2954" t="s">
        <v>193</v>
      </c>
      <c r="F2954" t="s">
        <v>197</v>
      </c>
      <c r="G2954" s="11" t="str">
        <f>VLOOKUP(F2954,Sheet1!$A$1:$E$2471,2,FALSE)</f>
        <v xml:space="preserve">35374 HWY 101 BUSINESS, SUITE NO 1 </v>
      </c>
      <c r="H2954" s="11" t="str">
        <f>VLOOKUP(F2954,Sheet1!$A$1:$E$2471,3,FALSE)</f>
        <v>ASTORIA</v>
      </c>
      <c r="I2954" s="11" t="str">
        <f>VLOOKUP(F2954,Sheet1!$A$1:$E$2471,4,FALSE)</f>
        <v>OR</v>
      </c>
      <c r="J2954" s="11" t="str">
        <f>VLOOKUP(F2954,Sheet1!$A$1:$E$2471,5,FALSE)</f>
        <v>97103</v>
      </c>
      <c r="K2954" s="2">
        <v>445.71</v>
      </c>
      <c r="L2954" s="1">
        <v>43084</v>
      </c>
      <c r="M2954">
        <v>100119593</v>
      </c>
      <c r="N2954">
        <v>1</v>
      </c>
      <c r="P2954" t="s">
        <v>91</v>
      </c>
    </row>
    <row r="2955" spans="1:16" x14ac:dyDescent="0.25">
      <c r="A2955" s="13">
        <v>2230</v>
      </c>
      <c r="B2955" s="11" t="s">
        <v>1107</v>
      </c>
      <c r="C2955" t="s">
        <v>0</v>
      </c>
      <c r="D2955">
        <v>322</v>
      </c>
      <c r="E2955" t="s">
        <v>193</v>
      </c>
      <c r="F2955" t="s">
        <v>195</v>
      </c>
      <c r="G2955" s="11" t="str">
        <f>VLOOKUP(F2955,Sheet1!$A$1:$E$2471,2,FALSE)</f>
        <v xml:space="preserve">1715 EXCHANGE ST. </v>
      </c>
      <c r="H2955" s="11" t="str">
        <f>VLOOKUP(F2955,Sheet1!$A$1:$E$2471,3,FALSE)</f>
        <v>ASTORIA</v>
      </c>
      <c r="I2955" s="11" t="str">
        <f>VLOOKUP(F2955,Sheet1!$A$1:$E$2471,4,FALSE)</f>
        <v>OR</v>
      </c>
      <c r="J2955" s="11" t="str">
        <f>VLOOKUP(F2955,Sheet1!$A$1:$E$2471,5,FALSE)</f>
        <v>97103-0000</v>
      </c>
      <c r="K2955" s="2">
        <v>474.99</v>
      </c>
      <c r="L2955" s="1">
        <v>43070</v>
      </c>
      <c r="M2955">
        <v>100119488</v>
      </c>
      <c r="N2955">
        <v>1</v>
      </c>
      <c r="P2955" t="s">
        <v>91</v>
      </c>
    </row>
    <row r="2956" spans="1:16" x14ac:dyDescent="0.25">
      <c r="A2956" s="13">
        <v>2230</v>
      </c>
      <c r="B2956" s="11" t="s">
        <v>1107</v>
      </c>
      <c r="C2956" t="s">
        <v>0</v>
      </c>
      <c r="D2956">
        <v>322</v>
      </c>
      <c r="E2956" t="s">
        <v>193</v>
      </c>
      <c r="F2956" t="s">
        <v>2</v>
      </c>
      <c r="G2956" s="11" t="str">
        <f>VLOOKUP(F2956,Sheet1!$A$1:$E$2471,2,FALSE)</f>
        <v>BANKCARD CENTER PO BOX 982238</v>
      </c>
      <c r="H2956" s="11" t="str">
        <f>VLOOKUP(F2956,Sheet1!$A$1:$E$2471,3,FALSE)</f>
        <v>EL PASO</v>
      </c>
      <c r="I2956" s="11" t="str">
        <f>VLOOKUP(F2956,Sheet1!$A$1:$E$2471,4,FALSE)</f>
        <v>TX</v>
      </c>
      <c r="J2956" s="11" t="str">
        <f>VLOOKUP(F2956,Sheet1!$A$1:$E$2471,5,FALSE)</f>
        <v>79998-2238</v>
      </c>
      <c r="K2956" s="2">
        <v>109</v>
      </c>
      <c r="L2956" s="1">
        <v>43105</v>
      </c>
      <c r="M2956">
        <v>0</v>
      </c>
      <c r="N2956">
        <v>1</v>
      </c>
      <c r="P2956" t="s">
        <v>91</v>
      </c>
    </row>
    <row r="2957" spans="1:16" x14ac:dyDescent="0.25">
      <c r="A2957" s="13">
        <v>2230</v>
      </c>
      <c r="B2957" s="11" t="s">
        <v>1107</v>
      </c>
      <c r="C2957" t="s">
        <v>0</v>
      </c>
      <c r="D2957">
        <v>322</v>
      </c>
      <c r="E2957" t="s">
        <v>193</v>
      </c>
      <c r="F2957" t="s">
        <v>197</v>
      </c>
      <c r="G2957" s="11" t="str">
        <f>VLOOKUP(F2957,Sheet1!$A$1:$E$2471,2,FALSE)</f>
        <v xml:space="preserve">35374 HWY 101 BUSINESS, SUITE NO 1 </v>
      </c>
      <c r="H2957" s="11" t="str">
        <f>VLOOKUP(F2957,Sheet1!$A$1:$E$2471,3,FALSE)</f>
        <v>ASTORIA</v>
      </c>
      <c r="I2957" s="11" t="str">
        <f>VLOOKUP(F2957,Sheet1!$A$1:$E$2471,4,FALSE)</f>
        <v>OR</v>
      </c>
      <c r="J2957" s="11" t="str">
        <f>VLOOKUP(F2957,Sheet1!$A$1:$E$2471,5,FALSE)</f>
        <v>97103</v>
      </c>
      <c r="K2957" s="2">
        <v>100</v>
      </c>
      <c r="L2957" s="1">
        <v>43084</v>
      </c>
      <c r="M2957">
        <v>100119593</v>
      </c>
      <c r="N2957">
        <v>1</v>
      </c>
      <c r="P2957" t="s">
        <v>91</v>
      </c>
    </row>
    <row r="2958" spans="1:16" x14ac:dyDescent="0.25">
      <c r="A2958" s="13">
        <v>2230</v>
      </c>
      <c r="B2958" s="11" t="s">
        <v>1107</v>
      </c>
      <c r="C2958" t="s">
        <v>0</v>
      </c>
      <c r="D2958">
        <v>322</v>
      </c>
      <c r="E2958" t="s">
        <v>193</v>
      </c>
      <c r="F2958" t="s">
        <v>197</v>
      </c>
      <c r="G2958" s="11" t="str">
        <f>VLOOKUP(F2958,Sheet1!$A$1:$E$2471,2,FALSE)</f>
        <v xml:space="preserve">35374 HWY 101 BUSINESS, SUITE NO 1 </v>
      </c>
      <c r="H2958" s="11" t="str">
        <f>VLOOKUP(F2958,Sheet1!$A$1:$E$2471,3,FALSE)</f>
        <v>ASTORIA</v>
      </c>
      <c r="I2958" s="11" t="str">
        <f>VLOOKUP(F2958,Sheet1!$A$1:$E$2471,4,FALSE)</f>
        <v>OR</v>
      </c>
      <c r="J2958" s="11" t="str">
        <f>VLOOKUP(F2958,Sheet1!$A$1:$E$2471,5,FALSE)</f>
        <v>97103</v>
      </c>
      <c r="K2958" s="2">
        <v>1546.11</v>
      </c>
      <c r="L2958" s="1">
        <v>43119</v>
      </c>
      <c r="M2958">
        <v>100119742</v>
      </c>
      <c r="N2958">
        <v>1</v>
      </c>
      <c r="P2958" t="s">
        <v>91</v>
      </c>
    </row>
    <row r="2959" spans="1:16" x14ac:dyDescent="0.25">
      <c r="A2959" s="13">
        <v>2230</v>
      </c>
      <c r="B2959" s="11" t="s">
        <v>1107</v>
      </c>
      <c r="C2959" t="s">
        <v>0</v>
      </c>
      <c r="D2959">
        <v>322</v>
      </c>
      <c r="E2959" t="s">
        <v>193</v>
      </c>
      <c r="F2959" t="s">
        <v>195</v>
      </c>
      <c r="G2959" s="11" t="str">
        <f>VLOOKUP(F2959,Sheet1!$A$1:$E$2471,2,FALSE)</f>
        <v xml:space="preserve">1715 EXCHANGE ST. </v>
      </c>
      <c r="H2959" s="11" t="str">
        <f>VLOOKUP(F2959,Sheet1!$A$1:$E$2471,3,FALSE)</f>
        <v>ASTORIA</v>
      </c>
      <c r="I2959" s="11" t="str">
        <f>VLOOKUP(F2959,Sheet1!$A$1:$E$2471,4,FALSE)</f>
        <v>OR</v>
      </c>
      <c r="J2959" s="11" t="str">
        <f>VLOOKUP(F2959,Sheet1!$A$1:$E$2471,5,FALSE)</f>
        <v>97103-0000</v>
      </c>
      <c r="K2959" s="2">
        <v>114.99</v>
      </c>
      <c r="L2959" s="1">
        <v>43105</v>
      </c>
      <c r="M2959">
        <v>100119672</v>
      </c>
      <c r="N2959">
        <v>1</v>
      </c>
      <c r="P2959" t="s">
        <v>91</v>
      </c>
    </row>
    <row r="2960" spans="1:16" x14ac:dyDescent="0.25">
      <c r="A2960" s="13">
        <v>2230</v>
      </c>
      <c r="B2960" s="11" t="s">
        <v>1107</v>
      </c>
      <c r="C2960" t="s">
        <v>0</v>
      </c>
      <c r="D2960">
        <v>322</v>
      </c>
      <c r="E2960" t="s">
        <v>193</v>
      </c>
      <c r="F2960" t="s">
        <v>195</v>
      </c>
      <c r="G2960" s="11" t="str">
        <f>VLOOKUP(F2960,Sheet1!$A$1:$E$2471,2,FALSE)</f>
        <v xml:space="preserve">1715 EXCHANGE ST. </v>
      </c>
      <c r="H2960" s="11" t="str">
        <f>VLOOKUP(F2960,Sheet1!$A$1:$E$2471,3,FALSE)</f>
        <v>ASTORIA</v>
      </c>
      <c r="I2960" s="11" t="str">
        <f>VLOOKUP(F2960,Sheet1!$A$1:$E$2471,4,FALSE)</f>
        <v>OR</v>
      </c>
      <c r="J2960" s="11" t="str">
        <f>VLOOKUP(F2960,Sheet1!$A$1:$E$2471,5,FALSE)</f>
        <v>97103-0000</v>
      </c>
      <c r="K2960" s="2">
        <v>209.49</v>
      </c>
      <c r="L2960" s="1">
        <v>43105</v>
      </c>
      <c r="M2960">
        <v>100119672</v>
      </c>
      <c r="N2960">
        <v>1</v>
      </c>
      <c r="P2960" t="s">
        <v>91</v>
      </c>
    </row>
    <row r="2961" spans="1:16" x14ac:dyDescent="0.25">
      <c r="A2961" s="13">
        <v>2230</v>
      </c>
      <c r="B2961" s="11" t="s">
        <v>1107</v>
      </c>
      <c r="C2961" t="s">
        <v>0</v>
      </c>
      <c r="D2961">
        <v>322</v>
      </c>
      <c r="E2961" t="s">
        <v>193</v>
      </c>
      <c r="F2961" t="s">
        <v>202</v>
      </c>
      <c r="G2961" s="11" t="str">
        <f>VLOOKUP(F2961,Sheet1!$A$1:$E$2471,2,FALSE)</f>
        <v xml:space="preserve">PO BOX 2038 </v>
      </c>
      <c r="H2961" s="11" t="str">
        <f>VLOOKUP(F2961,Sheet1!$A$1:$E$2471,3,FALSE)</f>
        <v>GEARHART</v>
      </c>
      <c r="I2961" s="11" t="str">
        <f>VLOOKUP(F2961,Sheet1!$A$1:$E$2471,4,FALSE)</f>
        <v>OR</v>
      </c>
      <c r="J2961" s="11" t="str">
        <f>VLOOKUP(F2961,Sheet1!$A$1:$E$2471,5,FALSE)</f>
        <v>97138</v>
      </c>
      <c r="K2961" s="2">
        <v>250</v>
      </c>
      <c r="L2961" s="1">
        <v>43203</v>
      </c>
      <c r="M2961">
        <v>100120123</v>
      </c>
      <c r="N2961">
        <v>1</v>
      </c>
      <c r="P2961" t="s">
        <v>91</v>
      </c>
    </row>
    <row r="2962" spans="1:16" x14ac:dyDescent="0.25">
      <c r="A2962" s="13">
        <v>2230</v>
      </c>
      <c r="B2962" s="11" t="s">
        <v>1107</v>
      </c>
      <c r="C2962" t="s">
        <v>0</v>
      </c>
      <c r="D2962">
        <v>322</v>
      </c>
      <c r="E2962" t="s">
        <v>193</v>
      </c>
      <c r="F2962" t="s">
        <v>199</v>
      </c>
      <c r="G2962" s="11" t="str">
        <f>VLOOKUP(F2962,Sheet1!$A$1:$E$2471,2,FALSE)</f>
        <v xml:space="preserve">P.O. BOX 55 </v>
      </c>
      <c r="H2962" s="11" t="str">
        <f>VLOOKUP(F2962,Sheet1!$A$1:$E$2471,3,FALSE)</f>
        <v>SEASIDE</v>
      </c>
      <c r="I2962" s="11" t="str">
        <f>VLOOKUP(F2962,Sheet1!$A$1:$E$2471,4,FALSE)</f>
        <v>OR</v>
      </c>
      <c r="J2962" s="11" t="str">
        <f>VLOOKUP(F2962,Sheet1!$A$1:$E$2471,5,FALSE)</f>
        <v>97138-0055</v>
      </c>
      <c r="K2962" s="2">
        <v>467.5</v>
      </c>
      <c r="L2962" s="1">
        <v>43126</v>
      </c>
      <c r="M2962">
        <v>100119765</v>
      </c>
      <c r="N2962">
        <v>1</v>
      </c>
      <c r="P2962" t="s">
        <v>91</v>
      </c>
    </row>
    <row r="2963" spans="1:16" x14ac:dyDescent="0.25">
      <c r="A2963" s="13">
        <v>2230</v>
      </c>
      <c r="B2963" s="11" t="s">
        <v>1107</v>
      </c>
      <c r="C2963" t="s">
        <v>0</v>
      </c>
      <c r="D2963">
        <v>322</v>
      </c>
      <c r="E2963" t="s">
        <v>193</v>
      </c>
      <c r="F2963" t="s">
        <v>199</v>
      </c>
      <c r="G2963" s="11" t="str">
        <f>VLOOKUP(F2963,Sheet1!$A$1:$E$2471,2,FALSE)</f>
        <v xml:space="preserve">P.O. BOX 55 </v>
      </c>
      <c r="H2963" s="11" t="str">
        <f>VLOOKUP(F2963,Sheet1!$A$1:$E$2471,3,FALSE)</f>
        <v>SEASIDE</v>
      </c>
      <c r="I2963" s="11" t="str">
        <f>VLOOKUP(F2963,Sheet1!$A$1:$E$2471,4,FALSE)</f>
        <v>OR</v>
      </c>
      <c r="J2963" s="11" t="str">
        <f>VLOOKUP(F2963,Sheet1!$A$1:$E$2471,5,FALSE)</f>
        <v>97138-0055</v>
      </c>
      <c r="K2963" s="2">
        <v>104</v>
      </c>
      <c r="L2963" s="1">
        <v>43126</v>
      </c>
      <c r="M2963">
        <v>100119765</v>
      </c>
      <c r="N2963">
        <v>1</v>
      </c>
      <c r="P2963" t="s">
        <v>91</v>
      </c>
    </row>
    <row r="2964" spans="1:16" x14ac:dyDescent="0.25">
      <c r="A2964" s="13">
        <v>2230</v>
      </c>
      <c r="B2964" s="11" t="s">
        <v>1107</v>
      </c>
      <c r="C2964" t="s">
        <v>0</v>
      </c>
      <c r="D2964">
        <v>322</v>
      </c>
      <c r="E2964" t="s">
        <v>193</v>
      </c>
      <c r="F2964" t="s">
        <v>8</v>
      </c>
      <c r="G2964" s="11" t="str">
        <f>VLOOKUP(F2964,Sheet1!$A$1:$E$2471,2,FALSE)</f>
        <v xml:space="preserve">PO BOX 1786 </v>
      </c>
      <c r="H2964" s="11" t="str">
        <f>VLOOKUP(F2964,Sheet1!$A$1:$E$2471,3,FALSE)</f>
        <v>HILLSBORO</v>
      </c>
      <c r="I2964" s="11" t="str">
        <f>VLOOKUP(F2964,Sheet1!$A$1:$E$2471,4,FALSE)</f>
        <v>OR</v>
      </c>
      <c r="J2964" s="11" t="str">
        <f>VLOOKUP(F2964,Sheet1!$A$1:$E$2471,5,FALSE)</f>
        <v>97123</v>
      </c>
      <c r="K2964" s="2">
        <v>969.62</v>
      </c>
      <c r="L2964" s="1">
        <v>43272</v>
      </c>
      <c r="M2964">
        <v>100120542</v>
      </c>
      <c r="N2964">
        <v>1</v>
      </c>
      <c r="P2964" t="s">
        <v>91</v>
      </c>
    </row>
    <row r="2965" spans="1:16" x14ac:dyDescent="0.25">
      <c r="A2965" s="13">
        <v>2230</v>
      </c>
      <c r="B2965" s="11" t="s">
        <v>1107</v>
      </c>
      <c r="C2965" t="s">
        <v>0</v>
      </c>
      <c r="D2965">
        <v>322</v>
      </c>
      <c r="E2965" t="s">
        <v>193</v>
      </c>
      <c r="F2965" t="s">
        <v>197</v>
      </c>
      <c r="G2965" s="11" t="str">
        <f>VLOOKUP(F2965,Sheet1!$A$1:$E$2471,2,FALSE)</f>
        <v xml:space="preserve">35374 HWY 101 BUSINESS, SUITE NO 1 </v>
      </c>
      <c r="H2965" s="11" t="str">
        <f>VLOOKUP(F2965,Sheet1!$A$1:$E$2471,3,FALSE)</f>
        <v>ASTORIA</v>
      </c>
      <c r="I2965" s="11" t="str">
        <f>VLOOKUP(F2965,Sheet1!$A$1:$E$2471,4,FALSE)</f>
        <v>OR</v>
      </c>
      <c r="J2965" s="11" t="str">
        <f>VLOOKUP(F2965,Sheet1!$A$1:$E$2471,5,FALSE)</f>
        <v>97103</v>
      </c>
      <c r="K2965" s="2">
        <v>100</v>
      </c>
      <c r="L2965" s="1">
        <v>43119</v>
      </c>
      <c r="M2965">
        <v>100119742</v>
      </c>
      <c r="N2965">
        <v>1</v>
      </c>
      <c r="P2965" t="s">
        <v>91</v>
      </c>
    </row>
    <row r="2966" spans="1:16" x14ac:dyDescent="0.25">
      <c r="A2966" s="13">
        <v>2230</v>
      </c>
      <c r="B2966" s="11" t="s">
        <v>1107</v>
      </c>
      <c r="C2966" t="s">
        <v>0</v>
      </c>
      <c r="D2966">
        <v>322</v>
      </c>
      <c r="E2966" t="s">
        <v>193</v>
      </c>
      <c r="F2966" t="s">
        <v>197</v>
      </c>
      <c r="G2966" s="11" t="str">
        <f>VLOOKUP(F2966,Sheet1!$A$1:$E$2471,2,FALSE)</f>
        <v xml:space="preserve">35374 HWY 101 BUSINESS, SUITE NO 1 </v>
      </c>
      <c r="H2966" s="11" t="str">
        <f>VLOOKUP(F2966,Sheet1!$A$1:$E$2471,3,FALSE)</f>
        <v>ASTORIA</v>
      </c>
      <c r="I2966" s="11" t="str">
        <f>VLOOKUP(F2966,Sheet1!$A$1:$E$2471,4,FALSE)</f>
        <v>OR</v>
      </c>
      <c r="J2966" s="11" t="str">
        <f>VLOOKUP(F2966,Sheet1!$A$1:$E$2471,5,FALSE)</f>
        <v>97103</v>
      </c>
      <c r="K2966" s="2">
        <v>1214.2</v>
      </c>
      <c r="L2966" s="1">
        <v>43153</v>
      </c>
      <c r="M2966">
        <v>100119902</v>
      </c>
      <c r="N2966">
        <v>1</v>
      </c>
      <c r="P2966" t="s">
        <v>91</v>
      </c>
    </row>
    <row r="2967" spans="1:16" x14ac:dyDescent="0.25">
      <c r="A2967" s="13">
        <v>2230</v>
      </c>
      <c r="B2967" s="11" t="s">
        <v>1107</v>
      </c>
      <c r="C2967" t="s">
        <v>0</v>
      </c>
      <c r="D2967">
        <v>322</v>
      </c>
      <c r="E2967" t="s">
        <v>193</v>
      </c>
      <c r="F2967" t="s">
        <v>197</v>
      </c>
      <c r="G2967" s="11" t="str">
        <f>VLOOKUP(F2967,Sheet1!$A$1:$E$2471,2,FALSE)</f>
        <v xml:space="preserve">35374 HWY 101 BUSINESS, SUITE NO 1 </v>
      </c>
      <c r="H2967" s="11" t="str">
        <f>VLOOKUP(F2967,Sheet1!$A$1:$E$2471,3,FALSE)</f>
        <v>ASTORIA</v>
      </c>
      <c r="I2967" s="11" t="str">
        <f>VLOOKUP(F2967,Sheet1!$A$1:$E$2471,4,FALSE)</f>
        <v>OR</v>
      </c>
      <c r="J2967" s="11" t="str">
        <f>VLOOKUP(F2967,Sheet1!$A$1:$E$2471,5,FALSE)</f>
        <v>97103</v>
      </c>
      <c r="K2967" s="2">
        <v>100</v>
      </c>
      <c r="L2967" s="1">
        <v>43147</v>
      </c>
      <c r="M2967">
        <v>100119884</v>
      </c>
      <c r="N2967">
        <v>1</v>
      </c>
      <c r="P2967" t="s">
        <v>91</v>
      </c>
    </row>
    <row r="2968" spans="1:16" x14ac:dyDescent="0.25">
      <c r="A2968" s="13">
        <v>2230</v>
      </c>
      <c r="B2968" s="11" t="s">
        <v>1107</v>
      </c>
      <c r="C2968" t="s">
        <v>0</v>
      </c>
      <c r="D2968">
        <v>322</v>
      </c>
      <c r="E2968" t="s">
        <v>193</v>
      </c>
      <c r="F2968" t="s">
        <v>194</v>
      </c>
      <c r="G2968" s="11" t="str">
        <f>VLOOKUP(F2968,Sheet1!$A$1:$E$2471,2,FALSE)</f>
        <v xml:space="preserve">89451 HWY 101 </v>
      </c>
      <c r="H2968" s="11" t="str">
        <f>VLOOKUP(F2968,Sheet1!$A$1:$E$2471,3,FALSE)</f>
        <v>WARRENTON</v>
      </c>
      <c r="I2968" s="11" t="str">
        <f>VLOOKUP(F2968,Sheet1!$A$1:$E$2471,4,FALSE)</f>
        <v>OR</v>
      </c>
      <c r="J2968" s="11" t="str">
        <f>VLOOKUP(F2968,Sheet1!$A$1:$E$2471,5,FALSE)</f>
        <v>97146</v>
      </c>
      <c r="K2968" s="2">
        <v>45</v>
      </c>
      <c r="L2968" s="1">
        <v>43182</v>
      </c>
      <c r="M2968">
        <v>100120029</v>
      </c>
      <c r="N2968">
        <v>1</v>
      </c>
      <c r="P2968" t="s">
        <v>91</v>
      </c>
    </row>
    <row r="2969" spans="1:16" x14ac:dyDescent="0.25">
      <c r="A2969" s="13">
        <v>2230</v>
      </c>
      <c r="B2969" s="11" t="s">
        <v>1107</v>
      </c>
      <c r="C2969" t="s">
        <v>0</v>
      </c>
      <c r="D2969">
        <v>322</v>
      </c>
      <c r="E2969" t="s">
        <v>193</v>
      </c>
      <c r="F2969" t="s">
        <v>199</v>
      </c>
      <c r="G2969" s="11" t="str">
        <f>VLOOKUP(F2969,Sheet1!$A$1:$E$2471,2,FALSE)</f>
        <v xml:space="preserve">P.O. BOX 55 </v>
      </c>
      <c r="H2969" s="11" t="str">
        <f>VLOOKUP(F2969,Sheet1!$A$1:$E$2471,3,FALSE)</f>
        <v>SEASIDE</v>
      </c>
      <c r="I2969" s="11" t="str">
        <f>VLOOKUP(F2969,Sheet1!$A$1:$E$2471,4,FALSE)</f>
        <v>OR</v>
      </c>
      <c r="J2969" s="11" t="str">
        <f>VLOOKUP(F2969,Sheet1!$A$1:$E$2471,5,FALSE)</f>
        <v>97138-0055</v>
      </c>
      <c r="K2969" s="2">
        <v>467.5</v>
      </c>
      <c r="L2969" s="1">
        <v>43224</v>
      </c>
      <c r="M2969">
        <v>100120222</v>
      </c>
      <c r="N2969">
        <v>1</v>
      </c>
      <c r="P2969" t="s">
        <v>91</v>
      </c>
    </row>
    <row r="2970" spans="1:16" x14ac:dyDescent="0.25">
      <c r="A2970" s="13">
        <v>2230</v>
      </c>
      <c r="B2970" s="11" t="s">
        <v>1107</v>
      </c>
      <c r="C2970" t="s">
        <v>0</v>
      </c>
      <c r="D2970">
        <v>322</v>
      </c>
      <c r="E2970" t="s">
        <v>193</v>
      </c>
      <c r="F2970" t="s">
        <v>198</v>
      </c>
      <c r="G2970" s="11" t="str">
        <f>VLOOKUP(F2970,Sheet1!$A$1:$E$2471,2,FALSE)</f>
        <v xml:space="preserve">155 11TH STREET </v>
      </c>
      <c r="H2970" s="11" t="str">
        <f>VLOOKUP(F2970,Sheet1!$A$1:$E$2471,3,FALSE)</f>
        <v>ASTORIA</v>
      </c>
      <c r="I2970" s="11" t="str">
        <f>VLOOKUP(F2970,Sheet1!$A$1:$E$2471,4,FALSE)</f>
        <v>OR</v>
      </c>
      <c r="J2970" s="11" t="str">
        <f>VLOOKUP(F2970,Sheet1!$A$1:$E$2471,5,FALSE)</f>
        <v>97103-0000</v>
      </c>
      <c r="K2970" s="2">
        <v>165</v>
      </c>
      <c r="L2970" s="1">
        <v>43245</v>
      </c>
      <c r="M2970">
        <v>100120368</v>
      </c>
      <c r="N2970">
        <v>1</v>
      </c>
      <c r="P2970" t="s">
        <v>91</v>
      </c>
    </row>
    <row r="2971" spans="1:16" x14ac:dyDescent="0.25">
      <c r="A2971" s="13">
        <v>2230</v>
      </c>
      <c r="B2971" s="11" t="s">
        <v>1107</v>
      </c>
      <c r="C2971" t="s">
        <v>0</v>
      </c>
      <c r="D2971">
        <v>322</v>
      </c>
      <c r="E2971" t="s">
        <v>193</v>
      </c>
      <c r="F2971" t="s">
        <v>197</v>
      </c>
      <c r="G2971" s="11" t="str">
        <f>VLOOKUP(F2971,Sheet1!$A$1:$E$2471,2,FALSE)</f>
        <v xml:space="preserve">35374 HWY 101 BUSINESS, SUITE NO 1 </v>
      </c>
      <c r="H2971" s="11" t="str">
        <f>VLOOKUP(F2971,Sheet1!$A$1:$E$2471,3,FALSE)</f>
        <v>ASTORIA</v>
      </c>
      <c r="I2971" s="11" t="str">
        <f>VLOOKUP(F2971,Sheet1!$A$1:$E$2471,4,FALSE)</f>
        <v>OR</v>
      </c>
      <c r="J2971" s="11" t="str">
        <f>VLOOKUP(F2971,Sheet1!$A$1:$E$2471,5,FALSE)</f>
        <v>97103</v>
      </c>
      <c r="K2971" s="2">
        <v>346.58</v>
      </c>
      <c r="L2971" s="1">
        <v>43196</v>
      </c>
      <c r="M2971">
        <v>100120116</v>
      </c>
      <c r="N2971">
        <v>1</v>
      </c>
      <c r="P2971" t="s">
        <v>91</v>
      </c>
    </row>
    <row r="2972" spans="1:16" x14ac:dyDescent="0.25">
      <c r="A2972" s="13">
        <v>2230</v>
      </c>
      <c r="B2972" s="11" t="s">
        <v>1107</v>
      </c>
      <c r="C2972" t="s">
        <v>0</v>
      </c>
      <c r="D2972">
        <v>322</v>
      </c>
      <c r="E2972" t="s">
        <v>193</v>
      </c>
      <c r="F2972" t="s">
        <v>197</v>
      </c>
      <c r="G2972" s="11" t="str">
        <f>VLOOKUP(F2972,Sheet1!$A$1:$E$2471,2,FALSE)</f>
        <v xml:space="preserve">35374 HWY 101 BUSINESS, SUITE NO 1 </v>
      </c>
      <c r="H2972" s="11" t="str">
        <f>VLOOKUP(F2972,Sheet1!$A$1:$E$2471,3,FALSE)</f>
        <v>ASTORIA</v>
      </c>
      <c r="I2972" s="11" t="str">
        <f>VLOOKUP(F2972,Sheet1!$A$1:$E$2471,4,FALSE)</f>
        <v>OR</v>
      </c>
      <c r="J2972" s="11" t="str">
        <f>VLOOKUP(F2972,Sheet1!$A$1:$E$2471,5,FALSE)</f>
        <v>97103</v>
      </c>
      <c r="K2972" s="2">
        <v>100</v>
      </c>
      <c r="L2972" s="1">
        <v>43224</v>
      </c>
      <c r="M2972">
        <v>100120247</v>
      </c>
      <c r="N2972">
        <v>1</v>
      </c>
      <c r="P2972" t="s">
        <v>91</v>
      </c>
    </row>
    <row r="2973" spans="1:16" x14ac:dyDescent="0.25">
      <c r="A2973" s="13">
        <v>2230</v>
      </c>
      <c r="B2973" s="11" t="s">
        <v>1107</v>
      </c>
      <c r="C2973" t="s">
        <v>0</v>
      </c>
      <c r="D2973">
        <v>322</v>
      </c>
      <c r="E2973" t="s">
        <v>193</v>
      </c>
      <c r="F2973" t="s">
        <v>200</v>
      </c>
      <c r="G2973" s="11" t="str">
        <f>VLOOKUP(F2973,Sheet1!$A$1:$E$2471,2,FALSE)</f>
        <v xml:space="preserve">49 7TH STREET </v>
      </c>
      <c r="H2973" s="11" t="str">
        <f>VLOOKUP(F2973,Sheet1!$A$1:$E$2471,3,FALSE)</f>
        <v>ASTORIA</v>
      </c>
      <c r="I2973" s="11" t="str">
        <f>VLOOKUP(F2973,Sheet1!$A$1:$E$2471,4,FALSE)</f>
        <v>OR</v>
      </c>
      <c r="J2973" s="11" t="str">
        <f>VLOOKUP(F2973,Sheet1!$A$1:$E$2471,5,FALSE)</f>
        <v>97103</v>
      </c>
      <c r="K2973" s="2">
        <v>75</v>
      </c>
      <c r="L2973" s="1">
        <v>43245</v>
      </c>
      <c r="M2973">
        <v>100120351</v>
      </c>
      <c r="N2973">
        <v>1</v>
      </c>
      <c r="P2973" t="s">
        <v>91</v>
      </c>
    </row>
    <row r="2974" spans="1:16" x14ac:dyDescent="0.25">
      <c r="A2974" s="13">
        <v>2230</v>
      </c>
      <c r="B2974" s="11" t="s">
        <v>1107</v>
      </c>
      <c r="C2974" t="s">
        <v>0</v>
      </c>
      <c r="D2974">
        <v>322</v>
      </c>
      <c r="E2974" t="s">
        <v>193</v>
      </c>
      <c r="F2974" t="s">
        <v>197</v>
      </c>
      <c r="G2974" s="11" t="str">
        <f>VLOOKUP(F2974,Sheet1!$A$1:$E$2471,2,FALSE)</f>
        <v xml:space="preserve">35374 HWY 101 BUSINESS, SUITE NO 1 </v>
      </c>
      <c r="H2974" s="11" t="str">
        <f>VLOOKUP(F2974,Sheet1!$A$1:$E$2471,3,FALSE)</f>
        <v>ASTORIA</v>
      </c>
      <c r="I2974" s="11" t="str">
        <f>VLOOKUP(F2974,Sheet1!$A$1:$E$2471,4,FALSE)</f>
        <v>OR</v>
      </c>
      <c r="J2974" s="11" t="str">
        <f>VLOOKUP(F2974,Sheet1!$A$1:$E$2471,5,FALSE)</f>
        <v>97103</v>
      </c>
      <c r="K2974" s="2">
        <v>100</v>
      </c>
      <c r="L2974" s="1">
        <v>43238</v>
      </c>
      <c r="M2974">
        <v>100120348</v>
      </c>
      <c r="N2974">
        <v>1</v>
      </c>
      <c r="P2974" t="s">
        <v>91</v>
      </c>
    </row>
    <row r="2975" spans="1:16" x14ac:dyDescent="0.25">
      <c r="A2975" s="13">
        <v>2230</v>
      </c>
      <c r="B2975" s="11" t="s">
        <v>1107</v>
      </c>
      <c r="C2975" t="s">
        <v>0</v>
      </c>
      <c r="D2975">
        <v>322</v>
      </c>
      <c r="E2975" t="s">
        <v>193</v>
      </c>
      <c r="F2975" t="s">
        <v>194</v>
      </c>
      <c r="G2975" s="11" t="str">
        <f>VLOOKUP(F2975,Sheet1!$A$1:$E$2471,2,FALSE)</f>
        <v xml:space="preserve">89451 HWY 101 </v>
      </c>
      <c r="H2975" s="11" t="str">
        <f>VLOOKUP(F2975,Sheet1!$A$1:$E$2471,3,FALSE)</f>
        <v>WARRENTON</v>
      </c>
      <c r="I2975" s="11" t="str">
        <f>VLOOKUP(F2975,Sheet1!$A$1:$E$2471,4,FALSE)</f>
        <v>OR</v>
      </c>
      <c r="J2975" s="11" t="str">
        <f>VLOOKUP(F2975,Sheet1!$A$1:$E$2471,5,FALSE)</f>
        <v>97146</v>
      </c>
      <c r="K2975" s="2">
        <v>45</v>
      </c>
      <c r="L2975" s="1">
        <v>43272</v>
      </c>
      <c r="M2975">
        <v>100120526</v>
      </c>
      <c r="N2975">
        <v>1</v>
      </c>
      <c r="P2975" t="s">
        <v>91</v>
      </c>
    </row>
    <row r="2976" spans="1:16" x14ac:dyDescent="0.25">
      <c r="A2976" s="13">
        <v>2230</v>
      </c>
      <c r="B2976" s="11" t="s">
        <v>1107</v>
      </c>
      <c r="C2976" t="s">
        <v>0</v>
      </c>
      <c r="D2976">
        <v>322</v>
      </c>
      <c r="E2976" t="s">
        <v>193</v>
      </c>
      <c r="F2976" t="s">
        <v>7</v>
      </c>
      <c r="G2976" s="11" t="str">
        <f>VLOOKUP(F2976,Sheet1!$A$1:$E$2471,2,FALSE)</f>
        <v xml:space="preserve">7717 DETROIT AVE SW </v>
      </c>
      <c r="H2976" s="11" t="str">
        <f>VLOOKUP(F2976,Sheet1!$A$1:$E$2471,3,FALSE)</f>
        <v>SEATTLE</v>
      </c>
      <c r="I2976" s="11" t="str">
        <f>VLOOKUP(F2976,Sheet1!$A$1:$E$2471,4,FALSE)</f>
        <v>WA</v>
      </c>
      <c r="J2976" s="11" t="str">
        <f>VLOOKUP(F2976,Sheet1!$A$1:$E$2471,5,FALSE)</f>
        <v>98106</v>
      </c>
      <c r="K2976" s="2">
        <v>1783.5</v>
      </c>
      <c r="L2976" s="1">
        <v>42944</v>
      </c>
      <c r="M2976">
        <v>0</v>
      </c>
      <c r="N2976">
        <v>1</v>
      </c>
      <c r="P2976" t="s">
        <v>91</v>
      </c>
    </row>
    <row r="2977" spans="1:16" x14ac:dyDescent="0.25">
      <c r="A2977" s="13">
        <v>2230</v>
      </c>
      <c r="B2977" s="11" t="s">
        <v>1107</v>
      </c>
      <c r="C2977" t="s">
        <v>0</v>
      </c>
      <c r="D2977">
        <v>322</v>
      </c>
      <c r="E2977" t="s">
        <v>193</v>
      </c>
      <c r="F2977" t="s">
        <v>203</v>
      </c>
      <c r="G2977" s="11" t="str">
        <f>VLOOKUP(F2977,Sheet1!$A$1:$E$2471,2,FALSE)</f>
        <v xml:space="preserve">10159 SW COMMERCE CIR </v>
      </c>
      <c r="H2977" s="11" t="str">
        <f>VLOOKUP(F2977,Sheet1!$A$1:$E$2471,3,FALSE)</f>
        <v>WILSONVILLE</v>
      </c>
      <c r="I2977" s="11" t="str">
        <f>VLOOKUP(F2977,Sheet1!$A$1:$E$2471,4,FALSE)</f>
        <v>OR</v>
      </c>
      <c r="J2977" s="11" t="str">
        <f>VLOOKUP(F2977,Sheet1!$A$1:$E$2471,5,FALSE)</f>
        <v>97070-7680</v>
      </c>
      <c r="K2977" s="2">
        <v>59</v>
      </c>
      <c r="L2977" s="1">
        <v>42958</v>
      </c>
      <c r="M2977">
        <v>100118847</v>
      </c>
      <c r="N2977">
        <v>1</v>
      </c>
      <c r="P2977" t="s">
        <v>91</v>
      </c>
    </row>
    <row r="2978" spans="1:16" x14ac:dyDescent="0.25">
      <c r="A2978" s="13">
        <v>2230</v>
      </c>
      <c r="B2978" s="11" t="s">
        <v>1107</v>
      </c>
      <c r="C2978" t="s">
        <v>0</v>
      </c>
      <c r="D2978">
        <v>322</v>
      </c>
      <c r="E2978" t="s">
        <v>193</v>
      </c>
      <c r="F2978" t="s">
        <v>203</v>
      </c>
      <c r="G2978" s="11" t="str">
        <f>VLOOKUP(F2978,Sheet1!$A$1:$E$2471,2,FALSE)</f>
        <v xml:space="preserve">10159 SW COMMERCE CIR </v>
      </c>
      <c r="H2978" s="11" t="str">
        <f>VLOOKUP(F2978,Sheet1!$A$1:$E$2471,3,FALSE)</f>
        <v>WILSONVILLE</v>
      </c>
      <c r="I2978" s="11" t="str">
        <f>VLOOKUP(F2978,Sheet1!$A$1:$E$2471,4,FALSE)</f>
        <v>OR</v>
      </c>
      <c r="J2978" s="11" t="str">
        <f>VLOOKUP(F2978,Sheet1!$A$1:$E$2471,5,FALSE)</f>
        <v>97070-7680</v>
      </c>
      <c r="K2978" s="2">
        <v>59</v>
      </c>
      <c r="L2978" s="1">
        <v>42958</v>
      </c>
      <c r="M2978">
        <v>100118847</v>
      </c>
      <c r="N2978">
        <v>1</v>
      </c>
      <c r="P2978" t="s">
        <v>91</v>
      </c>
    </row>
    <row r="2979" spans="1:16" x14ac:dyDescent="0.25">
      <c r="A2979" s="13">
        <v>2230</v>
      </c>
      <c r="B2979" s="11" t="s">
        <v>1107</v>
      </c>
      <c r="C2979" t="s">
        <v>0</v>
      </c>
      <c r="D2979">
        <v>322</v>
      </c>
      <c r="E2979" t="s">
        <v>193</v>
      </c>
      <c r="F2979" t="s">
        <v>203</v>
      </c>
      <c r="G2979" s="11" t="str">
        <f>VLOOKUP(F2979,Sheet1!$A$1:$E$2471,2,FALSE)</f>
        <v xml:space="preserve">10159 SW COMMERCE CIR </v>
      </c>
      <c r="H2979" s="11" t="str">
        <f>VLOOKUP(F2979,Sheet1!$A$1:$E$2471,3,FALSE)</f>
        <v>WILSONVILLE</v>
      </c>
      <c r="I2979" s="11" t="str">
        <f>VLOOKUP(F2979,Sheet1!$A$1:$E$2471,4,FALSE)</f>
        <v>OR</v>
      </c>
      <c r="J2979" s="11" t="str">
        <f>VLOOKUP(F2979,Sheet1!$A$1:$E$2471,5,FALSE)</f>
        <v>97070-7680</v>
      </c>
      <c r="K2979" s="2">
        <v>59</v>
      </c>
      <c r="L2979" s="1">
        <v>42977</v>
      </c>
      <c r="M2979">
        <v>100118905</v>
      </c>
      <c r="N2979">
        <v>1</v>
      </c>
      <c r="P2979" t="s">
        <v>91</v>
      </c>
    </row>
    <row r="2980" spans="1:16" x14ac:dyDescent="0.25">
      <c r="A2980" s="13">
        <v>2230</v>
      </c>
      <c r="B2980" s="11" t="s">
        <v>1107</v>
      </c>
      <c r="C2980" t="s">
        <v>0</v>
      </c>
      <c r="D2980">
        <v>322</v>
      </c>
      <c r="E2980" t="s">
        <v>193</v>
      </c>
      <c r="F2980" t="s">
        <v>203</v>
      </c>
      <c r="G2980" s="11" t="str">
        <f>VLOOKUP(F2980,Sheet1!$A$1:$E$2471,2,FALSE)</f>
        <v xml:space="preserve">10159 SW COMMERCE CIR </v>
      </c>
      <c r="H2980" s="11" t="str">
        <f>VLOOKUP(F2980,Sheet1!$A$1:$E$2471,3,FALSE)</f>
        <v>WILSONVILLE</v>
      </c>
      <c r="I2980" s="11" t="str">
        <f>VLOOKUP(F2980,Sheet1!$A$1:$E$2471,4,FALSE)</f>
        <v>OR</v>
      </c>
      <c r="J2980" s="11" t="str">
        <f>VLOOKUP(F2980,Sheet1!$A$1:$E$2471,5,FALSE)</f>
        <v>97070-7680</v>
      </c>
      <c r="K2980" s="2">
        <v>59</v>
      </c>
      <c r="L2980" s="1">
        <v>43000</v>
      </c>
      <c r="M2980">
        <v>100119018</v>
      </c>
      <c r="N2980">
        <v>1</v>
      </c>
      <c r="P2980" t="s">
        <v>91</v>
      </c>
    </row>
    <row r="2981" spans="1:16" x14ac:dyDescent="0.25">
      <c r="A2981" s="13">
        <v>2230</v>
      </c>
      <c r="B2981" s="11" t="s">
        <v>1107</v>
      </c>
      <c r="C2981" t="s">
        <v>0</v>
      </c>
      <c r="D2981">
        <v>322</v>
      </c>
      <c r="E2981" t="s">
        <v>193</v>
      </c>
      <c r="F2981" t="s">
        <v>7</v>
      </c>
      <c r="G2981" s="11" t="str">
        <f>VLOOKUP(F2981,Sheet1!$A$1:$E$2471,2,FALSE)</f>
        <v xml:space="preserve">7717 DETROIT AVE SW </v>
      </c>
      <c r="H2981" s="11" t="str">
        <f>VLOOKUP(F2981,Sheet1!$A$1:$E$2471,3,FALSE)</f>
        <v>SEATTLE</v>
      </c>
      <c r="I2981" s="11" t="str">
        <f>VLOOKUP(F2981,Sheet1!$A$1:$E$2471,4,FALSE)</f>
        <v>WA</v>
      </c>
      <c r="J2981" s="11" t="str">
        <f>VLOOKUP(F2981,Sheet1!$A$1:$E$2471,5,FALSE)</f>
        <v>98106</v>
      </c>
      <c r="K2981" s="2">
        <v>1783.5</v>
      </c>
      <c r="L2981" s="1">
        <v>43021</v>
      </c>
      <c r="M2981">
        <v>0</v>
      </c>
      <c r="N2981">
        <v>1</v>
      </c>
      <c r="P2981" t="s">
        <v>91</v>
      </c>
    </row>
    <row r="2982" spans="1:16" x14ac:dyDescent="0.25">
      <c r="A2982" s="13">
        <v>2230</v>
      </c>
      <c r="B2982" s="11" t="s">
        <v>1107</v>
      </c>
      <c r="C2982" t="s">
        <v>0</v>
      </c>
      <c r="D2982">
        <v>322</v>
      </c>
      <c r="E2982" t="s">
        <v>193</v>
      </c>
      <c r="F2982" t="s">
        <v>203</v>
      </c>
      <c r="G2982" s="11" t="str">
        <f>VLOOKUP(F2982,Sheet1!$A$1:$E$2471,2,FALSE)</f>
        <v xml:space="preserve">10159 SW COMMERCE CIR </v>
      </c>
      <c r="H2982" s="11" t="str">
        <f>VLOOKUP(F2982,Sheet1!$A$1:$E$2471,3,FALSE)</f>
        <v>WILSONVILLE</v>
      </c>
      <c r="I2982" s="11" t="str">
        <f>VLOOKUP(F2982,Sheet1!$A$1:$E$2471,4,FALSE)</f>
        <v>OR</v>
      </c>
      <c r="J2982" s="11" t="str">
        <f>VLOOKUP(F2982,Sheet1!$A$1:$E$2471,5,FALSE)</f>
        <v>97070-7680</v>
      </c>
      <c r="K2982" s="2">
        <v>400</v>
      </c>
      <c r="L2982" s="1">
        <v>43035</v>
      </c>
      <c r="M2982">
        <v>100119258</v>
      </c>
      <c r="N2982">
        <v>1</v>
      </c>
      <c r="P2982" t="s">
        <v>91</v>
      </c>
    </row>
    <row r="2983" spans="1:16" x14ac:dyDescent="0.25">
      <c r="A2983" s="13">
        <v>2230</v>
      </c>
      <c r="B2983" s="11" t="s">
        <v>1107</v>
      </c>
      <c r="C2983" t="s">
        <v>0</v>
      </c>
      <c r="D2983">
        <v>322</v>
      </c>
      <c r="E2983" t="s">
        <v>193</v>
      </c>
      <c r="F2983" t="s">
        <v>203</v>
      </c>
      <c r="G2983" s="11" t="str">
        <f>VLOOKUP(F2983,Sheet1!$A$1:$E$2471,2,FALSE)</f>
        <v xml:space="preserve">10159 SW COMMERCE CIR </v>
      </c>
      <c r="H2983" s="11" t="str">
        <f>VLOOKUP(F2983,Sheet1!$A$1:$E$2471,3,FALSE)</f>
        <v>WILSONVILLE</v>
      </c>
      <c r="I2983" s="11" t="str">
        <f>VLOOKUP(F2983,Sheet1!$A$1:$E$2471,4,FALSE)</f>
        <v>OR</v>
      </c>
      <c r="J2983" s="11" t="str">
        <f>VLOOKUP(F2983,Sheet1!$A$1:$E$2471,5,FALSE)</f>
        <v>97070-7680</v>
      </c>
      <c r="K2983" s="2">
        <v>59</v>
      </c>
      <c r="L2983" s="1">
        <v>43028</v>
      </c>
      <c r="M2983">
        <v>100119216</v>
      </c>
      <c r="N2983">
        <v>1</v>
      </c>
      <c r="P2983" t="s">
        <v>91</v>
      </c>
    </row>
    <row r="2984" spans="1:16" x14ac:dyDescent="0.25">
      <c r="A2984" s="13">
        <v>2230</v>
      </c>
      <c r="B2984" s="11" t="s">
        <v>1107</v>
      </c>
      <c r="C2984" t="s">
        <v>0</v>
      </c>
      <c r="D2984">
        <v>322</v>
      </c>
      <c r="E2984" t="s">
        <v>193</v>
      </c>
      <c r="F2984" t="s">
        <v>203</v>
      </c>
      <c r="G2984" s="11" t="str">
        <f>VLOOKUP(F2984,Sheet1!$A$1:$E$2471,2,FALSE)</f>
        <v xml:space="preserve">10159 SW COMMERCE CIR </v>
      </c>
      <c r="H2984" s="11" t="str">
        <f>VLOOKUP(F2984,Sheet1!$A$1:$E$2471,3,FALSE)</f>
        <v>WILSONVILLE</v>
      </c>
      <c r="I2984" s="11" t="str">
        <f>VLOOKUP(F2984,Sheet1!$A$1:$E$2471,4,FALSE)</f>
        <v>OR</v>
      </c>
      <c r="J2984" s="11" t="str">
        <f>VLOOKUP(F2984,Sheet1!$A$1:$E$2471,5,FALSE)</f>
        <v>97070-7680</v>
      </c>
      <c r="K2984" s="2">
        <v>59</v>
      </c>
      <c r="L2984" s="1">
        <v>43061</v>
      </c>
      <c r="M2984">
        <v>100119436</v>
      </c>
      <c r="N2984">
        <v>1</v>
      </c>
      <c r="P2984" t="s">
        <v>91</v>
      </c>
    </row>
    <row r="2985" spans="1:16" x14ac:dyDescent="0.25">
      <c r="A2985" s="13">
        <v>2230</v>
      </c>
      <c r="B2985" s="11" t="s">
        <v>1107</v>
      </c>
      <c r="C2985" t="s">
        <v>0</v>
      </c>
      <c r="D2985">
        <v>322</v>
      </c>
      <c r="E2985" t="s">
        <v>193</v>
      </c>
      <c r="F2985" t="s">
        <v>203</v>
      </c>
      <c r="G2985" s="11" t="str">
        <f>VLOOKUP(F2985,Sheet1!$A$1:$E$2471,2,FALSE)</f>
        <v xml:space="preserve">10159 SW COMMERCE CIR </v>
      </c>
      <c r="H2985" s="11" t="str">
        <f>VLOOKUP(F2985,Sheet1!$A$1:$E$2471,3,FALSE)</f>
        <v>WILSONVILLE</v>
      </c>
      <c r="I2985" s="11" t="str">
        <f>VLOOKUP(F2985,Sheet1!$A$1:$E$2471,4,FALSE)</f>
        <v>OR</v>
      </c>
      <c r="J2985" s="11" t="str">
        <f>VLOOKUP(F2985,Sheet1!$A$1:$E$2471,5,FALSE)</f>
        <v>97070-7680</v>
      </c>
      <c r="K2985" s="2">
        <v>59</v>
      </c>
      <c r="L2985" s="1">
        <v>43105</v>
      </c>
      <c r="M2985">
        <v>100119668</v>
      </c>
      <c r="N2985">
        <v>1</v>
      </c>
      <c r="P2985" t="s">
        <v>91</v>
      </c>
    </row>
    <row r="2986" spans="1:16" x14ac:dyDescent="0.25">
      <c r="A2986" s="13">
        <v>2230</v>
      </c>
      <c r="B2986" s="11" t="s">
        <v>1107</v>
      </c>
      <c r="C2986" t="s">
        <v>0</v>
      </c>
      <c r="D2986">
        <v>322</v>
      </c>
      <c r="E2986" t="s">
        <v>193</v>
      </c>
      <c r="F2986" t="s">
        <v>204</v>
      </c>
      <c r="G2986" s="11" t="str">
        <f>VLOOKUP(F2986,Sheet1!$A$1:$E$2471,2,FALSE)</f>
        <v xml:space="preserve">PO BOX 162 </v>
      </c>
      <c r="H2986" s="11" t="str">
        <f>VLOOKUP(F2986,Sheet1!$A$1:$E$2471,3,FALSE)</f>
        <v>NORTH PLAINS</v>
      </c>
      <c r="I2986" s="11" t="str">
        <f>VLOOKUP(F2986,Sheet1!$A$1:$E$2471,4,FALSE)</f>
        <v>OR</v>
      </c>
      <c r="J2986" s="11" t="str">
        <f>VLOOKUP(F2986,Sheet1!$A$1:$E$2471,5,FALSE)</f>
        <v>97133-0000</v>
      </c>
      <c r="K2986" s="2">
        <v>409.23</v>
      </c>
      <c r="L2986" s="1">
        <v>43168</v>
      </c>
      <c r="M2986">
        <v>0</v>
      </c>
      <c r="N2986">
        <v>1</v>
      </c>
      <c r="P2986" t="s">
        <v>91</v>
      </c>
    </row>
    <row r="2987" spans="1:16" x14ac:dyDescent="0.25">
      <c r="A2987" s="13">
        <v>2230</v>
      </c>
      <c r="B2987" s="11" t="s">
        <v>1107</v>
      </c>
      <c r="C2987" t="s">
        <v>0</v>
      </c>
      <c r="D2987">
        <v>322</v>
      </c>
      <c r="E2987" t="s">
        <v>193</v>
      </c>
      <c r="F2987" t="s">
        <v>7</v>
      </c>
      <c r="G2987" s="11" t="str">
        <f>VLOOKUP(F2987,Sheet1!$A$1:$E$2471,2,FALSE)</f>
        <v xml:space="preserve">7717 DETROIT AVE SW </v>
      </c>
      <c r="H2987" s="11" t="str">
        <f>VLOOKUP(F2987,Sheet1!$A$1:$E$2471,3,FALSE)</f>
        <v>SEATTLE</v>
      </c>
      <c r="I2987" s="11" t="str">
        <f>VLOOKUP(F2987,Sheet1!$A$1:$E$2471,4,FALSE)</f>
        <v>WA</v>
      </c>
      <c r="J2987" s="11" t="str">
        <f>VLOOKUP(F2987,Sheet1!$A$1:$E$2471,5,FALSE)</f>
        <v>98106</v>
      </c>
      <c r="K2987" s="2">
        <v>1783.5</v>
      </c>
      <c r="L2987" s="1">
        <v>43147</v>
      </c>
      <c r="M2987">
        <v>0</v>
      </c>
      <c r="N2987">
        <v>1</v>
      </c>
      <c r="P2987" t="s">
        <v>91</v>
      </c>
    </row>
    <row r="2988" spans="1:16" x14ac:dyDescent="0.25">
      <c r="A2988" s="13">
        <v>2230</v>
      </c>
      <c r="B2988" s="11" t="s">
        <v>1107</v>
      </c>
      <c r="C2988" t="s">
        <v>0</v>
      </c>
      <c r="D2988">
        <v>322</v>
      </c>
      <c r="E2988" t="s">
        <v>193</v>
      </c>
      <c r="F2988" t="s">
        <v>203</v>
      </c>
      <c r="G2988" s="11" t="str">
        <f>VLOOKUP(F2988,Sheet1!$A$1:$E$2471,2,FALSE)</f>
        <v xml:space="preserve">10159 SW COMMERCE CIR </v>
      </c>
      <c r="H2988" s="11" t="str">
        <f>VLOOKUP(F2988,Sheet1!$A$1:$E$2471,3,FALSE)</f>
        <v>WILSONVILLE</v>
      </c>
      <c r="I2988" s="11" t="str">
        <f>VLOOKUP(F2988,Sheet1!$A$1:$E$2471,4,FALSE)</f>
        <v>OR</v>
      </c>
      <c r="J2988" s="11" t="str">
        <f>VLOOKUP(F2988,Sheet1!$A$1:$E$2471,5,FALSE)</f>
        <v>97070-7680</v>
      </c>
      <c r="K2988" s="2">
        <v>61</v>
      </c>
      <c r="L2988" s="1">
        <v>43119</v>
      </c>
      <c r="M2988">
        <v>100119741</v>
      </c>
      <c r="N2988">
        <v>1</v>
      </c>
      <c r="P2988" t="s">
        <v>91</v>
      </c>
    </row>
    <row r="2989" spans="1:16" x14ac:dyDescent="0.25">
      <c r="A2989" s="13">
        <v>2230</v>
      </c>
      <c r="B2989" s="11" t="s">
        <v>1107</v>
      </c>
      <c r="C2989" t="s">
        <v>0</v>
      </c>
      <c r="D2989">
        <v>322</v>
      </c>
      <c r="E2989" t="s">
        <v>193</v>
      </c>
      <c r="F2989" t="s">
        <v>203</v>
      </c>
      <c r="G2989" s="11" t="str">
        <f>VLOOKUP(F2989,Sheet1!$A$1:$E$2471,2,FALSE)</f>
        <v xml:space="preserve">10159 SW COMMERCE CIR </v>
      </c>
      <c r="H2989" s="11" t="str">
        <f>VLOOKUP(F2989,Sheet1!$A$1:$E$2471,3,FALSE)</f>
        <v>WILSONVILLE</v>
      </c>
      <c r="I2989" s="11" t="str">
        <f>VLOOKUP(F2989,Sheet1!$A$1:$E$2471,4,FALSE)</f>
        <v>OR</v>
      </c>
      <c r="J2989" s="11" t="str">
        <f>VLOOKUP(F2989,Sheet1!$A$1:$E$2471,5,FALSE)</f>
        <v>97070-7680</v>
      </c>
      <c r="K2989" s="2">
        <v>61</v>
      </c>
      <c r="L2989" s="1">
        <v>43147</v>
      </c>
      <c r="M2989">
        <v>100119883</v>
      </c>
      <c r="N2989">
        <v>1</v>
      </c>
      <c r="P2989" t="s">
        <v>91</v>
      </c>
    </row>
    <row r="2990" spans="1:16" x14ac:dyDescent="0.25">
      <c r="A2990" s="13">
        <v>2230</v>
      </c>
      <c r="B2990" s="11" t="s">
        <v>1107</v>
      </c>
      <c r="C2990" t="s">
        <v>0</v>
      </c>
      <c r="D2990">
        <v>322</v>
      </c>
      <c r="E2990" t="s">
        <v>193</v>
      </c>
      <c r="F2990" t="s">
        <v>205</v>
      </c>
      <c r="G2990" s="11" t="str">
        <f>VLOOKUP(F2990,Sheet1!$A$1:$E$2471,2,FALSE)</f>
        <v xml:space="preserve">474 SOUTH 11TH </v>
      </c>
      <c r="H2990" s="11" t="str">
        <f>VLOOKUP(F2990,Sheet1!$A$1:$E$2471,3,FALSE)</f>
        <v>ST HELENS</v>
      </c>
      <c r="I2990" s="11" t="str">
        <f>VLOOKUP(F2990,Sheet1!$A$1:$E$2471,4,FALSE)</f>
        <v>OR</v>
      </c>
      <c r="J2990" s="11" t="str">
        <f>VLOOKUP(F2990,Sheet1!$A$1:$E$2471,5,FALSE)</f>
        <v>97051</v>
      </c>
      <c r="K2990" s="2">
        <v>125</v>
      </c>
      <c r="L2990" s="1">
        <v>43231</v>
      </c>
      <c r="M2990">
        <v>100120269</v>
      </c>
      <c r="N2990">
        <v>1</v>
      </c>
      <c r="P2990" t="s">
        <v>91</v>
      </c>
    </row>
    <row r="2991" spans="1:16" x14ac:dyDescent="0.25">
      <c r="A2991" s="13">
        <v>2230</v>
      </c>
      <c r="B2991" s="11" t="s">
        <v>1107</v>
      </c>
      <c r="C2991" t="s">
        <v>0</v>
      </c>
      <c r="D2991">
        <v>322</v>
      </c>
      <c r="E2991" t="s">
        <v>193</v>
      </c>
      <c r="F2991" t="s">
        <v>206</v>
      </c>
      <c r="G2991" s="11" t="str">
        <f>VLOOKUP(F2991,Sheet1!$A$1:$E$2471,2,FALSE)</f>
        <v xml:space="preserve">1220 COLUMBIA BLVD STU </v>
      </c>
      <c r="H2991" s="11" t="str">
        <f>VLOOKUP(F2991,Sheet1!$A$1:$E$2471,3,FALSE)</f>
        <v>ST HELENS</v>
      </c>
      <c r="I2991" s="11" t="str">
        <f>VLOOKUP(F2991,Sheet1!$A$1:$E$2471,4,FALSE)</f>
        <v>OR</v>
      </c>
      <c r="J2991" s="11" t="str">
        <f>VLOOKUP(F2991,Sheet1!$A$1:$E$2471,5,FALSE)</f>
        <v>97051-0000</v>
      </c>
      <c r="K2991" s="2">
        <v>1398</v>
      </c>
      <c r="L2991" s="1">
        <v>43217</v>
      </c>
      <c r="M2991">
        <v>100120212</v>
      </c>
      <c r="N2991">
        <v>1</v>
      </c>
      <c r="P2991" t="s">
        <v>91</v>
      </c>
    </row>
    <row r="2992" spans="1:16" x14ac:dyDescent="0.25">
      <c r="A2992" s="13">
        <v>2230</v>
      </c>
      <c r="B2992" s="11" t="s">
        <v>1107</v>
      </c>
      <c r="C2992" t="s">
        <v>0</v>
      </c>
      <c r="D2992">
        <v>322</v>
      </c>
      <c r="E2992" t="s">
        <v>193</v>
      </c>
      <c r="F2992" t="s">
        <v>203</v>
      </c>
      <c r="G2992" s="11" t="str">
        <f>VLOOKUP(F2992,Sheet1!$A$1:$E$2471,2,FALSE)</f>
        <v xml:space="preserve">10159 SW COMMERCE CIR </v>
      </c>
      <c r="H2992" s="11" t="str">
        <f>VLOOKUP(F2992,Sheet1!$A$1:$E$2471,3,FALSE)</f>
        <v>WILSONVILLE</v>
      </c>
      <c r="I2992" s="11" t="str">
        <f>VLOOKUP(F2992,Sheet1!$A$1:$E$2471,4,FALSE)</f>
        <v>OR</v>
      </c>
      <c r="J2992" s="11" t="str">
        <f>VLOOKUP(F2992,Sheet1!$A$1:$E$2471,5,FALSE)</f>
        <v>97070-7680</v>
      </c>
      <c r="K2992" s="2">
        <v>61</v>
      </c>
      <c r="L2992" s="1">
        <v>43272</v>
      </c>
      <c r="M2992">
        <v>100120547</v>
      </c>
      <c r="N2992">
        <v>1</v>
      </c>
      <c r="P2992" t="s">
        <v>91</v>
      </c>
    </row>
    <row r="2993" spans="1:16" x14ac:dyDescent="0.25">
      <c r="A2993" s="13">
        <v>2230</v>
      </c>
      <c r="B2993" s="11" t="s">
        <v>1107</v>
      </c>
      <c r="C2993" t="s">
        <v>0</v>
      </c>
      <c r="D2993">
        <v>322</v>
      </c>
      <c r="E2993" t="s">
        <v>193</v>
      </c>
      <c r="F2993" t="s">
        <v>7</v>
      </c>
      <c r="G2993" s="11" t="str">
        <f>VLOOKUP(F2993,Sheet1!$A$1:$E$2471,2,FALSE)</f>
        <v xml:space="preserve">7717 DETROIT AVE SW </v>
      </c>
      <c r="H2993" s="11" t="str">
        <f>VLOOKUP(F2993,Sheet1!$A$1:$E$2471,3,FALSE)</f>
        <v>SEATTLE</v>
      </c>
      <c r="I2993" s="11" t="str">
        <f>VLOOKUP(F2993,Sheet1!$A$1:$E$2471,4,FALSE)</f>
        <v>WA</v>
      </c>
      <c r="J2993" s="11" t="str">
        <f>VLOOKUP(F2993,Sheet1!$A$1:$E$2471,5,FALSE)</f>
        <v>98106</v>
      </c>
      <c r="K2993" s="2">
        <v>1783.5</v>
      </c>
      <c r="L2993" s="1">
        <v>43196</v>
      </c>
      <c r="M2993">
        <v>0</v>
      </c>
      <c r="N2993">
        <v>1</v>
      </c>
      <c r="P2993" t="s">
        <v>91</v>
      </c>
    </row>
    <row r="2994" spans="1:16" x14ac:dyDescent="0.25">
      <c r="A2994" s="13">
        <v>2230</v>
      </c>
      <c r="B2994" s="11" t="s">
        <v>1107</v>
      </c>
      <c r="C2994" t="s">
        <v>0</v>
      </c>
      <c r="D2994">
        <v>322</v>
      </c>
      <c r="E2994" t="s">
        <v>193</v>
      </c>
      <c r="F2994" t="s">
        <v>203</v>
      </c>
      <c r="G2994" s="11" t="str">
        <f>VLOOKUP(F2994,Sheet1!$A$1:$E$2471,2,FALSE)</f>
        <v xml:space="preserve">10159 SW COMMERCE CIR </v>
      </c>
      <c r="H2994" s="11" t="str">
        <f>VLOOKUP(F2994,Sheet1!$A$1:$E$2471,3,FALSE)</f>
        <v>WILSONVILLE</v>
      </c>
      <c r="I2994" s="11" t="str">
        <f>VLOOKUP(F2994,Sheet1!$A$1:$E$2471,4,FALSE)</f>
        <v>OR</v>
      </c>
      <c r="J2994" s="11" t="str">
        <f>VLOOKUP(F2994,Sheet1!$A$1:$E$2471,5,FALSE)</f>
        <v>97070-7680</v>
      </c>
      <c r="K2994" s="2">
        <v>61</v>
      </c>
      <c r="L2994" s="1">
        <v>43272</v>
      </c>
      <c r="M2994">
        <v>100120547</v>
      </c>
      <c r="N2994">
        <v>1</v>
      </c>
      <c r="P2994" t="s">
        <v>91</v>
      </c>
    </row>
    <row r="2995" spans="1:16" x14ac:dyDescent="0.25">
      <c r="A2995" s="13">
        <v>2230</v>
      </c>
      <c r="B2995" s="11" t="s">
        <v>1107</v>
      </c>
      <c r="C2995" t="s">
        <v>0</v>
      </c>
      <c r="D2995">
        <v>322</v>
      </c>
      <c r="E2995" t="s">
        <v>193</v>
      </c>
      <c r="F2995" t="s">
        <v>204</v>
      </c>
      <c r="G2995" s="11" t="str">
        <f>VLOOKUP(F2995,Sheet1!$A$1:$E$2471,2,FALSE)</f>
        <v xml:space="preserve">PO BOX 162 </v>
      </c>
      <c r="H2995" s="11" t="str">
        <f>VLOOKUP(F2995,Sheet1!$A$1:$E$2471,3,FALSE)</f>
        <v>NORTH PLAINS</v>
      </c>
      <c r="I2995" s="11" t="str">
        <f>VLOOKUP(F2995,Sheet1!$A$1:$E$2471,4,FALSE)</f>
        <v>OR</v>
      </c>
      <c r="J2995" s="11" t="str">
        <f>VLOOKUP(F2995,Sheet1!$A$1:$E$2471,5,FALSE)</f>
        <v>97133-0000</v>
      </c>
      <c r="K2995" s="2">
        <v>1171.03</v>
      </c>
      <c r="L2995" s="1">
        <v>43273</v>
      </c>
      <c r="M2995">
        <v>0</v>
      </c>
      <c r="N2995">
        <v>1</v>
      </c>
      <c r="P2995" t="s">
        <v>91</v>
      </c>
    </row>
    <row r="2996" spans="1:16" x14ac:dyDescent="0.25">
      <c r="A2996" s="13">
        <v>2230</v>
      </c>
      <c r="B2996" s="11" t="s">
        <v>1107</v>
      </c>
      <c r="C2996" t="s">
        <v>0</v>
      </c>
      <c r="D2996">
        <v>322</v>
      </c>
      <c r="E2996" t="s">
        <v>193</v>
      </c>
      <c r="F2996" t="s">
        <v>206</v>
      </c>
      <c r="G2996" s="11" t="str">
        <f>VLOOKUP(F2996,Sheet1!$A$1:$E$2471,2,FALSE)</f>
        <v xml:space="preserve">1220 COLUMBIA BLVD STU </v>
      </c>
      <c r="H2996" s="11" t="str">
        <f>VLOOKUP(F2996,Sheet1!$A$1:$E$2471,3,FALSE)</f>
        <v>ST HELENS</v>
      </c>
      <c r="I2996" s="11" t="str">
        <f>VLOOKUP(F2996,Sheet1!$A$1:$E$2471,4,FALSE)</f>
        <v>OR</v>
      </c>
      <c r="J2996" s="11" t="str">
        <f>VLOOKUP(F2996,Sheet1!$A$1:$E$2471,5,FALSE)</f>
        <v>97051-0000</v>
      </c>
      <c r="K2996" s="2">
        <v>485</v>
      </c>
      <c r="L2996" s="1">
        <v>43231</v>
      </c>
      <c r="M2996">
        <v>100120297</v>
      </c>
      <c r="N2996">
        <v>1</v>
      </c>
      <c r="P2996" t="s">
        <v>91</v>
      </c>
    </row>
    <row r="2997" spans="1:16" x14ac:dyDescent="0.25">
      <c r="A2997" s="13">
        <v>2230</v>
      </c>
      <c r="B2997" s="11" t="s">
        <v>1107</v>
      </c>
      <c r="C2997" t="s">
        <v>0</v>
      </c>
      <c r="D2997">
        <v>322</v>
      </c>
      <c r="E2997" t="s">
        <v>193</v>
      </c>
      <c r="F2997" t="s">
        <v>203</v>
      </c>
      <c r="G2997" s="11" t="str">
        <f>VLOOKUP(F2997,Sheet1!$A$1:$E$2471,2,FALSE)</f>
        <v xml:space="preserve">10159 SW COMMERCE CIR </v>
      </c>
      <c r="H2997" s="11" t="str">
        <f>VLOOKUP(F2997,Sheet1!$A$1:$E$2471,3,FALSE)</f>
        <v>WILSONVILLE</v>
      </c>
      <c r="I2997" s="11" t="str">
        <f>VLOOKUP(F2997,Sheet1!$A$1:$E$2471,4,FALSE)</f>
        <v>OR</v>
      </c>
      <c r="J2997" s="11" t="str">
        <f>VLOOKUP(F2997,Sheet1!$A$1:$E$2471,5,FALSE)</f>
        <v>97070-7680</v>
      </c>
      <c r="K2997" s="2">
        <v>61</v>
      </c>
      <c r="L2997" s="1">
        <v>43272</v>
      </c>
      <c r="M2997">
        <v>100120547</v>
      </c>
      <c r="N2997">
        <v>1</v>
      </c>
      <c r="P2997" t="s">
        <v>91</v>
      </c>
    </row>
    <row r="2998" spans="1:16" x14ac:dyDescent="0.25">
      <c r="A2998" s="13">
        <v>2230</v>
      </c>
      <c r="B2998" s="11" t="s">
        <v>1107</v>
      </c>
      <c r="C2998" t="s">
        <v>0</v>
      </c>
      <c r="D2998">
        <v>322</v>
      </c>
      <c r="E2998" t="s">
        <v>193</v>
      </c>
      <c r="F2998" t="s">
        <v>203</v>
      </c>
      <c r="G2998" s="11" t="str">
        <f>VLOOKUP(F2998,Sheet1!$A$1:$E$2471,2,FALSE)</f>
        <v xml:space="preserve">10159 SW COMMERCE CIR </v>
      </c>
      <c r="H2998" s="11" t="str">
        <f>VLOOKUP(F2998,Sheet1!$A$1:$E$2471,3,FALSE)</f>
        <v>WILSONVILLE</v>
      </c>
      <c r="I2998" s="11" t="str">
        <f>VLOOKUP(F2998,Sheet1!$A$1:$E$2471,4,FALSE)</f>
        <v>OR</v>
      </c>
      <c r="J2998" s="11" t="str">
        <f>VLOOKUP(F2998,Sheet1!$A$1:$E$2471,5,FALSE)</f>
        <v>97070-7680</v>
      </c>
      <c r="K2998" s="2">
        <v>61</v>
      </c>
      <c r="L2998" s="1">
        <v>43272</v>
      </c>
      <c r="M2998">
        <v>100120547</v>
      </c>
      <c r="N2998">
        <v>1</v>
      </c>
      <c r="P2998" t="s">
        <v>91</v>
      </c>
    </row>
    <row r="2999" spans="1:16" x14ac:dyDescent="0.25">
      <c r="A2999" s="13">
        <v>2230</v>
      </c>
      <c r="B2999" s="11" t="s">
        <v>1107</v>
      </c>
      <c r="C2999" t="s">
        <v>0</v>
      </c>
      <c r="D2999">
        <v>322</v>
      </c>
      <c r="E2999" t="s">
        <v>193</v>
      </c>
      <c r="F2999" t="s">
        <v>7</v>
      </c>
      <c r="G2999" s="11" t="str">
        <f>VLOOKUP(F2999,Sheet1!$A$1:$E$2471,2,FALSE)</f>
        <v xml:space="preserve">7717 DETROIT AVE SW </v>
      </c>
      <c r="H2999" s="11" t="str">
        <f>VLOOKUP(F2999,Sheet1!$A$1:$E$2471,3,FALSE)</f>
        <v>SEATTLE</v>
      </c>
      <c r="I2999" s="11" t="str">
        <f>VLOOKUP(F2999,Sheet1!$A$1:$E$2471,4,FALSE)</f>
        <v>WA</v>
      </c>
      <c r="J2999" s="11" t="str">
        <f>VLOOKUP(F2999,Sheet1!$A$1:$E$2471,5,FALSE)</f>
        <v>98106</v>
      </c>
      <c r="K2999" s="2">
        <v>1089</v>
      </c>
      <c r="L2999" s="1">
        <v>43007</v>
      </c>
      <c r="M2999">
        <v>0</v>
      </c>
      <c r="N2999">
        <v>1</v>
      </c>
      <c r="P2999" t="s">
        <v>91</v>
      </c>
    </row>
    <row r="3000" spans="1:16" x14ac:dyDescent="0.25">
      <c r="A3000" s="13">
        <v>2230</v>
      </c>
      <c r="B3000" s="11" t="s">
        <v>1107</v>
      </c>
      <c r="C3000" t="s">
        <v>0</v>
      </c>
      <c r="D3000">
        <v>322</v>
      </c>
      <c r="E3000" t="s">
        <v>193</v>
      </c>
      <c r="F3000" t="s">
        <v>204</v>
      </c>
      <c r="G3000" s="11" t="str">
        <f>VLOOKUP(F3000,Sheet1!$A$1:$E$2471,2,FALSE)</f>
        <v xml:space="preserve">PO BOX 162 </v>
      </c>
      <c r="H3000" s="11" t="str">
        <f>VLOOKUP(F3000,Sheet1!$A$1:$E$2471,3,FALSE)</f>
        <v>NORTH PLAINS</v>
      </c>
      <c r="I3000" s="11" t="str">
        <f>VLOOKUP(F3000,Sheet1!$A$1:$E$2471,4,FALSE)</f>
        <v>OR</v>
      </c>
      <c r="J3000" s="11" t="str">
        <f>VLOOKUP(F3000,Sheet1!$A$1:$E$2471,5,FALSE)</f>
        <v>97133-0000</v>
      </c>
      <c r="K3000" s="2">
        <v>468</v>
      </c>
      <c r="L3000" s="1">
        <v>43105</v>
      </c>
      <c r="M3000">
        <v>0</v>
      </c>
      <c r="N3000">
        <v>1</v>
      </c>
      <c r="P3000" t="s">
        <v>91</v>
      </c>
    </row>
    <row r="3001" spans="1:16" x14ac:dyDescent="0.25">
      <c r="A3001" s="13">
        <v>2230</v>
      </c>
      <c r="B3001" s="11" t="s">
        <v>1107</v>
      </c>
      <c r="C3001" t="s">
        <v>0</v>
      </c>
      <c r="D3001">
        <v>322</v>
      </c>
      <c r="E3001" t="s">
        <v>193</v>
      </c>
      <c r="F3001" t="s">
        <v>7</v>
      </c>
      <c r="G3001" s="11" t="str">
        <f>VLOOKUP(F3001,Sheet1!$A$1:$E$2471,2,FALSE)</f>
        <v xml:space="preserve">7717 DETROIT AVE SW </v>
      </c>
      <c r="H3001" s="11" t="str">
        <f>VLOOKUP(F3001,Sheet1!$A$1:$E$2471,3,FALSE)</f>
        <v>SEATTLE</v>
      </c>
      <c r="I3001" s="11" t="str">
        <f>VLOOKUP(F3001,Sheet1!$A$1:$E$2471,4,FALSE)</f>
        <v>WA</v>
      </c>
      <c r="J3001" s="11" t="str">
        <f>VLOOKUP(F3001,Sheet1!$A$1:$E$2471,5,FALSE)</f>
        <v>98106</v>
      </c>
      <c r="K3001" s="2">
        <v>458</v>
      </c>
      <c r="L3001" s="1">
        <v>43168</v>
      </c>
      <c r="M3001">
        <v>0</v>
      </c>
      <c r="N3001">
        <v>1</v>
      </c>
      <c r="P3001" t="s">
        <v>91</v>
      </c>
    </row>
    <row r="3002" spans="1:16" x14ac:dyDescent="0.25">
      <c r="A3002" s="13">
        <v>2230</v>
      </c>
      <c r="B3002" s="11" t="s">
        <v>1107</v>
      </c>
      <c r="C3002" t="s">
        <v>0</v>
      </c>
      <c r="D3002">
        <v>322</v>
      </c>
      <c r="E3002" t="s">
        <v>193</v>
      </c>
      <c r="F3002" t="s">
        <v>204</v>
      </c>
      <c r="G3002" s="11" t="str">
        <f>VLOOKUP(F3002,Sheet1!$A$1:$E$2471,2,FALSE)</f>
        <v xml:space="preserve">PO BOX 162 </v>
      </c>
      <c r="H3002" s="11" t="str">
        <f>VLOOKUP(F3002,Sheet1!$A$1:$E$2471,3,FALSE)</f>
        <v>NORTH PLAINS</v>
      </c>
      <c r="I3002" s="11" t="str">
        <f>VLOOKUP(F3002,Sheet1!$A$1:$E$2471,4,FALSE)</f>
        <v>OR</v>
      </c>
      <c r="J3002" s="11" t="str">
        <f>VLOOKUP(F3002,Sheet1!$A$1:$E$2471,5,FALSE)</f>
        <v>97133-0000</v>
      </c>
      <c r="K3002" s="2">
        <v>453.49</v>
      </c>
      <c r="L3002" s="1">
        <v>43224</v>
      </c>
      <c r="M3002">
        <v>0</v>
      </c>
      <c r="N3002">
        <v>1</v>
      </c>
      <c r="P3002" t="s">
        <v>91</v>
      </c>
    </row>
    <row r="3003" spans="1:16" x14ac:dyDescent="0.25">
      <c r="A3003" s="13">
        <v>2230</v>
      </c>
      <c r="B3003" s="11" t="s">
        <v>1107</v>
      </c>
      <c r="C3003" t="s">
        <v>0</v>
      </c>
      <c r="D3003">
        <v>322</v>
      </c>
      <c r="E3003" t="s">
        <v>193</v>
      </c>
      <c r="F3003" t="s">
        <v>7</v>
      </c>
      <c r="G3003" s="11" t="str">
        <f>VLOOKUP(F3003,Sheet1!$A$1:$E$2471,2,FALSE)</f>
        <v xml:space="preserve">7717 DETROIT AVE SW </v>
      </c>
      <c r="H3003" s="11" t="str">
        <f>VLOOKUP(F3003,Sheet1!$A$1:$E$2471,3,FALSE)</f>
        <v>SEATTLE</v>
      </c>
      <c r="I3003" s="11" t="str">
        <f>VLOOKUP(F3003,Sheet1!$A$1:$E$2471,4,FALSE)</f>
        <v>WA</v>
      </c>
      <c r="J3003" s="11" t="str">
        <f>VLOOKUP(F3003,Sheet1!$A$1:$E$2471,5,FALSE)</f>
        <v>98106</v>
      </c>
      <c r="K3003" s="2">
        <v>6136</v>
      </c>
      <c r="L3003" s="1">
        <v>43231</v>
      </c>
      <c r="M3003">
        <v>0</v>
      </c>
      <c r="N3003">
        <v>1</v>
      </c>
      <c r="P3003" t="s">
        <v>91</v>
      </c>
    </row>
    <row r="3004" spans="1:16" x14ac:dyDescent="0.25">
      <c r="A3004" s="13">
        <v>2230</v>
      </c>
      <c r="B3004" s="11" t="s">
        <v>1107</v>
      </c>
      <c r="C3004" t="s">
        <v>0</v>
      </c>
      <c r="D3004">
        <v>322</v>
      </c>
      <c r="E3004" t="s">
        <v>193</v>
      </c>
      <c r="F3004" t="s">
        <v>207</v>
      </c>
      <c r="G3004" s="11" t="str">
        <f>VLOOKUP(F3004,Sheet1!$A$1:$E$2471,2,FALSE)</f>
        <v xml:space="preserve">PO BOX 367 </v>
      </c>
      <c r="H3004" s="11" t="str">
        <f>VLOOKUP(F3004,Sheet1!$A$1:$E$2471,3,FALSE)</f>
        <v>GRESHAM</v>
      </c>
      <c r="I3004" s="11" t="str">
        <f>VLOOKUP(F3004,Sheet1!$A$1:$E$2471,4,FALSE)</f>
        <v>OR</v>
      </c>
      <c r="J3004" s="11" t="str">
        <f>VLOOKUP(F3004,Sheet1!$A$1:$E$2471,5,FALSE)</f>
        <v>97030-0000</v>
      </c>
      <c r="K3004" s="2">
        <v>225</v>
      </c>
      <c r="L3004" s="1">
        <v>42944</v>
      </c>
      <c r="M3004">
        <v>100118773</v>
      </c>
      <c r="N3004">
        <v>1</v>
      </c>
      <c r="P3004" t="s">
        <v>91</v>
      </c>
    </row>
    <row r="3005" spans="1:16" x14ac:dyDescent="0.25">
      <c r="A3005" s="13">
        <v>2230</v>
      </c>
      <c r="B3005" s="11" t="s">
        <v>1107</v>
      </c>
      <c r="C3005" t="s">
        <v>0</v>
      </c>
      <c r="D3005">
        <v>322</v>
      </c>
      <c r="E3005" t="s">
        <v>193</v>
      </c>
      <c r="F3005" t="s">
        <v>208</v>
      </c>
      <c r="G3005" s="11" t="str">
        <f>VLOOKUP(F3005,Sheet1!$A$1:$E$2471,2,FALSE)</f>
        <v xml:space="preserve">5500 NE MOORE COURT </v>
      </c>
      <c r="H3005" s="11" t="str">
        <f>VLOOKUP(F3005,Sheet1!$A$1:$E$2471,3,FALSE)</f>
        <v>HILLSBORO</v>
      </c>
      <c r="I3005" s="11" t="str">
        <f>VLOOKUP(F3005,Sheet1!$A$1:$E$2471,4,FALSE)</f>
        <v>OR</v>
      </c>
      <c r="J3005" s="11" t="str">
        <f>VLOOKUP(F3005,Sheet1!$A$1:$E$2471,5,FALSE)</f>
        <v>97124</v>
      </c>
      <c r="K3005" s="2">
        <v>412.5</v>
      </c>
      <c r="L3005" s="1">
        <v>42944</v>
      </c>
      <c r="M3005">
        <v>0</v>
      </c>
      <c r="N3005">
        <v>1</v>
      </c>
      <c r="P3005" t="s">
        <v>91</v>
      </c>
    </row>
    <row r="3006" spans="1:16" x14ac:dyDescent="0.25">
      <c r="A3006" s="13">
        <v>2230</v>
      </c>
      <c r="B3006" s="11" t="s">
        <v>1107</v>
      </c>
      <c r="C3006" t="s">
        <v>0</v>
      </c>
      <c r="D3006">
        <v>323</v>
      </c>
      <c r="E3006" t="s">
        <v>209</v>
      </c>
      <c r="F3006" t="s">
        <v>210</v>
      </c>
      <c r="G3006" s="11" t="str">
        <f>VLOOKUP(F3006,Sheet1!$A$1:$E$2471,2,FALSE)</f>
        <v xml:space="preserve">15495 SW SEQUOIA PKWY </v>
      </c>
      <c r="H3006" s="11" t="str">
        <f>VLOOKUP(F3006,Sheet1!$A$1:$E$2471,3,FALSE)</f>
        <v>PORTLAND</v>
      </c>
      <c r="I3006" s="11" t="str">
        <f>VLOOKUP(F3006,Sheet1!$A$1:$E$2471,4,FALSE)</f>
        <v>OR</v>
      </c>
      <c r="J3006" s="11" t="str">
        <f>VLOOKUP(F3006,Sheet1!$A$1:$E$2471,5,FALSE)</f>
        <v>97224-0000</v>
      </c>
      <c r="K3006" s="2">
        <v>350.52</v>
      </c>
      <c r="L3006" s="1">
        <v>42989</v>
      </c>
      <c r="M3006">
        <v>100118934</v>
      </c>
      <c r="N3006">
        <v>1</v>
      </c>
      <c r="P3006" t="s">
        <v>91</v>
      </c>
    </row>
    <row r="3007" spans="1:16" x14ac:dyDescent="0.25">
      <c r="A3007" s="13">
        <v>2230</v>
      </c>
      <c r="B3007" s="11" t="s">
        <v>1107</v>
      </c>
      <c r="C3007" t="s">
        <v>0</v>
      </c>
      <c r="D3007">
        <v>323</v>
      </c>
      <c r="E3007" t="s">
        <v>209</v>
      </c>
      <c r="F3007" t="s">
        <v>210</v>
      </c>
      <c r="G3007" s="11" t="str">
        <f>VLOOKUP(F3007,Sheet1!$A$1:$E$2471,2,FALSE)</f>
        <v xml:space="preserve">15495 SW SEQUOIA PKWY </v>
      </c>
      <c r="H3007" s="11" t="str">
        <f>VLOOKUP(F3007,Sheet1!$A$1:$E$2471,3,FALSE)</f>
        <v>PORTLAND</v>
      </c>
      <c r="I3007" s="11" t="str">
        <f>VLOOKUP(F3007,Sheet1!$A$1:$E$2471,4,FALSE)</f>
        <v>OR</v>
      </c>
      <c r="J3007" s="11" t="str">
        <f>VLOOKUP(F3007,Sheet1!$A$1:$E$2471,5,FALSE)</f>
        <v>97224-0000</v>
      </c>
      <c r="K3007" s="2">
        <v>343.65</v>
      </c>
      <c r="L3007" s="1">
        <v>43021</v>
      </c>
      <c r="M3007">
        <v>100119160</v>
      </c>
      <c r="N3007">
        <v>1</v>
      </c>
      <c r="P3007" t="s">
        <v>91</v>
      </c>
    </row>
    <row r="3008" spans="1:16" x14ac:dyDescent="0.25">
      <c r="A3008" s="13">
        <v>2230</v>
      </c>
      <c r="B3008" s="11" t="s">
        <v>1107</v>
      </c>
      <c r="C3008" t="s">
        <v>0</v>
      </c>
      <c r="D3008">
        <v>323</v>
      </c>
      <c r="E3008" t="s">
        <v>209</v>
      </c>
      <c r="F3008" t="s">
        <v>210</v>
      </c>
      <c r="G3008" s="11" t="str">
        <f>VLOOKUP(F3008,Sheet1!$A$1:$E$2471,2,FALSE)</f>
        <v xml:space="preserve">15495 SW SEQUOIA PKWY </v>
      </c>
      <c r="H3008" s="11" t="str">
        <f>VLOOKUP(F3008,Sheet1!$A$1:$E$2471,3,FALSE)</f>
        <v>PORTLAND</v>
      </c>
      <c r="I3008" s="11" t="str">
        <f>VLOOKUP(F3008,Sheet1!$A$1:$E$2471,4,FALSE)</f>
        <v>OR</v>
      </c>
      <c r="J3008" s="11" t="str">
        <f>VLOOKUP(F3008,Sheet1!$A$1:$E$2471,5,FALSE)</f>
        <v>97224-0000</v>
      </c>
      <c r="K3008" s="2">
        <v>343.65</v>
      </c>
      <c r="L3008" s="1">
        <v>43112</v>
      </c>
      <c r="M3008">
        <v>100119716</v>
      </c>
      <c r="N3008">
        <v>1</v>
      </c>
      <c r="P3008" t="s">
        <v>91</v>
      </c>
    </row>
    <row r="3009" spans="1:16" x14ac:dyDescent="0.25">
      <c r="A3009" s="13">
        <v>2230</v>
      </c>
      <c r="B3009" s="11" t="s">
        <v>1107</v>
      </c>
      <c r="C3009" t="s">
        <v>0</v>
      </c>
      <c r="D3009">
        <v>324</v>
      </c>
      <c r="E3009" t="s">
        <v>132</v>
      </c>
      <c r="F3009" t="s">
        <v>192</v>
      </c>
      <c r="G3009" s="11" t="str">
        <f>VLOOKUP(F3009,Sheet1!$A$1:$E$2471,2,FALSE)</f>
        <v xml:space="preserve">2510 1st STREET </v>
      </c>
      <c r="H3009" s="11" t="str">
        <f>VLOOKUP(F3009,Sheet1!$A$1:$E$2471,3,FALSE)</f>
        <v>TILLAMOOK</v>
      </c>
      <c r="I3009" s="11" t="str">
        <f>VLOOKUP(F3009,Sheet1!$A$1:$E$2471,4,FALSE)</f>
        <v>OR</v>
      </c>
      <c r="J3009" s="11" t="str">
        <f>VLOOKUP(F3009,Sheet1!$A$1:$E$2471,5,FALSE)</f>
        <v>97141</v>
      </c>
      <c r="K3009" s="2">
        <v>31465</v>
      </c>
      <c r="L3009" s="1">
        <v>42951</v>
      </c>
      <c r="M3009">
        <v>0</v>
      </c>
      <c r="N3009">
        <v>1</v>
      </c>
      <c r="P3009" t="s">
        <v>91</v>
      </c>
    </row>
    <row r="3010" spans="1:16" x14ac:dyDescent="0.25">
      <c r="A3010" s="13">
        <v>2230</v>
      </c>
      <c r="B3010" s="11" t="s">
        <v>1107</v>
      </c>
      <c r="C3010" t="s">
        <v>0</v>
      </c>
      <c r="D3010">
        <v>325</v>
      </c>
      <c r="E3010" t="s">
        <v>211</v>
      </c>
      <c r="F3010" t="s">
        <v>212</v>
      </c>
      <c r="G3010" s="11" t="str">
        <f>VLOOKUP(F3010,Sheet1!$A$1:$E$2471,2,FALSE)</f>
        <v xml:space="preserve">PO BOX 400 </v>
      </c>
      <c r="H3010" s="11" t="str">
        <f>VLOOKUP(F3010,Sheet1!$A$1:$E$2471,3,FALSE)</f>
        <v>PORTLAND</v>
      </c>
      <c r="I3010" s="11" t="str">
        <f>VLOOKUP(F3010,Sheet1!$A$1:$E$2471,4,FALSE)</f>
        <v>OR</v>
      </c>
      <c r="J3010" s="11" t="str">
        <f>VLOOKUP(F3010,Sheet1!$A$1:$E$2471,5,FALSE)</f>
        <v>97207-0400</v>
      </c>
      <c r="K3010" s="2">
        <v>462.4</v>
      </c>
      <c r="L3010" s="1">
        <v>42951</v>
      </c>
      <c r="M3010">
        <v>100118805</v>
      </c>
      <c r="N3010">
        <v>1</v>
      </c>
      <c r="P3010" t="s">
        <v>91</v>
      </c>
    </row>
    <row r="3011" spans="1:16" x14ac:dyDescent="0.25">
      <c r="A3011" s="13">
        <v>2230</v>
      </c>
      <c r="B3011" s="11" t="s">
        <v>1107</v>
      </c>
      <c r="C3011" t="s">
        <v>0</v>
      </c>
      <c r="D3011">
        <v>325</v>
      </c>
      <c r="E3011" t="s">
        <v>211</v>
      </c>
      <c r="F3011" t="s">
        <v>212</v>
      </c>
      <c r="G3011" s="11" t="str">
        <f>VLOOKUP(F3011,Sheet1!$A$1:$E$2471,2,FALSE)</f>
        <v xml:space="preserve">PO BOX 400 </v>
      </c>
      <c r="H3011" s="11" t="str">
        <f>VLOOKUP(F3011,Sheet1!$A$1:$E$2471,3,FALSE)</f>
        <v>PORTLAND</v>
      </c>
      <c r="I3011" s="11" t="str">
        <f>VLOOKUP(F3011,Sheet1!$A$1:$E$2471,4,FALSE)</f>
        <v>OR</v>
      </c>
      <c r="J3011" s="11" t="str">
        <f>VLOOKUP(F3011,Sheet1!$A$1:$E$2471,5,FALSE)</f>
        <v>97207-0400</v>
      </c>
      <c r="K3011" s="2">
        <v>649.97</v>
      </c>
      <c r="L3011" s="1">
        <v>42977</v>
      </c>
      <c r="M3011">
        <v>100118902</v>
      </c>
      <c r="N3011">
        <v>1</v>
      </c>
      <c r="P3011" t="s">
        <v>91</v>
      </c>
    </row>
    <row r="3012" spans="1:16" x14ac:dyDescent="0.25">
      <c r="A3012" s="13">
        <v>2230</v>
      </c>
      <c r="B3012" s="11" t="s">
        <v>1107</v>
      </c>
      <c r="C3012" t="s">
        <v>0</v>
      </c>
      <c r="D3012">
        <v>325</v>
      </c>
      <c r="E3012" t="s">
        <v>211</v>
      </c>
      <c r="F3012" t="s">
        <v>212</v>
      </c>
      <c r="G3012" s="11" t="str">
        <f>VLOOKUP(F3012,Sheet1!$A$1:$E$2471,2,FALSE)</f>
        <v xml:space="preserve">PO BOX 400 </v>
      </c>
      <c r="H3012" s="11" t="str">
        <f>VLOOKUP(F3012,Sheet1!$A$1:$E$2471,3,FALSE)</f>
        <v>PORTLAND</v>
      </c>
      <c r="I3012" s="11" t="str">
        <f>VLOOKUP(F3012,Sheet1!$A$1:$E$2471,4,FALSE)</f>
        <v>OR</v>
      </c>
      <c r="J3012" s="11" t="str">
        <f>VLOOKUP(F3012,Sheet1!$A$1:$E$2471,5,FALSE)</f>
        <v>97207-0400</v>
      </c>
      <c r="K3012" s="2">
        <v>622.34</v>
      </c>
      <c r="L3012" s="1">
        <v>43014</v>
      </c>
      <c r="M3012">
        <v>100119096</v>
      </c>
      <c r="N3012">
        <v>1</v>
      </c>
      <c r="P3012" t="s">
        <v>91</v>
      </c>
    </row>
    <row r="3013" spans="1:16" x14ac:dyDescent="0.25">
      <c r="A3013" s="13">
        <v>2230</v>
      </c>
      <c r="B3013" s="11" t="s">
        <v>1107</v>
      </c>
      <c r="C3013" t="s">
        <v>0</v>
      </c>
      <c r="D3013">
        <v>325</v>
      </c>
      <c r="E3013" t="s">
        <v>211</v>
      </c>
      <c r="F3013" t="s">
        <v>212</v>
      </c>
      <c r="G3013" s="11" t="str">
        <f>VLOOKUP(F3013,Sheet1!$A$1:$E$2471,2,FALSE)</f>
        <v xml:space="preserve">PO BOX 400 </v>
      </c>
      <c r="H3013" s="11" t="str">
        <f>VLOOKUP(F3013,Sheet1!$A$1:$E$2471,3,FALSE)</f>
        <v>PORTLAND</v>
      </c>
      <c r="I3013" s="11" t="str">
        <f>VLOOKUP(F3013,Sheet1!$A$1:$E$2471,4,FALSE)</f>
        <v>OR</v>
      </c>
      <c r="J3013" s="11" t="str">
        <f>VLOOKUP(F3013,Sheet1!$A$1:$E$2471,5,FALSE)</f>
        <v>97207-0400</v>
      </c>
      <c r="K3013" s="2">
        <v>753.99</v>
      </c>
      <c r="L3013" s="1">
        <v>43042</v>
      </c>
      <c r="M3013">
        <v>100119299</v>
      </c>
      <c r="N3013">
        <v>1</v>
      </c>
      <c r="P3013" t="s">
        <v>91</v>
      </c>
    </row>
    <row r="3014" spans="1:16" x14ac:dyDescent="0.25">
      <c r="A3014" s="13">
        <v>2230</v>
      </c>
      <c r="B3014" s="11" t="s">
        <v>1107</v>
      </c>
      <c r="C3014" t="s">
        <v>0</v>
      </c>
      <c r="D3014">
        <v>325</v>
      </c>
      <c r="E3014" t="s">
        <v>211</v>
      </c>
      <c r="F3014" t="s">
        <v>212</v>
      </c>
      <c r="G3014" s="11" t="str">
        <f>VLOOKUP(F3014,Sheet1!$A$1:$E$2471,2,FALSE)</f>
        <v xml:space="preserve">PO BOX 400 </v>
      </c>
      <c r="H3014" s="11" t="str">
        <f>VLOOKUP(F3014,Sheet1!$A$1:$E$2471,3,FALSE)</f>
        <v>PORTLAND</v>
      </c>
      <c r="I3014" s="11" t="str">
        <f>VLOOKUP(F3014,Sheet1!$A$1:$E$2471,4,FALSE)</f>
        <v>OR</v>
      </c>
      <c r="J3014" s="11" t="str">
        <f>VLOOKUP(F3014,Sheet1!$A$1:$E$2471,5,FALSE)</f>
        <v>97207-0400</v>
      </c>
      <c r="K3014" s="2">
        <v>753.99</v>
      </c>
      <c r="L3014" s="1">
        <v>43077</v>
      </c>
      <c r="M3014">
        <v>100119536</v>
      </c>
      <c r="N3014">
        <v>1</v>
      </c>
      <c r="P3014" t="s">
        <v>91</v>
      </c>
    </row>
    <row r="3015" spans="1:16" x14ac:dyDescent="0.25">
      <c r="A3015" s="13">
        <v>2230</v>
      </c>
      <c r="B3015" s="11" t="s">
        <v>1107</v>
      </c>
      <c r="C3015" t="s">
        <v>0</v>
      </c>
      <c r="D3015">
        <v>325</v>
      </c>
      <c r="E3015" t="s">
        <v>211</v>
      </c>
      <c r="F3015" t="s">
        <v>212</v>
      </c>
      <c r="G3015" s="11" t="str">
        <f>VLOOKUP(F3015,Sheet1!$A$1:$E$2471,2,FALSE)</f>
        <v xml:space="preserve">PO BOX 400 </v>
      </c>
      <c r="H3015" s="11" t="str">
        <f>VLOOKUP(F3015,Sheet1!$A$1:$E$2471,3,FALSE)</f>
        <v>PORTLAND</v>
      </c>
      <c r="I3015" s="11" t="str">
        <f>VLOOKUP(F3015,Sheet1!$A$1:$E$2471,4,FALSE)</f>
        <v>OR</v>
      </c>
      <c r="J3015" s="11" t="str">
        <f>VLOOKUP(F3015,Sheet1!$A$1:$E$2471,5,FALSE)</f>
        <v>97207-0400</v>
      </c>
      <c r="K3015" s="2">
        <v>980.57</v>
      </c>
      <c r="L3015" s="1">
        <v>43105</v>
      </c>
      <c r="M3015">
        <v>100119662</v>
      </c>
      <c r="N3015">
        <v>1</v>
      </c>
      <c r="P3015" t="s">
        <v>91</v>
      </c>
    </row>
    <row r="3016" spans="1:16" x14ac:dyDescent="0.25">
      <c r="A3016" s="13">
        <v>2230</v>
      </c>
      <c r="B3016" s="11" t="s">
        <v>1107</v>
      </c>
      <c r="C3016" t="s">
        <v>0</v>
      </c>
      <c r="D3016">
        <v>325</v>
      </c>
      <c r="E3016" t="s">
        <v>211</v>
      </c>
      <c r="F3016" t="s">
        <v>212</v>
      </c>
      <c r="G3016" s="11" t="str">
        <f>VLOOKUP(F3016,Sheet1!$A$1:$E$2471,2,FALSE)</f>
        <v xml:space="preserve">PO BOX 400 </v>
      </c>
      <c r="H3016" s="11" t="str">
        <f>VLOOKUP(F3016,Sheet1!$A$1:$E$2471,3,FALSE)</f>
        <v>PORTLAND</v>
      </c>
      <c r="I3016" s="11" t="str">
        <f>VLOOKUP(F3016,Sheet1!$A$1:$E$2471,4,FALSE)</f>
        <v>OR</v>
      </c>
      <c r="J3016" s="11" t="str">
        <f>VLOOKUP(F3016,Sheet1!$A$1:$E$2471,5,FALSE)</f>
        <v>97207-0400</v>
      </c>
      <c r="K3016" s="2">
        <v>932.19</v>
      </c>
      <c r="L3016" s="1">
        <v>43133</v>
      </c>
      <c r="M3016">
        <v>100119804</v>
      </c>
      <c r="N3016">
        <v>1</v>
      </c>
      <c r="P3016" t="s">
        <v>91</v>
      </c>
    </row>
    <row r="3017" spans="1:16" x14ac:dyDescent="0.25">
      <c r="A3017" s="13">
        <v>2230</v>
      </c>
      <c r="B3017" s="11" t="s">
        <v>1107</v>
      </c>
      <c r="C3017" t="s">
        <v>0</v>
      </c>
      <c r="D3017">
        <v>325</v>
      </c>
      <c r="E3017" t="s">
        <v>211</v>
      </c>
      <c r="F3017" t="s">
        <v>212</v>
      </c>
      <c r="G3017" s="11" t="str">
        <f>VLOOKUP(F3017,Sheet1!$A$1:$E$2471,2,FALSE)</f>
        <v xml:space="preserve">PO BOX 400 </v>
      </c>
      <c r="H3017" s="11" t="str">
        <f>VLOOKUP(F3017,Sheet1!$A$1:$E$2471,3,FALSE)</f>
        <v>PORTLAND</v>
      </c>
      <c r="I3017" s="11" t="str">
        <f>VLOOKUP(F3017,Sheet1!$A$1:$E$2471,4,FALSE)</f>
        <v>OR</v>
      </c>
      <c r="J3017" s="11" t="str">
        <f>VLOOKUP(F3017,Sheet1!$A$1:$E$2471,5,FALSE)</f>
        <v>97207-0400</v>
      </c>
      <c r="K3017" s="2">
        <v>1078.05</v>
      </c>
      <c r="L3017" s="1">
        <v>43161</v>
      </c>
      <c r="M3017">
        <v>100119917</v>
      </c>
      <c r="N3017">
        <v>1</v>
      </c>
      <c r="P3017" t="s">
        <v>91</v>
      </c>
    </row>
    <row r="3018" spans="1:16" x14ac:dyDescent="0.25">
      <c r="A3018" s="13">
        <v>2230</v>
      </c>
      <c r="B3018" s="11" t="s">
        <v>1107</v>
      </c>
      <c r="C3018" t="s">
        <v>0</v>
      </c>
      <c r="D3018">
        <v>325</v>
      </c>
      <c r="E3018" t="s">
        <v>211</v>
      </c>
      <c r="F3018" t="s">
        <v>212</v>
      </c>
      <c r="G3018" s="11" t="str">
        <f>VLOOKUP(F3018,Sheet1!$A$1:$E$2471,2,FALSE)</f>
        <v xml:space="preserve">PO BOX 400 </v>
      </c>
      <c r="H3018" s="11" t="str">
        <f>VLOOKUP(F3018,Sheet1!$A$1:$E$2471,3,FALSE)</f>
        <v>PORTLAND</v>
      </c>
      <c r="I3018" s="11" t="str">
        <f>VLOOKUP(F3018,Sheet1!$A$1:$E$2471,4,FALSE)</f>
        <v>OR</v>
      </c>
      <c r="J3018" s="11" t="str">
        <f>VLOOKUP(F3018,Sheet1!$A$1:$E$2471,5,FALSE)</f>
        <v>97207-0400</v>
      </c>
      <c r="K3018" s="2">
        <v>1147.04</v>
      </c>
      <c r="L3018" s="1">
        <v>43196</v>
      </c>
      <c r="M3018">
        <v>100120103</v>
      </c>
      <c r="N3018">
        <v>1</v>
      </c>
      <c r="P3018" t="s">
        <v>91</v>
      </c>
    </row>
    <row r="3019" spans="1:16" x14ac:dyDescent="0.25">
      <c r="A3019" s="13">
        <v>2230</v>
      </c>
      <c r="B3019" s="11" t="s">
        <v>1107</v>
      </c>
      <c r="C3019" t="s">
        <v>0</v>
      </c>
      <c r="D3019">
        <v>325</v>
      </c>
      <c r="E3019" t="s">
        <v>211</v>
      </c>
      <c r="F3019" t="s">
        <v>212</v>
      </c>
      <c r="G3019" s="11" t="str">
        <f>VLOOKUP(F3019,Sheet1!$A$1:$E$2471,2,FALSE)</f>
        <v xml:space="preserve">PO BOX 400 </v>
      </c>
      <c r="H3019" s="11" t="str">
        <f>VLOOKUP(F3019,Sheet1!$A$1:$E$2471,3,FALSE)</f>
        <v>PORTLAND</v>
      </c>
      <c r="I3019" s="11" t="str">
        <f>VLOOKUP(F3019,Sheet1!$A$1:$E$2471,4,FALSE)</f>
        <v>OR</v>
      </c>
      <c r="J3019" s="11" t="str">
        <f>VLOOKUP(F3019,Sheet1!$A$1:$E$2471,5,FALSE)</f>
        <v>97207-0400</v>
      </c>
      <c r="K3019" s="2">
        <v>755.31</v>
      </c>
      <c r="L3019" s="1">
        <v>43224</v>
      </c>
      <c r="M3019">
        <v>100120234</v>
      </c>
      <c r="N3019">
        <v>1</v>
      </c>
      <c r="P3019" t="s">
        <v>91</v>
      </c>
    </row>
    <row r="3020" spans="1:16" x14ac:dyDescent="0.25">
      <c r="A3020" s="13">
        <v>2230</v>
      </c>
      <c r="B3020" s="11" t="s">
        <v>1107</v>
      </c>
      <c r="C3020" t="s">
        <v>0</v>
      </c>
      <c r="D3020">
        <v>325</v>
      </c>
      <c r="E3020" t="s">
        <v>211</v>
      </c>
      <c r="F3020" t="s">
        <v>212</v>
      </c>
      <c r="G3020" s="11" t="str">
        <f>VLOOKUP(F3020,Sheet1!$A$1:$E$2471,2,FALSE)</f>
        <v xml:space="preserve">PO BOX 400 </v>
      </c>
      <c r="H3020" s="11" t="str">
        <f>VLOOKUP(F3020,Sheet1!$A$1:$E$2471,3,FALSE)</f>
        <v>PORTLAND</v>
      </c>
      <c r="I3020" s="11" t="str">
        <f>VLOOKUP(F3020,Sheet1!$A$1:$E$2471,4,FALSE)</f>
        <v>OR</v>
      </c>
      <c r="J3020" s="11" t="str">
        <f>VLOOKUP(F3020,Sheet1!$A$1:$E$2471,5,FALSE)</f>
        <v>97207-0400</v>
      </c>
      <c r="K3020" s="2">
        <v>664.94</v>
      </c>
      <c r="L3020" s="1">
        <v>43252</v>
      </c>
      <c r="M3020">
        <v>100120393</v>
      </c>
      <c r="N3020">
        <v>1</v>
      </c>
      <c r="P3020" t="s">
        <v>91</v>
      </c>
    </row>
    <row r="3021" spans="1:16" x14ac:dyDescent="0.25">
      <c r="A3021" s="13">
        <v>2230</v>
      </c>
      <c r="B3021" s="11" t="s">
        <v>1107</v>
      </c>
      <c r="C3021" t="s">
        <v>0</v>
      </c>
      <c r="D3021">
        <v>325</v>
      </c>
      <c r="E3021" t="s">
        <v>211</v>
      </c>
      <c r="F3021" t="s">
        <v>212</v>
      </c>
      <c r="G3021" s="11" t="str">
        <f>VLOOKUP(F3021,Sheet1!$A$1:$E$2471,2,FALSE)</f>
        <v xml:space="preserve">PO BOX 400 </v>
      </c>
      <c r="H3021" s="11" t="str">
        <f>VLOOKUP(F3021,Sheet1!$A$1:$E$2471,3,FALSE)</f>
        <v>PORTLAND</v>
      </c>
      <c r="I3021" s="11" t="str">
        <f>VLOOKUP(F3021,Sheet1!$A$1:$E$2471,4,FALSE)</f>
        <v>OR</v>
      </c>
      <c r="J3021" s="11" t="str">
        <f>VLOOKUP(F3021,Sheet1!$A$1:$E$2471,5,FALSE)</f>
        <v>97207-0400</v>
      </c>
      <c r="K3021" s="2">
        <v>565.78</v>
      </c>
      <c r="L3021" s="1">
        <v>43279</v>
      </c>
      <c r="M3021">
        <v>100120611</v>
      </c>
      <c r="N3021">
        <v>1</v>
      </c>
      <c r="P3021" t="s">
        <v>91</v>
      </c>
    </row>
    <row r="3022" spans="1:16" x14ac:dyDescent="0.25">
      <c r="A3022" s="13">
        <v>2230</v>
      </c>
      <c r="B3022" s="11" t="s">
        <v>1107</v>
      </c>
      <c r="C3022" t="s">
        <v>0</v>
      </c>
      <c r="D3022">
        <v>325</v>
      </c>
      <c r="E3022" t="s">
        <v>211</v>
      </c>
      <c r="F3022" t="s">
        <v>213</v>
      </c>
      <c r="G3022" s="11" t="str">
        <f>VLOOKUP(F3022,Sheet1!$A$1:$E$2471,2,FALSE)</f>
        <v xml:space="preserve">PO BOX 1193 </v>
      </c>
      <c r="H3022" s="11" t="str">
        <f>VLOOKUP(F3022,Sheet1!$A$1:$E$2471,3,FALSE)</f>
        <v>ST. HELENS</v>
      </c>
      <c r="I3022" s="11" t="str">
        <f>VLOOKUP(F3022,Sheet1!$A$1:$E$2471,4,FALSE)</f>
        <v>OR</v>
      </c>
      <c r="J3022" s="11" t="str">
        <f>VLOOKUP(F3022,Sheet1!$A$1:$E$2471,5,FALSE)</f>
        <v>97051-0000</v>
      </c>
      <c r="K3022" s="2">
        <v>391.65</v>
      </c>
      <c r="L3022" s="1">
        <v>42937</v>
      </c>
      <c r="M3022">
        <v>0</v>
      </c>
      <c r="N3022">
        <v>1</v>
      </c>
      <c r="P3022" t="s">
        <v>91</v>
      </c>
    </row>
    <row r="3023" spans="1:16" x14ac:dyDescent="0.25">
      <c r="A3023" s="13">
        <v>2230</v>
      </c>
      <c r="B3023" s="11" t="s">
        <v>1107</v>
      </c>
      <c r="C3023" t="s">
        <v>0</v>
      </c>
      <c r="D3023">
        <v>325</v>
      </c>
      <c r="E3023" t="s">
        <v>211</v>
      </c>
      <c r="F3023" t="s">
        <v>213</v>
      </c>
      <c r="G3023" s="11" t="str">
        <f>VLOOKUP(F3023,Sheet1!$A$1:$E$2471,2,FALSE)</f>
        <v xml:space="preserve">PO BOX 1193 </v>
      </c>
      <c r="H3023" s="11" t="str">
        <f>VLOOKUP(F3023,Sheet1!$A$1:$E$2471,3,FALSE)</f>
        <v>ST. HELENS</v>
      </c>
      <c r="I3023" s="11" t="str">
        <f>VLOOKUP(F3023,Sheet1!$A$1:$E$2471,4,FALSE)</f>
        <v>OR</v>
      </c>
      <c r="J3023" s="11" t="str">
        <f>VLOOKUP(F3023,Sheet1!$A$1:$E$2471,5,FALSE)</f>
        <v>97051-0000</v>
      </c>
      <c r="K3023" s="2">
        <v>517.23</v>
      </c>
      <c r="L3023" s="1">
        <v>42965</v>
      </c>
      <c r="M3023">
        <v>0</v>
      </c>
      <c r="N3023">
        <v>1</v>
      </c>
      <c r="P3023" t="s">
        <v>91</v>
      </c>
    </row>
    <row r="3024" spans="1:16" x14ac:dyDescent="0.25">
      <c r="A3024" s="13">
        <v>2230</v>
      </c>
      <c r="B3024" s="11" t="s">
        <v>1107</v>
      </c>
      <c r="C3024" t="s">
        <v>0</v>
      </c>
      <c r="D3024">
        <v>325</v>
      </c>
      <c r="E3024" t="s">
        <v>211</v>
      </c>
      <c r="F3024" t="s">
        <v>213</v>
      </c>
      <c r="G3024" s="11" t="str">
        <f>VLOOKUP(F3024,Sheet1!$A$1:$E$2471,2,FALSE)</f>
        <v xml:space="preserve">PO BOX 1193 </v>
      </c>
      <c r="H3024" s="11" t="str">
        <f>VLOOKUP(F3024,Sheet1!$A$1:$E$2471,3,FALSE)</f>
        <v>ST. HELENS</v>
      </c>
      <c r="I3024" s="11" t="str">
        <f>VLOOKUP(F3024,Sheet1!$A$1:$E$2471,4,FALSE)</f>
        <v>OR</v>
      </c>
      <c r="J3024" s="11" t="str">
        <f>VLOOKUP(F3024,Sheet1!$A$1:$E$2471,5,FALSE)</f>
        <v>97051-0000</v>
      </c>
      <c r="K3024" s="2">
        <v>457.03</v>
      </c>
      <c r="L3024" s="1">
        <v>43000</v>
      </c>
      <c r="M3024">
        <v>0</v>
      </c>
      <c r="N3024">
        <v>1</v>
      </c>
      <c r="P3024" t="s">
        <v>91</v>
      </c>
    </row>
    <row r="3025" spans="1:16" x14ac:dyDescent="0.25">
      <c r="A3025" s="13">
        <v>2230</v>
      </c>
      <c r="B3025" s="11" t="s">
        <v>1107</v>
      </c>
      <c r="C3025" t="s">
        <v>0</v>
      </c>
      <c r="D3025">
        <v>325</v>
      </c>
      <c r="E3025" t="s">
        <v>211</v>
      </c>
      <c r="F3025" t="s">
        <v>213</v>
      </c>
      <c r="G3025" s="11" t="str">
        <f>VLOOKUP(F3025,Sheet1!$A$1:$E$2471,2,FALSE)</f>
        <v xml:space="preserve">PO BOX 1193 </v>
      </c>
      <c r="H3025" s="11" t="str">
        <f>VLOOKUP(F3025,Sheet1!$A$1:$E$2471,3,FALSE)</f>
        <v>ST. HELENS</v>
      </c>
      <c r="I3025" s="11" t="str">
        <f>VLOOKUP(F3025,Sheet1!$A$1:$E$2471,4,FALSE)</f>
        <v>OR</v>
      </c>
      <c r="J3025" s="11" t="str">
        <f>VLOOKUP(F3025,Sheet1!$A$1:$E$2471,5,FALSE)</f>
        <v>97051-0000</v>
      </c>
      <c r="K3025" s="2">
        <v>560.54999999999995</v>
      </c>
      <c r="L3025" s="1">
        <v>43028</v>
      </c>
      <c r="M3025">
        <v>0</v>
      </c>
      <c r="N3025">
        <v>1</v>
      </c>
      <c r="P3025" t="s">
        <v>91</v>
      </c>
    </row>
    <row r="3026" spans="1:16" x14ac:dyDescent="0.25">
      <c r="A3026" s="13">
        <v>2230</v>
      </c>
      <c r="B3026" s="11" t="s">
        <v>1107</v>
      </c>
      <c r="C3026" t="s">
        <v>0</v>
      </c>
      <c r="D3026">
        <v>325</v>
      </c>
      <c r="E3026" t="s">
        <v>211</v>
      </c>
      <c r="F3026" t="s">
        <v>213</v>
      </c>
      <c r="G3026" s="11" t="str">
        <f>VLOOKUP(F3026,Sheet1!$A$1:$E$2471,2,FALSE)</f>
        <v xml:space="preserve">PO BOX 1193 </v>
      </c>
      <c r="H3026" s="11" t="str">
        <f>VLOOKUP(F3026,Sheet1!$A$1:$E$2471,3,FALSE)</f>
        <v>ST. HELENS</v>
      </c>
      <c r="I3026" s="11" t="str">
        <f>VLOOKUP(F3026,Sheet1!$A$1:$E$2471,4,FALSE)</f>
        <v>OR</v>
      </c>
      <c r="J3026" s="11" t="str">
        <f>VLOOKUP(F3026,Sheet1!$A$1:$E$2471,5,FALSE)</f>
        <v>97051-0000</v>
      </c>
      <c r="K3026" s="2">
        <v>782.26</v>
      </c>
      <c r="L3026" s="1">
        <v>43061</v>
      </c>
      <c r="M3026">
        <v>0</v>
      </c>
      <c r="N3026">
        <v>1</v>
      </c>
      <c r="P3026" t="s">
        <v>91</v>
      </c>
    </row>
    <row r="3027" spans="1:16" x14ac:dyDescent="0.25">
      <c r="A3027" s="13">
        <v>2230</v>
      </c>
      <c r="B3027" s="11" t="s">
        <v>1107</v>
      </c>
      <c r="C3027" t="s">
        <v>0</v>
      </c>
      <c r="D3027">
        <v>325</v>
      </c>
      <c r="E3027" t="s">
        <v>211</v>
      </c>
      <c r="F3027" t="s">
        <v>213</v>
      </c>
      <c r="G3027" s="11" t="str">
        <f>VLOOKUP(F3027,Sheet1!$A$1:$E$2471,2,FALSE)</f>
        <v xml:space="preserve">PO BOX 1193 </v>
      </c>
      <c r="H3027" s="11" t="str">
        <f>VLOOKUP(F3027,Sheet1!$A$1:$E$2471,3,FALSE)</f>
        <v>ST. HELENS</v>
      </c>
      <c r="I3027" s="11" t="str">
        <f>VLOOKUP(F3027,Sheet1!$A$1:$E$2471,4,FALSE)</f>
        <v>OR</v>
      </c>
      <c r="J3027" s="11" t="str">
        <f>VLOOKUP(F3027,Sheet1!$A$1:$E$2471,5,FALSE)</f>
        <v>97051-0000</v>
      </c>
      <c r="K3027" s="2">
        <v>946.89</v>
      </c>
      <c r="L3027" s="1">
        <v>43091</v>
      </c>
      <c r="M3027">
        <v>0</v>
      </c>
      <c r="N3027">
        <v>1</v>
      </c>
      <c r="P3027" t="s">
        <v>91</v>
      </c>
    </row>
    <row r="3028" spans="1:16" x14ac:dyDescent="0.25">
      <c r="A3028" s="13">
        <v>2230</v>
      </c>
      <c r="B3028" s="11" t="s">
        <v>1107</v>
      </c>
      <c r="C3028" t="s">
        <v>0</v>
      </c>
      <c r="D3028">
        <v>325</v>
      </c>
      <c r="E3028" t="s">
        <v>211</v>
      </c>
      <c r="F3028" t="s">
        <v>213</v>
      </c>
      <c r="G3028" s="11" t="str">
        <f>VLOOKUP(F3028,Sheet1!$A$1:$E$2471,2,FALSE)</f>
        <v xml:space="preserve">PO BOX 1193 </v>
      </c>
      <c r="H3028" s="11" t="str">
        <f>VLOOKUP(F3028,Sheet1!$A$1:$E$2471,3,FALSE)</f>
        <v>ST. HELENS</v>
      </c>
      <c r="I3028" s="11" t="str">
        <f>VLOOKUP(F3028,Sheet1!$A$1:$E$2471,4,FALSE)</f>
        <v>OR</v>
      </c>
      <c r="J3028" s="11" t="str">
        <f>VLOOKUP(F3028,Sheet1!$A$1:$E$2471,5,FALSE)</f>
        <v>97051-0000</v>
      </c>
      <c r="K3028" s="2">
        <v>1123.45</v>
      </c>
      <c r="L3028" s="1">
        <v>43119</v>
      </c>
      <c r="M3028">
        <v>0</v>
      </c>
      <c r="N3028">
        <v>1</v>
      </c>
      <c r="P3028" t="s">
        <v>91</v>
      </c>
    </row>
    <row r="3029" spans="1:16" x14ac:dyDescent="0.25">
      <c r="A3029" s="13">
        <v>2230</v>
      </c>
      <c r="B3029" s="11" t="s">
        <v>1107</v>
      </c>
      <c r="C3029" t="s">
        <v>0</v>
      </c>
      <c r="D3029">
        <v>325</v>
      </c>
      <c r="E3029" t="s">
        <v>211</v>
      </c>
      <c r="F3029" t="s">
        <v>213</v>
      </c>
      <c r="G3029" s="11" t="str">
        <f>VLOOKUP(F3029,Sheet1!$A$1:$E$2471,2,FALSE)</f>
        <v xml:space="preserve">PO BOX 1193 </v>
      </c>
      <c r="H3029" s="11" t="str">
        <f>VLOOKUP(F3029,Sheet1!$A$1:$E$2471,3,FALSE)</f>
        <v>ST. HELENS</v>
      </c>
      <c r="I3029" s="11" t="str">
        <f>VLOOKUP(F3029,Sheet1!$A$1:$E$2471,4,FALSE)</f>
        <v>OR</v>
      </c>
      <c r="J3029" s="11" t="str">
        <f>VLOOKUP(F3029,Sheet1!$A$1:$E$2471,5,FALSE)</f>
        <v>97051-0000</v>
      </c>
      <c r="K3029" s="2">
        <v>945.94</v>
      </c>
      <c r="L3029" s="1">
        <v>43154</v>
      </c>
      <c r="M3029">
        <v>0</v>
      </c>
      <c r="N3029">
        <v>1</v>
      </c>
      <c r="P3029" t="s">
        <v>91</v>
      </c>
    </row>
    <row r="3030" spans="1:16" x14ac:dyDescent="0.25">
      <c r="A3030" s="13">
        <v>2230</v>
      </c>
      <c r="B3030" s="11" t="s">
        <v>1107</v>
      </c>
      <c r="C3030" t="s">
        <v>0</v>
      </c>
      <c r="D3030">
        <v>325</v>
      </c>
      <c r="E3030" t="s">
        <v>211</v>
      </c>
      <c r="F3030" t="s">
        <v>213</v>
      </c>
      <c r="G3030" s="11" t="str">
        <f>VLOOKUP(F3030,Sheet1!$A$1:$E$2471,2,FALSE)</f>
        <v xml:space="preserve">PO BOX 1193 </v>
      </c>
      <c r="H3030" s="11" t="str">
        <f>VLOOKUP(F3030,Sheet1!$A$1:$E$2471,3,FALSE)</f>
        <v>ST. HELENS</v>
      </c>
      <c r="I3030" s="11" t="str">
        <f>VLOOKUP(F3030,Sheet1!$A$1:$E$2471,4,FALSE)</f>
        <v>OR</v>
      </c>
      <c r="J3030" s="11" t="str">
        <f>VLOOKUP(F3030,Sheet1!$A$1:$E$2471,5,FALSE)</f>
        <v>97051-0000</v>
      </c>
      <c r="K3030" s="2">
        <v>1002.36</v>
      </c>
      <c r="L3030" s="1">
        <v>43182</v>
      </c>
      <c r="M3030">
        <v>0</v>
      </c>
      <c r="N3030">
        <v>1</v>
      </c>
      <c r="P3030" t="s">
        <v>91</v>
      </c>
    </row>
    <row r="3031" spans="1:16" x14ac:dyDescent="0.25">
      <c r="A3031" s="13">
        <v>2230</v>
      </c>
      <c r="B3031" s="11" t="s">
        <v>1107</v>
      </c>
      <c r="C3031" t="s">
        <v>0</v>
      </c>
      <c r="D3031">
        <v>325</v>
      </c>
      <c r="E3031" t="s">
        <v>211</v>
      </c>
      <c r="F3031" t="s">
        <v>213</v>
      </c>
      <c r="G3031" s="11" t="str">
        <f>VLOOKUP(F3031,Sheet1!$A$1:$E$2471,2,FALSE)</f>
        <v xml:space="preserve">PO BOX 1193 </v>
      </c>
      <c r="H3031" s="11" t="str">
        <f>VLOOKUP(F3031,Sheet1!$A$1:$E$2471,3,FALSE)</f>
        <v>ST. HELENS</v>
      </c>
      <c r="I3031" s="11" t="str">
        <f>VLOOKUP(F3031,Sheet1!$A$1:$E$2471,4,FALSE)</f>
        <v>OR</v>
      </c>
      <c r="J3031" s="11" t="str">
        <f>VLOOKUP(F3031,Sheet1!$A$1:$E$2471,5,FALSE)</f>
        <v>97051-0000</v>
      </c>
      <c r="K3031" s="2">
        <v>858.79</v>
      </c>
      <c r="L3031" s="1">
        <v>43210</v>
      </c>
      <c r="M3031">
        <v>0</v>
      </c>
      <c r="N3031">
        <v>1</v>
      </c>
      <c r="P3031" t="s">
        <v>91</v>
      </c>
    </row>
    <row r="3032" spans="1:16" x14ac:dyDescent="0.25">
      <c r="A3032" s="13">
        <v>2230</v>
      </c>
      <c r="B3032" s="11" t="s">
        <v>1107</v>
      </c>
      <c r="C3032" t="s">
        <v>0</v>
      </c>
      <c r="D3032">
        <v>325</v>
      </c>
      <c r="E3032" t="s">
        <v>211</v>
      </c>
      <c r="F3032" t="s">
        <v>213</v>
      </c>
      <c r="G3032" s="11" t="str">
        <f>VLOOKUP(F3032,Sheet1!$A$1:$E$2471,2,FALSE)</f>
        <v xml:space="preserve">PO BOX 1193 </v>
      </c>
      <c r="H3032" s="11" t="str">
        <f>VLOOKUP(F3032,Sheet1!$A$1:$E$2471,3,FALSE)</f>
        <v>ST. HELENS</v>
      </c>
      <c r="I3032" s="11" t="str">
        <f>VLOOKUP(F3032,Sheet1!$A$1:$E$2471,4,FALSE)</f>
        <v>OR</v>
      </c>
      <c r="J3032" s="11" t="str">
        <f>VLOOKUP(F3032,Sheet1!$A$1:$E$2471,5,FALSE)</f>
        <v>97051-0000</v>
      </c>
      <c r="K3032" s="2">
        <v>538.20000000000005</v>
      </c>
      <c r="L3032" s="1">
        <v>43245</v>
      </c>
      <c r="M3032">
        <v>0</v>
      </c>
      <c r="N3032">
        <v>1</v>
      </c>
      <c r="P3032" t="s">
        <v>91</v>
      </c>
    </row>
    <row r="3033" spans="1:16" x14ac:dyDescent="0.25">
      <c r="A3033" s="13">
        <v>2230</v>
      </c>
      <c r="B3033" s="11" t="s">
        <v>1107</v>
      </c>
      <c r="C3033" t="s">
        <v>0</v>
      </c>
      <c r="D3033">
        <v>325</v>
      </c>
      <c r="E3033" t="s">
        <v>211</v>
      </c>
      <c r="F3033" t="s">
        <v>213</v>
      </c>
      <c r="G3033" s="11" t="str">
        <f>VLOOKUP(F3033,Sheet1!$A$1:$E$2471,2,FALSE)</f>
        <v xml:space="preserve">PO BOX 1193 </v>
      </c>
      <c r="H3033" s="11" t="str">
        <f>VLOOKUP(F3033,Sheet1!$A$1:$E$2471,3,FALSE)</f>
        <v>ST. HELENS</v>
      </c>
      <c r="I3033" s="11" t="str">
        <f>VLOOKUP(F3033,Sheet1!$A$1:$E$2471,4,FALSE)</f>
        <v>OR</v>
      </c>
      <c r="J3033" s="11" t="str">
        <f>VLOOKUP(F3033,Sheet1!$A$1:$E$2471,5,FALSE)</f>
        <v>97051-0000</v>
      </c>
      <c r="K3033" s="2">
        <v>431.79</v>
      </c>
      <c r="L3033" s="1">
        <v>43273</v>
      </c>
      <c r="M3033">
        <v>0</v>
      </c>
      <c r="N3033">
        <v>1</v>
      </c>
      <c r="P3033" t="s">
        <v>91</v>
      </c>
    </row>
    <row r="3034" spans="1:16" x14ac:dyDescent="0.25">
      <c r="A3034" s="13">
        <v>2230</v>
      </c>
      <c r="B3034" s="11" t="s">
        <v>1107</v>
      </c>
      <c r="C3034" t="s">
        <v>0</v>
      </c>
      <c r="D3034">
        <v>325</v>
      </c>
      <c r="E3034" t="s">
        <v>211</v>
      </c>
      <c r="F3034" t="s">
        <v>192</v>
      </c>
      <c r="G3034" s="11" t="str">
        <f>VLOOKUP(F3034,Sheet1!$A$1:$E$2471,2,FALSE)</f>
        <v xml:space="preserve">2510 1st STREET </v>
      </c>
      <c r="H3034" s="11" t="str">
        <f>VLOOKUP(F3034,Sheet1!$A$1:$E$2471,3,FALSE)</f>
        <v>TILLAMOOK</v>
      </c>
      <c r="I3034" s="11" t="str">
        <f>VLOOKUP(F3034,Sheet1!$A$1:$E$2471,4,FALSE)</f>
        <v>OR</v>
      </c>
      <c r="J3034" s="11" t="str">
        <f>VLOOKUP(F3034,Sheet1!$A$1:$E$2471,5,FALSE)</f>
        <v>97141</v>
      </c>
      <c r="K3034" s="2">
        <v>1163.1300000000001</v>
      </c>
      <c r="L3034" s="1">
        <v>43105</v>
      </c>
      <c r="M3034">
        <v>100119670</v>
      </c>
      <c r="N3034">
        <v>1</v>
      </c>
      <c r="P3034" t="s">
        <v>91</v>
      </c>
    </row>
    <row r="3035" spans="1:16" x14ac:dyDescent="0.25">
      <c r="A3035" s="13">
        <v>2230</v>
      </c>
      <c r="B3035" s="11" t="s">
        <v>1107</v>
      </c>
      <c r="C3035" t="s">
        <v>0</v>
      </c>
      <c r="D3035">
        <v>325</v>
      </c>
      <c r="E3035" t="s">
        <v>211</v>
      </c>
      <c r="F3035" t="s">
        <v>192</v>
      </c>
      <c r="G3035" s="11" t="str">
        <f>VLOOKUP(F3035,Sheet1!$A$1:$E$2471,2,FALSE)</f>
        <v xml:space="preserve">2510 1st STREET </v>
      </c>
      <c r="H3035" s="11" t="str">
        <f>VLOOKUP(F3035,Sheet1!$A$1:$E$2471,3,FALSE)</f>
        <v>TILLAMOOK</v>
      </c>
      <c r="I3035" s="11" t="str">
        <f>VLOOKUP(F3035,Sheet1!$A$1:$E$2471,4,FALSE)</f>
        <v>OR</v>
      </c>
      <c r="J3035" s="11" t="str">
        <f>VLOOKUP(F3035,Sheet1!$A$1:$E$2471,5,FALSE)</f>
        <v>97141</v>
      </c>
      <c r="K3035" s="2">
        <v>2051.25</v>
      </c>
      <c r="L3035" s="1">
        <v>43168</v>
      </c>
      <c r="M3035">
        <v>100119987</v>
      </c>
      <c r="N3035">
        <v>1</v>
      </c>
      <c r="P3035" t="s">
        <v>91</v>
      </c>
    </row>
    <row r="3036" spans="1:16" x14ac:dyDescent="0.25">
      <c r="A3036" s="13">
        <v>2230</v>
      </c>
      <c r="B3036" s="11" t="s">
        <v>1107</v>
      </c>
      <c r="C3036" t="s">
        <v>0</v>
      </c>
      <c r="D3036">
        <v>325</v>
      </c>
      <c r="E3036" t="s">
        <v>211</v>
      </c>
      <c r="F3036" t="s">
        <v>192</v>
      </c>
      <c r="G3036" s="11" t="str">
        <f>VLOOKUP(F3036,Sheet1!$A$1:$E$2471,2,FALSE)</f>
        <v xml:space="preserve">2510 1st STREET </v>
      </c>
      <c r="H3036" s="11" t="str">
        <f>VLOOKUP(F3036,Sheet1!$A$1:$E$2471,3,FALSE)</f>
        <v>TILLAMOOK</v>
      </c>
      <c r="I3036" s="11" t="str">
        <f>VLOOKUP(F3036,Sheet1!$A$1:$E$2471,4,FALSE)</f>
        <v>OR</v>
      </c>
      <c r="J3036" s="11" t="str">
        <f>VLOOKUP(F3036,Sheet1!$A$1:$E$2471,5,FALSE)</f>
        <v>97141</v>
      </c>
      <c r="K3036" s="2">
        <v>2638.18</v>
      </c>
      <c r="L3036" s="1">
        <v>43231</v>
      </c>
      <c r="M3036">
        <v>100120305</v>
      </c>
      <c r="N3036">
        <v>1</v>
      </c>
      <c r="P3036" t="s">
        <v>91</v>
      </c>
    </row>
    <row r="3037" spans="1:16" x14ac:dyDescent="0.25">
      <c r="A3037" s="13">
        <v>2230</v>
      </c>
      <c r="B3037" s="11" t="s">
        <v>1107</v>
      </c>
      <c r="C3037" t="s">
        <v>0</v>
      </c>
      <c r="D3037">
        <v>326</v>
      </c>
      <c r="E3037" t="s">
        <v>214</v>
      </c>
      <c r="F3037" t="s">
        <v>215</v>
      </c>
      <c r="G3037" s="11" t="str">
        <f>VLOOKUP(F3037,Sheet1!$A$1:$E$2471,2,FALSE)</f>
        <v xml:space="preserve">PO BOX 6017 </v>
      </c>
      <c r="H3037" s="11" t="str">
        <f>VLOOKUP(F3037,Sheet1!$A$1:$E$2471,3,FALSE)</f>
        <v>PORTLAND</v>
      </c>
      <c r="I3037" s="11" t="str">
        <f>VLOOKUP(F3037,Sheet1!$A$1:$E$2471,4,FALSE)</f>
        <v>OR</v>
      </c>
      <c r="J3037" s="11" t="str">
        <f>VLOOKUP(F3037,Sheet1!$A$1:$E$2471,5,FALSE)</f>
        <v>97228-6017</v>
      </c>
      <c r="K3037" s="2">
        <v>87.65</v>
      </c>
      <c r="L3037" s="1">
        <v>42930</v>
      </c>
      <c r="M3037">
        <v>0</v>
      </c>
      <c r="N3037">
        <v>1</v>
      </c>
      <c r="P3037" t="s">
        <v>91</v>
      </c>
    </row>
    <row r="3038" spans="1:16" x14ac:dyDescent="0.25">
      <c r="A3038" s="13">
        <v>2230</v>
      </c>
      <c r="B3038" s="11" t="s">
        <v>1107</v>
      </c>
      <c r="C3038" t="s">
        <v>0</v>
      </c>
      <c r="D3038">
        <v>326</v>
      </c>
      <c r="E3038" t="s">
        <v>214</v>
      </c>
      <c r="F3038" t="s">
        <v>215</v>
      </c>
      <c r="G3038" s="11" t="str">
        <f>VLOOKUP(F3038,Sheet1!$A$1:$E$2471,2,FALSE)</f>
        <v xml:space="preserve">PO BOX 6017 </v>
      </c>
      <c r="H3038" s="11" t="str">
        <f>VLOOKUP(F3038,Sheet1!$A$1:$E$2471,3,FALSE)</f>
        <v>PORTLAND</v>
      </c>
      <c r="I3038" s="11" t="str">
        <f>VLOOKUP(F3038,Sheet1!$A$1:$E$2471,4,FALSE)</f>
        <v>OR</v>
      </c>
      <c r="J3038" s="11" t="str">
        <f>VLOOKUP(F3038,Sheet1!$A$1:$E$2471,5,FALSE)</f>
        <v>97228-6017</v>
      </c>
      <c r="K3038" s="2">
        <v>30.58</v>
      </c>
      <c r="L3038" s="1">
        <v>42965</v>
      </c>
      <c r="M3038">
        <v>0</v>
      </c>
      <c r="N3038">
        <v>1</v>
      </c>
      <c r="P3038" t="s">
        <v>91</v>
      </c>
    </row>
    <row r="3039" spans="1:16" x14ac:dyDescent="0.25">
      <c r="A3039" s="13">
        <v>2230</v>
      </c>
      <c r="B3039" s="11" t="s">
        <v>1107</v>
      </c>
      <c r="C3039" t="s">
        <v>0</v>
      </c>
      <c r="D3039">
        <v>326</v>
      </c>
      <c r="E3039" t="s">
        <v>214</v>
      </c>
      <c r="F3039" t="s">
        <v>215</v>
      </c>
      <c r="G3039" s="11" t="str">
        <f>VLOOKUP(F3039,Sheet1!$A$1:$E$2471,2,FALSE)</f>
        <v xml:space="preserve">PO BOX 6017 </v>
      </c>
      <c r="H3039" s="11" t="str">
        <f>VLOOKUP(F3039,Sheet1!$A$1:$E$2471,3,FALSE)</f>
        <v>PORTLAND</v>
      </c>
      <c r="I3039" s="11" t="str">
        <f>VLOOKUP(F3039,Sheet1!$A$1:$E$2471,4,FALSE)</f>
        <v>OR</v>
      </c>
      <c r="J3039" s="11" t="str">
        <f>VLOOKUP(F3039,Sheet1!$A$1:$E$2471,5,FALSE)</f>
        <v>97228-6017</v>
      </c>
      <c r="K3039" s="2">
        <v>31.4</v>
      </c>
      <c r="L3039" s="1">
        <v>42993</v>
      </c>
      <c r="M3039">
        <v>0</v>
      </c>
      <c r="N3039">
        <v>1</v>
      </c>
      <c r="P3039" t="s">
        <v>91</v>
      </c>
    </row>
    <row r="3040" spans="1:16" x14ac:dyDescent="0.25">
      <c r="A3040" s="13">
        <v>2230</v>
      </c>
      <c r="B3040" s="11" t="s">
        <v>1107</v>
      </c>
      <c r="C3040" t="s">
        <v>0</v>
      </c>
      <c r="D3040">
        <v>326</v>
      </c>
      <c r="E3040" t="s">
        <v>214</v>
      </c>
      <c r="F3040" t="s">
        <v>215</v>
      </c>
      <c r="G3040" s="11" t="str">
        <f>VLOOKUP(F3040,Sheet1!$A$1:$E$2471,2,FALSE)</f>
        <v xml:space="preserve">PO BOX 6017 </v>
      </c>
      <c r="H3040" s="11" t="str">
        <f>VLOOKUP(F3040,Sheet1!$A$1:$E$2471,3,FALSE)</f>
        <v>PORTLAND</v>
      </c>
      <c r="I3040" s="11" t="str">
        <f>VLOOKUP(F3040,Sheet1!$A$1:$E$2471,4,FALSE)</f>
        <v>OR</v>
      </c>
      <c r="J3040" s="11" t="str">
        <f>VLOOKUP(F3040,Sheet1!$A$1:$E$2471,5,FALSE)</f>
        <v>97228-6017</v>
      </c>
      <c r="K3040" s="2">
        <v>80.45</v>
      </c>
      <c r="L3040" s="1">
        <v>43021</v>
      </c>
      <c r="M3040">
        <v>0</v>
      </c>
      <c r="N3040">
        <v>1</v>
      </c>
      <c r="P3040" t="s">
        <v>91</v>
      </c>
    </row>
    <row r="3041" spans="1:16" x14ac:dyDescent="0.25">
      <c r="A3041" s="13">
        <v>2230</v>
      </c>
      <c r="B3041" s="11" t="s">
        <v>1107</v>
      </c>
      <c r="C3041" t="s">
        <v>0</v>
      </c>
      <c r="D3041">
        <v>326</v>
      </c>
      <c r="E3041" t="s">
        <v>214</v>
      </c>
      <c r="F3041" t="s">
        <v>215</v>
      </c>
      <c r="G3041" s="11" t="str">
        <f>VLOOKUP(F3041,Sheet1!$A$1:$E$2471,2,FALSE)</f>
        <v xml:space="preserve">PO BOX 6017 </v>
      </c>
      <c r="H3041" s="11" t="str">
        <f>VLOOKUP(F3041,Sheet1!$A$1:$E$2471,3,FALSE)</f>
        <v>PORTLAND</v>
      </c>
      <c r="I3041" s="11" t="str">
        <f>VLOOKUP(F3041,Sheet1!$A$1:$E$2471,4,FALSE)</f>
        <v>OR</v>
      </c>
      <c r="J3041" s="11" t="str">
        <f>VLOOKUP(F3041,Sheet1!$A$1:$E$2471,5,FALSE)</f>
        <v>97228-6017</v>
      </c>
      <c r="K3041" s="2">
        <v>366.2</v>
      </c>
      <c r="L3041" s="1">
        <v>43048</v>
      </c>
      <c r="M3041">
        <v>0</v>
      </c>
      <c r="N3041">
        <v>1</v>
      </c>
      <c r="P3041" t="s">
        <v>91</v>
      </c>
    </row>
    <row r="3042" spans="1:16" x14ac:dyDescent="0.25">
      <c r="A3042" s="13">
        <v>2230</v>
      </c>
      <c r="B3042" s="11" t="s">
        <v>1107</v>
      </c>
      <c r="C3042" t="s">
        <v>0</v>
      </c>
      <c r="D3042">
        <v>326</v>
      </c>
      <c r="E3042" t="s">
        <v>214</v>
      </c>
      <c r="F3042" t="s">
        <v>215</v>
      </c>
      <c r="G3042" s="11" t="str">
        <f>VLOOKUP(F3042,Sheet1!$A$1:$E$2471,2,FALSE)</f>
        <v xml:space="preserve">PO BOX 6017 </v>
      </c>
      <c r="H3042" s="11" t="str">
        <f>VLOOKUP(F3042,Sheet1!$A$1:$E$2471,3,FALSE)</f>
        <v>PORTLAND</v>
      </c>
      <c r="I3042" s="11" t="str">
        <f>VLOOKUP(F3042,Sheet1!$A$1:$E$2471,4,FALSE)</f>
        <v>OR</v>
      </c>
      <c r="J3042" s="11" t="str">
        <f>VLOOKUP(F3042,Sheet1!$A$1:$E$2471,5,FALSE)</f>
        <v>97228-6017</v>
      </c>
      <c r="K3042" s="2">
        <v>608.63</v>
      </c>
      <c r="L3042" s="1">
        <v>43084</v>
      </c>
      <c r="M3042">
        <v>0</v>
      </c>
      <c r="N3042">
        <v>1</v>
      </c>
      <c r="P3042" t="s">
        <v>91</v>
      </c>
    </row>
    <row r="3043" spans="1:16" x14ac:dyDescent="0.25">
      <c r="A3043" s="13">
        <v>2230</v>
      </c>
      <c r="B3043" s="11" t="s">
        <v>1107</v>
      </c>
      <c r="C3043" t="s">
        <v>0</v>
      </c>
      <c r="D3043">
        <v>326</v>
      </c>
      <c r="E3043" t="s">
        <v>214</v>
      </c>
      <c r="F3043" t="s">
        <v>215</v>
      </c>
      <c r="G3043" s="11" t="str">
        <f>VLOOKUP(F3043,Sheet1!$A$1:$E$2471,2,FALSE)</f>
        <v xml:space="preserve">PO BOX 6017 </v>
      </c>
      <c r="H3043" s="11" t="str">
        <f>VLOOKUP(F3043,Sheet1!$A$1:$E$2471,3,FALSE)</f>
        <v>PORTLAND</v>
      </c>
      <c r="I3043" s="11" t="str">
        <f>VLOOKUP(F3043,Sheet1!$A$1:$E$2471,4,FALSE)</f>
        <v>OR</v>
      </c>
      <c r="J3043" s="11" t="str">
        <f>VLOOKUP(F3043,Sheet1!$A$1:$E$2471,5,FALSE)</f>
        <v>97228-6017</v>
      </c>
      <c r="K3043" s="2">
        <v>755</v>
      </c>
      <c r="L3043" s="1">
        <v>43119</v>
      </c>
      <c r="M3043">
        <v>0</v>
      </c>
      <c r="N3043">
        <v>1</v>
      </c>
      <c r="P3043" t="s">
        <v>91</v>
      </c>
    </row>
    <row r="3044" spans="1:16" x14ac:dyDescent="0.25">
      <c r="A3044" s="13">
        <v>2230</v>
      </c>
      <c r="B3044" s="11" t="s">
        <v>1107</v>
      </c>
      <c r="C3044" t="s">
        <v>0</v>
      </c>
      <c r="D3044">
        <v>326</v>
      </c>
      <c r="E3044" t="s">
        <v>214</v>
      </c>
      <c r="F3044" t="s">
        <v>215</v>
      </c>
      <c r="G3044" s="11" t="str">
        <f>VLOOKUP(F3044,Sheet1!$A$1:$E$2471,2,FALSE)</f>
        <v xml:space="preserve">PO BOX 6017 </v>
      </c>
      <c r="H3044" s="11" t="str">
        <f>VLOOKUP(F3044,Sheet1!$A$1:$E$2471,3,FALSE)</f>
        <v>PORTLAND</v>
      </c>
      <c r="I3044" s="11" t="str">
        <f>VLOOKUP(F3044,Sheet1!$A$1:$E$2471,4,FALSE)</f>
        <v>OR</v>
      </c>
      <c r="J3044" s="11" t="str">
        <f>VLOOKUP(F3044,Sheet1!$A$1:$E$2471,5,FALSE)</f>
        <v>97228-6017</v>
      </c>
      <c r="K3044" s="2">
        <v>558.33000000000004</v>
      </c>
      <c r="L3044" s="1">
        <v>43147</v>
      </c>
      <c r="M3044">
        <v>0</v>
      </c>
      <c r="N3044">
        <v>1</v>
      </c>
      <c r="P3044" t="s">
        <v>91</v>
      </c>
    </row>
    <row r="3045" spans="1:16" x14ac:dyDescent="0.25">
      <c r="A3045" s="13">
        <v>2230</v>
      </c>
      <c r="B3045" s="11" t="s">
        <v>1107</v>
      </c>
      <c r="C3045" t="s">
        <v>0</v>
      </c>
      <c r="D3045">
        <v>326</v>
      </c>
      <c r="E3045" t="s">
        <v>214</v>
      </c>
      <c r="F3045" t="s">
        <v>215</v>
      </c>
      <c r="G3045" s="11" t="str">
        <f>VLOOKUP(F3045,Sheet1!$A$1:$E$2471,2,FALSE)</f>
        <v xml:space="preserve">PO BOX 6017 </v>
      </c>
      <c r="H3045" s="11" t="str">
        <f>VLOOKUP(F3045,Sheet1!$A$1:$E$2471,3,FALSE)</f>
        <v>PORTLAND</v>
      </c>
      <c r="I3045" s="11" t="str">
        <f>VLOOKUP(F3045,Sheet1!$A$1:$E$2471,4,FALSE)</f>
        <v>OR</v>
      </c>
      <c r="J3045" s="11" t="str">
        <f>VLOOKUP(F3045,Sheet1!$A$1:$E$2471,5,FALSE)</f>
        <v>97228-6017</v>
      </c>
      <c r="K3045" s="2">
        <v>463.52</v>
      </c>
      <c r="L3045" s="1">
        <v>43203</v>
      </c>
      <c r="M3045">
        <v>0</v>
      </c>
      <c r="N3045">
        <v>1</v>
      </c>
      <c r="P3045" t="s">
        <v>91</v>
      </c>
    </row>
    <row r="3046" spans="1:16" x14ac:dyDescent="0.25">
      <c r="A3046" s="13">
        <v>2230</v>
      </c>
      <c r="B3046" s="11" t="s">
        <v>1107</v>
      </c>
      <c r="C3046" t="s">
        <v>0</v>
      </c>
      <c r="D3046">
        <v>326</v>
      </c>
      <c r="E3046" t="s">
        <v>214</v>
      </c>
      <c r="F3046" t="s">
        <v>215</v>
      </c>
      <c r="G3046" s="11" t="str">
        <f>VLOOKUP(F3046,Sheet1!$A$1:$E$2471,2,FALSE)</f>
        <v xml:space="preserve">PO BOX 6017 </v>
      </c>
      <c r="H3046" s="11" t="str">
        <f>VLOOKUP(F3046,Sheet1!$A$1:$E$2471,3,FALSE)</f>
        <v>PORTLAND</v>
      </c>
      <c r="I3046" s="11" t="str">
        <f>VLOOKUP(F3046,Sheet1!$A$1:$E$2471,4,FALSE)</f>
        <v>OR</v>
      </c>
      <c r="J3046" s="11" t="str">
        <f>VLOOKUP(F3046,Sheet1!$A$1:$E$2471,5,FALSE)</f>
        <v>97228-6017</v>
      </c>
      <c r="K3046" s="2">
        <v>444.89</v>
      </c>
      <c r="L3046" s="1">
        <v>43175</v>
      </c>
      <c r="M3046">
        <v>0</v>
      </c>
      <c r="N3046">
        <v>1</v>
      </c>
      <c r="P3046" t="s">
        <v>91</v>
      </c>
    </row>
    <row r="3047" spans="1:16" x14ac:dyDescent="0.25">
      <c r="A3047" s="13">
        <v>2230</v>
      </c>
      <c r="B3047" s="11" t="s">
        <v>1107</v>
      </c>
      <c r="C3047" t="s">
        <v>0</v>
      </c>
      <c r="D3047">
        <v>326</v>
      </c>
      <c r="E3047" t="s">
        <v>214</v>
      </c>
      <c r="F3047" t="s">
        <v>215</v>
      </c>
      <c r="G3047" s="11" t="str">
        <f>VLOOKUP(F3047,Sheet1!$A$1:$E$2471,2,FALSE)</f>
        <v xml:space="preserve">PO BOX 6017 </v>
      </c>
      <c r="H3047" s="11" t="str">
        <f>VLOOKUP(F3047,Sheet1!$A$1:$E$2471,3,FALSE)</f>
        <v>PORTLAND</v>
      </c>
      <c r="I3047" s="11" t="str">
        <f>VLOOKUP(F3047,Sheet1!$A$1:$E$2471,4,FALSE)</f>
        <v>OR</v>
      </c>
      <c r="J3047" s="11" t="str">
        <f>VLOOKUP(F3047,Sheet1!$A$1:$E$2471,5,FALSE)</f>
        <v>97228-6017</v>
      </c>
      <c r="K3047" s="2">
        <v>290.87</v>
      </c>
      <c r="L3047" s="1">
        <v>43231</v>
      </c>
      <c r="M3047">
        <v>0</v>
      </c>
      <c r="N3047">
        <v>1</v>
      </c>
      <c r="P3047" t="s">
        <v>91</v>
      </c>
    </row>
    <row r="3048" spans="1:16" x14ac:dyDescent="0.25">
      <c r="A3048" s="13">
        <v>2230</v>
      </c>
      <c r="B3048" s="11" t="s">
        <v>1107</v>
      </c>
      <c r="C3048" t="s">
        <v>0</v>
      </c>
      <c r="D3048">
        <v>326</v>
      </c>
      <c r="E3048" t="s">
        <v>214</v>
      </c>
      <c r="F3048" t="s">
        <v>215</v>
      </c>
      <c r="G3048" s="11" t="str">
        <f>VLOOKUP(F3048,Sheet1!$A$1:$E$2471,2,FALSE)</f>
        <v xml:space="preserve">PO BOX 6017 </v>
      </c>
      <c r="H3048" s="11" t="str">
        <f>VLOOKUP(F3048,Sheet1!$A$1:$E$2471,3,FALSE)</f>
        <v>PORTLAND</v>
      </c>
      <c r="I3048" s="11" t="str">
        <f>VLOOKUP(F3048,Sheet1!$A$1:$E$2471,4,FALSE)</f>
        <v>OR</v>
      </c>
      <c r="J3048" s="11" t="str">
        <f>VLOOKUP(F3048,Sheet1!$A$1:$E$2471,5,FALSE)</f>
        <v>97228-6017</v>
      </c>
      <c r="K3048" s="2">
        <v>57.15</v>
      </c>
      <c r="L3048" s="1">
        <v>43266</v>
      </c>
      <c r="M3048">
        <v>0</v>
      </c>
      <c r="N3048">
        <v>1</v>
      </c>
      <c r="P3048" t="s">
        <v>91</v>
      </c>
    </row>
    <row r="3049" spans="1:16" x14ac:dyDescent="0.25">
      <c r="A3049" s="13">
        <v>2230</v>
      </c>
      <c r="B3049" s="11" t="s">
        <v>1107</v>
      </c>
      <c r="C3049" t="s">
        <v>0</v>
      </c>
      <c r="D3049">
        <v>327</v>
      </c>
      <c r="E3049" t="s">
        <v>216</v>
      </c>
      <c r="F3049" t="s">
        <v>217</v>
      </c>
      <c r="G3049" s="11" t="str">
        <f>VLOOKUP(F3049,Sheet1!$A$1:$E$2471,2,FALSE)</f>
        <v xml:space="preserve">1095 DUANE </v>
      </c>
      <c r="H3049" s="11" t="str">
        <f>VLOOKUP(F3049,Sheet1!$A$1:$E$2471,3,FALSE)</f>
        <v>ASTORIA</v>
      </c>
      <c r="I3049" s="11" t="str">
        <f>VLOOKUP(F3049,Sheet1!$A$1:$E$2471,4,FALSE)</f>
        <v>OR</v>
      </c>
      <c r="J3049" s="11" t="str">
        <f>VLOOKUP(F3049,Sheet1!$A$1:$E$2471,5,FALSE)</f>
        <v>97103-0000</v>
      </c>
      <c r="K3049" s="2">
        <v>243.02</v>
      </c>
      <c r="L3049" s="1">
        <v>42944</v>
      </c>
      <c r="M3049">
        <v>100118771</v>
      </c>
      <c r="N3049">
        <v>1</v>
      </c>
      <c r="P3049" t="s">
        <v>91</v>
      </c>
    </row>
    <row r="3050" spans="1:16" x14ac:dyDescent="0.25">
      <c r="A3050" s="13">
        <v>2230</v>
      </c>
      <c r="B3050" s="11" t="s">
        <v>1107</v>
      </c>
      <c r="C3050" t="s">
        <v>0</v>
      </c>
      <c r="D3050">
        <v>327</v>
      </c>
      <c r="E3050" t="s">
        <v>216</v>
      </c>
      <c r="F3050" t="s">
        <v>217</v>
      </c>
      <c r="G3050" s="11" t="str">
        <f>VLOOKUP(F3050,Sheet1!$A$1:$E$2471,2,FALSE)</f>
        <v xml:space="preserve">1095 DUANE </v>
      </c>
      <c r="H3050" s="11" t="str">
        <f>VLOOKUP(F3050,Sheet1!$A$1:$E$2471,3,FALSE)</f>
        <v>ASTORIA</v>
      </c>
      <c r="I3050" s="11" t="str">
        <f>VLOOKUP(F3050,Sheet1!$A$1:$E$2471,4,FALSE)</f>
        <v>OR</v>
      </c>
      <c r="J3050" s="11" t="str">
        <f>VLOOKUP(F3050,Sheet1!$A$1:$E$2471,5,FALSE)</f>
        <v>97103-0000</v>
      </c>
      <c r="K3050" s="2">
        <v>579.34</v>
      </c>
      <c r="L3050" s="1">
        <v>43007</v>
      </c>
      <c r="M3050">
        <v>100119037</v>
      </c>
      <c r="N3050">
        <v>1</v>
      </c>
      <c r="P3050" t="s">
        <v>91</v>
      </c>
    </row>
    <row r="3051" spans="1:16" x14ac:dyDescent="0.25">
      <c r="A3051" s="13">
        <v>2230</v>
      </c>
      <c r="B3051" s="11" t="s">
        <v>1107</v>
      </c>
      <c r="C3051" t="s">
        <v>0</v>
      </c>
      <c r="D3051">
        <v>327</v>
      </c>
      <c r="E3051" t="s">
        <v>216</v>
      </c>
      <c r="F3051" t="s">
        <v>217</v>
      </c>
      <c r="G3051" s="11" t="str">
        <f>VLOOKUP(F3051,Sheet1!$A$1:$E$2471,2,FALSE)</f>
        <v xml:space="preserve">1095 DUANE </v>
      </c>
      <c r="H3051" s="11" t="str">
        <f>VLOOKUP(F3051,Sheet1!$A$1:$E$2471,3,FALSE)</f>
        <v>ASTORIA</v>
      </c>
      <c r="I3051" s="11" t="str">
        <f>VLOOKUP(F3051,Sheet1!$A$1:$E$2471,4,FALSE)</f>
        <v>OR</v>
      </c>
      <c r="J3051" s="11" t="str">
        <f>VLOOKUP(F3051,Sheet1!$A$1:$E$2471,5,FALSE)</f>
        <v>97103-0000</v>
      </c>
      <c r="K3051" s="2">
        <v>238.78</v>
      </c>
      <c r="L3051" s="1">
        <v>43070</v>
      </c>
      <c r="M3051">
        <v>100119451</v>
      </c>
      <c r="N3051">
        <v>1</v>
      </c>
      <c r="P3051" t="s">
        <v>91</v>
      </c>
    </row>
    <row r="3052" spans="1:16" x14ac:dyDescent="0.25">
      <c r="A3052" s="13">
        <v>2230</v>
      </c>
      <c r="B3052" s="11" t="s">
        <v>1107</v>
      </c>
      <c r="C3052" t="s">
        <v>0</v>
      </c>
      <c r="D3052">
        <v>327</v>
      </c>
      <c r="E3052" t="s">
        <v>216</v>
      </c>
      <c r="F3052" t="s">
        <v>217</v>
      </c>
      <c r="G3052" s="11" t="str">
        <f>VLOOKUP(F3052,Sheet1!$A$1:$E$2471,2,FALSE)</f>
        <v xml:space="preserve">1095 DUANE </v>
      </c>
      <c r="H3052" s="11" t="str">
        <f>VLOOKUP(F3052,Sheet1!$A$1:$E$2471,3,FALSE)</f>
        <v>ASTORIA</v>
      </c>
      <c r="I3052" s="11" t="str">
        <f>VLOOKUP(F3052,Sheet1!$A$1:$E$2471,4,FALSE)</f>
        <v>OR</v>
      </c>
      <c r="J3052" s="11" t="str">
        <f>VLOOKUP(F3052,Sheet1!$A$1:$E$2471,5,FALSE)</f>
        <v>97103-0000</v>
      </c>
      <c r="K3052" s="2">
        <v>228.26</v>
      </c>
      <c r="L3052" s="1">
        <v>43126</v>
      </c>
      <c r="M3052">
        <v>100119760</v>
      </c>
      <c r="N3052">
        <v>1</v>
      </c>
      <c r="P3052" t="s">
        <v>91</v>
      </c>
    </row>
    <row r="3053" spans="1:16" x14ac:dyDescent="0.25">
      <c r="A3053" s="13">
        <v>2230</v>
      </c>
      <c r="B3053" s="11" t="s">
        <v>1107</v>
      </c>
      <c r="C3053" t="s">
        <v>0</v>
      </c>
      <c r="D3053">
        <v>327</v>
      </c>
      <c r="E3053" t="s">
        <v>216</v>
      </c>
      <c r="F3053" t="s">
        <v>217</v>
      </c>
      <c r="G3053" s="11" t="str">
        <f>VLOOKUP(F3053,Sheet1!$A$1:$E$2471,2,FALSE)</f>
        <v xml:space="preserve">1095 DUANE </v>
      </c>
      <c r="H3053" s="11" t="str">
        <f>VLOOKUP(F3053,Sheet1!$A$1:$E$2471,3,FALSE)</f>
        <v>ASTORIA</v>
      </c>
      <c r="I3053" s="11" t="str">
        <f>VLOOKUP(F3053,Sheet1!$A$1:$E$2471,4,FALSE)</f>
        <v>OR</v>
      </c>
      <c r="J3053" s="11" t="str">
        <f>VLOOKUP(F3053,Sheet1!$A$1:$E$2471,5,FALSE)</f>
        <v>97103-0000</v>
      </c>
      <c r="K3053" s="2">
        <v>-485.09</v>
      </c>
      <c r="L3053" s="1">
        <v>43252</v>
      </c>
      <c r="M3053">
        <v>100120384</v>
      </c>
      <c r="N3053">
        <v>1</v>
      </c>
      <c r="P3053" t="s">
        <v>91</v>
      </c>
    </row>
    <row r="3054" spans="1:16" x14ac:dyDescent="0.25">
      <c r="A3054" s="13">
        <v>2230</v>
      </c>
      <c r="B3054" s="11" t="s">
        <v>1107</v>
      </c>
      <c r="C3054" t="s">
        <v>0</v>
      </c>
      <c r="D3054">
        <v>327</v>
      </c>
      <c r="E3054" t="s">
        <v>216</v>
      </c>
      <c r="F3054" t="s">
        <v>217</v>
      </c>
      <c r="G3054" s="11" t="str">
        <f>VLOOKUP(F3054,Sheet1!$A$1:$E$2471,2,FALSE)</f>
        <v xml:space="preserve">1095 DUANE </v>
      </c>
      <c r="H3054" s="11" t="str">
        <f>VLOOKUP(F3054,Sheet1!$A$1:$E$2471,3,FALSE)</f>
        <v>ASTORIA</v>
      </c>
      <c r="I3054" s="11" t="str">
        <f>VLOOKUP(F3054,Sheet1!$A$1:$E$2471,4,FALSE)</f>
        <v>OR</v>
      </c>
      <c r="J3054" s="11" t="str">
        <f>VLOOKUP(F3054,Sheet1!$A$1:$E$2471,5,FALSE)</f>
        <v>97103-0000</v>
      </c>
      <c r="K3054" s="2">
        <v>644.53</v>
      </c>
      <c r="L3054" s="1">
        <v>43252</v>
      </c>
      <c r="M3054">
        <v>100120384</v>
      </c>
      <c r="N3054">
        <v>1</v>
      </c>
      <c r="P3054" t="s">
        <v>91</v>
      </c>
    </row>
    <row r="3055" spans="1:16" x14ac:dyDescent="0.25">
      <c r="A3055" s="13">
        <v>2230</v>
      </c>
      <c r="B3055" s="11" t="s">
        <v>1107</v>
      </c>
      <c r="C3055" t="s">
        <v>0</v>
      </c>
      <c r="D3055">
        <v>327</v>
      </c>
      <c r="E3055" t="s">
        <v>216</v>
      </c>
      <c r="F3055" t="s">
        <v>218</v>
      </c>
      <c r="G3055" s="11" t="str">
        <f>VLOOKUP(F3055,Sheet1!$A$1:$E$2471,2,FALSE)</f>
        <v xml:space="preserve">PO BOX 278 </v>
      </c>
      <c r="H3055" s="11" t="str">
        <f>VLOOKUP(F3055,Sheet1!$A$1:$E$2471,3,FALSE)</f>
        <v>ST. HELENS</v>
      </c>
      <c r="I3055" s="11" t="str">
        <f>VLOOKUP(F3055,Sheet1!$A$1:$E$2471,4,FALSE)</f>
        <v>OR</v>
      </c>
      <c r="J3055" s="11" t="str">
        <f>VLOOKUP(F3055,Sheet1!$A$1:$E$2471,5,FALSE)</f>
        <v>97051-0000</v>
      </c>
      <c r="K3055" s="2">
        <v>220.87</v>
      </c>
      <c r="L3055" s="1">
        <v>42977</v>
      </c>
      <c r="M3055">
        <v>100118898</v>
      </c>
      <c r="N3055">
        <v>1</v>
      </c>
      <c r="P3055" t="s">
        <v>91</v>
      </c>
    </row>
    <row r="3056" spans="1:16" x14ac:dyDescent="0.25">
      <c r="A3056" s="13">
        <v>2230</v>
      </c>
      <c r="B3056" s="11" t="s">
        <v>1107</v>
      </c>
      <c r="C3056" t="s">
        <v>0</v>
      </c>
      <c r="D3056">
        <v>327</v>
      </c>
      <c r="E3056" t="s">
        <v>216</v>
      </c>
      <c r="F3056" t="s">
        <v>218</v>
      </c>
      <c r="G3056" s="11" t="str">
        <f>VLOOKUP(F3056,Sheet1!$A$1:$E$2471,2,FALSE)</f>
        <v xml:space="preserve">PO BOX 278 </v>
      </c>
      <c r="H3056" s="11" t="str">
        <f>VLOOKUP(F3056,Sheet1!$A$1:$E$2471,3,FALSE)</f>
        <v>ST. HELENS</v>
      </c>
      <c r="I3056" s="11" t="str">
        <f>VLOOKUP(F3056,Sheet1!$A$1:$E$2471,4,FALSE)</f>
        <v>OR</v>
      </c>
      <c r="J3056" s="11" t="str">
        <f>VLOOKUP(F3056,Sheet1!$A$1:$E$2471,5,FALSE)</f>
        <v>97051-0000</v>
      </c>
      <c r="K3056" s="2">
        <v>221.62</v>
      </c>
      <c r="L3056" s="1">
        <v>43035</v>
      </c>
      <c r="M3056">
        <v>100119231</v>
      </c>
      <c r="N3056">
        <v>1</v>
      </c>
      <c r="P3056" t="s">
        <v>91</v>
      </c>
    </row>
    <row r="3057" spans="1:16" x14ac:dyDescent="0.25">
      <c r="A3057" s="13">
        <v>2230</v>
      </c>
      <c r="B3057" s="11" t="s">
        <v>1107</v>
      </c>
      <c r="C3057" t="s">
        <v>0</v>
      </c>
      <c r="D3057">
        <v>327</v>
      </c>
      <c r="E3057" t="s">
        <v>216</v>
      </c>
      <c r="F3057" t="s">
        <v>218</v>
      </c>
      <c r="G3057" s="11" t="str">
        <f>VLOOKUP(F3057,Sheet1!$A$1:$E$2471,2,FALSE)</f>
        <v xml:space="preserve">PO BOX 278 </v>
      </c>
      <c r="H3057" s="11" t="str">
        <f>VLOOKUP(F3057,Sheet1!$A$1:$E$2471,3,FALSE)</f>
        <v>ST. HELENS</v>
      </c>
      <c r="I3057" s="11" t="str">
        <f>VLOOKUP(F3057,Sheet1!$A$1:$E$2471,4,FALSE)</f>
        <v>OR</v>
      </c>
      <c r="J3057" s="11" t="str">
        <f>VLOOKUP(F3057,Sheet1!$A$1:$E$2471,5,FALSE)</f>
        <v>97051-0000</v>
      </c>
      <c r="K3057" s="2">
        <v>234.73</v>
      </c>
      <c r="L3057" s="1">
        <v>43097</v>
      </c>
      <c r="M3057">
        <v>100119624</v>
      </c>
      <c r="N3057">
        <v>1</v>
      </c>
      <c r="P3057" t="s">
        <v>91</v>
      </c>
    </row>
    <row r="3058" spans="1:16" x14ac:dyDescent="0.25">
      <c r="A3058" s="13">
        <v>2230</v>
      </c>
      <c r="B3058" s="11" t="s">
        <v>1107</v>
      </c>
      <c r="C3058" t="s">
        <v>0</v>
      </c>
      <c r="D3058">
        <v>327</v>
      </c>
      <c r="E3058" t="s">
        <v>216</v>
      </c>
      <c r="F3058" t="s">
        <v>218</v>
      </c>
      <c r="G3058" s="11" t="str">
        <f>VLOOKUP(F3058,Sheet1!$A$1:$E$2471,2,FALSE)</f>
        <v xml:space="preserve">PO BOX 278 </v>
      </c>
      <c r="H3058" s="11" t="str">
        <f>VLOOKUP(F3058,Sheet1!$A$1:$E$2471,3,FALSE)</f>
        <v>ST. HELENS</v>
      </c>
      <c r="I3058" s="11" t="str">
        <f>VLOOKUP(F3058,Sheet1!$A$1:$E$2471,4,FALSE)</f>
        <v>OR</v>
      </c>
      <c r="J3058" s="11" t="str">
        <f>VLOOKUP(F3058,Sheet1!$A$1:$E$2471,5,FALSE)</f>
        <v>97051-0000</v>
      </c>
      <c r="K3058" s="2">
        <v>336.63</v>
      </c>
      <c r="L3058" s="1">
        <v>43161</v>
      </c>
      <c r="M3058">
        <v>100119908</v>
      </c>
      <c r="N3058">
        <v>1</v>
      </c>
      <c r="P3058" t="s">
        <v>91</v>
      </c>
    </row>
    <row r="3059" spans="1:16" x14ac:dyDescent="0.25">
      <c r="A3059" s="13">
        <v>2230</v>
      </c>
      <c r="B3059" s="11" t="s">
        <v>1107</v>
      </c>
      <c r="C3059" t="s">
        <v>0</v>
      </c>
      <c r="D3059">
        <v>327</v>
      </c>
      <c r="E3059" t="s">
        <v>216</v>
      </c>
      <c r="F3059" t="s">
        <v>218</v>
      </c>
      <c r="G3059" s="11" t="str">
        <f>VLOOKUP(F3059,Sheet1!$A$1:$E$2471,2,FALSE)</f>
        <v xml:space="preserve">PO BOX 278 </v>
      </c>
      <c r="H3059" s="11" t="str">
        <f>VLOOKUP(F3059,Sheet1!$A$1:$E$2471,3,FALSE)</f>
        <v>ST. HELENS</v>
      </c>
      <c r="I3059" s="11" t="str">
        <f>VLOOKUP(F3059,Sheet1!$A$1:$E$2471,4,FALSE)</f>
        <v>OR</v>
      </c>
      <c r="J3059" s="11" t="str">
        <f>VLOOKUP(F3059,Sheet1!$A$1:$E$2471,5,FALSE)</f>
        <v>97051-0000</v>
      </c>
      <c r="K3059" s="2">
        <v>120.98</v>
      </c>
      <c r="L3059" s="1">
        <v>43188</v>
      </c>
      <c r="M3059">
        <v>100120052</v>
      </c>
      <c r="N3059">
        <v>1</v>
      </c>
      <c r="P3059" t="s">
        <v>91</v>
      </c>
    </row>
    <row r="3060" spans="1:16" x14ac:dyDescent="0.25">
      <c r="A3060" s="13">
        <v>2230</v>
      </c>
      <c r="B3060" s="11" t="s">
        <v>1107</v>
      </c>
      <c r="C3060" t="s">
        <v>0</v>
      </c>
      <c r="D3060">
        <v>327</v>
      </c>
      <c r="E3060" t="s">
        <v>216</v>
      </c>
      <c r="F3060" t="s">
        <v>218</v>
      </c>
      <c r="G3060" s="11" t="str">
        <f>VLOOKUP(F3060,Sheet1!$A$1:$E$2471,2,FALSE)</f>
        <v xml:space="preserve">PO BOX 278 </v>
      </c>
      <c r="H3060" s="11" t="str">
        <f>VLOOKUP(F3060,Sheet1!$A$1:$E$2471,3,FALSE)</f>
        <v>ST. HELENS</v>
      </c>
      <c r="I3060" s="11" t="str">
        <f>VLOOKUP(F3060,Sheet1!$A$1:$E$2471,4,FALSE)</f>
        <v>OR</v>
      </c>
      <c r="J3060" s="11" t="str">
        <f>VLOOKUP(F3060,Sheet1!$A$1:$E$2471,5,FALSE)</f>
        <v>97051-0000</v>
      </c>
      <c r="K3060" s="2">
        <v>125.58</v>
      </c>
      <c r="L3060" s="1">
        <v>43217</v>
      </c>
      <c r="M3060">
        <v>100120194</v>
      </c>
      <c r="N3060">
        <v>1</v>
      </c>
      <c r="P3060" t="s">
        <v>91</v>
      </c>
    </row>
    <row r="3061" spans="1:16" x14ac:dyDescent="0.25">
      <c r="A3061" s="13">
        <v>2230</v>
      </c>
      <c r="B3061" s="11" t="s">
        <v>1107</v>
      </c>
      <c r="C3061" t="s">
        <v>0</v>
      </c>
      <c r="D3061">
        <v>327</v>
      </c>
      <c r="E3061" t="s">
        <v>216</v>
      </c>
      <c r="F3061" t="s">
        <v>218</v>
      </c>
      <c r="G3061" s="11" t="str">
        <f>VLOOKUP(F3061,Sheet1!$A$1:$E$2471,2,FALSE)</f>
        <v xml:space="preserve">PO BOX 278 </v>
      </c>
      <c r="H3061" s="11" t="str">
        <f>VLOOKUP(F3061,Sheet1!$A$1:$E$2471,3,FALSE)</f>
        <v>ST. HELENS</v>
      </c>
      <c r="I3061" s="11" t="str">
        <f>VLOOKUP(F3061,Sheet1!$A$1:$E$2471,4,FALSE)</f>
        <v>OR</v>
      </c>
      <c r="J3061" s="11" t="str">
        <f>VLOOKUP(F3061,Sheet1!$A$1:$E$2471,5,FALSE)</f>
        <v>97051-0000</v>
      </c>
      <c r="K3061" s="2">
        <v>287.5</v>
      </c>
      <c r="L3061" s="1">
        <v>43245</v>
      </c>
      <c r="M3061">
        <v>100120359</v>
      </c>
      <c r="N3061">
        <v>1</v>
      </c>
      <c r="P3061" t="s">
        <v>91</v>
      </c>
    </row>
    <row r="3062" spans="1:16" x14ac:dyDescent="0.25">
      <c r="A3062" s="13">
        <v>2230</v>
      </c>
      <c r="B3062" s="11" t="s">
        <v>1107</v>
      </c>
      <c r="C3062" t="s">
        <v>0</v>
      </c>
      <c r="D3062">
        <v>327</v>
      </c>
      <c r="E3062" t="s">
        <v>216</v>
      </c>
      <c r="F3062" t="s">
        <v>218</v>
      </c>
      <c r="G3062" s="11" t="str">
        <f>VLOOKUP(F3062,Sheet1!$A$1:$E$2471,2,FALSE)</f>
        <v xml:space="preserve">PO BOX 278 </v>
      </c>
      <c r="H3062" s="11" t="str">
        <f>VLOOKUP(F3062,Sheet1!$A$1:$E$2471,3,FALSE)</f>
        <v>ST. HELENS</v>
      </c>
      <c r="I3062" s="11" t="str">
        <f>VLOOKUP(F3062,Sheet1!$A$1:$E$2471,4,FALSE)</f>
        <v>OR</v>
      </c>
      <c r="J3062" s="11" t="str">
        <f>VLOOKUP(F3062,Sheet1!$A$1:$E$2471,5,FALSE)</f>
        <v>97051-0000</v>
      </c>
      <c r="K3062" s="2">
        <v>136.56</v>
      </c>
      <c r="L3062" s="1">
        <v>43278</v>
      </c>
      <c r="M3062">
        <v>100120569</v>
      </c>
      <c r="N3062">
        <v>1</v>
      </c>
      <c r="P3062" t="s">
        <v>91</v>
      </c>
    </row>
    <row r="3063" spans="1:16" x14ac:dyDescent="0.25">
      <c r="A3063" s="13">
        <v>2230</v>
      </c>
      <c r="B3063" s="11" t="s">
        <v>1107</v>
      </c>
      <c r="C3063" t="s">
        <v>0</v>
      </c>
      <c r="D3063">
        <v>327</v>
      </c>
      <c r="E3063" t="s">
        <v>216</v>
      </c>
      <c r="F3063" t="s">
        <v>192</v>
      </c>
      <c r="G3063" s="11" t="str">
        <f>VLOOKUP(F3063,Sheet1!$A$1:$E$2471,2,FALSE)</f>
        <v xml:space="preserve">2510 1st STREET </v>
      </c>
      <c r="H3063" s="11" t="str">
        <f>VLOOKUP(F3063,Sheet1!$A$1:$E$2471,3,FALSE)</f>
        <v>TILLAMOOK</v>
      </c>
      <c r="I3063" s="11" t="str">
        <f>VLOOKUP(F3063,Sheet1!$A$1:$E$2471,4,FALSE)</f>
        <v>OR</v>
      </c>
      <c r="J3063" s="11" t="str">
        <f>VLOOKUP(F3063,Sheet1!$A$1:$E$2471,5,FALSE)</f>
        <v>97141</v>
      </c>
      <c r="K3063" s="2">
        <v>315.61</v>
      </c>
      <c r="L3063" s="1">
        <v>43105</v>
      </c>
      <c r="M3063">
        <v>100119670</v>
      </c>
      <c r="N3063">
        <v>1</v>
      </c>
      <c r="P3063" t="s">
        <v>91</v>
      </c>
    </row>
    <row r="3064" spans="1:16" x14ac:dyDescent="0.25">
      <c r="A3064" s="13">
        <v>2230</v>
      </c>
      <c r="B3064" s="11" t="s">
        <v>1107</v>
      </c>
      <c r="C3064" t="s">
        <v>0</v>
      </c>
      <c r="D3064">
        <v>327</v>
      </c>
      <c r="E3064" t="s">
        <v>216</v>
      </c>
      <c r="F3064" t="s">
        <v>192</v>
      </c>
      <c r="G3064" s="11" t="str">
        <f>VLOOKUP(F3064,Sheet1!$A$1:$E$2471,2,FALSE)</f>
        <v xml:space="preserve">2510 1st STREET </v>
      </c>
      <c r="H3064" s="11" t="str">
        <f>VLOOKUP(F3064,Sheet1!$A$1:$E$2471,3,FALSE)</f>
        <v>TILLAMOOK</v>
      </c>
      <c r="I3064" s="11" t="str">
        <f>VLOOKUP(F3064,Sheet1!$A$1:$E$2471,4,FALSE)</f>
        <v>OR</v>
      </c>
      <c r="J3064" s="11" t="str">
        <f>VLOOKUP(F3064,Sheet1!$A$1:$E$2471,5,FALSE)</f>
        <v>97141</v>
      </c>
      <c r="K3064" s="2">
        <v>253.32</v>
      </c>
      <c r="L3064" s="1">
        <v>43105</v>
      </c>
      <c r="M3064">
        <v>100119670</v>
      </c>
      <c r="N3064">
        <v>1</v>
      </c>
      <c r="P3064" t="s">
        <v>91</v>
      </c>
    </row>
    <row r="3065" spans="1:16" x14ac:dyDescent="0.25">
      <c r="A3065" s="13">
        <v>2230</v>
      </c>
      <c r="B3065" s="11" t="s">
        <v>1107</v>
      </c>
      <c r="C3065" t="s">
        <v>0</v>
      </c>
      <c r="D3065">
        <v>327</v>
      </c>
      <c r="E3065" t="s">
        <v>216</v>
      </c>
      <c r="F3065" t="s">
        <v>192</v>
      </c>
      <c r="G3065" s="11" t="str">
        <f>VLOOKUP(F3065,Sheet1!$A$1:$E$2471,2,FALSE)</f>
        <v xml:space="preserve">2510 1st STREET </v>
      </c>
      <c r="H3065" s="11" t="str">
        <f>VLOOKUP(F3065,Sheet1!$A$1:$E$2471,3,FALSE)</f>
        <v>TILLAMOOK</v>
      </c>
      <c r="I3065" s="11" t="str">
        <f>VLOOKUP(F3065,Sheet1!$A$1:$E$2471,4,FALSE)</f>
        <v>OR</v>
      </c>
      <c r="J3065" s="11" t="str">
        <f>VLOOKUP(F3065,Sheet1!$A$1:$E$2471,5,FALSE)</f>
        <v>97141</v>
      </c>
      <c r="K3065" s="2">
        <v>133.28</v>
      </c>
      <c r="L3065" s="1">
        <v>43168</v>
      </c>
      <c r="M3065">
        <v>100119987</v>
      </c>
      <c r="N3065">
        <v>1</v>
      </c>
      <c r="P3065" t="s">
        <v>91</v>
      </c>
    </row>
    <row r="3066" spans="1:16" x14ac:dyDescent="0.25">
      <c r="A3066" s="13">
        <v>2230</v>
      </c>
      <c r="B3066" s="11" t="s">
        <v>1107</v>
      </c>
      <c r="C3066" t="s">
        <v>0</v>
      </c>
      <c r="D3066">
        <v>327</v>
      </c>
      <c r="E3066" t="s">
        <v>216</v>
      </c>
      <c r="F3066" t="s">
        <v>192</v>
      </c>
      <c r="G3066" s="11" t="str">
        <f>VLOOKUP(F3066,Sheet1!$A$1:$E$2471,2,FALSE)</f>
        <v xml:space="preserve">2510 1st STREET </v>
      </c>
      <c r="H3066" s="11" t="str">
        <f>VLOOKUP(F3066,Sheet1!$A$1:$E$2471,3,FALSE)</f>
        <v>TILLAMOOK</v>
      </c>
      <c r="I3066" s="11" t="str">
        <f>VLOOKUP(F3066,Sheet1!$A$1:$E$2471,4,FALSE)</f>
        <v>OR</v>
      </c>
      <c r="J3066" s="11" t="str">
        <f>VLOOKUP(F3066,Sheet1!$A$1:$E$2471,5,FALSE)</f>
        <v>97141</v>
      </c>
      <c r="K3066" s="2">
        <v>174.52</v>
      </c>
      <c r="L3066" s="1">
        <v>43231</v>
      </c>
      <c r="M3066">
        <v>100120305</v>
      </c>
      <c r="N3066">
        <v>1</v>
      </c>
      <c r="P3066" t="s">
        <v>91</v>
      </c>
    </row>
    <row r="3067" spans="1:16" x14ac:dyDescent="0.25">
      <c r="A3067" s="13">
        <v>2230</v>
      </c>
      <c r="B3067" s="11" t="s">
        <v>1107</v>
      </c>
      <c r="C3067" t="s">
        <v>0</v>
      </c>
      <c r="D3067">
        <v>328</v>
      </c>
      <c r="E3067" t="s">
        <v>219</v>
      </c>
      <c r="F3067" t="s">
        <v>220</v>
      </c>
      <c r="G3067" s="11" t="str">
        <f>VLOOKUP(F3067,Sheet1!$A$1:$E$2471,2,FALSE)</f>
        <v xml:space="preserve">1850 NE LAFAYETTE AVE </v>
      </c>
      <c r="H3067" s="11" t="str">
        <f>VLOOKUP(F3067,Sheet1!$A$1:$E$2471,3,FALSE)</f>
        <v>MCMINNVILLE</v>
      </c>
      <c r="I3067" s="11" t="str">
        <f>VLOOKUP(F3067,Sheet1!$A$1:$E$2471,4,FALSE)</f>
        <v>OR</v>
      </c>
      <c r="J3067" s="11" t="str">
        <f>VLOOKUP(F3067,Sheet1!$A$1:$E$2471,5,FALSE)</f>
        <v>97128</v>
      </c>
      <c r="K3067" s="2">
        <v>114.72</v>
      </c>
      <c r="L3067" s="1">
        <v>42958</v>
      </c>
      <c r="M3067">
        <v>100118842</v>
      </c>
      <c r="N3067">
        <v>1</v>
      </c>
      <c r="P3067" t="s">
        <v>91</v>
      </c>
    </row>
    <row r="3068" spans="1:16" x14ac:dyDescent="0.25">
      <c r="A3068" s="13">
        <v>2230</v>
      </c>
      <c r="B3068" s="11" t="s">
        <v>1107</v>
      </c>
      <c r="C3068" t="s">
        <v>0</v>
      </c>
      <c r="D3068">
        <v>328</v>
      </c>
      <c r="E3068" t="s">
        <v>219</v>
      </c>
      <c r="F3068" t="s">
        <v>220</v>
      </c>
      <c r="G3068" s="11" t="str">
        <f>VLOOKUP(F3068,Sheet1!$A$1:$E$2471,2,FALSE)</f>
        <v xml:space="preserve">1850 NE LAFAYETTE AVE </v>
      </c>
      <c r="H3068" s="11" t="str">
        <f>VLOOKUP(F3068,Sheet1!$A$1:$E$2471,3,FALSE)</f>
        <v>MCMINNVILLE</v>
      </c>
      <c r="I3068" s="11" t="str">
        <f>VLOOKUP(F3068,Sheet1!$A$1:$E$2471,4,FALSE)</f>
        <v>OR</v>
      </c>
      <c r="J3068" s="11" t="str">
        <f>VLOOKUP(F3068,Sheet1!$A$1:$E$2471,5,FALSE)</f>
        <v>97128</v>
      </c>
      <c r="K3068" s="2">
        <v>114.72</v>
      </c>
      <c r="L3068" s="1">
        <v>42929</v>
      </c>
      <c r="M3068">
        <v>100118740</v>
      </c>
      <c r="N3068">
        <v>1</v>
      </c>
      <c r="P3068" t="s">
        <v>91</v>
      </c>
    </row>
    <row r="3069" spans="1:16" x14ac:dyDescent="0.25">
      <c r="A3069" s="13">
        <v>2230</v>
      </c>
      <c r="B3069" s="11" t="s">
        <v>1107</v>
      </c>
      <c r="C3069" t="s">
        <v>0</v>
      </c>
      <c r="D3069">
        <v>328</v>
      </c>
      <c r="E3069" t="s">
        <v>219</v>
      </c>
      <c r="F3069" t="s">
        <v>220</v>
      </c>
      <c r="G3069" s="11" t="str">
        <f>VLOOKUP(F3069,Sheet1!$A$1:$E$2471,2,FALSE)</f>
        <v xml:space="preserve">1850 NE LAFAYETTE AVE </v>
      </c>
      <c r="H3069" s="11" t="str">
        <f>VLOOKUP(F3069,Sheet1!$A$1:$E$2471,3,FALSE)</f>
        <v>MCMINNVILLE</v>
      </c>
      <c r="I3069" s="11" t="str">
        <f>VLOOKUP(F3069,Sheet1!$A$1:$E$2471,4,FALSE)</f>
        <v>OR</v>
      </c>
      <c r="J3069" s="11" t="str">
        <f>VLOOKUP(F3069,Sheet1!$A$1:$E$2471,5,FALSE)</f>
        <v>97128</v>
      </c>
      <c r="K3069" s="2">
        <v>114.72</v>
      </c>
      <c r="L3069" s="1">
        <v>43000</v>
      </c>
      <c r="M3069">
        <v>100119014</v>
      </c>
      <c r="N3069">
        <v>1</v>
      </c>
      <c r="P3069" t="s">
        <v>91</v>
      </c>
    </row>
    <row r="3070" spans="1:16" x14ac:dyDescent="0.25">
      <c r="A3070" s="13">
        <v>2230</v>
      </c>
      <c r="B3070" s="11" t="s">
        <v>1107</v>
      </c>
      <c r="C3070" t="s">
        <v>0</v>
      </c>
      <c r="D3070">
        <v>328</v>
      </c>
      <c r="E3070" t="s">
        <v>219</v>
      </c>
      <c r="F3070" t="s">
        <v>220</v>
      </c>
      <c r="G3070" s="11" t="str">
        <f>VLOOKUP(F3070,Sheet1!$A$1:$E$2471,2,FALSE)</f>
        <v xml:space="preserve">1850 NE LAFAYETTE AVE </v>
      </c>
      <c r="H3070" s="11" t="str">
        <f>VLOOKUP(F3070,Sheet1!$A$1:$E$2471,3,FALSE)</f>
        <v>MCMINNVILLE</v>
      </c>
      <c r="I3070" s="11" t="str">
        <f>VLOOKUP(F3070,Sheet1!$A$1:$E$2471,4,FALSE)</f>
        <v>OR</v>
      </c>
      <c r="J3070" s="11" t="str">
        <f>VLOOKUP(F3070,Sheet1!$A$1:$E$2471,5,FALSE)</f>
        <v>97128</v>
      </c>
      <c r="K3070" s="2">
        <v>188.11</v>
      </c>
      <c r="L3070" s="1">
        <v>43021</v>
      </c>
      <c r="M3070">
        <v>100119154</v>
      </c>
      <c r="N3070">
        <v>1</v>
      </c>
      <c r="P3070" t="s">
        <v>91</v>
      </c>
    </row>
    <row r="3071" spans="1:16" x14ac:dyDescent="0.25">
      <c r="A3071" s="13">
        <v>2230</v>
      </c>
      <c r="B3071" s="11" t="s">
        <v>1107</v>
      </c>
      <c r="C3071" t="s">
        <v>0</v>
      </c>
      <c r="D3071">
        <v>328</v>
      </c>
      <c r="E3071" t="s">
        <v>219</v>
      </c>
      <c r="F3071" t="s">
        <v>220</v>
      </c>
      <c r="G3071" s="11" t="str">
        <f>VLOOKUP(F3071,Sheet1!$A$1:$E$2471,2,FALSE)</f>
        <v xml:space="preserve">1850 NE LAFAYETTE AVE </v>
      </c>
      <c r="H3071" s="11" t="str">
        <f>VLOOKUP(F3071,Sheet1!$A$1:$E$2471,3,FALSE)</f>
        <v>MCMINNVILLE</v>
      </c>
      <c r="I3071" s="11" t="str">
        <f>VLOOKUP(F3071,Sheet1!$A$1:$E$2471,4,FALSE)</f>
        <v>OR</v>
      </c>
      <c r="J3071" s="11" t="str">
        <f>VLOOKUP(F3071,Sheet1!$A$1:$E$2471,5,FALSE)</f>
        <v>97128</v>
      </c>
      <c r="K3071" s="2">
        <v>134.52000000000001</v>
      </c>
      <c r="L3071" s="1">
        <v>43048</v>
      </c>
      <c r="M3071">
        <v>100119354</v>
      </c>
      <c r="N3071">
        <v>1</v>
      </c>
      <c r="P3071" t="s">
        <v>91</v>
      </c>
    </row>
    <row r="3072" spans="1:16" x14ac:dyDescent="0.25">
      <c r="A3072" s="13">
        <v>2230</v>
      </c>
      <c r="B3072" s="11" t="s">
        <v>1107</v>
      </c>
      <c r="C3072" t="s">
        <v>0</v>
      </c>
      <c r="D3072">
        <v>328</v>
      </c>
      <c r="E3072" t="s">
        <v>219</v>
      </c>
      <c r="F3072" t="s">
        <v>220</v>
      </c>
      <c r="G3072" s="11" t="str">
        <f>VLOOKUP(F3072,Sheet1!$A$1:$E$2471,2,FALSE)</f>
        <v xml:space="preserve">1850 NE LAFAYETTE AVE </v>
      </c>
      <c r="H3072" s="11" t="str">
        <f>VLOOKUP(F3072,Sheet1!$A$1:$E$2471,3,FALSE)</f>
        <v>MCMINNVILLE</v>
      </c>
      <c r="I3072" s="11" t="str">
        <f>VLOOKUP(F3072,Sheet1!$A$1:$E$2471,4,FALSE)</f>
        <v>OR</v>
      </c>
      <c r="J3072" s="11" t="str">
        <f>VLOOKUP(F3072,Sheet1!$A$1:$E$2471,5,FALSE)</f>
        <v>97128</v>
      </c>
      <c r="K3072" s="2">
        <v>134.52000000000001</v>
      </c>
      <c r="L3072" s="1">
        <v>43084</v>
      </c>
      <c r="M3072">
        <v>100119588</v>
      </c>
      <c r="N3072">
        <v>1</v>
      </c>
      <c r="P3072" t="s">
        <v>91</v>
      </c>
    </row>
    <row r="3073" spans="1:16" x14ac:dyDescent="0.25">
      <c r="A3073" s="13">
        <v>2230</v>
      </c>
      <c r="B3073" s="11" t="s">
        <v>1107</v>
      </c>
      <c r="C3073" t="s">
        <v>0</v>
      </c>
      <c r="D3073">
        <v>328</v>
      </c>
      <c r="E3073" t="s">
        <v>219</v>
      </c>
      <c r="F3073" t="s">
        <v>220</v>
      </c>
      <c r="G3073" s="11" t="str">
        <f>VLOOKUP(F3073,Sheet1!$A$1:$E$2471,2,FALSE)</f>
        <v xml:space="preserve">1850 NE LAFAYETTE AVE </v>
      </c>
      <c r="H3073" s="11" t="str">
        <f>VLOOKUP(F3073,Sheet1!$A$1:$E$2471,3,FALSE)</f>
        <v>MCMINNVILLE</v>
      </c>
      <c r="I3073" s="11" t="str">
        <f>VLOOKUP(F3073,Sheet1!$A$1:$E$2471,4,FALSE)</f>
        <v>OR</v>
      </c>
      <c r="J3073" s="11" t="str">
        <f>VLOOKUP(F3073,Sheet1!$A$1:$E$2471,5,FALSE)</f>
        <v>97128</v>
      </c>
      <c r="K3073" s="2">
        <v>134.52000000000001</v>
      </c>
      <c r="L3073" s="1">
        <v>43112</v>
      </c>
      <c r="M3073">
        <v>100119712</v>
      </c>
      <c r="N3073">
        <v>1</v>
      </c>
      <c r="P3073" t="s">
        <v>91</v>
      </c>
    </row>
    <row r="3074" spans="1:16" x14ac:dyDescent="0.25">
      <c r="A3074" s="13">
        <v>2230</v>
      </c>
      <c r="B3074" s="11" t="s">
        <v>1107</v>
      </c>
      <c r="C3074" t="s">
        <v>0</v>
      </c>
      <c r="D3074">
        <v>328</v>
      </c>
      <c r="E3074" t="s">
        <v>219</v>
      </c>
      <c r="F3074" t="s">
        <v>220</v>
      </c>
      <c r="G3074" s="11" t="str">
        <f>VLOOKUP(F3074,Sheet1!$A$1:$E$2471,2,FALSE)</f>
        <v xml:space="preserve">1850 NE LAFAYETTE AVE </v>
      </c>
      <c r="H3074" s="11" t="str">
        <f>VLOOKUP(F3074,Sheet1!$A$1:$E$2471,3,FALSE)</f>
        <v>MCMINNVILLE</v>
      </c>
      <c r="I3074" s="11" t="str">
        <f>VLOOKUP(F3074,Sheet1!$A$1:$E$2471,4,FALSE)</f>
        <v>OR</v>
      </c>
      <c r="J3074" s="11" t="str">
        <f>VLOOKUP(F3074,Sheet1!$A$1:$E$2471,5,FALSE)</f>
        <v>97128</v>
      </c>
      <c r="K3074" s="2">
        <v>134.52000000000001</v>
      </c>
      <c r="L3074" s="1">
        <v>43140</v>
      </c>
      <c r="M3074">
        <v>100119851</v>
      </c>
      <c r="N3074">
        <v>1</v>
      </c>
      <c r="P3074" t="s">
        <v>91</v>
      </c>
    </row>
    <row r="3075" spans="1:16" x14ac:dyDescent="0.25">
      <c r="A3075" s="13">
        <v>2230</v>
      </c>
      <c r="B3075" s="11" t="s">
        <v>1107</v>
      </c>
      <c r="C3075" t="s">
        <v>0</v>
      </c>
      <c r="D3075">
        <v>328</v>
      </c>
      <c r="E3075" t="s">
        <v>219</v>
      </c>
      <c r="F3075" t="s">
        <v>220</v>
      </c>
      <c r="G3075" s="11" t="str">
        <f>VLOOKUP(F3075,Sheet1!$A$1:$E$2471,2,FALSE)</f>
        <v xml:space="preserve">1850 NE LAFAYETTE AVE </v>
      </c>
      <c r="H3075" s="11" t="str">
        <f>VLOOKUP(F3075,Sheet1!$A$1:$E$2471,3,FALSE)</f>
        <v>MCMINNVILLE</v>
      </c>
      <c r="I3075" s="11" t="str">
        <f>VLOOKUP(F3075,Sheet1!$A$1:$E$2471,4,FALSE)</f>
        <v>OR</v>
      </c>
      <c r="J3075" s="11" t="str">
        <f>VLOOKUP(F3075,Sheet1!$A$1:$E$2471,5,FALSE)</f>
        <v>97128</v>
      </c>
      <c r="K3075" s="2">
        <v>134.52000000000001</v>
      </c>
      <c r="L3075" s="1">
        <v>43168</v>
      </c>
      <c r="M3075">
        <v>100119981</v>
      </c>
      <c r="N3075">
        <v>1</v>
      </c>
      <c r="P3075" t="s">
        <v>91</v>
      </c>
    </row>
    <row r="3076" spans="1:16" x14ac:dyDescent="0.25">
      <c r="A3076" s="13">
        <v>2230</v>
      </c>
      <c r="B3076" s="11" t="s">
        <v>1107</v>
      </c>
      <c r="C3076" t="s">
        <v>0</v>
      </c>
      <c r="D3076">
        <v>328</v>
      </c>
      <c r="E3076" t="s">
        <v>219</v>
      </c>
      <c r="F3076" t="s">
        <v>220</v>
      </c>
      <c r="G3076" s="11" t="str">
        <f>VLOOKUP(F3076,Sheet1!$A$1:$E$2471,2,FALSE)</f>
        <v xml:space="preserve">1850 NE LAFAYETTE AVE </v>
      </c>
      <c r="H3076" s="11" t="str">
        <f>VLOOKUP(F3076,Sheet1!$A$1:$E$2471,3,FALSE)</f>
        <v>MCMINNVILLE</v>
      </c>
      <c r="I3076" s="11" t="str">
        <f>VLOOKUP(F3076,Sheet1!$A$1:$E$2471,4,FALSE)</f>
        <v>OR</v>
      </c>
      <c r="J3076" s="11" t="str">
        <f>VLOOKUP(F3076,Sheet1!$A$1:$E$2471,5,FALSE)</f>
        <v>97128</v>
      </c>
      <c r="K3076" s="2">
        <v>134.52000000000001</v>
      </c>
      <c r="L3076" s="1">
        <v>43203</v>
      </c>
      <c r="M3076">
        <v>100120141</v>
      </c>
      <c r="N3076">
        <v>1</v>
      </c>
      <c r="P3076" t="s">
        <v>91</v>
      </c>
    </row>
    <row r="3077" spans="1:16" x14ac:dyDescent="0.25">
      <c r="A3077" s="13">
        <v>2230</v>
      </c>
      <c r="B3077" s="11" t="s">
        <v>1107</v>
      </c>
      <c r="C3077" t="s">
        <v>0</v>
      </c>
      <c r="D3077">
        <v>328</v>
      </c>
      <c r="E3077" t="s">
        <v>219</v>
      </c>
      <c r="F3077" t="s">
        <v>220</v>
      </c>
      <c r="G3077" s="11" t="str">
        <f>VLOOKUP(F3077,Sheet1!$A$1:$E$2471,2,FALSE)</f>
        <v xml:space="preserve">1850 NE LAFAYETTE AVE </v>
      </c>
      <c r="H3077" s="11" t="str">
        <f>VLOOKUP(F3077,Sheet1!$A$1:$E$2471,3,FALSE)</f>
        <v>MCMINNVILLE</v>
      </c>
      <c r="I3077" s="11" t="str">
        <f>VLOOKUP(F3077,Sheet1!$A$1:$E$2471,4,FALSE)</f>
        <v>OR</v>
      </c>
      <c r="J3077" s="11" t="str">
        <f>VLOOKUP(F3077,Sheet1!$A$1:$E$2471,5,FALSE)</f>
        <v>97128</v>
      </c>
      <c r="K3077" s="2">
        <v>134.52000000000001</v>
      </c>
      <c r="L3077" s="1">
        <v>43231</v>
      </c>
      <c r="M3077">
        <v>100120293</v>
      </c>
      <c r="N3077">
        <v>1</v>
      </c>
      <c r="P3077" t="s">
        <v>91</v>
      </c>
    </row>
    <row r="3078" spans="1:16" x14ac:dyDescent="0.25">
      <c r="A3078" s="13">
        <v>2230</v>
      </c>
      <c r="B3078" s="11" t="s">
        <v>1107</v>
      </c>
      <c r="C3078" t="s">
        <v>0</v>
      </c>
      <c r="D3078">
        <v>328</v>
      </c>
      <c r="E3078" t="s">
        <v>219</v>
      </c>
      <c r="F3078" t="s">
        <v>220</v>
      </c>
      <c r="G3078" s="11" t="str">
        <f>VLOOKUP(F3078,Sheet1!$A$1:$E$2471,2,FALSE)</f>
        <v xml:space="preserve">1850 NE LAFAYETTE AVE </v>
      </c>
      <c r="H3078" s="11" t="str">
        <f>VLOOKUP(F3078,Sheet1!$A$1:$E$2471,3,FALSE)</f>
        <v>MCMINNVILLE</v>
      </c>
      <c r="I3078" s="11" t="str">
        <f>VLOOKUP(F3078,Sheet1!$A$1:$E$2471,4,FALSE)</f>
        <v>OR</v>
      </c>
      <c r="J3078" s="11" t="str">
        <f>VLOOKUP(F3078,Sheet1!$A$1:$E$2471,5,FALSE)</f>
        <v>97128</v>
      </c>
      <c r="K3078" s="2">
        <v>134.52000000000001</v>
      </c>
      <c r="L3078" s="1">
        <v>43266</v>
      </c>
      <c r="M3078">
        <v>100120489</v>
      </c>
      <c r="N3078">
        <v>1</v>
      </c>
      <c r="P3078" t="s">
        <v>91</v>
      </c>
    </row>
    <row r="3079" spans="1:16" x14ac:dyDescent="0.25">
      <c r="A3079" s="13">
        <v>2230</v>
      </c>
      <c r="B3079" s="11" t="s">
        <v>1107</v>
      </c>
      <c r="C3079" t="s">
        <v>0</v>
      </c>
      <c r="D3079">
        <v>328</v>
      </c>
      <c r="E3079" t="s">
        <v>219</v>
      </c>
      <c r="F3079" t="s">
        <v>221</v>
      </c>
      <c r="G3079" s="11" t="str">
        <f>VLOOKUP(F3079,Sheet1!$A$1:$E$2471,2,FALSE)</f>
        <v xml:space="preserve">PO BOX 1002 </v>
      </c>
      <c r="H3079" s="11" t="str">
        <f>VLOOKUP(F3079,Sheet1!$A$1:$E$2471,3,FALSE)</f>
        <v>ST. HELENS</v>
      </c>
      <c r="I3079" s="11" t="str">
        <f>VLOOKUP(F3079,Sheet1!$A$1:$E$2471,4,FALSE)</f>
        <v>OR</v>
      </c>
      <c r="J3079" s="11" t="str">
        <f>VLOOKUP(F3079,Sheet1!$A$1:$E$2471,5,FALSE)</f>
        <v>97051-0000</v>
      </c>
      <c r="K3079" s="2">
        <v>91.72</v>
      </c>
      <c r="L3079" s="1">
        <v>42929</v>
      </c>
      <c r="M3079">
        <v>100118727</v>
      </c>
      <c r="N3079">
        <v>1</v>
      </c>
      <c r="P3079" t="s">
        <v>91</v>
      </c>
    </row>
    <row r="3080" spans="1:16" x14ac:dyDescent="0.25">
      <c r="A3080" s="13">
        <v>2230</v>
      </c>
      <c r="B3080" s="11" t="s">
        <v>1107</v>
      </c>
      <c r="C3080" t="s">
        <v>0</v>
      </c>
      <c r="D3080">
        <v>328</v>
      </c>
      <c r="E3080" t="s">
        <v>219</v>
      </c>
      <c r="F3080" t="s">
        <v>221</v>
      </c>
      <c r="G3080" s="11" t="str">
        <f>VLOOKUP(F3080,Sheet1!$A$1:$E$2471,2,FALSE)</f>
        <v xml:space="preserve">PO BOX 1002 </v>
      </c>
      <c r="H3080" s="11" t="str">
        <f>VLOOKUP(F3080,Sheet1!$A$1:$E$2471,3,FALSE)</f>
        <v>ST. HELENS</v>
      </c>
      <c r="I3080" s="11" t="str">
        <f>VLOOKUP(F3080,Sheet1!$A$1:$E$2471,4,FALSE)</f>
        <v>OR</v>
      </c>
      <c r="J3080" s="11" t="str">
        <f>VLOOKUP(F3080,Sheet1!$A$1:$E$2471,5,FALSE)</f>
        <v>97051-0000</v>
      </c>
      <c r="K3080" s="2">
        <v>92.91</v>
      </c>
      <c r="L3080" s="1">
        <v>42951</v>
      </c>
      <c r="M3080">
        <v>100118801</v>
      </c>
      <c r="N3080">
        <v>1</v>
      </c>
      <c r="P3080" t="s">
        <v>91</v>
      </c>
    </row>
    <row r="3081" spans="1:16" x14ac:dyDescent="0.25">
      <c r="A3081" s="13">
        <v>2230</v>
      </c>
      <c r="B3081" s="11" t="s">
        <v>1107</v>
      </c>
      <c r="C3081" t="s">
        <v>0</v>
      </c>
      <c r="D3081">
        <v>328</v>
      </c>
      <c r="E3081" t="s">
        <v>219</v>
      </c>
      <c r="F3081" t="s">
        <v>221</v>
      </c>
      <c r="G3081" s="11" t="str">
        <f>VLOOKUP(F3081,Sheet1!$A$1:$E$2471,2,FALSE)</f>
        <v xml:space="preserve">PO BOX 1002 </v>
      </c>
      <c r="H3081" s="11" t="str">
        <f>VLOOKUP(F3081,Sheet1!$A$1:$E$2471,3,FALSE)</f>
        <v>ST. HELENS</v>
      </c>
      <c r="I3081" s="11" t="str">
        <f>VLOOKUP(F3081,Sheet1!$A$1:$E$2471,4,FALSE)</f>
        <v>OR</v>
      </c>
      <c r="J3081" s="11" t="str">
        <f>VLOOKUP(F3081,Sheet1!$A$1:$E$2471,5,FALSE)</f>
        <v>97051-0000</v>
      </c>
      <c r="K3081" s="2">
        <v>92.91</v>
      </c>
      <c r="L3081" s="1">
        <v>42993</v>
      </c>
      <c r="M3081">
        <v>100118958</v>
      </c>
      <c r="N3081">
        <v>1</v>
      </c>
      <c r="P3081" t="s">
        <v>91</v>
      </c>
    </row>
    <row r="3082" spans="1:16" x14ac:dyDescent="0.25">
      <c r="A3082" s="13">
        <v>2230</v>
      </c>
      <c r="B3082" s="11" t="s">
        <v>1107</v>
      </c>
      <c r="C3082" t="s">
        <v>0</v>
      </c>
      <c r="D3082">
        <v>328</v>
      </c>
      <c r="E3082" t="s">
        <v>219</v>
      </c>
      <c r="F3082" t="s">
        <v>221</v>
      </c>
      <c r="G3082" s="11" t="str">
        <f>VLOOKUP(F3082,Sheet1!$A$1:$E$2471,2,FALSE)</f>
        <v xml:space="preserve">PO BOX 1002 </v>
      </c>
      <c r="H3082" s="11" t="str">
        <f>VLOOKUP(F3082,Sheet1!$A$1:$E$2471,3,FALSE)</f>
        <v>ST. HELENS</v>
      </c>
      <c r="I3082" s="11" t="str">
        <f>VLOOKUP(F3082,Sheet1!$A$1:$E$2471,4,FALSE)</f>
        <v>OR</v>
      </c>
      <c r="J3082" s="11" t="str">
        <f>VLOOKUP(F3082,Sheet1!$A$1:$E$2471,5,FALSE)</f>
        <v>97051-0000</v>
      </c>
      <c r="K3082" s="2">
        <v>92.91</v>
      </c>
      <c r="L3082" s="1">
        <v>43014</v>
      </c>
      <c r="M3082">
        <v>100119085</v>
      </c>
      <c r="N3082">
        <v>1</v>
      </c>
      <c r="P3082" t="s">
        <v>91</v>
      </c>
    </row>
    <row r="3083" spans="1:16" x14ac:dyDescent="0.25">
      <c r="A3083" s="13">
        <v>2230</v>
      </c>
      <c r="B3083" s="11" t="s">
        <v>1107</v>
      </c>
      <c r="C3083" t="s">
        <v>0</v>
      </c>
      <c r="D3083">
        <v>328</v>
      </c>
      <c r="E3083" t="s">
        <v>219</v>
      </c>
      <c r="F3083" t="s">
        <v>221</v>
      </c>
      <c r="G3083" s="11" t="str">
        <f>VLOOKUP(F3083,Sheet1!$A$1:$E$2471,2,FALSE)</f>
        <v xml:space="preserve">PO BOX 1002 </v>
      </c>
      <c r="H3083" s="11" t="str">
        <f>VLOOKUP(F3083,Sheet1!$A$1:$E$2471,3,FALSE)</f>
        <v>ST. HELENS</v>
      </c>
      <c r="I3083" s="11" t="str">
        <f>VLOOKUP(F3083,Sheet1!$A$1:$E$2471,4,FALSE)</f>
        <v>OR</v>
      </c>
      <c r="J3083" s="11" t="str">
        <f>VLOOKUP(F3083,Sheet1!$A$1:$E$2471,5,FALSE)</f>
        <v>97051-0000</v>
      </c>
      <c r="K3083" s="2">
        <v>92.91</v>
      </c>
      <c r="L3083" s="1">
        <v>43042</v>
      </c>
      <c r="M3083">
        <v>100119292</v>
      </c>
      <c r="N3083">
        <v>1</v>
      </c>
      <c r="P3083" t="s">
        <v>91</v>
      </c>
    </row>
    <row r="3084" spans="1:16" x14ac:dyDescent="0.25">
      <c r="A3084" s="13">
        <v>2230</v>
      </c>
      <c r="B3084" s="11" t="s">
        <v>1107</v>
      </c>
      <c r="C3084" t="s">
        <v>0</v>
      </c>
      <c r="D3084">
        <v>328</v>
      </c>
      <c r="E3084" t="s">
        <v>219</v>
      </c>
      <c r="F3084" t="s">
        <v>221</v>
      </c>
      <c r="G3084" s="11" t="str">
        <f>VLOOKUP(F3084,Sheet1!$A$1:$E$2471,2,FALSE)</f>
        <v xml:space="preserve">PO BOX 1002 </v>
      </c>
      <c r="H3084" s="11" t="str">
        <f>VLOOKUP(F3084,Sheet1!$A$1:$E$2471,3,FALSE)</f>
        <v>ST. HELENS</v>
      </c>
      <c r="I3084" s="11" t="str">
        <f>VLOOKUP(F3084,Sheet1!$A$1:$E$2471,4,FALSE)</f>
        <v>OR</v>
      </c>
      <c r="J3084" s="11" t="str">
        <f>VLOOKUP(F3084,Sheet1!$A$1:$E$2471,5,FALSE)</f>
        <v>97051-0000</v>
      </c>
      <c r="K3084" s="2">
        <v>92.91</v>
      </c>
      <c r="L3084" s="1">
        <v>43077</v>
      </c>
      <c r="M3084">
        <v>100119527</v>
      </c>
      <c r="N3084">
        <v>1</v>
      </c>
      <c r="P3084" t="s">
        <v>91</v>
      </c>
    </row>
    <row r="3085" spans="1:16" x14ac:dyDescent="0.25">
      <c r="A3085" s="13">
        <v>2230</v>
      </c>
      <c r="B3085" s="11" t="s">
        <v>1107</v>
      </c>
      <c r="C3085" t="s">
        <v>0</v>
      </c>
      <c r="D3085">
        <v>328</v>
      </c>
      <c r="E3085" t="s">
        <v>219</v>
      </c>
      <c r="F3085" t="s">
        <v>221</v>
      </c>
      <c r="G3085" s="11" t="str">
        <f>VLOOKUP(F3085,Sheet1!$A$1:$E$2471,2,FALSE)</f>
        <v xml:space="preserve">PO BOX 1002 </v>
      </c>
      <c r="H3085" s="11" t="str">
        <f>VLOOKUP(F3085,Sheet1!$A$1:$E$2471,3,FALSE)</f>
        <v>ST. HELENS</v>
      </c>
      <c r="I3085" s="11" t="str">
        <f>VLOOKUP(F3085,Sheet1!$A$1:$E$2471,4,FALSE)</f>
        <v>OR</v>
      </c>
      <c r="J3085" s="11" t="str">
        <f>VLOOKUP(F3085,Sheet1!$A$1:$E$2471,5,FALSE)</f>
        <v>97051-0000</v>
      </c>
      <c r="K3085" s="2">
        <v>92.91</v>
      </c>
      <c r="L3085" s="1">
        <v>43105</v>
      </c>
      <c r="M3085">
        <v>100119651</v>
      </c>
      <c r="N3085">
        <v>1</v>
      </c>
      <c r="P3085" t="s">
        <v>91</v>
      </c>
    </row>
    <row r="3086" spans="1:16" x14ac:dyDescent="0.25">
      <c r="A3086" s="13">
        <v>2230</v>
      </c>
      <c r="B3086" s="11" t="s">
        <v>1107</v>
      </c>
      <c r="C3086" t="s">
        <v>0</v>
      </c>
      <c r="D3086">
        <v>328</v>
      </c>
      <c r="E3086" t="s">
        <v>219</v>
      </c>
      <c r="F3086" t="s">
        <v>221</v>
      </c>
      <c r="G3086" s="11" t="str">
        <f>VLOOKUP(F3086,Sheet1!$A$1:$E$2471,2,FALSE)</f>
        <v xml:space="preserve">PO BOX 1002 </v>
      </c>
      <c r="H3086" s="11" t="str">
        <f>VLOOKUP(F3086,Sheet1!$A$1:$E$2471,3,FALSE)</f>
        <v>ST. HELENS</v>
      </c>
      <c r="I3086" s="11" t="str">
        <f>VLOOKUP(F3086,Sheet1!$A$1:$E$2471,4,FALSE)</f>
        <v>OR</v>
      </c>
      <c r="J3086" s="11" t="str">
        <f>VLOOKUP(F3086,Sheet1!$A$1:$E$2471,5,FALSE)</f>
        <v>97051-0000</v>
      </c>
      <c r="K3086" s="2">
        <v>92.91</v>
      </c>
      <c r="L3086" s="1">
        <v>43133</v>
      </c>
      <c r="M3086">
        <v>100119794</v>
      </c>
      <c r="N3086">
        <v>1</v>
      </c>
      <c r="P3086" t="s">
        <v>91</v>
      </c>
    </row>
    <row r="3087" spans="1:16" x14ac:dyDescent="0.25">
      <c r="A3087" s="13">
        <v>2230</v>
      </c>
      <c r="B3087" s="11" t="s">
        <v>1107</v>
      </c>
      <c r="C3087" t="s">
        <v>0</v>
      </c>
      <c r="D3087">
        <v>328</v>
      </c>
      <c r="E3087" t="s">
        <v>219</v>
      </c>
      <c r="F3087" t="s">
        <v>221</v>
      </c>
      <c r="G3087" s="11" t="str">
        <f>VLOOKUP(F3087,Sheet1!$A$1:$E$2471,2,FALSE)</f>
        <v xml:space="preserve">PO BOX 1002 </v>
      </c>
      <c r="H3087" s="11" t="str">
        <f>VLOOKUP(F3087,Sheet1!$A$1:$E$2471,3,FALSE)</f>
        <v>ST. HELENS</v>
      </c>
      <c r="I3087" s="11" t="str">
        <f>VLOOKUP(F3087,Sheet1!$A$1:$E$2471,4,FALSE)</f>
        <v>OR</v>
      </c>
      <c r="J3087" s="11" t="str">
        <f>VLOOKUP(F3087,Sheet1!$A$1:$E$2471,5,FALSE)</f>
        <v>97051-0000</v>
      </c>
      <c r="K3087" s="2">
        <v>92.91</v>
      </c>
      <c r="L3087" s="1">
        <v>43168</v>
      </c>
      <c r="M3087">
        <v>100119966</v>
      </c>
      <c r="N3087">
        <v>1</v>
      </c>
      <c r="P3087" t="s">
        <v>91</v>
      </c>
    </row>
    <row r="3088" spans="1:16" x14ac:dyDescent="0.25">
      <c r="A3088" s="13">
        <v>2230</v>
      </c>
      <c r="B3088" s="11" t="s">
        <v>1107</v>
      </c>
      <c r="C3088" t="s">
        <v>0</v>
      </c>
      <c r="D3088">
        <v>328</v>
      </c>
      <c r="E3088" t="s">
        <v>219</v>
      </c>
      <c r="F3088" t="s">
        <v>221</v>
      </c>
      <c r="G3088" s="11" t="str">
        <f>VLOOKUP(F3088,Sheet1!$A$1:$E$2471,2,FALSE)</f>
        <v xml:space="preserve">PO BOX 1002 </v>
      </c>
      <c r="H3088" s="11" t="str">
        <f>VLOOKUP(F3088,Sheet1!$A$1:$E$2471,3,FALSE)</f>
        <v>ST. HELENS</v>
      </c>
      <c r="I3088" s="11" t="str">
        <f>VLOOKUP(F3088,Sheet1!$A$1:$E$2471,4,FALSE)</f>
        <v>OR</v>
      </c>
      <c r="J3088" s="11" t="str">
        <f>VLOOKUP(F3088,Sheet1!$A$1:$E$2471,5,FALSE)</f>
        <v>97051-0000</v>
      </c>
      <c r="K3088" s="2">
        <v>92.91</v>
      </c>
      <c r="L3088" s="1">
        <v>43196</v>
      </c>
      <c r="M3088">
        <v>100120094</v>
      </c>
      <c r="N3088">
        <v>1</v>
      </c>
      <c r="P3088" t="s">
        <v>91</v>
      </c>
    </row>
    <row r="3089" spans="1:16" x14ac:dyDescent="0.25">
      <c r="A3089" s="13">
        <v>2230</v>
      </c>
      <c r="B3089" s="11" t="s">
        <v>1107</v>
      </c>
      <c r="C3089" t="s">
        <v>0</v>
      </c>
      <c r="D3089">
        <v>328</v>
      </c>
      <c r="E3089" t="s">
        <v>219</v>
      </c>
      <c r="F3089" t="s">
        <v>221</v>
      </c>
      <c r="G3089" s="11" t="str">
        <f>VLOOKUP(F3089,Sheet1!$A$1:$E$2471,2,FALSE)</f>
        <v xml:space="preserve">PO BOX 1002 </v>
      </c>
      <c r="H3089" s="11" t="str">
        <f>VLOOKUP(F3089,Sheet1!$A$1:$E$2471,3,FALSE)</f>
        <v>ST. HELENS</v>
      </c>
      <c r="I3089" s="11" t="str">
        <f>VLOOKUP(F3089,Sheet1!$A$1:$E$2471,4,FALSE)</f>
        <v>OR</v>
      </c>
      <c r="J3089" s="11" t="str">
        <f>VLOOKUP(F3089,Sheet1!$A$1:$E$2471,5,FALSE)</f>
        <v>97051-0000</v>
      </c>
      <c r="K3089" s="2">
        <v>113.41</v>
      </c>
      <c r="L3089" s="1">
        <v>43224</v>
      </c>
      <c r="M3089">
        <v>100120230</v>
      </c>
      <c r="N3089">
        <v>1</v>
      </c>
      <c r="P3089" t="s">
        <v>91</v>
      </c>
    </row>
    <row r="3090" spans="1:16" x14ac:dyDescent="0.25">
      <c r="A3090" s="13">
        <v>2230</v>
      </c>
      <c r="B3090" s="11" t="s">
        <v>1107</v>
      </c>
      <c r="C3090" t="s">
        <v>0</v>
      </c>
      <c r="D3090">
        <v>328</v>
      </c>
      <c r="E3090" t="s">
        <v>219</v>
      </c>
      <c r="F3090" t="s">
        <v>221</v>
      </c>
      <c r="G3090" s="11" t="str">
        <f>VLOOKUP(F3090,Sheet1!$A$1:$E$2471,2,FALSE)</f>
        <v xml:space="preserve">PO BOX 1002 </v>
      </c>
      <c r="H3090" s="11" t="str">
        <f>VLOOKUP(F3090,Sheet1!$A$1:$E$2471,3,FALSE)</f>
        <v>ST. HELENS</v>
      </c>
      <c r="I3090" s="11" t="str">
        <f>VLOOKUP(F3090,Sheet1!$A$1:$E$2471,4,FALSE)</f>
        <v>OR</v>
      </c>
      <c r="J3090" s="11" t="str">
        <f>VLOOKUP(F3090,Sheet1!$A$1:$E$2471,5,FALSE)</f>
        <v>97051-0000</v>
      </c>
      <c r="K3090" s="2">
        <v>103.25</v>
      </c>
      <c r="L3090" s="1">
        <v>43259</v>
      </c>
      <c r="M3090">
        <v>100120434</v>
      </c>
      <c r="N3090">
        <v>1</v>
      </c>
      <c r="P3090" t="s">
        <v>91</v>
      </c>
    </row>
    <row r="3091" spans="1:16" x14ac:dyDescent="0.25">
      <c r="A3091" s="13">
        <v>2230</v>
      </c>
      <c r="B3091" s="11" t="s">
        <v>1107</v>
      </c>
      <c r="C3091" t="s">
        <v>0</v>
      </c>
      <c r="D3091">
        <v>328</v>
      </c>
      <c r="E3091" t="s">
        <v>219</v>
      </c>
      <c r="F3091" t="s">
        <v>192</v>
      </c>
      <c r="G3091" s="11" t="str">
        <f>VLOOKUP(F3091,Sheet1!$A$1:$E$2471,2,FALSE)</f>
        <v xml:space="preserve">2510 1st STREET </v>
      </c>
      <c r="H3091" s="11" t="str">
        <f>VLOOKUP(F3091,Sheet1!$A$1:$E$2471,3,FALSE)</f>
        <v>TILLAMOOK</v>
      </c>
      <c r="I3091" s="11" t="str">
        <f>VLOOKUP(F3091,Sheet1!$A$1:$E$2471,4,FALSE)</f>
        <v>OR</v>
      </c>
      <c r="J3091" s="11" t="str">
        <f>VLOOKUP(F3091,Sheet1!$A$1:$E$2471,5,FALSE)</f>
        <v>97141</v>
      </c>
      <c r="K3091" s="2">
        <v>190.96</v>
      </c>
      <c r="L3091" s="1">
        <v>43105</v>
      </c>
      <c r="M3091">
        <v>100119670</v>
      </c>
      <c r="N3091">
        <v>1</v>
      </c>
      <c r="P3091" t="s">
        <v>91</v>
      </c>
    </row>
    <row r="3092" spans="1:16" x14ac:dyDescent="0.25">
      <c r="A3092" s="13">
        <v>2230</v>
      </c>
      <c r="B3092" s="11" t="s">
        <v>1107</v>
      </c>
      <c r="C3092" t="s">
        <v>0</v>
      </c>
      <c r="D3092">
        <v>328</v>
      </c>
      <c r="E3092" t="s">
        <v>219</v>
      </c>
      <c r="F3092" t="s">
        <v>192</v>
      </c>
      <c r="G3092" s="11" t="str">
        <f>VLOOKUP(F3092,Sheet1!$A$1:$E$2471,2,FALSE)</f>
        <v xml:space="preserve">2510 1st STREET </v>
      </c>
      <c r="H3092" s="11" t="str">
        <f>VLOOKUP(F3092,Sheet1!$A$1:$E$2471,3,FALSE)</f>
        <v>TILLAMOOK</v>
      </c>
      <c r="I3092" s="11" t="str">
        <f>VLOOKUP(F3092,Sheet1!$A$1:$E$2471,4,FALSE)</f>
        <v>OR</v>
      </c>
      <c r="J3092" s="11" t="str">
        <f>VLOOKUP(F3092,Sheet1!$A$1:$E$2471,5,FALSE)</f>
        <v>97141</v>
      </c>
      <c r="K3092" s="2">
        <v>257.88</v>
      </c>
      <c r="L3092" s="1">
        <v>43105</v>
      </c>
      <c r="M3092">
        <v>100119670</v>
      </c>
      <c r="N3092">
        <v>1</v>
      </c>
      <c r="P3092" t="s">
        <v>91</v>
      </c>
    </row>
    <row r="3093" spans="1:16" x14ac:dyDescent="0.25">
      <c r="A3093" s="13">
        <v>2230</v>
      </c>
      <c r="B3093" s="11" t="s">
        <v>1107</v>
      </c>
      <c r="C3093" t="s">
        <v>0</v>
      </c>
      <c r="D3093">
        <v>328</v>
      </c>
      <c r="E3093" t="s">
        <v>219</v>
      </c>
      <c r="F3093" t="s">
        <v>192</v>
      </c>
      <c r="G3093" s="11" t="str">
        <f>VLOOKUP(F3093,Sheet1!$A$1:$E$2471,2,FALSE)</f>
        <v xml:space="preserve">2510 1st STREET </v>
      </c>
      <c r="H3093" s="11" t="str">
        <f>VLOOKUP(F3093,Sheet1!$A$1:$E$2471,3,FALSE)</f>
        <v>TILLAMOOK</v>
      </c>
      <c r="I3093" s="11" t="str">
        <f>VLOOKUP(F3093,Sheet1!$A$1:$E$2471,4,FALSE)</f>
        <v>OR</v>
      </c>
      <c r="J3093" s="11" t="str">
        <f>VLOOKUP(F3093,Sheet1!$A$1:$E$2471,5,FALSE)</f>
        <v>97141</v>
      </c>
      <c r="K3093" s="2">
        <v>294.72000000000003</v>
      </c>
      <c r="L3093" s="1">
        <v>43168</v>
      </c>
      <c r="M3093">
        <v>100119987</v>
      </c>
      <c r="N3093">
        <v>1</v>
      </c>
      <c r="P3093" t="s">
        <v>91</v>
      </c>
    </row>
    <row r="3094" spans="1:16" x14ac:dyDescent="0.25">
      <c r="A3094" s="13">
        <v>2230</v>
      </c>
      <c r="B3094" s="11" t="s">
        <v>1107</v>
      </c>
      <c r="C3094" t="s">
        <v>0</v>
      </c>
      <c r="D3094">
        <v>328</v>
      </c>
      <c r="E3094" t="s">
        <v>219</v>
      </c>
      <c r="F3094" t="s">
        <v>192</v>
      </c>
      <c r="G3094" s="11" t="str">
        <f>VLOOKUP(F3094,Sheet1!$A$1:$E$2471,2,FALSE)</f>
        <v xml:space="preserve">2510 1st STREET </v>
      </c>
      <c r="H3094" s="11" t="str">
        <f>VLOOKUP(F3094,Sheet1!$A$1:$E$2471,3,FALSE)</f>
        <v>TILLAMOOK</v>
      </c>
      <c r="I3094" s="11" t="str">
        <f>VLOOKUP(F3094,Sheet1!$A$1:$E$2471,4,FALSE)</f>
        <v>OR</v>
      </c>
      <c r="J3094" s="11" t="str">
        <f>VLOOKUP(F3094,Sheet1!$A$1:$E$2471,5,FALSE)</f>
        <v>97141</v>
      </c>
      <c r="K3094" s="2">
        <v>309.24</v>
      </c>
      <c r="L3094" s="1">
        <v>43231</v>
      </c>
      <c r="M3094">
        <v>100120305</v>
      </c>
      <c r="N3094">
        <v>1</v>
      </c>
      <c r="P3094" t="s">
        <v>91</v>
      </c>
    </row>
    <row r="3095" spans="1:16" x14ac:dyDescent="0.25">
      <c r="A3095" s="13">
        <v>2230</v>
      </c>
      <c r="B3095" s="11" t="s">
        <v>1107</v>
      </c>
      <c r="C3095" t="s">
        <v>0</v>
      </c>
      <c r="D3095">
        <v>341</v>
      </c>
      <c r="E3095" t="s">
        <v>89</v>
      </c>
      <c r="F3095" t="s">
        <v>222</v>
      </c>
      <c r="G3095" s="11" t="str">
        <f>VLOOKUP(F3095,Sheet1!$A$1:$E$2471,2,FALSE)</f>
        <v>..</v>
      </c>
      <c r="H3095" s="11" t="str">
        <f>VLOOKUP(F3095,Sheet1!$A$1:$E$2471,3,FALSE)</f>
        <v>SEASIDE</v>
      </c>
      <c r="I3095" s="11" t="str">
        <f>VLOOKUP(F3095,Sheet1!$A$1:$E$2471,4,FALSE)</f>
        <v>OR</v>
      </c>
      <c r="J3095" s="11" t="str">
        <f>VLOOKUP(F3095,Sheet1!$A$1:$E$2471,5,FALSE)</f>
        <v>97138</v>
      </c>
      <c r="K3095" s="2">
        <v>370.755</v>
      </c>
      <c r="L3095" s="1">
        <v>42965</v>
      </c>
      <c r="M3095">
        <v>0</v>
      </c>
      <c r="N3095">
        <v>1</v>
      </c>
      <c r="P3095" t="s">
        <v>91</v>
      </c>
    </row>
    <row r="3096" spans="1:16" x14ac:dyDescent="0.25">
      <c r="A3096" s="13">
        <v>2230</v>
      </c>
      <c r="B3096" s="11" t="s">
        <v>1107</v>
      </c>
      <c r="C3096" t="s">
        <v>0</v>
      </c>
      <c r="D3096">
        <v>341</v>
      </c>
      <c r="E3096" t="s">
        <v>89</v>
      </c>
      <c r="F3096" t="s">
        <v>222</v>
      </c>
      <c r="G3096" s="11" t="str">
        <f>VLOOKUP(F3096,Sheet1!$A$1:$E$2471,2,FALSE)</f>
        <v>..</v>
      </c>
      <c r="H3096" s="11" t="str">
        <f>VLOOKUP(F3096,Sheet1!$A$1:$E$2471,3,FALSE)</f>
        <v>SEASIDE</v>
      </c>
      <c r="I3096" s="11" t="str">
        <f>VLOOKUP(F3096,Sheet1!$A$1:$E$2471,4,FALSE)</f>
        <v>OR</v>
      </c>
      <c r="J3096" s="11" t="str">
        <f>VLOOKUP(F3096,Sheet1!$A$1:$E$2471,5,FALSE)</f>
        <v>97138</v>
      </c>
      <c r="K3096" s="2">
        <v>153.01</v>
      </c>
      <c r="L3096" s="1">
        <v>42993</v>
      </c>
      <c r="M3096">
        <v>0</v>
      </c>
      <c r="N3096">
        <v>1</v>
      </c>
      <c r="P3096" t="s">
        <v>91</v>
      </c>
    </row>
    <row r="3097" spans="1:16" x14ac:dyDescent="0.25">
      <c r="A3097" s="13">
        <v>2230</v>
      </c>
      <c r="B3097" s="11" t="s">
        <v>1107</v>
      </c>
      <c r="C3097" t="s">
        <v>0</v>
      </c>
      <c r="D3097">
        <v>341</v>
      </c>
      <c r="E3097" t="s">
        <v>89</v>
      </c>
      <c r="F3097" t="s">
        <v>223</v>
      </c>
      <c r="G3097" s="11" t="str">
        <f>VLOOKUP(F3097,Sheet1!$A$1:$E$2471,2,FALSE)</f>
        <v>..</v>
      </c>
      <c r="H3097" s="11" t="str">
        <f>VLOOKUP(F3097,Sheet1!$A$1:$E$2471,3,FALSE)</f>
        <v>GEARHART</v>
      </c>
      <c r="I3097" s="11" t="str">
        <f>VLOOKUP(F3097,Sheet1!$A$1:$E$2471,4,FALSE)</f>
        <v>OR</v>
      </c>
      <c r="J3097" s="11" t="str">
        <f>VLOOKUP(F3097,Sheet1!$A$1:$E$2471,5,FALSE)</f>
        <v>97138</v>
      </c>
      <c r="K3097" s="2">
        <v>45.475000000000001</v>
      </c>
      <c r="L3097" s="1">
        <v>42989</v>
      </c>
      <c r="M3097">
        <v>0</v>
      </c>
      <c r="N3097">
        <v>1</v>
      </c>
      <c r="P3097" t="s">
        <v>91</v>
      </c>
    </row>
    <row r="3098" spans="1:16" x14ac:dyDescent="0.25">
      <c r="A3098" s="13">
        <v>2230</v>
      </c>
      <c r="B3098" s="11" t="s">
        <v>1107</v>
      </c>
      <c r="C3098" t="s">
        <v>0</v>
      </c>
      <c r="D3098">
        <v>341</v>
      </c>
      <c r="E3098" t="s">
        <v>89</v>
      </c>
      <c r="F3098" t="s">
        <v>222</v>
      </c>
      <c r="G3098" s="11" t="str">
        <f>VLOOKUP(F3098,Sheet1!$A$1:$E$2471,2,FALSE)</f>
        <v>..</v>
      </c>
      <c r="H3098" s="11" t="str">
        <f>VLOOKUP(F3098,Sheet1!$A$1:$E$2471,3,FALSE)</f>
        <v>SEASIDE</v>
      </c>
      <c r="I3098" s="11" t="str">
        <f>VLOOKUP(F3098,Sheet1!$A$1:$E$2471,4,FALSE)</f>
        <v>OR</v>
      </c>
      <c r="J3098" s="11" t="str">
        <f>VLOOKUP(F3098,Sheet1!$A$1:$E$2471,5,FALSE)</f>
        <v>97138</v>
      </c>
      <c r="K3098" s="2">
        <v>385.89550000000003</v>
      </c>
      <c r="L3098" s="1">
        <v>43028</v>
      </c>
      <c r="M3098">
        <v>0</v>
      </c>
      <c r="N3098">
        <v>1</v>
      </c>
      <c r="P3098" t="s">
        <v>91</v>
      </c>
    </row>
    <row r="3099" spans="1:16" x14ac:dyDescent="0.25">
      <c r="A3099" s="13">
        <v>2230</v>
      </c>
      <c r="B3099" s="11" t="s">
        <v>1107</v>
      </c>
      <c r="C3099" t="s">
        <v>0</v>
      </c>
      <c r="D3099">
        <v>341</v>
      </c>
      <c r="E3099" t="s">
        <v>89</v>
      </c>
      <c r="F3099" t="s">
        <v>222</v>
      </c>
      <c r="G3099" s="11" t="str">
        <f>VLOOKUP(F3099,Sheet1!$A$1:$E$2471,2,FALSE)</f>
        <v>..</v>
      </c>
      <c r="H3099" s="11" t="str">
        <f>VLOOKUP(F3099,Sheet1!$A$1:$E$2471,3,FALSE)</f>
        <v>SEASIDE</v>
      </c>
      <c r="I3099" s="11" t="str">
        <f>VLOOKUP(F3099,Sheet1!$A$1:$E$2471,4,FALSE)</f>
        <v>OR</v>
      </c>
      <c r="J3099" s="11" t="str">
        <f>VLOOKUP(F3099,Sheet1!$A$1:$E$2471,5,FALSE)</f>
        <v>97138</v>
      </c>
      <c r="K3099" s="2">
        <v>270.33550000000002</v>
      </c>
      <c r="L3099" s="1">
        <v>43061</v>
      </c>
      <c r="M3099">
        <v>0</v>
      </c>
      <c r="N3099">
        <v>1</v>
      </c>
      <c r="P3099" t="s">
        <v>91</v>
      </c>
    </row>
    <row r="3100" spans="1:16" x14ac:dyDescent="0.25">
      <c r="A3100" s="13">
        <v>2230</v>
      </c>
      <c r="B3100" s="11" t="s">
        <v>1107</v>
      </c>
      <c r="C3100" t="s">
        <v>0</v>
      </c>
      <c r="D3100">
        <v>341</v>
      </c>
      <c r="E3100" t="s">
        <v>89</v>
      </c>
      <c r="F3100" t="s">
        <v>222</v>
      </c>
      <c r="G3100" s="11" t="str">
        <f>VLOOKUP(F3100,Sheet1!$A$1:$E$2471,2,FALSE)</f>
        <v>..</v>
      </c>
      <c r="H3100" s="11" t="str">
        <f>VLOOKUP(F3100,Sheet1!$A$1:$E$2471,3,FALSE)</f>
        <v>SEASIDE</v>
      </c>
      <c r="I3100" s="11" t="str">
        <f>VLOOKUP(F3100,Sheet1!$A$1:$E$2471,4,FALSE)</f>
        <v>OR</v>
      </c>
      <c r="J3100" s="11" t="str">
        <f>VLOOKUP(F3100,Sheet1!$A$1:$E$2471,5,FALSE)</f>
        <v>97138</v>
      </c>
      <c r="K3100" s="2">
        <v>187.41050000000001</v>
      </c>
      <c r="L3100" s="1">
        <v>43084</v>
      </c>
      <c r="M3100">
        <v>0</v>
      </c>
      <c r="N3100">
        <v>1</v>
      </c>
      <c r="P3100" t="s">
        <v>91</v>
      </c>
    </row>
    <row r="3101" spans="1:16" x14ac:dyDescent="0.25">
      <c r="A3101" s="13">
        <v>2230</v>
      </c>
      <c r="B3101" s="11" t="s">
        <v>1107</v>
      </c>
      <c r="C3101" t="s">
        <v>0</v>
      </c>
      <c r="D3101">
        <v>341</v>
      </c>
      <c r="E3101" t="s">
        <v>89</v>
      </c>
      <c r="F3101" t="s">
        <v>222</v>
      </c>
      <c r="G3101" s="11" t="str">
        <f>VLOOKUP(F3101,Sheet1!$A$1:$E$2471,2,FALSE)</f>
        <v>..</v>
      </c>
      <c r="H3101" s="11" t="str">
        <f>VLOOKUP(F3101,Sheet1!$A$1:$E$2471,3,FALSE)</f>
        <v>SEASIDE</v>
      </c>
      <c r="I3101" s="11" t="str">
        <f>VLOOKUP(F3101,Sheet1!$A$1:$E$2471,4,FALSE)</f>
        <v>OR</v>
      </c>
      <c r="J3101" s="11" t="str">
        <f>VLOOKUP(F3101,Sheet1!$A$1:$E$2471,5,FALSE)</f>
        <v>97138</v>
      </c>
      <c r="K3101" s="2">
        <v>252.203</v>
      </c>
      <c r="L3101" s="1">
        <v>43133</v>
      </c>
      <c r="M3101">
        <v>0</v>
      </c>
      <c r="N3101">
        <v>1</v>
      </c>
      <c r="P3101" t="s">
        <v>91</v>
      </c>
    </row>
    <row r="3102" spans="1:16" x14ac:dyDescent="0.25">
      <c r="A3102" s="13">
        <v>2230</v>
      </c>
      <c r="B3102" s="11" t="s">
        <v>1107</v>
      </c>
      <c r="C3102" t="s">
        <v>0</v>
      </c>
      <c r="D3102">
        <v>341</v>
      </c>
      <c r="E3102" t="s">
        <v>89</v>
      </c>
      <c r="F3102" t="s">
        <v>222</v>
      </c>
      <c r="G3102" s="11" t="str">
        <f>VLOOKUP(F3102,Sheet1!$A$1:$E$2471,2,FALSE)</f>
        <v>..</v>
      </c>
      <c r="H3102" s="11" t="str">
        <f>VLOOKUP(F3102,Sheet1!$A$1:$E$2471,3,FALSE)</f>
        <v>SEASIDE</v>
      </c>
      <c r="I3102" s="11" t="str">
        <f>VLOOKUP(F3102,Sheet1!$A$1:$E$2471,4,FALSE)</f>
        <v>OR</v>
      </c>
      <c r="J3102" s="11" t="str">
        <f>VLOOKUP(F3102,Sheet1!$A$1:$E$2471,5,FALSE)</f>
        <v>97138</v>
      </c>
      <c r="K3102" s="2">
        <v>147.36799999999999</v>
      </c>
      <c r="L3102" s="1">
        <v>43161</v>
      </c>
      <c r="M3102">
        <v>0</v>
      </c>
      <c r="N3102">
        <v>1</v>
      </c>
      <c r="P3102" t="s">
        <v>91</v>
      </c>
    </row>
    <row r="3103" spans="1:16" x14ac:dyDescent="0.25">
      <c r="A3103" s="13">
        <v>2230</v>
      </c>
      <c r="B3103" s="11" t="s">
        <v>1107</v>
      </c>
      <c r="C3103" t="s">
        <v>0</v>
      </c>
      <c r="D3103">
        <v>341</v>
      </c>
      <c r="E3103" t="s">
        <v>89</v>
      </c>
      <c r="F3103" t="s">
        <v>224</v>
      </c>
      <c r="G3103" s="11" t="str">
        <f>VLOOKUP(F3103,Sheet1!$A$1:$E$2471,2,FALSE)</f>
        <v>..</v>
      </c>
      <c r="H3103" s="11" t="str">
        <f>VLOOKUP(F3103,Sheet1!$A$1:$E$2471,3,FALSE)</f>
        <v>ASTORIA</v>
      </c>
      <c r="I3103" s="11" t="str">
        <f>VLOOKUP(F3103,Sheet1!$A$1:$E$2471,4,FALSE)</f>
        <v>OR</v>
      </c>
      <c r="J3103" s="11" t="str">
        <f>VLOOKUP(F3103,Sheet1!$A$1:$E$2471,5,FALSE)</f>
        <v>97103</v>
      </c>
      <c r="K3103" s="2">
        <v>92.65</v>
      </c>
      <c r="L3103" s="1">
        <v>43168</v>
      </c>
      <c r="M3103">
        <v>0</v>
      </c>
      <c r="N3103">
        <v>1</v>
      </c>
      <c r="P3103" t="s">
        <v>91</v>
      </c>
    </row>
    <row r="3104" spans="1:16" x14ac:dyDescent="0.25">
      <c r="A3104" s="13">
        <v>2230</v>
      </c>
      <c r="B3104" s="11" t="s">
        <v>1107</v>
      </c>
      <c r="C3104" t="s">
        <v>0</v>
      </c>
      <c r="D3104">
        <v>341</v>
      </c>
      <c r="E3104" t="s">
        <v>89</v>
      </c>
      <c r="F3104" t="s">
        <v>222</v>
      </c>
      <c r="G3104" s="11" t="str">
        <f>VLOOKUP(F3104,Sheet1!$A$1:$E$2471,2,FALSE)</f>
        <v>..</v>
      </c>
      <c r="H3104" s="11" t="str">
        <f>VLOOKUP(F3104,Sheet1!$A$1:$E$2471,3,FALSE)</f>
        <v>SEASIDE</v>
      </c>
      <c r="I3104" s="11" t="str">
        <f>VLOOKUP(F3104,Sheet1!$A$1:$E$2471,4,FALSE)</f>
        <v>OR</v>
      </c>
      <c r="J3104" s="11" t="str">
        <f>VLOOKUP(F3104,Sheet1!$A$1:$E$2471,5,FALSE)</f>
        <v>97138</v>
      </c>
      <c r="K3104" s="2">
        <v>201.43199999999999</v>
      </c>
      <c r="L3104" s="1">
        <v>43196</v>
      </c>
      <c r="M3104">
        <v>0</v>
      </c>
      <c r="N3104">
        <v>1</v>
      </c>
      <c r="P3104" t="s">
        <v>91</v>
      </c>
    </row>
    <row r="3105" spans="1:16" x14ac:dyDescent="0.25">
      <c r="A3105" s="13">
        <v>2230</v>
      </c>
      <c r="B3105" s="11" t="s">
        <v>1107</v>
      </c>
      <c r="C3105" t="s">
        <v>0</v>
      </c>
      <c r="D3105">
        <v>341</v>
      </c>
      <c r="E3105" t="s">
        <v>89</v>
      </c>
      <c r="F3105" t="s">
        <v>222</v>
      </c>
      <c r="G3105" s="11" t="str">
        <f>VLOOKUP(F3105,Sheet1!$A$1:$E$2471,2,FALSE)</f>
        <v>..</v>
      </c>
      <c r="H3105" s="11" t="str">
        <f>VLOOKUP(F3105,Sheet1!$A$1:$E$2471,3,FALSE)</f>
        <v>SEASIDE</v>
      </c>
      <c r="I3105" s="11" t="str">
        <f>VLOOKUP(F3105,Sheet1!$A$1:$E$2471,4,FALSE)</f>
        <v>OR</v>
      </c>
      <c r="J3105" s="11" t="str">
        <f>VLOOKUP(F3105,Sheet1!$A$1:$E$2471,5,FALSE)</f>
        <v>97138</v>
      </c>
      <c r="K3105" s="2">
        <v>51.774999999999999</v>
      </c>
      <c r="L3105" s="1">
        <v>43238</v>
      </c>
      <c r="M3105">
        <v>0</v>
      </c>
      <c r="N3105">
        <v>1</v>
      </c>
      <c r="P3105" t="s">
        <v>91</v>
      </c>
    </row>
    <row r="3106" spans="1:16" x14ac:dyDescent="0.25">
      <c r="A3106" s="13">
        <v>2230</v>
      </c>
      <c r="B3106" s="11" t="s">
        <v>1107</v>
      </c>
      <c r="C3106" t="s">
        <v>0</v>
      </c>
      <c r="D3106">
        <v>341</v>
      </c>
      <c r="E3106" t="s">
        <v>89</v>
      </c>
      <c r="F3106" t="s">
        <v>222</v>
      </c>
      <c r="G3106" s="11" t="str">
        <f>VLOOKUP(F3106,Sheet1!$A$1:$E$2471,2,FALSE)</f>
        <v>..</v>
      </c>
      <c r="H3106" s="11" t="str">
        <f>VLOOKUP(F3106,Sheet1!$A$1:$E$2471,3,FALSE)</f>
        <v>SEASIDE</v>
      </c>
      <c r="I3106" s="11" t="str">
        <f>VLOOKUP(F3106,Sheet1!$A$1:$E$2471,4,FALSE)</f>
        <v>OR</v>
      </c>
      <c r="J3106" s="11" t="str">
        <f>VLOOKUP(F3106,Sheet1!$A$1:$E$2471,5,FALSE)</f>
        <v>97138</v>
      </c>
      <c r="K3106" s="2">
        <v>416.92500000000001</v>
      </c>
      <c r="L3106" s="1">
        <v>43238</v>
      </c>
      <c r="M3106">
        <v>0</v>
      </c>
      <c r="N3106">
        <v>1</v>
      </c>
      <c r="P3106" t="s">
        <v>91</v>
      </c>
    </row>
    <row r="3107" spans="1:16" x14ac:dyDescent="0.25">
      <c r="A3107" s="13">
        <v>2230</v>
      </c>
      <c r="B3107" s="11" t="s">
        <v>1107</v>
      </c>
      <c r="C3107" t="s">
        <v>0</v>
      </c>
      <c r="D3107">
        <v>341</v>
      </c>
      <c r="E3107" t="s">
        <v>89</v>
      </c>
      <c r="F3107" t="s">
        <v>222</v>
      </c>
      <c r="G3107" s="11" t="str">
        <f>VLOOKUP(F3107,Sheet1!$A$1:$E$2471,2,FALSE)</f>
        <v>..</v>
      </c>
      <c r="H3107" s="11" t="str">
        <f>VLOOKUP(F3107,Sheet1!$A$1:$E$2471,3,FALSE)</f>
        <v>SEASIDE</v>
      </c>
      <c r="I3107" s="11" t="str">
        <f>VLOOKUP(F3107,Sheet1!$A$1:$E$2471,4,FALSE)</f>
        <v>OR</v>
      </c>
      <c r="J3107" s="11" t="str">
        <f>VLOOKUP(F3107,Sheet1!$A$1:$E$2471,5,FALSE)</f>
        <v>97138</v>
      </c>
      <c r="K3107" s="2">
        <v>373.70650000000001</v>
      </c>
      <c r="L3107" s="1">
        <v>43273</v>
      </c>
      <c r="M3107">
        <v>0</v>
      </c>
      <c r="N3107">
        <v>1</v>
      </c>
      <c r="P3107" t="s">
        <v>91</v>
      </c>
    </row>
    <row r="3108" spans="1:16" x14ac:dyDescent="0.25">
      <c r="A3108" s="13">
        <v>2230</v>
      </c>
      <c r="B3108" s="11" t="s">
        <v>1107</v>
      </c>
      <c r="C3108" t="s">
        <v>0</v>
      </c>
      <c r="D3108">
        <v>341</v>
      </c>
      <c r="E3108" t="s">
        <v>89</v>
      </c>
      <c r="F3108" t="s">
        <v>225</v>
      </c>
      <c r="G3108" s="11" t="str">
        <f>VLOOKUP(F3108,Sheet1!$A$1:$E$2471,2,FALSE)</f>
        <v>..</v>
      </c>
      <c r="H3108" s="11" t="str">
        <f>VLOOKUP(F3108,Sheet1!$A$1:$E$2471,3,FALSE)</f>
        <v>BEAVERTON</v>
      </c>
      <c r="I3108" s="11" t="str">
        <f>VLOOKUP(F3108,Sheet1!$A$1:$E$2471,4,FALSE)</f>
        <v>OR</v>
      </c>
      <c r="J3108" s="11" t="str">
        <f>VLOOKUP(F3108,Sheet1!$A$1:$E$2471,5,FALSE)</f>
        <v>97006</v>
      </c>
      <c r="K3108" s="2">
        <v>89.344999999999999</v>
      </c>
      <c r="L3108" s="1">
        <v>42951</v>
      </c>
      <c r="M3108">
        <v>0</v>
      </c>
      <c r="N3108">
        <v>1</v>
      </c>
      <c r="P3108" t="s">
        <v>91</v>
      </c>
    </row>
    <row r="3109" spans="1:16" x14ac:dyDescent="0.25">
      <c r="A3109" s="13">
        <v>2230</v>
      </c>
      <c r="B3109" s="11" t="s">
        <v>1107</v>
      </c>
      <c r="C3109" t="s">
        <v>0</v>
      </c>
      <c r="D3109">
        <v>341</v>
      </c>
      <c r="E3109" t="s">
        <v>89</v>
      </c>
      <c r="F3109" t="s">
        <v>225</v>
      </c>
      <c r="G3109" s="11" t="str">
        <f>VLOOKUP(F3109,Sheet1!$A$1:$E$2471,2,FALSE)</f>
        <v>..</v>
      </c>
      <c r="H3109" s="11" t="str">
        <f>VLOOKUP(F3109,Sheet1!$A$1:$E$2471,3,FALSE)</f>
        <v>BEAVERTON</v>
      </c>
      <c r="I3109" s="11" t="str">
        <f>VLOOKUP(F3109,Sheet1!$A$1:$E$2471,4,FALSE)</f>
        <v>OR</v>
      </c>
      <c r="J3109" s="11" t="str">
        <f>VLOOKUP(F3109,Sheet1!$A$1:$E$2471,5,FALSE)</f>
        <v>97006</v>
      </c>
      <c r="K3109" s="2">
        <v>303.88</v>
      </c>
      <c r="L3109" s="1">
        <v>43061</v>
      </c>
      <c r="M3109">
        <v>0</v>
      </c>
      <c r="N3109">
        <v>1</v>
      </c>
      <c r="P3109" t="s">
        <v>91</v>
      </c>
    </row>
    <row r="3110" spans="1:16" x14ac:dyDescent="0.25">
      <c r="A3110" s="13">
        <v>2230</v>
      </c>
      <c r="B3110" s="11" t="s">
        <v>1107</v>
      </c>
      <c r="C3110" t="s">
        <v>0</v>
      </c>
      <c r="D3110">
        <v>341</v>
      </c>
      <c r="E3110" t="s">
        <v>89</v>
      </c>
      <c r="F3110" t="s">
        <v>226</v>
      </c>
      <c r="G3110" s="11" t="str">
        <f>VLOOKUP(F3110,Sheet1!$A$1:$E$2471,2,FALSE)</f>
        <v>..</v>
      </c>
      <c r="H3110" s="11" t="str">
        <f>VLOOKUP(F3110,Sheet1!$A$1:$E$2471,3,FALSE)</f>
        <v>ASTORIA</v>
      </c>
      <c r="I3110" s="11" t="str">
        <f>VLOOKUP(F3110,Sheet1!$A$1:$E$2471,4,FALSE)</f>
        <v>OR</v>
      </c>
      <c r="J3110" s="11" t="str">
        <f>VLOOKUP(F3110,Sheet1!$A$1:$E$2471,5,FALSE)</f>
        <v>97103</v>
      </c>
      <c r="K3110" s="2">
        <v>1566.48</v>
      </c>
      <c r="L3110" s="1">
        <v>43091</v>
      </c>
      <c r="M3110">
        <v>0</v>
      </c>
      <c r="N3110">
        <v>1</v>
      </c>
      <c r="P3110" t="s">
        <v>91</v>
      </c>
    </row>
    <row r="3111" spans="1:16" x14ac:dyDescent="0.25">
      <c r="A3111" s="13">
        <v>2230</v>
      </c>
      <c r="B3111" s="11" t="s">
        <v>1107</v>
      </c>
      <c r="C3111" t="s">
        <v>0</v>
      </c>
      <c r="D3111">
        <v>341</v>
      </c>
      <c r="E3111" t="s">
        <v>89</v>
      </c>
      <c r="F3111" t="s">
        <v>226</v>
      </c>
      <c r="G3111" s="11" t="str">
        <f>VLOOKUP(F3111,Sheet1!$A$1:$E$2471,2,FALSE)</f>
        <v>..</v>
      </c>
      <c r="H3111" s="11" t="str">
        <f>VLOOKUP(F3111,Sheet1!$A$1:$E$2471,3,FALSE)</f>
        <v>ASTORIA</v>
      </c>
      <c r="I3111" s="11" t="str">
        <f>VLOOKUP(F3111,Sheet1!$A$1:$E$2471,4,FALSE)</f>
        <v>OR</v>
      </c>
      <c r="J3111" s="11" t="str">
        <f>VLOOKUP(F3111,Sheet1!$A$1:$E$2471,5,FALSE)</f>
        <v>97103</v>
      </c>
      <c r="K3111" s="2">
        <v>370.6</v>
      </c>
      <c r="L3111" s="1">
        <v>43112</v>
      </c>
      <c r="M3111">
        <v>0</v>
      </c>
      <c r="N3111">
        <v>1</v>
      </c>
      <c r="P3111" t="s">
        <v>91</v>
      </c>
    </row>
    <row r="3112" spans="1:16" x14ac:dyDescent="0.25">
      <c r="A3112" s="13">
        <v>2230</v>
      </c>
      <c r="B3112" s="11" t="s">
        <v>1107</v>
      </c>
      <c r="C3112" t="s">
        <v>0</v>
      </c>
      <c r="D3112">
        <v>341</v>
      </c>
      <c r="E3112" t="s">
        <v>89</v>
      </c>
      <c r="F3112" t="s">
        <v>225</v>
      </c>
      <c r="G3112" s="11" t="str">
        <f>VLOOKUP(F3112,Sheet1!$A$1:$E$2471,2,FALSE)</f>
        <v>..</v>
      </c>
      <c r="H3112" s="11" t="str">
        <f>VLOOKUP(F3112,Sheet1!$A$1:$E$2471,3,FALSE)</f>
        <v>BEAVERTON</v>
      </c>
      <c r="I3112" s="11" t="str">
        <f>VLOOKUP(F3112,Sheet1!$A$1:$E$2471,4,FALSE)</f>
        <v>OR</v>
      </c>
      <c r="J3112" s="11" t="str">
        <f>VLOOKUP(F3112,Sheet1!$A$1:$E$2471,5,FALSE)</f>
        <v>97006</v>
      </c>
      <c r="K3112" s="2">
        <v>137.495</v>
      </c>
      <c r="L3112" s="1">
        <v>43112</v>
      </c>
      <c r="M3112">
        <v>0</v>
      </c>
      <c r="N3112">
        <v>1</v>
      </c>
      <c r="P3112" t="s">
        <v>91</v>
      </c>
    </row>
    <row r="3113" spans="1:16" x14ac:dyDescent="0.25">
      <c r="A3113" s="13">
        <v>2230</v>
      </c>
      <c r="B3113" s="11" t="s">
        <v>1107</v>
      </c>
      <c r="C3113" t="s">
        <v>0</v>
      </c>
      <c r="D3113">
        <v>341</v>
      </c>
      <c r="E3113" t="s">
        <v>89</v>
      </c>
      <c r="F3113" t="s">
        <v>225</v>
      </c>
      <c r="G3113" s="11" t="str">
        <f>VLOOKUP(F3113,Sheet1!$A$1:$E$2471,2,FALSE)</f>
        <v>..</v>
      </c>
      <c r="H3113" s="11" t="str">
        <f>VLOOKUP(F3113,Sheet1!$A$1:$E$2471,3,FALSE)</f>
        <v>BEAVERTON</v>
      </c>
      <c r="I3113" s="11" t="str">
        <f>VLOOKUP(F3113,Sheet1!$A$1:$E$2471,4,FALSE)</f>
        <v>OR</v>
      </c>
      <c r="J3113" s="11" t="str">
        <f>VLOOKUP(F3113,Sheet1!$A$1:$E$2471,5,FALSE)</f>
        <v>97006</v>
      </c>
      <c r="K3113" s="2">
        <v>384.77</v>
      </c>
      <c r="L3113" s="1">
        <v>43196</v>
      </c>
      <c r="M3113">
        <v>0</v>
      </c>
      <c r="N3113">
        <v>1</v>
      </c>
      <c r="P3113" t="s">
        <v>91</v>
      </c>
    </row>
    <row r="3114" spans="1:16" x14ac:dyDescent="0.25">
      <c r="A3114" s="13">
        <v>2230</v>
      </c>
      <c r="B3114" s="11" t="s">
        <v>1107</v>
      </c>
      <c r="C3114" t="s">
        <v>0</v>
      </c>
      <c r="D3114">
        <v>341</v>
      </c>
      <c r="E3114" t="s">
        <v>89</v>
      </c>
      <c r="F3114" t="s">
        <v>227</v>
      </c>
      <c r="G3114" s="11" t="str">
        <f>VLOOKUP(F3114,Sheet1!$A$1:$E$2471,2,FALSE)</f>
        <v>..</v>
      </c>
      <c r="H3114" s="11" t="str">
        <f>VLOOKUP(F3114,Sheet1!$A$1:$E$2471,3,FALSE)</f>
        <v>CLATSKANIE</v>
      </c>
      <c r="I3114" s="11" t="str">
        <f>VLOOKUP(F3114,Sheet1!$A$1:$E$2471,4,FALSE)</f>
        <v>OR</v>
      </c>
      <c r="J3114" s="11" t="str">
        <f>VLOOKUP(F3114,Sheet1!$A$1:$E$2471,5,FALSE)</f>
        <v>97016</v>
      </c>
      <c r="K3114" s="2">
        <v>28.34</v>
      </c>
      <c r="L3114" s="1">
        <v>43252</v>
      </c>
      <c r="M3114">
        <v>0</v>
      </c>
      <c r="N3114">
        <v>1</v>
      </c>
      <c r="P3114" t="s">
        <v>91</v>
      </c>
    </row>
    <row r="3115" spans="1:16" x14ac:dyDescent="0.25">
      <c r="A3115" s="13">
        <v>2230</v>
      </c>
      <c r="B3115" s="11" t="s">
        <v>1107</v>
      </c>
      <c r="C3115" t="s">
        <v>0</v>
      </c>
      <c r="D3115">
        <v>341</v>
      </c>
      <c r="E3115" t="s">
        <v>89</v>
      </c>
      <c r="F3115" t="s">
        <v>225</v>
      </c>
      <c r="G3115" s="11" t="str">
        <f>VLOOKUP(F3115,Sheet1!$A$1:$E$2471,2,FALSE)</f>
        <v>..</v>
      </c>
      <c r="H3115" s="11" t="str">
        <f>VLOOKUP(F3115,Sheet1!$A$1:$E$2471,3,FALSE)</f>
        <v>BEAVERTON</v>
      </c>
      <c r="I3115" s="11" t="str">
        <f>VLOOKUP(F3115,Sheet1!$A$1:$E$2471,4,FALSE)</f>
        <v>OR</v>
      </c>
      <c r="J3115" s="11" t="str">
        <f>VLOOKUP(F3115,Sheet1!$A$1:$E$2471,5,FALSE)</f>
        <v>97006</v>
      </c>
      <c r="K3115" s="2">
        <v>192.38499999999999</v>
      </c>
      <c r="L3115" s="1">
        <v>43224</v>
      </c>
      <c r="M3115">
        <v>0</v>
      </c>
      <c r="N3115">
        <v>1</v>
      </c>
      <c r="P3115" t="s">
        <v>91</v>
      </c>
    </row>
    <row r="3116" spans="1:16" x14ac:dyDescent="0.25">
      <c r="A3116" s="13">
        <v>2230</v>
      </c>
      <c r="B3116" s="11" t="s">
        <v>1107</v>
      </c>
      <c r="C3116" t="s">
        <v>0</v>
      </c>
      <c r="D3116">
        <v>341</v>
      </c>
      <c r="E3116" t="s">
        <v>89</v>
      </c>
      <c r="F3116" t="s">
        <v>228</v>
      </c>
      <c r="G3116" s="11" t="str">
        <f>VLOOKUP(F3116,Sheet1!$A$1:$E$2471,2,FALSE)</f>
        <v>..</v>
      </c>
      <c r="H3116" s="11" t="str">
        <f>VLOOKUP(F3116,Sheet1!$A$1:$E$2471,3,FALSE)</f>
        <v>ST HELENS</v>
      </c>
      <c r="I3116" s="11" t="str">
        <f>VLOOKUP(F3116,Sheet1!$A$1:$E$2471,4,FALSE)</f>
        <v>OR</v>
      </c>
      <c r="J3116" s="11" t="str">
        <f>VLOOKUP(F3116,Sheet1!$A$1:$E$2471,5,FALSE)</f>
        <v>97051</v>
      </c>
      <c r="K3116" s="2">
        <v>28.34</v>
      </c>
      <c r="L3116" s="1">
        <v>43238</v>
      </c>
      <c r="M3116">
        <v>0</v>
      </c>
      <c r="N3116">
        <v>1</v>
      </c>
      <c r="P3116" t="s">
        <v>91</v>
      </c>
    </row>
    <row r="3117" spans="1:16" x14ac:dyDescent="0.25">
      <c r="A3117" s="13">
        <v>2230</v>
      </c>
      <c r="B3117" s="11" t="s">
        <v>1107</v>
      </c>
      <c r="C3117" t="s">
        <v>0</v>
      </c>
      <c r="D3117">
        <v>341</v>
      </c>
      <c r="E3117" t="s">
        <v>89</v>
      </c>
      <c r="F3117" t="s">
        <v>225</v>
      </c>
      <c r="G3117" s="11" t="str">
        <f>VLOOKUP(F3117,Sheet1!$A$1:$E$2471,2,FALSE)</f>
        <v>..</v>
      </c>
      <c r="H3117" s="11" t="str">
        <f>VLOOKUP(F3117,Sheet1!$A$1:$E$2471,3,FALSE)</f>
        <v>BEAVERTON</v>
      </c>
      <c r="I3117" s="11" t="str">
        <f>VLOOKUP(F3117,Sheet1!$A$1:$E$2471,4,FALSE)</f>
        <v>OR</v>
      </c>
      <c r="J3117" s="11" t="str">
        <f>VLOOKUP(F3117,Sheet1!$A$1:$E$2471,5,FALSE)</f>
        <v>97006</v>
      </c>
      <c r="K3117" s="2">
        <v>241.435</v>
      </c>
      <c r="L3117" s="1">
        <v>43273</v>
      </c>
      <c r="M3117">
        <v>0</v>
      </c>
      <c r="N3117">
        <v>1</v>
      </c>
      <c r="P3117" t="s">
        <v>91</v>
      </c>
    </row>
    <row r="3118" spans="1:16" x14ac:dyDescent="0.25">
      <c r="A3118" s="13">
        <v>2230</v>
      </c>
      <c r="B3118" s="11" t="s">
        <v>1107</v>
      </c>
      <c r="C3118" t="s">
        <v>0</v>
      </c>
      <c r="D3118">
        <v>341</v>
      </c>
      <c r="E3118" t="s">
        <v>89</v>
      </c>
      <c r="F3118" t="s">
        <v>228</v>
      </c>
      <c r="G3118" s="11" t="str">
        <f>VLOOKUP(F3118,Sheet1!$A$1:$E$2471,2,FALSE)</f>
        <v>..</v>
      </c>
      <c r="H3118" s="11" t="str">
        <f>VLOOKUP(F3118,Sheet1!$A$1:$E$2471,3,FALSE)</f>
        <v>ST HELENS</v>
      </c>
      <c r="I3118" s="11" t="str">
        <f>VLOOKUP(F3118,Sheet1!$A$1:$E$2471,4,FALSE)</f>
        <v>OR</v>
      </c>
      <c r="J3118" s="11" t="str">
        <f>VLOOKUP(F3118,Sheet1!$A$1:$E$2471,5,FALSE)</f>
        <v>97051</v>
      </c>
      <c r="K3118" s="2">
        <v>113.36</v>
      </c>
      <c r="L3118" s="1">
        <v>43278</v>
      </c>
      <c r="M3118">
        <v>0</v>
      </c>
      <c r="N3118">
        <v>1</v>
      </c>
      <c r="P3118" t="s">
        <v>91</v>
      </c>
    </row>
    <row r="3119" spans="1:16" x14ac:dyDescent="0.25">
      <c r="A3119" s="13">
        <v>2230</v>
      </c>
      <c r="B3119" s="11" t="s">
        <v>1107</v>
      </c>
      <c r="C3119" t="s">
        <v>0</v>
      </c>
      <c r="D3119">
        <v>341</v>
      </c>
      <c r="E3119" t="s">
        <v>89</v>
      </c>
      <c r="F3119" t="s">
        <v>225</v>
      </c>
      <c r="G3119" s="11" t="str">
        <f>VLOOKUP(F3119,Sheet1!$A$1:$E$2471,2,FALSE)</f>
        <v>..</v>
      </c>
      <c r="H3119" s="11" t="str">
        <f>VLOOKUP(F3119,Sheet1!$A$1:$E$2471,3,FALSE)</f>
        <v>BEAVERTON</v>
      </c>
      <c r="I3119" s="11" t="str">
        <f>VLOOKUP(F3119,Sheet1!$A$1:$E$2471,4,FALSE)</f>
        <v>OR</v>
      </c>
      <c r="J3119" s="11" t="str">
        <f>VLOOKUP(F3119,Sheet1!$A$1:$E$2471,5,FALSE)</f>
        <v>97006</v>
      </c>
      <c r="K3119" s="2">
        <v>57.244999999999997</v>
      </c>
      <c r="L3119" s="1">
        <v>42989</v>
      </c>
      <c r="M3119">
        <v>0</v>
      </c>
      <c r="N3119">
        <v>1</v>
      </c>
      <c r="P3119" t="s">
        <v>91</v>
      </c>
    </row>
    <row r="3120" spans="1:16" x14ac:dyDescent="0.25">
      <c r="A3120" s="13">
        <v>2230</v>
      </c>
      <c r="B3120" s="11" t="s">
        <v>1107</v>
      </c>
      <c r="C3120" t="s">
        <v>0</v>
      </c>
      <c r="D3120">
        <v>341</v>
      </c>
      <c r="E3120" t="s">
        <v>89</v>
      </c>
      <c r="F3120" t="s">
        <v>229</v>
      </c>
      <c r="G3120" s="11" t="str">
        <f>VLOOKUP(F3120,Sheet1!$A$1:$E$2471,2,FALSE)</f>
        <v>..</v>
      </c>
      <c r="H3120" s="11" t="str">
        <f>VLOOKUP(F3120,Sheet1!$A$1:$E$2471,3,FALSE)</f>
        <v>TILLAMOOK</v>
      </c>
      <c r="I3120" s="11" t="str">
        <f>VLOOKUP(F3120,Sheet1!$A$1:$E$2471,4,FALSE)</f>
        <v>OR</v>
      </c>
      <c r="J3120" s="11" t="str">
        <f>VLOOKUP(F3120,Sheet1!$A$1:$E$2471,5,FALSE)</f>
        <v>97141</v>
      </c>
      <c r="K3120" s="2">
        <v>431.21</v>
      </c>
      <c r="L3120" s="1">
        <v>42965</v>
      </c>
      <c r="M3120">
        <v>0</v>
      </c>
      <c r="N3120">
        <v>1</v>
      </c>
      <c r="P3120" t="s">
        <v>91</v>
      </c>
    </row>
    <row r="3121" spans="1:16" x14ac:dyDescent="0.25">
      <c r="A3121" s="13">
        <v>2230</v>
      </c>
      <c r="B3121" s="11" t="s">
        <v>1107</v>
      </c>
      <c r="C3121" t="s">
        <v>0</v>
      </c>
      <c r="D3121">
        <v>341</v>
      </c>
      <c r="E3121" t="s">
        <v>89</v>
      </c>
      <c r="F3121" t="s">
        <v>229</v>
      </c>
      <c r="G3121" s="11" t="str">
        <f>VLOOKUP(F3121,Sheet1!$A$1:$E$2471,2,FALSE)</f>
        <v>..</v>
      </c>
      <c r="H3121" s="11" t="str">
        <f>VLOOKUP(F3121,Sheet1!$A$1:$E$2471,3,FALSE)</f>
        <v>TILLAMOOK</v>
      </c>
      <c r="I3121" s="11" t="str">
        <f>VLOOKUP(F3121,Sheet1!$A$1:$E$2471,4,FALSE)</f>
        <v>OR</v>
      </c>
      <c r="J3121" s="11" t="str">
        <f>VLOOKUP(F3121,Sheet1!$A$1:$E$2471,5,FALSE)</f>
        <v>97141</v>
      </c>
      <c r="K3121" s="2">
        <v>264.29000000000002</v>
      </c>
      <c r="L3121" s="1">
        <v>43007</v>
      </c>
      <c r="M3121">
        <v>0</v>
      </c>
      <c r="N3121">
        <v>1</v>
      </c>
      <c r="P3121" t="s">
        <v>91</v>
      </c>
    </row>
    <row r="3122" spans="1:16" x14ac:dyDescent="0.25">
      <c r="A3122" s="13">
        <v>2230</v>
      </c>
      <c r="B3122" s="11" t="s">
        <v>1107</v>
      </c>
      <c r="C3122" t="s">
        <v>0</v>
      </c>
      <c r="D3122">
        <v>341</v>
      </c>
      <c r="E3122" t="s">
        <v>89</v>
      </c>
      <c r="F3122" t="s">
        <v>229</v>
      </c>
      <c r="G3122" s="11" t="str">
        <f>VLOOKUP(F3122,Sheet1!$A$1:$E$2471,2,FALSE)</f>
        <v>..</v>
      </c>
      <c r="H3122" s="11" t="str">
        <f>VLOOKUP(F3122,Sheet1!$A$1:$E$2471,3,FALSE)</f>
        <v>TILLAMOOK</v>
      </c>
      <c r="I3122" s="11" t="str">
        <f>VLOOKUP(F3122,Sheet1!$A$1:$E$2471,4,FALSE)</f>
        <v>OR</v>
      </c>
      <c r="J3122" s="11" t="str">
        <f>VLOOKUP(F3122,Sheet1!$A$1:$E$2471,5,FALSE)</f>
        <v>97141</v>
      </c>
      <c r="K3122" s="2">
        <v>344.005</v>
      </c>
      <c r="L3122" s="1">
        <v>43035</v>
      </c>
      <c r="M3122">
        <v>0</v>
      </c>
      <c r="N3122">
        <v>1</v>
      </c>
      <c r="P3122" t="s">
        <v>91</v>
      </c>
    </row>
    <row r="3123" spans="1:16" x14ac:dyDescent="0.25">
      <c r="A3123" s="13">
        <v>2230</v>
      </c>
      <c r="B3123" s="11" t="s">
        <v>1107</v>
      </c>
      <c r="C3123" t="s">
        <v>0</v>
      </c>
      <c r="D3123">
        <v>341</v>
      </c>
      <c r="E3123" t="s">
        <v>89</v>
      </c>
      <c r="F3123" t="s">
        <v>229</v>
      </c>
      <c r="G3123" s="11" t="str">
        <f>VLOOKUP(F3123,Sheet1!$A$1:$E$2471,2,FALSE)</f>
        <v>..</v>
      </c>
      <c r="H3123" s="11" t="str">
        <f>VLOOKUP(F3123,Sheet1!$A$1:$E$2471,3,FALSE)</f>
        <v>TILLAMOOK</v>
      </c>
      <c r="I3123" s="11" t="str">
        <f>VLOOKUP(F3123,Sheet1!$A$1:$E$2471,4,FALSE)</f>
        <v>OR</v>
      </c>
      <c r="J3123" s="11" t="str">
        <f>VLOOKUP(F3123,Sheet1!$A$1:$E$2471,5,FALSE)</f>
        <v>97141</v>
      </c>
      <c r="K3123" s="2">
        <v>47.08</v>
      </c>
      <c r="L3123" s="1">
        <v>43061</v>
      </c>
      <c r="M3123">
        <v>0</v>
      </c>
      <c r="N3123">
        <v>1</v>
      </c>
      <c r="P3123" t="s">
        <v>91</v>
      </c>
    </row>
    <row r="3124" spans="1:16" x14ac:dyDescent="0.25">
      <c r="A3124" s="13">
        <v>2230</v>
      </c>
      <c r="B3124" s="11" t="s">
        <v>1107</v>
      </c>
      <c r="C3124" t="s">
        <v>0</v>
      </c>
      <c r="D3124">
        <v>341</v>
      </c>
      <c r="E3124" t="s">
        <v>89</v>
      </c>
      <c r="F3124" t="s">
        <v>229</v>
      </c>
      <c r="G3124" s="11" t="str">
        <f>VLOOKUP(F3124,Sheet1!$A$1:$E$2471,2,FALSE)</f>
        <v>..</v>
      </c>
      <c r="H3124" s="11" t="str">
        <f>VLOOKUP(F3124,Sheet1!$A$1:$E$2471,3,FALSE)</f>
        <v>TILLAMOOK</v>
      </c>
      <c r="I3124" s="11" t="str">
        <f>VLOOKUP(F3124,Sheet1!$A$1:$E$2471,4,FALSE)</f>
        <v>OR</v>
      </c>
      <c r="J3124" s="11" t="str">
        <f>VLOOKUP(F3124,Sheet1!$A$1:$E$2471,5,FALSE)</f>
        <v>97141</v>
      </c>
      <c r="K3124" s="2">
        <v>311.37</v>
      </c>
      <c r="L3124" s="1">
        <v>43119</v>
      </c>
      <c r="M3124">
        <v>0</v>
      </c>
      <c r="N3124">
        <v>1</v>
      </c>
      <c r="P3124" t="s">
        <v>91</v>
      </c>
    </row>
    <row r="3125" spans="1:16" x14ac:dyDescent="0.25">
      <c r="A3125" s="13">
        <v>2230</v>
      </c>
      <c r="B3125" s="11" t="s">
        <v>1107</v>
      </c>
      <c r="C3125" t="s">
        <v>0</v>
      </c>
      <c r="D3125">
        <v>341</v>
      </c>
      <c r="E3125" t="s">
        <v>89</v>
      </c>
      <c r="F3125" t="s">
        <v>230</v>
      </c>
      <c r="G3125" s="11" t="str">
        <f>VLOOKUP(F3125,Sheet1!$A$1:$E$2471,2,FALSE)</f>
        <v>..</v>
      </c>
      <c r="H3125" s="11" t="str">
        <f>VLOOKUP(F3125,Sheet1!$A$1:$E$2471,3,FALSE)</f>
        <v>TILLAMOOK</v>
      </c>
      <c r="I3125" s="11" t="str">
        <f>VLOOKUP(F3125,Sheet1!$A$1:$E$2471,4,FALSE)</f>
        <v>OR</v>
      </c>
      <c r="J3125" s="11" t="str">
        <f>VLOOKUP(F3125,Sheet1!$A$1:$E$2471,5,FALSE)</f>
        <v>97141</v>
      </c>
      <c r="K3125" s="2">
        <v>66.489999999999995</v>
      </c>
      <c r="L3125" s="1">
        <v>43133</v>
      </c>
      <c r="M3125">
        <v>0</v>
      </c>
      <c r="N3125">
        <v>1</v>
      </c>
      <c r="P3125" t="s">
        <v>91</v>
      </c>
    </row>
    <row r="3126" spans="1:16" x14ac:dyDescent="0.25">
      <c r="A3126" s="13">
        <v>2230</v>
      </c>
      <c r="B3126" s="11" t="s">
        <v>1107</v>
      </c>
      <c r="C3126" t="s">
        <v>0</v>
      </c>
      <c r="D3126">
        <v>341</v>
      </c>
      <c r="E3126" t="s">
        <v>89</v>
      </c>
      <c r="F3126" t="s">
        <v>229</v>
      </c>
      <c r="G3126" s="11" t="str">
        <f>VLOOKUP(F3126,Sheet1!$A$1:$E$2471,2,FALSE)</f>
        <v>..</v>
      </c>
      <c r="H3126" s="11" t="str">
        <f>VLOOKUP(F3126,Sheet1!$A$1:$E$2471,3,FALSE)</f>
        <v>TILLAMOOK</v>
      </c>
      <c r="I3126" s="11" t="str">
        <f>VLOOKUP(F3126,Sheet1!$A$1:$E$2471,4,FALSE)</f>
        <v>OR</v>
      </c>
      <c r="J3126" s="11" t="str">
        <f>VLOOKUP(F3126,Sheet1!$A$1:$E$2471,5,FALSE)</f>
        <v>97141</v>
      </c>
      <c r="K3126" s="2">
        <v>313.375</v>
      </c>
      <c r="L3126" s="1">
        <v>43161</v>
      </c>
      <c r="M3126">
        <v>0</v>
      </c>
      <c r="N3126">
        <v>1</v>
      </c>
      <c r="P3126" t="s">
        <v>91</v>
      </c>
    </row>
    <row r="3127" spans="1:16" x14ac:dyDescent="0.25">
      <c r="A3127" s="13">
        <v>2230</v>
      </c>
      <c r="B3127" s="11" t="s">
        <v>1107</v>
      </c>
      <c r="C3127" t="s">
        <v>0</v>
      </c>
      <c r="D3127">
        <v>341</v>
      </c>
      <c r="E3127" t="s">
        <v>89</v>
      </c>
      <c r="F3127" t="s">
        <v>230</v>
      </c>
      <c r="G3127" s="11" t="str">
        <f>VLOOKUP(F3127,Sheet1!$A$1:$E$2471,2,FALSE)</f>
        <v>..</v>
      </c>
      <c r="H3127" s="11" t="str">
        <f>VLOOKUP(F3127,Sheet1!$A$1:$E$2471,3,FALSE)</f>
        <v>TILLAMOOK</v>
      </c>
      <c r="I3127" s="11" t="str">
        <f>VLOOKUP(F3127,Sheet1!$A$1:$E$2471,4,FALSE)</f>
        <v>OR</v>
      </c>
      <c r="J3127" s="11" t="str">
        <f>VLOOKUP(F3127,Sheet1!$A$1:$E$2471,5,FALSE)</f>
        <v>97141</v>
      </c>
      <c r="K3127" s="2">
        <v>66.489999999999995</v>
      </c>
      <c r="L3127" s="1">
        <v>43252</v>
      </c>
      <c r="M3127">
        <v>0</v>
      </c>
      <c r="N3127">
        <v>1</v>
      </c>
      <c r="P3127" t="s">
        <v>91</v>
      </c>
    </row>
    <row r="3128" spans="1:16" x14ac:dyDescent="0.25">
      <c r="A3128" s="13">
        <v>2230</v>
      </c>
      <c r="B3128" s="11" t="s">
        <v>1107</v>
      </c>
      <c r="C3128" t="s">
        <v>0</v>
      </c>
      <c r="D3128">
        <v>341</v>
      </c>
      <c r="E3128" t="s">
        <v>89</v>
      </c>
      <c r="F3128" t="s">
        <v>229</v>
      </c>
      <c r="G3128" s="11" t="str">
        <f>VLOOKUP(F3128,Sheet1!$A$1:$E$2471,2,FALSE)</f>
        <v>..</v>
      </c>
      <c r="H3128" s="11" t="str">
        <f>VLOOKUP(F3128,Sheet1!$A$1:$E$2471,3,FALSE)</f>
        <v>TILLAMOOK</v>
      </c>
      <c r="I3128" s="11" t="str">
        <f>VLOOKUP(F3128,Sheet1!$A$1:$E$2471,4,FALSE)</f>
        <v>OR</v>
      </c>
      <c r="J3128" s="11" t="str">
        <f>VLOOKUP(F3128,Sheet1!$A$1:$E$2471,5,FALSE)</f>
        <v>97141</v>
      </c>
      <c r="K3128" s="2">
        <v>219.09</v>
      </c>
      <c r="L3128" s="1">
        <v>43238</v>
      </c>
      <c r="M3128">
        <v>0</v>
      </c>
      <c r="N3128">
        <v>1</v>
      </c>
      <c r="P3128" t="s">
        <v>91</v>
      </c>
    </row>
    <row r="3129" spans="1:16" x14ac:dyDescent="0.25">
      <c r="A3129" s="13">
        <v>2230</v>
      </c>
      <c r="B3129" s="11" t="s">
        <v>1107</v>
      </c>
      <c r="C3129" t="s">
        <v>0</v>
      </c>
      <c r="D3129">
        <v>341</v>
      </c>
      <c r="E3129" t="s">
        <v>89</v>
      </c>
      <c r="F3129" t="s">
        <v>229</v>
      </c>
      <c r="G3129" s="11" t="str">
        <f>VLOOKUP(F3129,Sheet1!$A$1:$E$2471,2,FALSE)</f>
        <v>..</v>
      </c>
      <c r="H3129" s="11" t="str">
        <f>VLOOKUP(F3129,Sheet1!$A$1:$E$2471,3,FALSE)</f>
        <v>TILLAMOOK</v>
      </c>
      <c r="I3129" s="11" t="str">
        <f>VLOOKUP(F3129,Sheet1!$A$1:$E$2471,4,FALSE)</f>
        <v>OR</v>
      </c>
      <c r="J3129" s="11" t="str">
        <f>VLOOKUP(F3129,Sheet1!$A$1:$E$2471,5,FALSE)</f>
        <v>97141</v>
      </c>
      <c r="K3129" s="2">
        <v>365.15</v>
      </c>
      <c r="L3129" s="1">
        <v>43273</v>
      </c>
      <c r="M3129">
        <v>0</v>
      </c>
      <c r="N3129">
        <v>1</v>
      </c>
      <c r="P3129" t="s">
        <v>91</v>
      </c>
    </row>
    <row r="3130" spans="1:16" x14ac:dyDescent="0.25">
      <c r="A3130" s="13">
        <v>2230</v>
      </c>
      <c r="B3130" s="11" t="s">
        <v>1107</v>
      </c>
      <c r="C3130" t="s">
        <v>0</v>
      </c>
      <c r="D3130">
        <v>342</v>
      </c>
      <c r="E3130" t="s">
        <v>95</v>
      </c>
      <c r="F3130" t="s">
        <v>225</v>
      </c>
      <c r="G3130" s="11" t="str">
        <f>VLOOKUP(F3130,Sheet1!$A$1:$E$2471,2,FALSE)</f>
        <v>..</v>
      </c>
      <c r="H3130" s="11" t="str">
        <f>VLOOKUP(F3130,Sheet1!$A$1:$E$2471,3,FALSE)</f>
        <v>BEAVERTON</v>
      </c>
      <c r="I3130" s="11" t="str">
        <f>VLOOKUP(F3130,Sheet1!$A$1:$E$2471,4,FALSE)</f>
        <v>OR</v>
      </c>
      <c r="J3130" s="11" t="str">
        <f>VLOOKUP(F3130,Sheet1!$A$1:$E$2471,5,FALSE)</f>
        <v>97006</v>
      </c>
      <c r="K3130" s="2">
        <v>47.615000000000002</v>
      </c>
      <c r="L3130" s="1">
        <v>42951</v>
      </c>
      <c r="M3130">
        <v>0</v>
      </c>
      <c r="N3130">
        <v>1</v>
      </c>
      <c r="P3130" t="s">
        <v>91</v>
      </c>
    </row>
    <row r="3131" spans="1:16" x14ac:dyDescent="0.25">
      <c r="A3131" s="13">
        <v>2230</v>
      </c>
      <c r="B3131" s="11" t="s">
        <v>1107</v>
      </c>
      <c r="C3131" t="s">
        <v>0</v>
      </c>
      <c r="D3131">
        <v>342</v>
      </c>
      <c r="E3131" t="s">
        <v>95</v>
      </c>
      <c r="F3131" t="s">
        <v>226</v>
      </c>
      <c r="G3131" s="11" t="str">
        <f>VLOOKUP(F3131,Sheet1!$A$1:$E$2471,2,FALSE)</f>
        <v>..</v>
      </c>
      <c r="H3131" s="11" t="str">
        <f>VLOOKUP(F3131,Sheet1!$A$1:$E$2471,3,FALSE)</f>
        <v>ASTORIA</v>
      </c>
      <c r="I3131" s="11" t="str">
        <f>VLOOKUP(F3131,Sheet1!$A$1:$E$2471,4,FALSE)</f>
        <v>OR</v>
      </c>
      <c r="J3131" s="11" t="str">
        <f>VLOOKUP(F3131,Sheet1!$A$1:$E$2471,5,FALSE)</f>
        <v>97103</v>
      </c>
      <c r="K3131" s="2">
        <v>1172.72</v>
      </c>
      <c r="L3131" s="1">
        <v>43048</v>
      </c>
      <c r="M3131">
        <v>0</v>
      </c>
      <c r="N3131">
        <v>1</v>
      </c>
      <c r="P3131" t="s">
        <v>91</v>
      </c>
    </row>
    <row r="3132" spans="1:16" x14ac:dyDescent="0.25">
      <c r="A3132" s="13">
        <v>2230</v>
      </c>
      <c r="B3132" s="11" t="s">
        <v>1107</v>
      </c>
      <c r="C3132" t="s">
        <v>0</v>
      </c>
      <c r="D3132">
        <v>342</v>
      </c>
      <c r="E3132" t="s">
        <v>95</v>
      </c>
      <c r="F3132" t="s">
        <v>225</v>
      </c>
      <c r="G3132" s="11" t="str">
        <f>VLOOKUP(F3132,Sheet1!$A$1:$E$2471,2,FALSE)</f>
        <v>..</v>
      </c>
      <c r="H3132" s="11" t="str">
        <f>VLOOKUP(F3132,Sheet1!$A$1:$E$2471,3,FALSE)</f>
        <v>BEAVERTON</v>
      </c>
      <c r="I3132" s="11" t="str">
        <f>VLOOKUP(F3132,Sheet1!$A$1:$E$2471,4,FALSE)</f>
        <v>OR</v>
      </c>
      <c r="J3132" s="11" t="str">
        <f>VLOOKUP(F3132,Sheet1!$A$1:$E$2471,5,FALSE)</f>
        <v>97006</v>
      </c>
      <c r="K3132" s="2">
        <v>56.174999999999997</v>
      </c>
      <c r="L3132" s="1">
        <v>43112</v>
      </c>
      <c r="M3132">
        <v>0</v>
      </c>
      <c r="N3132">
        <v>1</v>
      </c>
      <c r="P3132" t="s">
        <v>91</v>
      </c>
    </row>
    <row r="3133" spans="1:16" x14ac:dyDescent="0.25">
      <c r="A3133" s="13">
        <v>2230</v>
      </c>
      <c r="B3133" s="11" t="s">
        <v>1107</v>
      </c>
      <c r="C3133" t="s">
        <v>0</v>
      </c>
      <c r="D3133">
        <v>342</v>
      </c>
      <c r="E3133" t="s">
        <v>95</v>
      </c>
      <c r="F3133" t="s">
        <v>225</v>
      </c>
      <c r="G3133" s="11" t="str">
        <f>VLOOKUP(F3133,Sheet1!$A$1:$E$2471,2,FALSE)</f>
        <v>..</v>
      </c>
      <c r="H3133" s="11" t="str">
        <f>VLOOKUP(F3133,Sheet1!$A$1:$E$2471,3,FALSE)</f>
        <v>BEAVERTON</v>
      </c>
      <c r="I3133" s="11" t="str">
        <f>VLOOKUP(F3133,Sheet1!$A$1:$E$2471,4,FALSE)</f>
        <v>OR</v>
      </c>
      <c r="J3133" s="11" t="str">
        <f>VLOOKUP(F3133,Sheet1!$A$1:$E$2471,5,FALSE)</f>
        <v>97006</v>
      </c>
      <c r="K3133" s="2">
        <v>65.400000000000006</v>
      </c>
      <c r="L3133" s="1">
        <v>43196</v>
      </c>
      <c r="M3133">
        <v>0</v>
      </c>
      <c r="N3133">
        <v>1</v>
      </c>
      <c r="P3133" t="s">
        <v>91</v>
      </c>
    </row>
    <row r="3134" spans="1:16" x14ac:dyDescent="0.25">
      <c r="A3134" s="13">
        <v>2230</v>
      </c>
      <c r="B3134" s="11" t="s">
        <v>1107</v>
      </c>
      <c r="C3134" t="s">
        <v>0</v>
      </c>
      <c r="D3134">
        <v>342</v>
      </c>
      <c r="E3134" t="s">
        <v>95</v>
      </c>
      <c r="F3134" t="s">
        <v>225</v>
      </c>
      <c r="G3134" s="11" t="str">
        <f>VLOOKUP(F3134,Sheet1!$A$1:$E$2471,2,FALSE)</f>
        <v>..</v>
      </c>
      <c r="H3134" s="11" t="str">
        <f>VLOOKUP(F3134,Sheet1!$A$1:$E$2471,3,FALSE)</f>
        <v>BEAVERTON</v>
      </c>
      <c r="I3134" s="11" t="str">
        <f>VLOOKUP(F3134,Sheet1!$A$1:$E$2471,4,FALSE)</f>
        <v>OR</v>
      </c>
      <c r="J3134" s="11" t="str">
        <f>VLOOKUP(F3134,Sheet1!$A$1:$E$2471,5,FALSE)</f>
        <v>97006</v>
      </c>
      <c r="K3134" s="2">
        <v>40.33</v>
      </c>
      <c r="L3134" s="1">
        <v>43224</v>
      </c>
      <c r="M3134">
        <v>0</v>
      </c>
      <c r="N3134">
        <v>1</v>
      </c>
      <c r="P3134" t="s">
        <v>91</v>
      </c>
    </row>
    <row r="3135" spans="1:16" x14ac:dyDescent="0.25">
      <c r="A3135" s="13">
        <v>2230</v>
      </c>
      <c r="B3135" s="11" t="s">
        <v>1107</v>
      </c>
      <c r="C3135" t="s">
        <v>0</v>
      </c>
      <c r="D3135">
        <v>344</v>
      </c>
      <c r="E3135" t="s">
        <v>115</v>
      </c>
      <c r="F3135" t="s">
        <v>231</v>
      </c>
      <c r="G3135" s="11" t="str">
        <f>VLOOKUP(F3135,Sheet1!$A$1:$E$2471,2,FALSE)</f>
        <v xml:space="preserve">56505 CASCADE VIEW DRIVE </v>
      </c>
      <c r="H3135" s="11" t="str">
        <f>VLOOKUP(F3135,Sheet1!$A$1:$E$2471,3,FALSE)</f>
        <v>WARREN</v>
      </c>
      <c r="I3135" s="11" t="str">
        <f>VLOOKUP(F3135,Sheet1!$A$1:$E$2471,4,FALSE)</f>
        <v>OR</v>
      </c>
      <c r="J3135" s="11" t="str">
        <f>VLOOKUP(F3135,Sheet1!$A$1:$E$2471,5,FALSE)</f>
        <v>97053</v>
      </c>
      <c r="K3135" s="2">
        <v>35</v>
      </c>
      <c r="L3135" s="1">
        <v>43273</v>
      </c>
      <c r="M3135">
        <v>0</v>
      </c>
      <c r="N3135">
        <v>1</v>
      </c>
      <c r="P3135" t="s">
        <v>91</v>
      </c>
    </row>
    <row r="3136" spans="1:16" x14ac:dyDescent="0.25">
      <c r="A3136" s="13">
        <v>2230</v>
      </c>
      <c r="B3136" s="11" t="s">
        <v>1107</v>
      </c>
      <c r="C3136" t="s">
        <v>0</v>
      </c>
      <c r="D3136">
        <v>351</v>
      </c>
      <c r="E3136" t="s">
        <v>232</v>
      </c>
      <c r="F3136" t="s">
        <v>233</v>
      </c>
      <c r="G3136" s="11" t="str">
        <f>VLOOKUP(F3136,Sheet1!$A$1:$E$2471,2,FALSE)</f>
        <v>6500 SPRINT PKWY MS: HL-5AFTX</v>
      </c>
      <c r="H3136" s="11" t="str">
        <f>VLOOKUP(F3136,Sheet1!$A$1:$E$2471,3,FALSE)</f>
        <v>OVERLAND PARK</v>
      </c>
      <c r="I3136" s="11" t="str">
        <f>VLOOKUP(F3136,Sheet1!$A$1:$E$2471,4,FALSE)</f>
        <v>KS</v>
      </c>
      <c r="J3136" s="11" t="str">
        <f>VLOOKUP(F3136,Sheet1!$A$1:$E$2471,5,FALSE)</f>
        <v>66251-0000</v>
      </c>
      <c r="K3136" s="2">
        <v>410.08</v>
      </c>
      <c r="L3136" s="1">
        <v>42936</v>
      </c>
      <c r="M3136">
        <v>100118751</v>
      </c>
      <c r="N3136">
        <v>1</v>
      </c>
      <c r="P3136" t="s">
        <v>91</v>
      </c>
    </row>
    <row r="3137" spans="1:16" x14ac:dyDescent="0.25">
      <c r="A3137" s="13">
        <v>2230</v>
      </c>
      <c r="B3137" s="11" t="s">
        <v>1107</v>
      </c>
      <c r="C3137" t="s">
        <v>0</v>
      </c>
      <c r="D3137">
        <v>351</v>
      </c>
      <c r="E3137" t="s">
        <v>232</v>
      </c>
      <c r="F3137" t="s">
        <v>233</v>
      </c>
      <c r="G3137" s="11" t="str">
        <f>VLOOKUP(F3137,Sheet1!$A$1:$E$2471,2,FALSE)</f>
        <v>6500 SPRINT PKWY MS: HL-5AFTX</v>
      </c>
      <c r="H3137" s="11" t="str">
        <f>VLOOKUP(F3137,Sheet1!$A$1:$E$2471,3,FALSE)</f>
        <v>OVERLAND PARK</v>
      </c>
      <c r="I3137" s="11" t="str">
        <f>VLOOKUP(F3137,Sheet1!$A$1:$E$2471,4,FALSE)</f>
        <v>KS</v>
      </c>
      <c r="J3137" s="11" t="str">
        <f>VLOOKUP(F3137,Sheet1!$A$1:$E$2471,5,FALSE)</f>
        <v>66251-0000</v>
      </c>
      <c r="K3137" s="2">
        <v>280.85000000000002</v>
      </c>
      <c r="L3137" s="1">
        <v>42958</v>
      </c>
      <c r="M3137">
        <v>100118830</v>
      </c>
      <c r="N3137">
        <v>1</v>
      </c>
      <c r="P3137" t="s">
        <v>91</v>
      </c>
    </row>
    <row r="3138" spans="1:16" x14ac:dyDescent="0.25">
      <c r="A3138" s="13">
        <v>2230</v>
      </c>
      <c r="B3138" s="11" t="s">
        <v>1107</v>
      </c>
      <c r="C3138" t="s">
        <v>0</v>
      </c>
      <c r="D3138">
        <v>351</v>
      </c>
      <c r="E3138" t="s">
        <v>232</v>
      </c>
      <c r="F3138" t="s">
        <v>233</v>
      </c>
      <c r="G3138" s="11" t="str">
        <f>VLOOKUP(F3138,Sheet1!$A$1:$E$2471,2,FALSE)</f>
        <v>6500 SPRINT PKWY MS: HL-5AFTX</v>
      </c>
      <c r="H3138" s="11" t="str">
        <f>VLOOKUP(F3138,Sheet1!$A$1:$E$2471,3,FALSE)</f>
        <v>OVERLAND PARK</v>
      </c>
      <c r="I3138" s="11" t="str">
        <f>VLOOKUP(F3138,Sheet1!$A$1:$E$2471,4,FALSE)</f>
        <v>KS</v>
      </c>
      <c r="J3138" s="11" t="str">
        <f>VLOOKUP(F3138,Sheet1!$A$1:$E$2471,5,FALSE)</f>
        <v>66251-0000</v>
      </c>
      <c r="K3138" s="2">
        <v>279.10000000000002</v>
      </c>
      <c r="L3138" s="1">
        <v>43000</v>
      </c>
      <c r="M3138">
        <v>100118986</v>
      </c>
      <c r="N3138">
        <v>1</v>
      </c>
      <c r="P3138" t="s">
        <v>91</v>
      </c>
    </row>
    <row r="3139" spans="1:16" x14ac:dyDescent="0.25">
      <c r="A3139" s="13">
        <v>2230</v>
      </c>
      <c r="B3139" s="11" t="s">
        <v>1107</v>
      </c>
      <c r="C3139" t="s">
        <v>0</v>
      </c>
      <c r="D3139">
        <v>351</v>
      </c>
      <c r="E3139" t="s">
        <v>232</v>
      </c>
      <c r="F3139" t="s">
        <v>233</v>
      </c>
      <c r="G3139" s="11" t="str">
        <f>VLOOKUP(F3139,Sheet1!$A$1:$E$2471,2,FALSE)</f>
        <v>6500 SPRINT PKWY MS: HL-5AFTX</v>
      </c>
      <c r="H3139" s="11" t="str">
        <f>VLOOKUP(F3139,Sheet1!$A$1:$E$2471,3,FALSE)</f>
        <v>OVERLAND PARK</v>
      </c>
      <c r="I3139" s="11" t="str">
        <f>VLOOKUP(F3139,Sheet1!$A$1:$E$2471,4,FALSE)</f>
        <v>KS</v>
      </c>
      <c r="J3139" s="11" t="str">
        <f>VLOOKUP(F3139,Sheet1!$A$1:$E$2471,5,FALSE)</f>
        <v>66251-0000</v>
      </c>
      <c r="K3139" s="2">
        <v>279.8</v>
      </c>
      <c r="L3139" s="1">
        <v>43028</v>
      </c>
      <c r="M3139">
        <v>100119180</v>
      </c>
      <c r="N3139">
        <v>1</v>
      </c>
      <c r="P3139" t="s">
        <v>91</v>
      </c>
    </row>
    <row r="3140" spans="1:16" x14ac:dyDescent="0.25">
      <c r="A3140" s="13">
        <v>2230</v>
      </c>
      <c r="B3140" s="11" t="s">
        <v>1107</v>
      </c>
      <c r="C3140" t="s">
        <v>0</v>
      </c>
      <c r="D3140">
        <v>351</v>
      </c>
      <c r="E3140" t="s">
        <v>232</v>
      </c>
      <c r="F3140" t="s">
        <v>233</v>
      </c>
      <c r="G3140" s="11" t="str">
        <f>VLOOKUP(F3140,Sheet1!$A$1:$E$2471,2,FALSE)</f>
        <v>6500 SPRINT PKWY MS: HL-5AFTX</v>
      </c>
      <c r="H3140" s="11" t="str">
        <f>VLOOKUP(F3140,Sheet1!$A$1:$E$2471,3,FALSE)</f>
        <v>OVERLAND PARK</v>
      </c>
      <c r="I3140" s="11" t="str">
        <f>VLOOKUP(F3140,Sheet1!$A$1:$E$2471,4,FALSE)</f>
        <v>KS</v>
      </c>
      <c r="J3140" s="11" t="str">
        <f>VLOOKUP(F3140,Sheet1!$A$1:$E$2471,5,FALSE)</f>
        <v>66251-0000</v>
      </c>
      <c r="K3140" s="2">
        <v>280</v>
      </c>
      <c r="L3140" s="1">
        <v>43056</v>
      </c>
      <c r="M3140">
        <v>100119372</v>
      </c>
      <c r="N3140">
        <v>1</v>
      </c>
      <c r="P3140" t="s">
        <v>91</v>
      </c>
    </row>
    <row r="3141" spans="1:16" x14ac:dyDescent="0.25">
      <c r="A3141" s="13">
        <v>2230</v>
      </c>
      <c r="B3141" s="11" t="s">
        <v>1107</v>
      </c>
      <c r="C3141" t="s">
        <v>0</v>
      </c>
      <c r="D3141">
        <v>351</v>
      </c>
      <c r="E3141" t="s">
        <v>232</v>
      </c>
      <c r="F3141" t="s">
        <v>233</v>
      </c>
      <c r="G3141" s="11" t="str">
        <f>VLOOKUP(F3141,Sheet1!$A$1:$E$2471,2,FALSE)</f>
        <v>6500 SPRINT PKWY MS: HL-5AFTX</v>
      </c>
      <c r="H3141" s="11" t="str">
        <f>VLOOKUP(F3141,Sheet1!$A$1:$E$2471,3,FALSE)</f>
        <v>OVERLAND PARK</v>
      </c>
      <c r="I3141" s="11" t="str">
        <f>VLOOKUP(F3141,Sheet1!$A$1:$E$2471,4,FALSE)</f>
        <v>KS</v>
      </c>
      <c r="J3141" s="11" t="str">
        <f>VLOOKUP(F3141,Sheet1!$A$1:$E$2471,5,FALSE)</f>
        <v>66251-0000</v>
      </c>
      <c r="K3141" s="2">
        <v>279.89999999999998</v>
      </c>
      <c r="L3141" s="1">
        <v>43084</v>
      </c>
      <c r="M3141">
        <v>100119565</v>
      </c>
      <c r="N3141">
        <v>1</v>
      </c>
      <c r="P3141" t="s">
        <v>91</v>
      </c>
    </row>
    <row r="3142" spans="1:16" x14ac:dyDescent="0.25">
      <c r="A3142" s="13">
        <v>2230</v>
      </c>
      <c r="B3142" s="11" t="s">
        <v>1107</v>
      </c>
      <c r="C3142" t="s">
        <v>0</v>
      </c>
      <c r="D3142">
        <v>351</v>
      </c>
      <c r="E3142" t="s">
        <v>232</v>
      </c>
      <c r="F3142" t="s">
        <v>233</v>
      </c>
      <c r="G3142" s="11" t="str">
        <f>VLOOKUP(F3142,Sheet1!$A$1:$E$2471,2,FALSE)</f>
        <v>6500 SPRINT PKWY MS: HL-5AFTX</v>
      </c>
      <c r="H3142" s="11" t="str">
        <f>VLOOKUP(F3142,Sheet1!$A$1:$E$2471,3,FALSE)</f>
        <v>OVERLAND PARK</v>
      </c>
      <c r="I3142" s="11" t="str">
        <f>VLOOKUP(F3142,Sheet1!$A$1:$E$2471,4,FALSE)</f>
        <v>KS</v>
      </c>
      <c r="J3142" s="11" t="str">
        <f>VLOOKUP(F3142,Sheet1!$A$1:$E$2471,5,FALSE)</f>
        <v>66251-0000</v>
      </c>
      <c r="K3142" s="2">
        <v>280.18</v>
      </c>
      <c r="L3142" s="1">
        <v>43112</v>
      </c>
      <c r="M3142">
        <v>100119693</v>
      </c>
      <c r="N3142">
        <v>1</v>
      </c>
      <c r="P3142" t="s">
        <v>91</v>
      </c>
    </row>
    <row r="3143" spans="1:16" x14ac:dyDescent="0.25">
      <c r="A3143" s="13">
        <v>2230</v>
      </c>
      <c r="B3143" s="11" t="s">
        <v>1107</v>
      </c>
      <c r="C3143" t="s">
        <v>0</v>
      </c>
      <c r="D3143">
        <v>351</v>
      </c>
      <c r="E3143" t="s">
        <v>232</v>
      </c>
      <c r="F3143" t="s">
        <v>233</v>
      </c>
      <c r="G3143" s="11" t="str">
        <f>VLOOKUP(F3143,Sheet1!$A$1:$E$2471,2,FALSE)</f>
        <v>6500 SPRINT PKWY MS: HL-5AFTX</v>
      </c>
      <c r="H3143" s="11" t="str">
        <f>VLOOKUP(F3143,Sheet1!$A$1:$E$2471,3,FALSE)</f>
        <v>OVERLAND PARK</v>
      </c>
      <c r="I3143" s="11" t="str">
        <f>VLOOKUP(F3143,Sheet1!$A$1:$E$2471,4,FALSE)</f>
        <v>KS</v>
      </c>
      <c r="J3143" s="11" t="str">
        <f>VLOOKUP(F3143,Sheet1!$A$1:$E$2471,5,FALSE)</f>
        <v>66251-0000</v>
      </c>
      <c r="K3143" s="2">
        <v>280.18</v>
      </c>
      <c r="L3143" s="1">
        <v>43140</v>
      </c>
      <c r="M3143">
        <v>100119836</v>
      </c>
      <c r="N3143">
        <v>1</v>
      </c>
      <c r="P3143" t="s">
        <v>91</v>
      </c>
    </row>
    <row r="3144" spans="1:16" x14ac:dyDescent="0.25">
      <c r="A3144" s="13">
        <v>2230</v>
      </c>
      <c r="B3144" s="11" t="s">
        <v>1107</v>
      </c>
      <c r="C3144" t="s">
        <v>0</v>
      </c>
      <c r="D3144">
        <v>351</v>
      </c>
      <c r="E3144" t="s">
        <v>232</v>
      </c>
      <c r="F3144" t="s">
        <v>233</v>
      </c>
      <c r="G3144" s="11" t="str">
        <f>VLOOKUP(F3144,Sheet1!$A$1:$E$2471,2,FALSE)</f>
        <v>6500 SPRINT PKWY MS: HL-5AFTX</v>
      </c>
      <c r="H3144" s="11" t="str">
        <f>VLOOKUP(F3144,Sheet1!$A$1:$E$2471,3,FALSE)</f>
        <v>OVERLAND PARK</v>
      </c>
      <c r="I3144" s="11" t="str">
        <f>VLOOKUP(F3144,Sheet1!$A$1:$E$2471,4,FALSE)</f>
        <v>KS</v>
      </c>
      <c r="J3144" s="11" t="str">
        <f>VLOOKUP(F3144,Sheet1!$A$1:$E$2471,5,FALSE)</f>
        <v>66251-0000</v>
      </c>
      <c r="K3144" s="2">
        <v>280.18</v>
      </c>
      <c r="L3144" s="1">
        <v>43168</v>
      </c>
      <c r="M3144">
        <v>100119955</v>
      </c>
      <c r="N3144">
        <v>1</v>
      </c>
      <c r="P3144" t="s">
        <v>91</v>
      </c>
    </row>
    <row r="3145" spans="1:16" x14ac:dyDescent="0.25">
      <c r="A3145" s="13">
        <v>2230</v>
      </c>
      <c r="B3145" s="11" t="s">
        <v>1107</v>
      </c>
      <c r="C3145" t="s">
        <v>0</v>
      </c>
      <c r="D3145">
        <v>351</v>
      </c>
      <c r="E3145" t="s">
        <v>232</v>
      </c>
      <c r="F3145" t="s">
        <v>233</v>
      </c>
      <c r="G3145" s="11" t="str">
        <f>VLOOKUP(F3145,Sheet1!$A$1:$E$2471,2,FALSE)</f>
        <v>6500 SPRINT PKWY MS: HL-5AFTX</v>
      </c>
      <c r="H3145" s="11" t="str">
        <f>VLOOKUP(F3145,Sheet1!$A$1:$E$2471,3,FALSE)</f>
        <v>OVERLAND PARK</v>
      </c>
      <c r="I3145" s="11" t="str">
        <f>VLOOKUP(F3145,Sheet1!$A$1:$E$2471,4,FALSE)</f>
        <v>KS</v>
      </c>
      <c r="J3145" s="11" t="str">
        <f>VLOOKUP(F3145,Sheet1!$A$1:$E$2471,5,FALSE)</f>
        <v>66251-0000</v>
      </c>
      <c r="K3145" s="2">
        <v>279.73</v>
      </c>
      <c r="L3145" s="1">
        <v>43203</v>
      </c>
      <c r="M3145">
        <v>100120121</v>
      </c>
      <c r="N3145">
        <v>1</v>
      </c>
      <c r="P3145" t="s">
        <v>91</v>
      </c>
    </row>
    <row r="3146" spans="1:16" x14ac:dyDescent="0.25">
      <c r="A3146" s="13">
        <v>2230</v>
      </c>
      <c r="B3146" s="11" t="s">
        <v>1107</v>
      </c>
      <c r="C3146" t="s">
        <v>0</v>
      </c>
      <c r="D3146">
        <v>351</v>
      </c>
      <c r="E3146" t="s">
        <v>232</v>
      </c>
      <c r="F3146" t="s">
        <v>233</v>
      </c>
      <c r="G3146" s="11" t="str">
        <f>VLOOKUP(F3146,Sheet1!$A$1:$E$2471,2,FALSE)</f>
        <v>6500 SPRINT PKWY MS: HL-5AFTX</v>
      </c>
      <c r="H3146" s="11" t="str">
        <f>VLOOKUP(F3146,Sheet1!$A$1:$E$2471,3,FALSE)</f>
        <v>OVERLAND PARK</v>
      </c>
      <c r="I3146" s="11" t="str">
        <f>VLOOKUP(F3146,Sheet1!$A$1:$E$2471,4,FALSE)</f>
        <v>KS</v>
      </c>
      <c r="J3146" s="11" t="str">
        <f>VLOOKUP(F3146,Sheet1!$A$1:$E$2471,5,FALSE)</f>
        <v>66251-0000</v>
      </c>
      <c r="K3146" s="2">
        <v>279.14</v>
      </c>
      <c r="L3146" s="1">
        <v>43238</v>
      </c>
      <c r="M3146">
        <v>100120321</v>
      </c>
      <c r="N3146">
        <v>1</v>
      </c>
      <c r="P3146" t="s">
        <v>91</v>
      </c>
    </row>
    <row r="3147" spans="1:16" x14ac:dyDescent="0.25">
      <c r="A3147" s="13">
        <v>2230</v>
      </c>
      <c r="B3147" s="11" t="s">
        <v>1107</v>
      </c>
      <c r="C3147" t="s">
        <v>0</v>
      </c>
      <c r="D3147">
        <v>351</v>
      </c>
      <c r="E3147" t="s">
        <v>232</v>
      </c>
      <c r="F3147" t="s">
        <v>233</v>
      </c>
      <c r="G3147" s="11" t="str">
        <f>VLOOKUP(F3147,Sheet1!$A$1:$E$2471,2,FALSE)</f>
        <v>6500 SPRINT PKWY MS: HL-5AFTX</v>
      </c>
      <c r="H3147" s="11" t="str">
        <f>VLOOKUP(F3147,Sheet1!$A$1:$E$2471,3,FALSE)</f>
        <v>OVERLAND PARK</v>
      </c>
      <c r="I3147" s="11" t="str">
        <f>VLOOKUP(F3147,Sheet1!$A$1:$E$2471,4,FALSE)</f>
        <v>KS</v>
      </c>
      <c r="J3147" s="11" t="str">
        <f>VLOOKUP(F3147,Sheet1!$A$1:$E$2471,5,FALSE)</f>
        <v>66251-0000</v>
      </c>
      <c r="K3147" s="2">
        <v>279.73</v>
      </c>
      <c r="L3147" s="1">
        <v>43266</v>
      </c>
      <c r="M3147">
        <v>100120464</v>
      </c>
      <c r="N3147">
        <v>1</v>
      </c>
      <c r="P3147" t="s">
        <v>91</v>
      </c>
    </row>
    <row r="3148" spans="1:16" x14ac:dyDescent="0.25">
      <c r="A3148" s="13">
        <v>2230</v>
      </c>
      <c r="B3148" s="11" t="s">
        <v>1107</v>
      </c>
      <c r="C3148" t="s">
        <v>0</v>
      </c>
      <c r="D3148">
        <v>351</v>
      </c>
      <c r="E3148" t="s">
        <v>232</v>
      </c>
      <c r="F3148" t="s">
        <v>233</v>
      </c>
      <c r="G3148" s="11" t="str">
        <f>VLOOKUP(F3148,Sheet1!$A$1:$E$2471,2,FALSE)</f>
        <v>6500 SPRINT PKWY MS: HL-5AFTX</v>
      </c>
      <c r="H3148" s="11" t="str">
        <f>VLOOKUP(F3148,Sheet1!$A$1:$E$2471,3,FALSE)</f>
        <v>OVERLAND PARK</v>
      </c>
      <c r="I3148" s="11" t="str">
        <f>VLOOKUP(F3148,Sheet1!$A$1:$E$2471,4,FALSE)</f>
        <v>KS</v>
      </c>
      <c r="J3148" s="11" t="str">
        <f>VLOOKUP(F3148,Sheet1!$A$1:$E$2471,5,FALSE)</f>
        <v>66251-0000</v>
      </c>
      <c r="K3148" s="2">
        <v>279.14</v>
      </c>
      <c r="L3148" s="1">
        <v>42936</v>
      </c>
      <c r="M3148">
        <v>100118751</v>
      </c>
      <c r="N3148">
        <v>1</v>
      </c>
      <c r="P3148" t="s">
        <v>91</v>
      </c>
    </row>
    <row r="3149" spans="1:16" x14ac:dyDescent="0.25">
      <c r="A3149" s="13">
        <v>2230</v>
      </c>
      <c r="B3149" s="11" t="s">
        <v>1107</v>
      </c>
      <c r="C3149" t="s">
        <v>0</v>
      </c>
      <c r="D3149">
        <v>351</v>
      </c>
      <c r="E3149" t="s">
        <v>232</v>
      </c>
      <c r="F3149" t="s">
        <v>233</v>
      </c>
      <c r="G3149" s="11" t="str">
        <f>VLOOKUP(F3149,Sheet1!$A$1:$E$2471,2,FALSE)</f>
        <v>6500 SPRINT PKWY MS: HL-5AFTX</v>
      </c>
      <c r="H3149" s="11" t="str">
        <f>VLOOKUP(F3149,Sheet1!$A$1:$E$2471,3,FALSE)</f>
        <v>OVERLAND PARK</v>
      </c>
      <c r="I3149" s="11" t="str">
        <f>VLOOKUP(F3149,Sheet1!$A$1:$E$2471,4,FALSE)</f>
        <v>KS</v>
      </c>
      <c r="J3149" s="11" t="str">
        <f>VLOOKUP(F3149,Sheet1!$A$1:$E$2471,5,FALSE)</f>
        <v>66251-0000</v>
      </c>
      <c r="K3149" s="2">
        <v>282.58</v>
      </c>
      <c r="L3149" s="1">
        <v>42958</v>
      </c>
      <c r="M3149">
        <v>100118830</v>
      </c>
      <c r="N3149">
        <v>1</v>
      </c>
      <c r="P3149" t="s">
        <v>91</v>
      </c>
    </row>
    <row r="3150" spans="1:16" x14ac:dyDescent="0.25">
      <c r="A3150" s="13">
        <v>2230</v>
      </c>
      <c r="B3150" s="11" t="s">
        <v>1107</v>
      </c>
      <c r="C3150" t="s">
        <v>0</v>
      </c>
      <c r="D3150">
        <v>351</v>
      </c>
      <c r="E3150" t="s">
        <v>232</v>
      </c>
      <c r="F3150" t="s">
        <v>233</v>
      </c>
      <c r="G3150" s="11" t="str">
        <f>VLOOKUP(F3150,Sheet1!$A$1:$E$2471,2,FALSE)</f>
        <v>6500 SPRINT PKWY MS: HL-5AFTX</v>
      </c>
      <c r="H3150" s="11" t="str">
        <f>VLOOKUP(F3150,Sheet1!$A$1:$E$2471,3,FALSE)</f>
        <v>OVERLAND PARK</v>
      </c>
      <c r="I3150" s="11" t="str">
        <f>VLOOKUP(F3150,Sheet1!$A$1:$E$2471,4,FALSE)</f>
        <v>KS</v>
      </c>
      <c r="J3150" s="11" t="str">
        <f>VLOOKUP(F3150,Sheet1!$A$1:$E$2471,5,FALSE)</f>
        <v>66251-0000</v>
      </c>
      <c r="K3150" s="2">
        <v>280.83</v>
      </c>
      <c r="L3150" s="1">
        <v>43000</v>
      </c>
      <c r="M3150">
        <v>100118986</v>
      </c>
      <c r="N3150">
        <v>1</v>
      </c>
      <c r="P3150" t="s">
        <v>91</v>
      </c>
    </row>
    <row r="3151" spans="1:16" x14ac:dyDescent="0.25">
      <c r="A3151" s="13">
        <v>2230</v>
      </c>
      <c r="B3151" s="11" t="s">
        <v>1107</v>
      </c>
      <c r="C3151" t="s">
        <v>0</v>
      </c>
      <c r="D3151">
        <v>351</v>
      </c>
      <c r="E3151" t="s">
        <v>232</v>
      </c>
      <c r="F3151" t="s">
        <v>233</v>
      </c>
      <c r="G3151" s="11" t="str">
        <f>VLOOKUP(F3151,Sheet1!$A$1:$E$2471,2,FALSE)</f>
        <v>6500 SPRINT PKWY MS: HL-5AFTX</v>
      </c>
      <c r="H3151" s="11" t="str">
        <f>VLOOKUP(F3151,Sheet1!$A$1:$E$2471,3,FALSE)</f>
        <v>OVERLAND PARK</v>
      </c>
      <c r="I3151" s="11" t="str">
        <f>VLOOKUP(F3151,Sheet1!$A$1:$E$2471,4,FALSE)</f>
        <v>KS</v>
      </c>
      <c r="J3151" s="11" t="str">
        <f>VLOOKUP(F3151,Sheet1!$A$1:$E$2471,5,FALSE)</f>
        <v>66251-0000</v>
      </c>
      <c r="K3151" s="2">
        <v>281.52999999999997</v>
      </c>
      <c r="L3151" s="1">
        <v>43028</v>
      </c>
      <c r="M3151">
        <v>100119180</v>
      </c>
      <c r="N3151">
        <v>1</v>
      </c>
      <c r="P3151" t="s">
        <v>91</v>
      </c>
    </row>
    <row r="3152" spans="1:16" x14ac:dyDescent="0.25">
      <c r="A3152" s="13">
        <v>2230</v>
      </c>
      <c r="B3152" s="11" t="s">
        <v>1107</v>
      </c>
      <c r="C3152" t="s">
        <v>0</v>
      </c>
      <c r="D3152">
        <v>351</v>
      </c>
      <c r="E3152" t="s">
        <v>232</v>
      </c>
      <c r="F3152" t="s">
        <v>233</v>
      </c>
      <c r="G3152" s="11" t="str">
        <f>VLOOKUP(F3152,Sheet1!$A$1:$E$2471,2,FALSE)</f>
        <v>6500 SPRINT PKWY MS: HL-5AFTX</v>
      </c>
      <c r="H3152" s="11" t="str">
        <f>VLOOKUP(F3152,Sheet1!$A$1:$E$2471,3,FALSE)</f>
        <v>OVERLAND PARK</v>
      </c>
      <c r="I3152" s="11" t="str">
        <f>VLOOKUP(F3152,Sheet1!$A$1:$E$2471,4,FALSE)</f>
        <v>KS</v>
      </c>
      <c r="J3152" s="11" t="str">
        <f>VLOOKUP(F3152,Sheet1!$A$1:$E$2471,5,FALSE)</f>
        <v>66251-0000</v>
      </c>
      <c r="K3152" s="2">
        <v>281.73</v>
      </c>
      <c r="L3152" s="1">
        <v>43056</v>
      </c>
      <c r="M3152">
        <v>100119372</v>
      </c>
      <c r="N3152">
        <v>1</v>
      </c>
      <c r="P3152" t="s">
        <v>91</v>
      </c>
    </row>
    <row r="3153" spans="1:16" x14ac:dyDescent="0.25">
      <c r="A3153" s="13">
        <v>2230</v>
      </c>
      <c r="B3153" s="11" t="s">
        <v>1107</v>
      </c>
      <c r="C3153" t="s">
        <v>0</v>
      </c>
      <c r="D3153">
        <v>351</v>
      </c>
      <c r="E3153" t="s">
        <v>232</v>
      </c>
      <c r="F3153" t="s">
        <v>233</v>
      </c>
      <c r="G3153" s="11" t="str">
        <f>VLOOKUP(F3153,Sheet1!$A$1:$E$2471,2,FALSE)</f>
        <v>6500 SPRINT PKWY MS: HL-5AFTX</v>
      </c>
      <c r="H3153" s="11" t="str">
        <f>VLOOKUP(F3153,Sheet1!$A$1:$E$2471,3,FALSE)</f>
        <v>OVERLAND PARK</v>
      </c>
      <c r="I3153" s="11" t="str">
        <f>VLOOKUP(F3153,Sheet1!$A$1:$E$2471,4,FALSE)</f>
        <v>KS</v>
      </c>
      <c r="J3153" s="11" t="str">
        <f>VLOOKUP(F3153,Sheet1!$A$1:$E$2471,5,FALSE)</f>
        <v>66251-0000</v>
      </c>
      <c r="K3153" s="2">
        <v>281.63</v>
      </c>
      <c r="L3153" s="1">
        <v>43084</v>
      </c>
      <c r="M3153">
        <v>100119565</v>
      </c>
      <c r="N3153">
        <v>1</v>
      </c>
      <c r="P3153" t="s">
        <v>91</v>
      </c>
    </row>
    <row r="3154" spans="1:16" x14ac:dyDescent="0.25">
      <c r="A3154" s="13">
        <v>2230</v>
      </c>
      <c r="B3154" s="11" t="s">
        <v>1107</v>
      </c>
      <c r="C3154" t="s">
        <v>0</v>
      </c>
      <c r="D3154">
        <v>351</v>
      </c>
      <c r="E3154" t="s">
        <v>232</v>
      </c>
      <c r="F3154" t="s">
        <v>233</v>
      </c>
      <c r="G3154" s="11" t="str">
        <f>VLOOKUP(F3154,Sheet1!$A$1:$E$2471,2,FALSE)</f>
        <v>6500 SPRINT PKWY MS: HL-5AFTX</v>
      </c>
      <c r="H3154" s="11" t="str">
        <f>VLOOKUP(F3154,Sheet1!$A$1:$E$2471,3,FALSE)</f>
        <v>OVERLAND PARK</v>
      </c>
      <c r="I3154" s="11" t="str">
        <f>VLOOKUP(F3154,Sheet1!$A$1:$E$2471,4,FALSE)</f>
        <v>KS</v>
      </c>
      <c r="J3154" s="11" t="str">
        <f>VLOOKUP(F3154,Sheet1!$A$1:$E$2471,5,FALSE)</f>
        <v>66251-0000</v>
      </c>
      <c r="K3154" s="2">
        <v>281.91000000000003</v>
      </c>
      <c r="L3154" s="1">
        <v>43112</v>
      </c>
      <c r="M3154">
        <v>100119693</v>
      </c>
      <c r="N3154">
        <v>1</v>
      </c>
      <c r="P3154" t="s">
        <v>91</v>
      </c>
    </row>
    <row r="3155" spans="1:16" x14ac:dyDescent="0.25">
      <c r="A3155" s="13">
        <v>2230</v>
      </c>
      <c r="B3155" s="11" t="s">
        <v>1107</v>
      </c>
      <c r="C3155" t="s">
        <v>0</v>
      </c>
      <c r="D3155">
        <v>351</v>
      </c>
      <c r="E3155" t="s">
        <v>232</v>
      </c>
      <c r="F3155" t="s">
        <v>233</v>
      </c>
      <c r="G3155" s="11" t="str">
        <f>VLOOKUP(F3155,Sheet1!$A$1:$E$2471,2,FALSE)</f>
        <v>6500 SPRINT PKWY MS: HL-5AFTX</v>
      </c>
      <c r="H3155" s="11" t="str">
        <f>VLOOKUP(F3155,Sheet1!$A$1:$E$2471,3,FALSE)</f>
        <v>OVERLAND PARK</v>
      </c>
      <c r="I3155" s="11" t="str">
        <f>VLOOKUP(F3155,Sheet1!$A$1:$E$2471,4,FALSE)</f>
        <v>KS</v>
      </c>
      <c r="J3155" s="11" t="str">
        <f>VLOOKUP(F3155,Sheet1!$A$1:$E$2471,5,FALSE)</f>
        <v>66251-0000</v>
      </c>
      <c r="K3155" s="2">
        <v>281.91000000000003</v>
      </c>
      <c r="L3155" s="1">
        <v>43140</v>
      </c>
      <c r="M3155">
        <v>100119836</v>
      </c>
      <c r="N3155">
        <v>1</v>
      </c>
      <c r="P3155" t="s">
        <v>91</v>
      </c>
    </row>
    <row r="3156" spans="1:16" x14ac:dyDescent="0.25">
      <c r="A3156" s="13">
        <v>2230</v>
      </c>
      <c r="B3156" s="11" t="s">
        <v>1107</v>
      </c>
      <c r="C3156" t="s">
        <v>0</v>
      </c>
      <c r="D3156">
        <v>351</v>
      </c>
      <c r="E3156" t="s">
        <v>232</v>
      </c>
      <c r="F3156" t="s">
        <v>233</v>
      </c>
      <c r="G3156" s="11" t="str">
        <f>VLOOKUP(F3156,Sheet1!$A$1:$E$2471,2,FALSE)</f>
        <v>6500 SPRINT PKWY MS: HL-5AFTX</v>
      </c>
      <c r="H3156" s="11" t="str">
        <f>VLOOKUP(F3156,Sheet1!$A$1:$E$2471,3,FALSE)</f>
        <v>OVERLAND PARK</v>
      </c>
      <c r="I3156" s="11" t="str">
        <f>VLOOKUP(F3156,Sheet1!$A$1:$E$2471,4,FALSE)</f>
        <v>KS</v>
      </c>
      <c r="J3156" s="11" t="str">
        <f>VLOOKUP(F3156,Sheet1!$A$1:$E$2471,5,FALSE)</f>
        <v>66251-0000</v>
      </c>
      <c r="K3156" s="2">
        <v>281.91000000000003</v>
      </c>
      <c r="L3156" s="1">
        <v>43168</v>
      </c>
      <c r="M3156">
        <v>100119955</v>
      </c>
      <c r="N3156">
        <v>1</v>
      </c>
      <c r="P3156" t="s">
        <v>91</v>
      </c>
    </row>
    <row r="3157" spans="1:16" x14ac:dyDescent="0.25">
      <c r="A3157" s="13">
        <v>2230</v>
      </c>
      <c r="B3157" s="11" t="s">
        <v>1107</v>
      </c>
      <c r="C3157" t="s">
        <v>0</v>
      </c>
      <c r="D3157">
        <v>351</v>
      </c>
      <c r="E3157" t="s">
        <v>232</v>
      </c>
      <c r="F3157" t="s">
        <v>233</v>
      </c>
      <c r="G3157" s="11" t="str">
        <f>VLOOKUP(F3157,Sheet1!$A$1:$E$2471,2,FALSE)</f>
        <v>6500 SPRINT PKWY MS: HL-5AFTX</v>
      </c>
      <c r="H3157" s="11" t="str">
        <f>VLOOKUP(F3157,Sheet1!$A$1:$E$2471,3,FALSE)</f>
        <v>OVERLAND PARK</v>
      </c>
      <c r="I3157" s="11" t="str">
        <f>VLOOKUP(F3157,Sheet1!$A$1:$E$2471,4,FALSE)</f>
        <v>KS</v>
      </c>
      <c r="J3157" s="11" t="str">
        <f>VLOOKUP(F3157,Sheet1!$A$1:$E$2471,5,FALSE)</f>
        <v>66251-0000</v>
      </c>
      <c r="K3157" s="2">
        <v>281.45999999999998</v>
      </c>
      <c r="L3157" s="1">
        <v>43203</v>
      </c>
      <c r="M3157">
        <v>100120121</v>
      </c>
      <c r="N3157">
        <v>1</v>
      </c>
      <c r="P3157" t="s">
        <v>91</v>
      </c>
    </row>
    <row r="3158" spans="1:16" x14ac:dyDescent="0.25">
      <c r="A3158" s="13">
        <v>2230</v>
      </c>
      <c r="B3158" s="11" t="s">
        <v>1107</v>
      </c>
      <c r="C3158" t="s">
        <v>0</v>
      </c>
      <c r="D3158">
        <v>351</v>
      </c>
      <c r="E3158" t="s">
        <v>232</v>
      </c>
      <c r="F3158" t="s">
        <v>233</v>
      </c>
      <c r="G3158" s="11" t="str">
        <f>VLOOKUP(F3158,Sheet1!$A$1:$E$2471,2,FALSE)</f>
        <v>6500 SPRINT PKWY MS: HL-5AFTX</v>
      </c>
      <c r="H3158" s="11" t="str">
        <f>VLOOKUP(F3158,Sheet1!$A$1:$E$2471,3,FALSE)</f>
        <v>OVERLAND PARK</v>
      </c>
      <c r="I3158" s="11" t="str">
        <f>VLOOKUP(F3158,Sheet1!$A$1:$E$2471,4,FALSE)</f>
        <v>KS</v>
      </c>
      <c r="J3158" s="11" t="str">
        <f>VLOOKUP(F3158,Sheet1!$A$1:$E$2471,5,FALSE)</f>
        <v>66251-0000</v>
      </c>
      <c r="K3158" s="2">
        <v>281.45999999999998</v>
      </c>
      <c r="L3158" s="1">
        <v>43238</v>
      </c>
      <c r="M3158">
        <v>100120321</v>
      </c>
      <c r="N3158">
        <v>1</v>
      </c>
      <c r="P3158" t="s">
        <v>91</v>
      </c>
    </row>
    <row r="3159" spans="1:16" x14ac:dyDescent="0.25">
      <c r="A3159" s="13">
        <v>2230</v>
      </c>
      <c r="B3159" s="11" t="s">
        <v>1107</v>
      </c>
      <c r="C3159" t="s">
        <v>0</v>
      </c>
      <c r="D3159">
        <v>351</v>
      </c>
      <c r="E3159" t="s">
        <v>232</v>
      </c>
      <c r="F3159" t="s">
        <v>233</v>
      </c>
      <c r="G3159" s="11" t="str">
        <f>VLOOKUP(F3159,Sheet1!$A$1:$E$2471,2,FALSE)</f>
        <v>6500 SPRINT PKWY MS: HL-5AFTX</v>
      </c>
      <c r="H3159" s="11" t="str">
        <f>VLOOKUP(F3159,Sheet1!$A$1:$E$2471,3,FALSE)</f>
        <v>OVERLAND PARK</v>
      </c>
      <c r="I3159" s="11" t="str">
        <f>VLOOKUP(F3159,Sheet1!$A$1:$E$2471,4,FALSE)</f>
        <v>KS</v>
      </c>
      <c r="J3159" s="11" t="str">
        <f>VLOOKUP(F3159,Sheet1!$A$1:$E$2471,5,FALSE)</f>
        <v>66251-0000</v>
      </c>
      <c r="K3159" s="2">
        <v>281.45999999999998</v>
      </c>
      <c r="L3159" s="1">
        <v>43266</v>
      </c>
      <c r="M3159">
        <v>100120464</v>
      </c>
      <c r="N3159">
        <v>1</v>
      </c>
      <c r="P3159" t="s">
        <v>91</v>
      </c>
    </row>
    <row r="3160" spans="1:16" x14ac:dyDescent="0.25">
      <c r="A3160" s="13">
        <v>2230</v>
      </c>
      <c r="B3160" s="11" t="s">
        <v>1107</v>
      </c>
      <c r="C3160" t="s">
        <v>0</v>
      </c>
      <c r="D3160">
        <v>351</v>
      </c>
      <c r="E3160" t="s">
        <v>232</v>
      </c>
      <c r="F3160" t="s">
        <v>234</v>
      </c>
      <c r="G3160" s="11" t="str">
        <f>VLOOKUP(F3160,Sheet1!$A$1:$E$2471,2,FALSE)</f>
        <v xml:space="preserve">PO BOX 105068 </v>
      </c>
      <c r="H3160" s="11" t="str">
        <f>VLOOKUP(F3160,Sheet1!$A$1:$E$2471,3,FALSE)</f>
        <v>ATLANTA</v>
      </c>
      <c r="I3160" s="11" t="str">
        <f>VLOOKUP(F3160,Sheet1!$A$1:$E$2471,4,FALSE)</f>
        <v>GA</v>
      </c>
      <c r="J3160" s="11" t="str">
        <f>VLOOKUP(F3160,Sheet1!$A$1:$E$2471,5,FALSE)</f>
        <v>30348-5068</v>
      </c>
      <c r="K3160" s="2">
        <v>40.1</v>
      </c>
      <c r="L3160" s="1">
        <v>42958</v>
      </c>
      <c r="M3160">
        <v>100118828</v>
      </c>
      <c r="N3160">
        <v>1</v>
      </c>
      <c r="P3160" t="s">
        <v>91</v>
      </c>
    </row>
    <row r="3161" spans="1:16" x14ac:dyDescent="0.25">
      <c r="A3161" s="13">
        <v>2230</v>
      </c>
      <c r="B3161" s="11" t="s">
        <v>1107</v>
      </c>
      <c r="C3161" t="s">
        <v>0</v>
      </c>
      <c r="D3161">
        <v>351</v>
      </c>
      <c r="E3161" t="s">
        <v>232</v>
      </c>
      <c r="F3161" t="s">
        <v>234</v>
      </c>
      <c r="G3161" s="11" t="str">
        <f>VLOOKUP(F3161,Sheet1!$A$1:$E$2471,2,FALSE)</f>
        <v xml:space="preserve">PO BOX 105068 </v>
      </c>
      <c r="H3161" s="11" t="str">
        <f>VLOOKUP(F3161,Sheet1!$A$1:$E$2471,3,FALSE)</f>
        <v>ATLANTA</v>
      </c>
      <c r="I3161" s="11" t="str">
        <f>VLOOKUP(F3161,Sheet1!$A$1:$E$2471,4,FALSE)</f>
        <v>GA</v>
      </c>
      <c r="J3161" s="11" t="str">
        <f>VLOOKUP(F3161,Sheet1!$A$1:$E$2471,5,FALSE)</f>
        <v>30348-5068</v>
      </c>
      <c r="K3161" s="2">
        <v>44.82</v>
      </c>
      <c r="L3161" s="1">
        <v>42929</v>
      </c>
      <c r="M3161">
        <v>100118718</v>
      </c>
      <c r="N3161">
        <v>1</v>
      </c>
      <c r="P3161" t="s">
        <v>91</v>
      </c>
    </row>
    <row r="3162" spans="1:16" x14ac:dyDescent="0.25">
      <c r="A3162" s="13">
        <v>2230</v>
      </c>
      <c r="B3162" s="11" t="s">
        <v>1107</v>
      </c>
      <c r="C3162" t="s">
        <v>0</v>
      </c>
      <c r="D3162">
        <v>351</v>
      </c>
      <c r="E3162" t="s">
        <v>232</v>
      </c>
      <c r="F3162" t="s">
        <v>233</v>
      </c>
      <c r="G3162" s="11" t="str">
        <f>VLOOKUP(F3162,Sheet1!$A$1:$E$2471,2,FALSE)</f>
        <v>6500 SPRINT PKWY MS: HL-5AFTX</v>
      </c>
      <c r="H3162" s="11" t="str">
        <f>VLOOKUP(F3162,Sheet1!$A$1:$E$2471,3,FALSE)</f>
        <v>OVERLAND PARK</v>
      </c>
      <c r="I3162" s="11" t="str">
        <f>VLOOKUP(F3162,Sheet1!$A$1:$E$2471,4,FALSE)</f>
        <v>KS</v>
      </c>
      <c r="J3162" s="11" t="str">
        <f>VLOOKUP(F3162,Sheet1!$A$1:$E$2471,5,FALSE)</f>
        <v>66251-0000</v>
      </c>
      <c r="K3162" s="2">
        <v>537.04999999999995</v>
      </c>
      <c r="L3162" s="1">
        <v>42944</v>
      </c>
      <c r="M3162">
        <v>100118769</v>
      </c>
      <c r="N3162">
        <v>1</v>
      </c>
      <c r="P3162" t="s">
        <v>91</v>
      </c>
    </row>
    <row r="3163" spans="1:16" x14ac:dyDescent="0.25">
      <c r="A3163" s="13">
        <v>2230</v>
      </c>
      <c r="B3163" s="11" t="s">
        <v>1107</v>
      </c>
      <c r="C3163" t="s">
        <v>0</v>
      </c>
      <c r="D3163">
        <v>351</v>
      </c>
      <c r="E3163" t="s">
        <v>232</v>
      </c>
      <c r="F3163" t="s">
        <v>233</v>
      </c>
      <c r="G3163" s="11" t="str">
        <f>VLOOKUP(F3163,Sheet1!$A$1:$E$2471,2,FALSE)</f>
        <v>6500 SPRINT PKWY MS: HL-5AFTX</v>
      </c>
      <c r="H3163" s="11" t="str">
        <f>VLOOKUP(F3163,Sheet1!$A$1:$E$2471,3,FALSE)</f>
        <v>OVERLAND PARK</v>
      </c>
      <c r="I3163" s="11" t="str">
        <f>VLOOKUP(F3163,Sheet1!$A$1:$E$2471,4,FALSE)</f>
        <v>KS</v>
      </c>
      <c r="J3163" s="11" t="str">
        <f>VLOOKUP(F3163,Sheet1!$A$1:$E$2471,5,FALSE)</f>
        <v>66251-0000</v>
      </c>
      <c r="K3163" s="2">
        <v>537.59</v>
      </c>
      <c r="L3163" s="1">
        <v>42929</v>
      </c>
      <c r="M3163">
        <v>100118722</v>
      </c>
      <c r="N3163">
        <v>1</v>
      </c>
      <c r="P3163" t="s">
        <v>91</v>
      </c>
    </row>
    <row r="3164" spans="1:16" x14ac:dyDescent="0.25">
      <c r="A3164" s="13">
        <v>2230</v>
      </c>
      <c r="B3164" s="11" t="s">
        <v>1107</v>
      </c>
      <c r="C3164" t="s">
        <v>0</v>
      </c>
      <c r="D3164">
        <v>351</v>
      </c>
      <c r="E3164" t="s">
        <v>232</v>
      </c>
      <c r="F3164" t="s">
        <v>234</v>
      </c>
      <c r="G3164" s="11" t="str">
        <f>VLOOKUP(F3164,Sheet1!$A$1:$E$2471,2,FALSE)</f>
        <v xml:space="preserve">PO BOX 105068 </v>
      </c>
      <c r="H3164" s="11" t="str">
        <f>VLOOKUP(F3164,Sheet1!$A$1:$E$2471,3,FALSE)</f>
        <v>ATLANTA</v>
      </c>
      <c r="I3164" s="11" t="str">
        <f>VLOOKUP(F3164,Sheet1!$A$1:$E$2471,4,FALSE)</f>
        <v>GA</v>
      </c>
      <c r="J3164" s="11" t="str">
        <f>VLOOKUP(F3164,Sheet1!$A$1:$E$2471,5,FALSE)</f>
        <v>30348-5068</v>
      </c>
      <c r="K3164" s="2">
        <v>40.64</v>
      </c>
      <c r="L3164" s="1">
        <v>43000</v>
      </c>
      <c r="M3164">
        <v>100118985</v>
      </c>
      <c r="N3164">
        <v>1</v>
      </c>
      <c r="P3164" t="s">
        <v>91</v>
      </c>
    </row>
    <row r="3165" spans="1:16" x14ac:dyDescent="0.25">
      <c r="A3165" s="13">
        <v>2230</v>
      </c>
      <c r="B3165" s="11" t="s">
        <v>1107</v>
      </c>
      <c r="C3165" t="s">
        <v>0</v>
      </c>
      <c r="D3165">
        <v>351</v>
      </c>
      <c r="E3165" t="s">
        <v>232</v>
      </c>
      <c r="F3165" t="s">
        <v>233</v>
      </c>
      <c r="G3165" s="11" t="str">
        <f>VLOOKUP(F3165,Sheet1!$A$1:$E$2471,2,FALSE)</f>
        <v>6500 SPRINT PKWY MS: HL-5AFTX</v>
      </c>
      <c r="H3165" s="11" t="str">
        <f>VLOOKUP(F3165,Sheet1!$A$1:$E$2471,3,FALSE)</f>
        <v>OVERLAND PARK</v>
      </c>
      <c r="I3165" s="11" t="str">
        <f>VLOOKUP(F3165,Sheet1!$A$1:$E$2471,4,FALSE)</f>
        <v>KS</v>
      </c>
      <c r="J3165" s="11" t="str">
        <f>VLOOKUP(F3165,Sheet1!$A$1:$E$2471,5,FALSE)</f>
        <v>66251-0000</v>
      </c>
      <c r="K3165" s="2">
        <v>537.23</v>
      </c>
      <c r="L3165" s="1">
        <v>43007</v>
      </c>
      <c r="M3165">
        <v>100119035</v>
      </c>
      <c r="N3165">
        <v>1</v>
      </c>
      <c r="P3165" t="s">
        <v>91</v>
      </c>
    </row>
    <row r="3166" spans="1:16" x14ac:dyDescent="0.25">
      <c r="A3166" s="13">
        <v>2230</v>
      </c>
      <c r="B3166" s="11" t="s">
        <v>1107</v>
      </c>
      <c r="C3166" t="s">
        <v>0</v>
      </c>
      <c r="D3166">
        <v>351</v>
      </c>
      <c r="E3166" t="s">
        <v>232</v>
      </c>
      <c r="F3166" t="s">
        <v>234</v>
      </c>
      <c r="G3166" s="11" t="str">
        <f>VLOOKUP(F3166,Sheet1!$A$1:$E$2471,2,FALSE)</f>
        <v xml:space="preserve">PO BOX 105068 </v>
      </c>
      <c r="H3166" s="11" t="str">
        <f>VLOOKUP(F3166,Sheet1!$A$1:$E$2471,3,FALSE)</f>
        <v>ATLANTA</v>
      </c>
      <c r="I3166" s="11" t="str">
        <f>VLOOKUP(F3166,Sheet1!$A$1:$E$2471,4,FALSE)</f>
        <v>GA</v>
      </c>
      <c r="J3166" s="11" t="str">
        <f>VLOOKUP(F3166,Sheet1!$A$1:$E$2471,5,FALSE)</f>
        <v>30348-5068</v>
      </c>
      <c r="K3166" s="2">
        <v>49.4</v>
      </c>
      <c r="L3166" s="1">
        <v>43014</v>
      </c>
      <c r="M3166">
        <v>100119065</v>
      </c>
      <c r="N3166">
        <v>1</v>
      </c>
      <c r="P3166" t="s">
        <v>91</v>
      </c>
    </row>
    <row r="3167" spans="1:16" x14ac:dyDescent="0.25">
      <c r="A3167" s="13">
        <v>2230</v>
      </c>
      <c r="B3167" s="11" t="s">
        <v>1107</v>
      </c>
      <c r="C3167" t="s">
        <v>0</v>
      </c>
      <c r="D3167">
        <v>351</v>
      </c>
      <c r="E3167" t="s">
        <v>232</v>
      </c>
      <c r="F3167" t="s">
        <v>233</v>
      </c>
      <c r="G3167" s="11" t="str">
        <f>VLOOKUP(F3167,Sheet1!$A$1:$E$2471,2,FALSE)</f>
        <v>6500 SPRINT PKWY MS: HL-5AFTX</v>
      </c>
      <c r="H3167" s="11" t="str">
        <f>VLOOKUP(F3167,Sheet1!$A$1:$E$2471,3,FALSE)</f>
        <v>OVERLAND PARK</v>
      </c>
      <c r="I3167" s="11" t="str">
        <f>VLOOKUP(F3167,Sheet1!$A$1:$E$2471,4,FALSE)</f>
        <v>KS</v>
      </c>
      <c r="J3167" s="11" t="str">
        <f>VLOOKUP(F3167,Sheet1!$A$1:$E$2471,5,FALSE)</f>
        <v>66251-0000</v>
      </c>
      <c r="K3167" s="2">
        <v>537.23</v>
      </c>
      <c r="L3167" s="1">
        <v>43007</v>
      </c>
      <c r="M3167">
        <v>100119035</v>
      </c>
      <c r="N3167">
        <v>1</v>
      </c>
      <c r="P3167" t="s">
        <v>91</v>
      </c>
    </row>
    <row r="3168" spans="1:16" x14ac:dyDescent="0.25">
      <c r="A3168" s="13">
        <v>2230</v>
      </c>
      <c r="B3168" s="11" t="s">
        <v>1107</v>
      </c>
      <c r="C3168" t="s">
        <v>0</v>
      </c>
      <c r="D3168">
        <v>351</v>
      </c>
      <c r="E3168" t="s">
        <v>232</v>
      </c>
      <c r="F3168" t="s">
        <v>234</v>
      </c>
      <c r="G3168" s="11" t="str">
        <f>VLOOKUP(F3168,Sheet1!$A$1:$E$2471,2,FALSE)</f>
        <v xml:space="preserve">PO BOX 105068 </v>
      </c>
      <c r="H3168" s="11" t="str">
        <f>VLOOKUP(F3168,Sheet1!$A$1:$E$2471,3,FALSE)</f>
        <v>ATLANTA</v>
      </c>
      <c r="I3168" s="11" t="str">
        <f>VLOOKUP(F3168,Sheet1!$A$1:$E$2471,4,FALSE)</f>
        <v>GA</v>
      </c>
      <c r="J3168" s="11" t="str">
        <f>VLOOKUP(F3168,Sheet1!$A$1:$E$2471,5,FALSE)</f>
        <v>30348-5068</v>
      </c>
      <c r="K3168" s="2">
        <v>89</v>
      </c>
      <c r="L3168" s="1">
        <v>43048</v>
      </c>
      <c r="M3168">
        <v>100119322</v>
      </c>
      <c r="N3168">
        <v>1</v>
      </c>
      <c r="P3168" t="s">
        <v>91</v>
      </c>
    </row>
    <row r="3169" spans="1:16" x14ac:dyDescent="0.25">
      <c r="A3169" s="13">
        <v>2230</v>
      </c>
      <c r="B3169" s="11" t="s">
        <v>1107</v>
      </c>
      <c r="C3169" t="s">
        <v>0</v>
      </c>
      <c r="D3169">
        <v>351</v>
      </c>
      <c r="E3169" t="s">
        <v>232</v>
      </c>
      <c r="F3169" t="s">
        <v>233</v>
      </c>
      <c r="G3169" s="11" t="str">
        <f>VLOOKUP(F3169,Sheet1!$A$1:$E$2471,2,FALSE)</f>
        <v>6500 SPRINT PKWY MS: HL-5AFTX</v>
      </c>
      <c r="H3169" s="11" t="str">
        <f>VLOOKUP(F3169,Sheet1!$A$1:$E$2471,3,FALSE)</f>
        <v>OVERLAND PARK</v>
      </c>
      <c r="I3169" s="11" t="str">
        <f>VLOOKUP(F3169,Sheet1!$A$1:$E$2471,4,FALSE)</f>
        <v>KS</v>
      </c>
      <c r="J3169" s="11" t="str">
        <f>VLOOKUP(F3169,Sheet1!$A$1:$E$2471,5,FALSE)</f>
        <v>66251-0000</v>
      </c>
      <c r="K3169" s="2">
        <v>540.11</v>
      </c>
      <c r="L3169" s="1">
        <v>43035</v>
      </c>
      <c r="M3169">
        <v>100119228</v>
      </c>
      <c r="N3169">
        <v>1</v>
      </c>
      <c r="P3169" t="s">
        <v>91</v>
      </c>
    </row>
    <row r="3170" spans="1:16" x14ac:dyDescent="0.25">
      <c r="A3170" s="13">
        <v>2230</v>
      </c>
      <c r="B3170" s="11" t="s">
        <v>1107</v>
      </c>
      <c r="C3170" t="s">
        <v>0</v>
      </c>
      <c r="D3170">
        <v>351</v>
      </c>
      <c r="E3170" t="s">
        <v>232</v>
      </c>
      <c r="F3170" t="s">
        <v>234</v>
      </c>
      <c r="G3170" s="11" t="str">
        <f>VLOOKUP(F3170,Sheet1!$A$1:$E$2471,2,FALSE)</f>
        <v xml:space="preserve">PO BOX 105068 </v>
      </c>
      <c r="H3170" s="11" t="str">
        <f>VLOOKUP(F3170,Sheet1!$A$1:$E$2471,3,FALSE)</f>
        <v>ATLANTA</v>
      </c>
      <c r="I3170" s="11" t="str">
        <f>VLOOKUP(F3170,Sheet1!$A$1:$E$2471,4,FALSE)</f>
        <v>GA</v>
      </c>
      <c r="J3170" s="11" t="str">
        <f>VLOOKUP(F3170,Sheet1!$A$1:$E$2471,5,FALSE)</f>
        <v>30348-5068</v>
      </c>
      <c r="K3170" s="2">
        <v>71.67</v>
      </c>
      <c r="L3170" s="1">
        <v>43077</v>
      </c>
      <c r="M3170">
        <v>100119509</v>
      </c>
      <c r="N3170">
        <v>1</v>
      </c>
      <c r="P3170" t="s">
        <v>91</v>
      </c>
    </row>
    <row r="3171" spans="1:16" x14ac:dyDescent="0.25">
      <c r="A3171" s="13">
        <v>2230</v>
      </c>
      <c r="B3171" s="11" t="s">
        <v>1107</v>
      </c>
      <c r="C3171" t="s">
        <v>0</v>
      </c>
      <c r="D3171">
        <v>351</v>
      </c>
      <c r="E3171" t="s">
        <v>232</v>
      </c>
      <c r="F3171" t="s">
        <v>233</v>
      </c>
      <c r="G3171" s="11" t="str">
        <f>VLOOKUP(F3171,Sheet1!$A$1:$E$2471,2,FALSE)</f>
        <v>6500 SPRINT PKWY MS: HL-5AFTX</v>
      </c>
      <c r="H3171" s="11" t="str">
        <f>VLOOKUP(F3171,Sheet1!$A$1:$E$2471,3,FALSE)</f>
        <v>OVERLAND PARK</v>
      </c>
      <c r="I3171" s="11" t="str">
        <f>VLOOKUP(F3171,Sheet1!$A$1:$E$2471,4,FALSE)</f>
        <v>KS</v>
      </c>
      <c r="J3171" s="11" t="str">
        <f>VLOOKUP(F3171,Sheet1!$A$1:$E$2471,5,FALSE)</f>
        <v>66251-0000</v>
      </c>
      <c r="K3171" s="2">
        <v>539.12</v>
      </c>
      <c r="L3171" s="1">
        <v>43090</v>
      </c>
      <c r="M3171">
        <v>100119603</v>
      </c>
      <c r="N3171">
        <v>1</v>
      </c>
      <c r="P3171" t="s">
        <v>91</v>
      </c>
    </row>
    <row r="3172" spans="1:16" x14ac:dyDescent="0.25">
      <c r="A3172" s="13">
        <v>2230</v>
      </c>
      <c r="B3172" s="11" t="s">
        <v>1107</v>
      </c>
      <c r="C3172" t="s">
        <v>0</v>
      </c>
      <c r="D3172">
        <v>351</v>
      </c>
      <c r="E3172" t="s">
        <v>232</v>
      </c>
      <c r="F3172" t="s">
        <v>233</v>
      </c>
      <c r="G3172" s="11" t="str">
        <f>VLOOKUP(F3172,Sheet1!$A$1:$E$2471,2,FALSE)</f>
        <v>6500 SPRINT PKWY MS: HL-5AFTX</v>
      </c>
      <c r="H3172" s="11" t="str">
        <f>VLOOKUP(F3172,Sheet1!$A$1:$E$2471,3,FALSE)</f>
        <v>OVERLAND PARK</v>
      </c>
      <c r="I3172" s="11" t="str">
        <f>VLOOKUP(F3172,Sheet1!$A$1:$E$2471,4,FALSE)</f>
        <v>KS</v>
      </c>
      <c r="J3172" s="11" t="str">
        <f>VLOOKUP(F3172,Sheet1!$A$1:$E$2471,5,FALSE)</f>
        <v>66251-0000</v>
      </c>
      <c r="K3172" s="2">
        <v>539.12</v>
      </c>
      <c r="L3172" s="1">
        <v>43097</v>
      </c>
      <c r="M3172">
        <v>100119622</v>
      </c>
      <c r="N3172">
        <v>1</v>
      </c>
      <c r="P3172" t="s">
        <v>91</v>
      </c>
    </row>
    <row r="3173" spans="1:16" x14ac:dyDescent="0.25">
      <c r="A3173" s="13">
        <v>2230</v>
      </c>
      <c r="B3173" s="11" t="s">
        <v>1107</v>
      </c>
      <c r="C3173" t="s">
        <v>0</v>
      </c>
      <c r="D3173">
        <v>351</v>
      </c>
      <c r="E3173" t="s">
        <v>232</v>
      </c>
      <c r="F3173" t="s">
        <v>234</v>
      </c>
      <c r="G3173" s="11" t="str">
        <f>VLOOKUP(F3173,Sheet1!$A$1:$E$2471,2,FALSE)</f>
        <v xml:space="preserve">PO BOX 105068 </v>
      </c>
      <c r="H3173" s="11" t="str">
        <f>VLOOKUP(F3173,Sheet1!$A$1:$E$2471,3,FALSE)</f>
        <v>ATLANTA</v>
      </c>
      <c r="I3173" s="11" t="str">
        <f>VLOOKUP(F3173,Sheet1!$A$1:$E$2471,4,FALSE)</f>
        <v>GA</v>
      </c>
      <c r="J3173" s="11" t="str">
        <f>VLOOKUP(F3173,Sheet1!$A$1:$E$2471,5,FALSE)</f>
        <v>30348-5068</v>
      </c>
      <c r="K3173" s="2">
        <v>37.67</v>
      </c>
      <c r="L3173" s="1">
        <v>43140</v>
      </c>
      <c r="M3173">
        <v>100119833</v>
      </c>
      <c r="N3173">
        <v>1</v>
      </c>
      <c r="P3173" t="s">
        <v>91</v>
      </c>
    </row>
    <row r="3174" spans="1:16" x14ac:dyDescent="0.25">
      <c r="A3174" s="13">
        <v>2230</v>
      </c>
      <c r="B3174" s="11" t="s">
        <v>1107</v>
      </c>
      <c r="C3174" t="s">
        <v>0</v>
      </c>
      <c r="D3174">
        <v>351</v>
      </c>
      <c r="E3174" t="s">
        <v>232</v>
      </c>
      <c r="F3174" t="s">
        <v>233</v>
      </c>
      <c r="G3174" s="11" t="str">
        <f>VLOOKUP(F3174,Sheet1!$A$1:$E$2471,2,FALSE)</f>
        <v>6500 SPRINT PKWY MS: HL-5AFTX</v>
      </c>
      <c r="H3174" s="11" t="str">
        <f>VLOOKUP(F3174,Sheet1!$A$1:$E$2471,3,FALSE)</f>
        <v>OVERLAND PARK</v>
      </c>
      <c r="I3174" s="11" t="str">
        <f>VLOOKUP(F3174,Sheet1!$A$1:$E$2471,4,FALSE)</f>
        <v>KS</v>
      </c>
      <c r="J3174" s="11" t="str">
        <f>VLOOKUP(F3174,Sheet1!$A$1:$E$2471,5,FALSE)</f>
        <v>66251-0000</v>
      </c>
      <c r="K3174" s="2">
        <v>540.38</v>
      </c>
      <c r="L3174" s="1">
        <v>43126</v>
      </c>
      <c r="M3174">
        <v>100119758</v>
      </c>
      <c r="N3174">
        <v>1</v>
      </c>
      <c r="P3174" t="s">
        <v>91</v>
      </c>
    </row>
    <row r="3175" spans="1:16" x14ac:dyDescent="0.25">
      <c r="A3175" s="13">
        <v>2230</v>
      </c>
      <c r="B3175" s="11" t="s">
        <v>1107</v>
      </c>
      <c r="C3175" t="s">
        <v>0</v>
      </c>
      <c r="D3175">
        <v>351</v>
      </c>
      <c r="E3175" t="s">
        <v>232</v>
      </c>
      <c r="F3175" t="s">
        <v>234</v>
      </c>
      <c r="G3175" s="11" t="str">
        <f>VLOOKUP(F3175,Sheet1!$A$1:$E$2471,2,FALSE)</f>
        <v xml:space="preserve">PO BOX 105068 </v>
      </c>
      <c r="H3175" s="11" t="str">
        <f>VLOOKUP(F3175,Sheet1!$A$1:$E$2471,3,FALSE)</f>
        <v>ATLANTA</v>
      </c>
      <c r="I3175" s="11" t="str">
        <f>VLOOKUP(F3175,Sheet1!$A$1:$E$2471,4,FALSE)</f>
        <v>GA</v>
      </c>
      <c r="J3175" s="11" t="str">
        <f>VLOOKUP(F3175,Sheet1!$A$1:$E$2471,5,FALSE)</f>
        <v>30348-5068</v>
      </c>
      <c r="K3175" s="2">
        <v>38.200000000000003</v>
      </c>
      <c r="L3175" s="1">
        <v>43168</v>
      </c>
      <c r="M3175">
        <v>100119947</v>
      </c>
      <c r="N3175">
        <v>1</v>
      </c>
      <c r="P3175" t="s">
        <v>91</v>
      </c>
    </row>
    <row r="3176" spans="1:16" x14ac:dyDescent="0.25">
      <c r="A3176" s="13">
        <v>2230</v>
      </c>
      <c r="B3176" s="11" t="s">
        <v>1107</v>
      </c>
      <c r="C3176" t="s">
        <v>0</v>
      </c>
      <c r="D3176">
        <v>351</v>
      </c>
      <c r="E3176" t="s">
        <v>232</v>
      </c>
      <c r="F3176" t="s">
        <v>233</v>
      </c>
      <c r="G3176" s="11" t="str">
        <f>VLOOKUP(F3176,Sheet1!$A$1:$E$2471,2,FALSE)</f>
        <v>6500 SPRINT PKWY MS: HL-5AFTX</v>
      </c>
      <c r="H3176" s="11" t="str">
        <f>VLOOKUP(F3176,Sheet1!$A$1:$E$2471,3,FALSE)</f>
        <v>OVERLAND PARK</v>
      </c>
      <c r="I3176" s="11" t="str">
        <f>VLOOKUP(F3176,Sheet1!$A$1:$E$2471,4,FALSE)</f>
        <v>KS</v>
      </c>
      <c r="J3176" s="11" t="str">
        <f>VLOOKUP(F3176,Sheet1!$A$1:$E$2471,5,FALSE)</f>
        <v>66251-0000</v>
      </c>
      <c r="K3176" s="2">
        <v>539.92999999999995</v>
      </c>
      <c r="L3176" s="1">
        <v>43161</v>
      </c>
      <c r="M3176">
        <v>100119906</v>
      </c>
      <c r="N3176">
        <v>1</v>
      </c>
      <c r="P3176" t="s">
        <v>91</v>
      </c>
    </row>
    <row r="3177" spans="1:16" x14ac:dyDescent="0.25">
      <c r="A3177" s="13">
        <v>2230</v>
      </c>
      <c r="B3177" s="11" t="s">
        <v>1107</v>
      </c>
      <c r="C3177" t="s">
        <v>0</v>
      </c>
      <c r="D3177">
        <v>351</v>
      </c>
      <c r="E3177" t="s">
        <v>232</v>
      </c>
      <c r="F3177" t="s">
        <v>234</v>
      </c>
      <c r="G3177" s="11" t="str">
        <f>VLOOKUP(F3177,Sheet1!$A$1:$E$2471,2,FALSE)</f>
        <v xml:space="preserve">PO BOX 105068 </v>
      </c>
      <c r="H3177" s="11" t="str">
        <f>VLOOKUP(F3177,Sheet1!$A$1:$E$2471,3,FALSE)</f>
        <v>ATLANTA</v>
      </c>
      <c r="I3177" s="11" t="str">
        <f>VLOOKUP(F3177,Sheet1!$A$1:$E$2471,4,FALSE)</f>
        <v>GA</v>
      </c>
      <c r="J3177" s="11" t="str">
        <f>VLOOKUP(F3177,Sheet1!$A$1:$E$2471,5,FALSE)</f>
        <v>30348-5068</v>
      </c>
      <c r="K3177" s="2">
        <v>51.16</v>
      </c>
      <c r="L3177" s="1">
        <v>43196</v>
      </c>
      <c r="M3177">
        <v>100120080</v>
      </c>
      <c r="N3177">
        <v>1</v>
      </c>
      <c r="P3177" t="s">
        <v>91</v>
      </c>
    </row>
    <row r="3178" spans="1:16" x14ac:dyDescent="0.25">
      <c r="A3178" s="13">
        <v>2230</v>
      </c>
      <c r="B3178" s="11" t="s">
        <v>1107</v>
      </c>
      <c r="C3178" t="s">
        <v>0</v>
      </c>
      <c r="D3178">
        <v>351</v>
      </c>
      <c r="E3178" t="s">
        <v>232</v>
      </c>
      <c r="F3178" t="s">
        <v>233</v>
      </c>
      <c r="G3178" s="11" t="str">
        <f>VLOOKUP(F3178,Sheet1!$A$1:$E$2471,2,FALSE)</f>
        <v>6500 SPRINT PKWY MS: HL-5AFTX</v>
      </c>
      <c r="H3178" s="11" t="str">
        <f>VLOOKUP(F3178,Sheet1!$A$1:$E$2471,3,FALSE)</f>
        <v>OVERLAND PARK</v>
      </c>
      <c r="I3178" s="11" t="str">
        <f>VLOOKUP(F3178,Sheet1!$A$1:$E$2471,4,FALSE)</f>
        <v>KS</v>
      </c>
      <c r="J3178" s="11" t="str">
        <f>VLOOKUP(F3178,Sheet1!$A$1:$E$2471,5,FALSE)</f>
        <v>66251-0000</v>
      </c>
      <c r="K3178" s="2">
        <v>539.92999999999995</v>
      </c>
      <c r="L3178" s="1">
        <v>43188</v>
      </c>
      <c r="M3178">
        <v>100120050</v>
      </c>
      <c r="N3178">
        <v>1</v>
      </c>
      <c r="P3178" t="s">
        <v>91</v>
      </c>
    </row>
    <row r="3179" spans="1:16" x14ac:dyDescent="0.25">
      <c r="A3179" s="13">
        <v>2230</v>
      </c>
      <c r="B3179" s="11" t="s">
        <v>1107</v>
      </c>
      <c r="C3179" t="s">
        <v>0</v>
      </c>
      <c r="D3179">
        <v>351</v>
      </c>
      <c r="E3179" t="s">
        <v>232</v>
      </c>
      <c r="F3179" t="s">
        <v>234</v>
      </c>
      <c r="G3179" s="11" t="str">
        <f>VLOOKUP(F3179,Sheet1!$A$1:$E$2471,2,FALSE)</f>
        <v xml:space="preserve">PO BOX 105068 </v>
      </c>
      <c r="H3179" s="11" t="str">
        <f>VLOOKUP(F3179,Sheet1!$A$1:$E$2471,3,FALSE)</f>
        <v>ATLANTA</v>
      </c>
      <c r="I3179" s="11" t="str">
        <f>VLOOKUP(F3179,Sheet1!$A$1:$E$2471,4,FALSE)</f>
        <v>GA</v>
      </c>
      <c r="J3179" s="11" t="str">
        <f>VLOOKUP(F3179,Sheet1!$A$1:$E$2471,5,FALSE)</f>
        <v>30348-5068</v>
      </c>
      <c r="K3179" s="2">
        <v>71.8</v>
      </c>
      <c r="L3179" s="1">
        <v>43231</v>
      </c>
      <c r="M3179">
        <v>100120270</v>
      </c>
      <c r="N3179">
        <v>1</v>
      </c>
      <c r="P3179" t="s">
        <v>91</v>
      </c>
    </row>
    <row r="3180" spans="1:16" x14ac:dyDescent="0.25">
      <c r="A3180" s="13">
        <v>2230</v>
      </c>
      <c r="B3180" s="11" t="s">
        <v>1107</v>
      </c>
      <c r="C3180" t="s">
        <v>0</v>
      </c>
      <c r="D3180">
        <v>351</v>
      </c>
      <c r="E3180" t="s">
        <v>232</v>
      </c>
      <c r="F3180" t="s">
        <v>233</v>
      </c>
      <c r="G3180" s="11" t="str">
        <f>VLOOKUP(F3180,Sheet1!$A$1:$E$2471,2,FALSE)</f>
        <v>6500 SPRINT PKWY MS: HL-5AFTX</v>
      </c>
      <c r="H3180" s="11" t="str">
        <f>VLOOKUP(F3180,Sheet1!$A$1:$E$2471,3,FALSE)</f>
        <v>OVERLAND PARK</v>
      </c>
      <c r="I3180" s="11" t="str">
        <f>VLOOKUP(F3180,Sheet1!$A$1:$E$2471,4,FALSE)</f>
        <v>KS</v>
      </c>
      <c r="J3180" s="11" t="str">
        <f>VLOOKUP(F3180,Sheet1!$A$1:$E$2471,5,FALSE)</f>
        <v>66251-0000</v>
      </c>
      <c r="K3180" s="2">
        <v>539.92999999999995</v>
      </c>
      <c r="L3180" s="1">
        <v>43217</v>
      </c>
      <c r="M3180">
        <v>100120192</v>
      </c>
      <c r="N3180">
        <v>1</v>
      </c>
      <c r="P3180" t="s">
        <v>91</v>
      </c>
    </row>
    <row r="3181" spans="1:16" x14ac:dyDescent="0.25">
      <c r="A3181" s="13">
        <v>2230</v>
      </c>
      <c r="B3181" s="11" t="s">
        <v>1107</v>
      </c>
      <c r="C3181" t="s">
        <v>0</v>
      </c>
      <c r="D3181">
        <v>351</v>
      </c>
      <c r="E3181" t="s">
        <v>232</v>
      </c>
      <c r="F3181" t="s">
        <v>234</v>
      </c>
      <c r="G3181" s="11" t="str">
        <f>VLOOKUP(F3181,Sheet1!$A$1:$E$2471,2,FALSE)</f>
        <v xml:space="preserve">PO BOX 105068 </v>
      </c>
      <c r="H3181" s="11" t="str">
        <f>VLOOKUP(F3181,Sheet1!$A$1:$E$2471,3,FALSE)</f>
        <v>ATLANTA</v>
      </c>
      <c r="I3181" s="11" t="str">
        <f>VLOOKUP(F3181,Sheet1!$A$1:$E$2471,4,FALSE)</f>
        <v>GA</v>
      </c>
      <c r="J3181" s="11" t="str">
        <f>VLOOKUP(F3181,Sheet1!$A$1:$E$2471,5,FALSE)</f>
        <v>30348-5068</v>
      </c>
      <c r="K3181" s="2">
        <v>79.400000000000006</v>
      </c>
      <c r="L3181" s="1">
        <v>43266</v>
      </c>
      <c r="M3181">
        <v>100120455</v>
      </c>
      <c r="N3181">
        <v>1</v>
      </c>
      <c r="P3181" t="s">
        <v>91</v>
      </c>
    </row>
    <row r="3182" spans="1:16" x14ac:dyDescent="0.25">
      <c r="A3182" s="13">
        <v>2230</v>
      </c>
      <c r="B3182" s="11" t="s">
        <v>1107</v>
      </c>
      <c r="C3182" t="s">
        <v>0</v>
      </c>
      <c r="D3182">
        <v>351</v>
      </c>
      <c r="E3182" t="s">
        <v>232</v>
      </c>
      <c r="F3182" t="s">
        <v>233</v>
      </c>
      <c r="G3182" s="11" t="str">
        <f>VLOOKUP(F3182,Sheet1!$A$1:$E$2471,2,FALSE)</f>
        <v>6500 SPRINT PKWY MS: HL-5AFTX</v>
      </c>
      <c r="H3182" s="11" t="str">
        <f>VLOOKUP(F3182,Sheet1!$A$1:$E$2471,3,FALSE)</f>
        <v>OVERLAND PARK</v>
      </c>
      <c r="I3182" s="11" t="str">
        <f>VLOOKUP(F3182,Sheet1!$A$1:$E$2471,4,FALSE)</f>
        <v>KS</v>
      </c>
      <c r="J3182" s="11" t="str">
        <f>VLOOKUP(F3182,Sheet1!$A$1:$E$2471,5,FALSE)</f>
        <v>66251-0000</v>
      </c>
      <c r="K3182" s="2">
        <v>538.58000000000004</v>
      </c>
      <c r="L3182" s="1">
        <v>43259</v>
      </c>
      <c r="M3182">
        <v>100120427</v>
      </c>
      <c r="N3182">
        <v>1</v>
      </c>
      <c r="P3182" t="s">
        <v>91</v>
      </c>
    </row>
    <row r="3183" spans="1:16" x14ac:dyDescent="0.25">
      <c r="A3183" s="13">
        <v>2230</v>
      </c>
      <c r="B3183" s="11" t="s">
        <v>1107</v>
      </c>
      <c r="C3183" t="s">
        <v>0</v>
      </c>
      <c r="D3183">
        <v>353</v>
      </c>
      <c r="E3183" t="s">
        <v>97</v>
      </c>
      <c r="F3183" t="s">
        <v>235</v>
      </c>
      <c r="G3183" s="11" t="str">
        <f>VLOOKUP(F3183,Sheet1!$A$1:$E$2471,2,FALSE)</f>
        <v xml:space="preserve">PO BOX 371874 </v>
      </c>
      <c r="H3183" s="11" t="str">
        <f>VLOOKUP(F3183,Sheet1!$A$1:$E$2471,3,FALSE)</f>
        <v>PITTSBURGH</v>
      </c>
      <c r="I3183" s="11" t="str">
        <f>VLOOKUP(F3183,Sheet1!$A$1:$E$2471,4,FALSE)</f>
        <v>PA</v>
      </c>
      <c r="J3183" s="11" t="str">
        <f>VLOOKUP(F3183,Sheet1!$A$1:$E$2471,5,FALSE)</f>
        <v>15250-7874</v>
      </c>
      <c r="K3183" s="2">
        <v>200</v>
      </c>
      <c r="L3183" s="1">
        <v>43000</v>
      </c>
      <c r="M3183">
        <v>100119013</v>
      </c>
      <c r="N3183">
        <v>1</v>
      </c>
      <c r="P3183" t="s">
        <v>91</v>
      </c>
    </row>
    <row r="3184" spans="1:16" x14ac:dyDescent="0.25">
      <c r="A3184" s="13">
        <v>2230</v>
      </c>
      <c r="B3184" s="11" t="s">
        <v>1107</v>
      </c>
      <c r="C3184" t="s">
        <v>0</v>
      </c>
      <c r="D3184">
        <v>353</v>
      </c>
      <c r="E3184" t="s">
        <v>97</v>
      </c>
      <c r="F3184" t="s">
        <v>236</v>
      </c>
      <c r="G3184" s="11" t="str">
        <f>VLOOKUP(F3184,Sheet1!$A$1:$E$2471,2,FALSE)</f>
        <v xml:space="preserve">PO BOX 371887 </v>
      </c>
      <c r="H3184" s="11" t="str">
        <f>VLOOKUP(F3184,Sheet1!$A$1:$E$2471,3,FALSE)</f>
        <v>PITTSBURGH</v>
      </c>
      <c r="I3184" s="11" t="str">
        <f>VLOOKUP(F3184,Sheet1!$A$1:$E$2471,4,FALSE)</f>
        <v>PA</v>
      </c>
      <c r="J3184" s="11" t="str">
        <f>VLOOKUP(F3184,Sheet1!$A$1:$E$2471,5,FALSE)</f>
        <v>15250-7887</v>
      </c>
      <c r="K3184" s="2">
        <v>176.43</v>
      </c>
      <c r="L3184" s="1">
        <v>42993</v>
      </c>
      <c r="M3184">
        <v>100118972</v>
      </c>
      <c r="N3184">
        <v>1</v>
      </c>
      <c r="P3184" t="s">
        <v>91</v>
      </c>
    </row>
    <row r="3185" spans="1:16" x14ac:dyDescent="0.25">
      <c r="A3185" s="13">
        <v>2230</v>
      </c>
      <c r="B3185" s="11" t="s">
        <v>1107</v>
      </c>
      <c r="C3185" t="s">
        <v>0</v>
      </c>
      <c r="D3185">
        <v>353</v>
      </c>
      <c r="E3185" t="s">
        <v>97</v>
      </c>
      <c r="F3185" t="s">
        <v>235</v>
      </c>
      <c r="G3185" s="11" t="str">
        <f>VLOOKUP(F3185,Sheet1!$A$1:$E$2471,2,FALSE)</f>
        <v xml:space="preserve">PO BOX 371874 </v>
      </c>
      <c r="H3185" s="11" t="str">
        <f>VLOOKUP(F3185,Sheet1!$A$1:$E$2471,3,FALSE)</f>
        <v>PITTSBURGH</v>
      </c>
      <c r="I3185" s="11" t="str">
        <f>VLOOKUP(F3185,Sheet1!$A$1:$E$2471,4,FALSE)</f>
        <v>PA</v>
      </c>
      <c r="J3185" s="11" t="str">
        <f>VLOOKUP(F3185,Sheet1!$A$1:$E$2471,5,FALSE)</f>
        <v>15250-7874</v>
      </c>
      <c r="K3185" s="2">
        <v>200</v>
      </c>
      <c r="L3185" s="1">
        <v>43035</v>
      </c>
      <c r="M3185">
        <v>100119252</v>
      </c>
      <c r="N3185">
        <v>1</v>
      </c>
      <c r="P3185" t="s">
        <v>91</v>
      </c>
    </row>
    <row r="3186" spans="1:16" x14ac:dyDescent="0.25">
      <c r="A3186" s="13">
        <v>2230</v>
      </c>
      <c r="B3186" s="11" t="s">
        <v>1107</v>
      </c>
      <c r="C3186" t="s">
        <v>0</v>
      </c>
      <c r="D3186">
        <v>353</v>
      </c>
      <c r="E3186" t="s">
        <v>97</v>
      </c>
      <c r="F3186" t="s">
        <v>236</v>
      </c>
      <c r="G3186" s="11" t="str">
        <f>VLOOKUP(F3186,Sheet1!$A$1:$E$2471,2,FALSE)</f>
        <v xml:space="preserve">PO BOX 371887 </v>
      </c>
      <c r="H3186" s="11" t="str">
        <f>VLOOKUP(F3186,Sheet1!$A$1:$E$2471,3,FALSE)</f>
        <v>PITTSBURGH</v>
      </c>
      <c r="I3186" s="11" t="str">
        <f>VLOOKUP(F3186,Sheet1!$A$1:$E$2471,4,FALSE)</f>
        <v>PA</v>
      </c>
      <c r="J3186" s="11" t="str">
        <f>VLOOKUP(F3186,Sheet1!$A$1:$E$2471,5,FALSE)</f>
        <v>15250-7887</v>
      </c>
      <c r="K3186" s="2">
        <v>176.43</v>
      </c>
      <c r="L3186" s="1">
        <v>43077</v>
      </c>
      <c r="M3186">
        <v>100119538</v>
      </c>
      <c r="N3186">
        <v>1</v>
      </c>
      <c r="P3186" t="s">
        <v>91</v>
      </c>
    </row>
    <row r="3187" spans="1:16" x14ac:dyDescent="0.25">
      <c r="A3187" s="13">
        <v>2230</v>
      </c>
      <c r="B3187" s="11" t="s">
        <v>1107</v>
      </c>
      <c r="C3187" t="s">
        <v>0</v>
      </c>
      <c r="D3187">
        <v>353</v>
      </c>
      <c r="E3187" t="s">
        <v>97</v>
      </c>
      <c r="F3187" t="s">
        <v>235</v>
      </c>
      <c r="G3187" s="11" t="str">
        <f>VLOOKUP(F3187,Sheet1!$A$1:$E$2471,2,FALSE)</f>
        <v xml:space="preserve">PO BOX 371874 </v>
      </c>
      <c r="H3187" s="11" t="str">
        <f>VLOOKUP(F3187,Sheet1!$A$1:$E$2471,3,FALSE)</f>
        <v>PITTSBURGH</v>
      </c>
      <c r="I3187" s="11" t="str">
        <f>VLOOKUP(F3187,Sheet1!$A$1:$E$2471,4,FALSE)</f>
        <v>PA</v>
      </c>
      <c r="J3187" s="11" t="str">
        <f>VLOOKUP(F3187,Sheet1!$A$1:$E$2471,5,FALSE)</f>
        <v>15250-7874</v>
      </c>
      <c r="K3187" s="2">
        <v>200</v>
      </c>
      <c r="L3187" s="1">
        <v>43070</v>
      </c>
      <c r="M3187">
        <v>100119479</v>
      </c>
      <c r="N3187">
        <v>1</v>
      </c>
      <c r="P3187" t="s">
        <v>91</v>
      </c>
    </row>
    <row r="3188" spans="1:16" x14ac:dyDescent="0.25">
      <c r="A3188" s="13">
        <v>2230</v>
      </c>
      <c r="B3188" s="11" t="s">
        <v>1107</v>
      </c>
      <c r="C3188" t="s">
        <v>0</v>
      </c>
      <c r="D3188">
        <v>353</v>
      </c>
      <c r="E3188" t="s">
        <v>97</v>
      </c>
      <c r="F3188" t="s">
        <v>235</v>
      </c>
      <c r="G3188" s="11" t="str">
        <f>VLOOKUP(F3188,Sheet1!$A$1:$E$2471,2,FALSE)</f>
        <v xml:space="preserve">PO BOX 371874 </v>
      </c>
      <c r="H3188" s="11" t="str">
        <f>VLOOKUP(F3188,Sheet1!$A$1:$E$2471,3,FALSE)</f>
        <v>PITTSBURGH</v>
      </c>
      <c r="I3188" s="11" t="str">
        <f>VLOOKUP(F3188,Sheet1!$A$1:$E$2471,4,FALSE)</f>
        <v>PA</v>
      </c>
      <c r="J3188" s="11" t="str">
        <f>VLOOKUP(F3188,Sheet1!$A$1:$E$2471,5,FALSE)</f>
        <v>15250-7874</v>
      </c>
      <c r="K3188" s="2">
        <v>200</v>
      </c>
      <c r="L3188" s="1">
        <v>43133</v>
      </c>
      <c r="M3188">
        <v>100119807</v>
      </c>
      <c r="N3188">
        <v>1</v>
      </c>
      <c r="P3188" t="s">
        <v>91</v>
      </c>
    </row>
    <row r="3189" spans="1:16" x14ac:dyDescent="0.25">
      <c r="A3189" s="13">
        <v>2230</v>
      </c>
      <c r="B3189" s="11" t="s">
        <v>1107</v>
      </c>
      <c r="C3189" t="s">
        <v>0</v>
      </c>
      <c r="D3189">
        <v>353</v>
      </c>
      <c r="E3189" t="s">
        <v>97</v>
      </c>
      <c r="F3189" t="s">
        <v>235</v>
      </c>
      <c r="G3189" s="11" t="str">
        <f>VLOOKUP(F3189,Sheet1!$A$1:$E$2471,2,FALSE)</f>
        <v xml:space="preserve">PO BOX 371874 </v>
      </c>
      <c r="H3189" s="11" t="str">
        <f>VLOOKUP(F3189,Sheet1!$A$1:$E$2471,3,FALSE)</f>
        <v>PITTSBURGH</v>
      </c>
      <c r="I3189" s="11" t="str">
        <f>VLOOKUP(F3189,Sheet1!$A$1:$E$2471,4,FALSE)</f>
        <v>PA</v>
      </c>
      <c r="J3189" s="11" t="str">
        <f>VLOOKUP(F3189,Sheet1!$A$1:$E$2471,5,FALSE)</f>
        <v>15250-7874</v>
      </c>
      <c r="K3189" s="2">
        <v>200</v>
      </c>
      <c r="L3189" s="1">
        <v>43161</v>
      </c>
      <c r="M3189">
        <v>100119923</v>
      </c>
      <c r="N3189">
        <v>1</v>
      </c>
      <c r="P3189" t="s">
        <v>91</v>
      </c>
    </row>
    <row r="3190" spans="1:16" x14ac:dyDescent="0.25">
      <c r="A3190" s="13">
        <v>2230</v>
      </c>
      <c r="B3190" s="11" t="s">
        <v>1107</v>
      </c>
      <c r="C3190" t="s">
        <v>0</v>
      </c>
      <c r="D3190">
        <v>353</v>
      </c>
      <c r="E3190" t="s">
        <v>97</v>
      </c>
      <c r="F3190" t="s">
        <v>236</v>
      </c>
      <c r="G3190" s="11" t="str">
        <f>VLOOKUP(F3190,Sheet1!$A$1:$E$2471,2,FALSE)</f>
        <v xml:space="preserve">PO BOX 371887 </v>
      </c>
      <c r="H3190" s="11" t="str">
        <f>VLOOKUP(F3190,Sheet1!$A$1:$E$2471,3,FALSE)</f>
        <v>PITTSBURGH</v>
      </c>
      <c r="I3190" s="11" t="str">
        <f>VLOOKUP(F3190,Sheet1!$A$1:$E$2471,4,FALSE)</f>
        <v>PA</v>
      </c>
      <c r="J3190" s="11" t="str">
        <f>VLOOKUP(F3190,Sheet1!$A$1:$E$2471,5,FALSE)</f>
        <v>15250-7887</v>
      </c>
      <c r="K3190" s="2">
        <v>176.43</v>
      </c>
      <c r="L3190" s="1">
        <v>43168</v>
      </c>
      <c r="M3190">
        <v>100119975</v>
      </c>
      <c r="N3190">
        <v>1</v>
      </c>
      <c r="P3190" t="s">
        <v>91</v>
      </c>
    </row>
    <row r="3191" spans="1:16" x14ac:dyDescent="0.25">
      <c r="A3191" s="13">
        <v>2230</v>
      </c>
      <c r="B3191" s="11" t="s">
        <v>1107</v>
      </c>
      <c r="C3191" t="s">
        <v>0</v>
      </c>
      <c r="D3191">
        <v>353</v>
      </c>
      <c r="E3191" t="s">
        <v>97</v>
      </c>
      <c r="F3191" t="s">
        <v>235</v>
      </c>
      <c r="G3191" s="11" t="str">
        <f>VLOOKUP(F3191,Sheet1!$A$1:$E$2471,2,FALSE)</f>
        <v xml:space="preserve">PO BOX 371874 </v>
      </c>
      <c r="H3191" s="11" t="str">
        <f>VLOOKUP(F3191,Sheet1!$A$1:$E$2471,3,FALSE)</f>
        <v>PITTSBURGH</v>
      </c>
      <c r="I3191" s="11" t="str">
        <f>VLOOKUP(F3191,Sheet1!$A$1:$E$2471,4,FALSE)</f>
        <v>PA</v>
      </c>
      <c r="J3191" s="11" t="str">
        <f>VLOOKUP(F3191,Sheet1!$A$1:$E$2471,5,FALSE)</f>
        <v>15250-7874</v>
      </c>
      <c r="K3191" s="2">
        <v>84.99</v>
      </c>
      <c r="L3191" s="1">
        <v>43188</v>
      </c>
      <c r="M3191">
        <v>100120060</v>
      </c>
      <c r="N3191">
        <v>1</v>
      </c>
      <c r="P3191" t="s">
        <v>91</v>
      </c>
    </row>
    <row r="3192" spans="1:16" x14ac:dyDescent="0.25">
      <c r="A3192" s="13">
        <v>2230</v>
      </c>
      <c r="B3192" s="11" t="s">
        <v>1107</v>
      </c>
      <c r="C3192" t="s">
        <v>0</v>
      </c>
      <c r="D3192">
        <v>353</v>
      </c>
      <c r="E3192" t="s">
        <v>97</v>
      </c>
      <c r="F3192" t="s">
        <v>235</v>
      </c>
      <c r="G3192" s="11" t="str">
        <f>VLOOKUP(F3192,Sheet1!$A$1:$E$2471,2,FALSE)</f>
        <v xml:space="preserve">PO BOX 371874 </v>
      </c>
      <c r="H3192" s="11" t="str">
        <f>VLOOKUP(F3192,Sheet1!$A$1:$E$2471,3,FALSE)</f>
        <v>PITTSBURGH</v>
      </c>
      <c r="I3192" s="11" t="str">
        <f>VLOOKUP(F3192,Sheet1!$A$1:$E$2471,4,FALSE)</f>
        <v>PA</v>
      </c>
      <c r="J3192" s="11" t="str">
        <f>VLOOKUP(F3192,Sheet1!$A$1:$E$2471,5,FALSE)</f>
        <v>15250-7874</v>
      </c>
      <c r="K3192" s="2">
        <v>200</v>
      </c>
      <c r="L3192" s="1">
        <v>43188</v>
      </c>
      <c r="M3192">
        <v>100120062</v>
      </c>
      <c r="N3192">
        <v>1</v>
      </c>
      <c r="P3192" t="s">
        <v>91</v>
      </c>
    </row>
    <row r="3193" spans="1:16" x14ac:dyDescent="0.25">
      <c r="A3193" s="13">
        <v>2230</v>
      </c>
      <c r="B3193" s="11" t="s">
        <v>1107</v>
      </c>
      <c r="C3193" t="s">
        <v>0</v>
      </c>
      <c r="D3193">
        <v>353</v>
      </c>
      <c r="E3193" t="s">
        <v>97</v>
      </c>
      <c r="F3193" t="s">
        <v>235</v>
      </c>
      <c r="G3193" s="11" t="str">
        <f>VLOOKUP(F3193,Sheet1!$A$1:$E$2471,2,FALSE)</f>
        <v xml:space="preserve">PO BOX 371874 </v>
      </c>
      <c r="H3193" s="11" t="str">
        <f>VLOOKUP(F3193,Sheet1!$A$1:$E$2471,3,FALSE)</f>
        <v>PITTSBURGH</v>
      </c>
      <c r="I3193" s="11" t="str">
        <f>VLOOKUP(F3193,Sheet1!$A$1:$E$2471,4,FALSE)</f>
        <v>PA</v>
      </c>
      <c r="J3193" s="11" t="str">
        <f>VLOOKUP(F3193,Sheet1!$A$1:$E$2471,5,FALSE)</f>
        <v>15250-7874</v>
      </c>
      <c r="K3193" s="2">
        <v>300</v>
      </c>
      <c r="L3193" s="1">
        <v>43252</v>
      </c>
      <c r="M3193">
        <v>100120395</v>
      </c>
      <c r="N3193">
        <v>1</v>
      </c>
      <c r="P3193" t="s">
        <v>91</v>
      </c>
    </row>
    <row r="3194" spans="1:16" x14ac:dyDescent="0.25">
      <c r="A3194" s="13">
        <v>2230</v>
      </c>
      <c r="B3194" s="11" t="s">
        <v>1107</v>
      </c>
      <c r="C3194" t="s">
        <v>0</v>
      </c>
      <c r="D3194">
        <v>353</v>
      </c>
      <c r="E3194" t="s">
        <v>97</v>
      </c>
      <c r="F3194" t="s">
        <v>236</v>
      </c>
      <c r="G3194" s="11" t="str">
        <f>VLOOKUP(F3194,Sheet1!$A$1:$E$2471,2,FALSE)</f>
        <v xml:space="preserve">PO BOX 371887 </v>
      </c>
      <c r="H3194" s="11" t="str">
        <f>VLOOKUP(F3194,Sheet1!$A$1:$E$2471,3,FALSE)</f>
        <v>PITTSBURGH</v>
      </c>
      <c r="I3194" s="11" t="str">
        <f>VLOOKUP(F3194,Sheet1!$A$1:$E$2471,4,FALSE)</f>
        <v>PA</v>
      </c>
      <c r="J3194" s="11" t="str">
        <f>VLOOKUP(F3194,Sheet1!$A$1:$E$2471,5,FALSE)</f>
        <v>15250-7887</v>
      </c>
      <c r="K3194" s="2">
        <v>176.43</v>
      </c>
      <c r="L3194" s="1">
        <v>43259</v>
      </c>
      <c r="M3194">
        <v>100120440</v>
      </c>
      <c r="N3194">
        <v>1</v>
      </c>
      <c r="P3194" t="s">
        <v>91</v>
      </c>
    </row>
    <row r="3195" spans="1:16" x14ac:dyDescent="0.25">
      <c r="A3195" s="13">
        <v>2230</v>
      </c>
      <c r="B3195" s="11" t="s">
        <v>1107</v>
      </c>
      <c r="C3195" t="s">
        <v>0</v>
      </c>
      <c r="D3195">
        <v>353</v>
      </c>
      <c r="E3195" t="s">
        <v>97</v>
      </c>
      <c r="F3195" t="s">
        <v>235</v>
      </c>
      <c r="G3195" s="11" t="str">
        <f>VLOOKUP(F3195,Sheet1!$A$1:$E$2471,2,FALSE)</f>
        <v xml:space="preserve">PO BOX 371874 </v>
      </c>
      <c r="H3195" s="11" t="str">
        <f>VLOOKUP(F3195,Sheet1!$A$1:$E$2471,3,FALSE)</f>
        <v>PITTSBURGH</v>
      </c>
      <c r="I3195" s="11" t="str">
        <f>VLOOKUP(F3195,Sheet1!$A$1:$E$2471,4,FALSE)</f>
        <v>PA</v>
      </c>
      <c r="J3195" s="11" t="str">
        <f>VLOOKUP(F3195,Sheet1!$A$1:$E$2471,5,FALSE)</f>
        <v>15250-7874</v>
      </c>
      <c r="K3195" s="2">
        <v>122.38</v>
      </c>
      <c r="L3195" s="1">
        <v>42951</v>
      </c>
      <c r="M3195">
        <v>100118806</v>
      </c>
      <c r="N3195">
        <v>1</v>
      </c>
      <c r="P3195" t="s">
        <v>91</v>
      </c>
    </row>
    <row r="3196" spans="1:16" x14ac:dyDescent="0.25">
      <c r="A3196" s="13">
        <v>2230</v>
      </c>
      <c r="B3196" s="11" t="s">
        <v>1107</v>
      </c>
      <c r="C3196" t="s">
        <v>0</v>
      </c>
      <c r="D3196">
        <v>353</v>
      </c>
      <c r="E3196" t="s">
        <v>97</v>
      </c>
      <c r="F3196" t="s">
        <v>235</v>
      </c>
      <c r="G3196" s="11" t="str">
        <f>VLOOKUP(F3196,Sheet1!$A$1:$E$2471,2,FALSE)</f>
        <v xml:space="preserve">PO BOX 371874 </v>
      </c>
      <c r="H3196" s="11" t="str">
        <f>VLOOKUP(F3196,Sheet1!$A$1:$E$2471,3,FALSE)</f>
        <v>PITTSBURGH</v>
      </c>
      <c r="I3196" s="11" t="str">
        <f>VLOOKUP(F3196,Sheet1!$A$1:$E$2471,4,FALSE)</f>
        <v>PA</v>
      </c>
      <c r="J3196" s="11" t="str">
        <f>VLOOKUP(F3196,Sheet1!$A$1:$E$2471,5,FALSE)</f>
        <v>15250-7874</v>
      </c>
      <c r="K3196" s="2">
        <v>400</v>
      </c>
      <c r="L3196" s="1">
        <v>42951</v>
      </c>
      <c r="M3196">
        <v>100118810</v>
      </c>
      <c r="N3196">
        <v>1</v>
      </c>
      <c r="P3196" t="s">
        <v>91</v>
      </c>
    </row>
    <row r="3197" spans="1:16" x14ac:dyDescent="0.25">
      <c r="A3197" s="13">
        <v>2230</v>
      </c>
      <c r="B3197" s="11" t="s">
        <v>1107</v>
      </c>
      <c r="C3197" t="s">
        <v>0</v>
      </c>
      <c r="D3197">
        <v>353</v>
      </c>
      <c r="E3197" t="s">
        <v>97</v>
      </c>
      <c r="F3197" t="s">
        <v>236</v>
      </c>
      <c r="G3197" s="11" t="str">
        <f>VLOOKUP(F3197,Sheet1!$A$1:$E$2471,2,FALSE)</f>
        <v xml:space="preserve">PO BOX 371887 </v>
      </c>
      <c r="H3197" s="11" t="str">
        <f>VLOOKUP(F3197,Sheet1!$A$1:$E$2471,3,FALSE)</f>
        <v>PITTSBURGH</v>
      </c>
      <c r="I3197" s="11" t="str">
        <f>VLOOKUP(F3197,Sheet1!$A$1:$E$2471,4,FALSE)</f>
        <v>PA</v>
      </c>
      <c r="J3197" s="11" t="str">
        <f>VLOOKUP(F3197,Sheet1!$A$1:$E$2471,5,FALSE)</f>
        <v>15250-7887</v>
      </c>
      <c r="K3197" s="2">
        <v>176.43</v>
      </c>
      <c r="L3197" s="1">
        <v>42993</v>
      </c>
      <c r="M3197">
        <v>100118972</v>
      </c>
      <c r="N3197">
        <v>1</v>
      </c>
      <c r="P3197" t="s">
        <v>91</v>
      </c>
    </row>
    <row r="3198" spans="1:16" x14ac:dyDescent="0.25">
      <c r="A3198" s="13">
        <v>2230</v>
      </c>
      <c r="B3198" s="11" t="s">
        <v>1107</v>
      </c>
      <c r="C3198" t="s">
        <v>0</v>
      </c>
      <c r="D3198">
        <v>353</v>
      </c>
      <c r="E3198" t="s">
        <v>97</v>
      </c>
      <c r="F3198" t="s">
        <v>236</v>
      </c>
      <c r="G3198" s="11" t="str">
        <f>VLOOKUP(F3198,Sheet1!$A$1:$E$2471,2,FALSE)</f>
        <v xml:space="preserve">PO BOX 371887 </v>
      </c>
      <c r="H3198" s="11" t="str">
        <f>VLOOKUP(F3198,Sheet1!$A$1:$E$2471,3,FALSE)</f>
        <v>PITTSBURGH</v>
      </c>
      <c r="I3198" s="11" t="str">
        <f>VLOOKUP(F3198,Sheet1!$A$1:$E$2471,4,FALSE)</f>
        <v>PA</v>
      </c>
      <c r="J3198" s="11" t="str">
        <f>VLOOKUP(F3198,Sheet1!$A$1:$E$2471,5,FALSE)</f>
        <v>15250-7887</v>
      </c>
      <c r="K3198" s="2">
        <v>176.43</v>
      </c>
      <c r="L3198" s="1">
        <v>43077</v>
      </c>
      <c r="M3198">
        <v>100119538</v>
      </c>
      <c r="N3198">
        <v>1</v>
      </c>
      <c r="P3198" t="s">
        <v>91</v>
      </c>
    </row>
    <row r="3199" spans="1:16" x14ac:dyDescent="0.25">
      <c r="A3199" s="13">
        <v>2230</v>
      </c>
      <c r="B3199" s="11" t="s">
        <v>1107</v>
      </c>
      <c r="C3199" t="s">
        <v>0</v>
      </c>
      <c r="D3199">
        <v>353</v>
      </c>
      <c r="E3199" t="s">
        <v>97</v>
      </c>
      <c r="F3199" t="s">
        <v>235</v>
      </c>
      <c r="G3199" s="11" t="str">
        <f>VLOOKUP(F3199,Sheet1!$A$1:$E$2471,2,FALSE)</f>
        <v xml:space="preserve">PO BOX 371874 </v>
      </c>
      <c r="H3199" s="11" t="str">
        <f>VLOOKUP(F3199,Sheet1!$A$1:$E$2471,3,FALSE)</f>
        <v>PITTSBURGH</v>
      </c>
      <c r="I3199" s="11" t="str">
        <f>VLOOKUP(F3199,Sheet1!$A$1:$E$2471,4,FALSE)</f>
        <v>PA</v>
      </c>
      <c r="J3199" s="11" t="str">
        <f>VLOOKUP(F3199,Sheet1!$A$1:$E$2471,5,FALSE)</f>
        <v>15250-7874</v>
      </c>
      <c r="K3199" s="2">
        <v>200</v>
      </c>
      <c r="L3199" s="1">
        <v>43070</v>
      </c>
      <c r="M3199">
        <v>100119479</v>
      </c>
      <c r="N3199">
        <v>1</v>
      </c>
      <c r="P3199" t="s">
        <v>91</v>
      </c>
    </row>
    <row r="3200" spans="1:16" x14ac:dyDescent="0.25">
      <c r="A3200" s="13">
        <v>2230</v>
      </c>
      <c r="B3200" s="11" t="s">
        <v>1107</v>
      </c>
      <c r="C3200" t="s">
        <v>0</v>
      </c>
      <c r="D3200">
        <v>353</v>
      </c>
      <c r="E3200" t="s">
        <v>97</v>
      </c>
      <c r="F3200" t="s">
        <v>235</v>
      </c>
      <c r="G3200" s="11" t="str">
        <f>VLOOKUP(F3200,Sheet1!$A$1:$E$2471,2,FALSE)</f>
        <v xml:space="preserve">PO BOX 371874 </v>
      </c>
      <c r="H3200" s="11" t="str">
        <f>VLOOKUP(F3200,Sheet1!$A$1:$E$2471,3,FALSE)</f>
        <v>PITTSBURGH</v>
      </c>
      <c r="I3200" s="11" t="str">
        <f>VLOOKUP(F3200,Sheet1!$A$1:$E$2471,4,FALSE)</f>
        <v>PA</v>
      </c>
      <c r="J3200" s="11" t="str">
        <f>VLOOKUP(F3200,Sheet1!$A$1:$E$2471,5,FALSE)</f>
        <v>15250-7874</v>
      </c>
      <c r="K3200" s="2">
        <v>200</v>
      </c>
      <c r="L3200" s="1">
        <v>43133</v>
      </c>
      <c r="M3200">
        <v>100119807</v>
      </c>
      <c r="N3200">
        <v>1</v>
      </c>
      <c r="P3200" t="s">
        <v>91</v>
      </c>
    </row>
    <row r="3201" spans="1:16" x14ac:dyDescent="0.25">
      <c r="A3201" s="13">
        <v>2230</v>
      </c>
      <c r="B3201" s="11" t="s">
        <v>1107</v>
      </c>
      <c r="C3201" t="s">
        <v>0</v>
      </c>
      <c r="D3201">
        <v>353</v>
      </c>
      <c r="E3201" t="s">
        <v>97</v>
      </c>
      <c r="F3201" t="s">
        <v>235</v>
      </c>
      <c r="G3201" s="11" t="str">
        <f>VLOOKUP(F3201,Sheet1!$A$1:$E$2471,2,FALSE)</f>
        <v xml:space="preserve">PO BOX 371874 </v>
      </c>
      <c r="H3201" s="11" t="str">
        <f>VLOOKUP(F3201,Sheet1!$A$1:$E$2471,3,FALSE)</f>
        <v>PITTSBURGH</v>
      </c>
      <c r="I3201" s="11" t="str">
        <f>VLOOKUP(F3201,Sheet1!$A$1:$E$2471,4,FALSE)</f>
        <v>PA</v>
      </c>
      <c r="J3201" s="11" t="str">
        <f>VLOOKUP(F3201,Sheet1!$A$1:$E$2471,5,FALSE)</f>
        <v>15250-7874</v>
      </c>
      <c r="K3201" s="2">
        <v>200</v>
      </c>
      <c r="L3201" s="1">
        <v>43161</v>
      </c>
      <c r="M3201">
        <v>100119923</v>
      </c>
      <c r="N3201">
        <v>1</v>
      </c>
      <c r="P3201" t="s">
        <v>91</v>
      </c>
    </row>
    <row r="3202" spans="1:16" x14ac:dyDescent="0.25">
      <c r="A3202" s="13">
        <v>2230</v>
      </c>
      <c r="B3202" s="11" t="s">
        <v>1107</v>
      </c>
      <c r="C3202" t="s">
        <v>0</v>
      </c>
      <c r="D3202">
        <v>353</v>
      </c>
      <c r="E3202" t="s">
        <v>97</v>
      </c>
      <c r="F3202" t="s">
        <v>236</v>
      </c>
      <c r="G3202" s="11" t="str">
        <f>VLOOKUP(F3202,Sheet1!$A$1:$E$2471,2,FALSE)</f>
        <v xml:space="preserve">PO BOX 371887 </v>
      </c>
      <c r="H3202" s="11" t="str">
        <f>VLOOKUP(F3202,Sheet1!$A$1:$E$2471,3,FALSE)</f>
        <v>PITTSBURGH</v>
      </c>
      <c r="I3202" s="11" t="str">
        <f>VLOOKUP(F3202,Sheet1!$A$1:$E$2471,4,FALSE)</f>
        <v>PA</v>
      </c>
      <c r="J3202" s="11" t="str">
        <f>VLOOKUP(F3202,Sheet1!$A$1:$E$2471,5,FALSE)</f>
        <v>15250-7887</v>
      </c>
      <c r="K3202" s="2">
        <v>176.43</v>
      </c>
      <c r="L3202" s="1">
        <v>43168</v>
      </c>
      <c r="M3202">
        <v>100119975</v>
      </c>
      <c r="N3202">
        <v>1</v>
      </c>
      <c r="P3202" t="s">
        <v>91</v>
      </c>
    </row>
    <row r="3203" spans="1:16" x14ac:dyDescent="0.25">
      <c r="A3203" s="13">
        <v>2230</v>
      </c>
      <c r="B3203" s="11" t="s">
        <v>1107</v>
      </c>
      <c r="C3203" t="s">
        <v>0</v>
      </c>
      <c r="D3203">
        <v>353</v>
      </c>
      <c r="E3203" t="s">
        <v>97</v>
      </c>
      <c r="F3203" t="s">
        <v>235</v>
      </c>
      <c r="G3203" s="11" t="str">
        <f>VLOOKUP(F3203,Sheet1!$A$1:$E$2471,2,FALSE)</f>
        <v xml:space="preserve">PO BOX 371874 </v>
      </c>
      <c r="H3203" s="11" t="str">
        <f>VLOOKUP(F3203,Sheet1!$A$1:$E$2471,3,FALSE)</f>
        <v>PITTSBURGH</v>
      </c>
      <c r="I3203" s="11" t="str">
        <f>VLOOKUP(F3203,Sheet1!$A$1:$E$2471,4,FALSE)</f>
        <v>PA</v>
      </c>
      <c r="J3203" s="11" t="str">
        <f>VLOOKUP(F3203,Sheet1!$A$1:$E$2471,5,FALSE)</f>
        <v>15250-7874</v>
      </c>
      <c r="K3203" s="2">
        <v>200</v>
      </c>
      <c r="L3203" s="1">
        <v>43188</v>
      </c>
      <c r="M3203">
        <v>100120062</v>
      </c>
      <c r="N3203">
        <v>1</v>
      </c>
      <c r="P3203" t="s">
        <v>91</v>
      </c>
    </row>
    <row r="3204" spans="1:16" x14ac:dyDescent="0.25">
      <c r="A3204" s="13">
        <v>2230</v>
      </c>
      <c r="B3204" s="11" t="s">
        <v>1107</v>
      </c>
      <c r="C3204" t="s">
        <v>0</v>
      </c>
      <c r="D3204">
        <v>353</v>
      </c>
      <c r="E3204" t="s">
        <v>97</v>
      </c>
      <c r="F3204" t="s">
        <v>235</v>
      </c>
      <c r="G3204" s="11" t="str">
        <f>VLOOKUP(F3204,Sheet1!$A$1:$E$2471,2,FALSE)</f>
        <v xml:space="preserve">PO BOX 371874 </v>
      </c>
      <c r="H3204" s="11" t="str">
        <f>VLOOKUP(F3204,Sheet1!$A$1:$E$2471,3,FALSE)</f>
        <v>PITTSBURGH</v>
      </c>
      <c r="I3204" s="11" t="str">
        <f>VLOOKUP(F3204,Sheet1!$A$1:$E$2471,4,FALSE)</f>
        <v>PA</v>
      </c>
      <c r="J3204" s="11" t="str">
        <f>VLOOKUP(F3204,Sheet1!$A$1:$E$2471,5,FALSE)</f>
        <v>15250-7874</v>
      </c>
      <c r="K3204" s="2">
        <v>200</v>
      </c>
      <c r="L3204" s="1">
        <v>43252</v>
      </c>
      <c r="M3204">
        <v>100120395</v>
      </c>
      <c r="N3204">
        <v>1</v>
      </c>
      <c r="P3204" t="s">
        <v>91</v>
      </c>
    </row>
    <row r="3205" spans="1:16" x14ac:dyDescent="0.25">
      <c r="A3205" s="13">
        <v>2230</v>
      </c>
      <c r="B3205" s="11" t="s">
        <v>1107</v>
      </c>
      <c r="C3205" t="s">
        <v>0</v>
      </c>
      <c r="D3205">
        <v>353</v>
      </c>
      <c r="E3205" t="s">
        <v>97</v>
      </c>
      <c r="F3205" t="s">
        <v>236</v>
      </c>
      <c r="G3205" s="11" t="str">
        <f>VLOOKUP(F3205,Sheet1!$A$1:$E$2471,2,FALSE)</f>
        <v xml:space="preserve">PO BOX 371887 </v>
      </c>
      <c r="H3205" s="11" t="str">
        <f>VLOOKUP(F3205,Sheet1!$A$1:$E$2471,3,FALSE)</f>
        <v>PITTSBURGH</v>
      </c>
      <c r="I3205" s="11" t="str">
        <f>VLOOKUP(F3205,Sheet1!$A$1:$E$2471,4,FALSE)</f>
        <v>PA</v>
      </c>
      <c r="J3205" s="11" t="str">
        <f>VLOOKUP(F3205,Sheet1!$A$1:$E$2471,5,FALSE)</f>
        <v>15250-7887</v>
      </c>
      <c r="K3205" s="2">
        <v>176.43</v>
      </c>
      <c r="L3205" s="1">
        <v>43259</v>
      </c>
      <c r="M3205">
        <v>100120440</v>
      </c>
      <c r="N3205">
        <v>1</v>
      </c>
      <c r="P3205" t="s">
        <v>91</v>
      </c>
    </row>
    <row r="3206" spans="1:16" x14ac:dyDescent="0.25">
      <c r="A3206" s="13">
        <v>2230</v>
      </c>
      <c r="B3206" s="11" t="s">
        <v>1107</v>
      </c>
      <c r="C3206" t="s">
        <v>0</v>
      </c>
      <c r="D3206">
        <v>353</v>
      </c>
      <c r="E3206" t="s">
        <v>97</v>
      </c>
      <c r="F3206" t="s">
        <v>235</v>
      </c>
      <c r="G3206" s="11" t="str">
        <f>VLOOKUP(F3206,Sheet1!$A$1:$E$2471,2,FALSE)</f>
        <v xml:space="preserve">PO BOX 371874 </v>
      </c>
      <c r="H3206" s="11" t="str">
        <f>VLOOKUP(F3206,Sheet1!$A$1:$E$2471,3,FALSE)</f>
        <v>PITTSBURGH</v>
      </c>
      <c r="I3206" s="11" t="str">
        <f>VLOOKUP(F3206,Sheet1!$A$1:$E$2471,4,FALSE)</f>
        <v>PA</v>
      </c>
      <c r="J3206" s="11" t="str">
        <f>VLOOKUP(F3206,Sheet1!$A$1:$E$2471,5,FALSE)</f>
        <v>15250-7874</v>
      </c>
      <c r="K3206" s="2">
        <v>200</v>
      </c>
      <c r="L3206" s="1">
        <v>43278</v>
      </c>
      <c r="M3206">
        <v>100120586</v>
      </c>
      <c r="N3206">
        <v>1</v>
      </c>
      <c r="P3206" t="s">
        <v>91</v>
      </c>
    </row>
    <row r="3207" spans="1:16" x14ac:dyDescent="0.25">
      <c r="A3207" s="13">
        <v>2230</v>
      </c>
      <c r="B3207" s="11" t="s">
        <v>1107</v>
      </c>
      <c r="C3207" t="s">
        <v>0</v>
      </c>
      <c r="D3207">
        <v>353</v>
      </c>
      <c r="E3207" t="s">
        <v>97</v>
      </c>
      <c r="F3207" t="s">
        <v>235</v>
      </c>
      <c r="G3207" s="11" t="str">
        <f>VLOOKUP(F3207,Sheet1!$A$1:$E$2471,2,FALSE)</f>
        <v xml:space="preserve">PO BOX 371874 </v>
      </c>
      <c r="H3207" s="11" t="str">
        <f>VLOOKUP(F3207,Sheet1!$A$1:$E$2471,3,FALSE)</f>
        <v>PITTSBURGH</v>
      </c>
      <c r="I3207" s="11" t="str">
        <f>VLOOKUP(F3207,Sheet1!$A$1:$E$2471,4,FALSE)</f>
        <v>PA</v>
      </c>
      <c r="J3207" s="11" t="str">
        <f>VLOOKUP(F3207,Sheet1!$A$1:$E$2471,5,FALSE)</f>
        <v>15250-7874</v>
      </c>
      <c r="K3207" s="2">
        <v>159</v>
      </c>
      <c r="L3207" s="1">
        <v>42951</v>
      </c>
      <c r="M3207">
        <v>100118810</v>
      </c>
      <c r="N3207">
        <v>1</v>
      </c>
      <c r="P3207" t="s">
        <v>91</v>
      </c>
    </row>
    <row r="3208" spans="1:16" x14ac:dyDescent="0.25">
      <c r="A3208" s="13">
        <v>2230</v>
      </c>
      <c r="B3208" s="11" t="s">
        <v>1107</v>
      </c>
      <c r="C3208" t="s">
        <v>0</v>
      </c>
      <c r="D3208">
        <v>353</v>
      </c>
      <c r="E3208" t="s">
        <v>97</v>
      </c>
      <c r="F3208" t="s">
        <v>235</v>
      </c>
      <c r="G3208" s="11" t="str">
        <f>VLOOKUP(F3208,Sheet1!$A$1:$E$2471,2,FALSE)</f>
        <v xml:space="preserve">PO BOX 371874 </v>
      </c>
      <c r="H3208" s="11" t="str">
        <f>VLOOKUP(F3208,Sheet1!$A$1:$E$2471,3,FALSE)</f>
        <v>PITTSBURGH</v>
      </c>
      <c r="I3208" s="11" t="str">
        <f>VLOOKUP(F3208,Sheet1!$A$1:$E$2471,4,FALSE)</f>
        <v>PA</v>
      </c>
      <c r="J3208" s="11" t="str">
        <f>VLOOKUP(F3208,Sheet1!$A$1:$E$2471,5,FALSE)</f>
        <v>15250-7874</v>
      </c>
      <c r="K3208" s="2">
        <v>50</v>
      </c>
      <c r="L3208" s="1">
        <v>43035</v>
      </c>
      <c r="M3208">
        <v>100119252</v>
      </c>
      <c r="N3208">
        <v>1</v>
      </c>
      <c r="P3208" t="s">
        <v>91</v>
      </c>
    </row>
    <row r="3209" spans="1:16" x14ac:dyDescent="0.25">
      <c r="A3209" s="13">
        <v>2230</v>
      </c>
      <c r="B3209" s="11" t="s">
        <v>1107</v>
      </c>
      <c r="C3209" t="s">
        <v>0</v>
      </c>
      <c r="D3209">
        <v>353</v>
      </c>
      <c r="E3209" t="s">
        <v>97</v>
      </c>
      <c r="F3209" t="s">
        <v>235</v>
      </c>
      <c r="G3209" s="11" t="str">
        <f>VLOOKUP(F3209,Sheet1!$A$1:$E$2471,2,FALSE)</f>
        <v xml:space="preserve">PO BOX 371874 </v>
      </c>
      <c r="H3209" s="11" t="str">
        <f>VLOOKUP(F3209,Sheet1!$A$1:$E$2471,3,FALSE)</f>
        <v>PITTSBURGH</v>
      </c>
      <c r="I3209" s="11" t="str">
        <f>VLOOKUP(F3209,Sheet1!$A$1:$E$2471,4,FALSE)</f>
        <v>PA</v>
      </c>
      <c r="J3209" s="11" t="str">
        <f>VLOOKUP(F3209,Sheet1!$A$1:$E$2471,5,FALSE)</f>
        <v>15250-7874</v>
      </c>
      <c r="K3209" s="2">
        <v>200</v>
      </c>
      <c r="L3209" s="1">
        <v>43097</v>
      </c>
      <c r="M3209">
        <v>100119631</v>
      </c>
      <c r="N3209">
        <v>1</v>
      </c>
      <c r="P3209" t="s">
        <v>91</v>
      </c>
    </row>
    <row r="3210" spans="1:16" x14ac:dyDescent="0.25">
      <c r="A3210" s="13">
        <v>2230</v>
      </c>
      <c r="B3210" s="11" t="s">
        <v>1107</v>
      </c>
      <c r="C3210" t="s">
        <v>0</v>
      </c>
      <c r="D3210">
        <v>353</v>
      </c>
      <c r="E3210" t="s">
        <v>97</v>
      </c>
      <c r="F3210" t="s">
        <v>236</v>
      </c>
      <c r="G3210" s="11" t="str">
        <f>VLOOKUP(F3210,Sheet1!$A$1:$E$2471,2,FALSE)</f>
        <v xml:space="preserve">PO BOX 371887 </v>
      </c>
      <c r="H3210" s="11" t="str">
        <f>VLOOKUP(F3210,Sheet1!$A$1:$E$2471,3,FALSE)</f>
        <v>PITTSBURGH</v>
      </c>
      <c r="I3210" s="11" t="str">
        <f>VLOOKUP(F3210,Sheet1!$A$1:$E$2471,4,FALSE)</f>
        <v>PA</v>
      </c>
      <c r="J3210" s="11" t="str">
        <f>VLOOKUP(F3210,Sheet1!$A$1:$E$2471,5,FALSE)</f>
        <v>15250-7887</v>
      </c>
      <c r="K3210" s="2">
        <v>251.13</v>
      </c>
      <c r="L3210" s="1">
        <v>43168</v>
      </c>
      <c r="M3210">
        <v>100119975</v>
      </c>
      <c r="N3210">
        <v>1</v>
      </c>
      <c r="P3210" t="s">
        <v>91</v>
      </c>
    </row>
    <row r="3211" spans="1:16" x14ac:dyDescent="0.25">
      <c r="A3211" s="13">
        <v>2230</v>
      </c>
      <c r="B3211" s="11" t="s">
        <v>1107</v>
      </c>
      <c r="C3211" t="s">
        <v>0</v>
      </c>
      <c r="D3211">
        <v>353</v>
      </c>
      <c r="E3211" t="s">
        <v>97</v>
      </c>
      <c r="F3211" t="s">
        <v>235</v>
      </c>
      <c r="G3211" s="11" t="str">
        <f>VLOOKUP(F3211,Sheet1!$A$1:$E$2471,2,FALSE)</f>
        <v xml:space="preserve">PO BOX 371874 </v>
      </c>
      <c r="H3211" s="11" t="str">
        <f>VLOOKUP(F3211,Sheet1!$A$1:$E$2471,3,FALSE)</f>
        <v>PITTSBURGH</v>
      </c>
      <c r="I3211" s="11" t="str">
        <f>VLOOKUP(F3211,Sheet1!$A$1:$E$2471,4,FALSE)</f>
        <v>PA</v>
      </c>
      <c r="J3211" s="11" t="str">
        <f>VLOOKUP(F3211,Sheet1!$A$1:$E$2471,5,FALSE)</f>
        <v>15250-7874</v>
      </c>
      <c r="K3211" s="2">
        <v>200</v>
      </c>
      <c r="L3211" s="1">
        <v>43188</v>
      </c>
      <c r="M3211">
        <v>100120062</v>
      </c>
      <c r="N3211">
        <v>1</v>
      </c>
      <c r="P3211" t="s">
        <v>91</v>
      </c>
    </row>
    <row r="3212" spans="1:16" x14ac:dyDescent="0.25">
      <c r="A3212" s="13">
        <v>2230</v>
      </c>
      <c r="B3212" s="11" t="s">
        <v>1107</v>
      </c>
      <c r="C3212" t="s">
        <v>0</v>
      </c>
      <c r="D3212">
        <v>353</v>
      </c>
      <c r="E3212" t="s">
        <v>97</v>
      </c>
      <c r="F3212" t="s">
        <v>235</v>
      </c>
      <c r="G3212" s="11" t="str">
        <f>VLOOKUP(F3212,Sheet1!$A$1:$E$2471,2,FALSE)</f>
        <v xml:space="preserve">PO BOX 371874 </v>
      </c>
      <c r="H3212" s="11" t="str">
        <f>VLOOKUP(F3212,Sheet1!$A$1:$E$2471,3,FALSE)</f>
        <v>PITTSBURGH</v>
      </c>
      <c r="I3212" s="11" t="str">
        <f>VLOOKUP(F3212,Sheet1!$A$1:$E$2471,4,FALSE)</f>
        <v>PA</v>
      </c>
      <c r="J3212" s="11" t="str">
        <f>VLOOKUP(F3212,Sheet1!$A$1:$E$2471,5,FALSE)</f>
        <v>15250-7874</v>
      </c>
      <c r="K3212" s="2">
        <v>200</v>
      </c>
      <c r="L3212" s="1">
        <v>43252</v>
      </c>
      <c r="M3212">
        <v>100120395</v>
      </c>
      <c r="N3212">
        <v>1</v>
      </c>
      <c r="P3212" t="s">
        <v>91</v>
      </c>
    </row>
    <row r="3213" spans="1:16" x14ac:dyDescent="0.25">
      <c r="A3213" s="13">
        <v>2230</v>
      </c>
      <c r="B3213" s="11" t="s">
        <v>1107</v>
      </c>
      <c r="C3213" t="s">
        <v>0</v>
      </c>
      <c r="D3213">
        <v>353</v>
      </c>
      <c r="E3213" t="s">
        <v>97</v>
      </c>
      <c r="F3213" t="s">
        <v>236</v>
      </c>
      <c r="G3213" s="11" t="str">
        <f>VLOOKUP(F3213,Sheet1!$A$1:$E$2471,2,FALSE)</f>
        <v xml:space="preserve">PO BOX 371887 </v>
      </c>
      <c r="H3213" s="11" t="str">
        <f>VLOOKUP(F3213,Sheet1!$A$1:$E$2471,3,FALSE)</f>
        <v>PITTSBURGH</v>
      </c>
      <c r="I3213" s="11" t="str">
        <f>VLOOKUP(F3213,Sheet1!$A$1:$E$2471,4,FALSE)</f>
        <v>PA</v>
      </c>
      <c r="J3213" s="11" t="str">
        <f>VLOOKUP(F3213,Sheet1!$A$1:$E$2471,5,FALSE)</f>
        <v>15250-7887</v>
      </c>
      <c r="K3213" s="2">
        <v>251.13</v>
      </c>
      <c r="L3213" s="1">
        <v>43259</v>
      </c>
      <c r="M3213">
        <v>100120440</v>
      </c>
      <c r="N3213">
        <v>1</v>
      </c>
      <c r="P3213" t="s">
        <v>91</v>
      </c>
    </row>
    <row r="3214" spans="1:16" x14ac:dyDescent="0.25">
      <c r="A3214" s="13">
        <v>2230</v>
      </c>
      <c r="B3214" s="11" t="s">
        <v>1107</v>
      </c>
      <c r="C3214" t="s">
        <v>0</v>
      </c>
      <c r="D3214">
        <v>354</v>
      </c>
      <c r="E3214" t="s">
        <v>140</v>
      </c>
      <c r="F3214" t="s">
        <v>2</v>
      </c>
      <c r="G3214" s="11" t="str">
        <f>VLOOKUP(F3214,Sheet1!$A$1:$E$2471,2,FALSE)</f>
        <v>BANKCARD CENTER PO BOX 982238</v>
      </c>
      <c r="H3214" s="11" t="str">
        <f>VLOOKUP(F3214,Sheet1!$A$1:$E$2471,3,FALSE)</f>
        <v>EL PASO</v>
      </c>
      <c r="I3214" s="11" t="str">
        <f>VLOOKUP(F3214,Sheet1!$A$1:$E$2471,4,FALSE)</f>
        <v>TX</v>
      </c>
      <c r="J3214" s="11" t="str">
        <f>VLOOKUP(F3214,Sheet1!$A$1:$E$2471,5,FALSE)</f>
        <v>79998-2238</v>
      </c>
      <c r="K3214" s="2">
        <v>250</v>
      </c>
      <c r="L3214" s="1">
        <v>43047</v>
      </c>
      <c r="M3214">
        <v>0</v>
      </c>
      <c r="N3214">
        <v>1</v>
      </c>
      <c r="P3214" t="s">
        <v>91</v>
      </c>
    </row>
    <row r="3215" spans="1:16" x14ac:dyDescent="0.25">
      <c r="A3215" s="13">
        <v>2230</v>
      </c>
      <c r="B3215" s="11" t="s">
        <v>1107</v>
      </c>
      <c r="C3215" t="s">
        <v>0</v>
      </c>
      <c r="D3215">
        <v>355</v>
      </c>
      <c r="E3215" t="s">
        <v>98</v>
      </c>
      <c r="F3215" t="s">
        <v>159</v>
      </c>
      <c r="G3215" s="11" t="str">
        <f>VLOOKUP(F3215,Sheet1!$A$1:$E$2471,2,FALSE)</f>
        <v xml:space="preserve">3083 NE 49TH PLACE #104 </v>
      </c>
      <c r="H3215" s="11" t="str">
        <f>VLOOKUP(F3215,Sheet1!$A$1:$E$2471,3,FALSE)</f>
        <v>HILLSBORO</v>
      </c>
      <c r="I3215" s="11" t="str">
        <f>VLOOKUP(F3215,Sheet1!$A$1:$E$2471,4,FALSE)</f>
        <v>OR</v>
      </c>
      <c r="J3215" s="11" t="str">
        <f>VLOOKUP(F3215,Sheet1!$A$1:$E$2471,5,FALSE)</f>
        <v>97124-6009</v>
      </c>
      <c r="K3215" s="2">
        <v>15.5</v>
      </c>
      <c r="L3215" s="1">
        <v>43168</v>
      </c>
      <c r="M3215">
        <v>0</v>
      </c>
      <c r="N3215">
        <v>1</v>
      </c>
      <c r="P3215" t="s">
        <v>91</v>
      </c>
    </row>
    <row r="3216" spans="1:16" x14ac:dyDescent="0.25">
      <c r="A3216" s="13">
        <v>2230</v>
      </c>
      <c r="B3216" s="11" t="s">
        <v>1107</v>
      </c>
      <c r="C3216" t="s">
        <v>0</v>
      </c>
      <c r="D3216">
        <v>355</v>
      </c>
      <c r="E3216" t="s">
        <v>98</v>
      </c>
      <c r="F3216" t="s">
        <v>159</v>
      </c>
      <c r="G3216" s="11" t="str">
        <f>VLOOKUP(F3216,Sheet1!$A$1:$E$2471,2,FALSE)</f>
        <v xml:space="preserve">3083 NE 49TH PLACE #104 </v>
      </c>
      <c r="H3216" s="11" t="str">
        <f>VLOOKUP(F3216,Sheet1!$A$1:$E$2471,3,FALSE)</f>
        <v>HILLSBORO</v>
      </c>
      <c r="I3216" s="11" t="str">
        <f>VLOOKUP(F3216,Sheet1!$A$1:$E$2471,4,FALSE)</f>
        <v>OR</v>
      </c>
      <c r="J3216" s="11" t="str">
        <f>VLOOKUP(F3216,Sheet1!$A$1:$E$2471,5,FALSE)</f>
        <v>97124-6009</v>
      </c>
      <c r="K3216" s="2">
        <v>140</v>
      </c>
      <c r="L3216" s="1">
        <v>43238</v>
      </c>
      <c r="M3216">
        <v>0</v>
      </c>
      <c r="N3216">
        <v>1</v>
      </c>
      <c r="P3216" t="s">
        <v>91</v>
      </c>
    </row>
    <row r="3217" spans="1:16" x14ac:dyDescent="0.25">
      <c r="A3217" s="13">
        <v>2230</v>
      </c>
      <c r="B3217" s="11" t="s">
        <v>1107</v>
      </c>
      <c r="C3217" t="s">
        <v>0</v>
      </c>
      <c r="D3217">
        <v>355</v>
      </c>
      <c r="E3217" t="s">
        <v>98</v>
      </c>
      <c r="F3217" t="s">
        <v>7</v>
      </c>
      <c r="G3217" s="11" t="str">
        <f>VLOOKUP(F3217,Sheet1!$A$1:$E$2471,2,FALSE)</f>
        <v xml:space="preserve">7717 DETROIT AVE SW </v>
      </c>
      <c r="H3217" s="11" t="str">
        <f>VLOOKUP(F3217,Sheet1!$A$1:$E$2471,3,FALSE)</f>
        <v>SEATTLE</v>
      </c>
      <c r="I3217" s="11" t="str">
        <f>VLOOKUP(F3217,Sheet1!$A$1:$E$2471,4,FALSE)</f>
        <v>WA</v>
      </c>
      <c r="J3217" s="11" t="str">
        <f>VLOOKUP(F3217,Sheet1!$A$1:$E$2471,5,FALSE)</f>
        <v>98106</v>
      </c>
      <c r="K3217" s="2">
        <v>1648</v>
      </c>
      <c r="L3217" s="1">
        <v>43266</v>
      </c>
      <c r="M3217">
        <v>0</v>
      </c>
      <c r="N3217">
        <v>1</v>
      </c>
      <c r="P3217" t="s">
        <v>91</v>
      </c>
    </row>
    <row r="3218" spans="1:16" x14ac:dyDescent="0.25">
      <c r="A3218" s="13">
        <v>2230</v>
      </c>
      <c r="B3218" s="11" t="s">
        <v>1107</v>
      </c>
      <c r="C3218" t="s">
        <v>0</v>
      </c>
      <c r="D3218">
        <v>355</v>
      </c>
      <c r="E3218" t="s">
        <v>98</v>
      </c>
      <c r="F3218" t="s">
        <v>159</v>
      </c>
      <c r="G3218" s="11" t="str">
        <f>VLOOKUP(F3218,Sheet1!$A$1:$E$2471,2,FALSE)</f>
        <v xml:space="preserve">3083 NE 49TH PLACE #104 </v>
      </c>
      <c r="H3218" s="11" t="str">
        <f>VLOOKUP(F3218,Sheet1!$A$1:$E$2471,3,FALSE)</f>
        <v>HILLSBORO</v>
      </c>
      <c r="I3218" s="11" t="str">
        <f>VLOOKUP(F3218,Sheet1!$A$1:$E$2471,4,FALSE)</f>
        <v>OR</v>
      </c>
      <c r="J3218" s="11" t="str">
        <f>VLOOKUP(F3218,Sheet1!$A$1:$E$2471,5,FALSE)</f>
        <v>97124-6009</v>
      </c>
      <c r="K3218" s="2">
        <v>15.5</v>
      </c>
      <c r="L3218" s="1">
        <v>43140</v>
      </c>
      <c r="M3218">
        <v>0</v>
      </c>
      <c r="N3218">
        <v>1</v>
      </c>
      <c r="P3218" t="s">
        <v>91</v>
      </c>
    </row>
    <row r="3219" spans="1:16" x14ac:dyDescent="0.25">
      <c r="A3219" s="13">
        <v>2230</v>
      </c>
      <c r="B3219" s="11" t="s">
        <v>1107</v>
      </c>
      <c r="C3219" t="s">
        <v>0</v>
      </c>
      <c r="D3219">
        <v>410</v>
      </c>
      <c r="E3219" t="s">
        <v>99</v>
      </c>
      <c r="F3219" t="s">
        <v>237</v>
      </c>
      <c r="G3219" s="11" t="str">
        <f>VLOOKUP(F3219,Sheet1!$A$1:$E$2471,2,FALSE)</f>
        <v>ANN DOLBER 3194 MARINE DR</v>
      </c>
      <c r="H3219" s="11" t="str">
        <f>VLOOKUP(F3219,Sheet1!$A$1:$E$2471,3,FALSE)</f>
        <v>ASTORIA</v>
      </c>
      <c r="I3219" s="11" t="str">
        <f>VLOOKUP(F3219,Sheet1!$A$1:$E$2471,4,FALSE)</f>
        <v>OR</v>
      </c>
      <c r="J3219" s="11" t="str">
        <f>VLOOKUP(F3219,Sheet1!$A$1:$E$2471,5,FALSE)</f>
        <v>97103</v>
      </c>
      <c r="K3219" s="2">
        <v>34.15</v>
      </c>
      <c r="L3219" s="1">
        <v>42944</v>
      </c>
      <c r="M3219">
        <v>100118786</v>
      </c>
      <c r="N3219">
        <v>1</v>
      </c>
      <c r="P3219" t="s">
        <v>91</v>
      </c>
    </row>
    <row r="3220" spans="1:16" x14ac:dyDescent="0.25">
      <c r="A3220" s="13">
        <v>2230</v>
      </c>
      <c r="B3220" s="11" t="s">
        <v>1107</v>
      </c>
      <c r="C3220" t="s">
        <v>0</v>
      </c>
      <c r="D3220">
        <v>410</v>
      </c>
      <c r="E3220" t="s">
        <v>99</v>
      </c>
      <c r="F3220" t="s">
        <v>238</v>
      </c>
      <c r="G3220" s="11" t="str">
        <f>VLOOKUP(F3220,Sheet1!$A$1:$E$2471,2,FALSE)</f>
        <v xml:space="preserve">PO BOX 523 </v>
      </c>
      <c r="H3220" s="11" t="str">
        <f>VLOOKUP(F3220,Sheet1!$A$1:$E$2471,3,FALSE)</f>
        <v>CLACKAMAS</v>
      </c>
      <c r="I3220" s="11" t="str">
        <f>VLOOKUP(F3220,Sheet1!$A$1:$E$2471,4,FALSE)</f>
        <v>OR</v>
      </c>
      <c r="J3220" s="11" t="str">
        <f>VLOOKUP(F3220,Sheet1!$A$1:$E$2471,5,FALSE)</f>
        <v>97015-0000</v>
      </c>
      <c r="K3220" s="2">
        <v>26.71</v>
      </c>
      <c r="L3220" s="1">
        <v>42930</v>
      </c>
      <c r="M3220">
        <v>0</v>
      </c>
      <c r="N3220">
        <v>1</v>
      </c>
      <c r="P3220" t="s">
        <v>91</v>
      </c>
    </row>
    <row r="3221" spans="1:16" x14ac:dyDescent="0.25">
      <c r="A3221" s="13">
        <v>2230</v>
      </c>
      <c r="B3221" s="11" t="s">
        <v>1107</v>
      </c>
      <c r="C3221" t="s">
        <v>0</v>
      </c>
      <c r="D3221">
        <v>410</v>
      </c>
      <c r="E3221" t="s">
        <v>99</v>
      </c>
      <c r="F3221" t="s">
        <v>2</v>
      </c>
      <c r="G3221" s="11" t="str">
        <f>VLOOKUP(F3221,Sheet1!$A$1:$E$2471,2,FALSE)</f>
        <v>BANKCARD CENTER PO BOX 982238</v>
      </c>
      <c r="H3221" s="11" t="str">
        <f>VLOOKUP(F3221,Sheet1!$A$1:$E$2471,3,FALSE)</f>
        <v>EL PASO</v>
      </c>
      <c r="I3221" s="11" t="str">
        <f>VLOOKUP(F3221,Sheet1!$A$1:$E$2471,4,FALSE)</f>
        <v>TX</v>
      </c>
      <c r="J3221" s="11" t="str">
        <f>VLOOKUP(F3221,Sheet1!$A$1:$E$2471,5,FALSE)</f>
        <v>79998-2238</v>
      </c>
      <c r="K3221" s="2">
        <v>43.62</v>
      </c>
      <c r="L3221" s="1">
        <v>42998</v>
      </c>
      <c r="M3221">
        <v>0</v>
      </c>
      <c r="N3221">
        <v>1</v>
      </c>
      <c r="P3221" t="s">
        <v>91</v>
      </c>
    </row>
    <row r="3222" spans="1:16" x14ac:dyDescent="0.25">
      <c r="A3222" s="13">
        <v>2230</v>
      </c>
      <c r="B3222" s="11" t="s">
        <v>1107</v>
      </c>
      <c r="C3222" t="s">
        <v>0</v>
      </c>
      <c r="D3222">
        <v>410</v>
      </c>
      <c r="E3222" t="s">
        <v>99</v>
      </c>
      <c r="F3222" t="s">
        <v>2</v>
      </c>
      <c r="G3222" s="11" t="str">
        <f>VLOOKUP(F3222,Sheet1!$A$1:$E$2471,2,FALSE)</f>
        <v>BANKCARD CENTER PO BOX 982238</v>
      </c>
      <c r="H3222" s="11" t="str">
        <f>VLOOKUP(F3222,Sheet1!$A$1:$E$2471,3,FALSE)</f>
        <v>EL PASO</v>
      </c>
      <c r="I3222" s="11" t="str">
        <f>VLOOKUP(F3222,Sheet1!$A$1:$E$2471,4,FALSE)</f>
        <v>TX</v>
      </c>
      <c r="J3222" s="11" t="str">
        <f>VLOOKUP(F3222,Sheet1!$A$1:$E$2471,5,FALSE)</f>
        <v>79998-2238</v>
      </c>
      <c r="K3222" s="2">
        <v>67.040000000000006</v>
      </c>
      <c r="L3222" s="1">
        <v>42956</v>
      </c>
      <c r="M3222">
        <v>0</v>
      </c>
      <c r="N3222">
        <v>1</v>
      </c>
      <c r="P3222" t="s">
        <v>91</v>
      </c>
    </row>
    <row r="3223" spans="1:16" x14ac:dyDescent="0.25">
      <c r="A3223" s="13">
        <v>2230</v>
      </c>
      <c r="B3223" s="11" t="s">
        <v>1107</v>
      </c>
      <c r="C3223" t="s">
        <v>0</v>
      </c>
      <c r="D3223">
        <v>410</v>
      </c>
      <c r="E3223" t="s">
        <v>99</v>
      </c>
      <c r="F3223" t="s">
        <v>238</v>
      </c>
      <c r="G3223" s="11" t="str">
        <f>VLOOKUP(F3223,Sheet1!$A$1:$E$2471,2,FALSE)</f>
        <v xml:space="preserve">PO BOX 523 </v>
      </c>
      <c r="H3223" s="11" t="str">
        <f>VLOOKUP(F3223,Sheet1!$A$1:$E$2471,3,FALSE)</f>
        <v>CLACKAMAS</v>
      </c>
      <c r="I3223" s="11" t="str">
        <f>VLOOKUP(F3223,Sheet1!$A$1:$E$2471,4,FALSE)</f>
        <v>OR</v>
      </c>
      <c r="J3223" s="11" t="str">
        <f>VLOOKUP(F3223,Sheet1!$A$1:$E$2471,5,FALSE)</f>
        <v>97015-0000</v>
      </c>
      <c r="K3223" s="2">
        <v>24.98</v>
      </c>
      <c r="L3223" s="1">
        <v>42979</v>
      </c>
      <c r="M3223">
        <v>0</v>
      </c>
      <c r="N3223">
        <v>1</v>
      </c>
      <c r="P3223" t="s">
        <v>91</v>
      </c>
    </row>
    <row r="3224" spans="1:16" x14ac:dyDescent="0.25">
      <c r="A3224" s="13">
        <v>2230</v>
      </c>
      <c r="B3224" s="11" t="s">
        <v>1107</v>
      </c>
      <c r="C3224" t="s">
        <v>0</v>
      </c>
      <c r="D3224">
        <v>410</v>
      </c>
      <c r="E3224" t="s">
        <v>99</v>
      </c>
      <c r="F3224" t="s">
        <v>2</v>
      </c>
      <c r="G3224" s="11" t="str">
        <f>VLOOKUP(F3224,Sheet1!$A$1:$E$2471,2,FALSE)</f>
        <v>BANKCARD CENTER PO BOX 982238</v>
      </c>
      <c r="H3224" s="11" t="str">
        <f>VLOOKUP(F3224,Sheet1!$A$1:$E$2471,3,FALSE)</f>
        <v>EL PASO</v>
      </c>
      <c r="I3224" s="11" t="str">
        <f>VLOOKUP(F3224,Sheet1!$A$1:$E$2471,4,FALSE)</f>
        <v>TX</v>
      </c>
      <c r="J3224" s="11" t="str">
        <f>VLOOKUP(F3224,Sheet1!$A$1:$E$2471,5,FALSE)</f>
        <v>79998-2238</v>
      </c>
      <c r="K3224" s="2">
        <v>59.98</v>
      </c>
      <c r="L3224" s="1">
        <v>42998</v>
      </c>
      <c r="M3224">
        <v>0</v>
      </c>
      <c r="N3224">
        <v>1</v>
      </c>
      <c r="P3224" t="s">
        <v>91</v>
      </c>
    </row>
    <row r="3225" spans="1:16" x14ac:dyDescent="0.25">
      <c r="A3225" s="13">
        <v>2230</v>
      </c>
      <c r="B3225" s="11" t="s">
        <v>1107</v>
      </c>
      <c r="C3225" t="s">
        <v>0</v>
      </c>
      <c r="D3225">
        <v>410</v>
      </c>
      <c r="E3225" t="s">
        <v>99</v>
      </c>
      <c r="F3225" t="s">
        <v>2</v>
      </c>
      <c r="G3225" s="11" t="str">
        <f>VLOOKUP(F3225,Sheet1!$A$1:$E$2471,2,FALSE)</f>
        <v>BANKCARD CENTER PO BOX 982238</v>
      </c>
      <c r="H3225" s="11" t="str">
        <f>VLOOKUP(F3225,Sheet1!$A$1:$E$2471,3,FALSE)</f>
        <v>EL PASO</v>
      </c>
      <c r="I3225" s="11" t="str">
        <f>VLOOKUP(F3225,Sheet1!$A$1:$E$2471,4,FALSE)</f>
        <v>TX</v>
      </c>
      <c r="J3225" s="11" t="str">
        <f>VLOOKUP(F3225,Sheet1!$A$1:$E$2471,5,FALSE)</f>
        <v>79998-2238</v>
      </c>
      <c r="K3225" s="2">
        <v>77.180000000000007</v>
      </c>
      <c r="L3225" s="1">
        <v>42998</v>
      </c>
      <c r="M3225">
        <v>0</v>
      </c>
      <c r="N3225">
        <v>1</v>
      </c>
      <c r="P3225" t="s">
        <v>91</v>
      </c>
    </row>
    <row r="3226" spans="1:16" x14ac:dyDescent="0.25">
      <c r="A3226" s="13">
        <v>2230</v>
      </c>
      <c r="B3226" s="11" t="s">
        <v>1107</v>
      </c>
      <c r="C3226" t="s">
        <v>0</v>
      </c>
      <c r="D3226">
        <v>410</v>
      </c>
      <c r="E3226" t="s">
        <v>99</v>
      </c>
      <c r="F3226" t="s">
        <v>2</v>
      </c>
      <c r="G3226" s="11" t="str">
        <f>VLOOKUP(F3226,Sheet1!$A$1:$E$2471,2,FALSE)</f>
        <v>BANKCARD CENTER PO BOX 982238</v>
      </c>
      <c r="H3226" s="11" t="str">
        <f>VLOOKUP(F3226,Sheet1!$A$1:$E$2471,3,FALSE)</f>
        <v>EL PASO</v>
      </c>
      <c r="I3226" s="11" t="str">
        <f>VLOOKUP(F3226,Sheet1!$A$1:$E$2471,4,FALSE)</f>
        <v>TX</v>
      </c>
      <c r="J3226" s="11" t="str">
        <f>VLOOKUP(F3226,Sheet1!$A$1:$E$2471,5,FALSE)</f>
        <v>79998-2238</v>
      </c>
      <c r="K3226" s="2">
        <v>64.209999999999994</v>
      </c>
      <c r="L3226" s="1">
        <v>42998</v>
      </c>
      <c r="M3226">
        <v>0</v>
      </c>
      <c r="N3226">
        <v>1</v>
      </c>
      <c r="P3226" t="s">
        <v>91</v>
      </c>
    </row>
    <row r="3227" spans="1:16" x14ac:dyDescent="0.25">
      <c r="A3227" s="13">
        <v>2230</v>
      </c>
      <c r="B3227" s="11" t="s">
        <v>1107</v>
      </c>
      <c r="C3227" t="s">
        <v>0</v>
      </c>
      <c r="D3227">
        <v>410</v>
      </c>
      <c r="E3227" t="s">
        <v>99</v>
      </c>
      <c r="F3227" t="s">
        <v>2</v>
      </c>
      <c r="G3227" s="11" t="str">
        <f>VLOOKUP(F3227,Sheet1!$A$1:$E$2471,2,FALSE)</f>
        <v>BANKCARD CENTER PO BOX 982238</v>
      </c>
      <c r="H3227" s="11" t="str">
        <f>VLOOKUP(F3227,Sheet1!$A$1:$E$2471,3,FALSE)</f>
        <v>EL PASO</v>
      </c>
      <c r="I3227" s="11" t="str">
        <f>VLOOKUP(F3227,Sheet1!$A$1:$E$2471,4,FALSE)</f>
        <v>TX</v>
      </c>
      <c r="J3227" s="11" t="str">
        <f>VLOOKUP(F3227,Sheet1!$A$1:$E$2471,5,FALSE)</f>
        <v>79998-2238</v>
      </c>
      <c r="K3227" s="2">
        <v>56.17</v>
      </c>
      <c r="L3227" s="1">
        <v>42998</v>
      </c>
      <c r="M3227">
        <v>0</v>
      </c>
      <c r="N3227">
        <v>1</v>
      </c>
      <c r="P3227" t="s">
        <v>91</v>
      </c>
    </row>
    <row r="3228" spans="1:16" x14ac:dyDescent="0.25">
      <c r="A3228" s="13">
        <v>2230</v>
      </c>
      <c r="B3228" s="11" t="s">
        <v>1107</v>
      </c>
      <c r="C3228" t="s">
        <v>0</v>
      </c>
      <c r="D3228">
        <v>410</v>
      </c>
      <c r="E3228" t="s">
        <v>99</v>
      </c>
      <c r="F3228" t="s">
        <v>238</v>
      </c>
      <c r="G3228" s="11" t="str">
        <f>VLOOKUP(F3228,Sheet1!$A$1:$E$2471,2,FALSE)</f>
        <v xml:space="preserve">PO BOX 523 </v>
      </c>
      <c r="H3228" s="11" t="str">
        <f>VLOOKUP(F3228,Sheet1!$A$1:$E$2471,3,FALSE)</f>
        <v>CLACKAMAS</v>
      </c>
      <c r="I3228" s="11" t="str">
        <f>VLOOKUP(F3228,Sheet1!$A$1:$E$2471,4,FALSE)</f>
        <v>OR</v>
      </c>
      <c r="J3228" s="11" t="str">
        <f>VLOOKUP(F3228,Sheet1!$A$1:$E$2471,5,FALSE)</f>
        <v>97015-0000</v>
      </c>
      <c r="K3228" s="2">
        <v>9.75</v>
      </c>
      <c r="L3228" s="1">
        <v>43007</v>
      </c>
      <c r="M3228">
        <v>0</v>
      </c>
      <c r="N3228">
        <v>1</v>
      </c>
      <c r="P3228" t="s">
        <v>91</v>
      </c>
    </row>
    <row r="3229" spans="1:16" x14ac:dyDescent="0.25">
      <c r="A3229" s="13">
        <v>2230</v>
      </c>
      <c r="B3229" s="11" t="s">
        <v>1107</v>
      </c>
      <c r="C3229" t="s">
        <v>0</v>
      </c>
      <c r="D3229">
        <v>410</v>
      </c>
      <c r="E3229" t="s">
        <v>99</v>
      </c>
      <c r="F3229" t="s">
        <v>2</v>
      </c>
      <c r="G3229" s="11" t="str">
        <f>VLOOKUP(F3229,Sheet1!$A$1:$E$2471,2,FALSE)</f>
        <v>BANKCARD CENTER PO BOX 982238</v>
      </c>
      <c r="H3229" s="11" t="str">
        <f>VLOOKUP(F3229,Sheet1!$A$1:$E$2471,3,FALSE)</f>
        <v>EL PASO</v>
      </c>
      <c r="I3229" s="11" t="str">
        <f>VLOOKUP(F3229,Sheet1!$A$1:$E$2471,4,FALSE)</f>
        <v>TX</v>
      </c>
      <c r="J3229" s="11" t="str">
        <f>VLOOKUP(F3229,Sheet1!$A$1:$E$2471,5,FALSE)</f>
        <v>79998-2238</v>
      </c>
      <c r="K3229" s="2">
        <v>104.04</v>
      </c>
      <c r="L3229" s="1">
        <v>43021</v>
      </c>
      <c r="M3229">
        <v>0</v>
      </c>
      <c r="N3229">
        <v>1</v>
      </c>
      <c r="P3229" t="s">
        <v>91</v>
      </c>
    </row>
    <row r="3230" spans="1:16" x14ac:dyDescent="0.25">
      <c r="A3230" s="13">
        <v>2230</v>
      </c>
      <c r="B3230" s="11" t="s">
        <v>1107</v>
      </c>
      <c r="C3230" t="s">
        <v>0</v>
      </c>
      <c r="D3230">
        <v>410</v>
      </c>
      <c r="E3230" t="s">
        <v>99</v>
      </c>
      <c r="F3230" t="s">
        <v>2</v>
      </c>
      <c r="G3230" s="11" t="str">
        <f>VLOOKUP(F3230,Sheet1!$A$1:$E$2471,2,FALSE)</f>
        <v>BANKCARD CENTER PO BOX 982238</v>
      </c>
      <c r="H3230" s="11" t="str">
        <f>VLOOKUP(F3230,Sheet1!$A$1:$E$2471,3,FALSE)</f>
        <v>EL PASO</v>
      </c>
      <c r="I3230" s="11" t="str">
        <f>VLOOKUP(F3230,Sheet1!$A$1:$E$2471,4,FALSE)</f>
        <v>TX</v>
      </c>
      <c r="J3230" s="11" t="str">
        <f>VLOOKUP(F3230,Sheet1!$A$1:$E$2471,5,FALSE)</f>
        <v>79998-2238</v>
      </c>
      <c r="K3230" s="2">
        <v>92.84</v>
      </c>
      <c r="L3230" s="1">
        <v>43021</v>
      </c>
      <c r="M3230">
        <v>0</v>
      </c>
      <c r="N3230">
        <v>1</v>
      </c>
      <c r="P3230" t="s">
        <v>91</v>
      </c>
    </row>
    <row r="3231" spans="1:16" x14ac:dyDescent="0.25">
      <c r="A3231" s="13">
        <v>2230</v>
      </c>
      <c r="B3231" s="11" t="s">
        <v>1107</v>
      </c>
      <c r="C3231" t="s">
        <v>0</v>
      </c>
      <c r="D3231">
        <v>410</v>
      </c>
      <c r="E3231" t="s">
        <v>99</v>
      </c>
      <c r="F3231" t="s">
        <v>238</v>
      </c>
      <c r="G3231" s="11" t="str">
        <f>VLOOKUP(F3231,Sheet1!$A$1:$E$2471,2,FALSE)</f>
        <v xml:space="preserve">PO BOX 523 </v>
      </c>
      <c r="H3231" s="11" t="str">
        <f>VLOOKUP(F3231,Sheet1!$A$1:$E$2471,3,FALSE)</f>
        <v>CLACKAMAS</v>
      </c>
      <c r="I3231" s="11" t="str">
        <f>VLOOKUP(F3231,Sheet1!$A$1:$E$2471,4,FALSE)</f>
        <v>OR</v>
      </c>
      <c r="J3231" s="11" t="str">
        <f>VLOOKUP(F3231,Sheet1!$A$1:$E$2471,5,FALSE)</f>
        <v>97015-0000</v>
      </c>
      <c r="K3231" s="2">
        <v>5.99</v>
      </c>
      <c r="L3231" s="1">
        <v>43014</v>
      </c>
      <c r="M3231">
        <v>0</v>
      </c>
      <c r="N3231">
        <v>1</v>
      </c>
      <c r="P3231" t="s">
        <v>91</v>
      </c>
    </row>
    <row r="3232" spans="1:16" x14ac:dyDescent="0.25">
      <c r="A3232" s="13">
        <v>2230</v>
      </c>
      <c r="B3232" s="11" t="s">
        <v>1107</v>
      </c>
      <c r="C3232" t="s">
        <v>0</v>
      </c>
      <c r="D3232">
        <v>410</v>
      </c>
      <c r="E3232" t="s">
        <v>99</v>
      </c>
      <c r="F3232" t="s">
        <v>2</v>
      </c>
      <c r="G3232" s="11" t="str">
        <f>VLOOKUP(F3232,Sheet1!$A$1:$E$2471,2,FALSE)</f>
        <v>BANKCARD CENTER PO BOX 982238</v>
      </c>
      <c r="H3232" s="11" t="str">
        <f>VLOOKUP(F3232,Sheet1!$A$1:$E$2471,3,FALSE)</f>
        <v>EL PASO</v>
      </c>
      <c r="I3232" s="11" t="str">
        <f>VLOOKUP(F3232,Sheet1!$A$1:$E$2471,4,FALSE)</f>
        <v>TX</v>
      </c>
      <c r="J3232" s="11" t="str">
        <f>VLOOKUP(F3232,Sheet1!$A$1:$E$2471,5,FALSE)</f>
        <v>79998-2238</v>
      </c>
      <c r="K3232" s="2">
        <v>60.63</v>
      </c>
      <c r="L3232" s="1">
        <v>43047</v>
      </c>
      <c r="M3232">
        <v>0</v>
      </c>
      <c r="N3232">
        <v>1</v>
      </c>
      <c r="P3232" t="s">
        <v>91</v>
      </c>
    </row>
    <row r="3233" spans="1:16" x14ac:dyDescent="0.25">
      <c r="A3233" s="13">
        <v>2230</v>
      </c>
      <c r="B3233" s="11" t="s">
        <v>1107</v>
      </c>
      <c r="C3233" t="s">
        <v>0</v>
      </c>
      <c r="D3233">
        <v>410</v>
      </c>
      <c r="E3233" t="s">
        <v>99</v>
      </c>
      <c r="F3233" t="s">
        <v>2</v>
      </c>
      <c r="G3233" s="11" t="str">
        <f>VLOOKUP(F3233,Sheet1!$A$1:$E$2471,2,FALSE)</f>
        <v>BANKCARD CENTER PO BOX 982238</v>
      </c>
      <c r="H3233" s="11" t="str">
        <f>VLOOKUP(F3233,Sheet1!$A$1:$E$2471,3,FALSE)</f>
        <v>EL PASO</v>
      </c>
      <c r="I3233" s="11" t="str">
        <f>VLOOKUP(F3233,Sheet1!$A$1:$E$2471,4,FALSE)</f>
        <v>TX</v>
      </c>
      <c r="J3233" s="11" t="str">
        <f>VLOOKUP(F3233,Sheet1!$A$1:$E$2471,5,FALSE)</f>
        <v>79998-2238</v>
      </c>
      <c r="K3233" s="2">
        <v>251.72</v>
      </c>
      <c r="L3233" s="1">
        <v>43047</v>
      </c>
      <c r="M3233">
        <v>0</v>
      </c>
      <c r="N3233">
        <v>1</v>
      </c>
      <c r="P3233" t="s">
        <v>91</v>
      </c>
    </row>
    <row r="3234" spans="1:16" x14ac:dyDescent="0.25">
      <c r="A3234" s="13">
        <v>2230</v>
      </c>
      <c r="B3234" s="11" t="s">
        <v>1107</v>
      </c>
      <c r="C3234" t="s">
        <v>0</v>
      </c>
      <c r="D3234">
        <v>410</v>
      </c>
      <c r="E3234" t="s">
        <v>99</v>
      </c>
      <c r="F3234" t="s">
        <v>2</v>
      </c>
      <c r="G3234" s="11" t="str">
        <f>VLOOKUP(F3234,Sheet1!$A$1:$E$2471,2,FALSE)</f>
        <v>BANKCARD CENTER PO BOX 982238</v>
      </c>
      <c r="H3234" s="11" t="str">
        <f>VLOOKUP(F3234,Sheet1!$A$1:$E$2471,3,FALSE)</f>
        <v>EL PASO</v>
      </c>
      <c r="I3234" s="11" t="str">
        <f>VLOOKUP(F3234,Sheet1!$A$1:$E$2471,4,FALSE)</f>
        <v>TX</v>
      </c>
      <c r="J3234" s="11" t="str">
        <f>VLOOKUP(F3234,Sheet1!$A$1:$E$2471,5,FALSE)</f>
        <v>79998-2238</v>
      </c>
      <c r="K3234" s="2">
        <v>17.97</v>
      </c>
      <c r="L3234" s="1">
        <v>43105</v>
      </c>
      <c r="M3234">
        <v>0</v>
      </c>
      <c r="N3234">
        <v>1</v>
      </c>
      <c r="P3234" t="s">
        <v>91</v>
      </c>
    </row>
    <row r="3235" spans="1:16" x14ac:dyDescent="0.25">
      <c r="A3235" s="13">
        <v>2230</v>
      </c>
      <c r="B3235" s="11" t="s">
        <v>1107</v>
      </c>
      <c r="C3235" t="s">
        <v>0</v>
      </c>
      <c r="D3235">
        <v>410</v>
      </c>
      <c r="E3235" t="s">
        <v>99</v>
      </c>
      <c r="F3235" t="s">
        <v>2</v>
      </c>
      <c r="G3235" s="11" t="str">
        <f>VLOOKUP(F3235,Sheet1!$A$1:$E$2471,2,FALSE)</f>
        <v>BANKCARD CENTER PO BOX 982238</v>
      </c>
      <c r="H3235" s="11" t="str">
        <f>VLOOKUP(F3235,Sheet1!$A$1:$E$2471,3,FALSE)</f>
        <v>EL PASO</v>
      </c>
      <c r="I3235" s="11" t="str">
        <f>VLOOKUP(F3235,Sheet1!$A$1:$E$2471,4,FALSE)</f>
        <v>TX</v>
      </c>
      <c r="J3235" s="11" t="str">
        <f>VLOOKUP(F3235,Sheet1!$A$1:$E$2471,5,FALSE)</f>
        <v>79998-2238</v>
      </c>
      <c r="K3235" s="2">
        <v>367.61</v>
      </c>
      <c r="L3235" s="1">
        <v>43105</v>
      </c>
      <c r="M3235">
        <v>0</v>
      </c>
      <c r="N3235">
        <v>1</v>
      </c>
      <c r="P3235" t="s">
        <v>91</v>
      </c>
    </row>
    <row r="3236" spans="1:16" x14ac:dyDescent="0.25">
      <c r="A3236" s="13">
        <v>2230</v>
      </c>
      <c r="B3236" s="11" t="s">
        <v>1107</v>
      </c>
      <c r="C3236" t="s">
        <v>0</v>
      </c>
      <c r="D3236">
        <v>410</v>
      </c>
      <c r="E3236" t="s">
        <v>99</v>
      </c>
      <c r="F3236" t="s">
        <v>2</v>
      </c>
      <c r="G3236" s="11" t="str">
        <f>VLOOKUP(F3236,Sheet1!$A$1:$E$2471,2,FALSE)</f>
        <v>BANKCARD CENTER PO BOX 982238</v>
      </c>
      <c r="H3236" s="11" t="str">
        <f>VLOOKUP(F3236,Sheet1!$A$1:$E$2471,3,FALSE)</f>
        <v>EL PASO</v>
      </c>
      <c r="I3236" s="11" t="str">
        <f>VLOOKUP(F3236,Sheet1!$A$1:$E$2471,4,FALSE)</f>
        <v>TX</v>
      </c>
      <c r="J3236" s="11" t="str">
        <f>VLOOKUP(F3236,Sheet1!$A$1:$E$2471,5,FALSE)</f>
        <v>79998-2238</v>
      </c>
      <c r="K3236" s="2">
        <v>31.64</v>
      </c>
      <c r="L3236" s="1">
        <v>43105</v>
      </c>
      <c r="M3236">
        <v>0</v>
      </c>
      <c r="N3236">
        <v>1</v>
      </c>
      <c r="P3236" t="s">
        <v>91</v>
      </c>
    </row>
    <row r="3237" spans="1:16" x14ac:dyDescent="0.25">
      <c r="A3237" s="13">
        <v>2230</v>
      </c>
      <c r="B3237" s="11" t="s">
        <v>1107</v>
      </c>
      <c r="C3237" t="s">
        <v>0</v>
      </c>
      <c r="D3237">
        <v>410</v>
      </c>
      <c r="E3237" t="s">
        <v>99</v>
      </c>
      <c r="F3237" t="s">
        <v>2</v>
      </c>
      <c r="G3237" s="11" t="str">
        <f>VLOOKUP(F3237,Sheet1!$A$1:$E$2471,2,FALSE)</f>
        <v>BANKCARD CENTER PO BOX 982238</v>
      </c>
      <c r="H3237" s="11" t="str">
        <f>VLOOKUP(F3237,Sheet1!$A$1:$E$2471,3,FALSE)</f>
        <v>EL PASO</v>
      </c>
      <c r="I3237" s="11" t="str">
        <f>VLOOKUP(F3237,Sheet1!$A$1:$E$2471,4,FALSE)</f>
        <v>TX</v>
      </c>
      <c r="J3237" s="11" t="str">
        <f>VLOOKUP(F3237,Sheet1!$A$1:$E$2471,5,FALSE)</f>
        <v>79998-2238</v>
      </c>
      <c r="K3237" s="2">
        <v>138.91</v>
      </c>
      <c r="L3237" s="1">
        <v>43116</v>
      </c>
      <c r="M3237">
        <v>0</v>
      </c>
      <c r="N3237">
        <v>1</v>
      </c>
      <c r="P3237" t="s">
        <v>91</v>
      </c>
    </row>
    <row r="3238" spans="1:16" x14ac:dyDescent="0.25">
      <c r="A3238" s="13">
        <v>2230</v>
      </c>
      <c r="B3238" s="11" t="s">
        <v>1107</v>
      </c>
      <c r="C3238" t="s">
        <v>0</v>
      </c>
      <c r="D3238">
        <v>410</v>
      </c>
      <c r="E3238" t="s">
        <v>99</v>
      </c>
      <c r="F3238" t="s">
        <v>237</v>
      </c>
      <c r="G3238" s="11" t="str">
        <f>VLOOKUP(F3238,Sheet1!$A$1:$E$2471,2,FALSE)</f>
        <v>ANN DOLBER 3194 MARINE DR</v>
      </c>
      <c r="H3238" s="11" t="str">
        <f>VLOOKUP(F3238,Sheet1!$A$1:$E$2471,3,FALSE)</f>
        <v>ASTORIA</v>
      </c>
      <c r="I3238" s="11" t="str">
        <f>VLOOKUP(F3238,Sheet1!$A$1:$E$2471,4,FALSE)</f>
        <v>OR</v>
      </c>
      <c r="J3238" s="11" t="str">
        <f>VLOOKUP(F3238,Sheet1!$A$1:$E$2471,5,FALSE)</f>
        <v>97103</v>
      </c>
      <c r="K3238" s="2">
        <v>37.47</v>
      </c>
      <c r="L3238" s="1">
        <v>43126</v>
      </c>
      <c r="M3238">
        <v>100119773</v>
      </c>
      <c r="N3238">
        <v>1</v>
      </c>
      <c r="P3238" t="s">
        <v>91</v>
      </c>
    </row>
    <row r="3239" spans="1:16" x14ac:dyDescent="0.25">
      <c r="A3239" s="13">
        <v>2230</v>
      </c>
      <c r="B3239" s="11" t="s">
        <v>1107</v>
      </c>
      <c r="C3239" t="s">
        <v>0</v>
      </c>
      <c r="D3239">
        <v>410</v>
      </c>
      <c r="E3239" t="s">
        <v>99</v>
      </c>
      <c r="F3239" t="s">
        <v>2</v>
      </c>
      <c r="G3239" s="11" t="str">
        <f>VLOOKUP(F3239,Sheet1!$A$1:$E$2471,2,FALSE)</f>
        <v>BANKCARD CENTER PO BOX 982238</v>
      </c>
      <c r="H3239" s="11" t="str">
        <f>VLOOKUP(F3239,Sheet1!$A$1:$E$2471,3,FALSE)</f>
        <v>EL PASO</v>
      </c>
      <c r="I3239" s="11" t="str">
        <f>VLOOKUP(F3239,Sheet1!$A$1:$E$2471,4,FALSE)</f>
        <v>TX</v>
      </c>
      <c r="J3239" s="11" t="str">
        <f>VLOOKUP(F3239,Sheet1!$A$1:$E$2471,5,FALSE)</f>
        <v>79998-2238</v>
      </c>
      <c r="K3239" s="2">
        <v>51.74</v>
      </c>
      <c r="L3239" s="1">
        <v>43147</v>
      </c>
      <c r="M3239">
        <v>0</v>
      </c>
      <c r="N3239">
        <v>1</v>
      </c>
      <c r="P3239" t="s">
        <v>91</v>
      </c>
    </row>
    <row r="3240" spans="1:16" x14ac:dyDescent="0.25">
      <c r="A3240" s="13">
        <v>2230</v>
      </c>
      <c r="B3240" s="11" t="s">
        <v>1107</v>
      </c>
      <c r="C3240" t="s">
        <v>0</v>
      </c>
      <c r="D3240">
        <v>410</v>
      </c>
      <c r="E3240" t="s">
        <v>99</v>
      </c>
      <c r="F3240" t="s">
        <v>238</v>
      </c>
      <c r="G3240" s="11" t="str">
        <f>VLOOKUP(F3240,Sheet1!$A$1:$E$2471,2,FALSE)</f>
        <v xml:space="preserve">PO BOX 523 </v>
      </c>
      <c r="H3240" s="11" t="str">
        <f>VLOOKUP(F3240,Sheet1!$A$1:$E$2471,3,FALSE)</f>
        <v>CLACKAMAS</v>
      </c>
      <c r="I3240" s="11" t="str">
        <f>VLOOKUP(F3240,Sheet1!$A$1:$E$2471,4,FALSE)</f>
        <v>OR</v>
      </c>
      <c r="J3240" s="11" t="str">
        <f>VLOOKUP(F3240,Sheet1!$A$1:$E$2471,5,FALSE)</f>
        <v>97015-0000</v>
      </c>
      <c r="K3240" s="2">
        <v>33.130000000000003</v>
      </c>
      <c r="L3240" s="1">
        <v>43140</v>
      </c>
      <c r="M3240">
        <v>0</v>
      </c>
      <c r="N3240">
        <v>1</v>
      </c>
      <c r="P3240" t="s">
        <v>91</v>
      </c>
    </row>
    <row r="3241" spans="1:16" x14ac:dyDescent="0.25">
      <c r="A3241" s="13">
        <v>2230</v>
      </c>
      <c r="B3241" s="11" t="s">
        <v>1107</v>
      </c>
      <c r="C3241" t="s">
        <v>0</v>
      </c>
      <c r="D3241">
        <v>410</v>
      </c>
      <c r="E3241" t="s">
        <v>99</v>
      </c>
      <c r="F3241" t="s">
        <v>237</v>
      </c>
      <c r="G3241" s="11" t="str">
        <f>VLOOKUP(F3241,Sheet1!$A$1:$E$2471,2,FALSE)</f>
        <v>ANN DOLBER 3194 MARINE DR</v>
      </c>
      <c r="H3241" s="11" t="str">
        <f>VLOOKUP(F3241,Sheet1!$A$1:$E$2471,3,FALSE)</f>
        <v>ASTORIA</v>
      </c>
      <c r="I3241" s="11" t="str">
        <f>VLOOKUP(F3241,Sheet1!$A$1:$E$2471,4,FALSE)</f>
        <v>OR</v>
      </c>
      <c r="J3241" s="11" t="str">
        <f>VLOOKUP(F3241,Sheet1!$A$1:$E$2471,5,FALSE)</f>
        <v>97103</v>
      </c>
      <c r="K3241" s="2">
        <v>84.2</v>
      </c>
      <c r="L3241" s="1">
        <v>43188</v>
      </c>
      <c r="M3241">
        <v>100120059</v>
      </c>
      <c r="N3241">
        <v>1</v>
      </c>
      <c r="P3241" t="s">
        <v>91</v>
      </c>
    </row>
    <row r="3242" spans="1:16" x14ac:dyDescent="0.25">
      <c r="A3242" s="13">
        <v>2230</v>
      </c>
      <c r="B3242" s="11" t="s">
        <v>1107</v>
      </c>
      <c r="C3242" t="s">
        <v>0</v>
      </c>
      <c r="D3242">
        <v>410</v>
      </c>
      <c r="E3242" t="s">
        <v>99</v>
      </c>
      <c r="F3242" t="s">
        <v>238</v>
      </c>
      <c r="G3242" s="11" t="str">
        <f>VLOOKUP(F3242,Sheet1!$A$1:$E$2471,2,FALSE)</f>
        <v xml:space="preserve">PO BOX 523 </v>
      </c>
      <c r="H3242" s="11" t="str">
        <f>VLOOKUP(F3242,Sheet1!$A$1:$E$2471,3,FALSE)</f>
        <v>CLACKAMAS</v>
      </c>
      <c r="I3242" s="11" t="str">
        <f>VLOOKUP(F3242,Sheet1!$A$1:$E$2471,4,FALSE)</f>
        <v>OR</v>
      </c>
      <c r="J3242" s="11" t="str">
        <f>VLOOKUP(F3242,Sheet1!$A$1:$E$2471,5,FALSE)</f>
        <v>97015-0000</v>
      </c>
      <c r="K3242" s="2">
        <v>9.99</v>
      </c>
      <c r="L3242" s="1">
        <v>43168</v>
      </c>
      <c r="M3242">
        <v>0</v>
      </c>
      <c r="N3242">
        <v>1</v>
      </c>
      <c r="P3242" t="s">
        <v>91</v>
      </c>
    </row>
    <row r="3243" spans="1:16" x14ac:dyDescent="0.25">
      <c r="A3243" s="13">
        <v>2230</v>
      </c>
      <c r="B3243" s="11" t="s">
        <v>1107</v>
      </c>
      <c r="C3243" t="s">
        <v>0</v>
      </c>
      <c r="D3243">
        <v>410</v>
      </c>
      <c r="E3243" t="s">
        <v>99</v>
      </c>
      <c r="F3243" t="s">
        <v>238</v>
      </c>
      <c r="G3243" s="11" t="str">
        <f>VLOOKUP(F3243,Sheet1!$A$1:$E$2471,2,FALSE)</f>
        <v xml:space="preserve">PO BOX 523 </v>
      </c>
      <c r="H3243" s="11" t="str">
        <f>VLOOKUP(F3243,Sheet1!$A$1:$E$2471,3,FALSE)</f>
        <v>CLACKAMAS</v>
      </c>
      <c r="I3243" s="11" t="str">
        <f>VLOOKUP(F3243,Sheet1!$A$1:$E$2471,4,FALSE)</f>
        <v>OR</v>
      </c>
      <c r="J3243" s="11" t="str">
        <f>VLOOKUP(F3243,Sheet1!$A$1:$E$2471,5,FALSE)</f>
        <v>97015-0000</v>
      </c>
      <c r="K3243" s="2">
        <v>66.47</v>
      </c>
      <c r="L3243" s="1">
        <v>43175</v>
      </c>
      <c r="M3243">
        <v>0</v>
      </c>
      <c r="N3243">
        <v>1</v>
      </c>
      <c r="P3243" t="s">
        <v>91</v>
      </c>
    </row>
    <row r="3244" spans="1:16" x14ac:dyDescent="0.25">
      <c r="A3244" s="13">
        <v>2230</v>
      </c>
      <c r="B3244" s="11" t="s">
        <v>1107</v>
      </c>
      <c r="C3244" t="s">
        <v>0</v>
      </c>
      <c r="D3244">
        <v>410</v>
      </c>
      <c r="E3244" t="s">
        <v>99</v>
      </c>
      <c r="F3244" t="s">
        <v>238</v>
      </c>
      <c r="G3244" s="11" t="str">
        <f>VLOOKUP(F3244,Sheet1!$A$1:$E$2471,2,FALSE)</f>
        <v xml:space="preserve">PO BOX 523 </v>
      </c>
      <c r="H3244" s="11" t="str">
        <f>VLOOKUP(F3244,Sheet1!$A$1:$E$2471,3,FALSE)</f>
        <v>CLACKAMAS</v>
      </c>
      <c r="I3244" s="11" t="str">
        <f>VLOOKUP(F3244,Sheet1!$A$1:$E$2471,4,FALSE)</f>
        <v>OR</v>
      </c>
      <c r="J3244" s="11" t="str">
        <f>VLOOKUP(F3244,Sheet1!$A$1:$E$2471,5,FALSE)</f>
        <v>97015-0000</v>
      </c>
      <c r="K3244" s="2">
        <v>15.84</v>
      </c>
      <c r="L3244" s="1">
        <v>43182</v>
      </c>
      <c r="M3244">
        <v>0</v>
      </c>
      <c r="N3244">
        <v>1</v>
      </c>
      <c r="P3244" t="s">
        <v>91</v>
      </c>
    </row>
    <row r="3245" spans="1:16" x14ac:dyDescent="0.25">
      <c r="A3245" s="13">
        <v>2230</v>
      </c>
      <c r="B3245" s="11" t="s">
        <v>1107</v>
      </c>
      <c r="C3245" t="s">
        <v>0</v>
      </c>
      <c r="D3245">
        <v>410</v>
      </c>
      <c r="E3245" t="s">
        <v>99</v>
      </c>
      <c r="F3245" t="s">
        <v>238</v>
      </c>
      <c r="G3245" s="11" t="str">
        <f>VLOOKUP(F3245,Sheet1!$A$1:$E$2471,2,FALSE)</f>
        <v xml:space="preserve">PO BOX 523 </v>
      </c>
      <c r="H3245" s="11" t="str">
        <f>VLOOKUP(F3245,Sheet1!$A$1:$E$2471,3,FALSE)</f>
        <v>CLACKAMAS</v>
      </c>
      <c r="I3245" s="11" t="str">
        <f>VLOOKUP(F3245,Sheet1!$A$1:$E$2471,4,FALSE)</f>
        <v>OR</v>
      </c>
      <c r="J3245" s="11" t="str">
        <f>VLOOKUP(F3245,Sheet1!$A$1:$E$2471,5,FALSE)</f>
        <v>97015-0000</v>
      </c>
      <c r="K3245" s="2">
        <v>10.98</v>
      </c>
      <c r="L3245" s="1">
        <v>43175</v>
      </c>
      <c r="M3245">
        <v>0</v>
      </c>
      <c r="N3245">
        <v>1</v>
      </c>
      <c r="P3245" t="s">
        <v>91</v>
      </c>
    </row>
    <row r="3246" spans="1:16" x14ac:dyDescent="0.25">
      <c r="A3246" s="13">
        <v>2230</v>
      </c>
      <c r="B3246" s="11" t="s">
        <v>1107</v>
      </c>
      <c r="C3246" t="s">
        <v>0</v>
      </c>
      <c r="D3246">
        <v>410</v>
      </c>
      <c r="E3246" t="s">
        <v>99</v>
      </c>
      <c r="F3246" t="s">
        <v>2</v>
      </c>
      <c r="G3246" s="11" t="str">
        <f>VLOOKUP(F3246,Sheet1!$A$1:$E$2471,2,FALSE)</f>
        <v>BANKCARD CENTER PO BOX 982238</v>
      </c>
      <c r="H3246" s="11" t="str">
        <f>VLOOKUP(F3246,Sheet1!$A$1:$E$2471,3,FALSE)</f>
        <v>EL PASO</v>
      </c>
      <c r="I3246" s="11" t="str">
        <f>VLOOKUP(F3246,Sheet1!$A$1:$E$2471,4,FALSE)</f>
        <v>TX</v>
      </c>
      <c r="J3246" s="11" t="str">
        <f>VLOOKUP(F3246,Sheet1!$A$1:$E$2471,5,FALSE)</f>
        <v>79998-2238</v>
      </c>
      <c r="K3246" s="2">
        <v>18.25</v>
      </c>
      <c r="L3246" s="1">
        <v>43210</v>
      </c>
      <c r="M3246">
        <v>0</v>
      </c>
      <c r="N3246">
        <v>1</v>
      </c>
      <c r="P3246" t="s">
        <v>91</v>
      </c>
    </row>
    <row r="3247" spans="1:16" x14ac:dyDescent="0.25">
      <c r="A3247" s="13">
        <v>2230</v>
      </c>
      <c r="B3247" s="11" t="s">
        <v>1107</v>
      </c>
      <c r="C3247" t="s">
        <v>0</v>
      </c>
      <c r="D3247">
        <v>410</v>
      </c>
      <c r="E3247" t="s">
        <v>99</v>
      </c>
      <c r="F3247" t="s">
        <v>238</v>
      </c>
      <c r="G3247" s="11" t="str">
        <f>VLOOKUP(F3247,Sheet1!$A$1:$E$2471,2,FALSE)</f>
        <v xml:space="preserve">PO BOX 523 </v>
      </c>
      <c r="H3247" s="11" t="str">
        <f>VLOOKUP(F3247,Sheet1!$A$1:$E$2471,3,FALSE)</f>
        <v>CLACKAMAS</v>
      </c>
      <c r="I3247" s="11" t="str">
        <f>VLOOKUP(F3247,Sheet1!$A$1:$E$2471,4,FALSE)</f>
        <v>OR</v>
      </c>
      <c r="J3247" s="11" t="str">
        <f>VLOOKUP(F3247,Sheet1!$A$1:$E$2471,5,FALSE)</f>
        <v>97015-0000</v>
      </c>
      <c r="K3247" s="2">
        <v>25.45</v>
      </c>
      <c r="L3247" s="1">
        <v>43210</v>
      </c>
      <c r="M3247">
        <v>0</v>
      </c>
      <c r="N3247">
        <v>1</v>
      </c>
      <c r="P3247" t="s">
        <v>91</v>
      </c>
    </row>
    <row r="3248" spans="1:16" x14ac:dyDescent="0.25">
      <c r="A3248" s="13">
        <v>2230</v>
      </c>
      <c r="B3248" s="11" t="s">
        <v>1107</v>
      </c>
      <c r="C3248" t="s">
        <v>0</v>
      </c>
      <c r="D3248">
        <v>410</v>
      </c>
      <c r="E3248" t="s">
        <v>99</v>
      </c>
      <c r="F3248" t="s">
        <v>238</v>
      </c>
      <c r="G3248" s="11" t="str">
        <f>VLOOKUP(F3248,Sheet1!$A$1:$E$2471,2,FALSE)</f>
        <v xml:space="preserve">PO BOX 523 </v>
      </c>
      <c r="H3248" s="11" t="str">
        <f>VLOOKUP(F3248,Sheet1!$A$1:$E$2471,3,FALSE)</f>
        <v>CLACKAMAS</v>
      </c>
      <c r="I3248" s="11" t="str">
        <f>VLOOKUP(F3248,Sheet1!$A$1:$E$2471,4,FALSE)</f>
        <v>OR</v>
      </c>
      <c r="J3248" s="11" t="str">
        <f>VLOOKUP(F3248,Sheet1!$A$1:$E$2471,5,FALSE)</f>
        <v>97015-0000</v>
      </c>
      <c r="K3248" s="2">
        <v>0.99</v>
      </c>
      <c r="L3248" s="1">
        <v>43217</v>
      </c>
      <c r="M3248">
        <v>0</v>
      </c>
      <c r="N3248">
        <v>1</v>
      </c>
      <c r="P3248" t="s">
        <v>91</v>
      </c>
    </row>
    <row r="3249" spans="1:16" x14ac:dyDescent="0.25">
      <c r="A3249" s="13">
        <v>2230</v>
      </c>
      <c r="B3249" s="11" t="s">
        <v>1107</v>
      </c>
      <c r="C3249" t="s">
        <v>0</v>
      </c>
      <c r="D3249">
        <v>410</v>
      </c>
      <c r="E3249" t="s">
        <v>99</v>
      </c>
      <c r="F3249" t="s">
        <v>2</v>
      </c>
      <c r="G3249" s="11" t="str">
        <f>VLOOKUP(F3249,Sheet1!$A$1:$E$2471,2,FALSE)</f>
        <v>BANKCARD CENTER PO BOX 982238</v>
      </c>
      <c r="H3249" s="11" t="str">
        <f>VLOOKUP(F3249,Sheet1!$A$1:$E$2471,3,FALSE)</f>
        <v>EL PASO</v>
      </c>
      <c r="I3249" s="11" t="str">
        <f>VLOOKUP(F3249,Sheet1!$A$1:$E$2471,4,FALSE)</f>
        <v>TX</v>
      </c>
      <c r="J3249" s="11" t="str">
        <f>VLOOKUP(F3249,Sheet1!$A$1:$E$2471,5,FALSE)</f>
        <v>79998-2238</v>
      </c>
      <c r="K3249" s="2">
        <v>232.87</v>
      </c>
      <c r="L3249" s="1">
        <v>43238</v>
      </c>
      <c r="M3249">
        <v>0</v>
      </c>
      <c r="N3249">
        <v>1</v>
      </c>
      <c r="P3249" t="s">
        <v>91</v>
      </c>
    </row>
    <row r="3250" spans="1:16" x14ac:dyDescent="0.25">
      <c r="A3250" s="13">
        <v>2230</v>
      </c>
      <c r="B3250" s="11" t="s">
        <v>1107</v>
      </c>
      <c r="C3250" t="s">
        <v>0</v>
      </c>
      <c r="D3250">
        <v>410</v>
      </c>
      <c r="E3250" t="s">
        <v>99</v>
      </c>
      <c r="F3250" t="s">
        <v>2</v>
      </c>
      <c r="G3250" s="11" t="str">
        <f>VLOOKUP(F3250,Sheet1!$A$1:$E$2471,2,FALSE)</f>
        <v>BANKCARD CENTER PO BOX 982238</v>
      </c>
      <c r="H3250" s="11" t="str">
        <f>VLOOKUP(F3250,Sheet1!$A$1:$E$2471,3,FALSE)</f>
        <v>EL PASO</v>
      </c>
      <c r="I3250" s="11" t="str">
        <f>VLOOKUP(F3250,Sheet1!$A$1:$E$2471,4,FALSE)</f>
        <v>TX</v>
      </c>
      <c r="J3250" s="11" t="str">
        <f>VLOOKUP(F3250,Sheet1!$A$1:$E$2471,5,FALSE)</f>
        <v>79998-2238</v>
      </c>
      <c r="K3250" s="2">
        <v>173.46</v>
      </c>
      <c r="L3250" s="1">
        <v>43238</v>
      </c>
      <c r="M3250">
        <v>0</v>
      </c>
      <c r="N3250">
        <v>1</v>
      </c>
      <c r="P3250" t="s">
        <v>91</v>
      </c>
    </row>
    <row r="3251" spans="1:16" x14ac:dyDescent="0.25">
      <c r="A3251" s="13">
        <v>2230</v>
      </c>
      <c r="B3251" s="11" t="s">
        <v>1107</v>
      </c>
      <c r="C3251" t="s">
        <v>0</v>
      </c>
      <c r="D3251">
        <v>410</v>
      </c>
      <c r="E3251" t="s">
        <v>99</v>
      </c>
      <c r="F3251" t="s">
        <v>238</v>
      </c>
      <c r="G3251" s="11" t="str">
        <f>VLOOKUP(F3251,Sheet1!$A$1:$E$2471,2,FALSE)</f>
        <v xml:space="preserve">PO BOX 523 </v>
      </c>
      <c r="H3251" s="11" t="str">
        <f>VLOOKUP(F3251,Sheet1!$A$1:$E$2471,3,FALSE)</f>
        <v>CLACKAMAS</v>
      </c>
      <c r="I3251" s="11" t="str">
        <f>VLOOKUP(F3251,Sheet1!$A$1:$E$2471,4,FALSE)</f>
        <v>OR</v>
      </c>
      <c r="J3251" s="11" t="str">
        <f>VLOOKUP(F3251,Sheet1!$A$1:$E$2471,5,FALSE)</f>
        <v>97015-0000</v>
      </c>
      <c r="K3251" s="2">
        <v>21.99</v>
      </c>
      <c r="L3251" s="1">
        <v>43238</v>
      </c>
      <c r="M3251">
        <v>0</v>
      </c>
      <c r="N3251">
        <v>1</v>
      </c>
      <c r="P3251" t="s">
        <v>91</v>
      </c>
    </row>
    <row r="3252" spans="1:16" x14ac:dyDescent="0.25">
      <c r="A3252" s="13">
        <v>2230</v>
      </c>
      <c r="B3252" s="11" t="s">
        <v>1107</v>
      </c>
      <c r="C3252" t="s">
        <v>0</v>
      </c>
      <c r="D3252">
        <v>410</v>
      </c>
      <c r="E3252" t="s">
        <v>99</v>
      </c>
      <c r="F3252" t="s">
        <v>238</v>
      </c>
      <c r="G3252" s="11" t="str">
        <f>VLOOKUP(F3252,Sheet1!$A$1:$E$2471,2,FALSE)</f>
        <v xml:space="preserve">PO BOX 523 </v>
      </c>
      <c r="H3252" s="11" t="str">
        <f>VLOOKUP(F3252,Sheet1!$A$1:$E$2471,3,FALSE)</f>
        <v>CLACKAMAS</v>
      </c>
      <c r="I3252" s="11" t="str">
        <f>VLOOKUP(F3252,Sheet1!$A$1:$E$2471,4,FALSE)</f>
        <v>OR</v>
      </c>
      <c r="J3252" s="11" t="str">
        <f>VLOOKUP(F3252,Sheet1!$A$1:$E$2471,5,FALSE)</f>
        <v>97015-0000</v>
      </c>
      <c r="K3252" s="2">
        <v>60.83</v>
      </c>
      <c r="L3252" s="1">
        <v>43252</v>
      </c>
      <c r="M3252">
        <v>0</v>
      </c>
      <c r="N3252">
        <v>1</v>
      </c>
      <c r="P3252" t="s">
        <v>91</v>
      </c>
    </row>
    <row r="3253" spans="1:16" x14ac:dyDescent="0.25">
      <c r="A3253" s="13">
        <v>2230</v>
      </c>
      <c r="B3253" s="11" t="s">
        <v>1107</v>
      </c>
      <c r="C3253" t="s">
        <v>0</v>
      </c>
      <c r="D3253">
        <v>410</v>
      </c>
      <c r="E3253" t="s">
        <v>99</v>
      </c>
      <c r="F3253" t="s">
        <v>2</v>
      </c>
      <c r="G3253" s="11" t="str">
        <f>VLOOKUP(F3253,Sheet1!$A$1:$E$2471,2,FALSE)</f>
        <v>BANKCARD CENTER PO BOX 982238</v>
      </c>
      <c r="H3253" s="11" t="str">
        <f>VLOOKUP(F3253,Sheet1!$A$1:$E$2471,3,FALSE)</f>
        <v>EL PASO</v>
      </c>
      <c r="I3253" s="11" t="str">
        <f>VLOOKUP(F3253,Sheet1!$A$1:$E$2471,4,FALSE)</f>
        <v>TX</v>
      </c>
      <c r="J3253" s="11" t="str">
        <f>VLOOKUP(F3253,Sheet1!$A$1:$E$2471,5,FALSE)</f>
        <v>79998-2238</v>
      </c>
      <c r="K3253" s="2">
        <v>21.76</v>
      </c>
      <c r="L3253" s="1">
        <v>43271</v>
      </c>
      <c r="M3253">
        <v>0</v>
      </c>
      <c r="N3253">
        <v>1</v>
      </c>
      <c r="P3253" t="s">
        <v>91</v>
      </c>
    </row>
    <row r="3254" spans="1:16" x14ac:dyDescent="0.25">
      <c r="A3254" s="13">
        <v>2230</v>
      </c>
      <c r="B3254" s="11" t="s">
        <v>1107</v>
      </c>
      <c r="C3254" t="s">
        <v>0</v>
      </c>
      <c r="D3254">
        <v>410</v>
      </c>
      <c r="E3254" t="s">
        <v>99</v>
      </c>
      <c r="F3254" t="s">
        <v>2</v>
      </c>
      <c r="G3254" s="11" t="str">
        <f>VLOOKUP(F3254,Sheet1!$A$1:$E$2471,2,FALSE)</f>
        <v>BANKCARD CENTER PO BOX 982238</v>
      </c>
      <c r="H3254" s="11" t="str">
        <f>VLOOKUP(F3254,Sheet1!$A$1:$E$2471,3,FALSE)</f>
        <v>EL PASO</v>
      </c>
      <c r="I3254" s="11" t="str">
        <f>VLOOKUP(F3254,Sheet1!$A$1:$E$2471,4,FALSE)</f>
        <v>TX</v>
      </c>
      <c r="J3254" s="11" t="str">
        <f>VLOOKUP(F3254,Sheet1!$A$1:$E$2471,5,FALSE)</f>
        <v>79998-2238</v>
      </c>
      <c r="K3254" s="2">
        <v>12.99</v>
      </c>
      <c r="L3254" s="1">
        <v>43271</v>
      </c>
      <c r="M3254">
        <v>0</v>
      </c>
      <c r="N3254">
        <v>1</v>
      </c>
      <c r="P3254" t="s">
        <v>91</v>
      </c>
    </row>
    <row r="3255" spans="1:16" x14ac:dyDescent="0.25">
      <c r="A3255" s="13">
        <v>2230</v>
      </c>
      <c r="B3255" s="11" t="s">
        <v>1107</v>
      </c>
      <c r="C3255" t="s">
        <v>0</v>
      </c>
      <c r="D3255">
        <v>410</v>
      </c>
      <c r="E3255" t="s">
        <v>99</v>
      </c>
      <c r="F3255" t="s">
        <v>2</v>
      </c>
      <c r="G3255" s="11" t="str">
        <f>VLOOKUP(F3255,Sheet1!$A$1:$E$2471,2,FALSE)</f>
        <v>BANKCARD CENTER PO BOX 982238</v>
      </c>
      <c r="H3255" s="11" t="str">
        <f>VLOOKUP(F3255,Sheet1!$A$1:$E$2471,3,FALSE)</f>
        <v>EL PASO</v>
      </c>
      <c r="I3255" s="11" t="str">
        <f>VLOOKUP(F3255,Sheet1!$A$1:$E$2471,4,FALSE)</f>
        <v>TX</v>
      </c>
      <c r="J3255" s="11" t="str">
        <f>VLOOKUP(F3255,Sheet1!$A$1:$E$2471,5,FALSE)</f>
        <v>79998-2238</v>
      </c>
      <c r="K3255" s="2">
        <v>140.58000000000001</v>
      </c>
      <c r="L3255" s="1">
        <v>43271</v>
      </c>
      <c r="M3255">
        <v>0</v>
      </c>
      <c r="N3255">
        <v>1</v>
      </c>
      <c r="P3255" t="s">
        <v>91</v>
      </c>
    </row>
    <row r="3256" spans="1:16" x14ac:dyDescent="0.25">
      <c r="A3256" s="13">
        <v>2230</v>
      </c>
      <c r="B3256" s="11" t="s">
        <v>1107</v>
      </c>
      <c r="C3256" t="s">
        <v>0</v>
      </c>
      <c r="D3256">
        <v>410</v>
      </c>
      <c r="E3256" t="s">
        <v>99</v>
      </c>
      <c r="F3256" t="s">
        <v>2</v>
      </c>
      <c r="G3256" s="11" t="str">
        <f>VLOOKUP(F3256,Sheet1!$A$1:$E$2471,2,FALSE)</f>
        <v>BANKCARD CENTER PO BOX 982238</v>
      </c>
      <c r="H3256" s="11" t="str">
        <f>VLOOKUP(F3256,Sheet1!$A$1:$E$2471,3,FALSE)</f>
        <v>EL PASO</v>
      </c>
      <c r="I3256" s="11" t="str">
        <f>VLOOKUP(F3256,Sheet1!$A$1:$E$2471,4,FALSE)</f>
        <v>TX</v>
      </c>
      <c r="J3256" s="11" t="str">
        <f>VLOOKUP(F3256,Sheet1!$A$1:$E$2471,5,FALSE)</f>
        <v>79998-2238</v>
      </c>
      <c r="K3256" s="2">
        <v>75.430000000000007</v>
      </c>
      <c r="L3256" s="1">
        <v>43271</v>
      </c>
      <c r="M3256">
        <v>0</v>
      </c>
      <c r="N3256">
        <v>1</v>
      </c>
      <c r="P3256" t="s">
        <v>91</v>
      </c>
    </row>
    <row r="3257" spans="1:16" x14ac:dyDescent="0.25">
      <c r="A3257" s="13">
        <v>2230</v>
      </c>
      <c r="B3257" s="11" t="s">
        <v>1107</v>
      </c>
      <c r="C3257" t="s">
        <v>0</v>
      </c>
      <c r="D3257">
        <v>410</v>
      </c>
      <c r="E3257" t="s">
        <v>99</v>
      </c>
      <c r="F3257" t="s">
        <v>2</v>
      </c>
      <c r="G3257" s="11" t="str">
        <f>VLOOKUP(F3257,Sheet1!$A$1:$E$2471,2,FALSE)</f>
        <v>BANKCARD CENTER PO BOX 982238</v>
      </c>
      <c r="H3257" s="11" t="str">
        <f>VLOOKUP(F3257,Sheet1!$A$1:$E$2471,3,FALSE)</f>
        <v>EL PASO</v>
      </c>
      <c r="I3257" s="11" t="str">
        <f>VLOOKUP(F3257,Sheet1!$A$1:$E$2471,4,FALSE)</f>
        <v>TX</v>
      </c>
      <c r="J3257" s="11" t="str">
        <f>VLOOKUP(F3257,Sheet1!$A$1:$E$2471,5,FALSE)</f>
        <v>79998-2238</v>
      </c>
      <c r="K3257" s="2">
        <v>5.79</v>
      </c>
      <c r="L3257" s="1">
        <v>42956</v>
      </c>
      <c r="M3257">
        <v>0</v>
      </c>
      <c r="N3257">
        <v>1</v>
      </c>
      <c r="P3257" t="s">
        <v>91</v>
      </c>
    </row>
    <row r="3258" spans="1:16" x14ac:dyDescent="0.25">
      <c r="A3258" s="13">
        <v>2230</v>
      </c>
      <c r="B3258" s="11" t="s">
        <v>1107</v>
      </c>
      <c r="C3258" t="s">
        <v>0</v>
      </c>
      <c r="D3258">
        <v>410</v>
      </c>
      <c r="E3258" t="s">
        <v>99</v>
      </c>
      <c r="F3258" t="s">
        <v>2</v>
      </c>
      <c r="G3258" s="11" t="str">
        <f>VLOOKUP(F3258,Sheet1!$A$1:$E$2471,2,FALSE)</f>
        <v>BANKCARD CENTER PO BOX 982238</v>
      </c>
      <c r="H3258" s="11" t="str">
        <f>VLOOKUP(F3258,Sheet1!$A$1:$E$2471,3,FALSE)</f>
        <v>EL PASO</v>
      </c>
      <c r="I3258" s="11" t="str">
        <f>VLOOKUP(F3258,Sheet1!$A$1:$E$2471,4,FALSE)</f>
        <v>TX</v>
      </c>
      <c r="J3258" s="11" t="str">
        <f>VLOOKUP(F3258,Sheet1!$A$1:$E$2471,5,FALSE)</f>
        <v>79998-2238</v>
      </c>
      <c r="K3258" s="2">
        <v>39.700000000000003</v>
      </c>
      <c r="L3258" s="1">
        <v>42998</v>
      </c>
      <c r="M3258">
        <v>0</v>
      </c>
      <c r="N3258">
        <v>1</v>
      </c>
      <c r="P3258" t="s">
        <v>91</v>
      </c>
    </row>
    <row r="3259" spans="1:16" x14ac:dyDescent="0.25">
      <c r="A3259" s="13">
        <v>2230</v>
      </c>
      <c r="B3259" s="11" t="s">
        <v>1107</v>
      </c>
      <c r="C3259" t="s">
        <v>0</v>
      </c>
      <c r="D3259">
        <v>410</v>
      </c>
      <c r="E3259" t="s">
        <v>99</v>
      </c>
      <c r="F3259" t="s">
        <v>2</v>
      </c>
      <c r="G3259" s="11" t="str">
        <f>VLOOKUP(F3259,Sheet1!$A$1:$E$2471,2,FALSE)</f>
        <v>BANKCARD CENTER PO BOX 982238</v>
      </c>
      <c r="H3259" s="11" t="str">
        <f>VLOOKUP(F3259,Sheet1!$A$1:$E$2471,3,FALSE)</f>
        <v>EL PASO</v>
      </c>
      <c r="I3259" s="11" t="str">
        <f>VLOOKUP(F3259,Sheet1!$A$1:$E$2471,4,FALSE)</f>
        <v>TX</v>
      </c>
      <c r="J3259" s="11" t="str">
        <f>VLOOKUP(F3259,Sheet1!$A$1:$E$2471,5,FALSE)</f>
        <v>79998-2238</v>
      </c>
      <c r="K3259" s="2">
        <v>148.25</v>
      </c>
      <c r="L3259" s="1">
        <v>43021</v>
      </c>
      <c r="M3259">
        <v>0</v>
      </c>
      <c r="N3259">
        <v>1</v>
      </c>
      <c r="P3259" t="s">
        <v>91</v>
      </c>
    </row>
    <row r="3260" spans="1:16" x14ac:dyDescent="0.25">
      <c r="A3260" s="13">
        <v>2230</v>
      </c>
      <c r="B3260" s="11" t="s">
        <v>1107</v>
      </c>
      <c r="C3260" t="s">
        <v>0</v>
      </c>
      <c r="D3260">
        <v>410</v>
      </c>
      <c r="E3260" t="s">
        <v>99</v>
      </c>
      <c r="F3260" t="s">
        <v>2</v>
      </c>
      <c r="G3260" s="11" t="str">
        <f>VLOOKUP(F3260,Sheet1!$A$1:$E$2471,2,FALSE)</f>
        <v>BANKCARD CENTER PO BOX 982238</v>
      </c>
      <c r="H3260" s="11" t="str">
        <f>VLOOKUP(F3260,Sheet1!$A$1:$E$2471,3,FALSE)</f>
        <v>EL PASO</v>
      </c>
      <c r="I3260" s="11" t="str">
        <f>VLOOKUP(F3260,Sheet1!$A$1:$E$2471,4,FALSE)</f>
        <v>TX</v>
      </c>
      <c r="J3260" s="11" t="str">
        <f>VLOOKUP(F3260,Sheet1!$A$1:$E$2471,5,FALSE)</f>
        <v>79998-2238</v>
      </c>
      <c r="K3260" s="2">
        <v>367.25</v>
      </c>
      <c r="L3260" s="1">
        <v>43021</v>
      </c>
      <c r="M3260">
        <v>0</v>
      </c>
      <c r="N3260">
        <v>1</v>
      </c>
      <c r="P3260" t="s">
        <v>91</v>
      </c>
    </row>
    <row r="3261" spans="1:16" x14ac:dyDescent="0.25">
      <c r="A3261" s="13">
        <v>2230</v>
      </c>
      <c r="B3261" s="11" t="s">
        <v>1107</v>
      </c>
      <c r="C3261" t="s">
        <v>0</v>
      </c>
      <c r="D3261">
        <v>410</v>
      </c>
      <c r="E3261" t="s">
        <v>99</v>
      </c>
      <c r="F3261" t="s">
        <v>2</v>
      </c>
      <c r="G3261" s="11" t="str">
        <f>VLOOKUP(F3261,Sheet1!$A$1:$E$2471,2,FALSE)</f>
        <v>BANKCARD CENTER PO BOX 982238</v>
      </c>
      <c r="H3261" s="11" t="str">
        <f>VLOOKUP(F3261,Sheet1!$A$1:$E$2471,3,FALSE)</f>
        <v>EL PASO</v>
      </c>
      <c r="I3261" s="11" t="str">
        <f>VLOOKUP(F3261,Sheet1!$A$1:$E$2471,4,FALSE)</f>
        <v>TX</v>
      </c>
      <c r="J3261" s="11" t="str">
        <f>VLOOKUP(F3261,Sheet1!$A$1:$E$2471,5,FALSE)</f>
        <v>79998-2238</v>
      </c>
      <c r="K3261" s="2">
        <v>48.62</v>
      </c>
      <c r="L3261" s="1">
        <v>43047</v>
      </c>
      <c r="M3261">
        <v>0</v>
      </c>
      <c r="N3261">
        <v>1</v>
      </c>
      <c r="P3261" t="s">
        <v>91</v>
      </c>
    </row>
    <row r="3262" spans="1:16" x14ac:dyDescent="0.25">
      <c r="A3262" s="13">
        <v>2230</v>
      </c>
      <c r="B3262" s="11" t="s">
        <v>1107</v>
      </c>
      <c r="C3262" t="s">
        <v>0</v>
      </c>
      <c r="D3262">
        <v>410</v>
      </c>
      <c r="E3262" t="s">
        <v>99</v>
      </c>
      <c r="F3262" t="s">
        <v>2</v>
      </c>
      <c r="G3262" s="11" t="str">
        <f>VLOOKUP(F3262,Sheet1!$A$1:$E$2471,2,FALSE)</f>
        <v>BANKCARD CENTER PO BOX 982238</v>
      </c>
      <c r="H3262" s="11" t="str">
        <f>VLOOKUP(F3262,Sheet1!$A$1:$E$2471,3,FALSE)</f>
        <v>EL PASO</v>
      </c>
      <c r="I3262" s="11" t="str">
        <f>VLOOKUP(F3262,Sheet1!$A$1:$E$2471,4,FALSE)</f>
        <v>TX</v>
      </c>
      <c r="J3262" s="11" t="str">
        <f>VLOOKUP(F3262,Sheet1!$A$1:$E$2471,5,FALSE)</f>
        <v>79998-2238</v>
      </c>
      <c r="K3262" s="2">
        <v>291</v>
      </c>
      <c r="L3262" s="1">
        <v>43047</v>
      </c>
      <c r="M3262">
        <v>0</v>
      </c>
      <c r="N3262">
        <v>1</v>
      </c>
      <c r="P3262" t="s">
        <v>91</v>
      </c>
    </row>
    <row r="3263" spans="1:16" x14ac:dyDescent="0.25">
      <c r="A3263" s="13">
        <v>2230</v>
      </c>
      <c r="B3263" s="11" t="s">
        <v>1107</v>
      </c>
      <c r="C3263" t="s">
        <v>0</v>
      </c>
      <c r="D3263">
        <v>410</v>
      </c>
      <c r="E3263" t="s">
        <v>99</v>
      </c>
      <c r="F3263" t="s">
        <v>239</v>
      </c>
      <c r="G3263" s="11" t="str">
        <f>VLOOKUP(F3263,Sheet1!$A$1:$E$2471,2,FALSE)</f>
        <v>ATTN: MEREDITH THOMAS 800 PORT AVE.</v>
      </c>
      <c r="H3263" s="11" t="str">
        <f>VLOOKUP(F3263,Sheet1!$A$1:$E$2471,3,FALSE)</f>
        <v>ST. HELENS</v>
      </c>
      <c r="I3263" s="11" t="str">
        <f>VLOOKUP(F3263,Sheet1!$A$1:$E$2471,4,FALSE)</f>
        <v>OR</v>
      </c>
      <c r="J3263" s="11" t="str">
        <f>VLOOKUP(F3263,Sheet1!$A$1:$E$2471,5,FALSE)</f>
        <v>97051</v>
      </c>
      <c r="K3263" s="2">
        <v>70.67</v>
      </c>
      <c r="L3263" s="1">
        <v>43048</v>
      </c>
      <c r="M3263">
        <v>100119352</v>
      </c>
      <c r="N3263">
        <v>1</v>
      </c>
      <c r="P3263" t="s">
        <v>91</v>
      </c>
    </row>
    <row r="3264" spans="1:16" x14ac:dyDescent="0.25">
      <c r="A3264" s="13">
        <v>2230</v>
      </c>
      <c r="B3264" s="11" t="s">
        <v>1107</v>
      </c>
      <c r="C3264" t="s">
        <v>0</v>
      </c>
      <c r="D3264">
        <v>410</v>
      </c>
      <c r="E3264" t="s">
        <v>99</v>
      </c>
      <c r="F3264" t="s">
        <v>2</v>
      </c>
      <c r="G3264" s="11" t="str">
        <f>VLOOKUP(F3264,Sheet1!$A$1:$E$2471,2,FALSE)</f>
        <v>BANKCARD CENTER PO BOX 982238</v>
      </c>
      <c r="H3264" s="11" t="str">
        <f>VLOOKUP(F3264,Sheet1!$A$1:$E$2471,3,FALSE)</f>
        <v>EL PASO</v>
      </c>
      <c r="I3264" s="11" t="str">
        <f>VLOOKUP(F3264,Sheet1!$A$1:$E$2471,4,FALSE)</f>
        <v>TX</v>
      </c>
      <c r="J3264" s="11" t="str">
        <f>VLOOKUP(F3264,Sheet1!$A$1:$E$2471,5,FALSE)</f>
        <v>79998-2238</v>
      </c>
      <c r="K3264" s="2">
        <v>32.630000000000003</v>
      </c>
      <c r="L3264" s="1">
        <v>43105</v>
      </c>
      <c r="M3264">
        <v>0</v>
      </c>
      <c r="N3264">
        <v>1</v>
      </c>
      <c r="P3264" t="s">
        <v>91</v>
      </c>
    </row>
    <row r="3265" spans="1:16" x14ac:dyDescent="0.25">
      <c r="A3265" s="13">
        <v>2230</v>
      </c>
      <c r="B3265" s="11" t="s">
        <v>1107</v>
      </c>
      <c r="C3265" t="s">
        <v>0</v>
      </c>
      <c r="D3265">
        <v>410</v>
      </c>
      <c r="E3265" t="s">
        <v>99</v>
      </c>
      <c r="F3265" t="s">
        <v>2</v>
      </c>
      <c r="G3265" s="11" t="str">
        <f>VLOOKUP(F3265,Sheet1!$A$1:$E$2471,2,FALSE)</f>
        <v>BANKCARD CENTER PO BOX 982238</v>
      </c>
      <c r="H3265" s="11" t="str">
        <f>VLOOKUP(F3265,Sheet1!$A$1:$E$2471,3,FALSE)</f>
        <v>EL PASO</v>
      </c>
      <c r="I3265" s="11" t="str">
        <f>VLOOKUP(F3265,Sheet1!$A$1:$E$2471,4,FALSE)</f>
        <v>TX</v>
      </c>
      <c r="J3265" s="11" t="str">
        <f>VLOOKUP(F3265,Sheet1!$A$1:$E$2471,5,FALSE)</f>
        <v>79998-2238</v>
      </c>
      <c r="K3265" s="2">
        <v>0</v>
      </c>
      <c r="L3265" s="1">
        <v>43105</v>
      </c>
      <c r="M3265">
        <v>0</v>
      </c>
      <c r="N3265">
        <v>1</v>
      </c>
      <c r="P3265" t="s">
        <v>91</v>
      </c>
    </row>
    <row r="3266" spans="1:16" x14ac:dyDescent="0.25">
      <c r="A3266" s="13">
        <v>2230</v>
      </c>
      <c r="B3266" s="11" t="s">
        <v>1107</v>
      </c>
      <c r="C3266" t="s">
        <v>0</v>
      </c>
      <c r="D3266">
        <v>410</v>
      </c>
      <c r="E3266" t="s">
        <v>99</v>
      </c>
      <c r="F3266" t="s">
        <v>2</v>
      </c>
      <c r="G3266" s="11" t="str">
        <f>VLOOKUP(F3266,Sheet1!$A$1:$E$2471,2,FALSE)</f>
        <v>BANKCARD CENTER PO BOX 982238</v>
      </c>
      <c r="H3266" s="11" t="str">
        <f>VLOOKUP(F3266,Sheet1!$A$1:$E$2471,3,FALSE)</f>
        <v>EL PASO</v>
      </c>
      <c r="I3266" s="11" t="str">
        <f>VLOOKUP(F3266,Sheet1!$A$1:$E$2471,4,FALSE)</f>
        <v>TX</v>
      </c>
      <c r="J3266" s="11" t="str">
        <f>VLOOKUP(F3266,Sheet1!$A$1:$E$2471,5,FALSE)</f>
        <v>79998-2238</v>
      </c>
      <c r="K3266" s="2">
        <v>30</v>
      </c>
      <c r="L3266" s="1">
        <v>43116</v>
      </c>
      <c r="M3266">
        <v>0</v>
      </c>
      <c r="N3266">
        <v>1</v>
      </c>
      <c r="P3266" t="s">
        <v>91</v>
      </c>
    </row>
    <row r="3267" spans="1:16" x14ac:dyDescent="0.25">
      <c r="A3267" s="13">
        <v>2230</v>
      </c>
      <c r="B3267" s="11" t="s">
        <v>1107</v>
      </c>
      <c r="C3267" t="s">
        <v>0</v>
      </c>
      <c r="D3267">
        <v>410</v>
      </c>
      <c r="E3267" t="s">
        <v>99</v>
      </c>
      <c r="F3267" t="s">
        <v>2</v>
      </c>
      <c r="G3267" s="11" t="str">
        <f>VLOOKUP(F3267,Sheet1!$A$1:$E$2471,2,FALSE)</f>
        <v>BANKCARD CENTER PO BOX 982238</v>
      </c>
      <c r="H3267" s="11" t="str">
        <f>VLOOKUP(F3267,Sheet1!$A$1:$E$2471,3,FALSE)</f>
        <v>EL PASO</v>
      </c>
      <c r="I3267" s="11" t="str">
        <f>VLOOKUP(F3267,Sheet1!$A$1:$E$2471,4,FALSE)</f>
        <v>TX</v>
      </c>
      <c r="J3267" s="11" t="str">
        <f>VLOOKUP(F3267,Sheet1!$A$1:$E$2471,5,FALSE)</f>
        <v>79998-2238</v>
      </c>
      <c r="K3267" s="2">
        <v>168.2</v>
      </c>
      <c r="L3267" s="1">
        <v>43116</v>
      </c>
      <c r="M3267">
        <v>0</v>
      </c>
      <c r="N3267">
        <v>1</v>
      </c>
      <c r="P3267" t="s">
        <v>91</v>
      </c>
    </row>
    <row r="3268" spans="1:16" x14ac:dyDescent="0.25">
      <c r="A3268" s="13">
        <v>2230</v>
      </c>
      <c r="B3268" s="11" t="s">
        <v>1107</v>
      </c>
      <c r="C3268" t="s">
        <v>0</v>
      </c>
      <c r="D3268">
        <v>410</v>
      </c>
      <c r="E3268" t="s">
        <v>99</v>
      </c>
      <c r="F3268" t="s">
        <v>240</v>
      </c>
      <c r="G3268" s="11" t="str">
        <f>VLOOKUP(F3268,Sheet1!$A$1:$E$2471,2,FALSE)</f>
        <v xml:space="preserve">PO BOX 295 </v>
      </c>
      <c r="H3268" s="11" t="str">
        <f>VLOOKUP(F3268,Sheet1!$A$1:$E$2471,3,FALSE)</f>
        <v>ST HELENS</v>
      </c>
      <c r="I3268" s="11" t="str">
        <f>VLOOKUP(F3268,Sheet1!$A$1:$E$2471,4,FALSE)</f>
        <v>OR</v>
      </c>
      <c r="J3268" s="11" t="str">
        <f>VLOOKUP(F3268,Sheet1!$A$1:$E$2471,5,FALSE)</f>
        <v>97051-0000</v>
      </c>
      <c r="K3268" s="2">
        <v>125</v>
      </c>
      <c r="L3268" s="1">
        <v>43133</v>
      </c>
      <c r="M3268">
        <v>100119798</v>
      </c>
      <c r="N3268">
        <v>1</v>
      </c>
      <c r="P3268" t="s">
        <v>91</v>
      </c>
    </row>
    <row r="3269" spans="1:16" x14ac:dyDescent="0.25">
      <c r="A3269" s="13">
        <v>2230</v>
      </c>
      <c r="B3269" s="11" t="s">
        <v>1107</v>
      </c>
      <c r="C3269" t="s">
        <v>0</v>
      </c>
      <c r="D3269">
        <v>410</v>
      </c>
      <c r="E3269" t="s">
        <v>99</v>
      </c>
      <c r="F3269" t="s">
        <v>239</v>
      </c>
      <c r="G3269" s="11" t="str">
        <f>VLOOKUP(F3269,Sheet1!$A$1:$E$2471,2,FALSE)</f>
        <v>ATTN: MEREDITH THOMAS 800 PORT AVE.</v>
      </c>
      <c r="H3269" s="11" t="str">
        <f>VLOOKUP(F3269,Sheet1!$A$1:$E$2471,3,FALSE)</f>
        <v>ST. HELENS</v>
      </c>
      <c r="I3269" s="11" t="str">
        <f>VLOOKUP(F3269,Sheet1!$A$1:$E$2471,4,FALSE)</f>
        <v>OR</v>
      </c>
      <c r="J3269" s="11" t="str">
        <f>VLOOKUP(F3269,Sheet1!$A$1:$E$2471,5,FALSE)</f>
        <v>97051</v>
      </c>
      <c r="K3269" s="2">
        <v>56.62</v>
      </c>
      <c r="L3269" s="1">
        <v>43112</v>
      </c>
      <c r="M3269">
        <v>100119710</v>
      </c>
      <c r="N3269">
        <v>1</v>
      </c>
      <c r="P3269" t="s">
        <v>91</v>
      </c>
    </row>
    <row r="3270" spans="1:16" x14ac:dyDescent="0.25">
      <c r="A3270" s="13">
        <v>2230</v>
      </c>
      <c r="B3270" s="11" t="s">
        <v>1107</v>
      </c>
      <c r="C3270" t="s">
        <v>0</v>
      </c>
      <c r="D3270">
        <v>410</v>
      </c>
      <c r="E3270" t="s">
        <v>99</v>
      </c>
      <c r="F3270" t="s">
        <v>2</v>
      </c>
      <c r="G3270" s="11" t="str">
        <f>VLOOKUP(F3270,Sheet1!$A$1:$E$2471,2,FALSE)</f>
        <v>BANKCARD CENTER PO BOX 982238</v>
      </c>
      <c r="H3270" s="11" t="str">
        <f>VLOOKUP(F3270,Sheet1!$A$1:$E$2471,3,FALSE)</f>
        <v>EL PASO</v>
      </c>
      <c r="I3270" s="11" t="str">
        <f>VLOOKUP(F3270,Sheet1!$A$1:$E$2471,4,FALSE)</f>
        <v>TX</v>
      </c>
      <c r="J3270" s="11" t="str">
        <f>VLOOKUP(F3270,Sheet1!$A$1:$E$2471,5,FALSE)</f>
        <v>79998-2238</v>
      </c>
      <c r="K3270" s="2">
        <v>70.28</v>
      </c>
      <c r="L3270" s="1">
        <v>43147</v>
      </c>
      <c r="M3270">
        <v>0</v>
      </c>
      <c r="N3270">
        <v>1</v>
      </c>
      <c r="P3270" t="s">
        <v>91</v>
      </c>
    </row>
    <row r="3271" spans="1:16" x14ac:dyDescent="0.25">
      <c r="A3271" s="13">
        <v>2230</v>
      </c>
      <c r="B3271" s="11" t="s">
        <v>1107</v>
      </c>
      <c r="C3271" t="s">
        <v>0</v>
      </c>
      <c r="D3271">
        <v>410</v>
      </c>
      <c r="E3271" t="s">
        <v>99</v>
      </c>
      <c r="F3271" t="s">
        <v>2</v>
      </c>
      <c r="G3271" s="11" t="str">
        <f>VLOOKUP(F3271,Sheet1!$A$1:$E$2471,2,FALSE)</f>
        <v>BANKCARD CENTER PO BOX 982238</v>
      </c>
      <c r="H3271" s="11" t="str">
        <f>VLOOKUP(F3271,Sheet1!$A$1:$E$2471,3,FALSE)</f>
        <v>EL PASO</v>
      </c>
      <c r="I3271" s="11" t="str">
        <f>VLOOKUP(F3271,Sheet1!$A$1:$E$2471,4,FALSE)</f>
        <v>TX</v>
      </c>
      <c r="J3271" s="11" t="str">
        <f>VLOOKUP(F3271,Sheet1!$A$1:$E$2471,5,FALSE)</f>
        <v>79998-2238</v>
      </c>
      <c r="K3271" s="2">
        <v>-25.02</v>
      </c>
      <c r="L3271" s="1">
        <v>43147</v>
      </c>
      <c r="M3271">
        <v>0</v>
      </c>
      <c r="N3271">
        <v>1</v>
      </c>
      <c r="P3271" t="s">
        <v>91</v>
      </c>
    </row>
    <row r="3272" spans="1:16" x14ac:dyDescent="0.25">
      <c r="A3272" s="13">
        <v>2230</v>
      </c>
      <c r="B3272" s="11" t="s">
        <v>1107</v>
      </c>
      <c r="C3272" t="s">
        <v>0</v>
      </c>
      <c r="D3272">
        <v>410</v>
      </c>
      <c r="E3272" t="s">
        <v>99</v>
      </c>
      <c r="F3272" t="s">
        <v>2</v>
      </c>
      <c r="G3272" s="11" t="str">
        <f>VLOOKUP(F3272,Sheet1!$A$1:$E$2471,2,FALSE)</f>
        <v>BANKCARD CENTER PO BOX 982238</v>
      </c>
      <c r="H3272" s="11" t="str">
        <f>VLOOKUP(F3272,Sheet1!$A$1:$E$2471,3,FALSE)</f>
        <v>EL PASO</v>
      </c>
      <c r="I3272" s="11" t="str">
        <f>VLOOKUP(F3272,Sheet1!$A$1:$E$2471,4,FALSE)</f>
        <v>TX</v>
      </c>
      <c r="J3272" s="11" t="str">
        <f>VLOOKUP(F3272,Sheet1!$A$1:$E$2471,5,FALSE)</f>
        <v>79998-2238</v>
      </c>
      <c r="K3272" s="2">
        <v>9.7899999999999991</v>
      </c>
      <c r="L3272" s="1">
        <v>43147</v>
      </c>
      <c r="M3272">
        <v>0</v>
      </c>
      <c r="N3272">
        <v>1</v>
      </c>
      <c r="P3272" t="s">
        <v>91</v>
      </c>
    </row>
    <row r="3273" spans="1:16" x14ac:dyDescent="0.25">
      <c r="A3273" s="13">
        <v>2230</v>
      </c>
      <c r="B3273" s="11" t="s">
        <v>1107</v>
      </c>
      <c r="C3273" t="s">
        <v>0</v>
      </c>
      <c r="D3273">
        <v>410</v>
      </c>
      <c r="E3273" t="s">
        <v>99</v>
      </c>
      <c r="F3273" t="s">
        <v>2</v>
      </c>
      <c r="G3273" s="11" t="str">
        <f>VLOOKUP(F3273,Sheet1!$A$1:$E$2471,2,FALSE)</f>
        <v>BANKCARD CENTER PO BOX 982238</v>
      </c>
      <c r="H3273" s="11" t="str">
        <f>VLOOKUP(F3273,Sheet1!$A$1:$E$2471,3,FALSE)</f>
        <v>EL PASO</v>
      </c>
      <c r="I3273" s="11" t="str">
        <f>VLOOKUP(F3273,Sheet1!$A$1:$E$2471,4,FALSE)</f>
        <v>TX</v>
      </c>
      <c r="J3273" s="11" t="str">
        <f>VLOOKUP(F3273,Sheet1!$A$1:$E$2471,5,FALSE)</f>
        <v>79998-2238</v>
      </c>
      <c r="K3273" s="2">
        <v>37.380000000000003</v>
      </c>
      <c r="L3273" s="1">
        <v>43147</v>
      </c>
      <c r="M3273">
        <v>0</v>
      </c>
      <c r="N3273">
        <v>1</v>
      </c>
      <c r="P3273" t="s">
        <v>91</v>
      </c>
    </row>
    <row r="3274" spans="1:16" x14ac:dyDescent="0.25">
      <c r="A3274" s="13">
        <v>2230</v>
      </c>
      <c r="B3274" s="11" t="s">
        <v>1107</v>
      </c>
      <c r="C3274" t="s">
        <v>0</v>
      </c>
      <c r="D3274">
        <v>410</v>
      </c>
      <c r="E3274" t="s">
        <v>99</v>
      </c>
      <c r="F3274" t="s">
        <v>2</v>
      </c>
      <c r="G3274" s="11" t="str">
        <f>VLOOKUP(F3274,Sheet1!$A$1:$E$2471,2,FALSE)</f>
        <v>BANKCARD CENTER PO BOX 982238</v>
      </c>
      <c r="H3274" s="11" t="str">
        <f>VLOOKUP(F3274,Sheet1!$A$1:$E$2471,3,FALSE)</f>
        <v>EL PASO</v>
      </c>
      <c r="I3274" s="11" t="str">
        <f>VLOOKUP(F3274,Sheet1!$A$1:$E$2471,4,FALSE)</f>
        <v>TX</v>
      </c>
      <c r="J3274" s="11" t="str">
        <f>VLOOKUP(F3274,Sheet1!$A$1:$E$2471,5,FALSE)</f>
        <v>79998-2238</v>
      </c>
      <c r="K3274" s="2">
        <v>25.49</v>
      </c>
      <c r="L3274" s="1">
        <v>43179</v>
      </c>
      <c r="M3274">
        <v>0</v>
      </c>
      <c r="N3274">
        <v>1</v>
      </c>
      <c r="P3274" t="s">
        <v>91</v>
      </c>
    </row>
    <row r="3275" spans="1:16" x14ac:dyDescent="0.25">
      <c r="A3275" s="13">
        <v>2230</v>
      </c>
      <c r="B3275" s="11" t="s">
        <v>1107</v>
      </c>
      <c r="C3275" t="s">
        <v>0</v>
      </c>
      <c r="D3275">
        <v>410</v>
      </c>
      <c r="E3275" t="s">
        <v>99</v>
      </c>
      <c r="F3275" t="s">
        <v>2</v>
      </c>
      <c r="G3275" s="11" t="str">
        <f>VLOOKUP(F3275,Sheet1!$A$1:$E$2471,2,FALSE)</f>
        <v>BANKCARD CENTER PO BOX 982238</v>
      </c>
      <c r="H3275" s="11" t="str">
        <f>VLOOKUP(F3275,Sheet1!$A$1:$E$2471,3,FALSE)</f>
        <v>EL PASO</v>
      </c>
      <c r="I3275" s="11" t="str">
        <f>VLOOKUP(F3275,Sheet1!$A$1:$E$2471,4,FALSE)</f>
        <v>TX</v>
      </c>
      <c r="J3275" s="11" t="str">
        <f>VLOOKUP(F3275,Sheet1!$A$1:$E$2471,5,FALSE)</f>
        <v>79998-2238</v>
      </c>
      <c r="K3275" s="2">
        <v>10.429992929999999</v>
      </c>
      <c r="L3275" s="1">
        <v>43179</v>
      </c>
      <c r="M3275">
        <v>0</v>
      </c>
      <c r="N3275">
        <v>1</v>
      </c>
      <c r="P3275" t="s">
        <v>91</v>
      </c>
    </row>
    <row r="3276" spans="1:16" x14ac:dyDescent="0.25">
      <c r="A3276" s="13">
        <v>2230</v>
      </c>
      <c r="B3276" s="11" t="s">
        <v>1107</v>
      </c>
      <c r="C3276" t="s">
        <v>0</v>
      </c>
      <c r="D3276">
        <v>410</v>
      </c>
      <c r="E3276" t="s">
        <v>99</v>
      </c>
      <c r="F3276" t="s">
        <v>2</v>
      </c>
      <c r="G3276" s="11" t="str">
        <f>VLOOKUP(F3276,Sheet1!$A$1:$E$2471,2,FALSE)</f>
        <v>BANKCARD CENTER PO BOX 982238</v>
      </c>
      <c r="H3276" s="11" t="str">
        <f>VLOOKUP(F3276,Sheet1!$A$1:$E$2471,3,FALSE)</f>
        <v>EL PASO</v>
      </c>
      <c r="I3276" s="11" t="str">
        <f>VLOOKUP(F3276,Sheet1!$A$1:$E$2471,4,FALSE)</f>
        <v>TX</v>
      </c>
      <c r="J3276" s="11" t="str">
        <f>VLOOKUP(F3276,Sheet1!$A$1:$E$2471,5,FALSE)</f>
        <v>79998-2238</v>
      </c>
      <c r="K3276" s="2">
        <v>-3.43</v>
      </c>
      <c r="L3276" s="1">
        <v>43179</v>
      </c>
      <c r="M3276">
        <v>0</v>
      </c>
      <c r="N3276">
        <v>1</v>
      </c>
      <c r="P3276" t="s">
        <v>91</v>
      </c>
    </row>
    <row r="3277" spans="1:16" x14ac:dyDescent="0.25">
      <c r="A3277" s="13">
        <v>2230</v>
      </c>
      <c r="B3277" s="11" t="s">
        <v>1107</v>
      </c>
      <c r="C3277" t="s">
        <v>0</v>
      </c>
      <c r="D3277">
        <v>410</v>
      </c>
      <c r="E3277" t="s">
        <v>99</v>
      </c>
      <c r="F3277" t="s">
        <v>2</v>
      </c>
      <c r="G3277" s="11" t="str">
        <f>VLOOKUP(F3277,Sheet1!$A$1:$E$2471,2,FALSE)</f>
        <v>BANKCARD CENTER PO BOX 982238</v>
      </c>
      <c r="H3277" s="11" t="str">
        <f>VLOOKUP(F3277,Sheet1!$A$1:$E$2471,3,FALSE)</f>
        <v>EL PASO</v>
      </c>
      <c r="I3277" s="11" t="str">
        <f>VLOOKUP(F3277,Sheet1!$A$1:$E$2471,4,FALSE)</f>
        <v>TX</v>
      </c>
      <c r="J3277" s="11" t="str">
        <f>VLOOKUP(F3277,Sheet1!$A$1:$E$2471,5,FALSE)</f>
        <v>79998-2238</v>
      </c>
      <c r="K3277" s="2">
        <v>19.989999999999998</v>
      </c>
      <c r="L3277" s="1">
        <v>43210</v>
      </c>
      <c r="M3277">
        <v>0</v>
      </c>
      <c r="N3277">
        <v>1</v>
      </c>
      <c r="P3277" t="s">
        <v>91</v>
      </c>
    </row>
    <row r="3278" spans="1:16" x14ac:dyDescent="0.25">
      <c r="A3278" s="13">
        <v>2230</v>
      </c>
      <c r="B3278" s="11" t="s">
        <v>1107</v>
      </c>
      <c r="C3278" t="s">
        <v>0</v>
      </c>
      <c r="D3278">
        <v>410</v>
      </c>
      <c r="E3278" t="s">
        <v>99</v>
      </c>
      <c r="F3278" t="s">
        <v>225</v>
      </c>
      <c r="G3278" s="11" t="str">
        <f>VLOOKUP(F3278,Sheet1!$A$1:$E$2471,2,FALSE)</f>
        <v>..</v>
      </c>
      <c r="H3278" s="11" t="str">
        <f>VLOOKUP(F3278,Sheet1!$A$1:$E$2471,3,FALSE)</f>
        <v>BEAVERTON</v>
      </c>
      <c r="I3278" s="11" t="str">
        <f>VLOOKUP(F3278,Sheet1!$A$1:$E$2471,4,FALSE)</f>
        <v>OR</v>
      </c>
      <c r="J3278" s="11" t="str">
        <f>VLOOKUP(F3278,Sheet1!$A$1:$E$2471,5,FALSE)</f>
        <v>97006</v>
      </c>
      <c r="K3278" s="2">
        <v>122.73</v>
      </c>
      <c r="L3278" s="1">
        <v>43196</v>
      </c>
      <c r="M3278">
        <v>0</v>
      </c>
      <c r="N3278">
        <v>1</v>
      </c>
      <c r="P3278" t="s">
        <v>91</v>
      </c>
    </row>
    <row r="3279" spans="1:16" x14ac:dyDescent="0.25">
      <c r="A3279" s="13">
        <v>2230</v>
      </c>
      <c r="B3279" s="11" t="s">
        <v>1107</v>
      </c>
      <c r="C3279" t="s">
        <v>0</v>
      </c>
      <c r="D3279">
        <v>410</v>
      </c>
      <c r="E3279" t="s">
        <v>99</v>
      </c>
      <c r="F3279" t="s">
        <v>241</v>
      </c>
      <c r="G3279" s="11" t="str">
        <f>VLOOKUP(F3279,Sheet1!$A$1:$E$2471,2,FALSE)</f>
        <v>..</v>
      </c>
      <c r="H3279" s="11" t="str">
        <f>VLOOKUP(F3279,Sheet1!$A$1:$E$2471,3,FALSE)</f>
        <v>PORTLAND</v>
      </c>
      <c r="I3279" s="11" t="str">
        <f>VLOOKUP(F3279,Sheet1!$A$1:$E$2471,4,FALSE)</f>
        <v>OR</v>
      </c>
      <c r="J3279" s="11" t="str">
        <f>VLOOKUP(F3279,Sheet1!$A$1:$E$2471,5,FALSE)</f>
        <v>97217</v>
      </c>
      <c r="K3279" s="2">
        <v>69.849999999999994</v>
      </c>
      <c r="L3279" s="1">
        <v>43224</v>
      </c>
      <c r="M3279">
        <v>0</v>
      </c>
      <c r="N3279">
        <v>1</v>
      </c>
      <c r="P3279" t="s">
        <v>91</v>
      </c>
    </row>
    <row r="3280" spans="1:16" x14ac:dyDescent="0.25">
      <c r="A3280" s="13">
        <v>2230</v>
      </c>
      <c r="B3280" s="11" t="s">
        <v>1107</v>
      </c>
      <c r="C3280" t="s">
        <v>0</v>
      </c>
      <c r="D3280">
        <v>410</v>
      </c>
      <c r="E3280" t="s">
        <v>99</v>
      </c>
      <c r="F3280" t="s">
        <v>2</v>
      </c>
      <c r="G3280" s="11" t="str">
        <f>VLOOKUP(F3280,Sheet1!$A$1:$E$2471,2,FALSE)</f>
        <v>BANKCARD CENTER PO BOX 982238</v>
      </c>
      <c r="H3280" s="11" t="str">
        <f>VLOOKUP(F3280,Sheet1!$A$1:$E$2471,3,FALSE)</f>
        <v>EL PASO</v>
      </c>
      <c r="I3280" s="11" t="str">
        <f>VLOOKUP(F3280,Sheet1!$A$1:$E$2471,4,FALSE)</f>
        <v>TX</v>
      </c>
      <c r="J3280" s="11" t="str">
        <f>VLOOKUP(F3280,Sheet1!$A$1:$E$2471,5,FALSE)</f>
        <v>79998-2238</v>
      </c>
      <c r="K3280" s="2">
        <v>14.54</v>
      </c>
      <c r="L3280" s="1">
        <v>43238</v>
      </c>
      <c r="M3280">
        <v>0</v>
      </c>
      <c r="N3280">
        <v>1</v>
      </c>
      <c r="P3280" t="s">
        <v>91</v>
      </c>
    </row>
    <row r="3281" spans="1:16" x14ac:dyDescent="0.25">
      <c r="A3281" s="13">
        <v>2230</v>
      </c>
      <c r="B3281" s="11" t="s">
        <v>1107</v>
      </c>
      <c r="C3281" t="s">
        <v>0</v>
      </c>
      <c r="D3281">
        <v>410</v>
      </c>
      <c r="E3281" t="s">
        <v>99</v>
      </c>
      <c r="F3281" t="s">
        <v>2</v>
      </c>
      <c r="G3281" s="11" t="str">
        <f>VLOOKUP(F3281,Sheet1!$A$1:$E$2471,2,FALSE)</f>
        <v>BANKCARD CENTER PO BOX 982238</v>
      </c>
      <c r="H3281" s="11" t="str">
        <f>VLOOKUP(F3281,Sheet1!$A$1:$E$2471,3,FALSE)</f>
        <v>EL PASO</v>
      </c>
      <c r="I3281" s="11" t="str">
        <f>VLOOKUP(F3281,Sheet1!$A$1:$E$2471,4,FALSE)</f>
        <v>TX</v>
      </c>
      <c r="J3281" s="11" t="str">
        <f>VLOOKUP(F3281,Sheet1!$A$1:$E$2471,5,FALSE)</f>
        <v>79998-2238</v>
      </c>
      <c r="K3281" s="2">
        <v>88.16</v>
      </c>
      <c r="L3281" s="1">
        <v>43238</v>
      </c>
      <c r="M3281">
        <v>0</v>
      </c>
      <c r="N3281">
        <v>1</v>
      </c>
      <c r="P3281" t="s">
        <v>91</v>
      </c>
    </row>
    <row r="3282" spans="1:16" x14ac:dyDescent="0.25">
      <c r="A3282" s="13">
        <v>2230</v>
      </c>
      <c r="B3282" s="11" t="s">
        <v>1107</v>
      </c>
      <c r="C3282" t="s">
        <v>0</v>
      </c>
      <c r="D3282">
        <v>410</v>
      </c>
      <c r="E3282" t="s">
        <v>99</v>
      </c>
      <c r="F3282" t="s">
        <v>225</v>
      </c>
      <c r="G3282" s="11" t="str">
        <f>VLOOKUP(F3282,Sheet1!$A$1:$E$2471,2,FALSE)</f>
        <v>..</v>
      </c>
      <c r="H3282" s="11" t="str">
        <f>VLOOKUP(F3282,Sheet1!$A$1:$E$2471,3,FALSE)</f>
        <v>BEAVERTON</v>
      </c>
      <c r="I3282" s="11" t="str">
        <f>VLOOKUP(F3282,Sheet1!$A$1:$E$2471,4,FALSE)</f>
        <v>OR</v>
      </c>
      <c r="J3282" s="11" t="str">
        <f>VLOOKUP(F3282,Sheet1!$A$1:$E$2471,5,FALSE)</f>
        <v>97006</v>
      </c>
      <c r="K3282" s="2">
        <v>48.42</v>
      </c>
      <c r="L3282" s="1">
        <v>43238</v>
      </c>
      <c r="M3282">
        <v>0</v>
      </c>
      <c r="N3282">
        <v>1</v>
      </c>
      <c r="P3282" t="s">
        <v>91</v>
      </c>
    </row>
    <row r="3283" spans="1:16" x14ac:dyDescent="0.25">
      <c r="A3283" s="13">
        <v>2230</v>
      </c>
      <c r="B3283" s="11" t="s">
        <v>1107</v>
      </c>
      <c r="C3283" t="s">
        <v>0</v>
      </c>
      <c r="D3283">
        <v>410</v>
      </c>
      <c r="E3283" t="s">
        <v>99</v>
      </c>
      <c r="F3283" t="s">
        <v>239</v>
      </c>
      <c r="G3283" s="11" t="str">
        <f>VLOOKUP(F3283,Sheet1!$A$1:$E$2471,2,FALSE)</f>
        <v>ATTN: MEREDITH THOMAS 800 PORT AVE.</v>
      </c>
      <c r="H3283" s="11" t="str">
        <f>VLOOKUP(F3283,Sheet1!$A$1:$E$2471,3,FALSE)</f>
        <v>ST. HELENS</v>
      </c>
      <c r="I3283" s="11" t="str">
        <f>VLOOKUP(F3283,Sheet1!$A$1:$E$2471,4,FALSE)</f>
        <v>OR</v>
      </c>
      <c r="J3283" s="11" t="str">
        <f>VLOOKUP(F3283,Sheet1!$A$1:$E$2471,5,FALSE)</f>
        <v>97051</v>
      </c>
      <c r="K3283" s="2">
        <v>46.13</v>
      </c>
      <c r="L3283" s="1">
        <v>43231</v>
      </c>
      <c r="M3283">
        <v>100120288</v>
      </c>
      <c r="N3283">
        <v>1</v>
      </c>
      <c r="P3283" t="s">
        <v>91</v>
      </c>
    </row>
    <row r="3284" spans="1:16" x14ac:dyDescent="0.25">
      <c r="A3284" s="13">
        <v>2230</v>
      </c>
      <c r="B3284" s="11" t="s">
        <v>1107</v>
      </c>
      <c r="C3284" t="s">
        <v>0</v>
      </c>
      <c r="D3284">
        <v>410</v>
      </c>
      <c r="E3284" t="s">
        <v>99</v>
      </c>
      <c r="F3284" t="s">
        <v>2</v>
      </c>
      <c r="G3284" s="11" t="str">
        <f>VLOOKUP(F3284,Sheet1!$A$1:$E$2471,2,FALSE)</f>
        <v>BANKCARD CENTER PO BOX 982238</v>
      </c>
      <c r="H3284" s="11" t="str">
        <f>VLOOKUP(F3284,Sheet1!$A$1:$E$2471,3,FALSE)</f>
        <v>EL PASO</v>
      </c>
      <c r="I3284" s="11" t="str">
        <f>VLOOKUP(F3284,Sheet1!$A$1:$E$2471,4,FALSE)</f>
        <v>TX</v>
      </c>
      <c r="J3284" s="11" t="str">
        <f>VLOOKUP(F3284,Sheet1!$A$1:$E$2471,5,FALSE)</f>
        <v>79998-2238</v>
      </c>
      <c r="K3284" s="2">
        <v>9.89</v>
      </c>
      <c r="L3284" s="1">
        <v>43277</v>
      </c>
      <c r="M3284">
        <v>0</v>
      </c>
      <c r="N3284">
        <v>1</v>
      </c>
      <c r="P3284" t="s">
        <v>91</v>
      </c>
    </row>
    <row r="3285" spans="1:16" x14ac:dyDescent="0.25">
      <c r="A3285" s="13">
        <v>2230</v>
      </c>
      <c r="B3285" s="11" t="s">
        <v>1107</v>
      </c>
      <c r="C3285" t="s">
        <v>0</v>
      </c>
      <c r="D3285">
        <v>410</v>
      </c>
      <c r="E3285" t="s">
        <v>99</v>
      </c>
      <c r="F3285" t="s">
        <v>2</v>
      </c>
      <c r="G3285" s="11" t="str">
        <f>VLOOKUP(F3285,Sheet1!$A$1:$E$2471,2,FALSE)</f>
        <v>BANKCARD CENTER PO BOX 982238</v>
      </c>
      <c r="H3285" s="11" t="str">
        <f>VLOOKUP(F3285,Sheet1!$A$1:$E$2471,3,FALSE)</f>
        <v>EL PASO</v>
      </c>
      <c r="I3285" s="11" t="str">
        <f>VLOOKUP(F3285,Sheet1!$A$1:$E$2471,4,FALSE)</f>
        <v>TX</v>
      </c>
      <c r="J3285" s="11" t="str">
        <f>VLOOKUP(F3285,Sheet1!$A$1:$E$2471,5,FALSE)</f>
        <v>79998-2238</v>
      </c>
      <c r="K3285" s="2">
        <v>32.270000000000003</v>
      </c>
      <c r="L3285" s="1">
        <v>43277</v>
      </c>
      <c r="M3285">
        <v>0</v>
      </c>
      <c r="N3285">
        <v>1</v>
      </c>
      <c r="P3285" t="s">
        <v>91</v>
      </c>
    </row>
    <row r="3286" spans="1:16" x14ac:dyDescent="0.25">
      <c r="A3286" s="13">
        <v>2230</v>
      </c>
      <c r="B3286" s="11" t="s">
        <v>1107</v>
      </c>
      <c r="C3286" t="s">
        <v>0</v>
      </c>
      <c r="D3286">
        <v>410</v>
      </c>
      <c r="E3286" t="s">
        <v>99</v>
      </c>
      <c r="F3286" t="s">
        <v>2</v>
      </c>
      <c r="G3286" s="11" t="str">
        <f>VLOOKUP(F3286,Sheet1!$A$1:$E$2471,2,FALSE)</f>
        <v>BANKCARD CENTER PO BOX 982238</v>
      </c>
      <c r="H3286" s="11" t="str">
        <f>VLOOKUP(F3286,Sheet1!$A$1:$E$2471,3,FALSE)</f>
        <v>EL PASO</v>
      </c>
      <c r="I3286" s="11" t="str">
        <f>VLOOKUP(F3286,Sheet1!$A$1:$E$2471,4,FALSE)</f>
        <v>TX</v>
      </c>
      <c r="J3286" s="11" t="str">
        <f>VLOOKUP(F3286,Sheet1!$A$1:$E$2471,5,FALSE)</f>
        <v>79998-2238</v>
      </c>
      <c r="K3286" s="2">
        <v>-17.989999999999998</v>
      </c>
      <c r="L3286" s="1">
        <v>43280</v>
      </c>
      <c r="M3286">
        <v>0</v>
      </c>
      <c r="N3286">
        <v>1</v>
      </c>
      <c r="P3286" t="s">
        <v>91</v>
      </c>
    </row>
    <row r="3287" spans="1:16" x14ac:dyDescent="0.25">
      <c r="A3287" s="13">
        <v>2230</v>
      </c>
      <c r="B3287" s="11" t="s">
        <v>1107</v>
      </c>
      <c r="C3287" t="s">
        <v>0</v>
      </c>
      <c r="D3287">
        <v>410</v>
      </c>
      <c r="E3287" t="s">
        <v>99</v>
      </c>
      <c r="F3287" t="s">
        <v>2</v>
      </c>
      <c r="G3287" s="11" t="str">
        <f>VLOOKUP(F3287,Sheet1!$A$1:$E$2471,2,FALSE)</f>
        <v>BANKCARD CENTER PO BOX 982238</v>
      </c>
      <c r="H3287" s="11" t="str">
        <f>VLOOKUP(F3287,Sheet1!$A$1:$E$2471,3,FALSE)</f>
        <v>EL PASO</v>
      </c>
      <c r="I3287" s="11" t="str">
        <f>VLOOKUP(F3287,Sheet1!$A$1:$E$2471,4,FALSE)</f>
        <v>TX</v>
      </c>
      <c r="J3287" s="11" t="str">
        <f>VLOOKUP(F3287,Sheet1!$A$1:$E$2471,5,FALSE)</f>
        <v>79998-2238</v>
      </c>
      <c r="K3287" s="2">
        <v>137</v>
      </c>
      <c r="L3287" s="1">
        <v>43271</v>
      </c>
      <c r="M3287">
        <v>0</v>
      </c>
      <c r="N3287">
        <v>1</v>
      </c>
      <c r="P3287" t="s">
        <v>91</v>
      </c>
    </row>
    <row r="3288" spans="1:16" x14ac:dyDescent="0.25">
      <c r="A3288" s="13">
        <v>2230</v>
      </c>
      <c r="B3288" s="11" t="s">
        <v>1107</v>
      </c>
      <c r="C3288" t="s">
        <v>0</v>
      </c>
      <c r="D3288">
        <v>410</v>
      </c>
      <c r="E3288" t="s">
        <v>99</v>
      </c>
      <c r="F3288" t="s">
        <v>2</v>
      </c>
      <c r="G3288" s="11" t="str">
        <f>VLOOKUP(F3288,Sheet1!$A$1:$E$2471,2,FALSE)</f>
        <v>BANKCARD CENTER PO BOX 982238</v>
      </c>
      <c r="H3288" s="11" t="str">
        <f>VLOOKUP(F3288,Sheet1!$A$1:$E$2471,3,FALSE)</f>
        <v>EL PASO</v>
      </c>
      <c r="I3288" s="11" t="str">
        <f>VLOOKUP(F3288,Sheet1!$A$1:$E$2471,4,FALSE)</f>
        <v>TX</v>
      </c>
      <c r="J3288" s="11" t="str">
        <f>VLOOKUP(F3288,Sheet1!$A$1:$E$2471,5,FALSE)</f>
        <v>79998-2238</v>
      </c>
      <c r="K3288" s="2">
        <v>-101.83</v>
      </c>
      <c r="L3288" s="1">
        <v>43271</v>
      </c>
      <c r="M3288">
        <v>0</v>
      </c>
      <c r="N3288">
        <v>1</v>
      </c>
      <c r="P3288" t="s">
        <v>91</v>
      </c>
    </row>
    <row r="3289" spans="1:16" x14ac:dyDescent="0.25">
      <c r="A3289" s="13">
        <v>2230</v>
      </c>
      <c r="B3289" s="11" t="s">
        <v>1107</v>
      </c>
      <c r="C3289" t="s">
        <v>0</v>
      </c>
      <c r="D3289">
        <v>410</v>
      </c>
      <c r="E3289" t="s">
        <v>99</v>
      </c>
      <c r="F3289" t="s">
        <v>2</v>
      </c>
      <c r="G3289" s="11" t="str">
        <f>VLOOKUP(F3289,Sheet1!$A$1:$E$2471,2,FALSE)</f>
        <v>BANKCARD CENTER PO BOX 982238</v>
      </c>
      <c r="H3289" s="11" t="str">
        <f>VLOOKUP(F3289,Sheet1!$A$1:$E$2471,3,FALSE)</f>
        <v>EL PASO</v>
      </c>
      <c r="I3289" s="11" t="str">
        <f>VLOOKUP(F3289,Sheet1!$A$1:$E$2471,4,FALSE)</f>
        <v>TX</v>
      </c>
      <c r="J3289" s="11" t="str">
        <f>VLOOKUP(F3289,Sheet1!$A$1:$E$2471,5,FALSE)</f>
        <v>79998-2238</v>
      </c>
      <c r="K3289" s="2">
        <v>13.99</v>
      </c>
      <c r="L3289" s="1">
        <v>43271</v>
      </c>
      <c r="M3289">
        <v>0</v>
      </c>
      <c r="N3289">
        <v>1</v>
      </c>
      <c r="P3289" t="s">
        <v>91</v>
      </c>
    </row>
    <row r="3290" spans="1:16" x14ac:dyDescent="0.25">
      <c r="A3290" s="13">
        <v>2230</v>
      </c>
      <c r="B3290" s="11" t="s">
        <v>1107</v>
      </c>
      <c r="C3290" t="s">
        <v>0</v>
      </c>
      <c r="D3290">
        <v>410</v>
      </c>
      <c r="E3290" t="s">
        <v>99</v>
      </c>
      <c r="F3290" t="s">
        <v>225</v>
      </c>
      <c r="G3290" s="11" t="str">
        <f>VLOOKUP(F3290,Sheet1!$A$1:$E$2471,2,FALSE)</f>
        <v>..</v>
      </c>
      <c r="H3290" s="11" t="str">
        <f>VLOOKUP(F3290,Sheet1!$A$1:$E$2471,3,FALSE)</f>
        <v>BEAVERTON</v>
      </c>
      <c r="I3290" s="11" t="str">
        <f>VLOOKUP(F3290,Sheet1!$A$1:$E$2471,4,FALSE)</f>
        <v>OR</v>
      </c>
      <c r="J3290" s="11" t="str">
        <f>VLOOKUP(F3290,Sheet1!$A$1:$E$2471,5,FALSE)</f>
        <v>97006</v>
      </c>
      <c r="K3290" s="2">
        <v>41.79</v>
      </c>
      <c r="L3290" s="1">
        <v>43273</v>
      </c>
      <c r="M3290">
        <v>0</v>
      </c>
      <c r="N3290">
        <v>1</v>
      </c>
      <c r="P3290" t="s">
        <v>91</v>
      </c>
    </row>
    <row r="3291" spans="1:16" x14ac:dyDescent="0.25">
      <c r="A3291" s="13">
        <v>2230</v>
      </c>
      <c r="B3291" s="11" t="s">
        <v>1107</v>
      </c>
      <c r="C3291" t="s">
        <v>0</v>
      </c>
      <c r="D3291">
        <v>410</v>
      </c>
      <c r="E3291" t="s">
        <v>99</v>
      </c>
      <c r="F3291" t="s">
        <v>225</v>
      </c>
      <c r="G3291" s="11" t="str">
        <f>VLOOKUP(F3291,Sheet1!$A$1:$E$2471,2,FALSE)</f>
        <v>..</v>
      </c>
      <c r="H3291" s="11" t="str">
        <f>VLOOKUP(F3291,Sheet1!$A$1:$E$2471,3,FALSE)</f>
        <v>BEAVERTON</v>
      </c>
      <c r="I3291" s="11" t="str">
        <f>VLOOKUP(F3291,Sheet1!$A$1:$E$2471,4,FALSE)</f>
        <v>OR</v>
      </c>
      <c r="J3291" s="11" t="str">
        <f>VLOOKUP(F3291,Sheet1!$A$1:$E$2471,5,FALSE)</f>
        <v>97006</v>
      </c>
      <c r="K3291" s="2">
        <v>31.2</v>
      </c>
      <c r="L3291" s="1">
        <v>42989</v>
      </c>
      <c r="M3291">
        <v>0</v>
      </c>
      <c r="N3291">
        <v>1</v>
      </c>
      <c r="P3291" t="s">
        <v>91</v>
      </c>
    </row>
    <row r="3292" spans="1:16" x14ac:dyDescent="0.25">
      <c r="A3292" s="13">
        <v>2230</v>
      </c>
      <c r="B3292" s="11" t="s">
        <v>1107</v>
      </c>
      <c r="C3292" t="s">
        <v>0</v>
      </c>
      <c r="D3292">
        <v>410</v>
      </c>
      <c r="E3292" t="s">
        <v>99</v>
      </c>
      <c r="F3292" t="s">
        <v>239</v>
      </c>
      <c r="G3292" s="11" t="str">
        <f>VLOOKUP(F3292,Sheet1!$A$1:$E$2471,2,FALSE)</f>
        <v>ATTN: MEREDITH THOMAS 800 PORT AVE.</v>
      </c>
      <c r="H3292" s="11" t="str">
        <f>VLOOKUP(F3292,Sheet1!$A$1:$E$2471,3,FALSE)</f>
        <v>ST. HELENS</v>
      </c>
      <c r="I3292" s="11" t="str">
        <f>VLOOKUP(F3292,Sheet1!$A$1:$E$2471,4,FALSE)</f>
        <v>OR</v>
      </c>
      <c r="J3292" s="11" t="str">
        <f>VLOOKUP(F3292,Sheet1!$A$1:$E$2471,5,FALSE)</f>
        <v>97051</v>
      </c>
      <c r="K3292" s="2">
        <v>25.77</v>
      </c>
      <c r="L3292" s="1">
        <v>43021</v>
      </c>
      <c r="M3292">
        <v>100119150</v>
      </c>
      <c r="N3292">
        <v>1</v>
      </c>
      <c r="P3292" t="s">
        <v>91</v>
      </c>
    </row>
    <row r="3293" spans="1:16" x14ac:dyDescent="0.25">
      <c r="A3293" s="13">
        <v>2230</v>
      </c>
      <c r="B3293" s="11" t="s">
        <v>1107</v>
      </c>
      <c r="C3293" t="s">
        <v>0</v>
      </c>
      <c r="D3293">
        <v>410</v>
      </c>
      <c r="E3293" t="s">
        <v>99</v>
      </c>
      <c r="F3293" t="s">
        <v>242</v>
      </c>
      <c r="G3293" s="11" t="str">
        <f>VLOOKUP(F3293,Sheet1!$A$1:$E$2471,2,FALSE)</f>
        <v>MARSHA ANGUS 1357 SE 11TH PLACE</v>
      </c>
      <c r="H3293" s="11" t="str">
        <f>VLOOKUP(F3293,Sheet1!$A$1:$E$2471,3,FALSE)</f>
        <v>WARRENTON</v>
      </c>
      <c r="I3293" s="11" t="str">
        <f>VLOOKUP(F3293,Sheet1!$A$1:$E$2471,4,FALSE)</f>
        <v>OR</v>
      </c>
      <c r="J3293" s="11" t="str">
        <f>VLOOKUP(F3293,Sheet1!$A$1:$E$2471,5,FALSE)</f>
        <v>97146</v>
      </c>
      <c r="K3293" s="2">
        <v>33.75</v>
      </c>
      <c r="L3293" s="1">
        <v>42989</v>
      </c>
      <c r="M3293">
        <v>100118925</v>
      </c>
      <c r="N3293">
        <v>1</v>
      </c>
      <c r="P3293" t="s">
        <v>91</v>
      </c>
    </row>
    <row r="3294" spans="1:16" x14ac:dyDescent="0.25">
      <c r="A3294" s="13">
        <v>2230</v>
      </c>
      <c r="B3294" s="11" t="s">
        <v>1107</v>
      </c>
      <c r="C3294" t="s">
        <v>0</v>
      </c>
      <c r="D3294">
        <v>410</v>
      </c>
      <c r="E3294" t="s">
        <v>99</v>
      </c>
      <c r="F3294" t="s">
        <v>242</v>
      </c>
      <c r="G3294" s="11" t="str">
        <f>VLOOKUP(F3294,Sheet1!$A$1:$E$2471,2,FALSE)</f>
        <v>MARSHA ANGUS 1357 SE 11TH PLACE</v>
      </c>
      <c r="H3294" s="11" t="str">
        <f>VLOOKUP(F3294,Sheet1!$A$1:$E$2471,3,FALSE)</f>
        <v>WARRENTON</v>
      </c>
      <c r="I3294" s="11" t="str">
        <f>VLOOKUP(F3294,Sheet1!$A$1:$E$2471,4,FALSE)</f>
        <v>OR</v>
      </c>
      <c r="J3294" s="11" t="str">
        <f>VLOOKUP(F3294,Sheet1!$A$1:$E$2471,5,FALSE)</f>
        <v>97146</v>
      </c>
      <c r="K3294" s="2">
        <v>22</v>
      </c>
      <c r="L3294" s="1">
        <v>42936</v>
      </c>
      <c r="M3294">
        <v>100118753</v>
      </c>
      <c r="N3294">
        <v>1</v>
      </c>
      <c r="P3294" t="s">
        <v>91</v>
      </c>
    </row>
    <row r="3295" spans="1:16" x14ac:dyDescent="0.25">
      <c r="A3295" s="13">
        <v>2230</v>
      </c>
      <c r="B3295" s="11" t="s">
        <v>1107</v>
      </c>
      <c r="C3295" t="s">
        <v>0</v>
      </c>
      <c r="D3295">
        <v>410</v>
      </c>
      <c r="E3295" t="s">
        <v>99</v>
      </c>
      <c r="F3295" t="s">
        <v>2</v>
      </c>
      <c r="G3295" s="11" t="str">
        <f>VLOOKUP(F3295,Sheet1!$A$1:$E$2471,2,FALSE)</f>
        <v>BANKCARD CENTER PO BOX 982238</v>
      </c>
      <c r="H3295" s="11" t="str">
        <f>VLOOKUP(F3295,Sheet1!$A$1:$E$2471,3,FALSE)</f>
        <v>EL PASO</v>
      </c>
      <c r="I3295" s="11" t="str">
        <f>VLOOKUP(F3295,Sheet1!$A$1:$E$2471,4,FALSE)</f>
        <v>TX</v>
      </c>
      <c r="J3295" s="11" t="str">
        <f>VLOOKUP(F3295,Sheet1!$A$1:$E$2471,5,FALSE)</f>
        <v>79998-2238</v>
      </c>
      <c r="K3295" s="2">
        <v>14.45</v>
      </c>
      <c r="L3295" s="1">
        <v>42998</v>
      </c>
      <c r="M3295">
        <v>0</v>
      </c>
      <c r="N3295">
        <v>1</v>
      </c>
      <c r="P3295" t="s">
        <v>91</v>
      </c>
    </row>
    <row r="3296" spans="1:16" x14ac:dyDescent="0.25">
      <c r="A3296" s="13">
        <v>2230</v>
      </c>
      <c r="B3296" s="11" t="s">
        <v>1107</v>
      </c>
      <c r="C3296" t="s">
        <v>0</v>
      </c>
      <c r="D3296">
        <v>410</v>
      </c>
      <c r="E3296" t="s">
        <v>99</v>
      </c>
      <c r="F3296" t="s">
        <v>2</v>
      </c>
      <c r="G3296" s="11" t="str">
        <f>VLOOKUP(F3296,Sheet1!$A$1:$E$2471,2,FALSE)</f>
        <v>BANKCARD CENTER PO BOX 982238</v>
      </c>
      <c r="H3296" s="11" t="str">
        <f>VLOOKUP(F3296,Sheet1!$A$1:$E$2471,3,FALSE)</f>
        <v>EL PASO</v>
      </c>
      <c r="I3296" s="11" t="str">
        <f>VLOOKUP(F3296,Sheet1!$A$1:$E$2471,4,FALSE)</f>
        <v>TX</v>
      </c>
      <c r="J3296" s="11" t="str">
        <f>VLOOKUP(F3296,Sheet1!$A$1:$E$2471,5,FALSE)</f>
        <v>79998-2238</v>
      </c>
      <c r="K3296" s="2">
        <v>199.99</v>
      </c>
      <c r="L3296" s="1">
        <v>42998</v>
      </c>
      <c r="M3296">
        <v>0</v>
      </c>
      <c r="N3296">
        <v>1</v>
      </c>
      <c r="P3296" t="s">
        <v>91</v>
      </c>
    </row>
    <row r="3297" spans="1:16" x14ac:dyDescent="0.25">
      <c r="A3297" s="13">
        <v>2230</v>
      </c>
      <c r="B3297" s="11" t="s">
        <v>1107</v>
      </c>
      <c r="C3297" t="s">
        <v>0</v>
      </c>
      <c r="D3297">
        <v>410</v>
      </c>
      <c r="E3297" t="s">
        <v>99</v>
      </c>
      <c r="F3297" t="s">
        <v>2</v>
      </c>
      <c r="G3297" s="11" t="str">
        <f>VLOOKUP(F3297,Sheet1!$A$1:$E$2471,2,FALSE)</f>
        <v>BANKCARD CENTER PO BOX 982238</v>
      </c>
      <c r="H3297" s="11" t="str">
        <f>VLOOKUP(F3297,Sheet1!$A$1:$E$2471,3,FALSE)</f>
        <v>EL PASO</v>
      </c>
      <c r="I3297" s="11" t="str">
        <f>VLOOKUP(F3297,Sheet1!$A$1:$E$2471,4,FALSE)</f>
        <v>TX</v>
      </c>
      <c r="J3297" s="11" t="str">
        <f>VLOOKUP(F3297,Sheet1!$A$1:$E$2471,5,FALSE)</f>
        <v>79998-2238</v>
      </c>
      <c r="K3297" s="2">
        <v>154.15</v>
      </c>
      <c r="L3297" s="1">
        <v>43021</v>
      </c>
      <c r="M3297">
        <v>0</v>
      </c>
      <c r="N3297">
        <v>1</v>
      </c>
      <c r="P3297" t="s">
        <v>91</v>
      </c>
    </row>
    <row r="3298" spans="1:16" x14ac:dyDescent="0.25">
      <c r="A3298" s="13">
        <v>2230</v>
      </c>
      <c r="B3298" s="11" t="s">
        <v>1107</v>
      </c>
      <c r="C3298" t="s">
        <v>0</v>
      </c>
      <c r="D3298">
        <v>410</v>
      </c>
      <c r="E3298" t="s">
        <v>99</v>
      </c>
      <c r="F3298" t="s">
        <v>243</v>
      </c>
      <c r="G3298" s="11" t="str">
        <f>VLOOKUP(F3298,Sheet1!$A$1:$E$2471,2,FALSE)</f>
        <v xml:space="preserve">812 "C" STREET </v>
      </c>
      <c r="H3298" s="11" t="str">
        <f>VLOOKUP(F3298,Sheet1!$A$1:$E$2471,3,FALSE)</f>
        <v>CULVER</v>
      </c>
      <c r="I3298" s="11" t="str">
        <f>VLOOKUP(F3298,Sheet1!$A$1:$E$2471,4,FALSE)</f>
        <v>OR</v>
      </c>
      <c r="J3298" s="11" t="str">
        <f>VLOOKUP(F3298,Sheet1!$A$1:$E$2471,5,FALSE)</f>
        <v>97734</v>
      </c>
      <c r="K3298" s="2">
        <v>12</v>
      </c>
      <c r="L3298" s="1">
        <v>43035</v>
      </c>
      <c r="M3298">
        <v>100119235</v>
      </c>
      <c r="N3298">
        <v>1</v>
      </c>
      <c r="P3298" t="s">
        <v>91</v>
      </c>
    </row>
    <row r="3299" spans="1:16" x14ac:dyDescent="0.25">
      <c r="A3299" s="13">
        <v>2230</v>
      </c>
      <c r="B3299" s="11" t="s">
        <v>1107</v>
      </c>
      <c r="C3299" t="s">
        <v>0</v>
      </c>
      <c r="D3299">
        <v>410</v>
      </c>
      <c r="E3299" t="s">
        <v>99</v>
      </c>
      <c r="F3299" t="s">
        <v>243</v>
      </c>
      <c r="G3299" s="11" t="str">
        <f>VLOOKUP(F3299,Sheet1!$A$1:$E$2471,2,FALSE)</f>
        <v xml:space="preserve">812 "C" STREET </v>
      </c>
      <c r="H3299" s="11" t="str">
        <f>VLOOKUP(F3299,Sheet1!$A$1:$E$2471,3,FALSE)</f>
        <v>CULVER</v>
      </c>
      <c r="I3299" s="11" t="str">
        <f>VLOOKUP(F3299,Sheet1!$A$1:$E$2471,4,FALSE)</f>
        <v>OR</v>
      </c>
      <c r="J3299" s="11" t="str">
        <f>VLOOKUP(F3299,Sheet1!$A$1:$E$2471,5,FALSE)</f>
        <v>97734</v>
      </c>
      <c r="K3299" s="2">
        <v>40</v>
      </c>
      <c r="L3299" s="1">
        <v>43035</v>
      </c>
      <c r="M3299">
        <v>100119235</v>
      </c>
      <c r="N3299">
        <v>1</v>
      </c>
      <c r="P3299" t="s">
        <v>91</v>
      </c>
    </row>
    <row r="3300" spans="1:16" x14ac:dyDescent="0.25">
      <c r="A3300" s="13">
        <v>2230</v>
      </c>
      <c r="B3300" s="11" t="s">
        <v>1107</v>
      </c>
      <c r="C3300" t="s">
        <v>0</v>
      </c>
      <c r="D3300">
        <v>410</v>
      </c>
      <c r="E3300" t="s">
        <v>99</v>
      </c>
      <c r="F3300" t="s">
        <v>2</v>
      </c>
      <c r="G3300" s="11" t="str">
        <f>VLOOKUP(F3300,Sheet1!$A$1:$E$2471,2,FALSE)</f>
        <v>BANKCARD CENTER PO BOX 982238</v>
      </c>
      <c r="H3300" s="11" t="str">
        <f>VLOOKUP(F3300,Sheet1!$A$1:$E$2471,3,FALSE)</f>
        <v>EL PASO</v>
      </c>
      <c r="I3300" s="11" t="str">
        <f>VLOOKUP(F3300,Sheet1!$A$1:$E$2471,4,FALSE)</f>
        <v>TX</v>
      </c>
      <c r="J3300" s="11" t="str">
        <f>VLOOKUP(F3300,Sheet1!$A$1:$E$2471,5,FALSE)</f>
        <v>79998-2238</v>
      </c>
      <c r="K3300" s="2">
        <v>44.97</v>
      </c>
      <c r="L3300" s="1">
        <v>43021</v>
      </c>
      <c r="M3300">
        <v>0</v>
      </c>
      <c r="N3300">
        <v>1</v>
      </c>
      <c r="P3300" t="s">
        <v>91</v>
      </c>
    </row>
    <row r="3301" spans="1:16" x14ac:dyDescent="0.25">
      <c r="A3301" s="13">
        <v>2230</v>
      </c>
      <c r="B3301" s="11" t="s">
        <v>1107</v>
      </c>
      <c r="C3301" t="s">
        <v>0</v>
      </c>
      <c r="D3301">
        <v>410</v>
      </c>
      <c r="E3301" t="s">
        <v>99</v>
      </c>
      <c r="F3301" t="s">
        <v>2</v>
      </c>
      <c r="G3301" s="11" t="str">
        <f>VLOOKUP(F3301,Sheet1!$A$1:$E$2471,2,FALSE)</f>
        <v>BANKCARD CENTER PO BOX 982238</v>
      </c>
      <c r="H3301" s="11" t="str">
        <f>VLOOKUP(F3301,Sheet1!$A$1:$E$2471,3,FALSE)</f>
        <v>EL PASO</v>
      </c>
      <c r="I3301" s="11" t="str">
        <f>VLOOKUP(F3301,Sheet1!$A$1:$E$2471,4,FALSE)</f>
        <v>TX</v>
      </c>
      <c r="J3301" s="11" t="str">
        <f>VLOOKUP(F3301,Sheet1!$A$1:$E$2471,5,FALSE)</f>
        <v>79998-2238</v>
      </c>
      <c r="K3301" s="2">
        <v>94.59</v>
      </c>
      <c r="L3301" s="1">
        <v>43021</v>
      </c>
      <c r="M3301">
        <v>0</v>
      </c>
      <c r="N3301">
        <v>1</v>
      </c>
      <c r="P3301" t="s">
        <v>91</v>
      </c>
    </row>
    <row r="3302" spans="1:16" x14ac:dyDescent="0.25">
      <c r="A3302" s="13">
        <v>2230</v>
      </c>
      <c r="B3302" s="11" t="s">
        <v>1107</v>
      </c>
      <c r="C3302" t="s">
        <v>0</v>
      </c>
      <c r="D3302">
        <v>410</v>
      </c>
      <c r="E3302" t="s">
        <v>99</v>
      </c>
      <c r="F3302" t="s">
        <v>2</v>
      </c>
      <c r="G3302" s="11" t="str">
        <f>VLOOKUP(F3302,Sheet1!$A$1:$E$2471,2,FALSE)</f>
        <v>BANKCARD CENTER PO BOX 982238</v>
      </c>
      <c r="H3302" s="11" t="str">
        <f>VLOOKUP(F3302,Sheet1!$A$1:$E$2471,3,FALSE)</f>
        <v>EL PASO</v>
      </c>
      <c r="I3302" s="11" t="str">
        <f>VLOOKUP(F3302,Sheet1!$A$1:$E$2471,4,FALSE)</f>
        <v>TX</v>
      </c>
      <c r="J3302" s="11" t="str">
        <f>VLOOKUP(F3302,Sheet1!$A$1:$E$2471,5,FALSE)</f>
        <v>79998-2238</v>
      </c>
      <c r="K3302" s="2">
        <v>5.16</v>
      </c>
      <c r="L3302" s="1">
        <v>43021</v>
      </c>
      <c r="M3302">
        <v>0</v>
      </c>
      <c r="N3302">
        <v>1</v>
      </c>
      <c r="P3302" t="s">
        <v>91</v>
      </c>
    </row>
    <row r="3303" spans="1:16" x14ac:dyDescent="0.25">
      <c r="A3303" s="13">
        <v>2230</v>
      </c>
      <c r="B3303" s="11" t="s">
        <v>1107</v>
      </c>
      <c r="C3303" t="s">
        <v>0</v>
      </c>
      <c r="D3303">
        <v>410</v>
      </c>
      <c r="E3303" t="s">
        <v>99</v>
      </c>
      <c r="F3303" t="s">
        <v>243</v>
      </c>
      <c r="G3303" s="11" t="str">
        <f>VLOOKUP(F3303,Sheet1!$A$1:$E$2471,2,FALSE)</f>
        <v xml:space="preserve">812 "C" STREET </v>
      </c>
      <c r="H3303" s="11" t="str">
        <f>VLOOKUP(F3303,Sheet1!$A$1:$E$2471,3,FALSE)</f>
        <v>CULVER</v>
      </c>
      <c r="I3303" s="11" t="str">
        <f>VLOOKUP(F3303,Sheet1!$A$1:$E$2471,4,FALSE)</f>
        <v>OR</v>
      </c>
      <c r="J3303" s="11" t="str">
        <f>VLOOKUP(F3303,Sheet1!$A$1:$E$2471,5,FALSE)</f>
        <v>97734</v>
      </c>
      <c r="K3303" s="2">
        <v>30</v>
      </c>
      <c r="L3303" s="1">
        <v>43035</v>
      </c>
      <c r="M3303">
        <v>100119235</v>
      </c>
      <c r="N3303">
        <v>1</v>
      </c>
      <c r="P3303" t="s">
        <v>91</v>
      </c>
    </row>
    <row r="3304" spans="1:16" x14ac:dyDescent="0.25">
      <c r="A3304" s="13">
        <v>2230</v>
      </c>
      <c r="B3304" s="11" t="s">
        <v>1107</v>
      </c>
      <c r="C3304" t="s">
        <v>0</v>
      </c>
      <c r="D3304">
        <v>410</v>
      </c>
      <c r="E3304" t="s">
        <v>99</v>
      </c>
      <c r="F3304" t="s">
        <v>243</v>
      </c>
      <c r="G3304" s="11" t="str">
        <f>VLOOKUP(F3304,Sheet1!$A$1:$E$2471,2,FALSE)</f>
        <v xml:space="preserve">812 "C" STREET </v>
      </c>
      <c r="H3304" s="11" t="str">
        <f>VLOOKUP(F3304,Sheet1!$A$1:$E$2471,3,FALSE)</f>
        <v>CULVER</v>
      </c>
      <c r="I3304" s="11" t="str">
        <f>VLOOKUP(F3304,Sheet1!$A$1:$E$2471,4,FALSE)</f>
        <v>OR</v>
      </c>
      <c r="J3304" s="11" t="str">
        <f>VLOOKUP(F3304,Sheet1!$A$1:$E$2471,5,FALSE)</f>
        <v>97734</v>
      </c>
      <c r="K3304" s="2">
        <v>12</v>
      </c>
      <c r="L3304" s="1">
        <v>43048</v>
      </c>
      <c r="M3304">
        <v>100119331</v>
      </c>
      <c r="N3304">
        <v>1</v>
      </c>
      <c r="P3304" t="s">
        <v>91</v>
      </c>
    </row>
    <row r="3305" spans="1:16" x14ac:dyDescent="0.25">
      <c r="A3305" s="13">
        <v>2230</v>
      </c>
      <c r="B3305" s="11" t="s">
        <v>1107</v>
      </c>
      <c r="C3305" t="s">
        <v>0</v>
      </c>
      <c r="D3305">
        <v>410</v>
      </c>
      <c r="E3305" t="s">
        <v>99</v>
      </c>
      <c r="F3305" t="s">
        <v>2</v>
      </c>
      <c r="G3305" s="11" t="str">
        <f>VLOOKUP(F3305,Sheet1!$A$1:$E$2471,2,FALSE)</f>
        <v>BANKCARD CENTER PO BOX 982238</v>
      </c>
      <c r="H3305" s="11" t="str">
        <f>VLOOKUP(F3305,Sheet1!$A$1:$E$2471,3,FALSE)</f>
        <v>EL PASO</v>
      </c>
      <c r="I3305" s="11" t="str">
        <f>VLOOKUP(F3305,Sheet1!$A$1:$E$2471,4,FALSE)</f>
        <v>TX</v>
      </c>
      <c r="J3305" s="11" t="str">
        <f>VLOOKUP(F3305,Sheet1!$A$1:$E$2471,5,FALSE)</f>
        <v>79998-2238</v>
      </c>
      <c r="K3305" s="2">
        <v>63.39</v>
      </c>
      <c r="L3305" s="1">
        <v>43047</v>
      </c>
      <c r="M3305">
        <v>0</v>
      </c>
      <c r="N3305">
        <v>1</v>
      </c>
      <c r="P3305" t="s">
        <v>91</v>
      </c>
    </row>
    <row r="3306" spans="1:16" x14ac:dyDescent="0.25">
      <c r="A3306" s="13">
        <v>2230</v>
      </c>
      <c r="B3306" s="11" t="s">
        <v>1107</v>
      </c>
      <c r="C3306" t="s">
        <v>0</v>
      </c>
      <c r="D3306">
        <v>410</v>
      </c>
      <c r="E3306" t="s">
        <v>99</v>
      </c>
      <c r="F3306" t="s">
        <v>243</v>
      </c>
      <c r="G3306" s="11" t="str">
        <f>VLOOKUP(F3306,Sheet1!$A$1:$E$2471,2,FALSE)</f>
        <v xml:space="preserve">812 "C" STREET </v>
      </c>
      <c r="H3306" s="11" t="str">
        <f>VLOOKUP(F3306,Sheet1!$A$1:$E$2471,3,FALSE)</f>
        <v>CULVER</v>
      </c>
      <c r="I3306" s="11" t="str">
        <f>VLOOKUP(F3306,Sheet1!$A$1:$E$2471,4,FALSE)</f>
        <v>OR</v>
      </c>
      <c r="J3306" s="11" t="str">
        <f>VLOOKUP(F3306,Sheet1!$A$1:$E$2471,5,FALSE)</f>
        <v>97734</v>
      </c>
      <c r="K3306" s="2">
        <v>55</v>
      </c>
      <c r="L3306" s="1">
        <v>43048</v>
      </c>
      <c r="M3306">
        <v>100119331</v>
      </c>
      <c r="N3306">
        <v>1</v>
      </c>
      <c r="P3306" t="s">
        <v>91</v>
      </c>
    </row>
    <row r="3307" spans="1:16" x14ac:dyDescent="0.25">
      <c r="A3307" s="13">
        <v>2230</v>
      </c>
      <c r="B3307" s="11" t="s">
        <v>1107</v>
      </c>
      <c r="C3307" t="s">
        <v>0</v>
      </c>
      <c r="D3307">
        <v>410</v>
      </c>
      <c r="E3307" t="s">
        <v>99</v>
      </c>
      <c r="F3307" t="s">
        <v>243</v>
      </c>
      <c r="G3307" s="11" t="str">
        <f>VLOOKUP(F3307,Sheet1!$A$1:$E$2471,2,FALSE)</f>
        <v xml:space="preserve">812 "C" STREET </v>
      </c>
      <c r="H3307" s="11" t="str">
        <f>VLOOKUP(F3307,Sheet1!$A$1:$E$2471,3,FALSE)</f>
        <v>CULVER</v>
      </c>
      <c r="I3307" s="11" t="str">
        <f>VLOOKUP(F3307,Sheet1!$A$1:$E$2471,4,FALSE)</f>
        <v>OR</v>
      </c>
      <c r="J3307" s="11" t="str">
        <f>VLOOKUP(F3307,Sheet1!$A$1:$E$2471,5,FALSE)</f>
        <v>97734</v>
      </c>
      <c r="K3307" s="2">
        <v>12</v>
      </c>
      <c r="L3307" s="1">
        <v>43077</v>
      </c>
      <c r="M3307">
        <v>100119521</v>
      </c>
      <c r="N3307">
        <v>1</v>
      </c>
      <c r="P3307" t="s">
        <v>91</v>
      </c>
    </row>
    <row r="3308" spans="1:16" x14ac:dyDescent="0.25">
      <c r="A3308" s="13">
        <v>2230</v>
      </c>
      <c r="B3308" s="11" t="s">
        <v>1107</v>
      </c>
      <c r="C3308" t="s">
        <v>0</v>
      </c>
      <c r="D3308">
        <v>410</v>
      </c>
      <c r="E3308" t="s">
        <v>99</v>
      </c>
      <c r="F3308" t="s">
        <v>2</v>
      </c>
      <c r="G3308" s="11" t="str">
        <f>VLOOKUP(F3308,Sheet1!$A$1:$E$2471,2,FALSE)</f>
        <v>BANKCARD CENTER PO BOX 982238</v>
      </c>
      <c r="H3308" s="11" t="str">
        <f>VLOOKUP(F3308,Sheet1!$A$1:$E$2471,3,FALSE)</f>
        <v>EL PASO</v>
      </c>
      <c r="I3308" s="11" t="str">
        <f>VLOOKUP(F3308,Sheet1!$A$1:$E$2471,4,FALSE)</f>
        <v>TX</v>
      </c>
      <c r="J3308" s="11" t="str">
        <f>VLOOKUP(F3308,Sheet1!$A$1:$E$2471,5,FALSE)</f>
        <v>79998-2238</v>
      </c>
      <c r="K3308" s="2">
        <v>31.92</v>
      </c>
      <c r="L3308" s="1">
        <v>43105</v>
      </c>
      <c r="M3308">
        <v>0</v>
      </c>
      <c r="N3308">
        <v>1</v>
      </c>
      <c r="P3308" t="s">
        <v>91</v>
      </c>
    </row>
    <row r="3309" spans="1:16" x14ac:dyDescent="0.25">
      <c r="A3309" s="13">
        <v>2230</v>
      </c>
      <c r="B3309" s="11" t="s">
        <v>1107</v>
      </c>
      <c r="C3309" t="s">
        <v>0</v>
      </c>
      <c r="D3309">
        <v>410</v>
      </c>
      <c r="E3309" t="s">
        <v>99</v>
      </c>
      <c r="F3309" t="s">
        <v>243</v>
      </c>
      <c r="G3309" s="11" t="str">
        <f>VLOOKUP(F3309,Sheet1!$A$1:$E$2471,2,FALSE)</f>
        <v xml:space="preserve">812 "C" STREET </v>
      </c>
      <c r="H3309" s="11" t="str">
        <f>VLOOKUP(F3309,Sheet1!$A$1:$E$2471,3,FALSE)</f>
        <v>CULVER</v>
      </c>
      <c r="I3309" s="11" t="str">
        <f>VLOOKUP(F3309,Sheet1!$A$1:$E$2471,4,FALSE)</f>
        <v>OR</v>
      </c>
      <c r="J3309" s="11" t="str">
        <f>VLOOKUP(F3309,Sheet1!$A$1:$E$2471,5,FALSE)</f>
        <v>97734</v>
      </c>
      <c r="K3309" s="2">
        <v>30</v>
      </c>
      <c r="L3309" s="1">
        <v>43077</v>
      </c>
      <c r="M3309">
        <v>100119521</v>
      </c>
      <c r="N3309">
        <v>1</v>
      </c>
      <c r="P3309" t="s">
        <v>91</v>
      </c>
    </row>
    <row r="3310" spans="1:16" x14ac:dyDescent="0.25">
      <c r="A3310" s="13">
        <v>2230</v>
      </c>
      <c r="B3310" s="11" t="s">
        <v>1107</v>
      </c>
      <c r="C3310" t="s">
        <v>0</v>
      </c>
      <c r="D3310">
        <v>410</v>
      </c>
      <c r="E3310" t="s">
        <v>99</v>
      </c>
      <c r="F3310" t="s">
        <v>2</v>
      </c>
      <c r="G3310" s="11" t="str">
        <f>VLOOKUP(F3310,Sheet1!$A$1:$E$2471,2,FALSE)</f>
        <v>BANKCARD CENTER PO BOX 982238</v>
      </c>
      <c r="H3310" s="11" t="str">
        <f>VLOOKUP(F3310,Sheet1!$A$1:$E$2471,3,FALSE)</f>
        <v>EL PASO</v>
      </c>
      <c r="I3310" s="11" t="str">
        <f>VLOOKUP(F3310,Sheet1!$A$1:$E$2471,4,FALSE)</f>
        <v>TX</v>
      </c>
      <c r="J3310" s="11" t="str">
        <f>VLOOKUP(F3310,Sheet1!$A$1:$E$2471,5,FALSE)</f>
        <v>79998-2238</v>
      </c>
      <c r="K3310" s="2">
        <v>13.39</v>
      </c>
      <c r="L3310" s="1">
        <v>43116</v>
      </c>
      <c r="M3310">
        <v>0</v>
      </c>
      <c r="N3310">
        <v>1</v>
      </c>
      <c r="P3310" t="s">
        <v>91</v>
      </c>
    </row>
    <row r="3311" spans="1:16" x14ac:dyDescent="0.25">
      <c r="A3311" s="13">
        <v>2230</v>
      </c>
      <c r="B3311" s="11" t="s">
        <v>1107</v>
      </c>
      <c r="C3311" t="s">
        <v>0</v>
      </c>
      <c r="D3311">
        <v>410</v>
      </c>
      <c r="E3311" t="s">
        <v>99</v>
      </c>
      <c r="F3311" t="s">
        <v>243</v>
      </c>
      <c r="G3311" s="11" t="str">
        <f>VLOOKUP(F3311,Sheet1!$A$1:$E$2471,2,FALSE)</f>
        <v xml:space="preserve">812 "C" STREET </v>
      </c>
      <c r="H3311" s="11" t="str">
        <f>VLOOKUP(F3311,Sheet1!$A$1:$E$2471,3,FALSE)</f>
        <v>CULVER</v>
      </c>
      <c r="I3311" s="11" t="str">
        <f>VLOOKUP(F3311,Sheet1!$A$1:$E$2471,4,FALSE)</f>
        <v>OR</v>
      </c>
      <c r="J3311" s="11" t="str">
        <f>VLOOKUP(F3311,Sheet1!$A$1:$E$2471,5,FALSE)</f>
        <v>97734</v>
      </c>
      <c r="K3311" s="2">
        <v>12</v>
      </c>
      <c r="L3311" s="1">
        <v>43112</v>
      </c>
      <c r="M3311">
        <v>100119698</v>
      </c>
      <c r="N3311">
        <v>1</v>
      </c>
      <c r="P3311" t="s">
        <v>91</v>
      </c>
    </row>
    <row r="3312" spans="1:16" x14ac:dyDescent="0.25">
      <c r="A3312" s="13">
        <v>2230</v>
      </c>
      <c r="B3312" s="11" t="s">
        <v>1107</v>
      </c>
      <c r="C3312" t="s">
        <v>0</v>
      </c>
      <c r="D3312">
        <v>410</v>
      </c>
      <c r="E3312" t="s">
        <v>99</v>
      </c>
      <c r="F3312" t="s">
        <v>243</v>
      </c>
      <c r="G3312" s="11" t="str">
        <f>VLOOKUP(F3312,Sheet1!$A$1:$E$2471,2,FALSE)</f>
        <v xml:space="preserve">812 "C" STREET </v>
      </c>
      <c r="H3312" s="11" t="str">
        <f>VLOOKUP(F3312,Sheet1!$A$1:$E$2471,3,FALSE)</f>
        <v>CULVER</v>
      </c>
      <c r="I3312" s="11" t="str">
        <f>VLOOKUP(F3312,Sheet1!$A$1:$E$2471,4,FALSE)</f>
        <v>OR</v>
      </c>
      <c r="J3312" s="11" t="str">
        <f>VLOOKUP(F3312,Sheet1!$A$1:$E$2471,5,FALSE)</f>
        <v>97734</v>
      </c>
      <c r="K3312" s="2">
        <v>12</v>
      </c>
      <c r="L3312" s="1">
        <v>43112</v>
      </c>
      <c r="M3312">
        <v>100119698</v>
      </c>
      <c r="N3312">
        <v>1</v>
      </c>
      <c r="P3312" t="s">
        <v>91</v>
      </c>
    </row>
    <row r="3313" spans="1:16" x14ac:dyDescent="0.25">
      <c r="A3313" s="13">
        <v>2230</v>
      </c>
      <c r="B3313" s="11" t="s">
        <v>1107</v>
      </c>
      <c r="C3313" t="s">
        <v>0</v>
      </c>
      <c r="D3313">
        <v>410</v>
      </c>
      <c r="E3313" t="s">
        <v>99</v>
      </c>
      <c r="F3313" t="s">
        <v>192</v>
      </c>
      <c r="G3313" s="11" t="str">
        <f>VLOOKUP(F3313,Sheet1!$A$1:$E$2471,2,FALSE)</f>
        <v xml:space="preserve">2510 1st STREET </v>
      </c>
      <c r="H3313" s="11" t="str">
        <f>VLOOKUP(F3313,Sheet1!$A$1:$E$2471,3,FALSE)</f>
        <v>TILLAMOOK</v>
      </c>
      <c r="I3313" s="11" t="str">
        <f>VLOOKUP(F3313,Sheet1!$A$1:$E$2471,4,FALSE)</f>
        <v>OR</v>
      </c>
      <c r="J3313" s="11" t="str">
        <f>VLOOKUP(F3313,Sheet1!$A$1:$E$2471,5,FALSE)</f>
        <v>97141</v>
      </c>
      <c r="K3313" s="2">
        <v>129.43</v>
      </c>
      <c r="L3313" s="1">
        <v>43105</v>
      </c>
      <c r="M3313">
        <v>100119670</v>
      </c>
      <c r="N3313">
        <v>1</v>
      </c>
      <c r="P3313" t="s">
        <v>91</v>
      </c>
    </row>
    <row r="3314" spans="1:16" x14ac:dyDescent="0.25">
      <c r="A3314" s="13">
        <v>2230</v>
      </c>
      <c r="B3314" s="11" t="s">
        <v>1107</v>
      </c>
      <c r="C3314" t="s">
        <v>0</v>
      </c>
      <c r="D3314">
        <v>410</v>
      </c>
      <c r="E3314" t="s">
        <v>99</v>
      </c>
      <c r="F3314" t="s">
        <v>2</v>
      </c>
      <c r="G3314" s="11" t="str">
        <f>VLOOKUP(F3314,Sheet1!$A$1:$E$2471,2,FALSE)</f>
        <v>BANKCARD CENTER PO BOX 982238</v>
      </c>
      <c r="H3314" s="11" t="str">
        <f>VLOOKUP(F3314,Sheet1!$A$1:$E$2471,3,FALSE)</f>
        <v>EL PASO</v>
      </c>
      <c r="I3314" s="11" t="str">
        <f>VLOOKUP(F3314,Sheet1!$A$1:$E$2471,4,FALSE)</f>
        <v>TX</v>
      </c>
      <c r="J3314" s="11" t="str">
        <f>VLOOKUP(F3314,Sheet1!$A$1:$E$2471,5,FALSE)</f>
        <v>79998-2238</v>
      </c>
      <c r="K3314" s="2">
        <v>16.809999999999999</v>
      </c>
      <c r="L3314" s="1">
        <v>43147</v>
      </c>
      <c r="M3314">
        <v>0</v>
      </c>
      <c r="N3314">
        <v>1</v>
      </c>
      <c r="P3314" t="s">
        <v>91</v>
      </c>
    </row>
    <row r="3315" spans="1:16" x14ac:dyDescent="0.25">
      <c r="A3315" s="13">
        <v>2230</v>
      </c>
      <c r="B3315" s="11" t="s">
        <v>1107</v>
      </c>
      <c r="C3315" t="s">
        <v>0</v>
      </c>
      <c r="D3315">
        <v>410</v>
      </c>
      <c r="E3315" t="s">
        <v>99</v>
      </c>
      <c r="F3315" t="s">
        <v>243</v>
      </c>
      <c r="G3315" s="11" t="str">
        <f>VLOOKUP(F3315,Sheet1!$A$1:$E$2471,2,FALSE)</f>
        <v xml:space="preserve">812 "C" STREET </v>
      </c>
      <c r="H3315" s="11" t="str">
        <f>VLOOKUP(F3315,Sheet1!$A$1:$E$2471,3,FALSE)</f>
        <v>CULVER</v>
      </c>
      <c r="I3315" s="11" t="str">
        <f>VLOOKUP(F3315,Sheet1!$A$1:$E$2471,4,FALSE)</f>
        <v>OR</v>
      </c>
      <c r="J3315" s="11" t="str">
        <f>VLOOKUP(F3315,Sheet1!$A$1:$E$2471,5,FALSE)</f>
        <v>97734</v>
      </c>
      <c r="K3315" s="2">
        <v>12</v>
      </c>
      <c r="L3315" s="1">
        <v>43140</v>
      </c>
      <c r="M3315">
        <v>100119844</v>
      </c>
      <c r="N3315">
        <v>1</v>
      </c>
      <c r="P3315" t="s">
        <v>91</v>
      </c>
    </row>
    <row r="3316" spans="1:16" x14ac:dyDescent="0.25">
      <c r="A3316" s="13">
        <v>2230</v>
      </c>
      <c r="B3316" s="11" t="s">
        <v>1107</v>
      </c>
      <c r="C3316" t="s">
        <v>0</v>
      </c>
      <c r="D3316">
        <v>410</v>
      </c>
      <c r="E3316" t="s">
        <v>99</v>
      </c>
      <c r="F3316" t="s">
        <v>243</v>
      </c>
      <c r="G3316" s="11" t="str">
        <f>VLOOKUP(F3316,Sheet1!$A$1:$E$2471,2,FALSE)</f>
        <v xml:space="preserve">812 "C" STREET </v>
      </c>
      <c r="H3316" s="11" t="str">
        <f>VLOOKUP(F3316,Sheet1!$A$1:$E$2471,3,FALSE)</f>
        <v>CULVER</v>
      </c>
      <c r="I3316" s="11" t="str">
        <f>VLOOKUP(F3316,Sheet1!$A$1:$E$2471,4,FALSE)</f>
        <v>OR</v>
      </c>
      <c r="J3316" s="11" t="str">
        <f>VLOOKUP(F3316,Sheet1!$A$1:$E$2471,5,FALSE)</f>
        <v>97734</v>
      </c>
      <c r="K3316" s="2">
        <v>30</v>
      </c>
      <c r="L3316" s="1">
        <v>43153</v>
      </c>
      <c r="M3316">
        <v>100119893</v>
      </c>
      <c r="N3316">
        <v>1</v>
      </c>
      <c r="P3316" t="s">
        <v>91</v>
      </c>
    </row>
    <row r="3317" spans="1:16" x14ac:dyDescent="0.25">
      <c r="A3317" s="13">
        <v>2230</v>
      </c>
      <c r="B3317" s="11" t="s">
        <v>1107</v>
      </c>
      <c r="C3317" t="s">
        <v>0</v>
      </c>
      <c r="D3317">
        <v>410</v>
      </c>
      <c r="E3317" t="s">
        <v>99</v>
      </c>
      <c r="F3317" t="s">
        <v>2</v>
      </c>
      <c r="G3317" s="11" t="str">
        <f>VLOOKUP(F3317,Sheet1!$A$1:$E$2471,2,FALSE)</f>
        <v>BANKCARD CENTER PO BOX 982238</v>
      </c>
      <c r="H3317" s="11" t="str">
        <f>VLOOKUP(F3317,Sheet1!$A$1:$E$2471,3,FALSE)</f>
        <v>EL PASO</v>
      </c>
      <c r="I3317" s="11" t="str">
        <f>VLOOKUP(F3317,Sheet1!$A$1:$E$2471,4,FALSE)</f>
        <v>TX</v>
      </c>
      <c r="J3317" s="11" t="str">
        <f>VLOOKUP(F3317,Sheet1!$A$1:$E$2471,5,FALSE)</f>
        <v>79998-2238</v>
      </c>
      <c r="K3317" s="2">
        <v>44.96</v>
      </c>
      <c r="L3317" s="1">
        <v>43179</v>
      </c>
      <c r="M3317">
        <v>0</v>
      </c>
      <c r="N3317">
        <v>1</v>
      </c>
      <c r="P3317" t="s">
        <v>91</v>
      </c>
    </row>
    <row r="3318" spans="1:16" x14ac:dyDescent="0.25">
      <c r="A3318" s="13">
        <v>2230</v>
      </c>
      <c r="B3318" s="11" t="s">
        <v>1107</v>
      </c>
      <c r="C3318" t="s">
        <v>0</v>
      </c>
      <c r="D3318">
        <v>410</v>
      </c>
      <c r="E3318" t="s">
        <v>99</v>
      </c>
      <c r="F3318" t="s">
        <v>2</v>
      </c>
      <c r="G3318" s="11" t="str">
        <f>VLOOKUP(F3318,Sheet1!$A$1:$E$2471,2,FALSE)</f>
        <v>BANKCARD CENTER PO BOX 982238</v>
      </c>
      <c r="H3318" s="11" t="str">
        <f>VLOOKUP(F3318,Sheet1!$A$1:$E$2471,3,FALSE)</f>
        <v>EL PASO</v>
      </c>
      <c r="I3318" s="11" t="str">
        <f>VLOOKUP(F3318,Sheet1!$A$1:$E$2471,4,FALSE)</f>
        <v>TX</v>
      </c>
      <c r="J3318" s="11" t="str">
        <f>VLOOKUP(F3318,Sheet1!$A$1:$E$2471,5,FALSE)</f>
        <v>79998-2238</v>
      </c>
      <c r="K3318" s="2">
        <v>57.18</v>
      </c>
      <c r="L3318" s="1">
        <v>43179</v>
      </c>
      <c r="M3318">
        <v>0</v>
      </c>
      <c r="N3318">
        <v>1</v>
      </c>
      <c r="P3318" t="s">
        <v>91</v>
      </c>
    </row>
    <row r="3319" spans="1:16" x14ac:dyDescent="0.25">
      <c r="A3319" s="13">
        <v>2230</v>
      </c>
      <c r="B3319" s="11" t="s">
        <v>1107</v>
      </c>
      <c r="C3319" t="s">
        <v>0</v>
      </c>
      <c r="D3319">
        <v>410</v>
      </c>
      <c r="E3319" t="s">
        <v>99</v>
      </c>
      <c r="F3319" t="s">
        <v>2</v>
      </c>
      <c r="G3319" s="11" t="str">
        <f>VLOOKUP(F3319,Sheet1!$A$1:$E$2471,2,FALSE)</f>
        <v>BANKCARD CENTER PO BOX 982238</v>
      </c>
      <c r="H3319" s="11" t="str">
        <f>VLOOKUP(F3319,Sheet1!$A$1:$E$2471,3,FALSE)</f>
        <v>EL PASO</v>
      </c>
      <c r="I3319" s="11" t="str">
        <f>VLOOKUP(F3319,Sheet1!$A$1:$E$2471,4,FALSE)</f>
        <v>TX</v>
      </c>
      <c r="J3319" s="11" t="str">
        <f>VLOOKUP(F3319,Sheet1!$A$1:$E$2471,5,FALSE)</f>
        <v>79998-2238</v>
      </c>
      <c r="K3319" s="2">
        <v>11.2</v>
      </c>
      <c r="L3319" s="1">
        <v>43179</v>
      </c>
      <c r="M3319">
        <v>0</v>
      </c>
      <c r="N3319">
        <v>1</v>
      </c>
      <c r="P3319" t="s">
        <v>91</v>
      </c>
    </row>
    <row r="3320" spans="1:16" x14ac:dyDescent="0.25">
      <c r="A3320" s="13">
        <v>2230</v>
      </c>
      <c r="B3320" s="11" t="s">
        <v>1107</v>
      </c>
      <c r="C3320" t="s">
        <v>0</v>
      </c>
      <c r="D3320">
        <v>410</v>
      </c>
      <c r="E3320" t="s">
        <v>99</v>
      </c>
      <c r="F3320" t="s">
        <v>243</v>
      </c>
      <c r="G3320" s="11" t="str">
        <f>VLOOKUP(F3320,Sheet1!$A$1:$E$2471,2,FALSE)</f>
        <v xml:space="preserve">812 "C" STREET </v>
      </c>
      <c r="H3320" s="11" t="str">
        <f>VLOOKUP(F3320,Sheet1!$A$1:$E$2471,3,FALSE)</f>
        <v>CULVER</v>
      </c>
      <c r="I3320" s="11" t="str">
        <f>VLOOKUP(F3320,Sheet1!$A$1:$E$2471,4,FALSE)</f>
        <v>OR</v>
      </c>
      <c r="J3320" s="11" t="str">
        <f>VLOOKUP(F3320,Sheet1!$A$1:$E$2471,5,FALSE)</f>
        <v>97734</v>
      </c>
      <c r="K3320" s="2">
        <v>43.8</v>
      </c>
      <c r="L3320" s="1">
        <v>43182</v>
      </c>
      <c r="M3320">
        <v>100120023</v>
      </c>
      <c r="N3320">
        <v>1</v>
      </c>
      <c r="P3320" t="s">
        <v>91</v>
      </c>
    </row>
    <row r="3321" spans="1:16" x14ac:dyDescent="0.25">
      <c r="A3321" s="13">
        <v>2230</v>
      </c>
      <c r="B3321" s="11" t="s">
        <v>1107</v>
      </c>
      <c r="C3321" t="s">
        <v>0</v>
      </c>
      <c r="D3321">
        <v>410</v>
      </c>
      <c r="E3321" t="s">
        <v>99</v>
      </c>
      <c r="F3321" t="s">
        <v>2</v>
      </c>
      <c r="G3321" s="11" t="str">
        <f>VLOOKUP(F3321,Sheet1!$A$1:$E$2471,2,FALSE)</f>
        <v>BANKCARD CENTER PO BOX 982238</v>
      </c>
      <c r="H3321" s="11" t="str">
        <f>VLOOKUP(F3321,Sheet1!$A$1:$E$2471,3,FALSE)</f>
        <v>EL PASO</v>
      </c>
      <c r="I3321" s="11" t="str">
        <f>VLOOKUP(F3321,Sheet1!$A$1:$E$2471,4,FALSE)</f>
        <v>TX</v>
      </c>
      <c r="J3321" s="11" t="str">
        <f>VLOOKUP(F3321,Sheet1!$A$1:$E$2471,5,FALSE)</f>
        <v>79998-2238</v>
      </c>
      <c r="K3321" s="2">
        <v>90.47</v>
      </c>
      <c r="L3321" s="1">
        <v>43210</v>
      </c>
      <c r="M3321">
        <v>0</v>
      </c>
      <c r="N3321">
        <v>1</v>
      </c>
      <c r="P3321" t="s">
        <v>91</v>
      </c>
    </row>
    <row r="3322" spans="1:16" x14ac:dyDescent="0.25">
      <c r="A3322" s="13">
        <v>2230</v>
      </c>
      <c r="B3322" s="11" t="s">
        <v>1107</v>
      </c>
      <c r="C3322" t="s">
        <v>0</v>
      </c>
      <c r="D3322">
        <v>410</v>
      </c>
      <c r="E3322" t="s">
        <v>99</v>
      </c>
      <c r="F3322" t="s">
        <v>2</v>
      </c>
      <c r="G3322" s="11" t="str">
        <f>VLOOKUP(F3322,Sheet1!$A$1:$E$2471,2,FALSE)</f>
        <v>BANKCARD CENTER PO BOX 982238</v>
      </c>
      <c r="H3322" s="11" t="str">
        <f>VLOOKUP(F3322,Sheet1!$A$1:$E$2471,3,FALSE)</f>
        <v>EL PASO</v>
      </c>
      <c r="I3322" s="11" t="str">
        <f>VLOOKUP(F3322,Sheet1!$A$1:$E$2471,4,FALSE)</f>
        <v>TX</v>
      </c>
      <c r="J3322" s="11" t="str">
        <f>VLOOKUP(F3322,Sheet1!$A$1:$E$2471,5,FALSE)</f>
        <v>79998-2238</v>
      </c>
      <c r="K3322" s="2">
        <v>9.4600000000000009</v>
      </c>
      <c r="L3322" s="1">
        <v>43210</v>
      </c>
      <c r="M3322">
        <v>0</v>
      </c>
      <c r="N3322">
        <v>1</v>
      </c>
      <c r="P3322" t="s">
        <v>91</v>
      </c>
    </row>
    <row r="3323" spans="1:16" x14ac:dyDescent="0.25">
      <c r="A3323" s="13">
        <v>2230</v>
      </c>
      <c r="B3323" s="11" t="s">
        <v>1107</v>
      </c>
      <c r="C3323" t="s">
        <v>0</v>
      </c>
      <c r="D3323">
        <v>410</v>
      </c>
      <c r="E3323" t="s">
        <v>99</v>
      </c>
      <c r="F3323" t="s">
        <v>243</v>
      </c>
      <c r="G3323" s="11" t="str">
        <f>VLOOKUP(F3323,Sheet1!$A$1:$E$2471,2,FALSE)</f>
        <v xml:space="preserve">812 "C" STREET </v>
      </c>
      <c r="H3323" s="11" t="str">
        <f>VLOOKUP(F3323,Sheet1!$A$1:$E$2471,3,FALSE)</f>
        <v>CULVER</v>
      </c>
      <c r="I3323" s="11" t="str">
        <f>VLOOKUP(F3323,Sheet1!$A$1:$E$2471,4,FALSE)</f>
        <v>OR</v>
      </c>
      <c r="J3323" s="11" t="str">
        <f>VLOOKUP(F3323,Sheet1!$A$1:$E$2471,5,FALSE)</f>
        <v>97734</v>
      </c>
      <c r="K3323" s="2">
        <v>43.8</v>
      </c>
      <c r="L3323" s="1">
        <v>43210</v>
      </c>
      <c r="M3323">
        <v>100120161</v>
      </c>
      <c r="N3323">
        <v>1</v>
      </c>
      <c r="P3323" t="s">
        <v>91</v>
      </c>
    </row>
    <row r="3324" spans="1:16" x14ac:dyDescent="0.25">
      <c r="A3324" s="13">
        <v>2230</v>
      </c>
      <c r="B3324" s="11" t="s">
        <v>1107</v>
      </c>
      <c r="C3324" t="s">
        <v>0</v>
      </c>
      <c r="D3324">
        <v>410</v>
      </c>
      <c r="E3324" t="s">
        <v>99</v>
      </c>
      <c r="F3324" t="s">
        <v>192</v>
      </c>
      <c r="G3324" s="11" t="str">
        <f>VLOOKUP(F3324,Sheet1!$A$1:$E$2471,2,FALSE)</f>
        <v xml:space="preserve">2510 1st STREET </v>
      </c>
      <c r="H3324" s="11" t="str">
        <f>VLOOKUP(F3324,Sheet1!$A$1:$E$2471,3,FALSE)</f>
        <v>TILLAMOOK</v>
      </c>
      <c r="I3324" s="11" t="str">
        <f>VLOOKUP(F3324,Sheet1!$A$1:$E$2471,4,FALSE)</f>
        <v>OR</v>
      </c>
      <c r="J3324" s="11" t="str">
        <f>VLOOKUP(F3324,Sheet1!$A$1:$E$2471,5,FALSE)</f>
        <v>97141</v>
      </c>
      <c r="K3324" s="2">
        <v>162.13999999999999</v>
      </c>
      <c r="L3324" s="1">
        <v>43231</v>
      </c>
      <c r="M3324">
        <v>100120305</v>
      </c>
      <c r="N3324">
        <v>1</v>
      </c>
      <c r="P3324" t="s">
        <v>91</v>
      </c>
    </row>
    <row r="3325" spans="1:16" x14ac:dyDescent="0.25">
      <c r="A3325" s="13">
        <v>2230</v>
      </c>
      <c r="B3325" s="11" t="s">
        <v>1107</v>
      </c>
      <c r="C3325" t="s">
        <v>0</v>
      </c>
      <c r="D3325">
        <v>410</v>
      </c>
      <c r="E3325" t="s">
        <v>99</v>
      </c>
      <c r="F3325" t="s">
        <v>243</v>
      </c>
      <c r="G3325" s="11" t="str">
        <f>VLOOKUP(F3325,Sheet1!$A$1:$E$2471,2,FALSE)</f>
        <v xml:space="preserve">812 "C" STREET </v>
      </c>
      <c r="H3325" s="11" t="str">
        <f>VLOOKUP(F3325,Sheet1!$A$1:$E$2471,3,FALSE)</f>
        <v>CULVER</v>
      </c>
      <c r="I3325" s="11" t="str">
        <f>VLOOKUP(F3325,Sheet1!$A$1:$E$2471,4,FALSE)</f>
        <v>OR</v>
      </c>
      <c r="J3325" s="11" t="str">
        <f>VLOOKUP(F3325,Sheet1!$A$1:$E$2471,5,FALSE)</f>
        <v>97734</v>
      </c>
      <c r="K3325" s="2">
        <v>61.69</v>
      </c>
      <c r="L3325" s="1">
        <v>43238</v>
      </c>
      <c r="M3325">
        <v>100120329</v>
      </c>
      <c r="N3325">
        <v>1</v>
      </c>
      <c r="P3325" t="s">
        <v>91</v>
      </c>
    </row>
    <row r="3326" spans="1:16" x14ac:dyDescent="0.25">
      <c r="A3326" s="13">
        <v>2230</v>
      </c>
      <c r="B3326" s="11" t="s">
        <v>1107</v>
      </c>
      <c r="C3326" t="s">
        <v>0</v>
      </c>
      <c r="D3326">
        <v>410</v>
      </c>
      <c r="E3326" t="s">
        <v>99</v>
      </c>
      <c r="F3326" t="s">
        <v>2</v>
      </c>
      <c r="G3326" s="11" t="str">
        <f>VLOOKUP(F3326,Sheet1!$A$1:$E$2471,2,FALSE)</f>
        <v>BANKCARD CENTER PO BOX 982238</v>
      </c>
      <c r="H3326" s="11" t="str">
        <f>VLOOKUP(F3326,Sheet1!$A$1:$E$2471,3,FALSE)</f>
        <v>EL PASO</v>
      </c>
      <c r="I3326" s="11" t="str">
        <f>VLOOKUP(F3326,Sheet1!$A$1:$E$2471,4,FALSE)</f>
        <v>TX</v>
      </c>
      <c r="J3326" s="11" t="str">
        <f>VLOOKUP(F3326,Sheet1!$A$1:$E$2471,5,FALSE)</f>
        <v>79998-2238</v>
      </c>
      <c r="K3326" s="2">
        <v>32.479999999999997</v>
      </c>
      <c r="L3326" s="1">
        <v>43277</v>
      </c>
      <c r="M3326">
        <v>0</v>
      </c>
      <c r="N3326">
        <v>1</v>
      </c>
      <c r="P3326" t="s">
        <v>91</v>
      </c>
    </row>
    <row r="3327" spans="1:16" x14ac:dyDescent="0.25">
      <c r="A3327" s="13">
        <v>2230</v>
      </c>
      <c r="B3327" s="11" t="s">
        <v>1107</v>
      </c>
      <c r="C3327" t="s">
        <v>0</v>
      </c>
      <c r="D3327">
        <v>410</v>
      </c>
      <c r="E3327" t="s">
        <v>99</v>
      </c>
      <c r="F3327" t="s">
        <v>2</v>
      </c>
      <c r="G3327" s="11" t="str">
        <f>VLOOKUP(F3327,Sheet1!$A$1:$E$2471,2,FALSE)</f>
        <v>BANKCARD CENTER PO BOX 982238</v>
      </c>
      <c r="H3327" s="11" t="str">
        <f>VLOOKUP(F3327,Sheet1!$A$1:$E$2471,3,FALSE)</f>
        <v>EL PASO</v>
      </c>
      <c r="I3327" s="11" t="str">
        <f>VLOOKUP(F3327,Sheet1!$A$1:$E$2471,4,FALSE)</f>
        <v>TX</v>
      </c>
      <c r="J3327" s="11" t="str">
        <f>VLOOKUP(F3327,Sheet1!$A$1:$E$2471,5,FALSE)</f>
        <v>79998-2238</v>
      </c>
      <c r="K3327" s="2">
        <v>39.99</v>
      </c>
      <c r="L3327" s="1">
        <v>43271</v>
      </c>
      <c r="M3327">
        <v>0</v>
      </c>
      <c r="N3327">
        <v>1</v>
      </c>
      <c r="P3327" t="s">
        <v>91</v>
      </c>
    </row>
    <row r="3328" spans="1:16" x14ac:dyDescent="0.25">
      <c r="A3328" s="13">
        <v>2230</v>
      </c>
      <c r="B3328" s="11" t="s">
        <v>1107</v>
      </c>
      <c r="C3328" t="s">
        <v>0</v>
      </c>
      <c r="D3328">
        <v>410</v>
      </c>
      <c r="E3328" t="s">
        <v>99</v>
      </c>
      <c r="F3328" t="s">
        <v>2</v>
      </c>
      <c r="G3328" s="11" t="str">
        <f>VLOOKUP(F3328,Sheet1!$A$1:$E$2471,2,FALSE)</f>
        <v>BANKCARD CENTER PO BOX 982238</v>
      </c>
      <c r="H3328" s="11" t="str">
        <f>VLOOKUP(F3328,Sheet1!$A$1:$E$2471,3,FALSE)</f>
        <v>EL PASO</v>
      </c>
      <c r="I3328" s="11" t="str">
        <f>VLOOKUP(F3328,Sheet1!$A$1:$E$2471,4,FALSE)</f>
        <v>TX</v>
      </c>
      <c r="J3328" s="11" t="str">
        <f>VLOOKUP(F3328,Sheet1!$A$1:$E$2471,5,FALSE)</f>
        <v>79998-2238</v>
      </c>
      <c r="K3328" s="2">
        <v>80.7</v>
      </c>
      <c r="L3328" s="1">
        <v>43271</v>
      </c>
      <c r="M3328">
        <v>0</v>
      </c>
      <c r="N3328">
        <v>1</v>
      </c>
      <c r="P3328" t="s">
        <v>91</v>
      </c>
    </row>
    <row r="3329" spans="1:16" x14ac:dyDescent="0.25">
      <c r="A3329" s="13">
        <v>2230</v>
      </c>
      <c r="B3329" s="11" t="s">
        <v>1107</v>
      </c>
      <c r="C3329" t="s">
        <v>0</v>
      </c>
      <c r="D3329">
        <v>410</v>
      </c>
      <c r="E3329" t="s">
        <v>99</v>
      </c>
      <c r="F3329" t="s">
        <v>229</v>
      </c>
      <c r="G3329" s="11" t="str">
        <f>VLOOKUP(F3329,Sheet1!$A$1:$E$2471,2,FALSE)</f>
        <v>..</v>
      </c>
      <c r="H3329" s="11" t="str">
        <f>VLOOKUP(F3329,Sheet1!$A$1:$E$2471,3,FALSE)</f>
        <v>TILLAMOOK</v>
      </c>
      <c r="I3329" s="11" t="str">
        <f>VLOOKUP(F3329,Sheet1!$A$1:$E$2471,4,FALSE)</f>
        <v>OR</v>
      </c>
      <c r="J3329" s="11" t="str">
        <f>VLOOKUP(F3329,Sheet1!$A$1:$E$2471,5,FALSE)</f>
        <v>97141</v>
      </c>
      <c r="K3329" s="2">
        <v>10.47</v>
      </c>
      <c r="L3329" s="1">
        <v>43273</v>
      </c>
      <c r="M3329">
        <v>0</v>
      </c>
      <c r="N3329">
        <v>1</v>
      </c>
      <c r="P3329" t="s">
        <v>91</v>
      </c>
    </row>
    <row r="3330" spans="1:16" x14ac:dyDescent="0.25">
      <c r="A3330" s="13">
        <v>2230</v>
      </c>
      <c r="B3330" s="11" t="s">
        <v>1107</v>
      </c>
      <c r="C3330" t="s">
        <v>0</v>
      </c>
      <c r="D3330">
        <v>411</v>
      </c>
      <c r="E3330" t="s">
        <v>127</v>
      </c>
      <c r="F3330" t="s">
        <v>237</v>
      </c>
      <c r="G3330" s="11" t="str">
        <f>VLOOKUP(F3330,Sheet1!$A$1:$E$2471,2,FALSE)</f>
        <v>ANN DOLBER 3194 MARINE DR</v>
      </c>
      <c r="H3330" s="11" t="str">
        <f>VLOOKUP(F3330,Sheet1!$A$1:$E$2471,3,FALSE)</f>
        <v>ASTORIA</v>
      </c>
      <c r="I3330" s="11" t="str">
        <f>VLOOKUP(F3330,Sheet1!$A$1:$E$2471,4,FALSE)</f>
        <v>OR</v>
      </c>
      <c r="J3330" s="11" t="str">
        <f>VLOOKUP(F3330,Sheet1!$A$1:$E$2471,5,FALSE)</f>
        <v>97103</v>
      </c>
      <c r="K3330" s="2">
        <v>52.02</v>
      </c>
      <c r="L3330" s="1">
        <v>42944</v>
      </c>
      <c r="M3330">
        <v>100118786</v>
      </c>
      <c r="N3330">
        <v>1</v>
      </c>
      <c r="P3330" t="s">
        <v>91</v>
      </c>
    </row>
    <row r="3331" spans="1:16" x14ac:dyDescent="0.25">
      <c r="A3331" s="13">
        <v>2230</v>
      </c>
      <c r="B3331" s="11" t="s">
        <v>1107</v>
      </c>
      <c r="C3331" t="s">
        <v>0</v>
      </c>
      <c r="D3331">
        <v>411</v>
      </c>
      <c r="E3331" t="s">
        <v>127</v>
      </c>
      <c r="F3331" t="s">
        <v>2</v>
      </c>
      <c r="G3331" s="11" t="str">
        <f>VLOOKUP(F3331,Sheet1!$A$1:$E$2471,2,FALSE)</f>
        <v>BANKCARD CENTER PO BOX 982238</v>
      </c>
      <c r="H3331" s="11" t="str">
        <f>VLOOKUP(F3331,Sheet1!$A$1:$E$2471,3,FALSE)</f>
        <v>EL PASO</v>
      </c>
      <c r="I3331" s="11" t="str">
        <f>VLOOKUP(F3331,Sheet1!$A$1:$E$2471,4,FALSE)</f>
        <v>TX</v>
      </c>
      <c r="J3331" s="11" t="str">
        <f>VLOOKUP(F3331,Sheet1!$A$1:$E$2471,5,FALSE)</f>
        <v>79998-2238</v>
      </c>
      <c r="K3331" s="2">
        <v>39.5</v>
      </c>
      <c r="L3331" s="1">
        <v>43021</v>
      </c>
      <c r="M3331">
        <v>0</v>
      </c>
      <c r="N3331">
        <v>1</v>
      </c>
      <c r="P3331" t="s">
        <v>91</v>
      </c>
    </row>
    <row r="3332" spans="1:16" x14ac:dyDescent="0.25">
      <c r="A3332" s="13">
        <v>2230</v>
      </c>
      <c r="B3332" s="11" t="s">
        <v>1107</v>
      </c>
      <c r="C3332" t="s">
        <v>0</v>
      </c>
      <c r="D3332">
        <v>411</v>
      </c>
      <c r="E3332" t="s">
        <v>127</v>
      </c>
      <c r="F3332" t="s">
        <v>237</v>
      </c>
      <c r="G3332" s="11" t="str">
        <f>VLOOKUP(F3332,Sheet1!$A$1:$E$2471,2,FALSE)</f>
        <v>ANN DOLBER 3194 MARINE DR</v>
      </c>
      <c r="H3332" s="11" t="str">
        <f>VLOOKUP(F3332,Sheet1!$A$1:$E$2471,3,FALSE)</f>
        <v>ASTORIA</v>
      </c>
      <c r="I3332" s="11" t="str">
        <f>VLOOKUP(F3332,Sheet1!$A$1:$E$2471,4,FALSE)</f>
        <v>OR</v>
      </c>
      <c r="J3332" s="11" t="str">
        <f>VLOOKUP(F3332,Sheet1!$A$1:$E$2471,5,FALSE)</f>
        <v>97103</v>
      </c>
      <c r="K3332" s="2">
        <v>23.03</v>
      </c>
      <c r="L3332" s="1">
        <v>43048</v>
      </c>
      <c r="M3332">
        <v>100119353</v>
      </c>
      <c r="N3332">
        <v>1</v>
      </c>
      <c r="P3332" t="s">
        <v>91</v>
      </c>
    </row>
    <row r="3333" spans="1:16" x14ac:dyDescent="0.25">
      <c r="A3333" s="13">
        <v>2230</v>
      </c>
      <c r="B3333" s="11" t="s">
        <v>1107</v>
      </c>
      <c r="C3333" t="s">
        <v>0</v>
      </c>
      <c r="D3333">
        <v>411</v>
      </c>
      <c r="E3333" t="s">
        <v>127</v>
      </c>
      <c r="F3333" t="s">
        <v>2</v>
      </c>
      <c r="G3333" s="11" t="str">
        <f>VLOOKUP(F3333,Sheet1!$A$1:$E$2471,2,FALSE)</f>
        <v>BANKCARD CENTER PO BOX 982238</v>
      </c>
      <c r="H3333" s="11" t="str">
        <f>VLOOKUP(F3333,Sheet1!$A$1:$E$2471,3,FALSE)</f>
        <v>EL PASO</v>
      </c>
      <c r="I3333" s="11" t="str">
        <f>VLOOKUP(F3333,Sheet1!$A$1:$E$2471,4,FALSE)</f>
        <v>TX</v>
      </c>
      <c r="J3333" s="11" t="str">
        <f>VLOOKUP(F3333,Sheet1!$A$1:$E$2471,5,FALSE)</f>
        <v>79998-2238</v>
      </c>
      <c r="K3333" s="2">
        <v>56</v>
      </c>
      <c r="L3333" s="1">
        <v>43210</v>
      </c>
      <c r="M3333">
        <v>0</v>
      </c>
      <c r="N3333">
        <v>1</v>
      </c>
      <c r="P3333" t="s">
        <v>91</v>
      </c>
    </row>
    <row r="3334" spans="1:16" x14ac:dyDescent="0.25">
      <c r="A3334" s="13">
        <v>2230</v>
      </c>
      <c r="B3334" s="11" t="s">
        <v>1107</v>
      </c>
      <c r="C3334" t="s">
        <v>0</v>
      </c>
      <c r="D3334">
        <v>411</v>
      </c>
      <c r="E3334" t="s">
        <v>127</v>
      </c>
      <c r="F3334" t="s">
        <v>2</v>
      </c>
      <c r="G3334" s="11" t="str">
        <f>VLOOKUP(F3334,Sheet1!$A$1:$E$2471,2,FALSE)</f>
        <v>BANKCARD CENTER PO BOX 982238</v>
      </c>
      <c r="H3334" s="11" t="str">
        <f>VLOOKUP(F3334,Sheet1!$A$1:$E$2471,3,FALSE)</f>
        <v>EL PASO</v>
      </c>
      <c r="I3334" s="11" t="str">
        <f>VLOOKUP(F3334,Sheet1!$A$1:$E$2471,4,FALSE)</f>
        <v>TX</v>
      </c>
      <c r="J3334" s="11" t="str">
        <f>VLOOKUP(F3334,Sheet1!$A$1:$E$2471,5,FALSE)</f>
        <v>79998-2238</v>
      </c>
      <c r="K3334" s="2">
        <v>367.5</v>
      </c>
      <c r="L3334" s="1">
        <v>43210</v>
      </c>
      <c r="M3334">
        <v>0</v>
      </c>
      <c r="N3334">
        <v>1</v>
      </c>
      <c r="P3334" t="s">
        <v>91</v>
      </c>
    </row>
    <row r="3335" spans="1:16" x14ac:dyDescent="0.25">
      <c r="A3335" s="13">
        <v>2230</v>
      </c>
      <c r="B3335" s="11" t="s">
        <v>1107</v>
      </c>
      <c r="C3335" t="s">
        <v>0</v>
      </c>
      <c r="D3335">
        <v>411</v>
      </c>
      <c r="E3335" t="s">
        <v>127</v>
      </c>
      <c r="F3335" t="s">
        <v>2</v>
      </c>
      <c r="G3335" s="11" t="str">
        <f>VLOOKUP(F3335,Sheet1!$A$1:$E$2471,2,FALSE)</f>
        <v>BANKCARD CENTER PO BOX 982238</v>
      </c>
      <c r="H3335" s="11" t="str">
        <f>VLOOKUP(F3335,Sheet1!$A$1:$E$2471,3,FALSE)</f>
        <v>EL PASO</v>
      </c>
      <c r="I3335" s="11" t="str">
        <f>VLOOKUP(F3335,Sheet1!$A$1:$E$2471,4,FALSE)</f>
        <v>TX</v>
      </c>
      <c r="J3335" s="11" t="str">
        <f>VLOOKUP(F3335,Sheet1!$A$1:$E$2471,5,FALSE)</f>
        <v>79998-2238</v>
      </c>
      <c r="K3335" s="2">
        <v>60.65</v>
      </c>
      <c r="L3335" s="1">
        <v>43238</v>
      </c>
      <c r="M3335">
        <v>0</v>
      </c>
      <c r="N3335">
        <v>1</v>
      </c>
      <c r="P3335" t="s">
        <v>91</v>
      </c>
    </row>
    <row r="3336" spans="1:16" x14ac:dyDescent="0.25">
      <c r="A3336" s="13">
        <v>2230</v>
      </c>
      <c r="B3336" s="11" t="s">
        <v>1107</v>
      </c>
      <c r="C3336" t="s">
        <v>0</v>
      </c>
      <c r="D3336">
        <v>411</v>
      </c>
      <c r="E3336" t="s">
        <v>127</v>
      </c>
      <c r="F3336" t="s">
        <v>2</v>
      </c>
      <c r="G3336" s="11" t="str">
        <f>VLOOKUP(F3336,Sheet1!$A$1:$E$2471,2,FALSE)</f>
        <v>BANKCARD CENTER PO BOX 982238</v>
      </c>
      <c r="H3336" s="11" t="str">
        <f>VLOOKUP(F3336,Sheet1!$A$1:$E$2471,3,FALSE)</f>
        <v>EL PASO</v>
      </c>
      <c r="I3336" s="11" t="str">
        <f>VLOOKUP(F3336,Sheet1!$A$1:$E$2471,4,FALSE)</f>
        <v>TX</v>
      </c>
      <c r="J3336" s="11" t="str">
        <f>VLOOKUP(F3336,Sheet1!$A$1:$E$2471,5,FALSE)</f>
        <v>79998-2238</v>
      </c>
      <c r="K3336" s="2">
        <v>23.4</v>
      </c>
      <c r="L3336" s="1">
        <v>43271</v>
      </c>
      <c r="M3336">
        <v>0</v>
      </c>
      <c r="N3336">
        <v>1</v>
      </c>
      <c r="P3336" t="s">
        <v>91</v>
      </c>
    </row>
    <row r="3337" spans="1:16" x14ac:dyDescent="0.25">
      <c r="A3337" s="13">
        <v>2230</v>
      </c>
      <c r="B3337" s="11" t="s">
        <v>1107</v>
      </c>
      <c r="C3337" t="s">
        <v>0</v>
      </c>
      <c r="D3337">
        <v>411</v>
      </c>
      <c r="E3337" t="s">
        <v>127</v>
      </c>
      <c r="F3337" t="s">
        <v>225</v>
      </c>
      <c r="G3337" s="11" t="str">
        <f>VLOOKUP(F3337,Sheet1!$A$1:$E$2471,2,FALSE)</f>
        <v>..</v>
      </c>
      <c r="H3337" s="11" t="str">
        <f>VLOOKUP(F3337,Sheet1!$A$1:$E$2471,3,FALSE)</f>
        <v>BEAVERTON</v>
      </c>
      <c r="I3337" s="11" t="str">
        <f>VLOOKUP(F3337,Sheet1!$A$1:$E$2471,4,FALSE)</f>
        <v>OR</v>
      </c>
      <c r="J3337" s="11" t="str">
        <f>VLOOKUP(F3337,Sheet1!$A$1:$E$2471,5,FALSE)</f>
        <v>97006</v>
      </c>
      <c r="K3337" s="2">
        <v>33.270000000000003</v>
      </c>
      <c r="L3337" s="1">
        <v>42951</v>
      </c>
      <c r="M3337">
        <v>0</v>
      </c>
      <c r="N3337">
        <v>1</v>
      </c>
      <c r="P3337" t="s">
        <v>91</v>
      </c>
    </row>
    <row r="3338" spans="1:16" x14ac:dyDescent="0.25">
      <c r="A3338" s="13">
        <v>2230</v>
      </c>
      <c r="B3338" s="11" t="s">
        <v>1107</v>
      </c>
      <c r="C3338" t="s">
        <v>0</v>
      </c>
      <c r="D3338">
        <v>411</v>
      </c>
      <c r="E3338" t="s">
        <v>127</v>
      </c>
      <c r="F3338" t="s">
        <v>225</v>
      </c>
      <c r="G3338" s="11" t="str">
        <f>VLOOKUP(F3338,Sheet1!$A$1:$E$2471,2,FALSE)</f>
        <v>..</v>
      </c>
      <c r="H3338" s="11" t="str">
        <f>VLOOKUP(F3338,Sheet1!$A$1:$E$2471,3,FALSE)</f>
        <v>BEAVERTON</v>
      </c>
      <c r="I3338" s="11" t="str">
        <f>VLOOKUP(F3338,Sheet1!$A$1:$E$2471,4,FALSE)</f>
        <v>OR</v>
      </c>
      <c r="J3338" s="11" t="str">
        <f>VLOOKUP(F3338,Sheet1!$A$1:$E$2471,5,FALSE)</f>
        <v>97006</v>
      </c>
      <c r="K3338" s="2">
        <v>62.72</v>
      </c>
      <c r="L3338" s="1">
        <v>43007</v>
      </c>
      <c r="M3338">
        <v>0</v>
      </c>
      <c r="N3338">
        <v>1</v>
      </c>
      <c r="P3338" t="s">
        <v>91</v>
      </c>
    </row>
    <row r="3339" spans="1:16" x14ac:dyDescent="0.25">
      <c r="A3339" s="13">
        <v>2230</v>
      </c>
      <c r="B3339" s="11" t="s">
        <v>1107</v>
      </c>
      <c r="C3339" t="s">
        <v>0</v>
      </c>
      <c r="D3339">
        <v>411</v>
      </c>
      <c r="E3339" t="s">
        <v>127</v>
      </c>
      <c r="F3339" t="s">
        <v>238</v>
      </c>
      <c r="G3339" s="11" t="str">
        <f>VLOOKUP(F3339,Sheet1!$A$1:$E$2471,2,FALSE)</f>
        <v xml:space="preserve">PO BOX 523 </v>
      </c>
      <c r="H3339" s="11" t="str">
        <f>VLOOKUP(F3339,Sheet1!$A$1:$E$2471,3,FALSE)</f>
        <v>CLACKAMAS</v>
      </c>
      <c r="I3339" s="11" t="str">
        <f>VLOOKUP(F3339,Sheet1!$A$1:$E$2471,4,FALSE)</f>
        <v>OR</v>
      </c>
      <c r="J3339" s="11" t="str">
        <f>VLOOKUP(F3339,Sheet1!$A$1:$E$2471,5,FALSE)</f>
        <v>97015-0000</v>
      </c>
      <c r="K3339" s="2">
        <v>19.27</v>
      </c>
      <c r="L3339" s="1">
        <v>43021</v>
      </c>
      <c r="M3339">
        <v>0</v>
      </c>
      <c r="N3339">
        <v>1</v>
      </c>
      <c r="P3339" t="s">
        <v>91</v>
      </c>
    </row>
    <row r="3340" spans="1:16" x14ac:dyDescent="0.25">
      <c r="A3340" s="13">
        <v>2230</v>
      </c>
      <c r="B3340" s="11" t="s">
        <v>1107</v>
      </c>
      <c r="C3340" t="s">
        <v>0</v>
      </c>
      <c r="D3340">
        <v>411</v>
      </c>
      <c r="E3340" t="s">
        <v>127</v>
      </c>
      <c r="F3340" t="s">
        <v>238</v>
      </c>
      <c r="G3340" s="11" t="str">
        <f>VLOOKUP(F3340,Sheet1!$A$1:$E$2471,2,FALSE)</f>
        <v xml:space="preserve">PO BOX 523 </v>
      </c>
      <c r="H3340" s="11" t="str">
        <f>VLOOKUP(F3340,Sheet1!$A$1:$E$2471,3,FALSE)</f>
        <v>CLACKAMAS</v>
      </c>
      <c r="I3340" s="11" t="str">
        <f>VLOOKUP(F3340,Sheet1!$A$1:$E$2471,4,FALSE)</f>
        <v>OR</v>
      </c>
      <c r="J3340" s="11" t="str">
        <f>VLOOKUP(F3340,Sheet1!$A$1:$E$2471,5,FALSE)</f>
        <v>97015-0000</v>
      </c>
      <c r="K3340" s="2">
        <v>36.909999999999997</v>
      </c>
      <c r="L3340" s="1">
        <v>43070</v>
      </c>
      <c r="M3340">
        <v>0</v>
      </c>
      <c r="N3340">
        <v>1</v>
      </c>
      <c r="P3340" t="s">
        <v>91</v>
      </c>
    </row>
    <row r="3341" spans="1:16" x14ac:dyDescent="0.25">
      <c r="A3341" s="13">
        <v>2230</v>
      </c>
      <c r="B3341" s="11" t="s">
        <v>1107</v>
      </c>
      <c r="C3341" t="s">
        <v>0</v>
      </c>
      <c r="D3341">
        <v>411</v>
      </c>
      <c r="E3341" t="s">
        <v>127</v>
      </c>
      <c r="F3341" t="s">
        <v>238</v>
      </c>
      <c r="G3341" s="11" t="str">
        <f>VLOOKUP(F3341,Sheet1!$A$1:$E$2471,2,FALSE)</f>
        <v xml:space="preserve">PO BOX 523 </v>
      </c>
      <c r="H3341" s="11" t="str">
        <f>VLOOKUP(F3341,Sheet1!$A$1:$E$2471,3,FALSE)</f>
        <v>CLACKAMAS</v>
      </c>
      <c r="I3341" s="11" t="str">
        <f>VLOOKUP(F3341,Sheet1!$A$1:$E$2471,4,FALSE)</f>
        <v>OR</v>
      </c>
      <c r="J3341" s="11" t="str">
        <f>VLOOKUP(F3341,Sheet1!$A$1:$E$2471,5,FALSE)</f>
        <v>97015-0000</v>
      </c>
      <c r="K3341" s="2">
        <v>31.94</v>
      </c>
      <c r="L3341" s="1">
        <v>43077</v>
      </c>
      <c r="M3341">
        <v>0</v>
      </c>
      <c r="N3341">
        <v>1</v>
      </c>
      <c r="P3341" t="s">
        <v>91</v>
      </c>
    </row>
    <row r="3342" spans="1:16" x14ac:dyDescent="0.25">
      <c r="A3342" s="13">
        <v>2230</v>
      </c>
      <c r="B3342" s="11" t="s">
        <v>1107</v>
      </c>
      <c r="C3342" t="s">
        <v>0</v>
      </c>
      <c r="D3342">
        <v>411</v>
      </c>
      <c r="E3342" t="s">
        <v>127</v>
      </c>
      <c r="F3342" t="s">
        <v>2</v>
      </c>
      <c r="G3342" s="11" t="str">
        <f>VLOOKUP(F3342,Sheet1!$A$1:$E$2471,2,FALSE)</f>
        <v>BANKCARD CENTER PO BOX 982238</v>
      </c>
      <c r="H3342" s="11" t="str">
        <f>VLOOKUP(F3342,Sheet1!$A$1:$E$2471,3,FALSE)</f>
        <v>EL PASO</v>
      </c>
      <c r="I3342" s="11" t="str">
        <f>VLOOKUP(F3342,Sheet1!$A$1:$E$2471,4,FALSE)</f>
        <v>TX</v>
      </c>
      <c r="J3342" s="11" t="str">
        <f>VLOOKUP(F3342,Sheet1!$A$1:$E$2471,5,FALSE)</f>
        <v>79998-2238</v>
      </c>
      <c r="K3342" s="2">
        <v>114.95</v>
      </c>
      <c r="L3342" s="1">
        <v>43105</v>
      </c>
      <c r="M3342">
        <v>0</v>
      </c>
      <c r="N3342">
        <v>1</v>
      </c>
      <c r="P3342" t="s">
        <v>91</v>
      </c>
    </row>
    <row r="3343" spans="1:16" x14ac:dyDescent="0.25">
      <c r="A3343" s="13">
        <v>2230</v>
      </c>
      <c r="B3343" s="11" t="s">
        <v>1107</v>
      </c>
      <c r="C3343" t="s">
        <v>0</v>
      </c>
      <c r="D3343">
        <v>411</v>
      </c>
      <c r="E3343" t="s">
        <v>127</v>
      </c>
      <c r="F3343" t="s">
        <v>238</v>
      </c>
      <c r="G3343" s="11" t="str">
        <f>VLOOKUP(F3343,Sheet1!$A$1:$E$2471,2,FALSE)</f>
        <v xml:space="preserve">PO BOX 523 </v>
      </c>
      <c r="H3343" s="11" t="str">
        <f>VLOOKUP(F3343,Sheet1!$A$1:$E$2471,3,FALSE)</f>
        <v>CLACKAMAS</v>
      </c>
      <c r="I3343" s="11" t="str">
        <f>VLOOKUP(F3343,Sheet1!$A$1:$E$2471,4,FALSE)</f>
        <v>OR</v>
      </c>
      <c r="J3343" s="11" t="str">
        <f>VLOOKUP(F3343,Sheet1!$A$1:$E$2471,5,FALSE)</f>
        <v>97015-0000</v>
      </c>
      <c r="K3343" s="2">
        <v>22.98</v>
      </c>
      <c r="L3343" s="1">
        <v>43238</v>
      </c>
      <c r="M3343">
        <v>0</v>
      </c>
      <c r="N3343">
        <v>1</v>
      </c>
      <c r="P3343" t="s">
        <v>91</v>
      </c>
    </row>
    <row r="3344" spans="1:16" x14ac:dyDescent="0.25">
      <c r="A3344" s="13">
        <v>2230</v>
      </c>
      <c r="B3344" s="11" t="s">
        <v>1107</v>
      </c>
      <c r="C3344" t="s">
        <v>0</v>
      </c>
      <c r="D3344">
        <v>411</v>
      </c>
      <c r="E3344" t="s">
        <v>127</v>
      </c>
      <c r="F3344" t="s">
        <v>244</v>
      </c>
      <c r="G3344" s="11" t="str">
        <f>VLOOKUP(F3344,Sheet1!$A$1:$E$2471,2,FALSE)</f>
        <v>..</v>
      </c>
      <c r="H3344" s="11" t="str">
        <f>VLOOKUP(F3344,Sheet1!$A$1:$E$2471,3,FALSE)</f>
        <v>ST HELENS</v>
      </c>
      <c r="I3344" s="11" t="str">
        <f>VLOOKUP(F3344,Sheet1!$A$1:$E$2471,4,FALSE)</f>
        <v>OR</v>
      </c>
      <c r="J3344" s="11" t="str">
        <f>VLOOKUP(F3344,Sheet1!$A$1:$E$2471,5,FALSE)</f>
        <v>97051</v>
      </c>
      <c r="K3344" s="2">
        <v>70.739999999999995</v>
      </c>
      <c r="L3344" s="1">
        <v>43231</v>
      </c>
      <c r="M3344">
        <v>0</v>
      </c>
      <c r="N3344">
        <v>1</v>
      </c>
      <c r="P3344" t="s">
        <v>91</v>
      </c>
    </row>
    <row r="3345" spans="1:16" x14ac:dyDescent="0.25">
      <c r="A3345" s="13">
        <v>2230</v>
      </c>
      <c r="B3345" s="11" t="s">
        <v>1107</v>
      </c>
      <c r="C3345" t="s">
        <v>0</v>
      </c>
      <c r="D3345">
        <v>411</v>
      </c>
      <c r="E3345" t="s">
        <v>127</v>
      </c>
      <c r="F3345" t="s">
        <v>225</v>
      </c>
      <c r="G3345" s="11" t="str">
        <f>VLOOKUP(F3345,Sheet1!$A$1:$E$2471,2,FALSE)</f>
        <v>..</v>
      </c>
      <c r="H3345" s="11" t="str">
        <f>VLOOKUP(F3345,Sheet1!$A$1:$E$2471,3,FALSE)</f>
        <v>BEAVERTON</v>
      </c>
      <c r="I3345" s="11" t="str">
        <f>VLOOKUP(F3345,Sheet1!$A$1:$E$2471,4,FALSE)</f>
        <v>OR</v>
      </c>
      <c r="J3345" s="11" t="str">
        <f>VLOOKUP(F3345,Sheet1!$A$1:$E$2471,5,FALSE)</f>
        <v>97006</v>
      </c>
      <c r="K3345" s="2">
        <v>56.63</v>
      </c>
      <c r="L3345" s="1">
        <v>43224</v>
      </c>
      <c r="M3345">
        <v>0</v>
      </c>
      <c r="N3345">
        <v>1</v>
      </c>
      <c r="P3345" t="s">
        <v>91</v>
      </c>
    </row>
    <row r="3346" spans="1:16" x14ac:dyDescent="0.25">
      <c r="A3346" s="13">
        <v>2230</v>
      </c>
      <c r="B3346" s="11" t="s">
        <v>1107</v>
      </c>
      <c r="C3346" t="s">
        <v>0</v>
      </c>
      <c r="D3346">
        <v>411</v>
      </c>
      <c r="E3346" t="s">
        <v>127</v>
      </c>
      <c r="F3346" t="s">
        <v>225</v>
      </c>
      <c r="G3346" s="11" t="str">
        <f>VLOOKUP(F3346,Sheet1!$A$1:$E$2471,2,FALSE)</f>
        <v>..</v>
      </c>
      <c r="H3346" s="11" t="str">
        <f>VLOOKUP(F3346,Sheet1!$A$1:$E$2471,3,FALSE)</f>
        <v>BEAVERTON</v>
      </c>
      <c r="I3346" s="11" t="str">
        <f>VLOOKUP(F3346,Sheet1!$A$1:$E$2471,4,FALSE)</f>
        <v>OR</v>
      </c>
      <c r="J3346" s="11" t="str">
        <f>VLOOKUP(F3346,Sheet1!$A$1:$E$2471,5,FALSE)</f>
        <v>97006</v>
      </c>
      <c r="K3346" s="2">
        <v>82.03</v>
      </c>
      <c r="L3346" s="1">
        <v>43238</v>
      </c>
      <c r="M3346">
        <v>0</v>
      </c>
      <c r="N3346">
        <v>1</v>
      </c>
      <c r="P3346" t="s">
        <v>91</v>
      </c>
    </row>
    <row r="3347" spans="1:16" x14ac:dyDescent="0.25">
      <c r="A3347" s="13">
        <v>2230</v>
      </c>
      <c r="B3347" s="11" t="s">
        <v>1107</v>
      </c>
      <c r="C3347" t="s">
        <v>0</v>
      </c>
      <c r="D3347">
        <v>411</v>
      </c>
      <c r="E3347" t="s">
        <v>127</v>
      </c>
      <c r="F3347" t="s">
        <v>239</v>
      </c>
      <c r="G3347" s="11" t="str">
        <f>VLOOKUP(F3347,Sheet1!$A$1:$E$2471,2,FALSE)</f>
        <v>ATTN: MEREDITH THOMAS 800 PORT AVE.</v>
      </c>
      <c r="H3347" s="11" t="str">
        <f>VLOOKUP(F3347,Sheet1!$A$1:$E$2471,3,FALSE)</f>
        <v>ST. HELENS</v>
      </c>
      <c r="I3347" s="11" t="str">
        <f>VLOOKUP(F3347,Sheet1!$A$1:$E$2471,4,FALSE)</f>
        <v>OR</v>
      </c>
      <c r="J3347" s="11" t="str">
        <f>VLOOKUP(F3347,Sheet1!$A$1:$E$2471,5,FALSE)</f>
        <v>97051</v>
      </c>
      <c r="K3347" s="2">
        <v>14.97</v>
      </c>
      <c r="L3347" s="1">
        <v>43231</v>
      </c>
      <c r="M3347">
        <v>100120288</v>
      </c>
      <c r="N3347">
        <v>1</v>
      </c>
      <c r="P3347" t="s">
        <v>91</v>
      </c>
    </row>
    <row r="3348" spans="1:16" x14ac:dyDescent="0.25">
      <c r="A3348" s="13">
        <v>2230</v>
      </c>
      <c r="B3348" s="11" t="s">
        <v>1107</v>
      </c>
      <c r="C3348" t="s">
        <v>0</v>
      </c>
      <c r="D3348">
        <v>411</v>
      </c>
      <c r="E3348" t="s">
        <v>127</v>
      </c>
      <c r="F3348" t="s">
        <v>238</v>
      </c>
      <c r="G3348" s="11" t="str">
        <f>VLOOKUP(F3348,Sheet1!$A$1:$E$2471,2,FALSE)</f>
        <v xml:space="preserve">PO BOX 523 </v>
      </c>
      <c r="H3348" s="11" t="str">
        <f>VLOOKUP(F3348,Sheet1!$A$1:$E$2471,3,FALSE)</f>
        <v>CLACKAMAS</v>
      </c>
      <c r="I3348" s="11" t="str">
        <f>VLOOKUP(F3348,Sheet1!$A$1:$E$2471,4,FALSE)</f>
        <v>OR</v>
      </c>
      <c r="J3348" s="11" t="str">
        <f>VLOOKUP(F3348,Sheet1!$A$1:$E$2471,5,FALSE)</f>
        <v>97015-0000</v>
      </c>
      <c r="K3348" s="2">
        <v>7</v>
      </c>
      <c r="L3348" s="1">
        <v>43238</v>
      </c>
      <c r="M3348">
        <v>0</v>
      </c>
      <c r="N3348">
        <v>1</v>
      </c>
      <c r="P3348" t="s">
        <v>91</v>
      </c>
    </row>
    <row r="3349" spans="1:16" x14ac:dyDescent="0.25">
      <c r="A3349" s="13">
        <v>2230</v>
      </c>
      <c r="B3349" s="11" t="s">
        <v>1107</v>
      </c>
      <c r="C3349" t="s">
        <v>0</v>
      </c>
      <c r="D3349">
        <v>411</v>
      </c>
      <c r="E3349" t="s">
        <v>127</v>
      </c>
      <c r="F3349" t="s">
        <v>238</v>
      </c>
      <c r="G3349" s="11" t="str">
        <f>VLOOKUP(F3349,Sheet1!$A$1:$E$2471,2,FALSE)</f>
        <v xml:space="preserve">PO BOX 523 </v>
      </c>
      <c r="H3349" s="11" t="str">
        <f>VLOOKUP(F3349,Sheet1!$A$1:$E$2471,3,FALSE)</f>
        <v>CLACKAMAS</v>
      </c>
      <c r="I3349" s="11" t="str">
        <f>VLOOKUP(F3349,Sheet1!$A$1:$E$2471,4,FALSE)</f>
        <v>OR</v>
      </c>
      <c r="J3349" s="11" t="str">
        <f>VLOOKUP(F3349,Sheet1!$A$1:$E$2471,5,FALSE)</f>
        <v>97015-0000</v>
      </c>
      <c r="K3349" s="2">
        <v>27.47</v>
      </c>
      <c r="L3349" s="1">
        <v>43238</v>
      </c>
      <c r="M3349">
        <v>0</v>
      </c>
      <c r="N3349">
        <v>1</v>
      </c>
      <c r="P3349" t="s">
        <v>91</v>
      </c>
    </row>
    <row r="3350" spans="1:16" x14ac:dyDescent="0.25">
      <c r="A3350" s="13">
        <v>2230</v>
      </c>
      <c r="B3350" s="11" t="s">
        <v>1107</v>
      </c>
      <c r="C3350" t="s">
        <v>0</v>
      </c>
      <c r="D3350">
        <v>411</v>
      </c>
      <c r="E3350" t="s">
        <v>127</v>
      </c>
      <c r="F3350" t="s">
        <v>238</v>
      </c>
      <c r="G3350" s="11" t="str">
        <f>VLOOKUP(F3350,Sheet1!$A$1:$E$2471,2,FALSE)</f>
        <v xml:space="preserve">PO BOX 523 </v>
      </c>
      <c r="H3350" s="11" t="str">
        <f>VLOOKUP(F3350,Sheet1!$A$1:$E$2471,3,FALSE)</f>
        <v>CLACKAMAS</v>
      </c>
      <c r="I3350" s="11" t="str">
        <f>VLOOKUP(F3350,Sheet1!$A$1:$E$2471,4,FALSE)</f>
        <v>OR</v>
      </c>
      <c r="J3350" s="11" t="str">
        <f>VLOOKUP(F3350,Sheet1!$A$1:$E$2471,5,FALSE)</f>
        <v>97015-0000</v>
      </c>
      <c r="K3350" s="2">
        <v>21.98</v>
      </c>
      <c r="L3350" s="1">
        <v>43238</v>
      </c>
      <c r="M3350">
        <v>0</v>
      </c>
      <c r="N3350">
        <v>1</v>
      </c>
      <c r="P3350" t="s">
        <v>91</v>
      </c>
    </row>
    <row r="3351" spans="1:16" x14ac:dyDescent="0.25">
      <c r="A3351" s="13">
        <v>2230</v>
      </c>
      <c r="B3351" s="11" t="s">
        <v>1107</v>
      </c>
      <c r="C3351" t="s">
        <v>0</v>
      </c>
      <c r="D3351">
        <v>411</v>
      </c>
      <c r="E3351" t="s">
        <v>127</v>
      </c>
      <c r="F3351" t="s">
        <v>2</v>
      </c>
      <c r="G3351" s="11" t="str">
        <f>VLOOKUP(F3351,Sheet1!$A$1:$E$2471,2,FALSE)</f>
        <v>BANKCARD CENTER PO BOX 982238</v>
      </c>
      <c r="H3351" s="11" t="str">
        <f>VLOOKUP(F3351,Sheet1!$A$1:$E$2471,3,FALSE)</f>
        <v>EL PASO</v>
      </c>
      <c r="I3351" s="11" t="str">
        <f>VLOOKUP(F3351,Sheet1!$A$1:$E$2471,4,FALSE)</f>
        <v>TX</v>
      </c>
      <c r="J3351" s="11" t="str">
        <f>VLOOKUP(F3351,Sheet1!$A$1:$E$2471,5,FALSE)</f>
        <v>79998-2238</v>
      </c>
      <c r="K3351" s="2">
        <v>66.05</v>
      </c>
      <c r="L3351" s="1">
        <v>43271</v>
      </c>
      <c r="M3351">
        <v>0</v>
      </c>
      <c r="N3351">
        <v>1</v>
      </c>
      <c r="P3351" t="s">
        <v>91</v>
      </c>
    </row>
    <row r="3352" spans="1:16" x14ac:dyDescent="0.25">
      <c r="A3352" s="13">
        <v>2230</v>
      </c>
      <c r="B3352" s="11" t="s">
        <v>1107</v>
      </c>
      <c r="C3352" t="s">
        <v>0</v>
      </c>
      <c r="D3352">
        <v>411</v>
      </c>
      <c r="E3352" t="s">
        <v>127</v>
      </c>
      <c r="F3352" t="s">
        <v>225</v>
      </c>
      <c r="G3352" s="11" t="str">
        <f>VLOOKUP(F3352,Sheet1!$A$1:$E$2471,2,FALSE)</f>
        <v>..</v>
      </c>
      <c r="H3352" s="11" t="str">
        <f>VLOOKUP(F3352,Sheet1!$A$1:$E$2471,3,FALSE)</f>
        <v>BEAVERTON</v>
      </c>
      <c r="I3352" s="11" t="str">
        <f>VLOOKUP(F3352,Sheet1!$A$1:$E$2471,4,FALSE)</f>
        <v>OR</v>
      </c>
      <c r="J3352" s="11" t="str">
        <f>VLOOKUP(F3352,Sheet1!$A$1:$E$2471,5,FALSE)</f>
        <v>97006</v>
      </c>
      <c r="K3352" s="2">
        <v>66.239999999999995</v>
      </c>
      <c r="L3352" s="1">
        <v>43273</v>
      </c>
      <c r="M3352">
        <v>0</v>
      </c>
      <c r="N3352">
        <v>1</v>
      </c>
      <c r="P3352" t="s">
        <v>91</v>
      </c>
    </row>
    <row r="3353" spans="1:16" x14ac:dyDescent="0.25">
      <c r="A3353" s="13">
        <v>2230</v>
      </c>
      <c r="B3353" s="11" t="s">
        <v>1107</v>
      </c>
      <c r="C3353" t="s">
        <v>0</v>
      </c>
      <c r="D3353">
        <v>411</v>
      </c>
      <c r="E3353" t="s">
        <v>127</v>
      </c>
      <c r="F3353" t="s">
        <v>238</v>
      </c>
      <c r="G3353" s="11" t="str">
        <f>VLOOKUP(F3353,Sheet1!$A$1:$E$2471,2,FALSE)</f>
        <v xml:space="preserve">PO BOX 523 </v>
      </c>
      <c r="H3353" s="11" t="str">
        <f>VLOOKUP(F3353,Sheet1!$A$1:$E$2471,3,FALSE)</f>
        <v>CLACKAMAS</v>
      </c>
      <c r="I3353" s="11" t="str">
        <f>VLOOKUP(F3353,Sheet1!$A$1:$E$2471,4,FALSE)</f>
        <v>OR</v>
      </c>
      <c r="J3353" s="11" t="str">
        <f>VLOOKUP(F3353,Sheet1!$A$1:$E$2471,5,FALSE)</f>
        <v>97015-0000</v>
      </c>
      <c r="K3353" s="2">
        <v>6.99</v>
      </c>
      <c r="L3353" s="1">
        <v>43266</v>
      </c>
      <c r="M3353">
        <v>0</v>
      </c>
      <c r="N3353">
        <v>1</v>
      </c>
      <c r="P3353" t="s">
        <v>91</v>
      </c>
    </row>
    <row r="3354" spans="1:16" x14ac:dyDescent="0.25">
      <c r="A3354" s="13">
        <v>2230</v>
      </c>
      <c r="B3354" s="11" t="s">
        <v>1107</v>
      </c>
      <c r="C3354" t="s">
        <v>0</v>
      </c>
      <c r="D3354">
        <v>411</v>
      </c>
      <c r="E3354" t="s">
        <v>127</v>
      </c>
      <c r="F3354" t="s">
        <v>238</v>
      </c>
      <c r="G3354" s="11" t="str">
        <f>VLOOKUP(F3354,Sheet1!$A$1:$E$2471,2,FALSE)</f>
        <v xml:space="preserve">PO BOX 523 </v>
      </c>
      <c r="H3354" s="11" t="str">
        <f>VLOOKUP(F3354,Sheet1!$A$1:$E$2471,3,FALSE)</f>
        <v>CLACKAMAS</v>
      </c>
      <c r="I3354" s="11" t="str">
        <f>VLOOKUP(F3354,Sheet1!$A$1:$E$2471,4,FALSE)</f>
        <v>OR</v>
      </c>
      <c r="J3354" s="11" t="str">
        <f>VLOOKUP(F3354,Sheet1!$A$1:$E$2471,5,FALSE)</f>
        <v>97015-0000</v>
      </c>
      <c r="K3354" s="2">
        <v>8.99</v>
      </c>
      <c r="L3354" s="1">
        <v>43273</v>
      </c>
      <c r="M3354">
        <v>0</v>
      </c>
      <c r="N3354">
        <v>1</v>
      </c>
      <c r="P3354" t="s">
        <v>91</v>
      </c>
    </row>
    <row r="3355" spans="1:16" x14ac:dyDescent="0.25">
      <c r="A3355" s="13">
        <v>2230</v>
      </c>
      <c r="B3355" s="11" t="s">
        <v>1107</v>
      </c>
      <c r="C3355" t="s">
        <v>0</v>
      </c>
      <c r="D3355">
        <v>411</v>
      </c>
      <c r="E3355" t="s">
        <v>127</v>
      </c>
      <c r="F3355" t="s">
        <v>238</v>
      </c>
      <c r="G3355" s="11" t="str">
        <f>VLOOKUP(F3355,Sheet1!$A$1:$E$2471,2,FALSE)</f>
        <v xml:space="preserve">PO BOX 523 </v>
      </c>
      <c r="H3355" s="11" t="str">
        <f>VLOOKUP(F3355,Sheet1!$A$1:$E$2471,3,FALSE)</f>
        <v>CLACKAMAS</v>
      </c>
      <c r="I3355" s="11" t="str">
        <f>VLOOKUP(F3355,Sheet1!$A$1:$E$2471,4,FALSE)</f>
        <v>OR</v>
      </c>
      <c r="J3355" s="11" t="str">
        <f>VLOOKUP(F3355,Sheet1!$A$1:$E$2471,5,FALSE)</f>
        <v>97015-0000</v>
      </c>
      <c r="K3355" s="2">
        <v>38</v>
      </c>
      <c r="L3355" s="1">
        <v>43266</v>
      </c>
      <c r="M3355">
        <v>0</v>
      </c>
      <c r="N3355">
        <v>1</v>
      </c>
      <c r="P3355" t="s">
        <v>91</v>
      </c>
    </row>
    <row r="3356" spans="1:16" x14ac:dyDescent="0.25">
      <c r="A3356" s="13">
        <v>2230</v>
      </c>
      <c r="B3356" s="11" t="s">
        <v>1107</v>
      </c>
      <c r="C3356" t="s">
        <v>0</v>
      </c>
      <c r="D3356">
        <v>411</v>
      </c>
      <c r="E3356" t="s">
        <v>127</v>
      </c>
      <c r="F3356" t="s">
        <v>245</v>
      </c>
      <c r="G3356" s="11" t="str">
        <f>VLOOKUP(F3356,Sheet1!$A$1:$E$2471,2,FALSE)</f>
        <v xml:space="preserve">2124 COLUMBIA BLVD </v>
      </c>
      <c r="H3356" s="11" t="str">
        <f>VLOOKUP(F3356,Sheet1!$A$1:$E$2471,3,FALSE)</f>
        <v>ST. HELENS</v>
      </c>
      <c r="I3356" s="11" t="str">
        <f>VLOOKUP(F3356,Sheet1!$A$1:$E$2471,4,FALSE)</f>
        <v>OR</v>
      </c>
      <c r="J3356" s="11" t="str">
        <f>VLOOKUP(F3356,Sheet1!$A$1:$E$2471,5,FALSE)</f>
        <v>97051</v>
      </c>
      <c r="K3356" s="2">
        <v>505.5</v>
      </c>
      <c r="L3356" s="1">
        <v>43279</v>
      </c>
      <c r="M3356">
        <v>100120614</v>
      </c>
      <c r="N3356">
        <v>1</v>
      </c>
      <c r="P3356" t="s">
        <v>91</v>
      </c>
    </row>
    <row r="3357" spans="1:16" x14ac:dyDescent="0.25">
      <c r="A3357" s="13">
        <v>2230</v>
      </c>
      <c r="B3357" s="11" t="s">
        <v>1107</v>
      </c>
      <c r="C3357" t="s">
        <v>0</v>
      </c>
      <c r="D3357">
        <v>411</v>
      </c>
      <c r="E3357" t="s">
        <v>127</v>
      </c>
      <c r="F3357" t="s">
        <v>2</v>
      </c>
      <c r="G3357" s="11" t="str">
        <f>VLOOKUP(F3357,Sheet1!$A$1:$E$2471,2,FALSE)</f>
        <v>BANKCARD CENTER PO BOX 982238</v>
      </c>
      <c r="H3357" s="11" t="str">
        <f>VLOOKUP(F3357,Sheet1!$A$1:$E$2471,3,FALSE)</f>
        <v>EL PASO</v>
      </c>
      <c r="I3357" s="11" t="str">
        <f>VLOOKUP(F3357,Sheet1!$A$1:$E$2471,4,FALSE)</f>
        <v>TX</v>
      </c>
      <c r="J3357" s="11" t="str">
        <f>VLOOKUP(F3357,Sheet1!$A$1:$E$2471,5,FALSE)</f>
        <v>79998-2238</v>
      </c>
      <c r="K3357" s="2">
        <v>82.5</v>
      </c>
      <c r="L3357" s="1">
        <v>43021</v>
      </c>
      <c r="M3357">
        <v>0</v>
      </c>
      <c r="N3357">
        <v>1</v>
      </c>
      <c r="P3357" t="s">
        <v>91</v>
      </c>
    </row>
    <row r="3358" spans="1:16" x14ac:dyDescent="0.25">
      <c r="A3358" s="13">
        <v>2230</v>
      </c>
      <c r="B3358" s="11" t="s">
        <v>1107</v>
      </c>
      <c r="C3358" t="s">
        <v>0</v>
      </c>
      <c r="D3358">
        <v>411</v>
      </c>
      <c r="E3358" t="s">
        <v>127</v>
      </c>
      <c r="F3358" t="s">
        <v>229</v>
      </c>
      <c r="G3358" s="11" t="str">
        <f>VLOOKUP(F3358,Sheet1!$A$1:$E$2471,2,FALSE)</f>
        <v>..</v>
      </c>
      <c r="H3358" s="11" t="str">
        <f>VLOOKUP(F3358,Sheet1!$A$1:$E$2471,3,FALSE)</f>
        <v>TILLAMOOK</v>
      </c>
      <c r="I3358" s="11" t="str">
        <f>VLOOKUP(F3358,Sheet1!$A$1:$E$2471,4,FALSE)</f>
        <v>OR</v>
      </c>
      <c r="J3358" s="11" t="str">
        <f>VLOOKUP(F3358,Sheet1!$A$1:$E$2471,5,FALSE)</f>
        <v>97141</v>
      </c>
      <c r="K3358" s="2">
        <v>209.5</v>
      </c>
      <c r="L3358" s="1">
        <v>43238</v>
      </c>
      <c r="M3358">
        <v>0</v>
      </c>
      <c r="N3358">
        <v>1</v>
      </c>
      <c r="P3358" t="s">
        <v>91</v>
      </c>
    </row>
    <row r="3359" spans="1:16" x14ac:dyDescent="0.25">
      <c r="A3359" s="13">
        <v>2230</v>
      </c>
      <c r="B3359" s="11" t="s">
        <v>1107</v>
      </c>
      <c r="C3359" t="s">
        <v>0</v>
      </c>
      <c r="D3359">
        <v>440</v>
      </c>
      <c r="E3359" t="s">
        <v>246</v>
      </c>
      <c r="F3359" t="s">
        <v>167</v>
      </c>
      <c r="G3359" s="11" t="str">
        <f>VLOOKUP(F3359,Sheet1!$A$1:$E$2471,2,FALSE)</f>
        <v>CIRCULATION DEPARTMENT PO BOX 210</v>
      </c>
      <c r="H3359" s="11" t="str">
        <f>VLOOKUP(F3359,Sheet1!$A$1:$E$2471,3,FALSE)</f>
        <v>ASTORIA</v>
      </c>
      <c r="I3359" s="11" t="str">
        <f>VLOOKUP(F3359,Sheet1!$A$1:$E$2471,4,FALSE)</f>
        <v>OR</v>
      </c>
      <c r="J3359" s="11" t="str">
        <f>VLOOKUP(F3359,Sheet1!$A$1:$E$2471,5,FALSE)</f>
        <v>97103-0000</v>
      </c>
      <c r="K3359" s="2">
        <v>135.05000000000001</v>
      </c>
      <c r="L3359" s="1">
        <v>42958</v>
      </c>
      <c r="M3359">
        <v>100118834</v>
      </c>
      <c r="N3359">
        <v>1</v>
      </c>
      <c r="P3359" t="s">
        <v>91</v>
      </c>
    </row>
    <row r="3360" spans="1:16" x14ac:dyDescent="0.25">
      <c r="A3360" s="13">
        <v>2230</v>
      </c>
      <c r="B3360" s="11" t="s">
        <v>1107</v>
      </c>
      <c r="C3360" t="s">
        <v>0</v>
      </c>
      <c r="D3360">
        <v>440</v>
      </c>
      <c r="E3360" t="s">
        <v>246</v>
      </c>
      <c r="F3360" t="s">
        <v>247</v>
      </c>
      <c r="G3360" s="11" t="str">
        <f>VLOOKUP(F3360,Sheet1!$A$1:$E$2471,2,FALSE)</f>
        <v xml:space="preserve">653 S CENTER STREET </v>
      </c>
      <c r="H3360" s="11" t="str">
        <f>VLOOKUP(F3360,Sheet1!$A$1:$E$2471,3,FALSE)</f>
        <v>OREGON CITY</v>
      </c>
      <c r="I3360" s="11" t="str">
        <f>VLOOKUP(F3360,Sheet1!$A$1:$E$2471,4,FALSE)</f>
        <v>OR</v>
      </c>
      <c r="J3360" s="11" t="str">
        <f>VLOOKUP(F3360,Sheet1!$A$1:$E$2471,5,FALSE)</f>
        <v>97045-0000</v>
      </c>
      <c r="K3360" s="2">
        <v>100</v>
      </c>
      <c r="L3360" s="1">
        <v>42993</v>
      </c>
      <c r="M3360">
        <v>100118970</v>
      </c>
      <c r="N3360">
        <v>1</v>
      </c>
      <c r="P3360" t="s">
        <v>91</v>
      </c>
    </row>
    <row r="3361" spans="1:16" x14ac:dyDescent="0.25">
      <c r="A3361" s="13">
        <v>2230</v>
      </c>
      <c r="B3361" s="11" t="s">
        <v>1107</v>
      </c>
      <c r="C3361" t="s">
        <v>0</v>
      </c>
      <c r="D3361">
        <v>440</v>
      </c>
      <c r="E3361" t="s">
        <v>246</v>
      </c>
      <c r="F3361" t="s">
        <v>248</v>
      </c>
      <c r="G3361" s="11" t="str">
        <f>VLOOKUP(F3361,Sheet1!$A$1:$E$2471,2,FALSE)</f>
        <v xml:space="preserve">PO BOX 55 </v>
      </c>
      <c r="H3361" s="11" t="str">
        <f>VLOOKUP(F3361,Sheet1!$A$1:$E$2471,3,FALSE)</f>
        <v>VERNONIA</v>
      </c>
      <c r="I3361" s="11" t="str">
        <f>VLOOKUP(F3361,Sheet1!$A$1:$E$2471,4,FALSE)</f>
        <v>OR</v>
      </c>
      <c r="J3361" s="11" t="str">
        <f>VLOOKUP(F3361,Sheet1!$A$1:$E$2471,5,FALSE)</f>
        <v>97064</v>
      </c>
      <c r="K3361" s="2">
        <v>35</v>
      </c>
      <c r="L3361" s="1">
        <v>43000</v>
      </c>
      <c r="M3361">
        <v>100119023</v>
      </c>
      <c r="N3361">
        <v>1</v>
      </c>
      <c r="P3361" t="s">
        <v>91</v>
      </c>
    </row>
    <row r="3362" spans="1:16" x14ac:dyDescent="0.25">
      <c r="A3362" s="13">
        <v>2230</v>
      </c>
      <c r="B3362" s="11" t="s">
        <v>1107</v>
      </c>
      <c r="C3362" t="s">
        <v>0</v>
      </c>
      <c r="D3362">
        <v>440</v>
      </c>
      <c r="E3362" t="s">
        <v>246</v>
      </c>
      <c r="F3362" t="s">
        <v>2</v>
      </c>
      <c r="G3362" s="11" t="str">
        <f>VLOOKUP(F3362,Sheet1!$A$1:$E$2471,2,FALSE)</f>
        <v>BANKCARD CENTER PO BOX 982238</v>
      </c>
      <c r="H3362" s="11" t="str">
        <f>VLOOKUP(F3362,Sheet1!$A$1:$E$2471,3,FALSE)</f>
        <v>EL PASO</v>
      </c>
      <c r="I3362" s="11" t="str">
        <f>VLOOKUP(F3362,Sheet1!$A$1:$E$2471,4,FALSE)</f>
        <v>TX</v>
      </c>
      <c r="J3362" s="11" t="str">
        <f>VLOOKUP(F3362,Sheet1!$A$1:$E$2471,5,FALSE)</f>
        <v>79998-2238</v>
      </c>
      <c r="K3362" s="2">
        <v>35</v>
      </c>
      <c r="L3362" s="1">
        <v>43179</v>
      </c>
      <c r="M3362">
        <v>0</v>
      </c>
      <c r="N3362">
        <v>1</v>
      </c>
      <c r="P3362" t="s">
        <v>91</v>
      </c>
    </row>
    <row r="3363" spans="1:16" x14ac:dyDescent="0.25">
      <c r="A3363" s="13">
        <v>2230</v>
      </c>
      <c r="B3363" s="11" t="s">
        <v>1107</v>
      </c>
      <c r="C3363" t="s">
        <v>0</v>
      </c>
      <c r="D3363">
        <v>460</v>
      </c>
      <c r="E3363" t="s">
        <v>171</v>
      </c>
      <c r="F3363" t="s">
        <v>2</v>
      </c>
      <c r="G3363" s="11" t="str">
        <f>VLOOKUP(F3363,Sheet1!$A$1:$E$2471,2,FALSE)</f>
        <v>BANKCARD CENTER PO BOX 982238</v>
      </c>
      <c r="H3363" s="11" t="str">
        <f>VLOOKUP(F3363,Sheet1!$A$1:$E$2471,3,FALSE)</f>
        <v>EL PASO</v>
      </c>
      <c r="I3363" s="11" t="str">
        <f>VLOOKUP(F3363,Sheet1!$A$1:$E$2471,4,FALSE)</f>
        <v>TX</v>
      </c>
      <c r="J3363" s="11" t="str">
        <f>VLOOKUP(F3363,Sheet1!$A$1:$E$2471,5,FALSE)</f>
        <v>79998-2238</v>
      </c>
      <c r="K3363" s="2">
        <v>1538.99</v>
      </c>
      <c r="L3363" s="1">
        <v>42998</v>
      </c>
      <c r="M3363">
        <v>0</v>
      </c>
      <c r="N3363">
        <v>1</v>
      </c>
      <c r="P3363" t="s">
        <v>91</v>
      </c>
    </row>
    <row r="3364" spans="1:16" x14ac:dyDescent="0.25">
      <c r="A3364" s="13">
        <v>2230</v>
      </c>
      <c r="B3364" s="11" t="s">
        <v>1107</v>
      </c>
      <c r="C3364" t="s">
        <v>0</v>
      </c>
      <c r="D3364">
        <v>460</v>
      </c>
      <c r="E3364" t="s">
        <v>171</v>
      </c>
      <c r="F3364" t="s">
        <v>198</v>
      </c>
      <c r="G3364" s="11" t="str">
        <f>VLOOKUP(F3364,Sheet1!$A$1:$E$2471,2,FALSE)</f>
        <v xml:space="preserve">155 11TH STREET </v>
      </c>
      <c r="H3364" s="11" t="str">
        <f>VLOOKUP(F3364,Sheet1!$A$1:$E$2471,3,FALSE)</f>
        <v>ASTORIA</v>
      </c>
      <c r="I3364" s="11" t="str">
        <f>VLOOKUP(F3364,Sheet1!$A$1:$E$2471,4,FALSE)</f>
        <v>OR</v>
      </c>
      <c r="J3364" s="11" t="str">
        <f>VLOOKUP(F3364,Sheet1!$A$1:$E$2471,5,FALSE)</f>
        <v>97103-0000</v>
      </c>
      <c r="K3364" s="2">
        <v>327.37</v>
      </c>
      <c r="L3364" s="1">
        <v>43084</v>
      </c>
      <c r="M3364">
        <v>100119577</v>
      </c>
      <c r="N3364">
        <v>1</v>
      </c>
      <c r="P3364" t="s">
        <v>91</v>
      </c>
    </row>
    <row r="3365" spans="1:16" x14ac:dyDescent="0.25">
      <c r="A3365" s="13">
        <v>2230</v>
      </c>
      <c r="B3365" s="11" t="s">
        <v>1107</v>
      </c>
      <c r="C3365" t="s">
        <v>0</v>
      </c>
      <c r="D3365">
        <v>460</v>
      </c>
      <c r="E3365" t="s">
        <v>171</v>
      </c>
      <c r="F3365" t="s">
        <v>249</v>
      </c>
      <c r="G3365" s="11" t="str">
        <f>VLOOKUP(F3365,Sheet1!$A$1:$E$2471,2,FALSE)</f>
        <v xml:space="preserve">3925 ABBEY LANE, SUITE 100 </v>
      </c>
      <c r="H3365" s="11" t="str">
        <f>VLOOKUP(F3365,Sheet1!$A$1:$E$2471,3,FALSE)</f>
        <v>ASTORIA</v>
      </c>
      <c r="I3365" s="11" t="str">
        <f>VLOOKUP(F3365,Sheet1!$A$1:$E$2471,4,FALSE)</f>
        <v>OR</v>
      </c>
      <c r="J3365" s="11" t="str">
        <f>VLOOKUP(F3365,Sheet1!$A$1:$E$2471,5,FALSE)</f>
        <v>97103</v>
      </c>
      <c r="K3365" s="2">
        <v>1036</v>
      </c>
      <c r="L3365" s="1">
        <v>43126</v>
      </c>
      <c r="M3365">
        <v>100119755</v>
      </c>
      <c r="N3365">
        <v>1</v>
      </c>
      <c r="P3365" t="s">
        <v>91</v>
      </c>
    </row>
    <row r="3366" spans="1:16" x14ac:dyDescent="0.25">
      <c r="A3366" s="13">
        <v>2230</v>
      </c>
      <c r="B3366" s="11" t="s">
        <v>1107</v>
      </c>
      <c r="C3366" t="s">
        <v>0</v>
      </c>
      <c r="D3366">
        <v>460</v>
      </c>
      <c r="E3366" t="s">
        <v>171</v>
      </c>
      <c r="F3366" t="s">
        <v>2</v>
      </c>
      <c r="G3366" s="11" t="str">
        <f>VLOOKUP(F3366,Sheet1!$A$1:$E$2471,2,FALSE)</f>
        <v>BANKCARD CENTER PO BOX 982238</v>
      </c>
      <c r="H3366" s="11" t="str">
        <f>VLOOKUP(F3366,Sheet1!$A$1:$E$2471,3,FALSE)</f>
        <v>EL PASO</v>
      </c>
      <c r="I3366" s="11" t="str">
        <f>VLOOKUP(F3366,Sheet1!$A$1:$E$2471,4,FALSE)</f>
        <v>TX</v>
      </c>
      <c r="J3366" s="11" t="str">
        <f>VLOOKUP(F3366,Sheet1!$A$1:$E$2471,5,FALSE)</f>
        <v>79998-2238</v>
      </c>
      <c r="K3366" s="2">
        <v>225.02</v>
      </c>
      <c r="L3366" s="1">
        <v>43179</v>
      </c>
      <c r="M3366">
        <v>0</v>
      </c>
      <c r="N3366">
        <v>1</v>
      </c>
      <c r="P3366" t="s">
        <v>91</v>
      </c>
    </row>
    <row r="3367" spans="1:16" x14ac:dyDescent="0.25">
      <c r="A3367" s="13">
        <v>2230</v>
      </c>
      <c r="B3367" s="11" t="s">
        <v>1107</v>
      </c>
      <c r="C3367" t="s">
        <v>0</v>
      </c>
      <c r="D3367">
        <v>460</v>
      </c>
      <c r="E3367" t="s">
        <v>171</v>
      </c>
      <c r="F3367" t="s">
        <v>2</v>
      </c>
      <c r="G3367" s="11" t="str">
        <f>VLOOKUP(F3367,Sheet1!$A$1:$E$2471,2,FALSE)</f>
        <v>BANKCARD CENTER PO BOX 982238</v>
      </c>
      <c r="H3367" s="11" t="str">
        <f>VLOOKUP(F3367,Sheet1!$A$1:$E$2471,3,FALSE)</f>
        <v>EL PASO</v>
      </c>
      <c r="I3367" s="11" t="str">
        <f>VLOOKUP(F3367,Sheet1!$A$1:$E$2471,4,FALSE)</f>
        <v>TX</v>
      </c>
      <c r="J3367" s="11" t="str">
        <f>VLOOKUP(F3367,Sheet1!$A$1:$E$2471,5,FALSE)</f>
        <v>79998-2238</v>
      </c>
      <c r="K3367" s="2">
        <v>98.66</v>
      </c>
      <c r="L3367" s="1">
        <v>43210</v>
      </c>
      <c r="M3367">
        <v>0</v>
      </c>
      <c r="N3367">
        <v>1</v>
      </c>
      <c r="P3367" t="s">
        <v>91</v>
      </c>
    </row>
    <row r="3368" spans="1:16" x14ac:dyDescent="0.25">
      <c r="A3368" s="13">
        <v>2230</v>
      </c>
      <c r="B3368" s="11" t="s">
        <v>1107</v>
      </c>
      <c r="C3368" t="s">
        <v>0</v>
      </c>
      <c r="D3368">
        <v>480</v>
      </c>
      <c r="E3368" t="s">
        <v>250</v>
      </c>
      <c r="F3368" t="s">
        <v>251</v>
      </c>
      <c r="G3368" s="11" t="str">
        <f>VLOOKUP(F3368,Sheet1!$A$1:$E$2471,2,FALSE)</f>
        <v xml:space="preserve">8403 CROSS PARK DR, SUITE 3H </v>
      </c>
      <c r="H3368" s="11" t="str">
        <f>VLOOKUP(F3368,Sheet1!$A$1:$E$2471,3,FALSE)</f>
        <v>AUSTIN</v>
      </c>
      <c r="I3368" s="11" t="str">
        <f>VLOOKUP(F3368,Sheet1!$A$1:$E$2471,4,FALSE)</f>
        <v>TX</v>
      </c>
      <c r="J3368" s="11" t="str">
        <f>VLOOKUP(F3368,Sheet1!$A$1:$E$2471,5,FALSE)</f>
        <v>78754</v>
      </c>
      <c r="K3368" s="2">
        <v>412</v>
      </c>
      <c r="L3368" s="1">
        <v>43021</v>
      </c>
      <c r="M3368">
        <v>100119163</v>
      </c>
      <c r="N3368">
        <v>1</v>
      </c>
      <c r="P3368" t="s">
        <v>91</v>
      </c>
    </row>
    <row r="3369" spans="1:16" x14ac:dyDescent="0.25">
      <c r="A3369" s="13">
        <v>2230</v>
      </c>
      <c r="B3369" s="11" t="s">
        <v>1107</v>
      </c>
      <c r="C3369" t="s">
        <v>0</v>
      </c>
      <c r="D3369">
        <v>640</v>
      </c>
      <c r="E3369" t="s">
        <v>105</v>
      </c>
      <c r="F3369" t="s">
        <v>116</v>
      </c>
      <c r="G3369" s="11" t="str">
        <f>VLOOKUP(F3369,Sheet1!$A$1:$E$2471,2,FALSE)</f>
        <v xml:space="preserve">707 13TH ST SE  SUITE 100 </v>
      </c>
      <c r="H3369" s="11" t="str">
        <f>VLOOKUP(F3369,Sheet1!$A$1:$E$2471,3,FALSE)</f>
        <v>SALEM</v>
      </c>
      <c r="I3369" s="11" t="str">
        <f>VLOOKUP(F3369,Sheet1!$A$1:$E$2471,4,FALSE)</f>
        <v>OR</v>
      </c>
      <c r="J3369" s="11" t="str">
        <f>VLOOKUP(F3369,Sheet1!$A$1:$E$2471,5,FALSE)</f>
        <v>97301-4035</v>
      </c>
      <c r="K3369" s="2">
        <v>595</v>
      </c>
      <c r="L3369" s="1">
        <v>43021</v>
      </c>
      <c r="M3369">
        <v>100119135</v>
      </c>
      <c r="N3369">
        <v>1</v>
      </c>
      <c r="P3369" t="s">
        <v>91</v>
      </c>
    </row>
    <row r="3370" spans="1:16" x14ac:dyDescent="0.25">
      <c r="A3370" s="13">
        <v>2230</v>
      </c>
      <c r="B3370" s="11" t="s">
        <v>1107</v>
      </c>
      <c r="C3370" t="s">
        <v>0</v>
      </c>
      <c r="D3370">
        <v>640</v>
      </c>
      <c r="E3370" t="s">
        <v>105</v>
      </c>
      <c r="F3370" t="s">
        <v>2</v>
      </c>
      <c r="G3370" s="11" t="str">
        <f>VLOOKUP(F3370,Sheet1!$A$1:$E$2471,2,FALSE)</f>
        <v>BANKCARD CENTER PO BOX 982238</v>
      </c>
      <c r="H3370" s="11" t="str">
        <f>VLOOKUP(F3370,Sheet1!$A$1:$E$2471,3,FALSE)</f>
        <v>EL PASO</v>
      </c>
      <c r="I3370" s="11" t="str">
        <f>VLOOKUP(F3370,Sheet1!$A$1:$E$2471,4,FALSE)</f>
        <v>TX</v>
      </c>
      <c r="J3370" s="11" t="str">
        <f>VLOOKUP(F3370,Sheet1!$A$1:$E$2471,5,FALSE)</f>
        <v>79998-2238</v>
      </c>
      <c r="K3370" s="2">
        <v>149</v>
      </c>
      <c r="L3370" s="1">
        <v>43105</v>
      </c>
      <c r="M3370">
        <v>0</v>
      </c>
      <c r="N3370">
        <v>1</v>
      </c>
      <c r="P3370" t="s">
        <v>91</v>
      </c>
    </row>
    <row r="3371" spans="1:16" x14ac:dyDescent="0.25">
      <c r="A3371" s="13">
        <v>2230</v>
      </c>
      <c r="B3371" s="11" t="s">
        <v>1107</v>
      </c>
      <c r="C3371" t="s">
        <v>0</v>
      </c>
      <c r="D3371">
        <v>640</v>
      </c>
      <c r="E3371" t="s">
        <v>105</v>
      </c>
      <c r="F3371" t="s">
        <v>2</v>
      </c>
      <c r="G3371" s="11" t="str">
        <f>VLOOKUP(F3371,Sheet1!$A$1:$E$2471,2,FALSE)</f>
        <v>BANKCARD CENTER PO BOX 982238</v>
      </c>
      <c r="H3371" s="11" t="str">
        <f>VLOOKUP(F3371,Sheet1!$A$1:$E$2471,3,FALSE)</f>
        <v>EL PASO</v>
      </c>
      <c r="I3371" s="11" t="str">
        <f>VLOOKUP(F3371,Sheet1!$A$1:$E$2471,4,FALSE)</f>
        <v>TX</v>
      </c>
      <c r="J3371" s="11" t="str">
        <f>VLOOKUP(F3371,Sheet1!$A$1:$E$2471,5,FALSE)</f>
        <v>79998-2238</v>
      </c>
      <c r="K3371" s="2">
        <v>150</v>
      </c>
      <c r="L3371" s="1">
        <v>43147</v>
      </c>
      <c r="M3371">
        <v>0</v>
      </c>
      <c r="N3371">
        <v>1</v>
      </c>
      <c r="P3371" t="s">
        <v>91</v>
      </c>
    </row>
    <row r="3372" spans="1:16" x14ac:dyDescent="0.25">
      <c r="A3372" s="13">
        <v>2230</v>
      </c>
      <c r="B3372" s="11" t="s">
        <v>1107</v>
      </c>
      <c r="C3372" t="s">
        <v>0</v>
      </c>
      <c r="D3372">
        <v>640</v>
      </c>
      <c r="E3372" t="s">
        <v>105</v>
      </c>
      <c r="F3372" t="s">
        <v>116</v>
      </c>
      <c r="G3372" s="11" t="str">
        <f>VLOOKUP(F3372,Sheet1!$A$1:$E$2471,2,FALSE)</f>
        <v xml:space="preserve">707 13TH ST SE  SUITE 100 </v>
      </c>
      <c r="H3372" s="11" t="str">
        <f>VLOOKUP(F3372,Sheet1!$A$1:$E$2471,3,FALSE)</f>
        <v>SALEM</v>
      </c>
      <c r="I3372" s="11" t="str">
        <f>VLOOKUP(F3372,Sheet1!$A$1:$E$2471,4,FALSE)</f>
        <v>OR</v>
      </c>
      <c r="J3372" s="11" t="str">
        <f>VLOOKUP(F3372,Sheet1!$A$1:$E$2471,5,FALSE)</f>
        <v>97301-4035</v>
      </c>
      <c r="K3372" s="2">
        <v>595</v>
      </c>
      <c r="L3372" s="1">
        <v>42944</v>
      </c>
      <c r="M3372">
        <v>100118772</v>
      </c>
      <c r="N3372">
        <v>1</v>
      </c>
      <c r="P3372" t="s">
        <v>91</v>
      </c>
    </row>
    <row r="3373" spans="1:16" x14ac:dyDescent="0.25">
      <c r="A3373" s="13">
        <v>2230</v>
      </c>
      <c r="B3373" s="11" t="s">
        <v>1107</v>
      </c>
      <c r="C3373" t="s">
        <v>0</v>
      </c>
      <c r="D3373">
        <v>310</v>
      </c>
      <c r="E3373" t="s">
        <v>106</v>
      </c>
      <c r="F3373" t="s">
        <v>252</v>
      </c>
      <c r="G3373" s="11" t="str">
        <f>VLOOKUP(F3373,Sheet1!$A$1:$E$2471,2,FALSE)</f>
        <v xml:space="preserve">1301  5TH  AVE.,  SUITE  #3800 </v>
      </c>
      <c r="H3373" s="11" t="str">
        <f>VLOOKUP(F3373,Sheet1!$A$1:$E$2471,3,FALSE)</f>
        <v>SEATTLE</v>
      </c>
      <c r="I3373" s="11" t="str">
        <f>VLOOKUP(F3373,Sheet1!$A$1:$E$2471,4,FALSE)</f>
        <v>WA</v>
      </c>
      <c r="J3373" s="11" t="str">
        <f>VLOOKUP(F3373,Sheet1!$A$1:$E$2471,5,FALSE)</f>
        <v>98101</v>
      </c>
      <c r="K3373" s="2">
        <v>3779.605</v>
      </c>
      <c r="L3373" s="1">
        <v>43203</v>
      </c>
      <c r="M3373">
        <v>100120134</v>
      </c>
      <c r="N3373">
        <v>1</v>
      </c>
      <c r="P3373" t="s">
        <v>91</v>
      </c>
    </row>
    <row r="3374" spans="1:16" x14ac:dyDescent="0.25">
      <c r="A3374" s="13">
        <v>2230</v>
      </c>
      <c r="B3374" s="11" t="s">
        <v>1107</v>
      </c>
      <c r="C3374" t="s">
        <v>0</v>
      </c>
      <c r="D3374">
        <v>341</v>
      </c>
      <c r="E3374" t="s">
        <v>89</v>
      </c>
      <c r="F3374" t="s">
        <v>253</v>
      </c>
      <c r="G3374" s="11" t="str">
        <f>VLOOKUP(F3374,Sheet1!$A$1:$E$2471,2,FALSE)</f>
        <v>..</v>
      </c>
      <c r="H3374" s="11" t="str">
        <f>VLOOKUP(F3374,Sheet1!$A$1:$E$2471,3,FALSE)</f>
        <v>TIGARD</v>
      </c>
      <c r="I3374" s="11" t="str">
        <f>VLOOKUP(F3374,Sheet1!$A$1:$E$2471,4,FALSE)</f>
        <v>OR</v>
      </c>
      <c r="J3374" s="11" t="str">
        <f>VLOOKUP(F3374,Sheet1!$A$1:$E$2471,5,FALSE)</f>
        <v>97223</v>
      </c>
      <c r="K3374" s="2">
        <v>58.207999999999998</v>
      </c>
      <c r="L3374" s="1">
        <v>42958</v>
      </c>
      <c r="M3374">
        <v>0</v>
      </c>
      <c r="N3374">
        <v>1</v>
      </c>
      <c r="P3374" t="s">
        <v>91</v>
      </c>
    </row>
    <row r="3375" spans="1:16" x14ac:dyDescent="0.25">
      <c r="A3375" s="13">
        <v>2230</v>
      </c>
      <c r="B3375" s="11" t="s">
        <v>1107</v>
      </c>
      <c r="C3375" t="s">
        <v>0</v>
      </c>
      <c r="D3375">
        <v>341</v>
      </c>
      <c r="E3375" t="s">
        <v>89</v>
      </c>
      <c r="F3375" t="s">
        <v>253</v>
      </c>
      <c r="G3375" s="11" t="str">
        <f>VLOOKUP(F3375,Sheet1!$A$1:$E$2471,2,FALSE)</f>
        <v>..</v>
      </c>
      <c r="H3375" s="11" t="str">
        <f>VLOOKUP(F3375,Sheet1!$A$1:$E$2471,3,FALSE)</f>
        <v>TIGARD</v>
      </c>
      <c r="I3375" s="11" t="str">
        <f>VLOOKUP(F3375,Sheet1!$A$1:$E$2471,4,FALSE)</f>
        <v>OR</v>
      </c>
      <c r="J3375" s="11" t="str">
        <f>VLOOKUP(F3375,Sheet1!$A$1:$E$2471,5,FALSE)</f>
        <v>97223</v>
      </c>
      <c r="K3375" s="2">
        <v>238.61</v>
      </c>
      <c r="L3375" s="1">
        <v>43007</v>
      </c>
      <c r="M3375">
        <v>0</v>
      </c>
      <c r="N3375">
        <v>1</v>
      </c>
      <c r="P3375" t="s">
        <v>91</v>
      </c>
    </row>
    <row r="3376" spans="1:16" x14ac:dyDescent="0.25">
      <c r="A3376" s="13">
        <v>2230</v>
      </c>
      <c r="B3376" s="11" t="s">
        <v>1107</v>
      </c>
      <c r="C3376" t="s">
        <v>0</v>
      </c>
      <c r="D3376">
        <v>341</v>
      </c>
      <c r="E3376" t="s">
        <v>89</v>
      </c>
      <c r="F3376" t="s">
        <v>253</v>
      </c>
      <c r="G3376" s="11" t="str">
        <f>VLOOKUP(F3376,Sheet1!$A$1:$E$2471,2,FALSE)</f>
        <v>..</v>
      </c>
      <c r="H3376" s="11" t="str">
        <f>VLOOKUP(F3376,Sheet1!$A$1:$E$2471,3,FALSE)</f>
        <v>TIGARD</v>
      </c>
      <c r="I3376" s="11" t="str">
        <f>VLOOKUP(F3376,Sheet1!$A$1:$E$2471,4,FALSE)</f>
        <v>OR</v>
      </c>
      <c r="J3376" s="11" t="str">
        <f>VLOOKUP(F3376,Sheet1!$A$1:$E$2471,5,FALSE)</f>
        <v>97223</v>
      </c>
      <c r="K3376" s="2">
        <v>494.79</v>
      </c>
      <c r="L3376" s="1">
        <v>43061</v>
      </c>
      <c r="M3376">
        <v>0</v>
      </c>
      <c r="N3376">
        <v>1</v>
      </c>
      <c r="P3376" t="s">
        <v>91</v>
      </c>
    </row>
    <row r="3377" spans="1:16" x14ac:dyDescent="0.25">
      <c r="A3377" s="13">
        <v>2230</v>
      </c>
      <c r="B3377" s="11" t="s">
        <v>1107</v>
      </c>
      <c r="C3377" t="s">
        <v>0</v>
      </c>
      <c r="D3377">
        <v>341</v>
      </c>
      <c r="E3377" t="s">
        <v>89</v>
      </c>
      <c r="F3377" t="s">
        <v>253</v>
      </c>
      <c r="G3377" s="11" t="str">
        <f>VLOOKUP(F3377,Sheet1!$A$1:$E$2471,2,FALSE)</f>
        <v>..</v>
      </c>
      <c r="H3377" s="11" t="str">
        <f>VLOOKUP(F3377,Sheet1!$A$1:$E$2471,3,FALSE)</f>
        <v>TIGARD</v>
      </c>
      <c r="I3377" s="11" t="str">
        <f>VLOOKUP(F3377,Sheet1!$A$1:$E$2471,4,FALSE)</f>
        <v>OR</v>
      </c>
      <c r="J3377" s="11" t="str">
        <f>VLOOKUP(F3377,Sheet1!$A$1:$E$2471,5,FALSE)</f>
        <v>97223</v>
      </c>
      <c r="K3377" s="2">
        <v>80.56</v>
      </c>
      <c r="L3377" s="1">
        <v>43091</v>
      </c>
      <c r="M3377">
        <v>0</v>
      </c>
      <c r="N3377">
        <v>1</v>
      </c>
      <c r="P3377" t="s">
        <v>91</v>
      </c>
    </row>
    <row r="3378" spans="1:16" x14ac:dyDescent="0.25">
      <c r="A3378" s="13">
        <v>2230</v>
      </c>
      <c r="B3378" s="11" t="s">
        <v>1107</v>
      </c>
      <c r="C3378" t="s">
        <v>0</v>
      </c>
      <c r="D3378">
        <v>341</v>
      </c>
      <c r="E3378" t="s">
        <v>89</v>
      </c>
      <c r="F3378" t="s">
        <v>254</v>
      </c>
      <c r="G3378" s="11" t="str">
        <f>VLOOKUP(F3378,Sheet1!$A$1:$E$2471,2,FALSE)</f>
        <v>..</v>
      </c>
      <c r="H3378" s="11" t="str">
        <f>VLOOKUP(F3378,Sheet1!$A$1:$E$2471,3,FALSE)</f>
        <v>HILLSBORO</v>
      </c>
      <c r="I3378" s="11" t="str">
        <f>VLOOKUP(F3378,Sheet1!$A$1:$E$2471,4,FALSE)</f>
        <v>OR</v>
      </c>
      <c r="J3378" s="11" t="str">
        <f>VLOOKUP(F3378,Sheet1!$A$1:$E$2471,5,FALSE)</f>
        <v>97124</v>
      </c>
      <c r="K3378" s="2">
        <v>17.547999999999998</v>
      </c>
      <c r="L3378" s="1">
        <v>43091</v>
      </c>
      <c r="M3378">
        <v>0</v>
      </c>
      <c r="N3378">
        <v>1</v>
      </c>
      <c r="P3378" t="s">
        <v>91</v>
      </c>
    </row>
    <row r="3379" spans="1:16" x14ac:dyDescent="0.25">
      <c r="A3379" s="13">
        <v>2230</v>
      </c>
      <c r="B3379" s="11" t="s">
        <v>1107</v>
      </c>
      <c r="C3379" t="s">
        <v>0</v>
      </c>
      <c r="D3379">
        <v>341</v>
      </c>
      <c r="E3379" t="s">
        <v>89</v>
      </c>
      <c r="F3379" t="s">
        <v>2</v>
      </c>
      <c r="G3379" s="11" t="str">
        <f>VLOOKUP(F3379,Sheet1!$A$1:$E$2471,2,FALSE)</f>
        <v>BANKCARD CENTER PO BOX 982238</v>
      </c>
      <c r="H3379" s="11" t="str">
        <f>VLOOKUP(F3379,Sheet1!$A$1:$E$2471,3,FALSE)</f>
        <v>EL PASO</v>
      </c>
      <c r="I3379" s="11" t="str">
        <f>VLOOKUP(F3379,Sheet1!$A$1:$E$2471,4,FALSE)</f>
        <v>TX</v>
      </c>
      <c r="J3379" s="11" t="str">
        <f>VLOOKUP(F3379,Sheet1!$A$1:$E$2471,5,FALSE)</f>
        <v>79998-2238</v>
      </c>
      <c r="K3379" s="2">
        <v>127.68</v>
      </c>
      <c r="L3379" s="1">
        <v>43147</v>
      </c>
      <c r="M3379">
        <v>0</v>
      </c>
      <c r="N3379">
        <v>1</v>
      </c>
      <c r="P3379" t="s">
        <v>91</v>
      </c>
    </row>
    <row r="3380" spans="1:16" x14ac:dyDescent="0.25">
      <c r="A3380" s="13">
        <v>2230</v>
      </c>
      <c r="B3380" s="11" t="s">
        <v>1107</v>
      </c>
      <c r="C3380" t="s">
        <v>0</v>
      </c>
      <c r="D3380">
        <v>341</v>
      </c>
      <c r="E3380" t="s">
        <v>89</v>
      </c>
      <c r="F3380" t="s">
        <v>253</v>
      </c>
      <c r="G3380" s="11" t="str">
        <f>VLOOKUP(F3380,Sheet1!$A$1:$E$2471,2,FALSE)</f>
        <v>..</v>
      </c>
      <c r="H3380" s="11" t="str">
        <f>VLOOKUP(F3380,Sheet1!$A$1:$E$2471,3,FALSE)</f>
        <v>TIGARD</v>
      </c>
      <c r="I3380" s="11" t="str">
        <f>VLOOKUP(F3380,Sheet1!$A$1:$E$2471,4,FALSE)</f>
        <v>OR</v>
      </c>
      <c r="J3380" s="11" t="str">
        <f>VLOOKUP(F3380,Sheet1!$A$1:$E$2471,5,FALSE)</f>
        <v>97223</v>
      </c>
      <c r="K3380" s="2">
        <v>208.33799999999999</v>
      </c>
      <c r="L3380" s="1">
        <v>43147</v>
      </c>
      <c r="M3380">
        <v>0</v>
      </c>
      <c r="N3380">
        <v>1</v>
      </c>
      <c r="P3380" t="s">
        <v>91</v>
      </c>
    </row>
    <row r="3381" spans="1:16" x14ac:dyDescent="0.25">
      <c r="A3381" s="13">
        <v>2230</v>
      </c>
      <c r="B3381" s="11" t="s">
        <v>1107</v>
      </c>
      <c r="C3381" t="s">
        <v>0</v>
      </c>
      <c r="D3381">
        <v>341</v>
      </c>
      <c r="E3381" t="s">
        <v>89</v>
      </c>
      <c r="F3381" t="s">
        <v>255</v>
      </c>
      <c r="G3381" s="11" t="str">
        <f>VLOOKUP(F3381,Sheet1!$A$1:$E$2471,2,FALSE)</f>
        <v>..</v>
      </c>
      <c r="H3381" s="11" t="str">
        <f>VLOOKUP(F3381,Sheet1!$A$1:$E$2471,3,FALSE)</f>
        <v>HILLSBORO</v>
      </c>
      <c r="I3381" s="11" t="str">
        <f>VLOOKUP(F3381,Sheet1!$A$1:$E$2471,4,FALSE)</f>
        <v>OR</v>
      </c>
      <c r="J3381" s="11" t="str">
        <f>VLOOKUP(F3381,Sheet1!$A$1:$E$2471,5,FALSE)</f>
        <v>97123</v>
      </c>
      <c r="K3381" s="2">
        <v>60.386000000000003</v>
      </c>
      <c r="L3381" s="1">
        <v>43147</v>
      </c>
      <c r="M3381">
        <v>0</v>
      </c>
      <c r="N3381">
        <v>1</v>
      </c>
      <c r="P3381" t="s">
        <v>91</v>
      </c>
    </row>
    <row r="3382" spans="1:16" x14ac:dyDescent="0.25">
      <c r="A3382" s="13">
        <v>2230</v>
      </c>
      <c r="B3382" s="11" t="s">
        <v>1107</v>
      </c>
      <c r="C3382" t="s">
        <v>0</v>
      </c>
      <c r="D3382">
        <v>341</v>
      </c>
      <c r="E3382" t="s">
        <v>89</v>
      </c>
      <c r="F3382" t="s">
        <v>253</v>
      </c>
      <c r="G3382" s="11" t="str">
        <f>VLOOKUP(F3382,Sheet1!$A$1:$E$2471,2,FALSE)</f>
        <v>..</v>
      </c>
      <c r="H3382" s="11" t="str">
        <f>VLOOKUP(F3382,Sheet1!$A$1:$E$2471,3,FALSE)</f>
        <v>TIGARD</v>
      </c>
      <c r="I3382" s="11" t="str">
        <f>VLOOKUP(F3382,Sheet1!$A$1:$E$2471,4,FALSE)</f>
        <v>OR</v>
      </c>
      <c r="J3382" s="11" t="str">
        <f>VLOOKUP(F3382,Sheet1!$A$1:$E$2471,5,FALSE)</f>
        <v>97223</v>
      </c>
      <c r="K3382" s="2">
        <v>63.22</v>
      </c>
      <c r="L3382" s="1">
        <v>43175</v>
      </c>
      <c r="M3382">
        <v>0</v>
      </c>
      <c r="N3382">
        <v>1</v>
      </c>
      <c r="P3382" t="s">
        <v>91</v>
      </c>
    </row>
    <row r="3383" spans="1:16" x14ac:dyDescent="0.25">
      <c r="A3383" s="13">
        <v>2230</v>
      </c>
      <c r="B3383" s="11" t="s">
        <v>1107</v>
      </c>
      <c r="C3383" t="s">
        <v>0</v>
      </c>
      <c r="D3383">
        <v>341</v>
      </c>
      <c r="E3383" t="s">
        <v>89</v>
      </c>
      <c r="F3383" t="s">
        <v>253</v>
      </c>
      <c r="G3383" s="11" t="str">
        <f>VLOOKUP(F3383,Sheet1!$A$1:$E$2471,2,FALSE)</f>
        <v>..</v>
      </c>
      <c r="H3383" s="11" t="str">
        <f>VLOOKUP(F3383,Sheet1!$A$1:$E$2471,3,FALSE)</f>
        <v>TIGARD</v>
      </c>
      <c r="I3383" s="11" t="str">
        <f>VLOOKUP(F3383,Sheet1!$A$1:$E$2471,4,FALSE)</f>
        <v>OR</v>
      </c>
      <c r="J3383" s="11" t="str">
        <f>VLOOKUP(F3383,Sheet1!$A$1:$E$2471,5,FALSE)</f>
        <v>97223</v>
      </c>
      <c r="K3383" s="2">
        <v>378.666</v>
      </c>
      <c r="L3383" s="1">
        <v>43238</v>
      </c>
      <c r="M3383">
        <v>0</v>
      </c>
      <c r="N3383">
        <v>1</v>
      </c>
      <c r="P3383" t="s">
        <v>91</v>
      </c>
    </row>
    <row r="3384" spans="1:16" x14ac:dyDescent="0.25">
      <c r="A3384" s="13">
        <v>2230</v>
      </c>
      <c r="B3384" s="11" t="s">
        <v>1107</v>
      </c>
      <c r="C3384" t="s">
        <v>0</v>
      </c>
      <c r="D3384">
        <v>341</v>
      </c>
      <c r="E3384" t="s">
        <v>89</v>
      </c>
      <c r="F3384" t="s">
        <v>253</v>
      </c>
      <c r="G3384" s="11" t="str">
        <f>VLOOKUP(F3384,Sheet1!$A$1:$E$2471,2,FALSE)</f>
        <v>..</v>
      </c>
      <c r="H3384" s="11" t="str">
        <f>VLOOKUP(F3384,Sheet1!$A$1:$E$2471,3,FALSE)</f>
        <v>TIGARD</v>
      </c>
      <c r="I3384" s="11" t="str">
        <f>VLOOKUP(F3384,Sheet1!$A$1:$E$2471,4,FALSE)</f>
        <v>OR</v>
      </c>
      <c r="J3384" s="11" t="str">
        <f>VLOOKUP(F3384,Sheet1!$A$1:$E$2471,5,FALSE)</f>
        <v>97223</v>
      </c>
      <c r="K3384" s="2">
        <v>209.49799999999999</v>
      </c>
      <c r="L3384" s="1">
        <v>43280</v>
      </c>
      <c r="M3384">
        <v>0</v>
      </c>
      <c r="N3384">
        <v>1</v>
      </c>
      <c r="P3384" t="s">
        <v>91</v>
      </c>
    </row>
    <row r="3385" spans="1:16" x14ac:dyDescent="0.25">
      <c r="A3385" s="13">
        <v>2230</v>
      </c>
      <c r="B3385" s="11" t="s">
        <v>1107</v>
      </c>
      <c r="C3385" t="s">
        <v>0</v>
      </c>
      <c r="D3385">
        <v>342</v>
      </c>
      <c r="E3385" t="s">
        <v>95</v>
      </c>
      <c r="F3385" t="s">
        <v>2</v>
      </c>
      <c r="G3385" s="11" t="str">
        <f>VLOOKUP(F3385,Sheet1!$A$1:$E$2471,2,FALSE)</f>
        <v>BANKCARD CENTER PO BOX 982238</v>
      </c>
      <c r="H3385" s="11" t="str">
        <f>VLOOKUP(F3385,Sheet1!$A$1:$E$2471,3,FALSE)</f>
        <v>EL PASO</v>
      </c>
      <c r="I3385" s="11" t="str">
        <f>VLOOKUP(F3385,Sheet1!$A$1:$E$2471,4,FALSE)</f>
        <v>TX</v>
      </c>
      <c r="J3385" s="11" t="str">
        <f>VLOOKUP(F3385,Sheet1!$A$1:$E$2471,5,FALSE)</f>
        <v>79998-2238</v>
      </c>
      <c r="K3385" s="2">
        <v>1054.4000000000001</v>
      </c>
      <c r="L3385" s="1">
        <v>42956</v>
      </c>
      <c r="M3385">
        <v>0</v>
      </c>
      <c r="N3385">
        <v>1</v>
      </c>
      <c r="P3385" t="s">
        <v>91</v>
      </c>
    </row>
    <row r="3386" spans="1:16" x14ac:dyDescent="0.25">
      <c r="A3386" s="13">
        <v>2230</v>
      </c>
      <c r="B3386" s="11" t="s">
        <v>1107</v>
      </c>
      <c r="C3386" t="s">
        <v>0</v>
      </c>
      <c r="D3386">
        <v>342</v>
      </c>
      <c r="E3386" t="s">
        <v>95</v>
      </c>
      <c r="F3386" t="s">
        <v>253</v>
      </c>
      <c r="G3386" s="11" t="str">
        <f>VLOOKUP(F3386,Sheet1!$A$1:$E$2471,2,FALSE)</f>
        <v>..</v>
      </c>
      <c r="H3386" s="11" t="str">
        <f>VLOOKUP(F3386,Sheet1!$A$1:$E$2471,3,FALSE)</f>
        <v>TIGARD</v>
      </c>
      <c r="I3386" s="11" t="str">
        <f>VLOOKUP(F3386,Sheet1!$A$1:$E$2471,4,FALSE)</f>
        <v>OR</v>
      </c>
      <c r="J3386" s="11" t="str">
        <f>VLOOKUP(F3386,Sheet1!$A$1:$E$2471,5,FALSE)</f>
        <v>97223</v>
      </c>
      <c r="K3386" s="2">
        <v>235.80279999999999</v>
      </c>
      <c r="L3386" s="1">
        <v>42958</v>
      </c>
      <c r="M3386">
        <v>0</v>
      </c>
      <c r="N3386">
        <v>1</v>
      </c>
      <c r="P3386" t="s">
        <v>91</v>
      </c>
    </row>
    <row r="3387" spans="1:16" x14ac:dyDescent="0.25">
      <c r="A3387" s="13">
        <v>2230</v>
      </c>
      <c r="B3387" s="11" t="s">
        <v>1107</v>
      </c>
      <c r="C3387" t="s">
        <v>0</v>
      </c>
      <c r="D3387">
        <v>342</v>
      </c>
      <c r="E3387" t="s">
        <v>95</v>
      </c>
      <c r="F3387" t="s">
        <v>256</v>
      </c>
      <c r="G3387" s="11" t="str">
        <f>VLOOKUP(F3387,Sheet1!$A$1:$E$2471,2,FALSE)</f>
        <v>..</v>
      </c>
      <c r="H3387" s="11" t="str">
        <f>VLOOKUP(F3387,Sheet1!$A$1:$E$2471,3,FALSE)</f>
        <v>RAINIER</v>
      </c>
      <c r="I3387" s="11" t="str">
        <f>VLOOKUP(F3387,Sheet1!$A$1:$E$2471,4,FALSE)</f>
        <v>OR</v>
      </c>
      <c r="J3387" s="11" t="str">
        <f>VLOOKUP(F3387,Sheet1!$A$1:$E$2471,5,FALSE)</f>
        <v>97048</v>
      </c>
      <c r="K3387" s="2">
        <v>923.81</v>
      </c>
      <c r="L3387" s="1">
        <v>42958</v>
      </c>
      <c r="M3387">
        <v>0</v>
      </c>
      <c r="N3387">
        <v>1</v>
      </c>
      <c r="P3387" t="s">
        <v>91</v>
      </c>
    </row>
    <row r="3388" spans="1:16" x14ac:dyDescent="0.25">
      <c r="A3388" s="13">
        <v>2230</v>
      </c>
      <c r="B3388" s="11" t="s">
        <v>1107</v>
      </c>
      <c r="C3388" t="s">
        <v>0</v>
      </c>
      <c r="D3388">
        <v>342</v>
      </c>
      <c r="E3388" t="s">
        <v>95</v>
      </c>
      <c r="F3388" t="s">
        <v>257</v>
      </c>
      <c r="G3388" s="11" t="str">
        <f>VLOOKUP(F3388,Sheet1!$A$1:$E$2471,2,FALSE)</f>
        <v>..</v>
      </c>
      <c r="H3388" s="11" t="str">
        <f>VLOOKUP(F3388,Sheet1!$A$1:$E$2471,3,FALSE)</f>
        <v>PACIFIC CITY</v>
      </c>
      <c r="I3388" s="11" t="str">
        <f>VLOOKUP(F3388,Sheet1!$A$1:$E$2471,4,FALSE)</f>
        <v>OR</v>
      </c>
      <c r="J3388" s="11" t="str">
        <f>VLOOKUP(F3388,Sheet1!$A$1:$E$2471,5,FALSE)</f>
        <v>97135</v>
      </c>
      <c r="K3388" s="2">
        <v>86.67</v>
      </c>
      <c r="L3388" s="1">
        <v>42993</v>
      </c>
      <c r="M3388">
        <v>0</v>
      </c>
      <c r="N3388">
        <v>1</v>
      </c>
      <c r="P3388" t="s">
        <v>91</v>
      </c>
    </row>
    <row r="3389" spans="1:16" x14ac:dyDescent="0.25">
      <c r="A3389" s="13">
        <v>2230</v>
      </c>
      <c r="B3389" s="11" t="s">
        <v>1107</v>
      </c>
      <c r="C3389" t="s">
        <v>0</v>
      </c>
      <c r="D3389">
        <v>342</v>
      </c>
      <c r="E3389" t="s">
        <v>95</v>
      </c>
      <c r="F3389" t="s">
        <v>2</v>
      </c>
      <c r="G3389" s="11" t="str">
        <f>VLOOKUP(F3389,Sheet1!$A$1:$E$2471,2,FALSE)</f>
        <v>BANKCARD CENTER PO BOX 982238</v>
      </c>
      <c r="H3389" s="11" t="str">
        <f>VLOOKUP(F3389,Sheet1!$A$1:$E$2471,3,FALSE)</f>
        <v>EL PASO</v>
      </c>
      <c r="I3389" s="11" t="str">
        <f>VLOOKUP(F3389,Sheet1!$A$1:$E$2471,4,FALSE)</f>
        <v>TX</v>
      </c>
      <c r="J3389" s="11" t="str">
        <f>VLOOKUP(F3389,Sheet1!$A$1:$E$2471,5,FALSE)</f>
        <v>79998-2238</v>
      </c>
      <c r="K3389" s="2">
        <v>1097.01</v>
      </c>
      <c r="L3389" s="1">
        <v>43021</v>
      </c>
      <c r="M3389">
        <v>0</v>
      </c>
      <c r="N3389">
        <v>1</v>
      </c>
      <c r="P3389" t="s">
        <v>91</v>
      </c>
    </row>
    <row r="3390" spans="1:16" x14ac:dyDescent="0.25">
      <c r="A3390" s="13">
        <v>2230</v>
      </c>
      <c r="B3390" s="11" t="s">
        <v>1107</v>
      </c>
      <c r="C3390" t="s">
        <v>0</v>
      </c>
      <c r="D3390">
        <v>342</v>
      </c>
      <c r="E3390" t="s">
        <v>95</v>
      </c>
      <c r="F3390" t="s">
        <v>59</v>
      </c>
      <c r="G3390" s="11" t="str">
        <f>VLOOKUP(F3390,Sheet1!$A$1:$E$2471,2,FALSE)</f>
        <v>..</v>
      </c>
      <c r="H3390" s="11" t="str">
        <f>VLOOKUP(F3390,Sheet1!$A$1:$E$2471,3,FALSE)</f>
        <v>NORTH PLAINS</v>
      </c>
      <c r="I3390" s="11" t="str">
        <f>VLOOKUP(F3390,Sheet1!$A$1:$E$2471,4,FALSE)</f>
        <v>OR</v>
      </c>
      <c r="J3390" s="11" t="str">
        <f>VLOOKUP(F3390,Sheet1!$A$1:$E$2471,5,FALSE)</f>
        <v>97133</v>
      </c>
      <c r="K3390" s="2">
        <v>23.861000000000001</v>
      </c>
      <c r="L3390" s="1">
        <v>43035</v>
      </c>
      <c r="M3390">
        <v>0</v>
      </c>
      <c r="N3390">
        <v>1</v>
      </c>
      <c r="P3390" t="s">
        <v>91</v>
      </c>
    </row>
    <row r="3391" spans="1:16" x14ac:dyDescent="0.25">
      <c r="A3391" s="13">
        <v>2230</v>
      </c>
      <c r="B3391" s="11" t="s">
        <v>1107</v>
      </c>
      <c r="C3391" t="s">
        <v>0</v>
      </c>
      <c r="D3391">
        <v>342</v>
      </c>
      <c r="E3391" t="s">
        <v>95</v>
      </c>
      <c r="F3391" t="s">
        <v>258</v>
      </c>
      <c r="G3391" s="11" t="str">
        <f>VLOOKUP(F3391,Sheet1!$A$1:$E$2471,2,FALSE)</f>
        <v>..</v>
      </c>
      <c r="H3391" s="11" t="str">
        <f>VLOOKUP(F3391,Sheet1!$A$1:$E$2471,3,FALSE)</f>
        <v>BEAVERTON</v>
      </c>
      <c r="I3391" s="11" t="str">
        <f>VLOOKUP(F3391,Sheet1!$A$1:$E$2471,4,FALSE)</f>
        <v>OR</v>
      </c>
      <c r="J3391" s="11" t="str">
        <f>VLOOKUP(F3391,Sheet1!$A$1:$E$2471,5,FALSE)</f>
        <v>97008</v>
      </c>
      <c r="K3391" s="2">
        <v>73.418000000000006</v>
      </c>
      <c r="L3391" s="1">
        <v>43061</v>
      </c>
      <c r="M3391">
        <v>0</v>
      </c>
      <c r="N3391">
        <v>1</v>
      </c>
      <c r="P3391" t="s">
        <v>91</v>
      </c>
    </row>
    <row r="3392" spans="1:16" x14ac:dyDescent="0.25">
      <c r="A3392" s="13">
        <v>2230</v>
      </c>
      <c r="B3392" s="11" t="s">
        <v>1107</v>
      </c>
      <c r="C3392" t="s">
        <v>0</v>
      </c>
      <c r="D3392">
        <v>342</v>
      </c>
      <c r="E3392" t="s">
        <v>95</v>
      </c>
      <c r="F3392" t="s">
        <v>59</v>
      </c>
      <c r="G3392" s="11" t="str">
        <f>VLOOKUP(F3392,Sheet1!$A$1:$E$2471,2,FALSE)</f>
        <v>..</v>
      </c>
      <c r="H3392" s="11" t="str">
        <f>VLOOKUP(F3392,Sheet1!$A$1:$E$2471,3,FALSE)</f>
        <v>NORTH PLAINS</v>
      </c>
      <c r="I3392" s="11" t="str">
        <f>VLOOKUP(F3392,Sheet1!$A$1:$E$2471,4,FALSE)</f>
        <v>OR</v>
      </c>
      <c r="J3392" s="11" t="str">
        <f>VLOOKUP(F3392,Sheet1!$A$1:$E$2471,5,FALSE)</f>
        <v>97133</v>
      </c>
      <c r="K3392" s="2">
        <v>11.77</v>
      </c>
      <c r="L3392" s="1">
        <v>43056</v>
      </c>
      <c r="M3392">
        <v>0</v>
      </c>
      <c r="N3392">
        <v>1</v>
      </c>
      <c r="P3392" t="s">
        <v>91</v>
      </c>
    </row>
    <row r="3393" spans="1:16" x14ac:dyDescent="0.25">
      <c r="A3393" s="13">
        <v>2230</v>
      </c>
      <c r="B3393" s="11" t="s">
        <v>1107</v>
      </c>
      <c r="C3393" t="s">
        <v>0</v>
      </c>
      <c r="D3393">
        <v>342</v>
      </c>
      <c r="E3393" t="s">
        <v>95</v>
      </c>
      <c r="F3393" t="s">
        <v>2</v>
      </c>
      <c r="G3393" s="11" t="str">
        <f>VLOOKUP(F3393,Sheet1!$A$1:$E$2471,2,FALSE)</f>
        <v>BANKCARD CENTER PO BOX 982238</v>
      </c>
      <c r="H3393" s="11" t="str">
        <f>VLOOKUP(F3393,Sheet1!$A$1:$E$2471,3,FALSE)</f>
        <v>EL PASO</v>
      </c>
      <c r="I3393" s="11" t="str">
        <f>VLOOKUP(F3393,Sheet1!$A$1:$E$2471,4,FALSE)</f>
        <v>TX</v>
      </c>
      <c r="J3393" s="11" t="str">
        <f>VLOOKUP(F3393,Sheet1!$A$1:$E$2471,5,FALSE)</f>
        <v>79998-2238</v>
      </c>
      <c r="K3393" s="2">
        <v>217.92</v>
      </c>
      <c r="L3393" s="1">
        <v>43105</v>
      </c>
      <c r="M3393">
        <v>0</v>
      </c>
      <c r="N3393">
        <v>1</v>
      </c>
      <c r="P3393" t="s">
        <v>91</v>
      </c>
    </row>
    <row r="3394" spans="1:16" x14ac:dyDescent="0.25">
      <c r="A3394" s="13">
        <v>2230</v>
      </c>
      <c r="B3394" s="11" t="s">
        <v>1107</v>
      </c>
      <c r="C3394" t="s">
        <v>0</v>
      </c>
      <c r="D3394">
        <v>342</v>
      </c>
      <c r="E3394" t="s">
        <v>95</v>
      </c>
      <c r="F3394" t="s">
        <v>2</v>
      </c>
      <c r="G3394" s="11" t="str">
        <f>VLOOKUP(F3394,Sheet1!$A$1:$E$2471,2,FALSE)</f>
        <v>BANKCARD CENTER PO BOX 982238</v>
      </c>
      <c r="H3394" s="11" t="str">
        <f>VLOOKUP(F3394,Sheet1!$A$1:$E$2471,3,FALSE)</f>
        <v>EL PASO</v>
      </c>
      <c r="I3394" s="11" t="str">
        <f>VLOOKUP(F3394,Sheet1!$A$1:$E$2471,4,FALSE)</f>
        <v>TX</v>
      </c>
      <c r="J3394" s="11" t="str">
        <f>VLOOKUP(F3394,Sheet1!$A$1:$E$2471,5,FALSE)</f>
        <v>79998-2238</v>
      </c>
      <c r="K3394" s="2">
        <v>1049.21</v>
      </c>
      <c r="L3394" s="1">
        <v>43147</v>
      </c>
      <c r="M3394">
        <v>0</v>
      </c>
      <c r="N3394">
        <v>1</v>
      </c>
      <c r="P3394" t="s">
        <v>91</v>
      </c>
    </row>
    <row r="3395" spans="1:16" x14ac:dyDescent="0.25">
      <c r="A3395" s="13">
        <v>2230</v>
      </c>
      <c r="B3395" s="11" t="s">
        <v>1107</v>
      </c>
      <c r="C3395" t="s">
        <v>0</v>
      </c>
      <c r="D3395">
        <v>342</v>
      </c>
      <c r="E3395" t="s">
        <v>95</v>
      </c>
      <c r="F3395" t="s">
        <v>253</v>
      </c>
      <c r="G3395" s="11" t="str">
        <f>VLOOKUP(F3395,Sheet1!$A$1:$E$2471,2,FALSE)</f>
        <v>..</v>
      </c>
      <c r="H3395" s="11" t="str">
        <f>VLOOKUP(F3395,Sheet1!$A$1:$E$2471,3,FALSE)</f>
        <v>TIGARD</v>
      </c>
      <c r="I3395" s="11" t="str">
        <f>VLOOKUP(F3395,Sheet1!$A$1:$E$2471,4,FALSE)</f>
        <v>OR</v>
      </c>
      <c r="J3395" s="11" t="str">
        <f>VLOOKUP(F3395,Sheet1!$A$1:$E$2471,5,FALSE)</f>
        <v>97223</v>
      </c>
      <c r="K3395" s="2">
        <v>39.784999999999997</v>
      </c>
      <c r="L3395" s="1">
        <v>43147</v>
      </c>
      <c r="M3395">
        <v>0</v>
      </c>
      <c r="N3395">
        <v>1</v>
      </c>
      <c r="P3395" t="s">
        <v>91</v>
      </c>
    </row>
    <row r="3396" spans="1:16" x14ac:dyDescent="0.25">
      <c r="A3396" s="13">
        <v>2230</v>
      </c>
      <c r="B3396" s="11" t="s">
        <v>1107</v>
      </c>
      <c r="C3396" t="s">
        <v>0</v>
      </c>
      <c r="D3396">
        <v>342</v>
      </c>
      <c r="E3396" t="s">
        <v>95</v>
      </c>
      <c r="F3396" t="s">
        <v>2</v>
      </c>
      <c r="G3396" s="11" t="str">
        <f>VLOOKUP(F3396,Sheet1!$A$1:$E$2471,2,FALSE)</f>
        <v>BANKCARD CENTER PO BOX 982238</v>
      </c>
      <c r="H3396" s="11" t="str">
        <f>VLOOKUP(F3396,Sheet1!$A$1:$E$2471,3,FALSE)</f>
        <v>EL PASO</v>
      </c>
      <c r="I3396" s="11" t="str">
        <f>VLOOKUP(F3396,Sheet1!$A$1:$E$2471,4,FALSE)</f>
        <v>TX</v>
      </c>
      <c r="J3396" s="11" t="str">
        <f>VLOOKUP(F3396,Sheet1!$A$1:$E$2471,5,FALSE)</f>
        <v>79998-2238</v>
      </c>
      <c r="K3396" s="2">
        <v>1998.32</v>
      </c>
      <c r="L3396" s="1">
        <v>43238</v>
      </c>
      <c r="M3396">
        <v>0</v>
      </c>
      <c r="N3396">
        <v>1</v>
      </c>
      <c r="P3396" t="s">
        <v>91</v>
      </c>
    </row>
    <row r="3397" spans="1:16" x14ac:dyDescent="0.25">
      <c r="A3397" s="13">
        <v>2230</v>
      </c>
      <c r="B3397" s="11" t="s">
        <v>1107</v>
      </c>
      <c r="C3397" t="s">
        <v>0</v>
      </c>
      <c r="D3397">
        <v>342</v>
      </c>
      <c r="E3397" t="s">
        <v>95</v>
      </c>
      <c r="F3397" t="s">
        <v>255</v>
      </c>
      <c r="G3397" s="11" t="str">
        <f>VLOOKUP(F3397,Sheet1!$A$1:$E$2471,2,FALSE)</f>
        <v>..</v>
      </c>
      <c r="H3397" s="11" t="str">
        <f>VLOOKUP(F3397,Sheet1!$A$1:$E$2471,3,FALSE)</f>
        <v>HILLSBORO</v>
      </c>
      <c r="I3397" s="11" t="str">
        <f>VLOOKUP(F3397,Sheet1!$A$1:$E$2471,4,FALSE)</f>
        <v>OR</v>
      </c>
      <c r="J3397" s="11" t="str">
        <f>VLOOKUP(F3397,Sheet1!$A$1:$E$2471,5,FALSE)</f>
        <v>97123</v>
      </c>
      <c r="K3397" s="2">
        <v>159</v>
      </c>
      <c r="L3397" s="1">
        <v>43224</v>
      </c>
      <c r="M3397">
        <v>0</v>
      </c>
      <c r="N3397">
        <v>1</v>
      </c>
      <c r="P3397" t="s">
        <v>91</v>
      </c>
    </row>
    <row r="3398" spans="1:16" x14ac:dyDescent="0.25">
      <c r="A3398" s="13">
        <v>2230</v>
      </c>
      <c r="B3398" s="11" t="s">
        <v>1107</v>
      </c>
      <c r="C3398" t="s">
        <v>0</v>
      </c>
      <c r="D3398">
        <v>342</v>
      </c>
      <c r="E3398" t="s">
        <v>95</v>
      </c>
      <c r="F3398" t="s">
        <v>259</v>
      </c>
      <c r="G3398" s="11" t="str">
        <f>VLOOKUP(F3398,Sheet1!$A$1:$E$2471,2,FALSE)</f>
        <v>..</v>
      </c>
      <c r="H3398" s="11" t="str">
        <f>VLOOKUP(F3398,Sheet1!$A$1:$E$2471,3,FALSE)</f>
        <v>BEAVERTON</v>
      </c>
      <c r="I3398" s="11" t="str">
        <f>VLOOKUP(F3398,Sheet1!$A$1:$E$2471,4,FALSE)</f>
        <v>OR</v>
      </c>
      <c r="J3398" s="11" t="str">
        <f>VLOOKUP(F3398,Sheet1!$A$1:$E$2471,5,FALSE)</f>
        <v>97003</v>
      </c>
      <c r="K3398" s="2">
        <v>235.2</v>
      </c>
      <c r="L3398" s="1">
        <v>43224</v>
      </c>
      <c r="M3398">
        <v>0</v>
      </c>
      <c r="N3398">
        <v>1</v>
      </c>
      <c r="P3398" t="s">
        <v>91</v>
      </c>
    </row>
    <row r="3399" spans="1:16" x14ac:dyDescent="0.25">
      <c r="A3399" s="13">
        <v>2230</v>
      </c>
      <c r="B3399" s="11" t="s">
        <v>1107</v>
      </c>
      <c r="C3399" t="s">
        <v>0</v>
      </c>
      <c r="D3399">
        <v>342</v>
      </c>
      <c r="E3399" t="s">
        <v>95</v>
      </c>
      <c r="F3399" t="s">
        <v>253</v>
      </c>
      <c r="G3399" s="11" t="str">
        <f>VLOOKUP(F3399,Sheet1!$A$1:$E$2471,2,FALSE)</f>
        <v>..</v>
      </c>
      <c r="H3399" s="11" t="str">
        <f>VLOOKUP(F3399,Sheet1!$A$1:$E$2471,3,FALSE)</f>
        <v>TIGARD</v>
      </c>
      <c r="I3399" s="11" t="str">
        <f>VLOOKUP(F3399,Sheet1!$A$1:$E$2471,4,FALSE)</f>
        <v>OR</v>
      </c>
      <c r="J3399" s="11" t="str">
        <f>VLOOKUP(F3399,Sheet1!$A$1:$E$2471,5,FALSE)</f>
        <v>97223</v>
      </c>
      <c r="K3399" s="2">
        <v>424.96</v>
      </c>
      <c r="L3399" s="1">
        <v>43280</v>
      </c>
      <c r="M3399">
        <v>0</v>
      </c>
      <c r="N3399">
        <v>1</v>
      </c>
      <c r="P3399" t="s">
        <v>91</v>
      </c>
    </row>
    <row r="3400" spans="1:16" x14ac:dyDescent="0.25">
      <c r="A3400" s="13">
        <v>2230</v>
      </c>
      <c r="B3400" s="11" t="s">
        <v>1107</v>
      </c>
      <c r="C3400" t="s">
        <v>0</v>
      </c>
      <c r="D3400">
        <v>344</v>
      </c>
      <c r="E3400" t="s">
        <v>115</v>
      </c>
      <c r="F3400" t="s">
        <v>2</v>
      </c>
      <c r="G3400" s="11" t="str">
        <f>VLOOKUP(F3400,Sheet1!$A$1:$E$2471,2,FALSE)</f>
        <v>BANKCARD CENTER PO BOX 982238</v>
      </c>
      <c r="H3400" s="11" t="str">
        <f>VLOOKUP(F3400,Sheet1!$A$1:$E$2471,3,FALSE)</f>
        <v>EL PASO</v>
      </c>
      <c r="I3400" s="11" t="str">
        <f>VLOOKUP(F3400,Sheet1!$A$1:$E$2471,4,FALSE)</f>
        <v>TX</v>
      </c>
      <c r="J3400" s="11" t="str">
        <f>VLOOKUP(F3400,Sheet1!$A$1:$E$2471,5,FALSE)</f>
        <v>79998-2238</v>
      </c>
      <c r="K3400" s="2">
        <v>275</v>
      </c>
      <c r="L3400" s="1">
        <v>42956</v>
      </c>
      <c r="M3400">
        <v>0</v>
      </c>
      <c r="N3400">
        <v>1</v>
      </c>
      <c r="P3400" t="s">
        <v>91</v>
      </c>
    </row>
    <row r="3401" spans="1:16" x14ac:dyDescent="0.25">
      <c r="A3401" s="13">
        <v>2230</v>
      </c>
      <c r="B3401" s="11" t="s">
        <v>1107</v>
      </c>
      <c r="C3401" t="s">
        <v>0</v>
      </c>
      <c r="D3401">
        <v>344</v>
      </c>
      <c r="E3401" t="s">
        <v>115</v>
      </c>
      <c r="F3401" t="s">
        <v>2</v>
      </c>
      <c r="G3401" s="11" t="str">
        <f>VLOOKUP(F3401,Sheet1!$A$1:$E$2471,2,FALSE)</f>
        <v>BANKCARD CENTER PO BOX 982238</v>
      </c>
      <c r="H3401" s="11" t="str">
        <f>VLOOKUP(F3401,Sheet1!$A$1:$E$2471,3,FALSE)</f>
        <v>EL PASO</v>
      </c>
      <c r="I3401" s="11" t="str">
        <f>VLOOKUP(F3401,Sheet1!$A$1:$E$2471,4,FALSE)</f>
        <v>TX</v>
      </c>
      <c r="J3401" s="11" t="str">
        <f>VLOOKUP(F3401,Sheet1!$A$1:$E$2471,5,FALSE)</f>
        <v>79998-2238</v>
      </c>
      <c r="K3401" s="2">
        <v>580</v>
      </c>
      <c r="L3401" s="1">
        <v>43179</v>
      </c>
      <c r="M3401">
        <v>0</v>
      </c>
      <c r="N3401">
        <v>1</v>
      </c>
      <c r="P3401" t="s">
        <v>91</v>
      </c>
    </row>
    <row r="3402" spans="1:16" x14ac:dyDescent="0.25">
      <c r="A3402" s="13">
        <v>2230</v>
      </c>
      <c r="B3402" s="11" t="s">
        <v>1107</v>
      </c>
      <c r="C3402" t="s">
        <v>0</v>
      </c>
      <c r="D3402">
        <v>354</v>
      </c>
      <c r="E3402" t="s">
        <v>140</v>
      </c>
      <c r="F3402" t="s">
        <v>2</v>
      </c>
      <c r="G3402" s="11" t="str">
        <f>VLOOKUP(F3402,Sheet1!$A$1:$E$2471,2,FALSE)</f>
        <v>BANKCARD CENTER PO BOX 982238</v>
      </c>
      <c r="H3402" s="11" t="str">
        <f>VLOOKUP(F3402,Sheet1!$A$1:$E$2471,3,FALSE)</f>
        <v>EL PASO</v>
      </c>
      <c r="I3402" s="11" t="str">
        <f>VLOOKUP(F3402,Sheet1!$A$1:$E$2471,4,FALSE)</f>
        <v>TX</v>
      </c>
      <c r="J3402" s="11" t="str">
        <f>VLOOKUP(F3402,Sheet1!$A$1:$E$2471,5,FALSE)</f>
        <v>79998-2238</v>
      </c>
      <c r="K3402" s="2">
        <v>145</v>
      </c>
      <c r="L3402" s="1">
        <v>43116</v>
      </c>
      <c r="M3402">
        <v>0</v>
      </c>
      <c r="N3402">
        <v>1</v>
      </c>
      <c r="P3402" t="s">
        <v>91</v>
      </c>
    </row>
    <row r="3403" spans="1:16" x14ac:dyDescent="0.25">
      <c r="A3403" s="13">
        <v>2230</v>
      </c>
      <c r="B3403" s="11" t="s">
        <v>1107</v>
      </c>
      <c r="C3403" t="s">
        <v>0</v>
      </c>
      <c r="D3403">
        <v>354</v>
      </c>
      <c r="E3403" t="s">
        <v>140</v>
      </c>
      <c r="F3403" t="s">
        <v>2</v>
      </c>
      <c r="G3403" s="11" t="str">
        <f>VLOOKUP(F3403,Sheet1!$A$1:$E$2471,2,FALSE)</f>
        <v>BANKCARD CENTER PO BOX 982238</v>
      </c>
      <c r="H3403" s="11" t="str">
        <f>VLOOKUP(F3403,Sheet1!$A$1:$E$2471,3,FALSE)</f>
        <v>EL PASO</v>
      </c>
      <c r="I3403" s="11" t="str">
        <f>VLOOKUP(F3403,Sheet1!$A$1:$E$2471,4,FALSE)</f>
        <v>TX</v>
      </c>
      <c r="J3403" s="11" t="str">
        <f>VLOOKUP(F3403,Sheet1!$A$1:$E$2471,5,FALSE)</f>
        <v>79998-2238</v>
      </c>
      <c r="K3403" s="2">
        <v>35</v>
      </c>
      <c r="L3403" s="1">
        <v>43271</v>
      </c>
      <c r="M3403">
        <v>0</v>
      </c>
      <c r="N3403">
        <v>1</v>
      </c>
      <c r="P3403" t="s">
        <v>91</v>
      </c>
    </row>
    <row r="3404" spans="1:16" x14ac:dyDescent="0.25">
      <c r="A3404" s="13">
        <v>2230</v>
      </c>
      <c r="B3404" s="11" t="s">
        <v>1107</v>
      </c>
      <c r="C3404" t="s">
        <v>0</v>
      </c>
      <c r="D3404">
        <v>355</v>
      </c>
      <c r="E3404" t="s">
        <v>98</v>
      </c>
      <c r="F3404" t="s">
        <v>2</v>
      </c>
      <c r="G3404" s="11" t="str">
        <f>VLOOKUP(F3404,Sheet1!$A$1:$E$2471,2,FALSE)</f>
        <v>BANKCARD CENTER PO BOX 982238</v>
      </c>
      <c r="H3404" s="11" t="str">
        <f>VLOOKUP(F3404,Sheet1!$A$1:$E$2471,3,FALSE)</f>
        <v>EL PASO</v>
      </c>
      <c r="I3404" s="11" t="str">
        <f>VLOOKUP(F3404,Sheet1!$A$1:$E$2471,4,FALSE)</f>
        <v>TX</v>
      </c>
      <c r="J3404" s="11" t="str">
        <f>VLOOKUP(F3404,Sheet1!$A$1:$E$2471,5,FALSE)</f>
        <v>79998-2238</v>
      </c>
      <c r="K3404" s="2">
        <v>148.22999999999999</v>
      </c>
      <c r="L3404" s="1">
        <v>43047</v>
      </c>
      <c r="M3404">
        <v>0</v>
      </c>
      <c r="N3404">
        <v>1</v>
      </c>
      <c r="P3404" t="s">
        <v>91</v>
      </c>
    </row>
    <row r="3405" spans="1:16" x14ac:dyDescent="0.25">
      <c r="A3405" s="13">
        <v>2230</v>
      </c>
      <c r="B3405" s="11" t="s">
        <v>1107</v>
      </c>
      <c r="C3405" t="s">
        <v>0</v>
      </c>
      <c r="D3405">
        <v>355</v>
      </c>
      <c r="E3405" t="s">
        <v>98</v>
      </c>
      <c r="F3405" t="s">
        <v>159</v>
      </c>
      <c r="G3405" s="11" t="str">
        <f>VLOOKUP(F3405,Sheet1!$A$1:$E$2471,2,FALSE)</f>
        <v xml:space="preserve">3083 NE 49TH PLACE #104 </v>
      </c>
      <c r="H3405" s="11" t="str">
        <f>VLOOKUP(F3405,Sheet1!$A$1:$E$2471,3,FALSE)</f>
        <v>HILLSBORO</v>
      </c>
      <c r="I3405" s="11" t="str">
        <f>VLOOKUP(F3405,Sheet1!$A$1:$E$2471,4,FALSE)</f>
        <v>OR</v>
      </c>
      <c r="J3405" s="11" t="str">
        <f>VLOOKUP(F3405,Sheet1!$A$1:$E$2471,5,FALSE)</f>
        <v>97124-6009</v>
      </c>
      <c r="K3405" s="2">
        <v>560</v>
      </c>
      <c r="L3405" s="1">
        <v>43119</v>
      </c>
      <c r="M3405">
        <v>0</v>
      </c>
      <c r="N3405">
        <v>1</v>
      </c>
      <c r="P3405" t="s">
        <v>91</v>
      </c>
    </row>
    <row r="3406" spans="1:16" x14ac:dyDescent="0.25">
      <c r="A3406" s="13">
        <v>2230</v>
      </c>
      <c r="B3406" s="11" t="s">
        <v>1107</v>
      </c>
      <c r="C3406" t="s">
        <v>0</v>
      </c>
      <c r="D3406">
        <v>355</v>
      </c>
      <c r="E3406" t="s">
        <v>98</v>
      </c>
      <c r="F3406" t="s">
        <v>159</v>
      </c>
      <c r="G3406" s="11" t="str">
        <f>VLOOKUP(F3406,Sheet1!$A$1:$E$2471,2,FALSE)</f>
        <v xml:space="preserve">3083 NE 49TH PLACE #104 </v>
      </c>
      <c r="H3406" s="11" t="str">
        <f>VLOOKUP(F3406,Sheet1!$A$1:$E$2471,3,FALSE)</f>
        <v>HILLSBORO</v>
      </c>
      <c r="I3406" s="11" t="str">
        <f>VLOOKUP(F3406,Sheet1!$A$1:$E$2471,4,FALSE)</f>
        <v>OR</v>
      </c>
      <c r="J3406" s="11" t="str">
        <f>VLOOKUP(F3406,Sheet1!$A$1:$E$2471,5,FALSE)</f>
        <v>97124-6009</v>
      </c>
      <c r="K3406" s="2">
        <v>125.95</v>
      </c>
      <c r="L3406" s="1">
        <v>43203</v>
      </c>
      <c r="M3406">
        <v>0</v>
      </c>
      <c r="N3406">
        <v>1</v>
      </c>
      <c r="P3406" t="s">
        <v>91</v>
      </c>
    </row>
    <row r="3407" spans="1:16" x14ac:dyDescent="0.25">
      <c r="A3407" s="13">
        <v>2230</v>
      </c>
      <c r="B3407" s="11" t="s">
        <v>1107</v>
      </c>
      <c r="C3407" t="s">
        <v>0</v>
      </c>
      <c r="D3407">
        <v>389</v>
      </c>
      <c r="E3407" t="s">
        <v>177</v>
      </c>
      <c r="F3407" t="s">
        <v>260</v>
      </c>
      <c r="G3407" s="11" t="str">
        <f>VLOOKUP(F3407,Sheet1!$A$1:$E$2471,2,FALSE)</f>
        <v xml:space="preserve">11515 SW DURHAM RD STE E-10 </v>
      </c>
      <c r="H3407" s="11" t="str">
        <f>VLOOKUP(F3407,Sheet1!$A$1:$E$2471,3,FALSE)</f>
        <v>TIGARD</v>
      </c>
      <c r="I3407" s="11" t="str">
        <f>VLOOKUP(F3407,Sheet1!$A$1:$E$2471,4,FALSE)</f>
        <v>OR</v>
      </c>
      <c r="J3407" s="11" t="str">
        <f>VLOOKUP(F3407,Sheet1!$A$1:$E$2471,5,FALSE)</f>
        <v>97224-0000</v>
      </c>
      <c r="K3407" s="2">
        <v>4074</v>
      </c>
      <c r="L3407" s="1">
        <v>43007</v>
      </c>
      <c r="M3407">
        <v>100119034</v>
      </c>
      <c r="N3407">
        <v>1</v>
      </c>
      <c r="P3407" t="s">
        <v>91</v>
      </c>
    </row>
    <row r="3408" spans="1:16" x14ac:dyDescent="0.25">
      <c r="A3408" s="13">
        <v>2230</v>
      </c>
      <c r="B3408" s="11" t="s">
        <v>1107</v>
      </c>
      <c r="C3408" t="s">
        <v>0</v>
      </c>
      <c r="D3408">
        <v>389</v>
      </c>
      <c r="E3408" t="s">
        <v>177</v>
      </c>
      <c r="F3408" t="s">
        <v>261</v>
      </c>
      <c r="G3408" s="11" t="str">
        <f>VLOOKUP(F3408,Sheet1!$A$1:$E$2471,2,FALSE)</f>
        <v xml:space="preserve">435 NW SKYLINE BLVD </v>
      </c>
      <c r="H3408" s="11" t="str">
        <f>VLOOKUP(F3408,Sheet1!$A$1:$E$2471,3,FALSE)</f>
        <v>PORTLAND</v>
      </c>
      <c r="I3408" s="11" t="str">
        <f>VLOOKUP(F3408,Sheet1!$A$1:$E$2471,4,FALSE)</f>
        <v>OR</v>
      </c>
      <c r="J3408" s="11" t="str">
        <f>VLOOKUP(F3408,Sheet1!$A$1:$E$2471,5,FALSE)</f>
        <v>97229</v>
      </c>
      <c r="K3408" s="2">
        <v>4375</v>
      </c>
      <c r="L3408" s="1">
        <v>43028</v>
      </c>
      <c r="M3408">
        <v>100119199</v>
      </c>
      <c r="N3408">
        <v>1</v>
      </c>
      <c r="P3408" t="s">
        <v>91</v>
      </c>
    </row>
    <row r="3409" spans="1:16" x14ac:dyDescent="0.25">
      <c r="A3409" s="13">
        <v>2230</v>
      </c>
      <c r="B3409" s="11" t="s">
        <v>1107</v>
      </c>
      <c r="C3409" t="s">
        <v>0</v>
      </c>
      <c r="D3409">
        <v>410</v>
      </c>
      <c r="E3409" t="s">
        <v>99</v>
      </c>
      <c r="F3409" t="s">
        <v>2</v>
      </c>
      <c r="G3409" s="11" t="str">
        <f>VLOOKUP(F3409,Sheet1!$A$1:$E$2471,2,FALSE)</f>
        <v>BANKCARD CENTER PO BOX 982238</v>
      </c>
      <c r="H3409" s="11" t="str">
        <f>VLOOKUP(F3409,Sheet1!$A$1:$E$2471,3,FALSE)</f>
        <v>EL PASO</v>
      </c>
      <c r="I3409" s="11" t="str">
        <f>VLOOKUP(F3409,Sheet1!$A$1:$E$2471,4,FALSE)</f>
        <v>TX</v>
      </c>
      <c r="J3409" s="11" t="str">
        <f>VLOOKUP(F3409,Sheet1!$A$1:$E$2471,5,FALSE)</f>
        <v>79998-2238</v>
      </c>
      <c r="K3409" s="2">
        <v>80</v>
      </c>
      <c r="L3409" s="1">
        <v>42956</v>
      </c>
      <c r="M3409">
        <v>0</v>
      </c>
      <c r="N3409">
        <v>1</v>
      </c>
      <c r="P3409" t="s">
        <v>91</v>
      </c>
    </row>
    <row r="3410" spans="1:16" x14ac:dyDescent="0.25">
      <c r="A3410" s="13">
        <v>2230</v>
      </c>
      <c r="B3410" s="11" t="s">
        <v>1107</v>
      </c>
      <c r="C3410" t="s">
        <v>0</v>
      </c>
      <c r="D3410">
        <v>410</v>
      </c>
      <c r="E3410" t="s">
        <v>99</v>
      </c>
      <c r="F3410" t="s">
        <v>2</v>
      </c>
      <c r="G3410" s="11" t="str">
        <f>VLOOKUP(F3410,Sheet1!$A$1:$E$2471,2,FALSE)</f>
        <v>BANKCARD CENTER PO BOX 982238</v>
      </c>
      <c r="H3410" s="11" t="str">
        <f>VLOOKUP(F3410,Sheet1!$A$1:$E$2471,3,FALSE)</f>
        <v>EL PASO</v>
      </c>
      <c r="I3410" s="11" t="str">
        <f>VLOOKUP(F3410,Sheet1!$A$1:$E$2471,4,FALSE)</f>
        <v>TX</v>
      </c>
      <c r="J3410" s="11" t="str">
        <f>VLOOKUP(F3410,Sheet1!$A$1:$E$2471,5,FALSE)</f>
        <v>79998-2238</v>
      </c>
      <c r="K3410" s="2">
        <v>38.99</v>
      </c>
      <c r="L3410" s="1">
        <v>42998</v>
      </c>
      <c r="M3410">
        <v>0</v>
      </c>
      <c r="N3410">
        <v>1</v>
      </c>
      <c r="P3410" t="s">
        <v>91</v>
      </c>
    </row>
    <row r="3411" spans="1:16" x14ac:dyDescent="0.25">
      <c r="A3411" s="13">
        <v>2230</v>
      </c>
      <c r="B3411" s="11" t="s">
        <v>1107</v>
      </c>
      <c r="C3411" t="s">
        <v>0</v>
      </c>
      <c r="D3411">
        <v>410</v>
      </c>
      <c r="E3411" t="s">
        <v>99</v>
      </c>
      <c r="F3411" t="s">
        <v>2</v>
      </c>
      <c r="G3411" s="11" t="str">
        <f>VLOOKUP(F3411,Sheet1!$A$1:$E$2471,2,FALSE)</f>
        <v>BANKCARD CENTER PO BOX 982238</v>
      </c>
      <c r="H3411" s="11" t="str">
        <f>VLOOKUP(F3411,Sheet1!$A$1:$E$2471,3,FALSE)</f>
        <v>EL PASO</v>
      </c>
      <c r="I3411" s="11" t="str">
        <f>VLOOKUP(F3411,Sheet1!$A$1:$E$2471,4,FALSE)</f>
        <v>TX</v>
      </c>
      <c r="J3411" s="11" t="str">
        <f>VLOOKUP(F3411,Sheet1!$A$1:$E$2471,5,FALSE)</f>
        <v>79998-2238</v>
      </c>
      <c r="K3411" s="2">
        <v>118.97</v>
      </c>
      <c r="L3411" s="1">
        <v>42956</v>
      </c>
      <c r="M3411">
        <v>0</v>
      </c>
      <c r="N3411">
        <v>1</v>
      </c>
      <c r="P3411" t="s">
        <v>91</v>
      </c>
    </row>
    <row r="3412" spans="1:16" x14ac:dyDescent="0.25">
      <c r="A3412" s="13">
        <v>2230</v>
      </c>
      <c r="B3412" s="11" t="s">
        <v>1107</v>
      </c>
      <c r="C3412" t="s">
        <v>0</v>
      </c>
      <c r="D3412">
        <v>410</v>
      </c>
      <c r="E3412" t="s">
        <v>99</v>
      </c>
      <c r="F3412" t="s">
        <v>2</v>
      </c>
      <c r="G3412" s="11" t="str">
        <f>VLOOKUP(F3412,Sheet1!$A$1:$E$2471,2,FALSE)</f>
        <v>BANKCARD CENTER PO BOX 982238</v>
      </c>
      <c r="H3412" s="11" t="str">
        <f>VLOOKUP(F3412,Sheet1!$A$1:$E$2471,3,FALSE)</f>
        <v>EL PASO</v>
      </c>
      <c r="I3412" s="11" t="str">
        <f>VLOOKUP(F3412,Sheet1!$A$1:$E$2471,4,FALSE)</f>
        <v>TX</v>
      </c>
      <c r="J3412" s="11" t="str">
        <f>VLOOKUP(F3412,Sheet1!$A$1:$E$2471,5,FALSE)</f>
        <v>79998-2238</v>
      </c>
      <c r="K3412" s="2">
        <v>34.69</v>
      </c>
      <c r="L3412" s="1">
        <v>42998</v>
      </c>
      <c r="M3412">
        <v>0</v>
      </c>
      <c r="N3412">
        <v>1</v>
      </c>
      <c r="P3412" t="s">
        <v>91</v>
      </c>
    </row>
    <row r="3413" spans="1:16" x14ac:dyDescent="0.25">
      <c r="A3413" s="13">
        <v>2230</v>
      </c>
      <c r="B3413" s="11" t="s">
        <v>1107</v>
      </c>
      <c r="C3413" t="s">
        <v>0</v>
      </c>
      <c r="D3413">
        <v>410</v>
      </c>
      <c r="E3413" t="s">
        <v>99</v>
      </c>
      <c r="F3413" t="s">
        <v>2</v>
      </c>
      <c r="G3413" s="11" t="str">
        <f>VLOOKUP(F3413,Sheet1!$A$1:$E$2471,2,FALSE)</f>
        <v>BANKCARD CENTER PO BOX 982238</v>
      </c>
      <c r="H3413" s="11" t="str">
        <f>VLOOKUP(F3413,Sheet1!$A$1:$E$2471,3,FALSE)</f>
        <v>EL PASO</v>
      </c>
      <c r="I3413" s="11" t="str">
        <f>VLOOKUP(F3413,Sheet1!$A$1:$E$2471,4,FALSE)</f>
        <v>TX</v>
      </c>
      <c r="J3413" s="11" t="str">
        <f>VLOOKUP(F3413,Sheet1!$A$1:$E$2471,5,FALSE)</f>
        <v>79998-2238</v>
      </c>
      <c r="K3413" s="2">
        <v>119.93</v>
      </c>
      <c r="L3413" s="1">
        <v>43021</v>
      </c>
      <c r="M3413">
        <v>0</v>
      </c>
      <c r="N3413">
        <v>1</v>
      </c>
      <c r="P3413" t="s">
        <v>91</v>
      </c>
    </row>
    <row r="3414" spans="1:16" x14ac:dyDescent="0.25">
      <c r="A3414" s="13">
        <v>2230</v>
      </c>
      <c r="B3414" s="11" t="s">
        <v>1107</v>
      </c>
      <c r="C3414" t="s">
        <v>0</v>
      </c>
      <c r="D3414">
        <v>410</v>
      </c>
      <c r="E3414" t="s">
        <v>99</v>
      </c>
      <c r="F3414" t="s">
        <v>59</v>
      </c>
      <c r="G3414" s="11" t="str">
        <f>VLOOKUP(F3414,Sheet1!$A$1:$E$2471,2,FALSE)</f>
        <v>..</v>
      </c>
      <c r="H3414" s="11" t="str">
        <f>VLOOKUP(F3414,Sheet1!$A$1:$E$2471,3,FALSE)</f>
        <v>NORTH PLAINS</v>
      </c>
      <c r="I3414" s="11" t="str">
        <f>VLOOKUP(F3414,Sheet1!$A$1:$E$2471,4,FALSE)</f>
        <v>OR</v>
      </c>
      <c r="J3414" s="11" t="str">
        <f>VLOOKUP(F3414,Sheet1!$A$1:$E$2471,5,FALSE)</f>
        <v>97133</v>
      </c>
      <c r="K3414" s="2">
        <v>54</v>
      </c>
      <c r="L3414" s="1">
        <v>43056</v>
      </c>
      <c r="M3414">
        <v>0</v>
      </c>
      <c r="N3414">
        <v>1</v>
      </c>
      <c r="P3414" t="s">
        <v>91</v>
      </c>
    </row>
    <row r="3415" spans="1:16" x14ac:dyDescent="0.25">
      <c r="A3415" s="13">
        <v>2230</v>
      </c>
      <c r="B3415" s="11" t="s">
        <v>1107</v>
      </c>
      <c r="C3415" t="s">
        <v>0</v>
      </c>
      <c r="D3415">
        <v>410</v>
      </c>
      <c r="E3415" t="s">
        <v>99</v>
      </c>
      <c r="F3415" t="s">
        <v>2</v>
      </c>
      <c r="G3415" s="11" t="str">
        <f>VLOOKUP(F3415,Sheet1!$A$1:$E$2471,2,FALSE)</f>
        <v>BANKCARD CENTER PO BOX 982238</v>
      </c>
      <c r="H3415" s="11" t="str">
        <f>VLOOKUP(F3415,Sheet1!$A$1:$E$2471,3,FALSE)</f>
        <v>EL PASO</v>
      </c>
      <c r="I3415" s="11" t="str">
        <f>VLOOKUP(F3415,Sheet1!$A$1:$E$2471,4,FALSE)</f>
        <v>TX</v>
      </c>
      <c r="J3415" s="11" t="str">
        <f>VLOOKUP(F3415,Sheet1!$A$1:$E$2471,5,FALSE)</f>
        <v>79998-2238</v>
      </c>
      <c r="K3415" s="2">
        <v>177.55</v>
      </c>
      <c r="L3415" s="1">
        <v>43105</v>
      </c>
      <c r="M3415">
        <v>0</v>
      </c>
      <c r="N3415">
        <v>1</v>
      </c>
      <c r="P3415" t="s">
        <v>91</v>
      </c>
    </row>
    <row r="3416" spans="1:16" x14ac:dyDescent="0.25">
      <c r="A3416" s="13">
        <v>2230</v>
      </c>
      <c r="B3416" s="11" t="s">
        <v>1107</v>
      </c>
      <c r="C3416" t="s">
        <v>0</v>
      </c>
      <c r="D3416">
        <v>410</v>
      </c>
      <c r="E3416" t="s">
        <v>99</v>
      </c>
      <c r="F3416" t="s">
        <v>59</v>
      </c>
      <c r="G3416" s="11" t="str">
        <f>VLOOKUP(F3416,Sheet1!$A$1:$E$2471,2,FALSE)</f>
        <v>..</v>
      </c>
      <c r="H3416" s="11" t="str">
        <f>VLOOKUP(F3416,Sheet1!$A$1:$E$2471,3,FALSE)</f>
        <v>NORTH PLAINS</v>
      </c>
      <c r="I3416" s="11" t="str">
        <f>VLOOKUP(F3416,Sheet1!$A$1:$E$2471,4,FALSE)</f>
        <v>OR</v>
      </c>
      <c r="J3416" s="11" t="str">
        <f>VLOOKUP(F3416,Sheet1!$A$1:$E$2471,5,FALSE)</f>
        <v>97133</v>
      </c>
      <c r="K3416" s="2">
        <v>86.9</v>
      </c>
      <c r="L3416" s="1">
        <v>43077</v>
      </c>
      <c r="M3416">
        <v>0</v>
      </c>
      <c r="N3416">
        <v>1</v>
      </c>
      <c r="P3416" t="s">
        <v>91</v>
      </c>
    </row>
    <row r="3417" spans="1:16" x14ac:dyDescent="0.25">
      <c r="A3417" s="13">
        <v>2230</v>
      </c>
      <c r="B3417" s="11" t="s">
        <v>1107</v>
      </c>
      <c r="C3417" t="s">
        <v>0</v>
      </c>
      <c r="D3417">
        <v>410</v>
      </c>
      <c r="E3417" t="s">
        <v>99</v>
      </c>
      <c r="F3417" t="s">
        <v>2</v>
      </c>
      <c r="G3417" s="11" t="str">
        <f>VLOOKUP(F3417,Sheet1!$A$1:$E$2471,2,FALSE)</f>
        <v>BANKCARD CENTER PO BOX 982238</v>
      </c>
      <c r="H3417" s="11" t="str">
        <f>VLOOKUP(F3417,Sheet1!$A$1:$E$2471,3,FALSE)</f>
        <v>EL PASO</v>
      </c>
      <c r="I3417" s="11" t="str">
        <f>VLOOKUP(F3417,Sheet1!$A$1:$E$2471,4,FALSE)</f>
        <v>TX</v>
      </c>
      <c r="J3417" s="11" t="str">
        <f>VLOOKUP(F3417,Sheet1!$A$1:$E$2471,5,FALSE)</f>
        <v>79998-2238</v>
      </c>
      <c r="K3417" s="2">
        <v>18.5</v>
      </c>
      <c r="L3417" s="1">
        <v>43116</v>
      </c>
      <c r="M3417">
        <v>0</v>
      </c>
      <c r="N3417">
        <v>1</v>
      </c>
      <c r="P3417" t="s">
        <v>91</v>
      </c>
    </row>
    <row r="3418" spans="1:16" x14ac:dyDescent="0.25">
      <c r="A3418" s="13">
        <v>2230</v>
      </c>
      <c r="B3418" s="11" t="s">
        <v>1107</v>
      </c>
      <c r="C3418" t="s">
        <v>0</v>
      </c>
      <c r="D3418">
        <v>410</v>
      </c>
      <c r="E3418" t="s">
        <v>99</v>
      </c>
      <c r="F3418" t="s">
        <v>2</v>
      </c>
      <c r="G3418" s="11" t="str">
        <f>VLOOKUP(F3418,Sheet1!$A$1:$E$2471,2,FALSE)</f>
        <v>BANKCARD CENTER PO BOX 982238</v>
      </c>
      <c r="H3418" s="11" t="str">
        <f>VLOOKUP(F3418,Sheet1!$A$1:$E$2471,3,FALSE)</f>
        <v>EL PASO</v>
      </c>
      <c r="I3418" s="11" t="str">
        <f>VLOOKUP(F3418,Sheet1!$A$1:$E$2471,4,FALSE)</f>
        <v>TX</v>
      </c>
      <c r="J3418" s="11" t="str">
        <f>VLOOKUP(F3418,Sheet1!$A$1:$E$2471,5,FALSE)</f>
        <v>79998-2238</v>
      </c>
      <c r="K3418" s="2">
        <v>44.29</v>
      </c>
      <c r="L3418" s="1">
        <v>43147</v>
      </c>
      <c r="M3418">
        <v>0</v>
      </c>
      <c r="N3418">
        <v>1</v>
      </c>
      <c r="P3418" t="s">
        <v>91</v>
      </c>
    </row>
    <row r="3419" spans="1:16" x14ac:dyDescent="0.25">
      <c r="A3419" s="13">
        <v>2230</v>
      </c>
      <c r="B3419" s="11" t="s">
        <v>1107</v>
      </c>
      <c r="C3419" t="s">
        <v>0</v>
      </c>
      <c r="D3419">
        <v>410</v>
      </c>
      <c r="E3419" t="s">
        <v>99</v>
      </c>
      <c r="F3419" t="s">
        <v>2</v>
      </c>
      <c r="G3419" s="11" t="str">
        <f>VLOOKUP(F3419,Sheet1!$A$1:$E$2471,2,FALSE)</f>
        <v>BANKCARD CENTER PO BOX 982238</v>
      </c>
      <c r="H3419" s="11" t="str">
        <f>VLOOKUP(F3419,Sheet1!$A$1:$E$2471,3,FALSE)</f>
        <v>EL PASO</v>
      </c>
      <c r="I3419" s="11" t="str">
        <f>VLOOKUP(F3419,Sheet1!$A$1:$E$2471,4,FALSE)</f>
        <v>TX</v>
      </c>
      <c r="J3419" s="11" t="str">
        <f>VLOOKUP(F3419,Sheet1!$A$1:$E$2471,5,FALSE)</f>
        <v>79998-2238</v>
      </c>
      <c r="K3419" s="2">
        <v>34.369999999999997</v>
      </c>
      <c r="L3419" s="1">
        <v>43147</v>
      </c>
      <c r="M3419">
        <v>0</v>
      </c>
      <c r="N3419">
        <v>1</v>
      </c>
      <c r="P3419" t="s">
        <v>91</v>
      </c>
    </row>
    <row r="3420" spans="1:16" x14ac:dyDescent="0.25">
      <c r="A3420" s="13">
        <v>2230</v>
      </c>
      <c r="B3420" s="11" t="s">
        <v>1107</v>
      </c>
      <c r="C3420" t="s">
        <v>0</v>
      </c>
      <c r="D3420">
        <v>410</v>
      </c>
      <c r="E3420" t="s">
        <v>99</v>
      </c>
      <c r="F3420" t="s">
        <v>2</v>
      </c>
      <c r="G3420" s="11" t="str">
        <f>VLOOKUP(F3420,Sheet1!$A$1:$E$2471,2,FALSE)</f>
        <v>BANKCARD CENTER PO BOX 982238</v>
      </c>
      <c r="H3420" s="11" t="str">
        <f>VLOOKUP(F3420,Sheet1!$A$1:$E$2471,3,FALSE)</f>
        <v>EL PASO</v>
      </c>
      <c r="I3420" s="11" t="str">
        <f>VLOOKUP(F3420,Sheet1!$A$1:$E$2471,4,FALSE)</f>
        <v>TX</v>
      </c>
      <c r="J3420" s="11" t="str">
        <f>VLOOKUP(F3420,Sheet1!$A$1:$E$2471,5,FALSE)</f>
        <v>79998-2238</v>
      </c>
      <c r="K3420" s="2">
        <v>457.04</v>
      </c>
      <c r="L3420" s="1">
        <v>43179</v>
      </c>
      <c r="M3420">
        <v>0</v>
      </c>
      <c r="N3420">
        <v>1</v>
      </c>
      <c r="P3420" t="s">
        <v>91</v>
      </c>
    </row>
    <row r="3421" spans="1:16" x14ac:dyDescent="0.25">
      <c r="A3421" s="13">
        <v>2230</v>
      </c>
      <c r="B3421" s="11" t="s">
        <v>1107</v>
      </c>
      <c r="C3421" t="s">
        <v>0</v>
      </c>
      <c r="D3421">
        <v>410</v>
      </c>
      <c r="E3421" t="s">
        <v>99</v>
      </c>
      <c r="F3421" t="s">
        <v>2</v>
      </c>
      <c r="G3421" s="11" t="str">
        <f>VLOOKUP(F3421,Sheet1!$A$1:$E$2471,2,FALSE)</f>
        <v>BANKCARD CENTER PO BOX 982238</v>
      </c>
      <c r="H3421" s="11" t="str">
        <f>VLOOKUP(F3421,Sheet1!$A$1:$E$2471,3,FALSE)</f>
        <v>EL PASO</v>
      </c>
      <c r="I3421" s="11" t="str">
        <f>VLOOKUP(F3421,Sheet1!$A$1:$E$2471,4,FALSE)</f>
        <v>TX</v>
      </c>
      <c r="J3421" s="11" t="str">
        <f>VLOOKUP(F3421,Sheet1!$A$1:$E$2471,5,FALSE)</f>
        <v>79998-2238</v>
      </c>
      <c r="K3421" s="2">
        <v>49.99</v>
      </c>
      <c r="L3421" s="1">
        <v>43179</v>
      </c>
      <c r="M3421">
        <v>0</v>
      </c>
      <c r="N3421">
        <v>1</v>
      </c>
      <c r="P3421" t="s">
        <v>91</v>
      </c>
    </row>
    <row r="3422" spans="1:16" x14ac:dyDescent="0.25">
      <c r="A3422" s="13">
        <v>2230</v>
      </c>
      <c r="B3422" s="11" t="s">
        <v>1107</v>
      </c>
      <c r="C3422" t="s">
        <v>0</v>
      </c>
      <c r="D3422">
        <v>410</v>
      </c>
      <c r="E3422" t="s">
        <v>99</v>
      </c>
      <c r="F3422" t="s">
        <v>2</v>
      </c>
      <c r="G3422" s="11" t="str">
        <f>VLOOKUP(F3422,Sheet1!$A$1:$E$2471,2,FALSE)</f>
        <v>BANKCARD CENTER PO BOX 982238</v>
      </c>
      <c r="H3422" s="11" t="str">
        <f>VLOOKUP(F3422,Sheet1!$A$1:$E$2471,3,FALSE)</f>
        <v>EL PASO</v>
      </c>
      <c r="I3422" s="11" t="str">
        <f>VLOOKUP(F3422,Sheet1!$A$1:$E$2471,4,FALSE)</f>
        <v>TX</v>
      </c>
      <c r="J3422" s="11" t="str">
        <f>VLOOKUP(F3422,Sheet1!$A$1:$E$2471,5,FALSE)</f>
        <v>79998-2238</v>
      </c>
      <c r="K3422" s="2">
        <v>321.98</v>
      </c>
      <c r="L3422" s="1">
        <v>43210</v>
      </c>
      <c r="M3422">
        <v>0</v>
      </c>
      <c r="N3422">
        <v>1</v>
      </c>
      <c r="P3422" t="s">
        <v>91</v>
      </c>
    </row>
    <row r="3423" spans="1:16" x14ac:dyDescent="0.25">
      <c r="A3423" s="13">
        <v>2230</v>
      </c>
      <c r="B3423" s="11" t="s">
        <v>1107</v>
      </c>
      <c r="C3423" t="s">
        <v>0</v>
      </c>
      <c r="D3423">
        <v>410</v>
      </c>
      <c r="E3423" t="s">
        <v>99</v>
      </c>
      <c r="F3423" t="s">
        <v>2</v>
      </c>
      <c r="G3423" s="11" t="str">
        <f>VLOOKUP(F3423,Sheet1!$A$1:$E$2471,2,FALSE)</f>
        <v>BANKCARD CENTER PO BOX 982238</v>
      </c>
      <c r="H3423" s="11" t="str">
        <f>VLOOKUP(F3423,Sheet1!$A$1:$E$2471,3,FALSE)</f>
        <v>EL PASO</v>
      </c>
      <c r="I3423" s="11" t="str">
        <f>VLOOKUP(F3423,Sheet1!$A$1:$E$2471,4,FALSE)</f>
        <v>TX</v>
      </c>
      <c r="J3423" s="11" t="str">
        <f>VLOOKUP(F3423,Sheet1!$A$1:$E$2471,5,FALSE)</f>
        <v>79998-2238</v>
      </c>
      <c r="K3423" s="2">
        <v>178.51</v>
      </c>
      <c r="L3423" s="1">
        <v>43210</v>
      </c>
      <c r="M3423">
        <v>0</v>
      </c>
      <c r="N3423">
        <v>1</v>
      </c>
      <c r="P3423" t="s">
        <v>91</v>
      </c>
    </row>
    <row r="3424" spans="1:16" x14ac:dyDescent="0.25">
      <c r="A3424" s="13">
        <v>2230</v>
      </c>
      <c r="B3424" s="11" t="s">
        <v>1107</v>
      </c>
      <c r="C3424" t="s">
        <v>0</v>
      </c>
      <c r="D3424">
        <v>410</v>
      </c>
      <c r="E3424" t="s">
        <v>99</v>
      </c>
      <c r="F3424" t="s">
        <v>2</v>
      </c>
      <c r="G3424" s="11" t="str">
        <f>VLOOKUP(F3424,Sheet1!$A$1:$E$2471,2,FALSE)</f>
        <v>BANKCARD CENTER PO BOX 982238</v>
      </c>
      <c r="H3424" s="11" t="str">
        <f>VLOOKUP(F3424,Sheet1!$A$1:$E$2471,3,FALSE)</f>
        <v>EL PASO</v>
      </c>
      <c r="I3424" s="11" t="str">
        <f>VLOOKUP(F3424,Sheet1!$A$1:$E$2471,4,FALSE)</f>
        <v>TX</v>
      </c>
      <c r="J3424" s="11" t="str">
        <f>VLOOKUP(F3424,Sheet1!$A$1:$E$2471,5,FALSE)</f>
        <v>79998-2238</v>
      </c>
      <c r="K3424" s="2">
        <v>129.02000000000001</v>
      </c>
      <c r="L3424" s="1">
        <v>43277</v>
      </c>
      <c r="M3424">
        <v>0</v>
      </c>
      <c r="N3424">
        <v>1</v>
      </c>
      <c r="P3424" t="s">
        <v>91</v>
      </c>
    </row>
    <row r="3425" spans="1:16" x14ac:dyDescent="0.25">
      <c r="A3425" s="13">
        <v>2230</v>
      </c>
      <c r="B3425" s="11" t="s">
        <v>1107</v>
      </c>
      <c r="C3425" t="s">
        <v>0</v>
      </c>
      <c r="D3425">
        <v>410</v>
      </c>
      <c r="E3425" t="s">
        <v>99</v>
      </c>
      <c r="F3425" t="s">
        <v>2</v>
      </c>
      <c r="G3425" s="11" t="str">
        <f>VLOOKUP(F3425,Sheet1!$A$1:$E$2471,2,FALSE)</f>
        <v>BANKCARD CENTER PO BOX 982238</v>
      </c>
      <c r="H3425" s="11" t="str">
        <f>VLOOKUP(F3425,Sheet1!$A$1:$E$2471,3,FALSE)</f>
        <v>EL PASO</v>
      </c>
      <c r="I3425" s="11" t="str">
        <f>VLOOKUP(F3425,Sheet1!$A$1:$E$2471,4,FALSE)</f>
        <v>TX</v>
      </c>
      <c r="J3425" s="11" t="str">
        <f>VLOOKUP(F3425,Sheet1!$A$1:$E$2471,5,FALSE)</f>
        <v>79998-2238</v>
      </c>
      <c r="K3425" s="2">
        <v>237.69</v>
      </c>
      <c r="L3425" s="1">
        <v>43277</v>
      </c>
      <c r="M3425">
        <v>0</v>
      </c>
      <c r="N3425">
        <v>1</v>
      </c>
      <c r="P3425" t="s">
        <v>91</v>
      </c>
    </row>
    <row r="3426" spans="1:16" x14ac:dyDescent="0.25">
      <c r="A3426" s="13">
        <v>2230</v>
      </c>
      <c r="B3426" s="11" t="s">
        <v>1107</v>
      </c>
      <c r="C3426" t="s">
        <v>0</v>
      </c>
      <c r="D3426">
        <v>410</v>
      </c>
      <c r="E3426" t="s">
        <v>99</v>
      </c>
      <c r="F3426" t="s">
        <v>2</v>
      </c>
      <c r="G3426" s="11" t="str">
        <f>VLOOKUP(F3426,Sheet1!$A$1:$E$2471,2,FALSE)</f>
        <v>BANKCARD CENTER PO BOX 982238</v>
      </c>
      <c r="H3426" s="11" t="str">
        <f>VLOOKUP(F3426,Sheet1!$A$1:$E$2471,3,FALSE)</f>
        <v>EL PASO</v>
      </c>
      <c r="I3426" s="11" t="str">
        <f>VLOOKUP(F3426,Sheet1!$A$1:$E$2471,4,FALSE)</f>
        <v>TX</v>
      </c>
      <c r="J3426" s="11" t="str">
        <f>VLOOKUP(F3426,Sheet1!$A$1:$E$2471,5,FALSE)</f>
        <v>79998-2238</v>
      </c>
      <c r="K3426" s="2">
        <v>318.98</v>
      </c>
      <c r="L3426" s="1">
        <v>43271</v>
      </c>
      <c r="M3426">
        <v>0</v>
      </c>
      <c r="N3426">
        <v>1</v>
      </c>
      <c r="P3426" t="s">
        <v>91</v>
      </c>
    </row>
    <row r="3427" spans="1:16" x14ac:dyDescent="0.25">
      <c r="A3427" s="13">
        <v>2230</v>
      </c>
      <c r="B3427" s="11" t="s">
        <v>1107</v>
      </c>
      <c r="C3427" t="s">
        <v>0</v>
      </c>
      <c r="D3427">
        <v>410</v>
      </c>
      <c r="E3427" t="s">
        <v>99</v>
      </c>
      <c r="F3427" t="s">
        <v>262</v>
      </c>
      <c r="G3427" s="11" t="str">
        <f>VLOOKUP(F3427,Sheet1!$A$1:$E$2471,2,FALSE)</f>
        <v xml:space="preserve">52490 SE 2ND STREET, SUITE 180 </v>
      </c>
      <c r="H3427" s="11" t="str">
        <f>VLOOKUP(F3427,Sheet1!$A$1:$E$2471,3,FALSE)</f>
        <v>SCAPPOOSE</v>
      </c>
      <c r="I3427" s="11" t="str">
        <f>VLOOKUP(F3427,Sheet1!$A$1:$E$2471,4,FALSE)</f>
        <v>OR</v>
      </c>
      <c r="J3427" s="11" t="str">
        <f>VLOOKUP(F3427,Sheet1!$A$1:$E$2471,5,FALSE)</f>
        <v>97056</v>
      </c>
      <c r="K3427" s="2">
        <v>881.9</v>
      </c>
      <c r="L3427" s="1">
        <v>43272</v>
      </c>
      <c r="M3427">
        <v>100120519</v>
      </c>
      <c r="N3427">
        <v>1</v>
      </c>
      <c r="P3427" t="s">
        <v>91</v>
      </c>
    </row>
    <row r="3428" spans="1:16" x14ac:dyDescent="0.25">
      <c r="A3428" s="13">
        <v>2230</v>
      </c>
      <c r="B3428" s="11" t="s">
        <v>1107</v>
      </c>
      <c r="C3428" t="s">
        <v>0</v>
      </c>
      <c r="D3428">
        <v>411</v>
      </c>
      <c r="E3428" t="s">
        <v>127</v>
      </c>
      <c r="F3428" t="s">
        <v>2</v>
      </c>
      <c r="G3428" s="11" t="str">
        <f>VLOOKUP(F3428,Sheet1!$A$1:$E$2471,2,FALSE)</f>
        <v>BANKCARD CENTER PO BOX 982238</v>
      </c>
      <c r="H3428" s="11" t="str">
        <f>VLOOKUP(F3428,Sheet1!$A$1:$E$2471,3,FALSE)</f>
        <v>EL PASO</v>
      </c>
      <c r="I3428" s="11" t="str">
        <f>VLOOKUP(F3428,Sheet1!$A$1:$E$2471,4,FALSE)</f>
        <v>TX</v>
      </c>
      <c r="J3428" s="11" t="str">
        <f>VLOOKUP(F3428,Sheet1!$A$1:$E$2471,5,FALSE)</f>
        <v>79998-2238</v>
      </c>
      <c r="K3428" s="2">
        <v>207.91</v>
      </c>
      <c r="L3428" s="1">
        <v>43047</v>
      </c>
      <c r="M3428">
        <v>0</v>
      </c>
      <c r="N3428">
        <v>1</v>
      </c>
      <c r="P3428" t="s">
        <v>91</v>
      </c>
    </row>
    <row r="3429" spans="1:16" x14ac:dyDescent="0.25">
      <c r="A3429" s="13">
        <v>2230</v>
      </c>
      <c r="B3429" s="11" t="s">
        <v>1107</v>
      </c>
      <c r="C3429" t="s">
        <v>0</v>
      </c>
      <c r="D3429">
        <v>411</v>
      </c>
      <c r="E3429" t="s">
        <v>127</v>
      </c>
      <c r="F3429" t="s">
        <v>143</v>
      </c>
      <c r="G3429" s="11" t="str">
        <f>VLOOKUP(F3429,Sheet1!$A$1:$E$2471,2,FALSE)</f>
        <v xml:space="preserve">10050 NW OLD CORNELIUS PASS RD </v>
      </c>
      <c r="H3429" s="11" t="str">
        <f>VLOOKUP(F3429,Sheet1!$A$1:$E$2471,3,FALSE)</f>
        <v>PORTLAND</v>
      </c>
      <c r="I3429" s="11" t="str">
        <f>VLOOKUP(F3429,Sheet1!$A$1:$E$2471,4,FALSE)</f>
        <v>OR</v>
      </c>
      <c r="J3429" s="11" t="str">
        <f>VLOOKUP(F3429,Sheet1!$A$1:$E$2471,5,FALSE)</f>
        <v>97231</v>
      </c>
      <c r="K3429" s="2">
        <v>787.25</v>
      </c>
      <c r="L3429" s="1">
        <v>43140</v>
      </c>
      <c r="M3429">
        <v>0</v>
      </c>
      <c r="N3429">
        <v>1</v>
      </c>
      <c r="P3429" t="s">
        <v>91</v>
      </c>
    </row>
    <row r="3430" spans="1:16" x14ac:dyDescent="0.25">
      <c r="A3430" s="13">
        <v>2230</v>
      </c>
      <c r="B3430" s="11" t="s">
        <v>1107</v>
      </c>
      <c r="C3430" t="s">
        <v>0</v>
      </c>
      <c r="D3430">
        <v>460</v>
      </c>
      <c r="E3430" t="s">
        <v>171</v>
      </c>
      <c r="F3430" t="s">
        <v>2</v>
      </c>
      <c r="G3430" s="11" t="str">
        <f>VLOOKUP(F3430,Sheet1!$A$1:$E$2471,2,FALSE)</f>
        <v>BANKCARD CENTER PO BOX 982238</v>
      </c>
      <c r="H3430" s="11" t="str">
        <f>VLOOKUP(F3430,Sheet1!$A$1:$E$2471,3,FALSE)</f>
        <v>EL PASO</v>
      </c>
      <c r="I3430" s="11" t="str">
        <f>VLOOKUP(F3430,Sheet1!$A$1:$E$2471,4,FALSE)</f>
        <v>TX</v>
      </c>
      <c r="J3430" s="11" t="str">
        <f>VLOOKUP(F3430,Sheet1!$A$1:$E$2471,5,FALSE)</f>
        <v>79998-2238</v>
      </c>
      <c r="K3430" s="2">
        <v>2099.9299999999998</v>
      </c>
      <c r="L3430" s="1">
        <v>43280</v>
      </c>
      <c r="M3430">
        <v>0</v>
      </c>
      <c r="N3430">
        <v>1</v>
      </c>
      <c r="P3430" t="s">
        <v>91</v>
      </c>
    </row>
    <row r="3431" spans="1:16" x14ac:dyDescent="0.25">
      <c r="A3431" s="13">
        <v>2230</v>
      </c>
      <c r="B3431" s="11" t="s">
        <v>1107</v>
      </c>
      <c r="C3431" t="s">
        <v>0</v>
      </c>
      <c r="D3431">
        <v>460</v>
      </c>
      <c r="E3431" t="s">
        <v>171</v>
      </c>
      <c r="F3431" t="s">
        <v>2</v>
      </c>
      <c r="G3431" s="11" t="str">
        <f>VLOOKUP(F3431,Sheet1!$A$1:$E$2471,2,FALSE)</f>
        <v>BANKCARD CENTER PO BOX 982238</v>
      </c>
      <c r="H3431" s="11" t="str">
        <f>VLOOKUP(F3431,Sheet1!$A$1:$E$2471,3,FALSE)</f>
        <v>EL PASO</v>
      </c>
      <c r="I3431" s="11" t="str">
        <f>VLOOKUP(F3431,Sheet1!$A$1:$E$2471,4,FALSE)</f>
        <v>TX</v>
      </c>
      <c r="J3431" s="11" t="str">
        <f>VLOOKUP(F3431,Sheet1!$A$1:$E$2471,5,FALSE)</f>
        <v>79998-2238</v>
      </c>
      <c r="K3431" s="2">
        <v>315</v>
      </c>
      <c r="L3431" s="1">
        <v>43271</v>
      </c>
      <c r="M3431">
        <v>0</v>
      </c>
      <c r="N3431">
        <v>1</v>
      </c>
      <c r="P3431" t="s">
        <v>91</v>
      </c>
    </row>
    <row r="3432" spans="1:16" x14ac:dyDescent="0.25">
      <c r="A3432" s="13">
        <v>2230</v>
      </c>
      <c r="B3432" s="11" t="s">
        <v>1107</v>
      </c>
      <c r="C3432" t="s">
        <v>0</v>
      </c>
      <c r="D3432">
        <v>460</v>
      </c>
      <c r="E3432" t="s">
        <v>171</v>
      </c>
      <c r="F3432" t="s">
        <v>263</v>
      </c>
      <c r="G3432" s="11" t="str">
        <f>VLOOKUP(F3432,Sheet1!$A$1:$E$2471,2,FALSE)</f>
        <v>..</v>
      </c>
      <c r="H3432" s="11" t="str">
        <f>VLOOKUP(F3432,Sheet1!$A$1:$E$2471,3,FALSE)</f>
        <v>TIGARD</v>
      </c>
      <c r="I3432" s="11" t="str">
        <f>VLOOKUP(F3432,Sheet1!$A$1:$E$2471,4,FALSE)</f>
        <v>OR</v>
      </c>
      <c r="J3432" s="11" t="str">
        <f>VLOOKUP(F3432,Sheet1!$A$1:$E$2471,5,FALSE)</f>
        <v>97223</v>
      </c>
      <c r="K3432" s="2">
        <v>309.98</v>
      </c>
      <c r="L3432" s="1">
        <v>43280</v>
      </c>
      <c r="M3432">
        <v>100120628</v>
      </c>
      <c r="N3432">
        <v>1</v>
      </c>
      <c r="P3432" t="s">
        <v>91</v>
      </c>
    </row>
    <row r="3433" spans="1:16" x14ac:dyDescent="0.25">
      <c r="A3433" s="13">
        <v>2230</v>
      </c>
      <c r="B3433" s="11" t="s">
        <v>1107</v>
      </c>
      <c r="C3433" t="s">
        <v>0</v>
      </c>
      <c r="D3433">
        <v>470</v>
      </c>
      <c r="E3433" t="s">
        <v>264</v>
      </c>
      <c r="F3433" t="s">
        <v>265</v>
      </c>
      <c r="G3433" s="11" t="str">
        <f>VLOOKUP(F3433,Sheet1!$A$1:$E$2471,2,FALSE)</f>
        <v xml:space="preserve">11 N. 26TH STREET </v>
      </c>
      <c r="H3433" s="11" t="str">
        <f>VLOOKUP(F3433,Sheet1!$A$1:$E$2471,3,FALSE)</f>
        <v>BILLINGS</v>
      </c>
      <c r="I3433" s="11" t="str">
        <f>VLOOKUP(F3433,Sheet1!$A$1:$E$2471,4,FALSE)</f>
        <v>MT</v>
      </c>
      <c r="J3433" s="11" t="str">
        <f>VLOOKUP(F3433,Sheet1!$A$1:$E$2471,5,FALSE)</f>
        <v>59101-0000</v>
      </c>
      <c r="K3433" s="2">
        <v>600</v>
      </c>
      <c r="L3433" s="1">
        <v>43048</v>
      </c>
      <c r="M3433">
        <v>100119360</v>
      </c>
      <c r="N3433">
        <v>1</v>
      </c>
      <c r="P3433" t="s">
        <v>91</v>
      </c>
    </row>
    <row r="3434" spans="1:16" x14ac:dyDescent="0.25">
      <c r="A3434" s="13">
        <v>2230</v>
      </c>
      <c r="B3434" s="11" t="s">
        <v>1107</v>
      </c>
      <c r="C3434" t="s">
        <v>0</v>
      </c>
      <c r="D3434">
        <v>470</v>
      </c>
      <c r="E3434" t="s">
        <v>264</v>
      </c>
      <c r="F3434" t="s">
        <v>265</v>
      </c>
      <c r="G3434" s="11" t="str">
        <f>VLOOKUP(F3434,Sheet1!$A$1:$E$2471,2,FALSE)</f>
        <v xml:space="preserve">11 N. 26TH STREET </v>
      </c>
      <c r="H3434" s="11" t="str">
        <f>VLOOKUP(F3434,Sheet1!$A$1:$E$2471,3,FALSE)</f>
        <v>BILLINGS</v>
      </c>
      <c r="I3434" s="11" t="str">
        <f>VLOOKUP(F3434,Sheet1!$A$1:$E$2471,4,FALSE)</f>
        <v>MT</v>
      </c>
      <c r="J3434" s="11" t="str">
        <f>VLOOKUP(F3434,Sheet1!$A$1:$E$2471,5,FALSE)</f>
        <v>59101-0000</v>
      </c>
      <c r="K3434" s="2">
        <v>2521</v>
      </c>
      <c r="L3434" s="1">
        <v>43035</v>
      </c>
      <c r="M3434">
        <v>100119259</v>
      </c>
      <c r="N3434">
        <v>1</v>
      </c>
      <c r="P3434" t="s">
        <v>91</v>
      </c>
    </row>
    <row r="3435" spans="1:16" x14ac:dyDescent="0.25">
      <c r="A3435" s="13">
        <v>2230</v>
      </c>
      <c r="B3435" s="11" t="s">
        <v>1107</v>
      </c>
      <c r="C3435" t="s">
        <v>0</v>
      </c>
      <c r="D3435">
        <v>470</v>
      </c>
      <c r="E3435" t="s">
        <v>264</v>
      </c>
      <c r="F3435" t="s">
        <v>265</v>
      </c>
      <c r="G3435" s="11" t="str">
        <f>VLOOKUP(F3435,Sheet1!$A$1:$E$2471,2,FALSE)</f>
        <v xml:space="preserve">11 N. 26TH STREET </v>
      </c>
      <c r="H3435" s="11" t="str">
        <f>VLOOKUP(F3435,Sheet1!$A$1:$E$2471,3,FALSE)</f>
        <v>BILLINGS</v>
      </c>
      <c r="I3435" s="11" t="str">
        <f>VLOOKUP(F3435,Sheet1!$A$1:$E$2471,4,FALSE)</f>
        <v>MT</v>
      </c>
      <c r="J3435" s="11" t="str">
        <f>VLOOKUP(F3435,Sheet1!$A$1:$E$2471,5,FALSE)</f>
        <v>59101-0000</v>
      </c>
      <c r="K3435" s="2">
        <v>294.58</v>
      </c>
      <c r="L3435" s="1">
        <v>43084</v>
      </c>
      <c r="M3435">
        <v>100119595</v>
      </c>
      <c r="N3435">
        <v>1</v>
      </c>
      <c r="P3435" t="s">
        <v>91</v>
      </c>
    </row>
    <row r="3436" spans="1:16" x14ac:dyDescent="0.25">
      <c r="A3436" s="13">
        <v>2230</v>
      </c>
      <c r="B3436" s="11" t="s">
        <v>1107</v>
      </c>
      <c r="C3436" t="s">
        <v>0</v>
      </c>
      <c r="D3436">
        <v>470</v>
      </c>
      <c r="E3436" t="s">
        <v>264</v>
      </c>
      <c r="F3436" t="s">
        <v>265</v>
      </c>
      <c r="G3436" s="11" t="str">
        <f>VLOOKUP(F3436,Sheet1!$A$1:$E$2471,2,FALSE)</f>
        <v xml:space="preserve">11 N. 26TH STREET </v>
      </c>
      <c r="H3436" s="11" t="str">
        <f>VLOOKUP(F3436,Sheet1!$A$1:$E$2471,3,FALSE)</f>
        <v>BILLINGS</v>
      </c>
      <c r="I3436" s="11" t="str">
        <f>VLOOKUP(F3436,Sheet1!$A$1:$E$2471,4,FALSE)</f>
        <v>MT</v>
      </c>
      <c r="J3436" s="11" t="str">
        <f>VLOOKUP(F3436,Sheet1!$A$1:$E$2471,5,FALSE)</f>
        <v>59101-0000</v>
      </c>
      <c r="K3436" s="2">
        <v>1000</v>
      </c>
      <c r="L3436" s="1">
        <v>43077</v>
      </c>
      <c r="M3436">
        <v>100119551</v>
      </c>
      <c r="N3436">
        <v>1</v>
      </c>
      <c r="P3436" t="s">
        <v>91</v>
      </c>
    </row>
    <row r="3437" spans="1:16" x14ac:dyDescent="0.25">
      <c r="A3437" s="13">
        <v>2230</v>
      </c>
      <c r="B3437" s="11" t="s">
        <v>1107</v>
      </c>
      <c r="C3437" t="s">
        <v>0</v>
      </c>
      <c r="D3437">
        <v>470</v>
      </c>
      <c r="E3437" t="s">
        <v>264</v>
      </c>
      <c r="F3437" t="s">
        <v>265</v>
      </c>
      <c r="G3437" s="11" t="str">
        <f>VLOOKUP(F3437,Sheet1!$A$1:$E$2471,2,FALSE)</f>
        <v xml:space="preserve">11 N. 26TH STREET </v>
      </c>
      <c r="H3437" s="11" t="str">
        <f>VLOOKUP(F3437,Sheet1!$A$1:$E$2471,3,FALSE)</f>
        <v>BILLINGS</v>
      </c>
      <c r="I3437" s="11" t="str">
        <f>VLOOKUP(F3437,Sheet1!$A$1:$E$2471,4,FALSE)</f>
        <v>MT</v>
      </c>
      <c r="J3437" s="11" t="str">
        <f>VLOOKUP(F3437,Sheet1!$A$1:$E$2471,5,FALSE)</f>
        <v>59101-0000</v>
      </c>
      <c r="K3437" s="2">
        <v>500</v>
      </c>
      <c r="L3437" s="1">
        <v>43112</v>
      </c>
      <c r="M3437">
        <v>100119719</v>
      </c>
      <c r="N3437">
        <v>1</v>
      </c>
      <c r="P3437" t="s">
        <v>91</v>
      </c>
    </row>
    <row r="3438" spans="1:16" x14ac:dyDescent="0.25">
      <c r="A3438" s="13">
        <v>2230</v>
      </c>
      <c r="B3438" s="11" t="s">
        <v>1107</v>
      </c>
      <c r="C3438" t="s">
        <v>0</v>
      </c>
      <c r="D3438">
        <v>640</v>
      </c>
      <c r="E3438" t="s">
        <v>105</v>
      </c>
      <c r="F3438" t="s">
        <v>2</v>
      </c>
      <c r="G3438" s="11" t="str">
        <f>VLOOKUP(F3438,Sheet1!$A$1:$E$2471,2,FALSE)</f>
        <v>BANKCARD CENTER PO BOX 982238</v>
      </c>
      <c r="H3438" s="11" t="str">
        <f>VLOOKUP(F3438,Sheet1!$A$1:$E$2471,3,FALSE)</f>
        <v>EL PASO</v>
      </c>
      <c r="I3438" s="11" t="str">
        <f>VLOOKUP(F3438,Sheet1!$A$1:$E$2471,4,FALSE)</f>
        <v>TX</v>
      </c>
      <c r="J3438" s="11" t="str">
        <f>VLOOKUP(F3438,Sheet1!$A$1:$E$2471,5,FALSE)</f>
        <v>79998-2238</v>
      </c>
      <c r="K3438" s="2">
        <v>130</v>
      </c>
      <c r="L3438" s="1">
        <v>42956</v>
      </c>
      <c r="M3438">
        <v>0</v>
      </c>
      <c r="N3438">
        <v>1</v>
      </c>
      <c r="P3438" t="s">
        <v>91</v>
      </c>
    </row>
    <row r="3439" spans="1:16" x14ac:dyDescent="0.25">
      <c r="A3439" s="13">
        <v>2230</v>
      </c>
      <c r="B3439" s="11" t="s">
        <v>1107</v>
      </c>
      <c r="C3439" t="s">
        <v>0</v>
      </c>
      <c r="D3439">
        <v>640</v>
      </c>
      <c r="E3439" t="s">
        <v>105</v>
      </c>
      <c r="F3439" t="s">
        <v>266</v>
      </c>
      <c r="G3439" s="11" t="str">
        <f>VLOOKUP(F3439,Sheet1!$A$1:$E$2471,2,FALSE)</f>
        <v>FINANCIAL CONTROL BILLING DEPARTMENT P.O. BOX 19445A</v>
      </c>
      <c r="H3439" s="11" t="str">
        <f>VLOOKUP(F3439,Sheet1!$A$1:$E$2471,3,FALSE)</f>
        <v>NEWARK</v>
      </c>
      <c r="I3439" s="11" t="str">
        <f>VLOOKUP(F3439,Sheet1!$A$1:$E$2471,4,FALSE)</f>
        <v>NJ</v>
      </c>
      <c r="J3439" s="11" t="str">
        <f>VLOOKUP(F3439,Sheet1!$A$1:$E$2471,5,FALSE)</f>
        <v>19445A</v>
      </c>
      <c r="K3439" s="2">
        <v>1740</v>
      </c>
      <c r="L3439" s="1">
        <v>42929</v>
      </c>
      <c r="M3439">
        <v>100118719</v>
      </c>
      <c r="N3439">
        <v>1</v>
      </c>
      <c r="P3439" t="s">
        <v>91</v>
      </c>
    </row>
    <row r="3440" spans="1:16" x14ac:dyDescent="0.25">
      <c r="A3440" s="13">
        <v>2230</v>
      </c>
      <c r="B3440" s="11" t="s">
        <v>1107</v>
      </c>
      <c r="C3440" t="s">
        <v>0</v>
      </c>
      <c r="D3440">
        <v>640</v>
      </c>
      <c r="E3440" t="s">
        <v>105</v>
      </c>
      <c r="F3440" t="s">
        <v>76</v>
      </c>
      <c r="G3440" s="11" t="str">
        <f>VLOOKUP(F3440,Sheet1!$A$1:$E$2471,2,FALSE)</f>
        <v>ATTN: YOUTH PASSES M/S 02, P.O. BOX 4300</v>
      </c>
      <c r="H3440" s="11" t="str">
        <f>VLOOKUP(F3440,Sheet1!$A$1:$E$2471,3,FALSE)</f>
        <v>PORTLAND</v>
      </c>
      <c r="I3440" s="11" t="str">
        <f>VLOOKUP(F3440,Sheet1!$A$1:$E$2471,4,FALSE)</f>
        <v>OR</v>
      </c>
      <c r="J3440" s="11" t="str">
        <f>VLOOKUP(F3440,Sheet1!$A$1:$E$2471,5,FALSE)</f>
        <v>97208-4300</v>
      </c>
      <c r="K3440" s="2">
        <v>2.5</v>
      </c>
      <c r="L3440" s="1">
        <v>42955</v>
      </c>
      <c r="M3440">
        <v>100118823</v>
      </c>
      <c r="N3440">
        <v>1</v>
      </c>
      <c r="P3440" t="s">
        <v>91</v>
      </c>
    </row>
    <row r="3441" spans="1:16" x14ac:dyDescent="0.25">
      <c r="A3441" s="13">
        <v>2230</v>
      </c>
      <c r="B3441" s="11" t="s">
        <v>1107</v>
      </c>
      <c r="C3441" t="s">
        <v>0</v>
      </c>
      <c r="D3441">
        <v>640</v>
      </c>
      <c r="E3441" t="s">
        <v>105</v>
      </c>
      <c r="F3441" t="s">
        <v>267</v>
      </c>
      <c r="G3441" s="11" t="str">
        <f>VLOOKUP(F3441,Sheet1!$A$1:$E$2471,2,FALSE)</f>
        <v>CONFERENCE/WORKSHOP PO BOX 790428</v>
      </c>
      <c r="H3441" s="11" t="str">
        <f>VLOOKUP(F3441,Sheet1!$A$1:$E$2471,3,FALSE)</f>
        <v>ST LOUIS</v>
      </c>
      <c r="I3441" s="11" t="str">
        <f>VLOOKUP(F3441,Sheet1!$A$1:$E$2471,4,FALSE)</f>
        <v>MO</v>
      </c>
      <c r="J3441" s="11" t="str">
        <f>VLOOKUP(F3441,Sheet1!$A$1:$E$2471,5,FALSE)</f>
        <v>63179-0428</v>
      </c>
      <c r="K3441" s="2">
        <v>550</v>
      </c>
      <c r="L3441" s="1">
        <v>42972</v>
      </c>
      <c r="M3441">
        <v>100118895</v>
      </c>
      <c r="N3441">
        <v>1</v>
      </c>
      <c r="P3441" t="s">
        <v>91</v>
      </c>
    </row>
    <row r="3442" spans="1:16" x14ac:dyDescent="0.25">
      <c r="A3442" s="13">
        <v>2230</v>
      </c>
      <c r="B3442" s="11" t="s">
        <v>1107</v>
      </c>
      <c r="C3442" t="s">
        <v>0</v>
      </c>
      <c r="D3442">
        <v>640</v>
      </c>
      <c r="E3442" t="s">
        <v>105</v>
      </c>
      <c r="F3442" t="s">
        <v>2</v>
      </c>
      <c r="G3442" s="11" t="str">
        <f>VLOOKUP(F3442,Sheet1!$A$1:$E$2471,2,FALSE)</f>
        <v>BANKCARD CENTER PO BOX 982238</v>
      </c>
      <c r="H3442" s="11" t="str">
        <f>VLOOKUP(F3442,Sheet1!$A$1:$E$2471,3,FALSE)</f>
        <v>EL PASO</v>
      </c>
      <c r="I3442" s="11" t="str">
        <f>VLOOKUP(F3442,Sheet1!$A$1:$E$2471,4,FALSE)</f>
        <v>TX</v>
      </c>
      <c r="J3442" s="11" t="str">
        <f>VLOOKUP(F3442,Sheet1!$A$1:$E$2471,5,FALSE)</f>
        <v>79998-2238</v>
      </c>
      <c r="K3442" s="2">
        <v>110</v>
      </c>
      <c r="L3442" s="1">
        <v>42956</v>
      </c>
      <c r="M3442">
        <v>0</v>
      </c>
      <c r="N3442">
        <v>1</v>
      </c>
      <c r="P3442" t="s">
        <v>91</v>
      </c>
    </row>
    <row r="3443" spans="1:16" x14ac:dyDescent="0.25">
      <c r="A3443" s="13">
        <v>2230</v>
      </c>
      <c r="B3443" s="11" t="s">
        <v>1107</v>
      </c>
      <c r="C3443" t="s">
        <v>0</v>
      </c>
      <c r="D3443">
        <v>640</v>
      </c>
      <c r="E3443" t="s">
        <v>105</v>
      </c>
      <c r="F3443" t="s">
        <v>76</v>
      </c>
      <c r="G3443" s="11" t="str">
        <f>VLOOKUP(F3443,Sheet1!$A$1:$E$2471,2,FALSE)</f>
        <v>ATTN: YOUTH PASSES M/S 02, P.O. BOX 4300</v>
      </c>
      <c r="H3443" s="11" t="str">
        <f>VLOOKUP(F3443,Sheet1!$A$1:$E$2471,3,FALSE)</f>
        <v>PORTLAND</v>
      </c>
      <c r="I3443" s="11" t="str">
        <f>VLOOKUP(F3443,Sheet1!$A$1:$E$2471,4,FALSE)</f>
        <v>OR</v>
      </c>
      <c r="J3443" s="11" t="str">
        <f>VLOOKUP(F3443,Sheet1!$A$1:$E$2471,5,FALSE)</f>
        <v>97208-4300</v>
      </c>
      <c r="K3443" s="2">
        <v>2.5</v>
      </c>
      <c r="L3443" s="1">
        <v>42978</v>
      </c>
      <c r="M3443">
        <v>100118912</v>
      </c>
      <c r="N3443">
        <v>1</v>
      </c>
      <c r="P3443" t="s">
        <v>91</v>
      </c>
    </row>
    <row r="3444" spans="1:16" x14ac:dyDescent="0.25">
      <c r="A3444" s="13">
        <v>2230</v>
      </c>
      <c r="B3444" s="11" t="s">
        <v>1107</v>
      </c>
      <c r="C3444" t="s">
        <v>0</v>
      </c>
      <c r="D3444">
        <v>640</v>
      </c>
      <c r="E3444" t="s">
        <v>105</v>
      </c>
      <c r="F3444" t="s">
        <v>268</v>
      </c>
      <c r="G3444" s="11" t="str">
        <f>VLOOKUP(F3444,Sheet1!$A$1:$E$2471,2,FALSE)</f>
        <v xml:space="preserve">203 N. LASALLE ST., SUITE 2700 </v>
      </c>
      <c r="H3444" s="11" t="str">
        <f>VLOOKUP(F3444,Sheet1!$A$1:$E$2471,3,FALSE)</f>
        <v>CHICAGO</v>
      </c>
      <c r="I3444" s="11" t="str">
        <f>VLOOKUP(F3444,Sheet1!$A$1:$E$2471,4,FALSE)</f>
        <v>IL</v>
      </c>
      <c r="J3444" s="11" t="str">
        <f>VLOOKUP(F3444,Sheet1!$A$1:$E$2471,5,FALSE)</f>
        <v>60601-9700</v>
      </c>
      <c r="K3444" s="2">
        <v>730</v>
      </c>
      <c r="L3444" s="1">
        <v>43028</v>
      </c>
      <c r="M3444">
        <v>100119191</v>
      </c>
      <c r="N3444">
        <v>1</v>
      </c>
      <c r="P3444" t="s">
        <v>91</v>
      </c>
    </row>
    <row r="3445" spans="1:16" x14ac:dyDescent="0.25">
      <c r="A3445" s="13">
        <v>2230</v>
      </c>
      <c r="B3445" s="11" t="s">
        <v>1107</v>
      </c>
      <c r="C3445" t="s">
        <v>0</v>
      </c>
      <c r="D3445">
        <v>640</v>
      </c>
      <c r="E3445" t="s">
        <v>105</v>
      </c>
      <c r="F3445" t="s">
        <v>76</v>
      </c>
      <c r="G3445" s="11" t="str">
        <f>VLOOKUP(F3445,Sheet1!$A$1:$E$2471,2,FALSE)</f>
        <v>ATTN: YOUTH PASSES M/S 02, P.O. BOX 4300</v>
      </c>
      <c r="H3445" s="11" t="str">
        <f>VLOOKUP(F3445,Sheet1!$A$1:$E$2471,3,FALSE)</f>
        <v>PORTLAND</v>
      </c>
      <c r="I3445" s="11" t="str">
        <f>VLOOKUP(F3445,Sheet1!$A$1:$E$2471,4,FALSE)</f>
        <v>OR</v>
      </c>
      <c r="J3445" s="11" t="str">
        <f>VLOOKUP(F3445,Sheet1!$A$1:$E$2471,5,FALSE)</f>
        <v>97208-4300</v>
      </c>
      <c r="K3445" s="2">
        <v>2.5</v>
      </c>
      <c r="L3445" s="1">
        <v>43013</v>
      </c>
      <c r="M3445">
        <v>100119120</v>
      </c>
      <c r="N3445">
        <v>1</v>
      </c>
      <c r="P3445" t="s">
        <v>91</v>
      </c>
    </row>
    <row r="3446" spans="1:16" x14ac:dyDescent="0.25">
      <c r="A3446" s="13">
        <v>2230</v>
      </c>
      <c r="B3446" s="11" t="s">
        <v>1107</v>
      </c>
      <c r="C3446" t="s">
        <v>0</v>
      </c>
      <c r="D3446">
        <v>640</v>
      </c>
      <c r="E3446" t="s">
        <v>105</v>
      </c>
      <c r="F3446" t="s">
        <v>76</v>
      </c>
      <c r="G3446" s="11" t="str">
        <f>VLOOKUP(F3446,Sheet1!$A$1:$E$2471,2,FALSE)</f>
        <v>ATTN: YOUTH PASSES M/S 02, P.O. BOX 4300</v>
      </c>
      <c r="H3446" s="11" t="str">
        <f>VLOOKUP(F3446,Sheet1!$A$1:$E$2471,3,FALSE)</f>
        <v>PORTLAND</v>
      </c>
      <c r="I3446" s="11" t="str">
        <f>VLOOKUP(F3446,Sheet1!$A$1:$E$2471,4,FALSE)</f>
        <v>OR</v>
      </c>
      <c r="J3446" s="11" t="str">
        <f>VLOOKUP(F3446,Sheet1!$A$1:$E$2471,5,FALSE)</f>
        <v>97208-4300</v>
      </c>
      <c r="K3446" s="2">
        <v>2.5</v>
      </c>
      <c r="L3446" s="1">
        <v>43039</v>
      </c>
      <c r="M3446">
        <v>100119272</v>
      </c>
      <c r="N3446">
        <v>1</v>
      </c>
      <c r="P3446" t="s">
        <v>91</v>
      </c>
    </row>
    <row r="3447" spans="1:16" x14ac:dyDescent="0.25">
      <c r="A3447" s="13">
        <v>2230</v>
      </c>
      <c r="B3447" s="11" t="s">
        <v>1107</v>
      </c>
      <c r="C3447" t="s">
        <v>0</v>
      </c>
      <c r="D3447">
        <v>640</v>
      </c>
      <c r="E3447" t="s">
        <v>105</v>
      </c>
      <c r="F3447" t="s">
        <v>2</v>
      </c>
      <c r="G3447" s="11" t="str">
        <f>VLOOKUP(F3447,Sheet1!$A$1:$E$2471,2,FALSE)</f>
        <v>BANKCARD CENTER PO BOX 982238</v>
      </c>
      <c r="H3447" s="11" t="str">
        <f>VLOOKUP(F3447,Sheet1!$A$1:$E$2471,3,FALSE)</f>
        <v>EL PASO</v>
      </c>
      <c r="I3447" s="11" t="str">
        <f>VLOOKUP(F3447,Sheet1!$A$1:$E$2471,4,FALSE)</f>
        <v>TX</v>
      </c>
      <c r="J3447" s="11" t="str">
        <f>VLOOKUP(F3447,Sheet1!$A$1:$E$2471,5,FALSE)</f>
        <v>79998-2238</v>
      </c>
      <c r="K3447" s="2">
        <v>219</v>
      </c>
      <c r="L3447" s="1">
        <v>43047</v>
      </c>
      <c r="M3447">
        <v>0</v>
      </c>
      <c r="N3447">
        <v>1</v>
      </c>
      <c r="P3447" t="s">
        <v>91</v>
      </c>
    </row>
    <row r="3448" spans="1:16" x14ac:dyDescent="0.25">
      <c r="A3448" s="13">
        <v>2230</v>
      </c>
      <c r="B3448" s="11" t="s">
        <v>1107</v>
      </c>
      <c r="C3448" t="s">
        <v>0</v>
      </c>
      <c r="D3448">
        <v>640</v>
      </c>
      <c r="E3448" t="s">
        <v>105</v>
      </c>
      <c r="F3448" t="s">
        <v>269</v>
      </c>
      <c r="G3448" s="11" t="str">
        <f>VLOOKUP(F3448,Sheet1!$A$1:$E$2471,2,FALSE)</f>
        <v xml:space="preserve">1400 ATWATER DRIVE </v>
      </c>
      <c r="H3448" s="11" t="str">
        <f>VLOOKUP(F3448,Sheet1!$A$1:$E$2471,3,FALSE)</f>
        <v>MALVERN</v>
      </c>
      <c r="I3448" s="11" t="str">
        <f>VLOOKUP(F3448,Sheet1!$A$1:$E$2471,4,FALSE)</f>
        <v>PA</v>
      </c>
      <c r="J3448" s="11" t="str">
        <f>VLOOKUP(F3448,Sheet1!$A$1:$E$2471,5,FALSE)</f>
        <v>19355</v>
      </c>
      <c r="K3448" s="2">
        <v>13183.63</v>
      </c>
      <c r="L3448" s="1">
        <v>43238</v>
      </c>
      <c r="M3448">
        <v>100120333</v>
      </c>
      <c r="N3448">
        <v>1</v>
      </c>
      <c r="P3448" t="s">
        <v>91</v>
      </c>
    </row>
    <row r="3449" spans="1:16" x14ac:dyDescent="0.25">
      <c r="A3449" s="13">
        <v>2230</v>
      </c>
      <c r="B3449" s="11" t="s">
        <v>1107</v>
      </c>
      <c r="C3449" t="s">
        <v>0</v>
      </c>
      <c r="D3449">
        <v>640</v>
      </c>
      <c r="E3449" t="s">
        <v>105</v>
      </c>
      <c r="F3449" t="s">
        <v>270</v>
      </c>
      <c r="G3449" s="11" t="str">
        <f>VLOOKUP(F3449,Sheet1!$A$1:$E$2471,2,FALSE)</f>
        <v xml:space="preserve">707 13TH ST SE, SUITE 100 </v>
      </c>
      <c r="H3449" s="11" t="str">
        <f>VLOOKUP(F3449,Sheet1!$A$1:$E$2471,3,FALSE)</f>
        <v>SALEM</v>
      </c>
      <c r="I3449" s="11" t="str">
        <f>VLOOKUP(F3449,Sheet1!$A$1:$E$2471,4,FALSE)</f>
        <v>OR</v>
      </c>
      <c r="J3449" s="11" t="str">
        <f>VLOOKUP(F3449,Sheet1!$A$1:$E$2471,5,FALSE)</f>
        <v>97301</v>
      </c>
      <c r="K3449" s="2">
        <v>200</v>
      </c>
      <c r="L3449" s="1">
        <v>43070</v>
      </c>
      <c r="M3449">
        <v>100119476</v>
      </c>
      <c r="N3449">
        <v>1</v>
      </c>
      <c r="P3449" t="s">
        <v>91</v>
      </c>
    </row>
    <row r="3450" spans="1:16" x14ac:dyDescent="0.25">
      <c r="A3450" s="13">
        <v>2230</v>
      </c>
      <c r="B3450" s="11" t="s">
        <v>1107</v>
      </c>
      <c r="C3450" t="s">
        <v>0</v>
      </c>
      <c r="D3450">
        <v>640</v>
      </c>
      <c r="E3450" t="s">
        <v>105</v>
      </c>
      <c r="F3450" t="s">
        <v>270</v>
      </c>
      <c r="G3450" s="11" t="str">
        <f>VLOOKUP(F3450,Sheet1!$A$1:$E$2471,2,FALSE)</f>
        <v xml:space="preserve">707 13TH ST SE, SUITE 100 </v>
      </c>
      <c r="H3450" s="11" t="str">
        <f>VLOOKUP(F3450,Sheet1!$A$1:$E$2471,3,FALSE)</f>
        <v>SALEM</v>
      </c>
      <c r="I3450" s="11" t="str">
        <f>VLOOKUP(F3450,Sheet1!$A$1:$E$2471,4,FALSE)</f>
        <v>OR</v>
      </c>
      <c r="J3450" s="11" t="str">
        <f>VLOOKUP(F3450,Sheet1!$A$1:$E$2471,5,FALSE)</f>
        <v>97301</v>
      </c>
      <c r="K3450" s="2">
        <v>200</v>
      </c>
      <c r="L3450" s="1">
        <v>43161</v>
      </c>
      <c r="M3450">
        <v>100119915</v>
      </c>
      <c r="N3450">
        <v>1</v>
      </c>
      <c r="P3450" t="s">
        <v>91</v>
      </c>
    </row>
    <row r="3451" spans="1:16" x14ac:dyDescent="0.25">
      <c r="A3451" s="13">
        <v>2230</v>
      </c>
      <c r="B3451" s="11" t="s">
        <v>1107</v>
      </c>
      <c r="C3451" t="s">
        <v>0</v>
      </c>
      <c r="D3451">
        <v>640</v>
      </c>
      <c r="E3451" t="s">
        <v>105</v>
      </c>
      <c r="F3451" t="s">
        <v>270</v>
      </c>
      <c r="G3451" s="11" t="str">
        <f>VLOOKUP(F3451,Sheet1!$A$1:$E$2471,2,FALSE)</f>
        <v xml:space="preserve">707 13TH ST SE, SUITE 100 </v>
      </c>
      <c r="H3451" s="11" t="str">
        <f>VLOOKUP(F3451,Sheet1!$A$1:$E$2471,3,FALSE)</f>
        <v>SALEM</v>
      </c>
      <c r="I3451" s="11" t="str">
        <f>VLOOKUP(F3451,Sheet1!$A$1:$E$2471,4,FALSE)</f>
        <v>OR</v>
      </c>
      <c r="J3451" s="11" t="str">
        <f>VLOOKUP(F3451,Sheet1!$A$1:$E$2471,5,FALSE)</f>
        <v>97301</v>
      </c>
      <c r="K3451" s="2">
        <v>200</v>
      </c>
      <c r="L3451" s="1">
        <v>43070</v>
      </c>
      <c r="M3451">
        <v>100119476</v>
      </c>
      <c r="N3451">
        <v>1</v>
      </c>
      <c r="P3451" t="s">
        <v>91</v>
      </c>
    </row>
    <row r="3452" spans="1:16" x14ac:dyDescent="0.25">
      <c r="A3452" s="13">
        <v>2230</v>
      </c>
      <c r="B3452" s="11" t="s">
        <v>1107</v>
      </c>
      <c r="C3452" t="s">
        <v>0</v>
      </c>
      <c r="D3452">
        <v>640</v>
      </c>
      <c r="E3452" t="s">
        <v>105</v>
      </c>
      <c r="F3452" t="s">
        <v>270</v>
      </c>
      <c r="G3452" s="11" t="str">
        <f>VLOOKUP(F3452,Sheet1!$A$1:$E$2471,2,FALSE)</f>
        <v xml:space="preserve">707 13TH ST SE, SUITE 100 </v>
      </c>
      <c r="H3452" s="11" t="str">
        <f>VLOOKUP(F3452,Sheet1!$A$1:$E$2471,3,FALSE)</f>
        <v>SALEM</v>
      </c>
      <c r="I3452" s="11" t="str">
        <f>VLOOKUP(F3452,Sheet1!$A$1:$E$2471,4,FALSE)</f>
        <v>OR</v>
      </c>
      <c r="J3452" s="11" t="str">
        <f>VLOOKUP(F3452,Sheet1!$A$1:$E$2471,5,FALSE)</f>
        <v>97301</v>
      </c>
      <c r="K3452" s="2">
        <v>200</v>
      </c>
      <c r="L3452" s="1">
        <v>43070</v>
      </c>
      <c r="M3452">
        <v>100119476</v>
      </c>
      <c r="N3452">
        <v>1</v>
      </c>
      <c r="P3452" t="s">
        <v>91</v>
      </c>
    </row>
    <row r="3453" spans="1:16" x14ac:dyDescent="0.25">
      <c r="A3453" s="13">
        <v>2230</v>
      </c>
      <c r="B3453" s="11" t="s">
        <v>1107</v>
      </c>
      <c r="C3453" t="s">
        <v>0</v>
      </c>
      <c r="D3453">
        <v>640</v>
      </c>
      <c r="E3453" t="s">
        <v>105</v>
      </c>
      <c r="F3453" t="s">
        <v>270</v>
      </c>
      <c r="G3453" s="11" t="str">
        <f>VLOOKUP(F3453,Sheet1!$A$1:$E$2471,2,FALSE)</f>
        <v xml:space="preserve">707 13TH ST SE, SUITE 100 </v>
      </c>
      <c r="H3453" s="11" t="str">
        <f>VLOOKUP(F3453,Sheet1!$A$1:$E$2471,3,FALSE)</f>
        <v>SALEM</v>
      </c>
      <c r="I3453" s="11" t="str">
        <f>VLOOKUP(F3453,Sheet1!$A$1:$E$2471,4,FALSE)</f>
        <v>OR</v>
      </c>
      <c r="J3453" s="11" t="str">
        <f>VLOOKUP(F3453,Sheet1!$A$1:$E$2471,5,FALSE)</f>
        <v>97301</v>
      </c>
      <c r="K3453" s="2">
        <v>200</v>
      </c>
      <c r="L3453" s="1">
        <v>43070</v>
      </c>
      <c r="M3453">
        <v>100119476</v>
      </c>
      <c r="N3453">
        <v>1</v>
      </c>
      <c r="P3453" t="s">
        <v>91</v>
      </c>
    </row>
    <row r="3454" spans="1:16" x14ac:dyDescent="0.25">
      <c r="A3454" s="13">
        <v>2230</v>
      </c>
      <c r="B3454" s="11" t="s">
        <v>1107</v>
      </c>
      <c r="C3454" t="s">
        <v>0</v>
      </c>
      <c r="D3454">
        <v>640</v>
      </c>
      <c r="E3454" t="s">
        <v>105</v>
      </c>
      <c r="F3454" t="s">
        <v>270</v>
      </c>
      <c r="G3454" s="11" t="str">
        <f>VLOOKUP(F3454,Sheet1!$A$1:$E$2471,2,FALSE)</f>
        <v xml:space="preserve">707 13TH ST SE, SUITE 100 </v>
      </c>
      <c r="H3454" s="11" t="str">
        <f>VLOOKUP(F3454,Sheet1!$A$1:$E$2471,3,FALSE)</f>
        <v>SALEM</v>
      </c>
      <c r="I3454" s="11" t="str">
        <f>VLOOKUP(F3454,Sheet1!$A$1:$E$2471,4,FALSE)</f>
        <v>OR</v>
      </c>
      <c r="J3454" s="11" t="str">
        <f>VLOOKUP(F3454,Sheet1!$A$1:$E$2471,5,FALSE)</f>
        <v>97301</v>
      </c>
      <c r="K3454" s="2">
        <v>425</v>
      </c>
      <c r="L3454" s="1">
        <v>43070</v>
      </c>
      <c r="M3454">
        <v>100119476</v>
      </c>
      <c r="N3454">
        <v>1</v>
      </c>
      <c r="P3454" t="s">
        <v>91</v>
      </c>
    </row>
    <row r="3455" spans="1:16" x14ac:dyDescent="0.25">
      <c r="A3455" s="13">
        <v>2230</v>
      </c>
      <c r="B3455" s="11" t="s">
        <v>1107</v>
      </c>
      <c r="C3455" t="s">
        <v>0</v>
      </c>
      <c r="D3455">
        <v>640</v>
      </c>
      <c r="E3455" t="s">
        <v>105</v>
      </c>
      <c r="F3455" t="s">
        <v>76</v>
      </c>
      <c r="G3455" s="11" t="str">
        <f>VLOOKUP(F3455,Sheet1!$A$1:$E$2471,2,FALSE)</f>
        <v>ATTN: YOUTH PASSES M/S 02, P.O. BOX 4300</v>
      </c>
      <c r="H3455" s="11" t="str">
        <f>VLOOKUP(F3455,Sheet1!$A$1:$E$2471,3,FALSE)</f>
        <v>PORTLAND</v>
      </c>
      <c r="I3455" s="11" t="str">
        <f>VLOOKUP(F3455,Sheet1!$A$1:$E$2471,4,FALSE)</f>
        <v>OR</v>
      </c>
      <c r="J3455" s="11" t="str">
        <f>VLOOKUP(F3455,Sheet1!$A$1:$E$2471,5,FALSE)</f>
        <v>97208-4300</v>
      </c>
      <c r="K3455" s="2">
        <v>2.5</v>
      </c>
      <c r="L3455" s="1">
        <v>43073</v>
      </c>
      <c r="M3455">
        <v>100119501</v>
      </c>
      <c r="N3455">
        <v>1</v>
      </c>
      <c r="P3455" t="s">
        <v>91</v>
      </c>
    </row>
    <row r="3456" spans="1:16" x14ac:dyDescent="0.25">
      <c r="A3456" s="13">
        <v>2230</v>
      </c>
      <c r="B3456" s="11" t="s">
        <v>1107</v>
      </c>
      <c r="C3456" t="s">
        <v>0</v>
      </c>
      <c r="D3456">
        <v>640</v>
      </c>
      <c r="E3456" t="s">
        <v>105</v>
      </c>
      <c r="F3456" t="s">
        <v>2</v>
      </c>
      <c r="G3456" s="11" t="str">
        <f>VLOOKUP(F3456,Sheet1!$A$1:$E$2471,2,FALSE)</f>
        <v>BANKCARD CENTER PO BOX 982238</v>
      </c>
      <c r="H3456" s="11" t="str">
        <f>VLOOKUP(F3456,Sheet1!$A$1:$E$2471,3,FALSE)</f>
        <v>EL PASO</v>
      </c>
      <c r="I3456" s="11" t="str">
        <f>VLOOKUP(F3456,Sheet1!$A$1:$E$2471,4,FALSE)</f>
        <v>TX</v>
      </c>
      <c r="J3456" s="11" t="str">
        <f>VLOOKUP(F3456,Sheet1!$A$1:$E$2471,5,FALSE)</f>
        <v>79998-2238</v>
      </c>
      <c r="K3456" s="2">
        <v>39</v>
      </c>
      <c r="L3456" s="1">
        <v>43105</v>
      </c>
      <c r="M3456">
        <v>0</v>
      </c>
      <c r="N3456">
        <v>1</v>
      </c>
      <c r="P3456" t="s">
        <v>91</v>
      </c>
    </row>
    <row r="3457" spans="1:16" x14ac:dyDescent="0.25">
      <c r="A3457" s="13">
        <v>2230</v>
      </c>
      <c r="B3457" s="11" t="s">
        <v>1107</v>
      </c>
      <c r="C3457" t="s">
        <v>0</v>
      </c>
      <c r="D3457">
        <v>640</v>
      </c>
      <c r="E3457" t="s">
        <v>105</v>
      </c>
      <c r="F3457" t="s">
        <v>271</v>
      </c>
      <c r="G3457" s="11" t="str">
        <f>VLOOKUP(F3457,Sheet1!$A$1:$E$2471,2,FALSE)</f>
        <v xml:space="preserve">1642 NE 63RD AVE </v>
      </c>
      <c r="H3457" s="11" t="str">
        <f>VLOOKUP(F3457,Sheet1!$A$1:$E$2471,3,FALSE)</f>
        <v>HILLSBORO</v>
      </c>
      <c r="I3457" s="11" t="str">
        <f>VLOOKUP(F3457,Sheet1!$A$1:$E$2471,4,FALSE)</f>
        <v>OR</v>
      </c>
      <c r="J3457" s="11" t="str">
        <f>VLOOKUP(F3457,Sheet1!$A$1:$E$2471,5,FALSE)</f>
        <v>97124</v>
      </c>
      <c r="K3457" s="2">
        <v>445</v>
      </c>
      <c r="L3457" s="1">
        <v>43105</v>
      </c>
      <c r="M3457">
        <v>100119647</v>
      </c>
      <c r="N3457">
        <v>1</v>
      </c>
      <c r="P3457" t="s">
        <v>91</v>
      </c>
    </row>
    <row r="3458" spans="1:16" x14ac:dyDescent="0.25">
      <c r="A3458" s="13">
        <v>2230</v>
      </c>
      <c r="B3458" s="11" t="s">
        <v>1107</v>
      </c>
      <c r="C3458" t="s">
        <v>0</v>
      </c>
      <c r="D3458">
        <v>640</v>
      </c>
      <c r="E3458" t="s">
        <v>105</v>
      </c>
      <c r="F3458" t="s">
        <v>270</v>
      </c>
      <c r="G3458" s="11" t="str">
        <f>VLOOKUP(F3458,Sheet1!$A$1:$E$2471,2,FALSE)</f>
        <v xml:space="preserve">707 13TH ST SE, SUITE 100 </v>
      </c>
      <c r="H3458" s="11" t="str">
        <f>VLOOKUP(F3458,Sheet1!$A$1:$E$2471,3,FALSE)</f>
        <v>SALEM</v>
      </c>
      <c r="I3458" s="11" t="str">
        <f>VLOOKUP(F3458,Sheet1!$A$1:$E$2471,4,FALSE)</f>
        <v>OR</v>
      </c>
      <c r="J3458" s="11" t="str">
        <f>VLOOKUP(F3458,Sheet1!$A$1:$E$2471,5,FALSE)</f>
        <v>97301</v>
      </c>
      <c r="K3458" s="2">
        <v>200</v>
      </c>
      <c r="L3458" s="1">
        <v>43133</v>
      </c>
      <c r="M3458">
        <v>100119803</v>
      </c>
      <c r="N3458">
        <v>1</v>
      </c>
      <c r="P3458" t="s">
        <v>91</v>
      </c>
    </row>
    <row r="3459" spans="1:16" x14ac:dyDescent="0.25">
      <c r="A3459" s="13">
        <v>2230</v>
      </c>
      <c r="B3459" s="11" t="s">
        <v>1107</v>
      </c>
      <c r="C3459" t="s">
        <v>0</v>
      </c>
      <c r="D3459">
        <v>640</v>
      </c>
      <c r="E3459" t="s">
        <v>105</v>
      </c>
      <c r="F3459" t="s">
        <v>79</v>
      </c>
      <c r="G3459" s="11" t="str">
        <f>VLOOKUP(F3459,Sheet1!$A$1:$E$2471,2,FALSE)</f>
        <v xml:space="preserve">PO BOX 23700 </v>
      </c>
      <c r="H3459" s="11" t="str">
        <f>VLOOKUP(F3459,Sheet1!$A$1:$E$2471,3,FALSE)</f>
        <v>TIGARD</v>
      </c>
      <c r="I3459" s="11" t="str">
        <f>VLOOKUP(F3459,Sheet1!$A$1:$E$2471,4,FALSE)</f>
        <v>OR</v>
      </c>
      <c r="J3459" s="11" t="str">
        <f>VLOOKUP(F3459,Sheet1!$A$1:$E$2471,5,FALSE)</f>
        <v>97281-3700</v>
      </c>
      <c r="K3459" s="2">
        <v>228</v>
      </c>
      <c r="L3459" s="1">
        <v>43097</v>
      </c>
      <c r="M3459">
        <v>0</v>
      </c>
      <c r="N3459">
        <v>1</v>
      </c>
      <c r="P3459" t="s">
        <v>91</v>
      </c>
    </row>
    <row r="3460" spans="1:16" x14ac:dyDescent="0.25">
      <c r="A3460" s="13">
        <v>2230</v>
      </c>
      <c r="B3460" s="11" t="s">
        <v>1107</v>
      </c>
      <c r="C3460" t="s">
        <v>0</v>
      </c>
      <c r="D3460">
        <v>640</v>
      </c>
      <c r="E3460" t="s">
        <v>105</v>
      </c>
      <c r="F3460" t="s">
        <v>272</v>
      </c>
      <c r="G3460" s="11" t="str">
        <f>VLOOKUP(F3460,Sheet1!$A$1:$E$2471,2,FALSE)</f>
        <v xml:space="preserve">255 CAPITAL NE-SUITE 5 </v>
      </c>
      <c r="H3460" s="11" t="str">
        <f>VLOOKUP(F3460,Sheet1!$A$1:$E$2471,3,FALSE)</f>
        <v>SALEM</v>
      </c>
      <c r="I3460" s="11" t="str">
        <f>VLOOKUP(F3460,Sheet1!$A$1:$E$2471,4,FALSE)</f>
        <v>OR</v>
      </c>
      <c r="J3460" s="11" t="str">
        <f>VLOOKUP(F3460,Sheet1!$A$1:$E$2471,5,FALSE)</f>
        <v>97310-0000</v>
      </c>
      <c r="K3460" s="2">
        <v>400</v>
      </c>
      <c r="L3460" s="1">
        <v>43097</v>
      </c>
      <c r="M3460">
        <v>100119632</v>
      </c>
      <c r="N3460">
        <v>1</v>
      </c>
      <c r="P3460" t="s">
        <v>91</v>
      </c>
    </row>
    <row r="3461" spans="1:16" x14ac:dyDescent="0.25">
      <c r="A3461" s="13">
        <v>2230</v>
      </c>
      <c r="B3461" s="11" t="s">
        <v>1107</v>
      </c>
      <c r="C3461" t="s">
        <v>0</v>
      </c>
      <c r="D3461">
        <v>640</v>
      </c>
      <c r="E3461" t="s">
        <v>105</v>
      </c>
      <c r="F3461" t="s">
        <v>76</v>
      </c>
      <c r="G3461" s="11" t="str">
        <f>VLOOKUP(F3461,Sheet1!$A$1:$E$2471,2,FALSE)</f>
        <v>ATTN: YOUTH PASSES M/S 02, P.O. BOX 4300</v>
      </c>
      <c r="H3461" s="11" t="str">
        <f>VLOOKUP(F3461,Sheet1!$A$1:$E$2471,3,FALSE)</f>
        <v>PORTLAND</v>
      </c>
      <c r="I3461" s="11" t="str">
        <f>VLOOKUP(F3461,Sheet1!$A$1:$E$2471,4,FALSE)</f>
        <v>OR</v>
      </c>
      <c r="J3461" s="11" t="str">
        <f>VLOOKUP(F3461,Sheet1!$A$1:$E$2471,5,FALSE)</f>
        <v>97208-4300</v>
      </c>
      <c r="K3461" s="2">
        <v>2.5</v>
      </c>
      <c r="L3461" s="1">
        <v>43105</v>
      </c>
      <c r="M3461">
        <v>100119682</v>
      </c>
      <c r="N3461">
        <v>1</v>
      </c>
      <c r="P3461" t="s">
        <v>91</v>
      </c>
    </row>
    <row r="3462" spans="1:16" x14ac:dyDescent="0.25">
      <c r="A3462" s="13">
        <v>2230</v>
      </c>
      <c r="B3462" s="11" t="s">
        <v>1107</v>
      </c>
      <c r="C3462" t="s">
        <v>0</v>
      </c>
      <c r="D3462">
        <v>640</v>
      </c>
      <c r="E3462" t="s">
        <v>105</v>
      </c>
      <c r="F3462" t="s">
        <v>270</v>
      </c>
      <c r="G3462" s="11" t="str">
        <f>VLOOKUP(F3462,Sheet1!$A$1:$E$2471,2,FALSE)</f>
        <v xml:space="preserve">707 13TH ST SE, SUITE 100 </v>
      </c>
      <c r="H3462" s="11" t="str">
        <f>VLOOKUP(F3462,Sheet1!$A$1:$E$2471,3,FALSE)</f>
        <v>SALEM</v>
      </c>
      <c r="I3462" s="11" t="str">
        <f>VLOOKUP(F3462,Sheet1!$A$1:$E$2471,4,FALSE)</f>
        <v>OR</v>
      </c>
      <c r="J3462" s="11" t="str">
        <f>VLOOKUP(F3462,Sheet1!$A$1:$E$2471,5,FALSE)</f>
        <v>97301</v>
      </c>
      <c r="K3462" s="2">
        <v>200</v>
      </c>
      <c r="L3462" s="1">
        <v>43161</v>
      </c>
      <c r="M3462">
        <v>100119915</v>
      </c>
      <c r="N3462">
        <v>1</v>
      </c>
      <c r="P3462" t="s">
        <v>91</v>
      </c>
    </row>
    <row r="3463" spans="1:16" x14ac:dyDescent="0.25">
      <c r="A3463" s="13">
        <v>2230</v>
      </c>
      <c r="B3463" s="11" t="s">
        <v>1107</v>
      </c>
      <c r="C3463" t="s">
        <v>0</v>
      </c>
      <c r="D3463">
        <v>640</v>
      </c>
      <c r="E3463" t="s">
        <v>105</v>
      </c>
      <c r="F3463" t="s">
        <v>76</v>
      </c>
      <c r="G3463" s="11" t="str">
        <f>VLOOKUP(F3463,Sheet1!$A$1:$E$2471,2,FALSE)</f>
        <v>ATTN: YOUTH PASSES M/S 02, P.O. BOX 4300</v>
      </c>
      <c r="H3463" s="11" t="str">
        <f>VLOOKUP(F3463,Sheet1!$A$1:$E$2471,3,FALSE)</f>
        <v>PORTLAND</v>
      </c>
      <c r="I3463" s="11" t="str">
        <f>VLOOKUP(F3463,Sheet1!$A$1:$E$2471,4,FALSE)</f>
        <v>OR</v>
      </c>
      <c r="J3463" s="11" t="str">
        <f>VLOOKUP(F3463,Sheet1!$A$1:$E$2471,5,FALSE)</f>
        <v>97208-4300</v>
      </c>
      <c r="K3463" s="2">
        <v>2.5</v>
      </c>
      <c r="L3463" s="1">
        <v>43133</v>
      </c>
      <c r="M3463">
        <v>100119825</v>
      </c>
      <c r="N3463">
        <v>1</v>
      </c>
      <c r="P3463" t="s">
        <v>91</v>
      </c>
    </row>
    <row r="3464" spans="1:16" x14ac:dyDescent="0.25">
      <c r="A3464" s="13">
        <v>2230</v>
      </c>
      <c r="B3464" s="11" t="s">
        <v>1107</v>
      </c>
      <c r="C3464" t="s">
        <v>0</v>
      </c>
      <c r="D3464">
        <v>640</v>
      </c>
      <c r="E3464" t="s">
        <v>105</v>
      </c>
      <c r="F3464" t="s">
        <v>2</v>
      </c>
      <c r="G3464" s="11" t="str">
        <f>VLOOKUP(F3464,Sheet1!$A$1:$E$2471,2,FALSE)</f>
        <v>BANKCARD CENTER PO BOX 982238</v>
      </c>
      <c r="H3464" s="11" t="str">
        <f>VLOOKUP(F3464,Sheet1!$A$1:$E$2471,3,FALSE)</f>
        <v>EL PASO</v>
      </c>
      <c r="I3464" s="11" t="str">
        <f>VLOOKUP(F3464,Sheet1!$A$1:$E$2471,4,FALSE)</f>
        <v>TX</v>
      </c>
      <c r="J3464" s="11" t="str">
        <f>VLOOKUP(F3464,Sheet1!$A$1:$E$2471,5,FALSE)</f>
        <v>79998-2238</v>
      </c>
      <c r="K3464" s="2">
        <v>92.46</v>
      </c>
      <c r="L3464" s="1">
        <v>43147</v>
      </c>
      <c r="M3464">
        <v>0</v>
      </c>
      <c r="N3464">
        <v>1</v>
      </c>
      <c r="P3464" t="s">
        <v>91</v>
      </c>
    </row>
    <row r="3465" spans="1:16" x14ac:dyDescent="0.25">
      <c r="A3465" s="13">
        <v>2230</v>
      </c>
      <c r="B3465" s="11" t="s">
        <v>1107</v>
      </c>
      <c r="C3465" t="s">
        <v>0</v>
      </c>
      <c r="D3465">
        <v>640</v>
      </c>
      <c r="E3465" t="s">
        <v>105</v>
      </c>
      <c r="F3465" t="s">
        <v>76</v>
      </c>
      <c r="G3465" s="11" t="str">
        <f>VLOOKUP(F3465,Sheet1!$A$1:$E$2471,2,FALSE)</f>
        <v>ATTN: YOUTH PASSES M/S 02, P.O. BOX 4300</v>
      </c>
      <c r="H3465" s="11" t="str">
        <f>VLOOKUP(F3465,Sheet1!$A$1:$E$2471,3,FALSE)</f>
        <v>PORTLAND</v>
      </c>
      <c r="I3465" s="11" t="str">
        <f>VLOOKUP(F3465,Sheet1!$A$1:$E$2471,4,FALSE)</f>
        <v>OR</v>
      </c>
      <c r="J3465" s="11" t="str">
        <f>VLOOKUP(F3465,Sheet1!$A$1:$E$2471,5,FALSE)</f>
        <v>97208-4300</v>
      </c>
      <c r="K3465" s="2">
        <v>2.5</v>
      </c>
      <c r="L3465" s="1">
        <v>43165</v>
      </c>
      <c r="M3465">
        <v>100119936</v>
      </c>
      <c r="N3465">
        <v>1</v>
      </c>
      <c r="P3465" t="s">
        <v>91</v>
      </c>
    </row>
    <row r="3466" spans="1:16" x14ac:dyDescent="0.25">
      <c r="A3466" s="13">
        <v>2230</v>
      </c>
      <c r="B3466" s="11" t="s">
        <v>1107</v>
      </c>
      <c r="C3466" t="s">
        <v>0</v>
      </c>
      <c r="D3466">
        <v>640</v>
      </c>
      <c r="E3466" t="s">
        <v>105</v>
      </c>
      <c r="F3466" t="s">
        <v>2</v>
      </c>
      <c r="G3466" s="11" t="str">
        <f>VLOOKUP(F3466,Sheet1!$A$1:$E$2471,2,FALSE)</f>
        <v>BANKCARD CENTER PO BOX 982238</v>
      </c>
      <c r="H3466" s="11" t="str">
        <f>VLOOKUP(F3466,Sheet1!$A$1:$E$2471,3,FALSE)</f>
        <v>EL PASO</v>
      </c>
      <c r="I3466" s="11" t="str">
        <f>VLOOKUP(F3466,Sheet1!$A$1:$E$2471,4,FALSE)</f>
        <v>TX</v>
      </c>
      <c r="J3466" s="11" t="str">
        <f>VLOOKUP(F3466,Sheet1!$A$1:$E$2471,5,FALSE)</f>
        <v>79998-2238</v>
      </c>
      <c r="K3466" s="2">
        <v>1299</v>
      </c>
      <c r="L3466" s="1">
        <v>43179</v>
      </c>
      <c r="M3466">
        <v>0</v>
      </c>
      <c r="N3466">
        <v>1</v>
      </c>
      <c r="P3466" t="s">
        <v>91</v>
      </c>
    </row>
    <row r="3467" spans="1:16" x14ac:dyDescent="0.25">
      <c r="A3467" s="13">
        <v>2230</v>
      </c>
      <c r="B3467" s="11" t="s">
        <v>1107</v>
      </c>
      <c r="C3467" t="s">
        <v>0</v>
      </c>
      <c r="D3467">
        <v>640</v>
      </c>
      <c r="E3467" t="s">
        <v>105</v>
      </c>
      <c r="F3467" t="s">
        <v>76</v>
      </c>
      <c r="G3467" s="11" t="str">
        <f>VLOOKUP(F3467,Sheet1!$A$1:$E$2471,2,FALSE)</f>
        <v>ATTN: YOUTH PASSES M/S 02, P.O. BOX 4300</v>
      </c>
      <c r="H3467" s="11" t="str">
        <f>VLOOKUP(F3467,Sheet1!$A$1:$E$2471,3,FALSE)</f>
        <v>PORTLAND</v>
      </c>
      <c r="I3467" s="11" t="str">
        <f>VLOOKUP(F3467,Sheet1!$A$1:$E$2471,4,FALSE)</f>
        <v>OR</v>
      </c>
      <c r="J3467" s="11" t="str">
        <f>VLOOKUP(F3467,Sheet1!$A$1:$E$2471,5,FALSE)</f>
        <v>97208-4300</v>
      </c>
      <c r="K3467" s="2">
        <v>2.5</v>
      </c>
      <c r="L3467" s="1">
        <v>43193</v>
      </c>
      <c r="M3467">
        <v>100120072</v>
      </c>
      <c r="N3467">
        <v>1</v>
      </c>
      <c r="P3467" t="s">
        <v>91</v>
      </c>
    </row>
    <row r="3468" spans="1:16" x14ac:dyDescent="0.25">
      <c r="A3468" s="13">
        <v>2230</v>
      </c>
      <c r="B3468" s="11" t="s">
        <v>1107</v>
      </c>
      <c r="C3468" t="s">
        <v>0</v>
      </c>
      <c r="D3468">
        <v>640</v>
      </c>
      <c r="E3468" t="s">
        <v>105</v>
      </c>
      <c r="F3468" t="s">
        <v>76</v>
      </c>
      <c r="G3468" s="11" t="str">
        <f>VLOOKUP(F3468,Sheet1!$A$1:$E$2471,2,FALSE)</f>
        <v>ATTN: YOUTH PASSES M/S 02, P.O. BOX 4300</v>
      </c>
      <c r="H3468" s="11" t="str">
        <f>VLOOKUP(F3468,Sheet1!$A$1:$E$2471,3,FALSE)</f>
        <v>PORTLAND</v>
      </c>
      <c r="I3468" s="11" t="str">
        <f>VLOOKUP(F3468,Sheet1!$A$1:$E$2471,4,FALSE)</f>
        <v>OR</v>
      </c>
      <c r="J3468" s="11" t="str">
        <f>VLOOKUP(F3468,Sheet1!$A$1:$E$2471,5,FALSE)</f>
        <v>97208-4300</v>
      </c>
      <c r="K3468" s="2">
        <v>2.5</v>
      </c>
      <c r="L3468" s="1">
        <v>43224</v>
      </c>
      <c r="M3468">
        <v>100120262</v>
      </c>
      <c r="N3468">
        <v>1</v>
      </c>
      <c r="P3468" t="s">
        <v>91</v>
      </c>
    </row>
    <row r="3469" spans="1:16" x14ac:dyDescent="0.25">
      <c r="A3469" s="13">
        <v>2230</v>
      </c>
      <c r="B3469" s="11" t="s">
        <v>1107</v>
      </c>
      <c r="C3469" t="s">
        <v>0</v>
      </c>
      <c r="D3469">
        <v>640</v>
      </c>
      <c r="E3469" t="s">
        <v>105</v>
      </c>
      <c r="F3469" t="s">
        <v>2</v>
      </c>
      <c r="G3469" s="11" t="str">
        <f>VLOOKUP(F3469,Sheet1!$A$1:$E$2471,2,FALSE)</f>
        <v>BANKCARD CENTER PO BOX 982238</v>
      </c>
      <c r="H3469" s="11" t="str">
        <f>VLOOKUP(F3469,Sheet1!$A$1:$E$2471,3,FALSE)</f>
        <v>EL PASO</v>
      </c>
      <c r="I3469" s="11" t="str">
        <f>VLOOKUP(F3469,Sheet1!$A$1:$E$2471,4,FALSE)</f>
        <v>TX</v>
      </c>
      <c r="J3469" s="11" t="str">
        <f>VLOOKUP(F3469,Sheet1!$A$1:$E$2471,5,FALSE)</f>
        <v>79998-2238</v>
      </c>
      <c r="K3469" s="2">
        <v>-0.04</v>
      </c>
      <c r="L3469" s="1">
        <v>43238</v>
      </c>
      <c r="M3469">
        <v>0</v>
      </c>
      <c r="N3469">
        <v>1</v>
      </c>
      <c r="P3469" t="s">
        <v>91</v>
      </c>
    </row>
    <row r="3470" spans="1:16" x14ac:dyDescent="0.25">
      <c r="A3470" s="13">
        <v>2230</v>
      </c>
      <c r="B3470" s="11" t="s">
        <v>1107</v>
      </c>
      <c r="C3470" t="s">
        <v>0</v>
      </c>
      <c r="D3470">
        <v>640</v>
      </c>
      <c r="E3470" t="s">
        <v>105</v>
      </c>
      <c r="F3470" t="s">
        <v>79</v>
      </c>
      <c r="G3470" s="11" t="str">
        <f>VLOOKUP(F3470,Sheet1!$A$1:$E$2471,2,FALSE)</f>
        <v xml:space="preserve">PO BOX 23700 </v>
      </c>
      <c r="H3470" s="11" t="str">
        <f>VLOOKUP(F3470,Sheet1!$A$1:$E$2471,3,FALSE)</f>
        <v>TIGARD</v>
      </c>
      <c r="I3470" s="11" t="str">
        <f>VLOOKUP(F3470,Sheet1!$A$1:$E$2471,4,FALSE)</f>
        <v>OR</v>
      </c>
      <c r="J3470" s="11" t="str">
        <f>VLOOKUP(F3470,Sheet1!$A$1:$E$2471,5,FALSE)</f>
        <v>97281-3700</v>
      </c>
      <c r="K3470" s="2">
        <v>630</v>
      </c>
      <c r="L3470" s="1">
        <v>43245</v>
      </c>
      <c r="M3470">
        <v>0</v>
      </c>
      <c r="N3470">
        <v>1</v>
      </c>
      <c r="P3470" t="s">
        <v>91</v>
      </c>
    </row>
    <row r="3471" spans="1:16" x14ac:dyDescent="0.25">
      <c r="A3471" s="13">
        <v>2230</v>
      </c>
      <c r="B3471" s="11" t="s">
        <v>1107</v>
      </c>
      <c r="C3471" t="s">
        <v>0</v>
      </c>
      <c r="D3471">
        <v>640</v>
      </c>
      <c r="E3471" t="s">
        <v>105</v>
      </c>
      <c r="F3471" t="s">
        <v>76</v>
      </c>
      <c r="G3471" s="11" t="str">
        <f>VLOOKUP(F3471,Sheet1!$A$1:$E$2471,2,FALSE)</f>
        <v>ATTN: YOUTH PASSES M/S 02, P.O. BOX 4300</v>
      </c>
      <c r="H3471" s="11" t="str">
        <f>VLOOKUP(F3471,Sheet1!$A$1:$E$2471,3,FALSE)</f>
        <v>PORTLAND</v>
      </c>
      <c r="I3471" s="11" t="str">
        <f>VLOOKUP(F3471,Sheet1!$A$1:$E$2471,4,FALSE)</f>
        <v>OR</v>
      </c>
      <c r="J3471" s="11" t="str">
        <f>VLOOKUP(F3471,Sheet1!$A$1:$E$2471,5,FALSE)</f>
        <v>97208-4300</v>
      </c>
      <c r="K3471" s="2">
        <v>2.5</v>
      </c>
      <c r="L3471" s="1">
        <v>43257</v>
      </c>
      <c r="M3471">
        <v>100120411</v>
      </c>
      <c r="N3471">
        <v>1</v>
      </c>
      <c r="P3471" t="s">
        <v>91</v>
      </c>
    </row>
    <row r="3472" spans="1:16" x14ac:dyDescent="0.25">
      <c r="A3472" s="13">
        <v>2230</v>
      </c>
      <c r="B3472" s="11" t="s">
        <v>1107</v>
      </c>
      <c r="C3472" t="s">
        <v>0</v>
      </c>
      <c r="D3472">
        <v>640</v>
      </c>
      <c r="E3472" t="s">
        <v>105</v>
      </c>
      <c r="F3472" t="s">
        <v>2</v>
      </c>
      <c r="G3472" s="11" t="str">
        <f>VLOOKUP(F3472,Sheet1!$A$1:$E$2471,2,FALSE)</f>
        <v>BANKCARD CENTER PO BOX 982238</v>
      </c>
      <c r="H3472" s="11" t="str">
        <f>VLOOKUP(F3472,Sheet1!$A$1:$E$2471,3,FALSE)</f>
        <v>EL PASO</v>
      </c>
      <c r="I3472" s="11" t="str">
        <f>VLOOKUP(F3472,Sheet1!$A$1:$E$2471,4,FALSE)</f>
        <v>TX</v>
      </c>
      <c r="J3472" s="11" t="str">
        <f>VLOOKUP(F3472,Sheet1!$A$1:$E$2471,5,FALSE)</f>
        <v>79998-2238</v>
      </c>
      <c r="K3472" s="2">
        <v>544</v>
      </c>
      <c r="L3472" s="1">
        <v>43271</v>
      </c>
      <c r="M3472">
        <v>0</v>
      </c>
      <c r="N3472">
        <v>1</v>
      </c>
      <c r="P3472" t="s">
        <v>91</v>
      </c>
    </row>
    <row r="3473" spans="1:16" x14ac:dyDescent="0.25">
      <c r="A3473" s="13">
        <v>2230</v>
      </c>
      <c r="B3473" s="11" t="s">
        <v>1107</v>
      </c>
      <c r="C3473" t="s">
        <v>0</v>
      </c>
      <c r="D3473">
        <v>640</v>
      </c>
      <c r="E3473" t="s">
        <v>105</v>
      </c>
      <c r="F3473" t="s">
        <v>266</v>
      </c>
      <c r="G3473" s="11" t="str">
        <f>VLOOKUP(F3473,Sheet1!$A$1:$E$2471,2,FALSE)</f>
        <v>FINANCIAL CONTROL BILLING DEPARTMENT P.O. BOX 19445A</v>
      </c>
      <c r="H3473" s="11" t="str">
        <f>VLOOKUP(F3473,Sheet1!$A$1:$E$2471,3,FALSE)</f>
        <v>NEWARK</v>
      </c>
      <c r="I3473" s="11" t="str">
        <f>VLOOKUP(F3473,Sheet1!$A$1:$E$2471,4,FALSE)</f>
        <v>NJ</v>
      </c>
      <c r="J3473" s="11" t="str">
        <f>VLOOKUP(F3473,Sheet1!$A$1:$E$2471,5,FALSE)</f>
        <v>19445A</v>
      </c>
      <c r="K3473" s="2">
        <v>1640</v>
      </c>
      <c r="L3473" s="1">
        <v>43279</v>
      </c>
      <c r="M3473">
        <v>100120599</v>
      </c>
      <c r="N3473">
        <v>1</v>
      </c>
      <c r="P3473" t="s">
        <v>91</v>
      </c>
    </row>
    <row r="3474" spans="1:16" x14ac:dyDescent="0.25">
      <c r="A3474" s="13">
        <v>2230</v>
      </c>
      <c r="B3474" s="11" t="s">
        <v>1107</v>
      </c>
      <c r="C3474" t="s">
        <v>0</v>
      </c>
      <c r="D3474">
        <v>640</v>
      </c>
      <c r="E3474" t="s">
        <v>105</v>
      </c>
      <c r="F3474" t="s">
        <v>76</v>
      </c>
      <c r="G3474" s="11" t="str">
        <f>VLOOKUP(F3474,Sheet1!$A$1:$E$2471,2,FALSE)</f>
        <v>ATTN: YOUTH PASSES M/S 02, P.O. BOX 4300</v>
      </c>
      <c r="H3474" s="11" t="str">
        <f>VLOOKUP(F3474,Sheet1!$A$1:$E$2471,3,FALSE)</f>
        <v>PORTLAND</v>
      </c>
      <c r="I3474" s="11" t="str">
        <f>VLOOKUP(F3474,Sheet1!$A$1:$E$2471,4,FALSE)</f>
        <v>OR</v>
      </c>
      <c r="J3474" s="11" t="str">
        <f>VLOOKUP(F3474,Sheet1!$A$1:$E$2471,5,FALSE)</f>
        <v>97208-4300</v>
      </c>
      <c r="K3474" s="2">
        <v>2.5</v>
      </c>
      <c r="L3474" s="1">
        <v>43293</v>
      </c>
      <c r="M3474">
        <v>100120645</v>
      </c>
      <c r="N3474">
        <v>1</v>
      </c>
      <c r="P3474" t="s">
        <v>91</v>
      </c>
    </row>
    <row r="3475" spans="1:16" x14ac:dyDescent="0.25">
      <c r="A3475" s="13">
        <v>2230</v>
      </c>
      <c r="B3475" s="11" t="s">
        <v>1107</v>
      </c>
      <c r="C3475" t="s">
        <v>0</v>
      </c>
      <c r="D3475">
        <v>651</v>
      </c>
      <c r="E3475" t="s">
        <v>273</v>
      </c>
      <c r="F3475" t="s">
        <v>274</v>
      </c>
      <c r="G3475" s="11" t="str">
        <f>VLOOKUP(F3475,Sheet1!$A$1:$E$2471,2,FALSE)</f>
        <v>FOR EDUCATION TRUST PO BOX 1068</v>
      </c>
      <c r="H3475" s="11" t="str">
        <f>VLOOKUP(F3475,Sheet1!$A$1:$E$2471,3,FALSE)</f>
        <v>SALEM</v>
      </c>
      <c r="I3475" s="11" t="str">
        <f>VLOOKUP(F3475,Sheet1!$A$1:$E$2471,4,FALSE)</f>
        <v>OR</v>
      </c>
      <c r="J3475" s="11" t="str">
        <f>VLOOKUP(F3475,Sheet1!$A$1:$E$2471,5,FALSE)</f>
        <v>97308-1068</v>
      </c>
      <c r="K3475" s="2">
        <v>137111</v>
      </c>
      <c r="L3475" s="1">
        <v>42929</v>
      </c>
      <c r="M3475">
        <v>100118739</v>
      </c>
      <c r="N3475">
        <v>1</v>
      </c>
      <c r="P3475" t="s">
        <v>91</v>
      </c>
    </row>
    <row r="3476" spans="1:16" x14ac:dyDescent="0.25">
      <c r="A3476" s="13">
        <v>2230</v>
      </c>
      <c r="B3476" s="11" t="s">
        <v>1107</v>
      </c>
      <c r="C3476" t="s">
        <v>0</v>
      </c>
      <c r="D3476">
        <v>651</v>
      </c>
      <c r="E3476" t="s">
        <v>273</v>
      </c>
      <c r="F3476" t="s">
        <v>275</v>
      </c>
      <c r="G3476" s="11" t="str">
        <f>VLOOKUP(F3476,Sheet1!$A$1:$E$2471,2,FALSE)</f>
        <v xml:space="preserve">2930 CHAD DRIVE </v>
      </c>
      <c r="H3476" s="11" t="str">
        <f>VLOOKUP(F3476,Sheet1!$A$1:$E$2471,3,FALSE)</f>
        <v>EUGENE</v>
      </c>
      <c r="I3476" s="11" t="str">
        <f>VLOOKUP(F3476,Sheet1!$A$1:$E$2471,4,FALSE)</f>
        <v>OR</v>
      </c>
      <c r="J3476" s="11" t="str">
        <f>VLOOKUP(F3476,Sheet1!$A$1:$E$2471,5,FALSE)</f>
        <v>97440-1421</v>
      </c>
      <c r="K3476" s="2">
        <v>3326</v>
      </c>
      <c r="L3476" s="1">
        <v>42936</v>
      </c>
      <c r="M3476">
        <v>100118762</v>
      </c>
      <c r="N3476">
        <v>1</v>
      </c>
      <c r="P3476" t="s">
        <v>91</v>
      </c>
    </row>
    <row r="3477" spans="1:16" x14ac:dyDescent="0.25">
      <c r="A3477" s="13">
        <v>2230</v>
      </c>
      <c r="B3477" s="11" t="s">
        <v>1107</v>
      </c>
      <c r="C3477" t="s">
        <v>0</v>
      </c>
      <c r="D3477">
        <v>651</v>
      </c>
      <c r="E3477" t="s">
        <v>273</v>
      </c>
      <c r="F3477" t="s">
        <v>275</v>
      </c>
      <c r="G3477" s="11" t="str">
        <f>VLOOKUP(F3477,Sheet1!$A$1:$E$2471,2,FALSE)</f>
        <v xml:space="preserve">2930 CHAD DRIVE </v>
      </c>
      <c r="H3477" s="11" t="str">
        <f>VLOOKUP(F3477,Sheet1!$A$1:$E$2471,3,FALSE)</f>
        <v>EUGENE</v>
      </c>
      <c r="I3477" s="11" t="str">
        <f>VLOOKUP(F3477,Sheet1!$A$1:$E$2471,4,FALSE)</f>
        <v>OR</v>
      </c>
      <c r="J3477" s="11" t="str">
        <f>VLOOKUP(F3477,Sheet1!$A$1:$E$2471,5,FALSE)</f>
        <v>97440-1421</v>
      </c>
      <c r="K3477" s="2">
        <v>11135</v>
      </c>
      <c r="L3477" s="1">
        <v>43000</v>
      </c>
      <c r="M3477">
        <v>100119026</v>
      </c>
      <c r="N3477">
        <v>1</v>
      </c>
      <c r="P3477" t="s">
        <v>91</v>
      </c>
    </row>
    <row r="3478" spans="1:16" x14ac:dyDescent="0.25">
      <c r="A3478" s="13">
        <v>2230</v>
      </c>
      <c r="B3478" s="11" t="s">
        <v>1107</v>
      </c>
      <c r="C3478" t="s">
        <v>0</v>
      </c>
      <c r="D3478">
        <v>651</v>
      </c>
      <c r="E3478" t="s">
        <v>273</v>
      </c>
      <c r="F3478" t="s">
        <v>274</v>
      </c>
      <c r="G3478" s="11" t="str">
        <f>VLOOKUP(F3478,Sheet1!$A$1:$E$2471,2,FALSE)</f>
        <v>FOR EDUCATION TRUST PO BOX 1068</v>
      </c>
      <c r="H3478" s="11" t="str">
        <f>VLOOKUP(F3478,Sheet1!$A$1:$E$2471,3,FALSE)</f>
        <v>SALEM</v>
      </c>
      <c r="I3478" s="11" t="str">
        <f>VLOOKUP(F3478,Sheet1!$A$1:$E$2471,4,FALSE)</f>
        <v>OR</v>
      </c>
      <c r="J3478" s="11" t="str">
        <f>VLOOKUP(F3478,Sheet1!$A$1:$E$2471,5,FALSE)</f>
        <v>97308-1068</v>
      </c>
      <c r="K3478" s="2">
        <v>185</v>
      </c>
      <c r="L3478" s="1">
        <v>43084</v>
      </c>
      <c r="M3478">
        <v>100119586</v>
      </c>
      <c r="N3478">
        <v>1</v>
      </c>
      <c r="P3478" t="s">
        <v>91</v>
      </c>
    </row>
    <row r="3479" spans="1:16" x14ac:dyDescent="0.25">
      <c r="A3479" s="13">
        <v>2230</v>
      </c>
      <c r="B3479" s="11" t="s">
        <v>1107</v>
      </c>
      <c r="C3479" t="s">
        <v>0</v>
      </c>
      <c r="D3479">
        <v>651</v>
      </c>
      <c r="E3479" t="s">
        <v>273</v>
      </c>
      <c r="F3479" t="s">
        <v>276</v>
      </c>
      <c r="G3479" s="11" t="str">
        <f>VLOOKUP(F3479,Sheet1!$A$1:$E$2471,2,FALSE)</f>
        <v>445 S. MOORLAND ROAD SUITE 200</v>
      </c>
      <c r="H3479" s="11" t="str">
        <f>VLOOKUP(F3479,Sheet1!$A$1:$E$2471,3,FALSE)</f>
        <v>BROOKFIELD</v>
      </c>
      <c r="I3479" s="11" t="str">
        <f>VLOOKUP(F3479,Sheet1!$A$1:$E$2471,4,FALSE)</f>
        <v>WI</v>
      </c>
      <c r="J3479" s="11" t="str">
        <f>VLOOKUP(F3479,Sheet1!$A$1:$E$2471,5,FALSE)</f>
        <v>53005</v>
      </c>
      <c r="K3479" s="2">
        <v>450</v>
      </c>
      <c r="L3479" s="1">
        <v>43272</v>
      </c>
      <c r="M3479">
        <v>100120527</v>
      </c>
      <c r="N3479">
        <v>1</v>
      </c>
      <c r="P3479" t="s">
        <v>91</v>
      </c>
    </row>
    <row r="3480" spans="1:16" x14ac:dyDescent="0.25">
      <c r="A3480" s="13">
        <v>2230</v>
      </c>
      <c r="B3480" s="11" t="s">
        <v>1107</v>
      </c>
      <c r="C3480" t="s">
        <v>0</v>
      </c>
      <c r="D3480">
        <v>219</v>
      </c>
      <c r="E3480" t="s">
        <v>277</v>
      </c>
      <c r="F3480" t="s">
        <v>79</v>
      </c>
      <c r="G3480" s="11" t="str">
        <f>VLOOKUP(F3480,Sheet1!$A$1:$E$2471,2,FALSE)</f>
        <v xml:space="preserve">PO BOX 23700 </v>
      </c>
      <c r="H3480" s="11" t="str">
        <f>VLOOKUP(F3480,Sheet1!$A$1:$E$2471,3,FALSE)</f>
        <v>TIGARD</v>
      </c>
      <c r="I3480" s="11" t="str">
        <f>VLOOKUP(F3480,Sheet1!$A$1:$E$2471,4,FALSE)</f>
        <v>OR</v>
      </c>
      <c r="J3480" s="11" t="str">
        <f>VLOOKUP(F3480,Sheet1!$A$1:$E$2471,5,FALSE)</f>
        <v>97281-3700</v>
      </c>
      <c r="K3480" s="2">
        <v>977.59</v>
      </c>
      <c r="L3480" s="1">
        <v>42990</v>
      </c>
      <c r="M3480">
        <v>0</v>
      </c>
      <c r="N3480">
        <v>1</v>
      </c>
      <c r="P3480" t="s">
        <v>91</v>
      </c>
    </row>
    <row r="3481" spans="1:16" x14ac:dyDescent="0.25">
      <c r="A3481" s="13">
        <v>2230</v>
      </c>
      <c r="B3481" s="11" t="s">
        <v>1107</v>
      </c>
      <c r="C3481" t="s">
        <v>0</v>
      </c>
      <c r="D3481">
        <v>219</v>
      </c>
      <c r="E3481" t="s">
        <v>277</v>
      </c>
      <c r="F3481" t="s">
        <v>79</v>
      </c>
      <c r="G3481" s="11" t="str">
        <f>VLOOKUP(F3481,Sheet1!$A$1:$E$2471,2,FALSE)</f>
        <v xml:space="preserve">PO BOX 23700 </v>
      </c>
      <c r="H3481" s="11" t="str">
        <f>VLOOKUP(F3481,Sheet1!$A$1:$E$2471,3,FALSE)</f>
        <v>TIGARD</v>
      </c>
      <c r="I3481" s="11" t="str">
        <f>VLOOKUP(F3481,Sheet1!$A$1:$E$2471,4,FALSE)</f>
        <v>OR</v>
      </c>
      <c r="J3481" s="11" t="str">
        <f>VLOOKUP(F3481,Sheet1!$A$1:$E$2471,5,FALSE)</f>
        <v>97281-3700</v>
      </c>
      <c r="K3481" s="2">
        <v>179.73</v>
      </c>
      <c r="L3481" s="1">
        <v>43081</v>
      </c>
      <c r="M3481">
        <v>0</v>
      </c>
      <c r="N3481">
        <v>1</v>
      </c>
      <c r="P3481" t="s">
        <v>91</v>
      </c>
    </row>
    <row r="3482" spans="1:16" x14ac:dyDescent="0.25">
      <c r="A3482" s="13">
        <v>2230</v>
      </c>
      <c r="B3482" s="11" t="s">
        <v>1107</v>
      </c>
      <c r="C3482" t="s">
        <v>0</v>
      </c>
      <c r="D3482">
        <v>219</v>
      </c>
      <c r="E3482" t="s">
        <v>277</v>
      </c>
      <c r="F3482" t="s">
        <v>79</v>
      </c>
      <c r="G3482" s="11" t="str">
        <f>VLOOKUP(F3482,Sheet1!$A$1:$E$2471,2,FALSE)</f>
        <v xml:space="preserve">PO BOX 23700 </v>
      </c>
      <c r="H3482" s="11" t="str">
        <f>VLOOKUP(F3482,Sheet1!$A$1:$E$2471,3,FALSE)</f>
        <v>TIGARD</v>
      </c>
      <c r="I3482" s="11" t="str">
        <f>VLOOKUP(F3482,Sheet1!$A$1:$E$2471,4,FALSE)</f>
        <v>OR</v>
      </c>
      <c r="J3482" s="11" t="str">
        <f>VLOOKUP(F3482,Sheet1!$A$1:$E$2471,5,FALSE)</f>
        <v>97281-3700</v>
      </c>
      <c r="K3482" s="2">
        <v>525.83000000000004</v>
      </c>
      <c r="L3482" s="1">
        <v>43035</v>
      </c>
      <c r="M3482">
        <v>0</v>
      </c>
      <c r="N3482">
        <v>1</v>
      </c>
      <c r="P3482" t="s">
        <v>91</v>
      </c>
    </row>
    <row r="3483" spans="1:16" x14ac:dyDescent="0.25">
      <c r="A3483" s="13">
        <v>2230</v>
      </c>
      <c r="B3483" s="11" t="s">
        <v>1107</v>
      </c>
      <c r="C3483" t="s">
        <v>0</v>
      </c>
      <c r="D3483">
        <v>219</v>
      </c>
      <c r="E3483" t="s">
        <v>277</v>
      </c>
      <c r="F3483" t="s">
        <v>79</v>
      </c>
      <c r="G3483" s="11" t="str">
        <f>VLOOKUP(F3483,Sheet1!$A$1:$E$2471,2,FALSE)</f>
        <v xml:space="preserve">PO BOX 23700 </v>
      </c>
      <c r="H3483" s="11" t="str">
        <f>VLOOKUP(F3483,Sheet1!$A$1:$E$2471,3,FALSE)</f>
        <v>TIGARD</v>
      </c>
      <c r="I3483" s="11" t="str">
        <f>VLOOKUP(F3483,Sheet1!$A$1:$E$2471,4,FALSE)</f>
        <v>OR</v>
      </c>
      <c r="J3483" s="11" t="str">
        <f>VLOOKUP(F3483,Sheet1!$A$1:$E$2471,5,FALSE)</f>
        <v>97281-3700</v>
      </c>
      <c r="K3483" s="2">
        <v>479.02</v>
      </c>
      <c r="L3483" s="1">
        <v>43097</v>
      </c>
      <c r="M3483">
        <v>0</v>
      </c>
      <c r="N3483">
        <v>1</v>
      </c>
      <c r="P3483" t="s">
        <v>91</v>
      </c>
    </row>
    <row r="3484" spans="1:16" x14ac:dyDescent="0.25">
      <c r="A3484" s="13">
        <v>2230</v>
      </c>
      <c r="B3484" s="11" t="s">
        <v>1107</v>
      </c>
      <c r="C3484" t="s">
        <v>0</v>
      </c>
      <c r="D3484">
        <v>219</v>
      </c>
      <c r="E3484" t="s">
        <v>277</v>
      </c>
      <c r="F3484" t="s">
        <v>79</v>
      </c>
      <c r="G3484" s="11" t="str">
        <f>VLOOKUP(F3484,Sheet1!$A$1:$E$2471,2,FALSE)</f>
        <v xml:space="preserve">PO BOX 23700 </v>
      </c>
      <c r="H3484" s="11" t="str">
        <f>VLOOKUP(F3484,Sheet1!$A$1:$E$2471,3,FALSE)</f>
        <v>TIGARD</v>
      </c>
      <c r="I3484" s="11" t="str">
        <f>VLOOKUP(F3484,Sheet1!$A$1:$E$2471,4,FALSE)</f>
        <v>OR</v>
      </c>
      <c r="J3484" s="11" t="str">
        <f>VLOOKUP(F3484,Sheet1!$A$1:$E$2471,5,FALSE)</f>
        <v>97281-3700</v>
      </c>
      <c r="K3484" s="2">
        <v>0.38</v>
      </c>
      <c r="L3484" s="1">
        <v>43158</v>
      </c>
      <c r="M3484">
        <v>0</v>
      </c>
      <c r="N3484">
        <v>1</v>
      </c>
      <c r="P3484" t="s">
        <v>91</v>
      </c>
    </row>
    <row r="3485" spans="1:16" x14ac:dyDescent="0.25">
      <c r="A3485" s="13">
        <v>2230</v>
      </c>
      <c r="B3485" s="11" t="s">
        <v>1107</v>
      </c>
      <c r="C3485" t="s">
        <v>0</v>
      </c>
      <c r="D3485">
        <v>219</v>
      </c>
      <c r="E3485" t="s">
        <v>277</v>
      </c>
      <c r="F3485" t="s">
        <v>79</v>
      </c>
      <c r="G3485" s="11" t="str">
        <f>VLOOKUP(F3485,Sheet1!$A$1:$E$2471,2,FALSE)</f>
        <v xml:space="preserve">PO BOX 23700 </v>
      </c>
      <c r="H3485" s="11" t="str">
        <f>VLOOKUP(F3485,Sheet1!$A$1:$E$2471,3,FALSE)</f>
        <v>TIGARD</v>
      </c>
      <c r="I3485" s="11" t="str">
        <f>VLOOKUP(F3485,Sheet1!$A$1:$E$2471,4,FALSE)</f>
        <v>OR</v>
      </c>
      <c r="J3485" s="11" t="str">
        <f>VLOOKUP(F3485,Sheet1!$A$1:$E$2471,5,FALSE)</f>
        <v>97281-3700</v>
      </c>
      <c r="K3485" s="2">
        <v>3067.03</v>
      </c>
      <c r="L3485" s="1">
        <v>43171</v>
      </c>
      <c r="M3485">
        <v>0</v>
      </c>
      <c r="N3485">
        <v>1</v>
      </c>
      <c r="P3485" t="s">
        <v>91</v>
      </c>
    </row>
    <row r="3486" spans="1:16" x14ac:dyDescent="0.25">
      <c r="A3486" s="13">
        <v>2230</v>
      </c>
      <c r="B3486" s="11" t="s">
        <v>1107</v>
      </c>
      <c r="C3486" t="s">
        <v>0</v>
      </c>
      <c r="D3486">
        <v>219</v>
      </c>
      <c r="E3486" t="s">
        <v>277</v>
      </c>
      <c r="F3486" t="s">
        <v>79</v>
      </c>
      <c r="G3486" s="11" t="str">
        <f>VLOOKUP(F3486,Sheet1!$A$1:$E$2471,2,FALSE)</f>
        <v xml:space="preserve">PO BOX 23700 </v>
      </c>
      <c r="H3486" s="11" t="str">
        <f>VLOOKUP(F3486,Sheet1!$A$1:$E$2471,3,FALSE)</f>
        <v>TIGARD</v>
      </c>
      <c r="I3486" s="11" t="str">
        <f>VLOOKUP(F3486,Sheet1!$A$1:$E$2471,4,FALSE)</f>
        <v>OR</v>
      </c>
      <c r="J3486" s="11" t="str">
        <f>VLOOKUP(F3486,Sheet1!$A$1:$E$2471,5,FALSE)</f>
        <v>97281-3700</v>
      </c>
      <c r="K3486" s="2">
        <v>319.24</v>
      </c>
      <c r="L3486" s="1">
        <v>43186</v>
      </c>
      <c r="M3486">
        <v>0</v>
      </c>
      <c r="N3486">
        <v>1</v>
      </c>
      <c r="P3486" t="s">
        <v>91</v>
      </c>
    </row>
    <row r="3487" spans="1:16" x14ac:dyDescent="0.25">
      <c r="A3487" s="13">
        <v>2230</v>
      </c>
      <c r="B3487" s="11" t="s">
        <v>1107</v>
      </c>
      <c r="C3487" t="s">
        <v>0</v>
      </c>
      <c r="D3487">
        <v>219</v>
      </c>
      <c r="E3487" t="s">
        <v>277</v>
      </c>
      <c r="F3487" t="s">
        <v>79</v>
      </c>
      <c r="G3487" s="11" t="str">
        <f>VLOOKUP(F3487,Sheet1!$A$1:$E$2471,2,FALSE)</f>
        <v xml:space="preserve">PO BOX 23700 </v>
      </c>
      <c r="H3487" s="11" t="str">
        <f>VLOOKUP(F3487,Sheet1!$A$1:$E$2471,3,FALSE)</f>
        <v>TIGARD</v>
      </c>
      <c r="I3487" s="11" t="str">
        <f>VLOOKUP(F3487,Sheet1!$A$1:$E$2471,4,FALSE)</f>
        <v>OR</v>
      </c>
      <c r="J3487" s="11" t="str">
        <f>VLOOKUP(F3487,Sheet1!$A$1:$E$2471,5,FALSE)</f>
        <v>97281-3700</v>
      </c>
      <c r="K3487" s="2">
        <v>199.32</v>
      </c>
      <c r="L3487" s="1">
        <v>43202</v>
      </c>
      <c r="M3487">
        <v>0</v>
      </c>
      <c r="N3487">
        <v>1</v>
      </c>
      <c r="P3487" t="s">
        <v>91</v>
      </c>
    </row>
    <row r="3488" spans="1:16" x14ac:dyDescent="0.25">
      <c r="A3488" s="13">
        <v>2230</v>
      </c>
      <c r="B3488" s="11" t="s">
        <v>1107</v>
      </c>
      <c r="C3488" t="s">
        <v>0</v>
      </c>
      <c r="D3488">
        <v>310</v>
      </c>
      <c r="E3488" t="s">
        <v>106</v>
      </c>
      <c r="F3488" t="s">
        <v>278</v>
      </c>
      <c r="G3488" s="11" t="str">
        <f>VLOOKUP(F3488,Sheet1!$A$1:$E$2471,2,FALSE)</f>
        <v>11000 REGENCY PARKWAY SUITE 200</v>
      </c>
      <c r="H3488" s="11" t="str">
        <f>VLOOKUP(F3488,Sheet1!$A$1:$E$2471,3,FALSE)</f>
        <v>CARY</v>
      </c>
      <c r="I3488" s="11" t="str">
        <f>VLOOKUP(F3488,Sheet1!$A$1:$E$2471,4,FALSE)</f>
        <v>NC</v>
      </c>
      <c r="J3488" s="11" t="str">
        <f>VLOOKUP(F3488,Sheet1!$A$1:$E$2471,5,FALSE)</f>
        <v>27518</v>
      </c>
      <c r="K3488" s="2">
        <v>385.88</v>
      </c>
      <c r="L3488" s="1">
        <v>43021</v>
      </c>
      <c r="M3488">
        <v>100119157</v>
      </c>
      <c r="N3488">
        <v>1</v>
      </c>
      <c r="P3488" t="s">
        <v>91</v>
      </c>
    </row>
    <row r="3489" spans="1:16" x14ac:dyDescent="0.25">
      <c r="A3489" s="13">
        <v>2230</v>
      </c>
      <c r="B3489" s="11" t="s">
        <v>1107</v>
      </c>
      <c r="C3489" t="s">
        <v>0</v>
      </c>
      <c r="D3489">
        <v>310</v>
      </c>
      <c r="E3489" t="s">
        <v>106</v>
      </c>
      <c r="F3489" t="s">
        <v>7</v>
      </c>
      <c r="G3489" s="11" t="str">
        <f>VLOOKUP(F3489,Sheet1!$A$1:$E$2471,2,FALSE)</f>
        <v xml:space="preserve">7717 DETROIT AVE SW </v>
      </c>
      <c r="H3489" s="11" t="str">
        <f>VLOOKUP(F3489,Sheet1!$A$1:$E$2471,3,FALSE)</f>
        <v>SEATTLE</v>
      </c>
      <c r="I3489" s="11" t="str">
        <f>VLOOKUP(F3489,Sheet1!$A$1:$E$2471,4,FALSE)</f>
        <v>WA</v>
      </c>
      <c r="J3489" s="11" t="str">
        <f>VLOOKUP(F3489,Sheet1!$A$1:$E$2471,5,FALSE)</f>
        <v>98106</v>
      </c>
      <c r="K3489" s="2">
        <v>1461</v>
      </c>
      <c r="L3489" s="1">
        <v>43147</v>
      </c>
      <c r="M3489">
        <v>0</v>
      </c>
      <c r="N3489">
        <v>1</v>
      </c>
      <c r="P3489" t="s">
        <v>91</v>
      </c>
    </row>
    <row r="3490" spans="1:16" x14ac:dyDescent="0.25">
      <c r="A3490" s="13">
        <v>2230</v>
      </c>
      <c r="B3490" s="11" t="s">
        <v>1107</v>
      </c>
      <c r="C3490" t="s">
        <v>0</v>
      </c>
      <c r="D3490">
        <v>310</v>
      </c>
      <c r="E3490" t="s">
        <v>106</v>
      </c>
      <c r="F3490" t="s">
        <v>2</v>
      </c>
      <c r="G3490" s="11" t="str">
        <f>VLOOKUP(F3490,Sheet1!$A$1:$E$2471,2,FALSE)</f>
        <v>BANKCARD CENTER PO BOX 982238</v>
      </c>
      <c r="H3490" s="11" t="str">
        <f>VLOOKUP(F3490,Sheet1!$A$1:$E$2471,3,FALSE)</f>
        <v>EL PASO</v>
      </c>
      <c r="I3490" s="11" t="str">
        <f>VLOOKUP(F3490,Sheet1!$A$1:$E$2471,4,FALSE)</f>
        <v>TX</v>
      </c>
      <c r="J3490" s="11" t="str">
        <f>VLOOKUP(F3490,Sheet1!$A$1:$E$2471,5,FALSE)</f>
        <v>79998-2238</v>
      </c>
      <c r="K3490" s="2">
        <v>1444.29</v>
      </c>
      <c r="L3490" s="1">
        <v>43238</v>
      </c>
      <c r="M3490">
        <v>0</v>
      </c>
      <c r="N3490">
        <v>1</v>
      </c>
      <c r="P3490" t="s">
        <v>91</v>
      </c>
    </row>
    <row r="3491" spans="1:16" x14ac:dyDescent="0.25">
      <c r="A3491" s="13">
        <v>2230</v>
      </c>
      <c r="B3491" s="11" t="s">
        <v>1107</v>
      </c>
      <c r="C3491" t="s">
        <v>0</v>
      </c>
      <c r="D3491">
        <v>321</v>
      </c>
      <c r="E3491" t="s">
        <v>187</v>
      </c>
      <c r="F3491" t="s">
        <v>188</v>
      </c>
      <c r="G3491" s="11" t="str">
        <f>VLOOKUP(F3491,Sheet1!$A$1:$E$2471,2,FALSE)</f>
        <v>CINTAS 463 PO BOX 650838</v>
      </c>
      <c r="H3491" s="11" t="str">
        <f>VLOOKUP(F3491,Sheet1!$A$1:$E$2471,3,FALSE)</f>
        <v>DALLAS</v>
      </c>
      <c r="I3491" s="11" t="str">
        <f>VLOOKUP(F3491,Sheet1!$A$1:$E$2471,4,FALSE)</f>
        <v>TX</v>
      </c>
      <c r="J3491" s="11" t="str">
        <f>VLOOKUP(F3491,Sheet1!$A$1:$E$2471,5,FALSE)</f>
        <v>75265-0838</v>
      </c>
      <c r="K3491" s="2">
        <v>255.98</v>
      </c>
      <c r="L3491" s="1">
        <v>42944</v>
      </c>
      <c r="M3491">
        <v>100118770</v>
      </c>
      <c r="N3491">
        <v>1</v>
      </c>
      <c r="P3491" t="s">
        <v>91</v>
      </c>
    </row>
    <row r="3492" spans="1:16" x14ac:dyDescent="0.25">
      <c r="A3492" s="13">
        <v>2230</v>
      </c>
      <c r="B3492" s="11" t="s">
        <v>1107</v>
      </c>
      <c r="C3492" t="s">
        <v>0</v>
      </c>
      <c r="D3492">
        <v>321</v>
      </c>
      <c r="E3492" t="s">
        <v>187</v>
      </c>
      <c r="F3492" t="s">
        <v>188</v>
      </c>
      <c r="G3492" s="11" t="str">
        <f>VLOOKUP(F3492,Sheet1!$A$1:$E$2471,2,FALSE)</f>
        <v>CINTAS 463 PO BOX 650838</v>
      </c>
      <c r="H3492" s="11" t="str">
        <f>VLOOKUP(F3492,Sheet1!$A$1:$E$2471,3,FALSE)</f>
        <v>DALLAS</v>
      </c>
      <c r="I3492" s="11" t="str">
        <f>VLOOKUP(F3492,Sheet1!$A$1:$E$2471,4,FALSE)</f>
        <v>TX</v>
      </c>
      <c r="J3492" s="11" t="str">
        <f>VLOOKUP(F3492,Sheet1!$A$1:$E$2471,5,FALSE)</f>
        <v>75265-0838</v>
      </c>
      <c r="K3492" s="2">
        <v>193.09</v>
      </c>
      <c r="L3492" s="1">
        <v>42944</v>
      </c>
      <c r="M3492">
        <v>100118770</v>
      </c>
      <c r="N3492">
        <v>1</v>
      </c>
      <c r="P3492" t="s">
        <v>91</v>
      </c>
    </row>
    <row r="3493" spans="1:16" x14ac:dyDescent="0.25">
      <c r="A3493" s="13">
        <v>2230</v>
      </c>
      <c r="B3493" s="11" t="s">
        <v>1107</v>
      </c>
      <c r="C3493" t="s">
        <v>0</v>
      </c>
      <c r="D3493">
        <v>321</v>
      </c>
      <c r="E3493" t="s">
        <v>187</v>
      </c>
      <c r="F3493" t="s">
        <v>188</v>
      </c>
      <c r="G3493" s="11" t="str">
        <f>VLOOKUP(F3493,Sheet1!$A$1:$E$2471,2,FALSE)</f>
        <v>CINTAS 463 PO BOX 650838</v>
      </c>
      <c r="H3493" s="11" t="str">
        <f>VLOOKUP(F3493,Sheet1!$A$1:$E$2471,3,FALSE)</f>
        <v>DALLAS</v>
      </c>
      <c r="I3493" s="11" t="str">
        <f>VLOOKUP(F3493,Sheet1!$A$1:$E$2471,4,FALSE)</f>
        <v>TX</v>
      </c>
      <c r="J3493" s="11" t="str">
        <f>VLOOKUP(F3493,Sheet1!$A$1:$E$2471,5,FALSE)</f>
        <v>75265-0838</v>
      </c>
      <c r="K3493" s="2">
        <v>118</v>
      </c>
      <c r="L3493" s="1">
        <v>42944</v>
      </c>
      <c r="M3493">
        <v>100118770</v>
      </c>
      <c r="N3493">
        <v>1</v>
      </c>
      <c r="P3493" t="s">
        <v>91</v>
      </c>
    </row>
    <row r="3494" spans="1:16" x14ac:dyDescent="0.25">
      <c r="A3494" s="13">
        <v>2230</v>
      </c>
      <c r="B3494" s="11" t="s">
        <v>1107</v>
      </c>
      <c r="C3494" t="s">
        <v>0</v>
      </c>
      <c r="D3494">
        <v>321</v>
      </c>
      <c r="E3494" t="s">
        <v>187</v>
      </c>
      <c r="F3494" t="s">
        <v>188</v>
      </c>
      <c r="G3494" s="11" t="str">
        <f>VLOOKUP(F3494,Sheet1!$A$1:$E$2471,2,FALSE)</f>
        <v>CINTAS 463 PO BOX 650838</v>
      </c>
      <c r="H3494" s="11" t="str">
        <f>VLOOKUP(F3494,Sheet1!$A$1:$E$2471,3,FALSE)</f>
        <v>DALLAS</v>
      </c>
      <c r="I3494" s="11" t="str">
        <f>VLOOKUP(F3494,Sheet1!$A$1:$E$2471,4,FALSE)</f>
        <v>TX</v>
      </c>
      <c r="J3494" s="11" t="str">
        <f>VLOOKUP(F3494,Sheet1!$A$1:$E$2471,5,FALSE)</f>
        <v>75265-0838</v>
      </c>
      <c r="K3494" s="2">
        <v>255.98</v>
      </c>
      <c r="L3494" s="1">
        <v>42944</v>
      </c>
      <c r="M3494">
        <v>100118770</v>
      </c>
      <c r="N3494">
        <v>1</v>
      </c>
      <c r="P3494" t="s">
        <v>91</v>
      </c>
    </row>
    <row r="3495" spans="1:16" x14ac:dyDescent="0.25">
      <c r="A3495" s="13">
        <v>2230</v>
      </c>
      <c r="B3495" s="11" t="s">
        <v>1107</v>
      </c>
      <c r="C3495" t="s">
        <v>0</v>
      </c>
      <c r="D3495">
        <v>321</v>
      </c>
      <c r="E3495" t="s">
        <v>187</v>
      </c>
      <c r="F3495" t="s">
        <v>188</v>
      </c>
      <c r="G3495" s="11" t="str">
        <f>VLOOKUP(F3495,Sheet1!$A$1:$E$2471,2,FALSE)</f>
        <v>CINTAS 463 PO BOX 650838</v>
      </c>
      <c r="H3495" s="11" t="str">
        <f>VLOOKUP(F3495,Sheet1!$A$1:$E$2471,3,FALSE)</f>
        <v>DALLAS</v>
      </c>
      <c r="I3495" s="11" t="str">
        <f>VLOOKUP(F3495,Sheet1!$A$1:$E$2471,4,FALSE)</f>
        <v>TX</v>
      </c>
      <c r="J3495" s="11" t="str">
        <f>VLOOKUP(F3495,Sheet1!$A$1:$E$2471,5,FALSE)</f>
        <v>75265-0838</v>
      </c>
      <c r="K3495" s="2">
        <v>88</v>
      </c>
      <c r="L3495" s="1">
        <v>42944</v>
      </c>
      <c r="M3495">
        <v>100118770</v>
      </c>
      <c r="N3495">
        <v>1</v>
      </c>
      <c r="P3495" t="s">
        <v>91</v>
      </c>
    </row>
    <row r="3496" spans="1:16" x14ac:dyDescent="0.25">
      <c r="A3496" s="13">
        <v>2230</v>
      </c>
      <c r="B3496" s="11" t="s">
        <v>1107</v>
      </c>
      <c r="C3496" t="s">
        <v>0</v>
      </c>
      <c r="D3496">
        <v>321</v>
      </c>
      <c r="E3496" t="s">
        <v>187</v>
      </c>
      <c r="F3496" t="s">
        <v>188</v>
      </c>
      <c r="G3496" s="11" t="str">
        <f>VLOOKUP(F3496,Sheet1!$A$1:$E$2471,2,FALSE)</f>
        <v>CINTAS 463 PO BOX 650838</v>
      </c>
      <c r="H3496" s="11" t="str">
        <f>VLOOKUP(F3496,Sheet1!$A$1:$E$2471,3,FALSE)</f>
        <v>DALLAS</v>
      </c>
      <c r="I3496" s="11" t="str">
        <f>VLOOKUP(F3496,Sheet1!$A$1:$E$2471,4,FALSE)</f>
        <v>TX</v>
      </c>
      <c r="J3496" s="11" t="str">
        <f>VLOOKUP(F3496,Sheet1!$A$1:$E$2471,5,FALSE)</f>
        <v>75265-0838</v>
      </c>
      <c r="K3496" s="2">
        <v>261.44</v>
      </c>
      <c r="L3496" s="1">
        <v>42944</v>
      </c>
      <c r="M3496">
        <v>100118770</v>
      </c>
      <c r="N3496">
        <v>1</v>
      </c>
      <c r="P3496" t="s">
        <v>91</v>
      </c>
    </row>
    <row r="3497" spans="1:16" x14ac:dyDescent="0.25">
      <c r="A3497" s="13">
        <v>2230</v>
      </c>
      <c r="B3497" s="11" t="s">
        <v>1107</v>
      </c>
      <c r="C3497" t="s">
        <v>0</v>
      </c>
      <c r="D3497">
        <v>321</v>
      </c>
      <c r="E3497" t="s">
        <v>187</v>
      </c>
      <c r="F3497" t="s">
        <v>188</v>
      </c>
      <c r="G3497" s="11" t="str">
        <f>VLOOKUP(F3497,Sheet1!$A$1:$E$2471,2,FALSE)</f>
        <v>CINTAS 463 PO BOX 650838</v>
      </c>
      <c r="H3497" s="11" t="str">
        <f>VLOOKUP(F3497,Sheet1!$A$1:$E$2471,3,FALSE)</f>
        <v>DALLAS</v>
      </c>
      <c r="I3497" s="11" t="str">
        <f>VLOOKUP(F3497,Sheet1!$A$1:$E$2471,4,FALSE)</f>
        <v>TX</v>
      </c>
      <c r="J3497" s="11" t="str">
        <f>VLOOKUP(F3497,Sheet1!$A$1:$E$2471,5,FALSE)</f>
        <v>75265-0838</v>
      </c>
      <c r="K3497" s="2">
        <v>118</v>
      </c>
      <c r="L3497" s="1">
        <v>42944</v>
      </c>
      <c r="M3497">
        <v>100118770</v>
      </c>
      <c r="N3497">
        <v>1</v>
      </c>
      <c r="P3497" t="s">
        <v>91</v>
      </c>
    </row>
    <row r="3498" spans="1:16" x14ac:dyDescent="0.25">
      <c r="A3498" s="13">
        <v>2230</v>
      </c>
      <c r="B3498" s="11" t="s">
        <v>1107</v>
      </c>
      <c r="C3498" t="s">
        <v>0</v>
      </c>
      <c r="D3498">
        <v>321</v>
      </c>
      <c r="E3498" t="s">
        <v>187</v>
      </c>
      <c r="F3498" t="s">
        <v>188</v>
      </c>
      <c r="G3498" s="11" t="str">
        <f>VLOOKUP(F3498,Sheet1!$A$1:$E$2471,2,FALSE)</f>
        <v>CINTAS 463 PO BOX 650838</v>
      </c>
      <c r="H3498" s="11" t="str">
        <f>VLOOKUP(F3498,Sheet1!$A$1:$E$2471,3,FALSE)</f>
        <v>DALLAS</v>
      </c>
      <c r="I3498" s="11" t="str">
        <f>VLOOKUP(F3498,Sheet1!$A$1:$E$2471,4,FALSE)</f>
        <v>TX</v>
      </c>
      <c r="J3498" s="11" t="str">
        <f>VLOOKUP(F3498,Sheet1!$A$1:$E$2471,5,FALSE)</f>
        <v>75265-0838</v>
      </c>
      <c r="K3498" s="2">
        <v>255.98</v>
      </c>
      <c r="L3498" s="1">
        <v>42944</v>
      </c>
      <c r="M3498">
        <v>100118770</v>
      </c>
      <c r="N3498">
        <v>1</v>
      </c>
      <c r="P3498" t="s">
        <v>91</v>
      </c>
    </row>
    <row r="3499" spans="1:16" x14ac:dyDescent="0.25">
      <c r="A3499" s="13">
        <v>2230</v>
      </c>
      <c r="B3499" s="11" t="s">
        <v>1107</v>
      </c>
      <c r="C3499" t="s">
        <v>0</v>
      </c>
      <c r="D3499">
        <v>321</v>
      </c>
      <c r="E3499" t="s">
        <v>187</v>
      </c>
      <c r="F3499" t="s">
        <v>188</v>
      </c>
      <c r="G3499" s="11" t="str">
        <f>VLOOKUP(F3499,Sheet1!$A$1:$E$2471,2,FALSE)</f>
        <v>CINTAS 463 PO BOX 650838</v>
      </c>
      <c r="H3499" s="11" t="str">
        <f>VLOOKUP(F3499,Sheet1!$A$1:$E$2471,3,FALSE)</f>
        <v>DALLAS</v>
      </c>
      <c r="I3499" s="11" t="str">
        <f>VLOOKUP(F3499,Sheet1!$A$1:$E$2471,4,FALSE)</f>
        <v>TX</v>
      </c>
      <c r="J3499" s="11" t="str">
        <f>VLOOKUP(F3499,Sheet1!$A$1:$E$2471,5,FALSE)</f>
        <v>75265-0838</v>
      </c>
      <c r="K3499" s="2">
        <v>59</v>
      </c>
      <c r="L3499" s="1">
        <v>42944</v>
      </c>
      <c r="M3499">
        <v>100118770</v>
      </c>
      <c r="N3499">
        <v>1</v>
      </c>
      <c r="P3499" t="s">
        <v>91</v>
      </c>
    </row>
    <row r="3500" spans="1:16" x14ac:dyDescent="0.25">
      <c r="A3500" s="13">
        <v>2230</v>
      </c>
      <c r="B3500" s="11" t="s">
        <v>1107</v>
      </c>
      <c r="C3500" t="s">
        <v>0</v>
      </c>
      <c r="D3500">
        <v>321</v>
      </c>
      <c r="E3500" t="s">
        <v>187</v>
      </c>
      <c r="F3500" t="s">
        <v>188</v>
      </c>
      <c r="G3500" s="11" t="str">
        <f>VLOOKUP(F3500,Sheet1!$A$1:$E$2471,2,FALSE)</f>
        <v>CINTAS 463 PO BOX 650838</v>
      </c>
      <c r="H3500" s="11" t="str">
        <f>VLOOKUP(F3500,Sheet1!$A$1:$E$2471,3,FALSE)</f>
        <v>DALLAS</v>
      </c>
      <c r="I3500" s="11" t="str">
        <f>VLOOKUP(F3500,Sheet1!$A$1:$E$2471,4,FALSE)</f>
        <v>TX</v>
      </c>
      <c r="J3500" s="11" t="str">
        <f>VLOOKUP(F3500,Sheet1!$A$1:$E$2471,5,FALSE)</f>
        <v>75265-0838</v>
      </c>
      <c r="K3500" s="2">
        <v>193.09</v>
      </c>
      <c r="L3500" s="1">
        <v>42958</v>
      </c>
      <c r="M3500">
        <v>100118831</v>
      </c>
      <c r="N3500">
        <v>1</v>
      </c>
      <c r="P3500" t="s">
        <v>91</v>
      </c>
    </row>
    <row r="3501" spans="1:16" x14ac:dyDescent="0.25">
      <c r="A3501" s="13">
        <v>2230</v>
      </c>
      <c r="B3501" s="11" t="s">
        <v>1107</v>
      </c>
      <c r="C3501" t="s">
        <v>0</v>
      </c>
      <c r="D3501">
        <v>321</v>
      </c>
      <c r="E3501" t="s">
        <v>187</v>
      </c>
      <c r="F3501" t="s">
        <v>188</v>
      </c>
      <c r="G3501" s="11" t="str">
        <f>VLOOKUP(F3501,Sheet1!$A$1:$E$2471,2,FALSE)</f>
        <v>CINTAS 463 PO BOX 650838</v>
      </c>
      <c r="H3501" s="11" t="str">
        <f>VLOOKUP(F3501,Sheet1!$A$1:$E$2471,3,FALSE)</f>
        <v>DALLAS</v>
      </c>
      <c r="I3501" s="11" t="str">
        <f>VLOOKUP(F3501,Sheet1!$A$1:$E$2471,4,FALSE)</f>
        <v>TX</v>
      </c>
      <c r="J3501" s="11" t="str">
        <f>VLOOKUP(F3501,Sheet1!$A$1:$E$2471,5,FALSE)</f>
        <v>75265-0838</v>
      </c>
      <c r="K3501" s="2">
        <v>255.98</v>
      </c>
      <c r="L3501" s="1">
        <v>42958</v>
      </c>
      <c r="M3501">
        <v>100118831</v>
      </c>
      <c r="N3501">
        <v>1</v>
      </c>
      <c r="P3501" t="s">
        <v>91</v>
      </c>
    </row>
    <row r="3502" spans="1:16" x14ac:dyDescent="0.25">
      <c r="A3502" s="13">
        <v>2230</v>
      </c>
      <c r="B3502" s="11" t="s">
        <v>1107</v>
      </c>
      <c r="C3502" t="s">
        <v>0</v>
      </c>
      <c r="D3502">
        <v>321</v>
      </c>
      <c r="E3502" t="s">
        <v>187</v>
      </c>
      <c r="F3502" t="s">
        <v>188</v>
      </c>
      <c r="G3502" s="11" t="str">
        <f>VLOOKUP(F3502,Sheet1!$A$1:$E$2471,2,FALSE)</f>
        <v>CINTAS 463 PO BOX 650838</v>
      </c>
      <c r="H3502" s="11" t="str">
        <f>VLOOKUP(F3502,Sheet1!$A$1:$E$2471,3,FALSE)</f>
        <v>DALLAS</v>
      </c>
      <c r="I3502" s="11" t="str">
        <f>VLOOKUP(F3502,Sheet1!$A$1:$E$2471,4,FALSE)</f>
        <v>TX</v>
      </c>
      <c r="J3502" s="11" t="str">
        <f>VLOOKUP(F3502,Sheet1!$A$1:$E$2471,5,FALSE)</f>
        <v>75265-0838</v>
      </c>
      <c r="K3502" s="2">
        <v>227.15</v>
      </c>
      <c r="L3502" s="1">
        <v>42958</v>
      </c>
      <c r="M3502">
        <v>100118831</v>
      </c>
      <c r="N3502">
        <v>1</v>
      </c>
      <c r="P3502" t="s">
        <v>91</v>
      </c>
    </row>
    <row r="3503" spans="1:16" x14ac:dyDescent="0.25">
      <c r="A3503" s="13">
        <v>2230</v>
      </c>
      <c r="B3503" s="11" t="s">
        <v>1107</v>
      </c>
      <c r="C3503" t="s">
        <v>0</v>
      </c>
      <c r="D3503">
        <v>321</v>
      </c>
      <c r="E3503" t="s">
        <v>187</v>
      </c>
      <c r="F3503" t="s">
        <v>188</v>
      </c>
      <c r="G3503" s="11" t="str">
        <f>VLOOKUP(F3503,Sheet1!$A$1:$E$2471,2,FALSE)</f>
        <v>CINTAS 463 PO BOX 650838</v>
      </c>
      <c r="H3503" s="11" t="str">
        <f>VLOOKUP(F3503,Sheet1!$A$1:$E$2471,3,FALSE)</f>
        <v>DALLAS</v>
      </c>
      <c r="I3503" s="11" t="str">
        <f>VLOOKUP(F3503,Sheet1!$A$1:$E$2471,4,FALSE)</f>
        <v>TX</v>
      </c>
      <c r="J3503" s="11" t="str">
        <f>VLOOKUP(F3503,Sheet1!$A$1:$E$2471,5,FALSE)</f>
        <v>75265-0838</v>
      </c>
      <c r="K3503" s="2">
        <v>255.98</v>
      </c>
      <c r="L3503" s="1">
        <v>42958</v>
      </c>
      <c r="M3503">
        <v>100118831</v>
      </c>
      <c r="N3503">
        <v>1</v>
      </c>
      <c r="P3503" t="s">
        <v>91</v>
      </c>
    </row>
    <row r="3504" spans="1:16" x14ac:dyDescent="0.25">
      <c r="A3504" s="13">
        <v>2230</v>
      </c>
      <c r="B3504" s="11" t="s">
        <v>1107</v>
      </c>
      <c r="C3504" t="s">
        <v>0</v>
      </c>
      <c r="D3504">
        <v>321</v>
      </c>
      <c r="E3504" t="s">
        <v>187</v>
      </c>
      <c r="F3504" t="s">
        <v>188</v>
      </c>
      <c r="G3504" s="11" t="str">
        <f>VLOOKUP(F3504,Sheet1!$A$1:$E$2471,2,FALSE)</f>
        <v>CINTAS 463 PO BOX 650838</v>
      </c>
      <c r="H3504" s="11" t="str">
        <f>VLOOKUP(F3504,Sheet1!$A$1:$E$2471,3,FALSE)</f>
        <v>DALLAS</v>
      </c>
      <c r="I3504" s="11" t="str">
        <f>VLOOKUP(F3504,Sheet1!$A$1:$E$2471,4,FALSE)</f>
        <v>TX</v>
      </c>
      <c r="J3504" s="11" t="str">
        <f>VLOOKUP(F3504,Sheet1!$A$1:$E$2471,5,FALSE)</f>
        <v>75265-0838</v>
      </c>
      <c r="K3504" s="2">
        <v>59</v>
      </c>
      <c r="L3504" s="1">
        <v>42958</v>
      </c>
      <c r="M3504">
        <v>100118831</v>
      </c>
      <c r="N3504">
        <v>1</v>
      </c>
      <c r="P3504" t="s">
        <v>91</v>
      </c>
    </row>
    <row r="3505" spans="1:16" x14ac:dyDescent="0.25">
      <c r="A3505" s="13">
        <v>2230</v>
      </c>
      <c r="B3505" s="11" t="s">
        <v>1107</v>
      </c>
      <c r="C3505" t="s">
        <v>0</v>
      </c>
      <c r="D3505">
        <v>321</v>
      </c>
      <c r="E3505" t="s">
        <v>187</v>
      </c>
      <c r="F3505" t="s">
        <v>189</v>
      </c>
      <c r="G3505" s="11" t="str">
        <f>VLOOKUP(F3505,Sheet1!$A$1:$E$2471,2,FALSE)</f>
        <v xml:space="preserve">P O BOX 94563 </v>
      </c>
      <c r="H3505" s="11" t="str">
        <f>VLOOKUP(F3505,Sheet1!$A$1:$E$2471,3,FALSE)</f>
        <v>SEATTLE</v>
      </c>
      <c r="I3505" s="11" t="str">
        <f>VLOOKUP(F3505,Sheet1!$A$1:$E$2471,4,FALSE)</f>
        <v>WA</v>
      </c>
      <c r="J3505" s="11" t="str">
        <f>VLOOKUP(F3505,Sheet1!$A$1:$E$2471,5,FALSE)</f>
        <v>98124-6863</v>
      </c>
      <c r="K3505" s="2">
        <v>5665</v>
      </c>
      <c r="L3505" s="1">
        <v>42972</v>
      </c>
      <c r="M3505">
        <v>0</v>
      </c>
      <c r="N3505">
        <v>1</v>
      </c>
      <c r="P3505" t="s">
        <v>91</v>
      </c>
    </row>
    <row r="3506" spans="1:16" x14ac:dyDescent="0.25">
      <c r="A3506" s="13">
        <v>2230</v>
      </c>
      <c r="B3506" s="11" t="s">
        <v>1107</v>
      </c>
      <c r="C3506" t="s">
        <v>0</v>
      </c>
      <c r="D3506">
        <v>321</v>
      </c>
      <c r="E3506" t="s">
        <v>187</v>
      </c>
      <c r="F3506" t="s">
        <v>190</v>
      </c>
      <c r="G3506" s="11" t="str">
        <f>VLOOKUP(F3506,Sheet1!$A$1:$E$2471,2,FALSE)</f>
        <v>CLEANING, INC. P.O. BOX 104</v>
      </c>
      <c r="H3506" s="11" t="str">
        <f>VLOOKUP(F3506,Sheet1!$A$1:$E$2471,3,FALSE)</f>
        <v>CLACKAMAS</v>
      </c>
      <c r="I3506" s="11" t="str">
        <f>VLOOKUP(F3506,Sheet1!$A$1:$E$2471,4,FALSE)</f>
        <v>OR</v>
      </c>
      <c r="J3506" s="11" t="str">
        <f>VLOOKUP(F3506,Sheet1!$A$1:$E$2471,5,FALSE)</f>
        <v>97015</v>
      </c>
      <c r="K3506" s="2">
        <v>558.33330000000001</v>
      </c>
      <c r="L3506" s="1">
        <v>42993</v>
      </c>
      <c r="M3506">
        <v>0</v>
      </c>
      <c r="N3506">
        <v>1</v>
      </c>
      <c r="P3506" t="s">
        <v>91</v>
      </c>
    </row>
    <row r="3507" spans="1:16" x14ac:dyDescent="0.25">
      <c r="A3507" s="13">
        <v>2230</v>
      </c>
      <c r="B3507" s="11" t="s">
        <v>1107</v>
      </c>
      <c r="C3507" t="s">
        <v>0</v>
      </c>
      <c r="D3507">
        <v>321</v>
      </c>
      <c r="E3507" t="s">
        <v>187</v>
      </c>
      <c r="F3507" t="s">
        <v>188</v>
      </c>
      <c r="G3507" s="11" t="str">
        <f>VLOOKUP(F3507,Sheet1!$A$1:$E$2471,2,FALSE)</f>
        <v>CINTAS 463 PO BOX 650838</v>
      </c>
      <c r="H3507" s="11" t="str">
        <f>VLOOKUP(F3507,Sheet1!$A$1:$E$2471,3,FALSE)</f>
        <v>DALLAS</v>
      </c>
      <c r="I3507" s="11" t="str">
        <f>VLOOKUP(F3507,Sheet1!$A$1:$E$2471,4,FALSE)</f>
        <v>TX</v>
      </c>
      <c r="J3507" s="11" t="str">
        <f>VLOOKUP(F3507,Sheet1!$A$1:$E$2471,5,FALSE)</f>
        <v>75265-0838</v>
      </c>
      <c r="K3507" s="2">
        <v>255.98</v>
      </c>
      <c r="L3507" s="1">
        <v>42989</v>
      </c>
      <c r="M3507">
        <v>100118923</v>
      </c>
      <c r="N3507">
        <v>1</v>
      </c>
      <c r="P3507" t="s">
        <v>91</v>
      </c>
    </row>
    <row r="3508" spans="1:16" x14ac:dyDescent="0.25">
      <c r="A3508" s="13">
        <v>2230</v>
      </c>
      <c r="B3508" s="11" t="s">
        <v>1107</v>
      </c>
      <c r="C3508" t="s">
        <v>0</v>
      </c>
      <c r="D3508">
        <v>321</v>
      </c>
      <c r="E3508" t="s">
        <v>187</v>
      </c>
      <c r="F3508" t="s">
        <v>188</v>
      </c>
      <c r="G3508" s="11" t="str">
        <f>VLOOKUP(F3508,Sheet1!$A$1:$E$2471,2,FALSE)</f>
        <v>CINTAS 463 PO BOX 650838</v>
      </c>
      <c r="H3508" s="11" t="str">
        <f>VLOOKUP(F3508,Sheet1!$A$1:$E$2471,3,FALSE)</f>
        <v>DALLAS</v>
      </c>
      <c r="I3508" s="11" t="str">
        <f>VLOOKUP(F3508,Sheet1!$A$1:$E$2471,4,FALSE)</f>
        <v>TX</v>
      </c>
      <c r="J3508" s="11" t="str">
        <f>VLOOKUP(F3508,Sheet1!$A$1:$E$2471,5,FALSE)</f>
        <v>75265-0838</v>
      </c>
      <c r="K3508" s="2">
        <v>242.15</v>
      </c>
      <c r="L3508" s="1">
        <v>42989</v>
      </c>
      <c r="M3508">
        <v>100118923</v>
      </c>
      <c r="N3508">
        <v>1</v>
      </c>
      <c r="P3508" t="s">
        <v>91</v>
      </c>
    </row>
    <row r="3509" spans="1:16" x14ac:dyDescent="0.25">
      <c r="A3509" s="13">
        <v>2230</v>
      </c>
      <c r="B3509" s="11" t="s">
        <v>1107</v>
      </c>
      <c r="C3509" t="s">
        <v>0</v>
      </c>
      <c r="D3509">
        <v>321</v>
      </c>
      <c r="E3509" t="s">
        <v>187</v>
      </c>
      <c r="F3509" t="s">
        <v>188</v>
      </c>
      <c r="G3509" s="11" t="str">
        <f>VLOOKUP(F3509,Sheet1!$A$1:$E$2471,2,FALSE)</f>
        <v>CINTAS 463 PO BOX 650838</v>
      </c>
      <c r="H3509" s="11" t="str">
        <f>VLOOKUP(F3509,Sheet1!$A$1:$E$2471,3,FALSE)</f>
        <v>DALLAS</v>
      </c>
      <c r="I3509" s="11" t="str">
        <f>VLOOKUP(F3509,Sheet1!$A$1:$E$2471,4,FALSE)</f>
        <v>TX</v>
      </c>
      <c r="J3509" s="11" t="str">
        <f>VLOOKUP(F3509,Sheet1!$A$1:$E$2471,5,FALSE)</f>
        <v>75265-0838</v>
      </c>
      <c r="K3509" s="2">
        <v>255.98</v>
      </c>
      <c r="L3509" s="1">
        <v>42989</v>
      </c>
      <c r="M3509">
        <v>100118923</v>
      </c>
      <c r="N3509">
        <v>1</v>
      </c>
      <c r="P3509" t="s">
        <v>91</v>
      </c>
    </row>
    <row r="3510" spans="1:16" x14ac:dyDescent="0.25">
      <c r="A3510" s="13">
        <v>2230</v>
      </c>
      <c r="B3510" s="11" t="s">
        <v>1107</v>
      </c>
      <c r="C3510" t="s">
        <v>0</v>
      </c>
      <c r="D3510">
        <v>321</v>
      </c>
      <c r="E3510" t="s">
        <v>187</v>
      </c>
      <c r="F3510" t="s">
        <v>188</v>
      </c>
      <c r="G3510" s="11" t="str">
        <f>VLOOKUP(F3510,Sheet1!$A$1:$E$2471,2,FALSE)</f>
        <v>CINTAS 463 PO BOX 650838</v>
      </c>
      <c r="H3510" s="11" t="str">
        <f>VLOOKUP(F3510,Sheet1!$A$1:$E$2471,3,FALSE)</f>
        <v>DALLAS</v>
      </c>
      <c r="I3510" s="11" t="str">
        <f>VLOOKUP(F3510,Sheet1!$A$1:$E$2471,4,FALSE)</f>
        <v>TX</v>
      </c>
      <c r="J3510" s="11" t="str">
        <f>VLOOKUP(F3510,Sheet1!$A$1:$E$2471,5,FALSE)</f>
        <v>75265-0838</v>
      </c>
      <c r="K3510" s="2">
        <v>118</v>
      </c>
      <c r="L3510" s="1">
        <v>42989</v>
      </c>
      <c r="M3510">
        <v>100118923</v>
      </c>
      <c r="N3510">
        <v>1</v>
      </c>
      <c r="P3510" t="s">
        <v>91</v>
      </c>
    </row>
    <row r="3511" spans="1:16" x14ac:dyDescent="0.25">
      <c r="A3511" s="13">
        <v>2230</v>
      </c>
      <c r="B3511" s="11" t="s">
        <v>1107</v>
      </c>
      <c r="C3511" t="s">
        <v>0</v>
      </c>
      <c r="D3511">
        <v>321</v>
      </c>
      <c r="E3511" t="s">
        <v>187</v>
      </c>
      <c r="F3511" t="s">
        <v>188</v>
      </c>
      <c r="G3511" s="11" t="str">
        <f>VLOOKUP(F3511,Sheet1!$A$1:$E$2471,2,FALSE)</f>
        <v>CINTAS 463 PO BOX 650838</v>
      </c>
      <c r="H3511" s="11" t="str">
        <f>VLOOKUP(F3511,Sheet1!$A$1:$E$2471,3,FALSE)</f>
        <v>DALLAS</v>
      </c>
      <c r="I3511" s="11" t="str">
        <f>VLOOKUP(F3511,Sheet1!$A$1:$E$2471,4,FALSE)</f>
        <v>TX</v>
      </c>
      <c r="J3511" s="11" t="str">
        <f>VLOOKUP(F3511,Sheet1!$A$1:$E$2471,5,FALSE)</f>
        <v>75265-0838</v>
      </c>
      <c r="K3511" s="2">
        <v>59</v>
      </c>
      <c r="L3511" s="1">
        <v>42989</v>
      </c>
      <c r="M3511">
        <v>100118923</v>
      </c>
      <c r="N3511">
        <v>1</v>
      </c>
      <c r="P3511" t="s">
        <v>91</v>
      </c>
    </row>
    <row r="3512" spans="1:16" x14ac:dyDescent="0.25">
      <c r="A3512" s="13">
        <v>2230</v>
      </c>
      <c r="B3512" s="11" t="s">
        <v>1107</v>
      </c>
      <c r="C3512" t="s">
        <v>0</v>
      </c>
      <c r="D3512">
        <v>321</v>
      </c>
      <c r="E3512" t="s">
        <v>187</v>
      </c>
      <c r="F3512" t="s">
        <v>188</v>
      </c>
      <c r="G3512" s="11" t="str">
        <f>VLOOKUP(F3512,Sheet1!$A$1:$E$2471,2,FALSE)</f>
        <v>CINTAS 463 PO BOX 650838</v>
      </c>
      <c r="H3512" s="11" t="str">
        <f>VLOOKUP(F3512,Sheet1!$A$1:$E$2471,3,FALSE)</f>
        <v>DALLAS</v>
      </c>
      <c r="I3512" s="11" t="str">
        <f>VLOOKUP(F3512,Sheet1!$A$1:$E$2471,4,FALSE)</f>
        <v>TX</v>
      </c>
      <c r="J3512" s="11" t="str">
        <f>VLOOKUP(F3512,Sheet1!$A$1:$E$2471,5,FALSE)</f>
        <v>75265-0838</v>
      </c>
      <c r="K3512" s="2">
        <v>208.09</v>
      </c>
      <c r="L3512" s="1">
        <v>42989</v>
      </c>
      <c r="M3512">
        <v>100118923</v>
      </c>
      <c r="N3512">
        <v>1</v>
      </c>
      <c r="P3512" t="s">
        <v>91</v>
      </c>
    </row>
    <row r="3513" spans="1:16" x14ac:dyDescent="0.25">
      <c r="A3513" s="13">
        <v>2230</v>
      </c>
      <c r="B3513" s="11" t="s">
        <v>1107</v>
      </c>
      <c r="C3513" t="s">
        <v>0</v>
      </c>
      <c r="D3513">
        <v>321</v>
      </c>
      <c r="E3513" t="s">
        <v>187</v>
      </c>
      <c r="F3513" t="s">
        <v>189</v>
      </c>
      <c r="G3513" s="11" t="str">
        <f>VLOOKUP(F3513,Sheet1!$A$1:$E$2471,2,FALSE)</f>
        <v xml:space="preserve">P O BOX 94563 </v>
      </c>
      <c r="H3513" s="11" t="str">
        <f>VLOOKUP(F3513,Sheet1!$A$1:$E$2471,3,FALSE)</f>
        <v>SEATTLE</v>
      </c>
      <c r="I3513" s="11" t="str">
        <f>VLOOKUP(F3513,Sheet1!$A$1:$E$2471,4,FALSE)</f>
        <v>WA</v>
      </c>
      <c r="J3513" s="11" t="str">
        <f>VLOOKUP(F3513,Sheet1!$A$1:$E$2471,5,FALSE)</f>
        <v>98124-6863</v>
      </c>
      <c r="K3513" s="2">
        <v>5665</v>
      </c>
      <c r="L3513" s="1">
        <v>42972</v>
      </c>
      <c r="M3513">
        <v>0</v>
      </c>
      <c r="N3513">
        <v>1</v>
      </c>
      <c r="P3513" t="s">
        <v>91</v>
      </c>
    </row>
    <row r="3514" spans="1:16" x14ac:dyDescent="0.25">
      <c r="A3514" s="13">
        <v>2230</v>
      </c>
      <c r="B3514" s="11" t="s">
        <v>1107</v>
      </c>
      <c r="C3514" t="s">
        <v>0</v>
      </c>
      <c r="D3514">
        <v>321</v>
      </c>
      <c r="E3514" t="s">
        <v>187</v>
      </c>
      <c r="F3514" t="s">
        <v>190</v>
      </c>
      <c r="G3514" s="11" t="str">
        <f>VLOOKUP(F3514,Sheet1!$A$1:$E$2471,2,FALSE)</f>
        <v>CLEANING, INC. P.O. BOX 104</v>
      </c>
      <c r="H3514" s="11" t="str">
        <f>VLOOKUP(F3514,Sheet1!$A$1:$E$2471,3,FALSE)</f>
        <v>CLACKAMAS</v>
      </c>
      <c r="I3514" s="11" t="str">
        <f>VLOOKUP(F3514,Sheet1!$A$1:$E$2471,4,FALSE)</f>
        <v>OR</v>
      </c>
      <c r="J3514" s="11" t="str">
        <f>VLOOKUP(F3514,Sheet1!$A$1:$E$2471,5,FALSE)</f>
        <v>97015</v>
      </c>
      <c r="K3514" s="2">
        <v>558.33330000000001</v>
      </c>
      <c r="L3514" s="1">
        <v>42958</v>
      </c>
      <c r="M3514">
        <v>0</v>
      </c>
      <c r="N3514">
        <v>1</v>
      </c>
      <c r="P3514" t="s">
        <v>91</v>
      </c>
    </row>
    <row r="3515" spans="1:16" x14ac:dyDescent="0.25">
      <c r="A3515" s="13">
        <v>2230</v>
      </c>
      <c r="B3515" s="11" t="s">
        <v>1107</v>
      </c>
      <c r="C3515" t="s">
        <v>0</v>
      </c>
      <c r="D3515">
        <v>321</v>
      </c>
      <c r="E3515" t="s">
        <v>187</v>
      </c>
      <c r="F3515" t="s">
        <v>188</v>
      </c>
      <c r="G3515" s="11" t="str">
        <f>VLOOKUP(F3515,Sheet1!$A$1:$E$2471,2,FALSE)</f>
        <v>CINTAS 463 PO BOX 650838</v>
      </c>
      <c r="H3515" s="11" t="str">
        <f>VLOOKUP(F3515,Sheet1!$A$1:$E$2471,3,FALSE)</f>
        <v>DALLAS</v>
      </c>
      <c r="I3515" s="11" t="str">
        <f>VLOOKUP(F3515,Sheet1!$A$1:$E$2471,4,FALSE)</f>
        <v>TX</v>
      </c>
      <c r="J3515" s="11" t="str">
        <f>VLOOKUP(F3515,Sheet1!$A$1:$E$2471,5,FALSE)</f>
        <v>75265-0838</v>
      </c>
      <c r="K3515" s="2">
        <v>255.98</v>
      </c>
      <c r="L3515" s="1">
        <v>43021</v>
      </c>
      <c r="M3515">
        <v>100119131</v>
      </c>
      <c r="N3515">
        <v>1</v>
      </c>
      <c r="P3515" t="s">
        <v>91</v>
      </c>
    </row>
    <row r="3516" spans="1:16" x14ac:dyDescent="0.25">
      <c r="A3516" s="13">
        <v>2230</v>
      </c>
      <c r="B3516" s="11" t="s">
        <v>1107</v>
      </c>
      <c r="C3516" t="s">
        <v>0</v>
      </c>
      <c r="D3516">
        <v>321</v>
      </c>
      <c r="E3516" t="s">
        <v>187</v>
      </c>
      <c r="F3516" t="s">
        <v>188</v>
      </c>
      <c r="G3516" s="11" t="str">
        <f>VLOOKUP(F3516,Sheet1!$A$1:$E$2471,2,FALSE)</f>
        <v>CINTAS 463 PO BOX 650838</v>
      </c>
      <c r="H3516" s="11" t="str">
        <f>VLOOKUP(F3516,Sheet1!$A$1:$E$2471,3,FALSE)</f>
        <v>DALLAS</v>
      </c>
      <c r="I3516" s="11" t="str">
        <f>VLOOKUP(F3516,Sheet1!$A$1:$E$2471,4,FALSE)</f>
        <v>TX</v>
      </c>
      <c r="J3516" s="11" t="str">
        <f>VLOOKUP(F3516,Sheet1!$A$1:$E$2471,5,FALSE)</f>
        <v>75265-0838</v>
      </c>
      <c r="K3516" s="2">
        <v>242.15</v>
      </c>
      <c r="L3516" s="1">
        <v>43021</v>
      </c>
      <c r="M3516">
        <v>100119131</v>
      </c>
      <c r="N3516">
        <v>1</v>
      </c>
      <c r="P3516" t="s">
        <v>91</v>
      </c>
    </row>
    <row r="3517" spans="1:16" x14ac:dyDescent="0.25">
      <c r="A3517" s="13">
        <v>2230</v>
      </c>
      <c r="B3517" s="11" t="s">
        <v>1107</v>
      </c>
      <c r="C3517" t="s">
        <v>0</v>
      </c>
      <c r="D3517">
        <v>321</v>
      </c>
      <c r="E3517" t="s">
        <v>187</v>
      </c>
      <c r="F3517" t="s">
        <v>188</v>
      </c>
      <c r="G3517" s="11" t="str">
        <f>VLOOKUP(F3517,Sheet1!$A$1:$E$2471,2,FALSE)</f>
        <v>CINTAS 463 PO BOX 650838</v>
      </c>
      <c r="H3517" s="11" t="str">
        <f>VLOOKUP(F3517,Sheet1!$A$1:$E$2471,3,FALSE)</f>
        <v>DALLAS</v>
      </c>
      <c r="I3517" s="11" t="str">
        <f>VLOOKUP(F3517,Sheet1!$A$1:$E$2471,4,FALSE)</f>
        <v>TX</v>
      </c>
      <c r="J3517" s="11" t="str">
        <f>VLOOKUP(F3517,Sheet1!$A$1:$E$2471,5,FALSE)</f>
        <v>75265-0838</v>
      </c>
      <c r="K3517" s="2">
        <v>118</v>
      </c>
      <c r="L3517" s="1">
        <v>43021</v>
      </c>
      <c r="M3517">
        <v>100119131</v>
      </c>
      <c r="N3517">
        <v>1</v>
      </c>
      <c r="P3517" t="s">
        <v>91</v>
      </c>
    </row>
    <row r="3518" spans="1:16" x14ac:dyDescent="0.25">
      <c r="A3518" s="13">
        <v>2230</v>
      </c>
      <c r="B3518" s="11" t="s">
        <v>1107</v>
      </c>
      <c r="C3518" t="s">
        <v>0</v>
      </c>
      <c r="D3518">
        <v>321</v>
      </c>
      <c r="E3518" t="s">
        <v>187</v>
      </c>
      <c r="F3518" t="s">
        <v>188</v>
      </c>
      <c r="G3518" s="11" t="str">
        <f>VLOOKUP(F3518,Sheet1!$A$1:$E$2471,2,FALSE)</f>
        <v>CINTAS 463 PO BOX 650838</v>
      </c>
      <c r="H3518" s="11" t="str">
        <f>VLOOKUP(F3518,Sheet1!$A$1:$E$2471,3,FALSE)</f>
        <v>DALLAS</v>
      </c>
      <c r="I3518" s="11" t="str">
        <f>VLOOKUP(F3518,Sheet1!$A$1:$E$2471,4,FALSE)</f>
        <v>TX</v>
      </c>
      <c r="J3518" s="11" t="str">
        <f>VLOOKUP(F3518,Sheet1!$A$1:$E$2471,5,FALSE)</f>
        <v>75265-0838</v>
      </c>
      <c r="K3518" s="2">
        <v>255.98</v>
      </c>
      <c r="L3518" s="1">
        <v>43021</v>
      </c>
      <c r="M3518">
        <v>100119131</v>
      </c>
      <c r="N3518">
        <v>1</v>
      </c>
      <c r="P3518" t="s">
        <v>91</v>
      </c>
    </row>
    <row r="3519" spans="1:16" x14ac:dyDescent="0.25">
      <c r="A3519" s="13">
        <v>2230</v>
      </c>
      <c r="B3519" s="11" t="s">
        <v>1107</v>
      </c>
      <c r="C3519" t="s">
        <v>0</v>
      </c>
      <c r="D3519">
        <v>321</v>
      </c>
      <c r="E3519" t="s">
        <v>187</v>
      </c>
      <c r="F3519" t="s">
        <v>188</v>
      </c>
      <c r="G3519" s="11" t="str">
        <f>VLOOKUP(F3519,Sheet1!$A$1:$E$2471,2,FALSE)</f>
        <v>CINTAS 463 PO BOX 650838</v>
      </c>
      <c r="H3519" s="11" t="str">
        <f>VLOOKUP(F3519,Sheet1!$A$1:$E$2471,3,FALSE)</f>
        <v>DALLAS</v>
      </c>
      <c r="I3519" s="11" t="str">
        <f>VLOOKUP(F3519,Sheet1!$A$1:$E$2471,4,FALSE)</f>
        <v>TX</v>
      </c>
      <c r="J3519" s="11" t="str">
        <f>VLOOKUP(F3519,Sheet1!$A$1:$E$2471,5,FALSE)</f>
        <v>75265-0838</v>
      </c>
      <c r="K3519" s="2">
        <v>208.09</v>
      </c>
      <c r="L3519" s="1">
        <v>43021</v>
      </c>
      <c r="M3519">
        <v>100119131</v>
      </c>
      <c r="N3519">
        <v>1</v>
      </c>
      <c r="P3519" t="s">
        <v>91</v>
      </c>
    </row>
    <row r="3520" spans="1:16" x14ac:dyDescent="0.25">
      <c r="A3520" s="13">
        <v>2230</v>
      </c>
      <c r="B3520" s="11" t="s">
        <v>1107</v>
      </c>
      <c r="C3520" t="s">
        <v>0</v>
      </c>
      <c r="D3520">
        <v>321</v>
      </c>
      <c r="E3520" t="s">
        <v>187</v>
      </c>
      <c r="F3520" t="s">
        <v>188</v>
      </c>
      <c r="G3520" s="11" t="str">
        <f>VLOOKUP(F3520,Sheet1!$A$1:$E$2471,2,FALSE)</f>
        <v>CINTAS 463 PO BOX 650838</v>
      </c>
      <c r="H3520" s="11" t="str">
        <f>VLOOKUP(F3520,Sheet1!$A$1:$E$2471,3,FALSE)</f>
        <v>DALLAS</v>
      </c>
      <c r="I3520" s="11" t="str">
        <f>VLOOKUP(F3520,Sheet1!$A$1:$E$2471,4,FALSE)</f>
        <v>TX</v>
      </c>
      <c r="J3520" s="11" t="str">
        <f>VLOOKUP(F3520,Sheet1!$A$1:$E$2471,5,FALSE)</f>
        <v>75265-0838</v>
      </c>
      <c r="K3520" s="2">
        <v>59</v>
      </c>
      <c r="L3520" s="1">
        <v>43021</v>
      </c>
      <c r="M3520">
        <v>100119131</v>
      </c>
      <c r="N3520">
        <v>1</v>
      </c>
      <c r="P3520" t="s">
        <v>91</v>
      </c>
    </row>
    <row r="3521" spans="1:16" x14ac:dyDescent="0.25">
      <c r="A3521" s="13">
        <v>2230</v>
      </c>
      <c r="B3521" s="11" t="s">
        <v>1107</v>
      </c>
      <c r="C3521" t="s">
        <v>0</v>
      </c>
      <c r="D3521">
        <v>321</v>
      </c>
      <c r="E3521" t="s">
        <v>187</v>
      </c>
      <c r="F3521" t="s">
        <v>189</v>
      </c>
      <c r="G3521" s="11" t="str">
        <f>VLOOKUP(F3521,Sheet1!$A$1:$E$2471,2,FALSE)</f>
        <v xml:space="preserve">P O BOX 94563 </v>
      </c>
      <c r="H3521" s="11" t="str">
        <f>VLOOKUP(F3521,Sheet1!$A$1:$E$2471,3,FALSE)</f>
        <v>SEATTLE</v>
      </c>
      <c r="I3521" s="11" t="str">
        <f>VLOOKUP(F3521,Sheet1!$A$1:$E$2471,4,FALSE)</f>
        <v>WA</v>
      </c>
      <c r="J3521" s="11" t="str">
        <f>VLOOKUP(F3521,Sheet1!$A$1:$E$2471,5,FALSE)</f>
        <v>98124-6863</v>
      </c>
      <c r="K3521" s="2">
        <v>5665</v>
      </c>
      <c r="L3521" s="1">
        <v>42993</v>
      </c>
      <c r="M3521">
        <v>0</v>
      </c>
      <c r="N3521">
        <v>1</v>
      </c>
      <c r="P3521" t="s">
        <v>91</v>
      </c>
    </row>
    <row r="3522" spans="1:16" x14ac:dyDescent="0.25">
      <c r="A3522" s="13">
        <v>2230</v>
      </c>
      <c r="B3522" s="11" t="s">
        <v>1107</v>
      </c>
      <c r="C3522" t="s">
        <v>0</v>
      </c>
      <c r="D3522">
        <v>321</v>
      </c>
      <c r="E3522" t="s">
        <v>187</v>
      </c>
      <c r="F3522" t="s">
        <v>190</v>
      </c>
      <c r="G3522" s="11" t="str">
        <f>VLOOKUP(F3522,Sheet1!$A$1:$E$2471,2,FALSE)</f>
        <v>CLEANING, INC. P.O. BOX 104</v>
      </c>
      <c r="H3522" s="11" t="str">
        <f>VLOOKUP(F3522,Sheet1!$A$1:$E$2471,3,FALSE)</f>
        <v>CLACKAMAS</v>
      </c>
      <c r="I3522" s="11" t="str">
        <f>VLOOKUP(F3522,Sheet1!$A$1:$E$2471,4,FALSE)</f>
        <v>OR</v>
      </c>
      <c r="J3522" s="11" t="str">
        <f>VLOOKUP(F3522,Sheet1!$A$1:$E$2471,5,FALSE)</f>
        <v>97015</v>
      </c>
      <c r="K3522" s="2">
        <v>558.33330000000001</v>
      </c>
      <c r="L3522" s="1">
        <v>42993</v>
      </c>
      <c r="M3522">
        <v>0</v>
      </c>
      <c r="N3522">
        <v>1</v>
      </c>
      <c r="P3522" t="s">
        <v>91</v>
      </c>
    </row>
    <row r="3523" spans="1:16" x14ac:dyDescent="0.25">
      <c r="A3523" s="13">
        <v>2230</v>
      </c>
      <c r="B3523" s="11" t="s">
        <v>1107</v>
      </c>
      <c r="C3523" t="s">
        <v>0</v>
      </c>
      <c r="D3523">
        <v>321</v>
      </c>
      <c r="E3523" t="s">
        <v>187</v>
      </c>
      <c r="F3523" t="s">
        <v>188</v>
      </c>
      <c r="G3523" s="11" t="str">
        <f>VLOOKUP(F3523,Sheet1!$A$1:$E$2471,2,FALSE)</f>
        <v>CINTAS 463 PO BOX 650838</v>
      </c>
      <c r="H3523" s="11" t="str">
        <f>VLOOKUP(F3523,Sheet1!$A$1:$E$2471,3,FALSE)</f>
        <v>DALLAS</v>
      </c>
      <c r="I3523" s="11" t="str">
        <f>VLOOKUP(F3523,Sheet1!$A$1:$E$2471,4,FALSE)</f>
        <v>TX</v>
      </c>
      <c r="J3523" s="11" t="str">
        <f>VLOOKUP(F3523,Sheet1!$A$1:$E$2471,5,FALSE)</f>
        <v>75265-0838</v>
      </c>
      <c r="K3523" s="2">
        <v>255.98</v>
      </c>
      <c r="L3523" s="1">
        <v>43056</v>
      </c>
      <c r="M3523">
        <v>100119373</v>
      </c>
      <c r="N3523">
        <v>1</v>
      </c>
      <c r="P3523" t="s">
        <v>91</v>
      </c>
    </row>
    <row r="3524" spans="1:16" x14ac:dyDescent="0.25">
      <c r="A3524" s="13">
        <v>2230</v>
      </c>
      <c r="B3524" s="11" t="s">
        <v>1107</v>
      </c>
      <c r="C3524" t="s">
        <v>0</v>
      </c>
      <c r="D3524">
        <v>321</v>
      </c>
      <c r="E3524" t="s">
        <v>187</v>
      </c>
      <c r="F3524" t="s">
        <v>188</v>
      </c>
      <c r="G3524" s="11" t="str">
        <f>VLOOKUP(F3524,Sheet1!$A$1:$E$2471,2,FALSE)</f>
        <v>CINTAS 463 PO BOX 650838</v>
      </c>
      <c r="H3524" s="11" t="str">
        <f>VLOOKUP(F3524,Sheet1!$A$1:$E$2471,3,FALSE)</f>
        <v>DALLAS</v>
      </c>
      <c r="I3524" s="11" t="str">
        <f>VLOOKUP(F3524,Sheet1!$A$1:$E$2471,4,FALSE)</f>
        <v>TX</v>
      </c>
      <c r="J3524" s="11" t="str">
        <f>VLOOKUP(F3524,Sheet1!$A$1:$E$2471,5,FALSE)</f>
        <v>75265-0838</v>
      </c>
      <c r="K3524" s="2">
        <v>187</v>
      </c>
      <c r="L3524" s="1">
        <v>43056</v>
      </c>
      <c r="M3524">
        <v>100119373</v>
      </c>
      <c r="N3524">
        <v>1</v>
      </c>
      <c r="P3524" t="s">
        <v>91</v>
      </c>
    </row>
    <row r="3525" spans="1:16" x14ac:dyDescent="0.25">
      <c r="A3525" s="13">
        <v>2230</v>
      </c>
      <c r="B3525" s="11" t="s">
        <v>1107</v>
      </c>
      <c r="C3525" t="s">
        <v>0</v>
      </c>
      <c r="D3525">
        <v>321</v>
      </c>
      <c r="E3525" t="s">
        <v>187</v>
      </c>
      <c r="F3525" t="s">
        <v>188</v>
      </c>
      <c r="G3525" s="11" t="str">
        <f>VLOOKUP(F3525,Sheet1!$A$1:$E$2471,2,FALSE)</f>
        <v>CINTAS 463 PO BOX 650838</v>
      </c>
      <c r="H3525" s="11" t="str">
        <f>VLOOKUP(F3525,Sheet1!$A$1:$E$2471,3,FALSE)</f>
        <v>DALLAS</v>
      </c>
      <c r="I3525" s="11" t="str">
        <f>VLOOKUP(F3525,Sheet1!$A$1:$E$2471,4,FALSE)</f>
        <v>TX</v>
      </c>
      <c r="J3525" s="11" t="str">
        <f>VLOOKUP(F3525,Sheet1!$A$1:$E$2471,5,FALSE)</f>
        <v>75265-0838</v>
      </c>
      <c r="K3525" s="2">
        <v>242.15</v>
      </c>
      <c r="L3525" s="1">
        <v>43056</v>
      </c>
      <c r="M3525">
        <v>100119373</v>
      </c>
      <c r="N3525">
        <v>1</v>
      </c>
      <c r="P3525" t="s">
        <v>91</v>
      </c>
    </row>
    <row r="3526" spans="1:16" x14ac:dyDescent="0.25">
      <c r="A3526" s="13">
        <v>2230</v>
      </c>
      <c r="B3526" s="11" t="s">
        <v>1107</v>
      </c>
      <c r="C3526" t="s">
        <v>0</v>
      </c>
      <c r="D3526">
        <v>321</v>
      </c>
      <c r="E3526" t="s">
        <v>187</v>
      </c>
      <c r="F3526" t="s">
        <v>188</v>
      </c>
      <c r="G3526" s="11" t="str">
        <f>VLOOKUP(F3526,Sheet1!$A$1:$E$2471,2,FALSE)</f>
        <v>CINTAS 463 PO BOX 650838</v>
      </c>
      <c r="H3526" s="11" t="str">
        <f>VLOOKUP(F3526,Sheet1!$A$1:$E$2471,3,FALSE)</f>
        <v>DALLAS</v>
      </c>
      <c r="I3526" s="11" t="str">
        <f>VLOOKUP(F3526,Sheet1!$A$1:$E$2471,4,FALSE)</f>
        <v>TX</v>
      </c>
      <c r="J3526" s="11" t="str">
        <f>VLOOKUP(F3526,Sheet1!$A$1:$E$2471,5,FALSE)</f>
        <v>75265-0838</v>
      </c>
      <c r="K3526" s="2">
        <v>136</v>
      </c>
      <c r="L3526" s="1">
        <v>43056</v>
      </c>
      <c r="M3526">
        <v>100119373</v>
      </c>
      <c r="N3526">
        <v>1</v>
      </c>
      <c r="P3526" t="s">
        <v>91</v>
      </c>
    </row>
    <row r="3527" spans="1:16" x14ac:dyDescent="0.25">
      <c r="A3527" s="13">
        <v>2230</v>
      </c>
      <c r="B3527" s="11" t="s">
        <v>1107</v>
      </c>
      <c r="C3527" t="s">
        <v>0</v>
      </c>
      <c r="D3527">
        <v>321</v>
      </c>
      <c r="E3527" t="s">
        <v>187</v>
      </c>
      <c r="F3527" t="s">
        <v>188</v>
      </c>
      <c r="G3527" s="11" t="str">
        <f>VLOOKUP(F3527,Sheet1!$A$1:$E$2471,2,FALSE)</f>
        <v>CINTAS 463 PO BOX 650838</v>
      </c>
      <c r="H3527" s="11" t="str">
        <f>VLOOKUP(F3527,Sheet1!$A$1:$E$2471,3,FALSE)</f>
        <v>DALLAS</v>
      </c>
      <c r="I3527" s="11" t="str">
        <f>VLOOKUP(F3527,Sheet1!$A$1:$E$2471,4,FALSE)</f>
        <v>TX</v>
      </c>
      <c r="J3527" s="11" t="str">
        <f>VLOOKUP(F3527,Sheet1!$A$1:$E$2471,5,FALSE)</f>
        <v>75265-0838</v>
      </c>
      <c r="K3527" s="2">
        <v>255.98</v>
      </c>
      <c r="L3527" s="1">
        <v>43056</v>
      </c>
      <c r="M3527">
        <v>100119373</v>
      </c>
      <c r="N3527">
        <v>1</v>
      </c>
      <c r="P3527" t="s">
        <v>91</v>
      </c>
    </row>
    <row r="3528" spans="1:16" x14ac:dyDescent="0.25">
      <c r="A3528" s="13">
        <v>2230</v>
      </c>
      <c r="B3528" s="11" t="s">
        <v>1107</v>
      </c>
      <c r="C3528" t="s">
        <v>0</v>
      </c>
      <c r="D3528">
        <v>321</v>
      </c>
      <c r="E3528" t="s">
        <v>187</v>
      </c>
      <c r="F3528" t="s">
        <v>188</v>
      </c>
      <c r="G3528" s="11" t="str">
        <f>VLOOKUP(F3528,Sheet1!$A$1:$E$2471,2,FALSE)</f>
        <v>CINTAS 463 PO BOX 650838</v>
      </c>
      <c r="H3528" s="11" t="str">
        <f>VLOOKUP(F3528,Sheet1!$A$1:$E$2471,3,FALSE)</f>
        <v>DALLAS</v>
      </c>
      <c r="I3528" s="11" t="str">
        <f>VLOOKUP(F3528,Sheet1!$A$1:$E$2471,4,FALSE)</f>
        <v>TX</v>
      </c>
      <c r="J3528" s="11" t="str">
        <f>VLOOKUP(F3528,Sheet1!$A$1:$E$2471,5,FALSE)</f>
        <v>75265-0838</v>
      </c>
      <c r="K3528" s="2">
        <v>151</v>
      </c>
      <c r="L3528" s="1">
        <v>43056</v>
      </c>
      <c r="M3528">
        <v>100119373</v>
      </c>
      <c r="N3528">
        <v>1</v>
      </c>
      <c r="P3528" t="s">
        <v>91</v>
      </c>
    </row>
    <row r="3529" spans="1:16" x14ac:dyDescent="0.25">
      <c r="A3529" s="13">
        <v>2230</v>
      </c>
      <c r="B3529" s="11" t="s">
        <v>1107</v>
      </c>
      <c r="C3529" t="s">
        <v>0</v>
      </c>
      <c r="D3529">
        <v>321</v>
      </c>
      <c r="E3529" t="s">
        <v>187</v>
      </c>
      <c r="F3529" t="s">
        <v>188</v>
      </c>
      <c r="G3529" s="11" t="str">
        <f>VLOOKUP(F3529,Sheet1!$A$1:$E$2471,2,FALSE)</f>
        <v>CINTAS 463 PO BOX 650838</v>
      </c>
      <c r="H3529" s="11" t="str">
        <f>VLOOKUP(F3529,Sheet1!$A$1:$E$2471,3,FALSE)</f>
        <v>DALLAS</v>
      </c>
      <c r="I3529" s="11" t="str">
        <f>VLOOKUP(F3529,Sheet1!$A$1:$E$2471,4,FALSE)</f>
        <v>TX</v>
      </c>
      <c r="J3529" s="11" t="str">
        <f>VLOOKUP(F3529,Sheet1!$A$1:$E$2471,5,FALSE)</f>
        <v>75265-0838</v>
      </c>
      <c r="K3529" s="2">
        <v>208.09</v>
      </c>
      <c r="L3529" s="1">
        <v>43056</v>
      </c>
      <c r="M3529">
        <v>100119373</v>
      </c>
      <c r="N3529">
        <v>1</v>
      </c>
      <c r="P3529" t="s">
        <v>91</v>
      </c>
    </row>
    <row r="3530" spans="1:16" x14ac:dyDescent="0.25">
      <c r="A3530" s="13">
        <v>2230</v>
      </c>
      <c r="B3530" s="11" t="s">
        <v>1107</v>
      </c>
      <c r="C3530" t="s">
        <v>0</v>
      </c>
      <c r="D3530">
        <v>321</v>
      </c>
      <c r="E3530" t="s">
        <v>187</v>
      </c>
      <c r="F3530" t="s">
        <v>188</v>
      </c>
      <c r="G3530" s="11" t="str">
        <f>VLOOKUP(F3530,Sheet1!$A$1:$E$2471,2,FALSE)</f>
        <v>CINTAS 463 PO BOX 650838</v>
      </c>
      <c r="H3530" s="11" t="str">
        <f>VLOOKUP(F3530,Sheet1!$A$1:$E$2471,3,FALSE)</f>
        <v>DALLAS</v>
      </c>
      <c r="I3530" s="11" t="str">
        <f>VLOOKUP(F3530,Sheet1!$A$1:$E$2471,4,FALSE)</f>
        <v>TX</v>
      </c>
      <c r="J3530" s="11" t="str">
        <f>VLOOKUP(F3530,Sheet1!$A$1:$E$2471,5,FALSE)</f>
        <v>75265-0838</v>
      </c>
      <c r="K3530" s="2">
        <v>147</v>
      </c>
      <c r="L3530" s="1">
        <v>43056</v>
      </c>
      <c r="M3530">
        <v>100119373</v>
      </c>
      <c r="N3530">
        <v>1</v>
      </c>
      <c r="P3530" t="s">
        <v>91</v>
      </c>
    </row>
    <row r="3531" spans="1:16" x14ac:dyDescent="0.25">
      <c r="A3531" s="13">
        <v>2230</v>
      </c>
      <c r="B3531" s="11" t="s">
        <v>1107</v>
      </c>
      <c r="C3531" t="s">
        <v>0</v>
      </c>
      <c r="D3531">
        <v>321</v>
      </c>
      <c r="E3531" t="s">
        <v>187</v>
      </c>
      <c r="F3531" t="s">
        <v>189</v>
      </c>
      <c r="G3531" s="11" t="str">
        <f>VLOOKUP(F3531,Sheet1!$A$1:$E$2471,2,FALSE)</f>
        <v xml:space="preserve">P O BOX 94563 </v>
      </c>
      <c r="H3531" s="11" t="str">
        <f>VLOOKUP(F3531,Sheet1!$A$1:$E$2471,3,FALSE)</f>
        <v>SEATTLE</v>
      </c>
      <c r="I3531" s="11" t="str">
        <f>VLOOKUP(F3531,Sheet1!$A$1:$E$2471,4,FALSE)</f>
        <v>WA</v>
      </c>
      <c r="J3531" s="11" t="str">
        <f>VLOOKUP(F3531,Sheet1!$A$1:$E$2471,5,FALSE)</f>
        <v>98124-6863</v>
      </c>
      <c r="K3531" s="2">
        <v>5665</v>
      </c>
      <c r="L3531" s="1">
        <v>43028</v>
      </c>
      <c r="M3531">
        <v>0</v>
      </c>
      <c r="N3531">
        <v>1</v>
      </c>
      <c r="P3531" t="s">
        <v>91</v>
      </c>
    </row>
    <row r="3532" spans="1:16" x14ac:dyDescent="0.25">
      <c r="A3532" s="13">
        <v>2230</v>
      </c>
      <c r="B3532" s="11" t="s">
        <v>1107</v>
      </c>
      <c r="C3532" t="s">
        <v>0</v>
      </c>
      <c r="D3532">
        <v>321</v>
      </c>
      <c r="E3532" t="s">
        <v>187</v>
      </c>
      <c r="F3532" t="s">
        <v>190</v>
      </c>
      <c r="G3532" s="11" t="str">
        <f>VLOOKUP(F3532,Sheet1!$A$1:$E$2471,2,FALSE)</f>
        <v>CLEANING, INC. P.O. BOX 104</v>
      </c>
      <c r="H3532" s="11" t="str">
        <f>VLOOKUP(F3532,Sheet1!$A$1:$E$2471,3,FALSE)</f>
        <v>CLACKAMAS</v>
      </c>
      <c r="I3532" s="11" t="str">
        <f>VLOOKUP(F3532,Sheet1!$A$1:$E$2471,4,FALSE)</f>
        <v>OR</v>
      </c>
      <c r="J3532" s="11" t="str">
        <f>VLOOKUP(F3532,Sheet1!$A$1:$E$2471,5,FALSE)</f>
        <v>97015</v>
      </c>
      <c r="K3532" s="2">
        <v>558.33330000000001</v>
      </c>
      <c r="L3532" s="1">
        <v>43021</v>
      </c>
      <c r="M3532">
        <v>0</v>
      </c>
      <c r="N3532">
        <v>1</v>
      </c>
      <c r="P3532" t="s">
        <v>91</v>
      </c>
    </row>
    <row r="3533" spans="1:16" x14ac:dyDescent="0.25">
      <c r="A3533" s="13">
        <v>2230</v>
      </c>
      <c r="B3533" s="11" t="s">
        <v>1107</v>
      </c>
      <c r="C3533" t="s">
        <v>0</v>
      </c>
      <c r="D3533">
        <v>321</v>
      </c>
      <c r="E3533" t="s">
        <v>187</v>
      </c>
      <c r="F3533" t="s">
        <v>188</v>
      </c>
      <c r="G3533" s="11" t="str">
        <f>VLOOKUP(F3533,Sheet1!$A$1:$E$2471,2,FALSE)</f>
        <v>CINTAS 463 PO BOX 650838</v>
      </c>
      <c r="H3533" s="11" t="str">
        <f>VLOOKUP(F3533,Sheet1!$A$1:$E$2471,3,FALSE)</f>
        <v>DALLAS</v>
      </c>
      <c r="I3533" s="11" t="str">
        <f>VLOOKUP(F3533,Sheet1!$A$1:$E$2471,4,FALSE)</f>
        <v>TX</v>
      </c>
      <c r="J3533" s="11" t="str">
        <f>VLOOKUP(F3533,Sheet1!$A$1:$E$2471,5,FALSE)</f>
        <v>75265-0838</v>
      </c>
      <c r="K3533" s="2">
        <v>255.98</v>
      </c>
      <c r="L3533" s="1">
        <v>43077</v>
      </c>
      <c r="M3533">
        <v>100119514</v>
      </c>
      <c r="N3533">
        <v>1</v>
      </c>
      <c r="P3533" t="s">
        <v>91</v>
      </c>
    </row>
    <row r="3534" spans="1:16" x14ac:dyDescent="0.25">
      <c r="A3534" s="13">
        <v>2230</v>
      </c>
      <c r="B3534" s="11" t="s">
        <v>1107</v>
      </c>
      <c r="C3534" t="s">
        <v>0</v>
      </c>
      <c r="D3534">
        <v>321</v>
      </c>
      <c r="E3534" t="s">
        <v>187</v>
      </c>
      <c r="F3534" t="s">
        <v>188</v>
      </c>
      <c r="G3534" s="11" t="str">
        <f>VLOOKUP(F3534,Sheet1!$A$1:$E$2471,2,FALSE)</f>
        <v>CINTAS 463 PO BOX 650838</v>
      </c>
      <c r="H3534" s="11" t="str">
        <f>VLOOKUP(F3534,Sheet1!$A$1:$E$2471,3,FALSE)</f>
        <v>DALLAS</v>
      </c>
      <c r="I3534" s="11" t="str">
        <f>VLOOKUP(F3534,Sheet1!$A$1:$E$2471,4,FALSE)</f>
        <v>TX</v>
      </c>
      <c r="J3534" s="11" t="str">
        <f>VLOOKUP(F3534,Sheet1!$A$1:$E$2471,5,FALSE)</f>
        <v>75265-0838</v>
      </c>
      <c r="K3534" s="2">
        <v>141.27000000000001</v>
      </c>
      <c r="L3534" s="1">
        <v>43077</v>
      </c>
      <c r="M3534">
        <v>100119514</v>
      </c>
      <c r="N3534">
        <v>1</v>
      </c>
      <c r="P3534" t="s">
        <v>91</v>
      </c>
    </row>
    <row r="3535" spans="1:16" x14ac:dyDescent="0.25">
      <c r="A3535" s="13">
        <v>2230</v>
      </c>
      <c r="B3535" s="11" t="s">
        <v>1107</v>
      </c>
      <c r="C3535" t="s">
        <v>0</v>
      </c>
      <c r="D3535">
        <v>321</v>
      </c>
      <c r="E3535" t="s">
        <v>187</v>
      </c>
      <c r="F3535" t="s">
        <v>188</v>
      </c>
      <c r="G3535" s="11" t="str">
        <f>VLOOKUP(F3535,Sheet1!$A$1:$E$2471,2,FALSE)</f>
        <v>CINTAS 463 PO BOX 650838</v>
      </c>
      <c r="H3535" s="11" t="str">
        <f>VLOOKUP(F3535,Sheet1!$A$1:$E$2471,3,FALSE)</f>
        <v>DALLAS</v>
      </c>
      <c r="I3535" s="11" t="str">
        <f>VLOOKUP(F3535,Sheet1!$A$1:$E$2471,4,FALSE)</f>
        <v>TX</v>
      </c>
      <c r="J3535" s="11" t="str">
        <f>VLOOKUP(F3535,Sheet1!$A$1:$E$2471,5,FALSE)</f>
        <v>75265-0838</v>
      </c>
      <c r="K3535" s="2">
        <v>91.45</v>
      </c>
      <c r="L3535" s="1">
        <v>43077</v>
      </c>
      <c r="M3535">
        <v>100119514</v>
      </c>
      <c r="N3535">
        <v>1</v>
      </c>
      <c r="P3535" t="s">
        <v>91</v>
      </c>
    </row>
    <row r="3536" spans="1:16" x14ac:dyDescent="0.25">
      <c r="A3536" s="13">
        <v>2230</v>
      </c>
      <c r="B3536" s="11" t="s">
        <v>1107</v>
      </c>
      <c r="C3536" t="s">
        <v>0</v>
      </c>
      <c r="D3536">
        <v>321</v>
      </c>
      <c r="E3536" t="s">
        <v>187</v>
      </c>
      <c r="F3536" t="s">
        <v>188</v>
      </c>
      <c r="G3536" s="11" t="str">
        <f>VLOOKUP(F3536,Sheet1!$A$1:$E$2471,2,FALSE)</f>
        <v>CINTAS 463 PO BOX 650838</v>
      </c>
      <c r="H3536" s="11" t="str">
        <f>VLOOKUP(F3536,Sheet1!$A$1:$E$2471,3,FALSE)</f>
        <v>DALLAS</v>
      </c>
      <c r="I3536" s="11" t="str">
        <f>VLOOKUP(F3536,Sheet1!$A$1:$E$2471,4,FALSE)</f>
        <v>TX</v>
      </c>
      <c r="J3536" s="11" t="str">
        <f>VLOOKUP(F3536,Sheet1!$A$1:$E$2471,5,FALSE)</f>
        <v>75265-0838</v>
      </c>
      <c r="K3536" s="2">
        <v>59</v>
      </c>
      <c r="L3536" s="1">
        <v>43077</v>
      </c>
      <c r="M3536">
        <v>100119514</v>
      </c>
      <c r="N3536">
        <v>1</v>
      </c>
      <c r="P3536" t="s">
        <v>91</v>
      </c>
    </row>
    <row r="3537" spans="1:16" x14ac:dyDescent="0.25">
      <c r="A3537" s="13">
        <v>2230</v>
      </c>
      <c r="B3537" s="11" t="s">
        <v>1107</v>
      </c>
      <c r="C3537" t="s">
        <v>0</v>
      </c>
      <c r="D3537">
        <v>321</v>
      </c>
      <c r="E3537" t="s">
        <v>187</v>
      </c>
      <c r="F3537" t="s">
        <v>188</v>
      </c>
      <c r="G3537" s="11" t="str">
        <f>VLOOKUP(F3537,Sheet1!$A$1:$E$2471,2,FALSE)</f>
        <v>CINTAS 463 PO BOX 650838</v>
      </c>
      <c r="H3537" s="11" t="str">
        <f>VLOOKUP(F3537,Sheet1!$A$1:$E$2471,3,FALSE)</f>
        <v>DALLAS</v>
      </c>
      <c r="I3537" s="11" t="str">
        <f>VLOOKUP(F3537,Sheet1!$A$1:$E$2471,4,FALSE)</f>
        <v>TX</v>
      </c>
      <c r="J3537" s="11" t="str">
        <f>VLOOKUP(F3537,Sheet1!$A$1:$E$2471,5,FALSE)</f>
        <v>75265-0838</v>
      </c>
      <c r="K3537" s="2">
        <v>242.15</v>
      </c>
      <c r="L3537" s="1">
        <v>43077</v>
      </c>
      <c r="M3537">
        <v>100119514</v>
      </c>
      <c r="N3537">
        <v>1</v>
      </c>
      <c r="P3537" t="s">
        <v>91</v>
      </c>
    </row>
    <row r="3538" spans="1:16" x14ac:dyDescent="0.25">
      <c r="A3538" s="13">
        <v>2230</v>
      </c>
      <c r="B3538" s="11" t="s">
        <v>1107</v>
      </c>
      <c r="C3538" t="s">
        <v>0</v>
      </c>
      <c r="D3538">
        <v>321</v>
      </c>
      <c r="E3538" t="s">
        <v>187</v>
      </c>
      <c r="F3538" t="s">
        <v>188</v>
      </c>
      <c r="G3538" s="11" t="str">
        <f>VLOOKUP(F3538,Sheet1!$A$1:$E$2471,2,FALSE)</f>
        <v>CINTAS 463 PO BOX 650838</v>
      </c>
      <c r="H3538" s="11" t="str">
        <f>VLOOKUP(F3538,Sheet1!$A$1:$E$2471,3,FALSE)</f>
        <v>DALLAS</v>
      </c>
      <c r="I3538" s="11" t="str">
        <f>VLOOKUP(F3538,Sheet1!$A$1:$E$2471,4,FALSE)</f>
        <v>TX</v>
      </c>
      <c r="J3538" s="11" t="str">
        <f>VLOOKUP(F3538,Sheet1!$A$1:$E$2471,5,FALSE)</f>
        <v>75265-0838</v>
      </c>
      <c r="K3538" s="2">
        <v>255.98</v>
      </c>
      <c r="L3538" s="1">
        <v>43077</v>
      </c>
      <c r="M3538">
        <v>100119514</v>
      </c>
      <c r="N3538">
        <v>1</v>
      </c>
      <c r="P3538" t="s">
        <v>91</v>
      </c>
    </row>
    <row r="3539" spans="1:16" x14ac:dyDescent="0.25">
      <c r="A3539" s="13">
        <v>2230</v>
      </c>
      <c r="B3539" s="11" t="s">
        <v>1107</v>
      </c>
      <c r="C3539" t="s">
        <v>0</v>
      </c>
      <c r="D3539">
        <v>321</v>
      </c>
      <c r="E3539" t="s">
        <v>187</v>
      </c>
      <c r="F3539" t="s">
        <v>188</v>
      </c>
      <c r="G3539" s="11" t="str">
        <f>VLOOKUP(F3539,Sheet1!$A$1:$E$2471,2,FALSE)</f>
        <v>CINTAS 463 PO BOX 650838</v>
      </c>
      <c r="H3539" s="11" t="str">
        <f>VLOOKUP(F3539,Sheet1!$A$1:$E$2471,3,FALSE)</f>
        <v>DALLAS</v>
      </c>
      <c r="I3539" s="11" t="str">
        <f>VLOOKUP(F3539,Sheet1!$A$1:$E$2471,4,FALSE)</f>
        <v>TX</v>
      </c>
      <c r="J3539" s="11" t="str">
        <f>VLOOKUP(F3539,Sheet1!$A$1:$E$2471,5,FALSE)</f>
        <v>75265-0838</v>
      </c>
      <c r="K3539" s="2">
        <v>59</v>
      </c>
      <c r="L3539" s="1">
        <v>43077</v>
      </c>
      <c r="M3539">
        <v>100119514</v>
      </c>
      <c r="N3539">
        <v>1</v>
      </c>
      <c r="P3539" t="s">
        <v>91</v>
      </c>
    </row>
    <row r="3540" spans="1:16" x14ac:dyDescent="0.25">
      <c r="A3540" s="13">
        <v>2230</v>
      </c>
      <c r="B3540" s="11" t="s">
        <v>1107</v>
      </c>
      <c r="C3540" t="s">
        <v>0</v>
      </c>
      <c r="D3540">
        <v>321</v>
      </c>
      <c r="E3540" t="s">
        <v>187</v>
      </c>
      <c r="F3540" t="s">
        <v>188</v>
      </c>
      <c r="G3540" s="11" t="str">
        <f>VLOOKUP(F3540,Sheet1!$A$1:$E$2471,2,FALSE)</f>
        <v>CINTAS 463 PO BOX 650838</v>
      </c>
      <c r="H3540" s="11" t="str">
        <f>VLOOKUP(F3540,Sheet1!$A$1:$E$2471,3,FALSE)</f>
        <v>DALLAS</v>
      </c>
      <c r="I3540" s="11" t="str">
        <f>VLOOKUP(F3540,Sheet1!$A$1:$E$2471,4,FALSE)</f>
        <v>TX</v>
      </c>
      <c r="J3540" s="11" t="str">
        <f>VLOOKUP(F3540,Sheet1!$A$1:$E$2471,5,FALSE)</f>
        <v>75265-0838</v>
      </c>
      <c r="K3540" s="2">
        <v>193.09</v>
      </c>
      <c r="L3540" s="1">
        <v>43077</v>
      </c>
      <c r="M3540">
        <v>100119514</v>
      </c>
      <c r="N3540">
        <v>1</v>
      </c>
      <c r="P3540" t="s">
        <v>91</v>
      </c>
    </row>
    <row r="3541" spans="1:16" x14ac:dyDescent="0.25">
      <c r="A3541" s="13">
        <v>2230</v>
      </c>
      <c r="B3541" s="11" t="s">
        <v>1107</v>
      </c>
      <c r="C3541" t="s">
        <v>0</v>
      </c>
      <c r="D3541">
        <v>321</v>
      </c>
      <c r="E3541" t="s">
        <v>187</v>
      </c>
      <c r="F3541" t="s">
        <v>188</v>
      </c>
      <c r="G3541" s="11" t="str">
        <f>VLOOKUP(F3541,Sheet1!$A$1:$E$2471,2,FALSE)</f>
        <v>CINTAS 463 PO BOX 650838</v>
      </c>
      <c r="H3541" s="11" t="str">
        <f>VLOOKUP(F3541,Sheet1!$A$1:$E$2471,3,FALSE)</f>
        <v>DALLAS</v>
      </c>
      <c r="I3541" s="11" t="str">
        <f>VLOOKUP(F3541,Sheet1!$A$1:$E$2471,4,FALSE)</f>
        <v>TX</v>
      </c>
      <c r="J3541" s="11" t="str">
        <f>VLOOKUP(F3541,Sheet1!$A$1:$E$2471,5,FALSE)</f>
        <v>75265-0838</v>
      </c>
      <c r="K3541" s="2">
        <v>59</v>
      </c>
      <c r="L3541" s="1">
        <v>43077</v>
      </c>
      <c r="M3541">
        <v>100119514</v>
      </c>
      <c r="N3541">
        <v>1</v>
      </c>
      <c r="P3541" t="s">
        <v>91</v>
      </c>
    </row>
    <row r="3542" spans="1:16" x14ac:dyDescent="0.25">
      <c r="A3542" s="13">
        <v>2230</v>
      </c>
      <c r="B3542" s="11" t="s">
        <v>1107</v>
      </c>
      <c r="C3542" t="s">
        <v>0</v>
      </c>
      <c r="D3542">
        <v>321</v>
      </c>
      <c r="E3542" t="s">
        <v>187</v>
      </c>
      <c r="F3542" t="s">
        <v>188</v>
      </c>
      <c r="G3542" s="11" t="str">
        <f>VLOOKUP(F3542,Sheet1!$A$1:$E$2471,2,FALSE)</f>
        <v>CINTAS 463 PO BOX 650838</v>
      </c>
      <c r="H3542" s="11" t="str">
        <f>VLOOKUP(F3542,Sheet1!$A$1:$E$2471,3,FALSE)</f>
        <v>DALLAS</v>
      </c>
      <c r="I3542" s="11" t="str">
        <f>VLOOKUP(F3542,Sheet1!$A$1:$E$2471,4,FALSE)</f>
        <v>TX</v>
      </c>
      <c r="J3542" s="11" t="str">
        <f>VLOOKUP(F3542,Sheet1!$A$1:$E$2471,5,FALSE)</f>
        <v>75265-0838</v>
      </c>
      <c r="K3542" s="2">
        <v>255.98</v>
      </c>
      <c r="L3542" s="1">
        <v>43077</v>
      </c>
      <c r="M3542">
        <v>100119514</v>
      </c>
      <c r="N3542">
        <v>1</v>
      </c>
      <c r="P3542" t="s">
        <v>91</v>
      </c>
    </row>
    <row r="3543" spans="1:16" x14ac:dyDescent="0.25">
      <c r="A3543" s="13">
        <v>2230</v>
      </c>
      <c r="B3543" s="11" t="s">
        <v>1107</v>
      </c>
      <c r="C3543" t="s">
        <v>0</v>
      </c>
      <c r="D3543">
        <v>321</v>
      </c>
      <c r="E3543" t="s">
        <v>187</v>
      </c>
      <c r="F3543" t="s">
        <v>189</v>
      </c>
      <c r="G3543" s="11" t="str">
        <f>VLOOKUP(F3543,Sheet1!$A$1:$E$2471,2,FALSE)</f>
        <v xml:space="preserve">P O BOX 94563 </v>
      </c>
      <c r="H3543" s="11" t="str">
        <f>VLOOKUP(F3543,Sheet1!$A$1:$E$2471,3,FALSE)</f>
        <v>SEATTLE</v>
      </c>
      <c r="I3543" s="11" t="str">
        <f>VLOOKUP(F3543,Sheet1!$A$1:$E$2471,4,FALSE)</f>
        <v>WA</v>
      </c>
      <c r="J3543" s="11" t="str">
        <f>VLOOKUP(F3543,Sheet1!$A$1:$E$2471,5,FALSE)</f>
        <v>98124-6863</v>
      </c>
      <c r="K3543" s="2">
        <v>5665</v>
      </c>
      <c r="L3543" s="1">
        <v>43048</v>
      </c>
      <c r="M3543">
        <v>0</v>
      </c>
      <c r="N3543">
        <v>1</v>
      </c>
      <c r="P3543" t="s">
        <v>91</v>
      </c>
    </row>
    <row r="3544" spans="1:16" x14ac:dyDescent="0.25">
      <c r="A3544" s="13">
        <v>2230</v>
      </c>
      <c r="B3544" s="11" t="s">
        <v>1107</v>
      </c>
      <c r="C3544" t="s">
        <v>0</v>
      </c>
      <c r="D3544">
        <v>321</v>
      </c>
      <c r="E3544" t="s">
        <v>187</v>
      </c>
      <c r="F3544" t="s">
        <v>190</v>
      </c>
      <c r="G3544" s="11" t="str">
        <f>VLOOKUP(F3544,Sheet1!$A$1:$E$2471,2,FALSE)</f>
        <v>CLEANING, INC. P.O. BOX 104</v>
      </c>
      <c r="H3544" s="11" t="str">
        <f>VLOOKUP(F3544,Sheet1!$A$1:$E$2471,3,FALSE)</f>
        <v>CLACKAMAS</v>
      </c>
      <c r="I3544" s="11" t="str">
        <f>VLOOKUP(F3544,Sheet1!$A$1:$E$2471,4,FALSE)</f>
        <v>OR</v>
      </c>
      <c r="J3544" s="11" t="str">
        <f>VLOOKUP(F3544,Sheet1!$A$1:$E$2471,5,FALSE)</f>
        <v>97015</v>
      </c>
      <c r="K3544" s="2">
        <v>558.33330000000001</v>
      </c>
      <c r="L3544" s="1">
        <v>43048</v>
      </c>
      <c r="M3544">
        <v>0</v>
      </c>
      <c r="N3544">
        <v>1</v>
      </c>
      <c r="P3544" t="s">
        <v>91</v>
      </c>
    </row>
    <row r="3545" spans="1:16" x14ac:dyDescent="0.25">
      <c r="A3545" s="13">
        <v>2230</v>
      </c>
      <c r="B3545" s="11" t="s">
        <v>1107</v>
      </c>
      <c r="C3545" t="s">
        <v>0</v>
      </c>
      <c r="D3545">
        <v>321</v>
      </c>
      <c r="E3545" t="s">
        <v>187</v>
      </c>
      <c r="F3545" t="s">
        <v>188</v>
      </c>
      <c r="G3545" s="11" t="str">
        <f>VLOOKUP(F3545,Sheet1!$A$1:$E$2471,2,FALSE)</f>
        <v>CINTAS 463 PO BOX 650838</v>
      </c>
      <c r="H3545" s="11" t="str">
        <f>VLOOKUP(F3545,Sheet1!$A$1:$E$2471,3,FALSE)</f>
        <v>DALLAS</v>
      </c>
      <c r="I3545" s="11" t="str">
        <f>VLOOKUP(F3545,Sheet1!$A$1:$E$2471,4,FALSE)</f>
        <v>TX</v>
      </c>
      <c r="J3545" s="11" t="str">
        <f>VLOOKUP(F3545,Sheet1!$A$1:$E$2471,5,FALSE)</f>
        <v>75265-0838</v>
      </c>
      <c r="K3545" s="2">
        <v>242.15</v>
      </c>
      <c r="L3545" s="1">
        <v>43112</v>
      </c>
      <c r="M3545">
        <v>100119694</v>
      </c>
      <c r="N3545">
        <v>1</v>
      </c>
      <c r="P3545" t="s">
        <v>91</v>
      </c>
    </row>
    <row r="3546" spans="1:16" x14ac:dyDescent="0.25">
      <c r="A3546" s="13">
        <v>2230</v>
      </c>
      <c r="B3546" s="11" t="s">
        <v>1107</v>
      </c>
      <c r="C3546" t="s">
        <v>0</v>
      </c>
      <c r="D3546">
        <v>321</v>
      </c>
      <c r="E3546" t="s">
        <v>187</v>
      </c>
      <c r="F3546" t="s">
        <v>188</v>
      </c>
      <c r="G3546" s="11" t="str">
        <f>VLOOKUP(F3546,Sheet1!$A$1:$E$2471,2,FALSE)</f>
        <v>CINTAS 463 PO BOX 650838</v>
      </c>
      <c r="H3546" s="11" t="str">
        <f>VLOOKUP(F3546,Sheet1!$A$1:$E$2471,3,FALSE)</f>
        <v>DALLAS</v>
      </c>
      <c r="I3546" s="11" t="str">
        <f>VLOOKUP(F3546,Sheet1!$A$1:$E$2471,4,FALSE)</f>
        <v>TX</v>
      </c>
      <c r="J3546" s="11" t="str">
        <f>VLOOKUP(F3546,Sheet1!$A$1:$E$2471,5,FALSE)</f>
        <v>75265-0838</v>
      </c>
      <c r="K3546" s="2">
        <v>187.4</v>
      </c>
      <c r="L3546" s="1">
        <v>43112</v>
      </c>
      <c r="M3546">
        <v>100119694</v>
      </c>
      <c r="N3546">
        <v>1</v>
      </c>
      <c r="P3546" t="s">
        <v>91</v>
      </c>
    </row>
    <row r="3547" spans="1:16" x14ac:dyDescent="0.25">
      <c r="A3547" s="13">
        <v>2230</v>
      </c>
      <c r="B3547" s="11" t="s">
        <v>1107</v>
      </c>
      <c r="C3547" t="s">
        <v>0</v>
      </c>
      <c r="D3547">
        <v>321</v>
      </c>
      <c r="E3547" t="s">
        <v>187</v>
      </c>
      <c r="F3547" t="s">
        <v>188</v>
      </c>
      <c r="G3547" s="11" t="str">
        <f>VLOOKUP(F3547,Sheet1!$A$1:$E$2471,2,FALSE)</f>
        <v>CINTAS 463 PO BOX 650838</v>
      </c>
      <c r="H3547" s="11" t="str">
        <f>VLOOKUP(F3547,Sheet1!$A$1:$E$2471,3,FALSE)</f>
        <v>DALLAS</v>
      </c>
      <c r="I3547" s="11" t="str">
        <f>VLOOKUP(F3547,Sheet1!$A$1:$E$2471,4,FALSE)</f>
        <v>TX</v>
      </c>
      <c r="J3547" s="11" t="str">
        <f>VLOOKUP(F3547,Sheet1!$A$1:$E$2471,5,FALSE)</f>
        <v>75265-0838</v>
      </c>
      <c r="K3547" s="2">
        <v>59</v>
      </c>
      <c r="L3547" s="1">
        <v>43112</v>
      </c>
      <c r="M3547">
        <v>100119694</v>
      </c>
      <c r="N3547">
        <v>1</v>
      </c>
      <c r="P3547" t="s">
        <v>91</v>
      </c>
    </row>
    <row r="3548" spans="1:16" x14ac:dyDescent="0.25">
      <c r="A3548" s="13">
        <v>2230</v>
      </c>
      <c r="B3548" s="11" t="s">
        <v>1107</v>
      </c>
      <c r="C3548" t="s">
        <v>0</v>
      </c>
      <c r="D3548">
        <v>321</v>
      </c>
      <c r="E3548" t="s">
        <v>187</v>
      </c>
      <c r="F3548" t="s">
        <v>188</v>
      </c>
      <c r="G3548" s="11" t="str">
        <f>VLOOKUP(F3548,Sheet1!$A$1:$E$2471,2,FALSE)</f>
        <v>CINTAS 463 PO BOX 650838</v>
      </c>
      <c r="H3548" s="11" t="str">
        <f>VLOOKUP(F3548,Sheet1!$A$1:$E$2471,3,FALSE)</f>
        <v>DALLAS</v>
      </c>
      <c r="I3548" s="11" t="str">
        <f>VLOOKUP(F3548,Sheet1!$A$1:$E$2471,4,FALSE)</f>
        <v>TX</v>
      </c>
      <c r="J3548" s="11" t="str">
        <f>VLOOKUP(F3548,Sheet1!$A$1:$E$2471,5,FALSE)</f>
        <v>75265-0838</v>
      </c>
      <c r="K3548" s="2">
        <v>208.09</v>
      </c>
      <c r="L3548" s="1">
        <v>43112</v>
      </c>
      <c r="M3548">
        <v>100119694</v>
      </c>
      <c r="N3548">
        <v>1</v>
      </c>
      <c r="P3548" t="s">
        <v>91</v>
      </c>
    </row>
    <row r="3549" spans="1:16" x14ac:dyDescent="0.25">
      <c r="A3549" s="13">
        <v>2230</v>
      </c>
      <c r="B3549" s="11" t="s">
        <v>1107</v>
      </c>
      <c r="C3549" t="s">
        <v>0</v>
      </c>
      <c r="D3549">
        <v>321</v>
      </c>
      <c r="E3549" t="s">
        <v>187</v>
      </c>
      <c r="F3549" t="s">
        <v>188</v>
      </c>
      <c r="G3549" s="11" t="str">
        <f>VLOOKUP(F3549,Sheet1!$A$1:$E$2471,2,FALSE)</f>
        <v>CINTAS 463 PO BOX 650838</v>
      </c>
      <c r="H3549" s="11" t="str">
        <f>VLOOKUP(F3549,Sheet1!$A$1:$E$2471,3,FALSE)</f>
        <v>DALLAS</v>
      </c>
      <c r="I3549" s="11" t="str">
        <f>VLOOKUP(F3549,Sheet1!$A$1:$E$2471,4,FALSE)</f>
        <v>TX</v>
      </c>
      <c r="J3549" s="11" t="str">
        <f>VLOOKUP(F3549,Sheet1!$A$1:$E$2471,5,FALSE)</f>
        <v>75265-0838</v>
      </c>
      <c r="K3549" s="2">
        <v>178.76</v>
      </c>
      <c r="L3549" s="1">
        <v>43112</v>
      </c>
      <c r="M3549">
        <v>100119694</v>
      </c>
      <c r="N3549">
        <v>1</v>
      </c>
      <c r="P3549" t="s">
        <v>91</v>
      </c>
    </row>
    <row r="3550" spans="1:16" x14ac:dyDescent="0.25">
      <c r="A3550" s="13">
        <v>2230</v>
      </c>
      <c r="B3550" s="11" t="s">
        <v>1107</v>
      </c>
      <c r="C3550" t="s">
        <v>0</v>
      </c>
      <c r="D3550">
        <v>321</v>
      </c>
      <c r="E3550" t="s">
        <v>187</v>
      </c>
      <c r="F3550" t="s">
        <v>188</v>
      </c>
      <c r="G3550" s="11" t="str">
        <f>VLOOKUP(F3550,Sheet1!$A$1:$E$2471,2,FALSE)</f>
        <v>CINTAS 463 PO BOX 650838</v>
      </c>
      <c r="H3550" s="11" t="str">
        <f>VLOOKUP(F3550,Sheet1!$A$1:$E$2471,3,FALSE)</f>
        <v>DALLAS</v>
      </c>
      <c r="I3550" s="11" t="str">
        <f>VLOOKUP(F3550,Sheet1!$A$1:$E$2471,4,FALSE)</f>
        <v>TX</v>
      </c>
      <c r="J3550" s="11" t="str">
        <f>VLOOKUP(F3550,Sheet1!$A$1:$E$2471,5,FALSE)</f>
        <v>75265-0838</v>
      </c>
      <c r="K3550" s="2">
        <v>46</v>
      </c>
      <c r="L3550" s="1">
        <v>43112</v>
      </c>
      <c r="M3550">
        <v>100119694</v>
      </c>
      <c r="N3550">
        <v>1</v>
      </c>
      <c r="P3550" t="s">
        <v>91</v>
      </c>
    </row>
    <row r="3551" spans="1:16" x14ac:dyDescent="0.25">
      <c r="A3551" s="13">
        <v>2230</v>
      </c>
      <c r="B3551" s="11" t="s">
        <v>1107</v>
      </c>
      <c r="C3551" t="s">
        <v>0</v>
      </c>
      <c r="D3551">
        <v>321</v>
      </c>
      <c r="E3551" t="s">
        <v>187</v>
      </c>
      <c r="F3551" t="s">
        <v>189</v>
      </c>
      <c r="G3551" s="11" t="str">
        <f>VLOOKUP(F3551,Sheet1!$A$1:$E$2471,2,FALSE)</f>
        <v xml:space="preserve">P O BOX 94563 </v>
      </c>
      <c r="H3551" s="11" t="str">
        <f>VLOOKUP(F3551,Sheet1!$A$1:$E$2471,3,FALSE)</f>
        <v>SEATTLE</v>
      </c>
      <c r="I3551" s="11" t="str">
        <f>VLOOKUP(F3551,Sheet1!$A$1:$E$2471,4,FALSE)</f>
        <v>WA</v>
      </c>
      <c r="J3551" s="11" t="str">
        <f>VLOOKUP(F3551,Sheet1!$A$1:$E$2471,5,FALSE)</f>
        <v>98124-6863</v>
      </c>
      <c r="K3551" s="2">
        <v>5665</v>
      </c>
      <c r="L3551" s="1">
        <v>43140</v>
      </c>
      <c r="M3551">
        <v>0</v>
      </c>
      <c r="N3551">
        <v>1</v>
      </c>
      <c r="P3551" t="s">
        <v>91</v>
      </c>
    </row>
    <row r="3552" spans="1:16" x14ac:dyDescent="0.25">
      <c r="A3552" s="13">
        <v>2230</v>
      </c>
      <c r="B3552" s="11" t="s">
        <v>1107</v>
      </c>
      <c r="C3552" t="s">
        <v>0</v>
      </c>
      <c r="D3552">
        <v>321</v>
      </c>
      <c r="E3552" t="s">
        <v>187</v>
      </c>
      <c r="F3552" t="s">
        <v>190</v>
      </c>
      <c r="G3552" s="11" t="str">
        <f>VLOOKUP(F3552,Sheet1!$A$1:$E$2471,2,FALSE)</f>
        <v>CLEANING, INC. P.O. BOX 104</v>
      </c>
      <c r="H3552" s="11" t="str">
        <f>VLOOKUP(F3552,Sheet1!$A$1:$E$2471,3,FALSE)</f>
        <v>CLACKAMAS</v>
      </c>
      <c r="I3552" s="11" t="str">
        <f>VLOOKUP(F3552,Sheet1!$A$1:$E$2471,4,FALSE)</f>
        <v>OR</v>
      </c>
      <c r="J3552" s="11" t="str">
        <f>VLOOKUP(F3552,Sheet1!$A$1:$E$2471,5,FALSE)</f>
        <v>97015</v>
      </c>
      <c r="K3552" s="2">
        <v>558.33330000000001</v>
      </c>
      <c r="L3552" s="1">
        <v>43077</v>
      </c>
      <c r="M3552">
        <v>0</v>
      </c>
      <c r="N3552">
        <v>1</v>
      </c>
      <c r="P3552" t="s">
        <v>91</v>
      </c>
    </row>
    <row r="3553" spans="1:16" x14ac:dyDescent="0.25">
      <c r="A3553" s="13">
        <v>2230</v>
      </c>
      <c r="B3553" s="11" t="s">
        <v>1107</v>
      </c>
      <c r="C3553" t="s">
        <v>0</v>
      </c>
      <c r="D3553">
        <v>321</v>
      </c>
      <c r="E3553" t="s">
        <v>187</v>
      </c>
      <c r="F3553" t="s">
        <v>188</v>
      </c>
      <c r="G3553" s="11" t="str">
        <f>VLOOKUP(F3553,Sheet1!$A$1:$E$2471,2,FALSE)</f>
        <v>CINTAS 463 PO BOX 650838</v>
      </c>
      <c r="H3553" s="11" t="str">
        <f>VLOOKUP(F3553,Sheet1!$A$1:$E$2471,3,FALSE)</f>
        <v>DALLAS</v>
      </c>
      <c r="I3553" s="11" t="str">
        <f>VLOOKUP(F3553,Sheet1!$A$1:$E$2471,4,FALSE)</f>
        <v>TX</v>
      </c>
      <c r="J3553" s="11" t="str">
        <f>VLOOKUP(F3553,Sheet1!$A$1:$E$2471,5,FALSE)</f>
        <v>75265-0838</v>
      </c>
      <c r="K3553" s="2">
        <v>242.15</v>
      </c>
      <c r="L3553" s="1">
        <v>43140</v>
      </c>
      <c r="M3553">
        <v>100119837</v>
      </c>
      <c r="N3553">
        <v>1</v>
      </c>
      <c r="P3553" t="s">
        <v>91</v>
      </c>
    </row>
    <row r="3554" spans="1:16" x14ac:dyDescent="0.25">
      <c r="A3554" s="13">
        <v>2230</v>
      </c>
      <c r="B3554" s="11" t="s">
        <v>1107</v>
      </c>
      <c r="C3554" t="s">
        <v>0</v>
      </c>
      <c r="D3554">
        <v>321</v>
      </c>
      <c r="E3554" t="s">
        <v>187</v>
      </c>
      <c r="F3554" t="s">
        <v>188</v>
      </c>
      <c r="G3554" s="11" t="str">
        <f>VLOOKUP(F3554,Sheet1!$A$1:$E$2471,2,FALSE)</f>
        <v>CINTAS 463 PO BOX 650838</v>
      </c>
      <c r="H3554" s="11" t="str">
        <f>VLOOKUP(F3554,Sheet1!$A$1:$E$2471,3,FALSE)</f>
        <v>DALLAS</v>
      </c>
      <c r="I3554" s="11" t="str">
        <f>VLOOKUP(F3554,Sheet1!$A$1:$E$2471,4,FALSE)</f>
        <v>TX</v>
      </c>
      <c r="J3554" s="11" t="str">
        <f>VLOOKUP(F3554,Sheet1!$A$1:$E$2471,5,FALSE)</f>
        <v>75265-0838</v>
      </c>
      <c r="K3554" s="2">
        <v>118</v>
      </c>
      <c r="L3554" s="1">
        <v>43140</v>
      </c>
      <c r="M3554">
        <v>100119837</v>
      </c>
      <c r="N3554">
        <v>1</v>
      </c>
      <c r="P3554" t="s">
        <v>91</v>
      </c>
    </row>
    <row r="3555" spans="1:16" x14ac:dyDescent="0.25">
      <c r="A3555" s="13">
        <v>2230</v>
      </c>
      <c r="B3555" s="11" t="s">
        <v>1107</v>
      </c>
      <c r="C3555" t="s">
        <v>0</v>
      </c>
      <c r="D3555">
        <v>321</v>
      </c>
      <c r="E3555" t="s">
        <v>187</v>
      </c>
      <c r="F3555" t="s">
        <v>188</v>
      </c>
      <c r="G3555" s="11" t="str">
        <f>VLOOKUP(F3555,Sheet1!$A$1:$E$2471,2,FALSE)</f>
        <v>CINTAS 463 PO BOX 650838</v>
      </c>
      <c r="H3555" s="11" t="str">
        <f>VLOOKUP(F3555,Sheet1!$A$1:$E$2471,3,FALSE)</f>
        <v>DALLAS</v>
      </c>
      <c r="I3555" s="11" t="str">
        <f>VLOOKUP(F3555,Sheet1!$A$1:$E$2471,4,FALSE)</f>
        <v>TX</v>
      </c>
      <c r="J3555" s="11" t="str">
        <f>VLOOKUP(F3555,Sheet1!$A$1:$E$2471,5,FALSE)</f>
        <v>75265-0838</v>
      </c>
      <c r="K3555" s="2">
        <v>255.98</v>
      </c>
      <c r="L3555" s="1">
        <v>43140</v>
      </c>
      <c r="M3555">
        <v>100119837</v>
      </c>
      <c r="N3555">
        <v>1</v>
      </c>
      <c r="P3555" t="s">
        <v>91</v>
      </c>
    </row>
    <row r="3556" spans="1:16" x14ac:dyDescent="0.25">
      <c r="A3556" s="13">
        <v>2230</v>
      </c>
      <c r="B3556" s="11" t="s">
        <v>1107</v>
      </c>
      <c r="C3556" t="s">
        <v>0</v>
      </c>
      <c r="D3556">
        <v>321</v>
      </c>
      <c r="E3556" t="s">
        <v>187</v>
      </c>
      <c r="F3556" t="s">
        <v>188</v>
      </c>
      <c r="G3556" s="11" t="str">
        <f>VLOOKUP(F3556,Sheet1!$A$1:$E$2471,2,FALSE)</f>
        <v>CINTAS 463 PO BOX 650838</v>
      </c>
      <c r="H3556" s="11" t="str">
        <f>VLOOKUP(F3556,Sheet1!$A$1:$E$2471,3,FALSE)</f>
        <v>DALLAS</v>
      </c>
      <c r="I3556" s="11" t="str">
        <f>VLOOKUP(F3556,Sheet1!$A$1:$E$2471,4,FALSE)</f>
        <v>TX</v>
      </c>
      <c r="J3556" s="11" t="str">
        <f>VLOOKUP(F3556,Sheet1!$A$1:$E$2471,5,FALSE)</f>
        <v>75265-0838</v>
      </c>
      <c r="K3556" s="2">
        <v>208.09</v>
      </c>
      <c r="L3556" s="1">
        <v>43140</v>
      </c>
      <c r="M3556">
        <v>100119837</v>
      </c>
      <c r="N3556">
        <v>1</v>
      </c>
      <c r="P3556" t="s">
        <v>91</v>
      </c>
    </row>
    <row r="3557" spans="1:16" x14ac:dyDescent="0.25">
      <c r="A3557" s="13">
        <v>2230</v>
      </c>
      <c r="B3557" s="11" t="s">
        <v>1107</v>
      </c>
      <c r="C3557" t="s">
        <v>0</v>
      </c>
      <c r="D3557">
        <v>321</v>
      </c>
      <c r="E3557" t="s">
        <v>187</v>
      </c>
      <c r="F3557" t="s">
        <v>188</v>
      </c>
      <c r="G3557" s="11" t="str">
        <f>VLOOKUP(F3557,Sheet1!$A$1:$E$2471,2,FALSE)</f>
        <v>CINTAS 463 PO BOX 650838</v>
      </c>
      <c r="H3557" s="11" t="str">
        <f>VLOOKUP(F3557,Sheet1!$A$1:$E$2471,3,FALSE)</f>
        <v>DALLAS</v>
      </c>
      <c r="I3557" s="11" t="str">
        <f>VLOOKUP(F3557,Sheet1!$A$1:$E$2471,4,FALSE)</f>
        <v>TX</v>
      </c>
      <c r="J3557" s="11" t="str">
        <f>VLOOKUP(F3557,Sheet1!$A$1:$E$2471,5,FALSE)</f>
        <v>75265-0838</v>
      </c>
      <c r="K3557" s="2">
        <v>118</v>
      </c>
      <c r="L3557" s="1">
        <v>43140</v>
      </c>
      <c r="M3557">
        <v>100119837</v>
      </c>
      <c r="N3557">
        <v>1</v>
      </c>
      <c r="P3557" t="s">
        <v>91</v>
      </c>
    </row>
    <row r="3558" spans="1:16" x14ac:dyDescent="0.25">
      <c r="A3558" s="13">
        <v>2230</v>
      </c>
      <c r="B3558" s="11" t="s">
        <v>1107</v>
      </c>
      <c r="C3558" t="s">
        <v>0</v>
      </c>
      <c r="D3558">
        <v>321</v>
      </c>
      <c r="E3558" t="s">
        <v>187</v>
      </c>
      <c r="F3558" t="s">
        <v>188</v>
      </c>
      <c r="G3558" s="11" t="str">
        <f>VLOOKUP(F3558,Sheet1!$A$1:$E$2471,2,FALSE)</f>
        <v>CINTAS 463 PO BOX 650838</v>
      </c>
      <c r="H3558" s="11" t="str">
        <f>VLOOKUP(F3558,Sheet1!$A$1:$E$2471,3,FALSE)</f>
        <v>DALLAS</v>
      </c>
      <c r="I3558" s="11" t="str">
        <f>VLOOKUP(F3558,Sheet1!$A$1:$E$2471,4,FALSE)</f>
        <v>TX</v>
      </c>
      <c r="J3558" s="11" t="str">
        <f>VLOOKUP(F3558,Sheet1!$A$1:$E$2471,5,FALSE)</f>
        <v>75265-0838</v>
      </c>
      <c r="K3558" s="2">
        <v>255.98</v>
      </c>
      <c r="L3558" s="1">
        <v>43140</v>
      </c>
      <c r="M3558">
        <v>100119837</v>
      </c>
      <c r="N3558">
        <v>1</v>
      </c>
      <c r="P3558" t="s">
        <v>91</v>
      </c>
    </row>
    <row r="3559" spans="1:16" x14ac:dyDescent="0.25">
      <c r="A3559" s="13">
        <v>2230</v>
      </c>
      <c r="B3559" s="11" t="s">
        <v>1107</v>
      </c>
      <c r="C3559" t="s">
        <v>0</v>
      </c>
      <c r="D3559">
        <v>321</v>
      </c>
      <c r="E3559" t="s">
        <v>187</v>
      </c>
      <c r="F3559" t="s">
        <v>189</v>
      </c>
      <c r="G3559" s="11" t="str">
        <f>VLOOKUP(F3559,Sheet1!$A$1:$E$2471,2,FALSE)</f>
        <v xml:space="preserve">P O BOX 94563 </v>
      </c>
      <c r="H3559" s="11" t="str">
        <f>VLOOKUP(F3559,Sheet1!$A$1:$E$2471,3,FALSE)</f>
        <v>SEATTLE</v>
      </c>
      <c r="I3559" s="11" t="str">
        <f>VLOOKUP(F3559,Sheet1!$A$1:$E$2471,4,FALSE)</f>
        <v>WA</v>
      </c>
      <c r="J3559" s="11" t="str">
        <f>VLOOKUP(F3559,Sheet1!$A$1:$E$2471,5,FALSE)</f>
        <v>98124-6863</v>
      </c>
      <c r="K3559" s="2">
        <v>5665</v>
      </c>
      <c r="L3559" s="1">
        <v>43140</v>
      </c>
      <c r="M3559">
        <v>0</v>
      </c>
      <c r="N3559">
        <v>1</v>
      </c>
      <c r="P3559" t="s">
        <v>91</v>
      </c>
    </row>
    <row r="3560" spans="1:16" x14ac:dyDescent="0.25">
      <c r="A3560" s="13">
        <v>2230</v>
      </c>
      <c r="B3560" s="11" t="s">
        <v>1107</v>
      </c>
      <c r="C3560" t="s">
        <v>0</v>
      </c>
      <c r="D3560">
        <v>321</v>
      </c>
      <c r="E3560" t="s">
        <v>187</v>
      </c>
      <c r="F3560" t="s">
        <v>190</v>
      </c>
      <c r="G3560" s="11" t="str">
        <f>VLOOKUP(F3560,Sheet1!$A$1:$E$2471,2,FALSE)</f>
        <v>CLEANING, INC. P.O. BOX 104</v>
      </c>
      <c r="H3560" s="11" t="str">
        <f>VLOOKUP(F3560,Sheet1!$A$1:$E$2471,3,FALSE)</f>
        <v>CLACKAMAS</v>
      </c>
      <c r="I3560" s="11" t="str">
        <f>VLOOKUP(F3560,Sheet1!$A$1:$E$2471,4,FALSE)</f>
        <v>OR</v>
      </c>
      <c r="J3560" s="11" t="str">
        <f>VLOOKUP(F3560,Sheet1!$A$1:$E$2471,5,FALSE)</f>
        <v>97015</v>
      </c>
      <c r="K3560" s="2">
        <v>558.33330000000001</v>
      </c>
      <c r="L3560" s="1">
        <v>43112</v>
      </c>
      <c r="M3560">
        <v>0</v>
      </c>
      <c r="N3560">
        <v>1</v>
      </c>
      <c r="P3560" t="s">
        <v>91</v>
      </c>
    </row>
    <row r="3561" spans="1:16" x14ac:dyDescent="0.25">
      <c r="A3561" s="13">
        <v>2230</v>
      </c>
      <c r="B3561" s="11" t="s">
        <v>1107</v>
      </c>
      <c r="C3561" t="s">
        <v>0</v>
      </c>
      <c r="D3561">
        <v>321</v>
      </c>
      <c r="E3561" t="s">
        <v>187</v>
      </c>
      <c r="F3561" t="s">
        <v>188</v>
      </c>
      <c r="G3561" s="11" t="str">
        <f>VLOOKUP(F3561,Sheet1!$A$1:$E$2471,2,FALSE)</f>
        <v>CINTAS 463 PO BOX 650838</v>
      </c>
      <c r="H3561" s="11" t="str">
        <f>VLOOKUP(F3561,Sheet1!$A$1:$E$2471,3,FALSE)</f>
        <v>DALLAS</v>
      </c>
      <c r="I3561" s="11" t="str">
        <f>VLOOKUP(F3561,Sheet1!$A$1:$E$2471,4,FALSE)</f>
        <v>TX</v>
      </c>
      <c r="J3561" s="11" t="str">
        <f>VLOOKUP(F3561,Sheet1!$A$1:$E$2471,5,FALSE)</f>
        <v>75265-0838</v>
      </c>
      <c r="K3561" s="2">
        <v>242.15</v>
      </c>
      <c r="L3561" s="1">
        <v>43168</v>
      </c>
      <c r="M3561">
        <v>100119956</v>
      </c>
      <c r="N3561">
        <v>1</v>
      </c>
      <c r="P3561" t="s">
        <v>91</v>
      </c>
    </row>
    <row r="3562" spans="1:16" x14ac:dyDescent="0.25">
      <c r="A3562" s="13">
        <v>2230</v>
      </c>
      <c r="B3562" s="11" t="s">
        <v>1107</v>
      </c>
      <c r="C3562" t="s">
        <v>0</v>
      </c>
      <c r="D3562">
        <v>321</v>
      </c>
      <c r="E3562" t="s">
        <v>187</v>
      </c>
      <c r="F3562" t="s">
        <v>188</v>
      </c>
      <c r="G3562" s="11" t="str">
        <f>VLOOKUP(F3562,Sheet1!$A$1:$E$2471,2,FALSE)</f>
        <v>CINTAS 463 PO BOX 650838</v>
      </c>
      <c r="H3562" s="11" t="str">
        <f>VLOOKUP(F3562,Sheet1!$A$1:$E$2471,3,FALSE)</f>
        <v>DALLAS</v>
      </c>
      <c r="I3562" s="11" t="str">
        <f>VLOOKUP(F3562,Sheet1!$A$1:$E$2471,4,FALSE)</f>
        <v>TX</v>
      </c>
      <c r="J3562" s="11" t="str">
        <f>VLOOKUP(F3562,Sheet1!$A$1:$E$2471,5,FALSE)</f>
        <v>75265-0838</v>
      </c>
      <c r="K3562" s="2">
        <v>132</v>
      </c>
      <c r="L3562" s="1">
        <v>43168</v>
      </c>
      <c r="M3562">
        <v>100119956</v>
      </c>
      <c r="N3562">
        <v>1</v>
      </c>
      <c r="P3562" t="s">
        <v>91</v>
      </c>
    </row>
    <row r="3563" spans="1:16" x14ac:dyDescent="0.25">
      <c r="A3563" s="13">
        <v>2230</v>
      </c>
      <c r="B3563" s="11" t="s">
        <v>1107</v>
      </c>
      <c r="C3563" t="s">
        <v>0</v>
      </c>
      <c r="D3563">
        <v>321</v>
      </c>
      <c r="E3563" t="s">
        <v>187</v>
      </c>
      <c r="F3563" t="s">
        <v>188</v>
      </c>
      <c r="G3563" s="11" t="str">
        <f>VLOOKUP(F3563,Sheet1!$A$1:$E$2471,2,FALSE)</f>
        <v>CINTAS 463 PO BOX 650838</v>
      </c>
      <c r="H3563" s="11" t="str">
        <f>VLOOKUP(F3563,Sheet1!$A$1:$E$2471,3,FALSE)</f>
        <v>DALLAS</v>
      </c>
      <c r="I3563" s="11" t="str">
        <f>VLOOKUP(F3563,Sheet1!$A$1:$E$2471,4,FALSE)</f>
        <v>TX</v>
      </c>
      <c r="J3563" s="11" t="str">
        <f>VLOOKUP(F3563,Sheet1!$A$1:$E$2471,5,FALSE)</f>
        <v>75265-0838</v>
      </c>
      <c r="K3563" s="2">
        <v>255.98</v>
      </c>
      <c r="L3563" s="1">
        <v>43168</v>
      </c>
      <c r="M3563">
        <v>100119956</v>
      </c>
      <c r="N3563">
        <v>1</v>
      </c>
      <c r="P3563" t="s">
        <v>91</v>
      </c>
    </row>
    <row r="3564" spans="1:16" x14ac:dyDescent="0.25">
      <c r="A3564" s="13">
        <v>2230</v>
      </c>
      <c r="B3564" s="11" t="s">
        <v>1107</v>
      </c>
      <c r="C3564" t="s">
        <v>0</v>
      </c>
      <c r="D3564">
        <v>321</v>
      </c>
      <c r="E3564" t="s">
        <v>187</v>
      </c>
      <c r="F3564" t="s">
        <v>188</v>
      </c>
      <c r="G3564" s="11" t="str">
        <f>VLOOKUP(F3564,Sheet1!$A$1:$E$2471,2,FALSE)</f>
        <v>CINTAS 463 PO BOX 650838</v>
      </c>
      <c r="H3564" s="11" t="str">
        <f>VLOOKUP(F3564,Sheet1!$A$1:$E$2471,3,FALSE)</f>
        <v>DALLAS</v>
      </c>
      <c r="I3564" s="11" t="str">
        <f>VLOOKUP(F3564,Sheet1!$A$1:$E$2471,4,FALSE)</f>
        <v>TX</v>
      </c>
      <c r="J3564" s="11" t="str">
        <f>VLOOKUP(F3564,Sheet1!$A$1:$E$2471,5,FALSE)</f>
        <v>75265-0838</v>
      </c>
      <c r="K3564" s="2">
        <v>208.09</v>
      </c>
      <c r="L3564" s="1">
        <v>43168</v>
      </c>
      <c r="M3564">
        <v>100119956</v>
      </c>
      <c r="N3564">
        <v>1</v>
      </c>
      <c r="P3564" t="s">
        <v>91</v>
      </c>
    </row>
    <row r="3565" spans="1:16" x14ac:dyDescent="0.25">
      <c r="A3565" s="13">
        <v>2230</v>
      </c>
      <c r="B3565" s="11" t="s">
        <v>1107</v>
      </c>
      <c r="C3565" t="s">
        <v>0</v>
      </c>
      <c r="D3565">
        <v>321</v>
      </c>
      <c r="E3565" t="s">
        <v>187</v>
      </c>
      <c r="F3565" t="s">
        <v>188</v>
      </c>
      <c r="G3565" s="11" t="str">
        <f>VLOOKUP(F3565,Sheet1!$A$1:$E$2471,2,FALSE)</f>
        <v>CINTAS 463 PO BOX 650838</v>
      </c>
      <c r="H3565" s="11" t="str">
        <f>VLOOKUP(F3565,Sheet1!$A$1:$E$2471,3,FALSE)</f>
        <v>DALLAS</v>
      </c>
      <c r="I3565" s="11" t="str">
        <f>VLOOKUP(F3565,Sheet1!$A$1:$E$2471,4,FALSE)</f>
        <v>TX</v>
      </c>
      <c r="J3565" s="11" t="str">
        <f>VLOOKUP(F3565,Sheet1!$A$1:$E$2471,5,FALSE)</f>
        <v>75265-0838</v>
      </c>
      <c r="K3565" s="2">
        <v>118</v>
      </c>
      <c r="L3565" s="1">
        <v>43168</v>
      </c>
      <c r="M3565">
        <v>100119956</v>
      </c>
      <c r="N3565">
        <v>1</v>
      </c>
      <c r="P3565" t="s">
        <v>91</v>
      </c>
    </row>
    <row r="3566" spans="1:16" x14ac:dyDescent="0.25">
      <c r="A3566" s="13">
        <v>2230</v>
      </c>
      <c r="B3566" s="11" t="s">
        <v>1107</v>
      </c>
      <c r="C3566" t="s">
        <v>0</v>
      </c>
      <c r="D3566">
        <v>321</v>
      </c>
      <c r="E3566" t="s">
        <v>187</v>
      </c>
      <c r="F3566" t="s">
        <v>188</v>
      </c>
      <c r="G3566" s="11" t="str">
        <f>VLOOKUP(F3566,Sheet1!$A$1:$E$2471,2,FALSE)</f>
        <v>CINTAS 463 PO BOX 650838</v>
      </c>
      <c r="H3566" s="11" t="str">
        <f>VLOOKUP(F3566,Sheet1!$A$1:$E$2471,3,FALSE)</f>
        <v>DALLAS</v>
      </c>
      <c r="I3566" s="11" t="str">
        <f>VLOOKUP(F3566,Sheet1!$A$1:$E$2471,4,FALSE)</f>
        <v>TX</v>
      </c>
      <c r="J3566" s="11" t="str">
        <f>VLOOKUP(F3566,Sheet1!$A$1:$E$2471,5,FALSE)</f>
        <v>75265-0838</v>
      </c>
      <c r="K3566" s="2">
        <v>255.98</v>
      </c>
      <c r="L3566" s="1">
        <v>43168</v>
      </c>
      <c r="M3566">
        <v>100119956</v>
      </c>
      <c r="N3566">
        <v>1</v>
      </c>
      <c r="P3566" t="s">
        <v>91</v>
      </c>
    </row>
    <row r="3567" spans="1:16" x14ac:dyDescent="0.25">
      <c r="A3567" s="13">
        <v>2230</v>
      </c>
      <c r="B3567" s="11" t="s">
        <v>1107</v>
      </c>
      <c r="C3567" t="s">
        <v>0</v>
      </c>
      <c r="D3567">
        <v>321</v>
      </c>
      <c r="E3567" t="s">
        <v>187</v>
      </c>
      <c r="F3567" t="s">
        <v>189</v>
      </c>
      <c r="G3567" s="11" t="str">
        <f>VLOOKUP(F3567,Sheet1!$A$1:$E$2471,2,FALSE)</f>
        <v xml:space="preserve">P O BOX 94563 </v>
      </c>
      <c r="H3567" s="11" t="str">
        <f>VLOOKUP(F3567,Sheet1!$A$1:$E$2471,3,FALSE)</f>
        <v>SEATTLE</v>
      </c>
      <c r="I3567" s="11" t="str">
        <f>VLOOKUP(F3567,Sheet1!$A$1:$E$2471,4,FALSE)</f>
        <v>WA</v>
      </c>
      <c r="J3567" s="11" t="str">
        <f>VLOOKUP(F3567,Sheet1!$A$1:$E$2471,5,FALSE)</f>
        <v>98124-6863</v>
      </c>
      <c r="K3567" s="2">
        <v>5665</v>
      </c>
      <c r="L3567" s="1">
        <v>43140</v>
      </c>
      <c r="M3567">
        <v>0</v>
      </c>
      <c r="N3567">
        <v>1</v>
      </c>
      <c r="P3567" t="s">
        <v>91</v>
      </c>
    </row>
    <row r="3568" spans="1:16" x14ac:dyDescent="0.25">
      <c r="A3568" s="13">
        <v>2230</v>
      </c>
      <c r="B3568" s="11" t="s">
        <v>1107</v>
      </c>
      <c r="C3568" t="s">
        <v>0</v>
      </c>
      <c r="D3568">
        <v>321</v>
      </c>
      <c r="E3568" t="s">
        <v>187</v>
      </c>
      <c r="F3568" t="s">
        <v>190</v>
      </c>
      <c r="G3568" s="11" t="str">
        <f>VLOOKUP(F3568,Sheet1!$A$1:$E$2471,2,FALSE)</f>
        <v>CLEANING, INC. P.O. BOX 104</v>
      </c>
      <c r="H3568" s="11" t="str">
        <f>VLOOKUP(F3568,Sheet1!$A$1:$E$2471,3,FALSE)</f>
        <v>CLACKAMAS</v>
      </c>
      <c r="I3568" s="11" t="str">
        <f>VLOOKUP(F3568,Sheet1!$A$1:$E$2471,4,FALSE)</f>
        <v>OR</v>
      </c>
      <c r="J3568" s="11" t="str">
        <f>VLOOKUP(F3568,Sheet1!$A$1:$E$2471,5,FALSE)</f>
        <v>97015</v>
      </c>
      <c r="K3568" s="2">
        <v>558.33330000000001</v>
      </c>
      <c r="L3568" s="1">
        <v>43140</v>
      </c>
      <c r="M3568">
        <v>0</v>
      </c>
      <c r="N3568">
        <v>1</v>
      </c>
      <c r="P3568" t="s">
        <v>91</v>
      </c>
    </row>
    <row r="3569" spans="1:16" x14ac:dyDescent="0.25">
      <c r="A3569" s="13">
        <v>2230</v>
      </c>
      <c r="B3569" s="11" t="s">
        <v>1107</v>
      </c>
      <c r="C3569" t="s">
        <v>0</v>
      </c>
      <c r="D3569">
        <v>321</v>
      </c>
      <c r="E3569" t="s">
        <v>187</v>
      </c>
      <c r="F3569" t="s">
        <v>188</v>
      </c>
      <c r="G3569" s="11" t="str">
        <f>VLOOKUP(F3569,Sheet1!$A$1:$E$2471,2,FALSE)</f>
        <v>CINTAS 463 PO BOX 650838</v>
      </c>
      <c r="H3569" s="11" t="str">
        <f>VLOOKUP(F3569,Sheet1!$A$1:$E$2471,3,FALSE)</f>
        <v>DALLAS</v>
      </c>
      <c r="I3569" s="11" t="str">
        <f>VLOOKUP(F3569,Sheet1!$A$1:$E$2471,4,FALSE)</f>
        <v>TX</v>
      </c>
      <c r="J3569" s="11" t="str">
        <f>VLOOKUP(F3569,Sheet1!$A$1:$E$2471,5,FALSE)</f>
        <v>75265-0838</v>
      </c>
      <c r="K3569" s="2">
        <v>242.15</v>
      </c>
      <c r="L3569" s="1">
        <v>43196</v>
      </c>
      <c r="M3569">
        <v>100120087</v>
      </c>
      <c r="N3569">
        <v>1</v>
      </c>
      <c r="P3569" t="s">
        <v>91</v>
      </c>
    </row>
    <row r="3570" spans="1:16" x14ac:dyDescent="0.25">
      <c r="A3570" s="13">
        <v>2230</v>
      </c>
      <c r="B3570" s="11" t="s">
        <v>1107</v>
      </c>
      <c r="C3570" t="s">
        <v>0</v>
      </c>
      <c r="D3570">
        <v>321</v>
      </c>
      <c r="E3570" t="s">
        <v>187</v>
      </c>
      <c r="F3570" t="s">
        <v>188</v>
      </c>
      <c r="G3570" s="11" t="str">
        <f>VLOOKUP(F3570,Sheet1!$A$1:$E$2471,2,FALSE)</f>
        <v>CINTAS 463 PO BOX 650838</v>
      </c>
      <c r="H3570" s="11" t="str">
        <f>VLOOKUP(F3570,Sheet1!$A$1:$E$2471,3,FALSE)</f>
        <v>DALLAS</v>
      </c>
      <c r="I3570" s="11" t="str">
        <f>VLOOKUP(F3570,Sheet1!$A$1:$E$2471,4,FALSE)</f>
        <v>TX</v>
      </c>
      <c r="J3570" s="11" t="str">
        <f>VLOOKUP(F3570,Sheet1!$A$1:$E$2471,5,FALSE)</f>
        <v>75265-0838</v>
      </c>
      <c r="K3570" s="2">
        <v>290.27</v>
      </c>
      <c r="L3570" s="1">
        <v>43196</v>
      </c>
      <c r="M3570">
        <v>100120087</v>
      </c>
      <c r="N3570">
        <v>1</v>
      </c>
      <c r="P3570" t="s">
        <v>91</v>
      </c>
    </row>
    <row r="3571" spans="1:16" x14ac:dyDescent="0.25">
      <c r="A3571" s="13">
        <v>2230</v>
      </c>
      <c r="B3571" s="11" t="s">
        <v>1107</v>
      </c>
      <c r="C3571" t="s">
        <v>0</v>
      </c>
      <c r="D3571">
        <v>321</v>
      </c>
      <c r="E3571" t="s">
        <v>187</v>
      </c>
      <c r="F3571" t="s">
        <v>188</v>
      </c>
      <c r="G3571" s="11" t="str">
        <f>VLOOKUP(F3571,Sheet1!$A$1:$E$2471,2,FALSE)</f>
        <v>CINTAS 463 PO BOX 650838</v>
      </c>
      <c r="H3571" s="11" t="str">
        <f>VLOOKUP(F3571,Sheet1!$A$1:$E$2471,3,FALSE)</f>
        <v>DALLAS</v>
      </c>
      <c r="I3571" s="11" t="str">
        <f>VLOOKUP(F3571,Sheet1!$A$1:$E$2471,4,FALSE)</f>
        <v>TX</v>
      </c>
      <c r="J3571" s="11" t="str">
        <f>VLOOKUP(F3571,Sheet1!$A$1:$E$2471,5,FALSE)</f>
        <v>75265-0838</v>
      </c>
      <c r="K3571" s="2">
        <v>184</v>
      </c>
      <c r="L3571" s="1">
        <v>43196</v>
      </c>
      <c r="M3571">
        <v>100120087</v>
      </c>
      <c r="N3571">
        <v>1</v>
      </c>
      <c r="P3571" t="s">
        <v>91</v>
      </c>
    </row>
    <row r="3572" spans="1:16" x14ac:dyDescent="0.25">
      <c r="A3572" s="13">
        <v>2230</v>
      </c>
      <c r="B3572" s="11" t="s">
        <v>1107</v>
      </c>
      <c r="C3572" t="s">
        <v>0</v>
      </c>
      <c r="D3572">
        <v>321</v>
      </c>
      <c r="E3572" t="s">
        <v>187</v>
      </c>
      <c r="F3572" t="s">
        <v>188</v>
      </c>
      <c r="G3572" s="11" t="str">
        <f>VLOOKUP(F3572,Sheet1!$A$1:$E$2471,2,FALSE)</f>
        <v>CINTAS 463 PO BOX 650838</v>
      </c>
      <c r="H3572" s="11" t="str">
        <f>VLOOKUP(F3572,Sheet1!$A$1:$E$2471,3,FALSE)</f>
        <v>DALLAS</v>
      </c>
      <c r="I3572" s="11" t="str">
        <f>VLOOKUP(F3572,Sheet1!$A$1:$E$2471,4,FALSE)</f>
        <v>TX</v>
      </c>
      <c r="J3572" s="11" t="str">
        <f>VLOOKUP(F3572,Sheet1!$A$1:$E$2471,5,FALSE)</f>
        <v>75265-0838</v>
      </c>
      <c r="K3572" s="2">
        <v>208.09</v>
      </c>
      <c r="L3572" s="1">
        <v>43196</v>
      </c>
      <c r="M3572">
        <v>100120087</v>
      </c>
      <c r="N3572">
        <v>1</v>
      </c>
      <c r="P3572" t="s">
        <v>91</v>
      </c>
    </row>
    <row r="3573" spans="1:16" x14ac:dyDescent="0.25">
      <c r="A3573" s="13">
        <v>2230</v>
      </c>
      <c r="B3573" s="11" t="s">
        <v>1107</v>
      </c>
      <c r="C3573" t="s">
        <v>0</v>
      </c>
      <c r="D3573">
        <v>321</v>
      </c>
      <c r="E3573" t="s">
        <v>187</v>
      </c>
      <c r="F3573" t="s">
        <v>188</v>
      </c>
      <c r="G3573" s="11" t="str">
        <f>VLOOKUP(F3573,Sheet1!$A$1:$E$2471,2,FALSE)</f>
        <v>CINTAS 463 PO BOX 650838</v>
      </c>
      <c r="H3573" s="11" t="str">
        <f>VLOOKUP(F3573,Sheet1!$A$1:$E$2471,3,FALSE)</f>
        <v>DALLAS</v>
      </c>
      <c r="I3573" s="11" t="str">
        <f>VLOOKUP(F3573,Sheet1!$A$1:$E$2471,4,FALSE)</f>
        <v>TX</v>
      </c>
      <c r="J3573" s="11" t="str">
        <f>VLOOKUP(F3573,Sheet1!$A$1:$E$2471,5,FALSE)</f>
        <v>75265-0838</v>
      </c>
      <c r="K3573" s="2">
        <v>255.98</v>
      </c>
      <c r="L3573" s="1">
        <v>43196</v>
      </c>
      <c r="M3573">
        <v>100120087</v>
      </c>
      <c r="N3573">
        <v>1</v>
      </c>
      <c r="P3573" t="s">
        <v>91</v>
      </c>
    </row>
    <row r="3574" spans="1:16" x14ac:dyDescent="0.25">
      <c r="A3574" s="13">
        <v>2230</v>
      </c>
      <c r="B3574" s="11" t="s">
        <v>1107</v>
      </c>
      <c r="C3574" t="s">
        <v>0</v>
      </c>
      <c r="D3574">
        <v>321</v>
      </c>
      <c r="E3574" t="s">
        <v>187</v>
      </c>
      <c r="F3574" t="s">
        <v>188</v>
      </c>
      <c r="G3574" s="11" t="str">
        <f>VLOOKUP(F3574,Sheet1!$A$1:$E$2471,2,FALSE)</f>
        <v>CINTAS 463 PO BOX 650838</v>
      </c>
      <c r="H3574" s="11" t="str">
        <f>VLOOKUP(F3574,Sheet1!$A$1:$E$2471,3,FALSE)</f>
        <v>DALLAS</v>
      </c>
      <c r="I3574" s="11" t="str">
        <f>VLOOKUP(F3574,Sheet1!$A$1:$E$2471,4,FALSE)</f>
        <v>TX</v>
      </c>
      <c r="J3574" s="11" t="str">
        <f>VLOOKUP(F3574,Sheet1!$A$1:$E$2471,5,FALSE)</f>
        <v>75265-0838</v>
      </c>
      <c r="K3574" s="2">
        <v>242.15</v>
      </c>
      <c r="L3574" s="1">
        <v>43196</v>
      </c>
      <c r="M3574">
        <v>100120087</v>
      </c>
      <c r="N3574">
        <v>1</v>
      </c>
      <c r="P3574" t="s">
        <v>91</v>
      </c>
    </row>
    <row r="3575" spans="1:16" x14ac:dyDescent="0.25">
      <c r="A3575" s="13">
        <v>2230</v>
      </c>
      <c r="B3575" s="11" t="s">
        <v>1107</v>
      </c>
      <c r="C3575" t="s">
        <v>0</v>
      </c>
      <c r="D3575">
        <v>321</v>
      </c>
      <c r="E3575" t="s">
        <v>187</v>
      </c>
      <c r="F3575" t="s">
        <v>189</v>
      </c>
      <c r="G3575" s="11" t="str">
        <f>VLOOKUP(F3575,Sheet1!$A$1:$E$2471,2,FALSE)</f>
        <v xml:space="preserve">P O BOX 94563 </v>
      </c>
      <c r="H3575" s="11" t="str">
        <f>VLOOKUP(F3575,Sheet1!$A$1:$E$2471,3,FALSE)</f>
        <v>SEATTLE</v>
      </c>
      <c r="I3575" s="11" t="str">
        <f>VLOOKUP(F3575,Sheet1!$A$1:$E$2471,4,FALSE)</f>
        <v>WA</v>
      </c>
      <c r="J3575" s="11" t="str">
        <f>VLOOKUP(F3575,Sheet1!$A$1:$E$2471,5,FALSE)</f>
        <v>98124-6863</v>
      </c>
      <c r="K3575" s="2">
        <v>5665</v>
      </c>
      <c r="L3575" s="1">
        <v>43168</v>
      </c>
      <c r="M3575">
        <v>0</v>
      </c>
      <c r="N3575">
        <v>1</v>
      </c>
      <c r="P3575" t="s">
        <v>91</v>
      </c>
    </row>
    <row r="3576" spans="1:16" x14ac:dyDescent="0.25">
      <c r="A3576" s="13">
        <v>2230</v>
      </c>
      <c r="B3576" s="11" t="s">
        <v>1107</v>
      </c>
      <c r="C3576" t="s">
        <v>0</v>
      </c>
      <c r="D3576">
        <v>321</v>
      </c>
      <c r="E3576" t="s">
        <v>187</v>
      </c>
      <c r="F3576" t="s">
        <v>190</v>
      </c>
      <c r="G3576" s="11" t="str">
        <f>VLOOKUP(F3576,Sheet1!$A$1:$E$2471,2,FALSE)</f>
        <v>CLEANING, INC. P.O. BOX 104</v>
      </c>
      <c r="H3576" s="11" t="str">
        <f>VLOOKUP(F3576,Sheet1!$A$1:$E$2471,3,FALSE)</f>
        <v>CLACKAMAS</v>
      </c>
      <c r="I3576" s="11" t="str">
        <f>VLOOKUP(F3576,Sheet1!$A$1:$E$2471,4,FALSE)</f>
        <v>OR</v>
      </c>
      <c r="J3576" s="11" t="str">
        <f>VLOOKUP(F3576,Sheet1!$A$1:$E$2471,5,FALSE)</f>
        <v>97015</v>
      </c>
      <c r="K3576" s="2">
        <v>558.33330000000001</v>
      </c>
      <c r="L3576" s="1">
        <v>43168</v>
      </c>
      <c r="M3576">
        <v>0</v>
      </c>
      <c r="N3576">
        <v>1</v>
      </c>
      <c r="P3576" t="s">
        <v>91</v>
      </c>
    </row>
    <row r="3577" spans="1:16" x14ac:dyDescent="0.25">
      <c r="A3577" s="13">
        <v>2230</v>
      </c>
      <c r="B3577" s="11" t="s">
        <v>1107</v>
      </c>
      <c r="C3577" t="s">
        <v>0</v>
      </c>
      <c r="D3577">
        <v>321</v>
      </c>
      <c r="E3577" t="s">
        <v>187</v>
      </c>
      <c r="F3577" t="s">
        <v>188</v>
      </c>
      <c r="G3577" s="11" t="str">
        <f>VLOOKUP(F3577,Sheet1!$A$1:$E$2471,2,FALSE)</f>
        <v>CINTAS 463 PO BOX 650838</v>
      </c>
      <c r="H3577" s="11" t="str">
        <f>VLOOKUP(F3577,Sheet1!$A$1:$E$2471,3,FALSE)</f>
        <v>DALLAS</v>
      </c>
      <c r="I3577" s="11" t="str">
        <f>VLOOKUP(F3577,Sheet1!$A$1:$E$2471,4,FALSE)</f>
        <v>TX</v>
      </c>
      <c r="J3577" s="11" t="str">
        <f>VLOOKUP(F3577,Sheet1!$A$1:$E$2471,5,FALSE)</f>
        <v>75265-0838</v>
      </c>
      <c r="K3577" s="2">
        <v>255.98</v>
      </c>
      <c r="L3577" s="1">
        <v>43278</v>
      </c>
      <c r="M3577">
        <v>100120568</v>
      </c>
      <c r="N3577">
        <v>1</v>
      </c>
      <c r="P3577" t="s">
        <v>91</v>
      </c>
    </row>
    <row r="3578" spans="1:16" x14ac:dyDescent="0.25">
      <c r="A3578" s="13">
        <v>2230</v>
      </c>
      <c r="B3578" s="11" t="s">
        <v>1107</v>
      </c>
      <c r="C3578" t="s">
        <v>0</v>
      </c>
      <c r="D3578">
        <v>321</v>
      </c>
      <c r="E3578" t="s">
        <v>187</v>
      </c>
      <c r="F3578" t="s">
        <v>188</v>
      </c>
      <c r="G3578" s="11" t="str">
        <f>VLOOKUP(F3578,Sheet1!$A$1:$E$2471,2,FALSE)</f>
        <v>CINTAS 463 PO BOX 650838</v>
      </c>
      <c r="H3578" s="11" t="str">
        <f>VLOOKUP(F3578,Sheet1!$A$1:$E$2471,3,FALSE)</f>
        <v>DALLAS</v>
      </c>
      <c r="I3578" s="11" t="str">
        <f>VLOOKUP(F3578,Sheet1!$A$1:$E$2471,4,FALSE)</f>
        <v>TX</v>
      </c>
      <c r="J3578" s="11" t="str">
        <f>VLOOKUP(F3578,Sheet1!$A$1:$E$2471,5,FALSE)</f>
        <v>75265-0838</v>
      </c>
      <c r="K3578" s="2">
        <v>208.09</v>
      </c>
      <c r="L3578" s="1">
        <v>43278</v>
      </c>
      <c r="M3578">
        <v>100120568</v>
      </c>
      <c r="N3578">
        <v>1</v>
      </c>
      <c r="P3578" t="s">
        <v>91</v>
      </c>
    </row>
    <row r="3579" spans="1:16" x14ac:dyDescent="0.25">
      <c r="A3579" s="13">
        <v>2230</v>
      </c>
      <c r="B3579" s="11" t="s">
        <v>1107</v>
      </c>
      <c r="C3579" t="s">
        <v>0</v>
      </c>
      <c r="D3579">
        <v>321</v>
      </c>
      <c r="E3579" t="s">
        <v>187</v>
      </c>
      <c r="F3579" t="s">
        <v>188</v>
      </c>
      <c r="G3579" s="11" t="str">
        <f>VLOOKUP(F3579,Sheet1!$A$1:$E$2471,2,FALSE)</f>
        <v>CINTAS 463 PO BOX 650838</v>
      </c>
      <c r="H3579" s="11" t="str">
        <f>VLOOKUP(F3579,Sheet1!$A$1:$E$2471,3,FALSE)</f>
        <v>DALLAS</v>
      </c>
      <c r="I3579" s="11" t="str">
        <f>VLOOKUP(F3579,Sheet1!$A$1:$E$2471,4,FALSE)</f>
        <v>TX</v>
      </c>
      <c r="J3579" s="11" t="str">
        <f>VLOOKUP(F3579,Sheet1!$A$1:$E$2471,5,FALSE)</f>
        <v>75265-0838</v>
      </c>
      <c r="K3579" s="2">
        <v>279.88</v>
      </c>
      <c r="L3579" s="1">
        <v>43278</v>
      </c>
      <c r="M3579">
        <v>100120568</v>
      </c>
      <c r="N3579">
        <v>1</v>
      </c>
      <c r="P3579" t="s">
        <v>91</v>
      </c>
    </row>
    <row r="3580" spans="1:16" x14ac:dyDescent="0.25">
      <c r="A3580" s="13">
        <v>2230</v>
      </c>
      <c r="B3580" s="11" t="s">
        <v>1107</v>
      </c>
      <c r="C3580" t="s">
        <v>0</v>
      </c>
      <c r="D3580">
        <v>321</v>
      </c>
      <c r="E3580" t="s">
        <v>187</v>
      </c>
      <c r="F3580" t="s">
        <v>188</v>
      </c>
      <c r="G3580" s="11" t="str">
        <f>VLOOKUP(F3580,Sheet1!$A$1:$E$2471,2,FALSE)</f>
        <v>CINTAS 463 PO BOX 650838</v>
      </c>
      <c r="H3580" s="11" t="str">
        <f>VLOOKUP(F3580,Sheet1!$A$1:$E$2471,3,FALSE)</f>
        <v>DALLAS</v>
      </c>
      <c r="I3580" s="11" t="str">
        <f>VLOOKUP(F3580,Sheet1!$A$1:$E$2471,4,FALSE)</f>
        <v>TX</v>
      </c>
      <c r="J3580" s="11" t="str">
        <f>VLOOKUP(F3580,Sheet1!$A$1:$E$2471,5,FALSE)</f>
        <v>75265-0838</v>
      </c>
      <c r="K3580" s="2">
        <v>243.14</v>
      </c>
      <c r="L3580" s="1">
        <v>43278</v>
      </c>
      <c r="M3580">
        <v>100120568</v>
      </c>
      <c r="N3580">
        <v>1</v>
      </c>
      <c r="P3580" t="s">
        <v>91</v>
      </c>
    </row>
    <row r="3581" spans="1:16" x14ac:dyDescent="0.25">
      <c r="A3581" s="13">
        <v>2230</v>
      </c>
      <c r="B3581" s="11" t="s">
        <v>1107</v>
      </c>
      <c r="C3581" t="s">
        <v>0</v>
      </c>
      <c r="D3581">
        <v>321</v>
      </c>
      <c r="E3581" t="s">
        <v>187</v>
      </c>
      <c r="F3581" t="s">
        <v>188</v>
      </c>
      <c r="G3581" s="11" t="str">
        <f>VLOOKUP(F3581,Sheet1!$A$1:$E$2471,2,FALSE)</f>
        <v>CINTAS 463 PO BOX 650838</v>
      </c>
      <c r="H3581" s="11" t="str">
        <f>VLOOKUP(F3581,Sheet1!$A$1:$E$2471,3,FALSE)</f>
        <v>DALLAS</v>
      </c>
      <c r="I3581" s="11" t="str">
        <f>VLOOKUP(F3581,Sheet1!$A$1:$E$2471,4,FALSE)</f>
        <v>TX</v>
      </c>
      <c r="J3581" s="11" t="str">
        <f>VLOOKUP(F3581,Sheet1!$A$1:$E$2471,5,FALSE)</f>
        <v>75265-0838</v>
      </c>
      <c r="K3581" s="2">
        <v>59</v>
      </c>
      <c r="L3581" s="1">
        <v>43278</v>
      </c>
      <c r="M3581">
        <v>100120568</v>
      </c>
      <c r="N3581">
        <v>1</v>
      </c>
      <c r="P3581" t="s">
        <v>91</v>
      </c>
    </row>
    <row r="3582" spans="1:16" x14ac:dyDescent="0.25">
      <c r="A3582" s="13">
        <v>2230</v>
      </c>
      <c r="B3582" s="11" t="s">
        <v>1107</v>
      </c>
      <c r="C3582" t="s">
        <v>0</v>
      </c>
      <c r="D3582">
        <v>321</v>
      </c>
      <c r="E3582" t="s">
        <v>187</v>
      </c>
      <c r="F3582" t="s">
        <v>188</v>
      </c>
      <c r="G3582" s="11" t="str">
        <f>VLOOKUP(F3582,Sheet1!$A$1:$E$2471,2,FALSE)</f>
        <v>CINTAS 463 PO BOX 650838</v>
      </c>
      <c r="H3582" s="11" t="str">
        <f>VLOOKUP(F3582,Sheet1!$A$1:$E$2471,3,FALSE)</f>
        <v>DALLAS</v>
      </c>
      <c r="I3582" s="11" t="str">
        <f>VLOOKUP(F3582,Sheet1!$A$1:$E$2471,4,FALSE)</f>
        <v>TX</v>
      </c>
      <c r="J3582" s="11" t="str">
        <f>VLOOKUP(F3582,Sheet1!$A$1:$E$2471,5,FALSE)</f>
        <v>75265-0838</v>
      </c>
      <c r="K3582" s="2">
        <v>250</v>
      </c>
      <c r="L3582" s="1">
        <v>43278</v>
      </c>
      <c r="M3582">
        <v>100120568</v>
      </c>
      <c r="N3582">
        <v>1</v>
      </c>
      <c r="P3582" t="s">
        <v>91</v>
      </c>
    </row>
    <row r="3583" spans="1:16" x14ac:dyDescent="0.25">
      <c r="A3583" s="13">
        <v>2230</v>
      </c>
      <c r="B3583" s="11" t="s">
        <v>1107</v>
      </c>
      <c r="C3583" t="s">
        <v>0</v>
      </c>
      <c r="D3583">
        <v>321</v>
      </c>
      <c r="E3583" t="s">
        <v>187</v>
      </c>
      <c r="F3583" t="s">
        <v>189</v>
      </c>
      <c r="G3583" s="11" t="str">
        <f>VLOOKUP(F3583,Sheet1!$A$1:$E$2471,2,FALSE)</f>
        <v xml:space="preserve">P O BOX 94563 </v>
      </c>
      <c r="H3583" s="11" t="str">
        <f>VLOOKUP(F3583,Sheet1!$A$1:$E$2471,3,FALSE)</f>
        <v>SEATTLE</v>
      </c>
      <c r="I3583" s="11" t="str">
        <f>VLOOKUP(F3583,Sheet1!$A$1:$E$2471,4,FALSE)</f>
        <v>WA</v>
      </c>
      <c r="J3583" s="11" t="str">
        <f>VLOOKUP(F3583,Sheet1!$A$1:$E$2471,5,FALSE)</f>
        <v>98124-6863</v>
      </c>
      <c r="K3583" s="2">
        <v>5665</v>
      </c>
      <c r="L3583" s="1">
        <v>43196</v>
      </c>
      <c r="M3583">
        <v>0</v>
      </c>
      <c r="N3583">
        <v>1</v>
      </c>
      <c r="P3583" t="s">
        <v>91</v>
      </c>
    </row>
    <row r="3584" spans="1:16" x14ac:dyDescent="0.25">
      <c r="A3584" s="13">
        <v>2230</v>
      </c>
      <c r="B3584" s="11" t="s">
        <v>1107</v>
      </c>
      <c r="C3584" t="s">
        <v>0</v>
      </c>
      <c r="D3584">
        <v>321</v>
      </c>
      <c r="E3584" t="s">
        <v>187</v>
      </c>
      <c r="F3584" t="s">
        <v>190</v>
      </c>
      <c r="G3584" s="11" t="str">
        <f>VLOOKUP(F3584,Sheet1!$A$1:$E$2471,2,FALSE)</f>
        <v>CLEANING, INC. P.O. BOX 104</v>
      </c>
      <c r="H3584" s="11" t="str">
        <f>VLOOKUP(F3584,Sheet1!$A$1:$E$2471,3,FALSE)</f>
        <v>CLACKAMAS</v>
      </c>
      <c r="I3584" s="11" t="str">
        <f>VLOOKUP(F3584,Sheet1!$A$1:$E$2471,4,FALSE)</f>
        <v>OR</v>
      </c>
      <c r="J3584" s="11" t="str">
        <f>VLOOKUP(F3584,Sheet1!$A$1:$E$2471,5,FALSE)</f>
        <v>97015</v>
      </c>
      <c r="K3584" s="2">
        <v>558.33330000000001</v>
      </c>
      <c r="L3584" s="1">
        <v>43196</v>
      </c>
      <c r="M3584">
        <v>0</v>
      </c>
      <c r="N3584">
        <v>1</v>
      </c>
      <c r="P3584" t="s">
        <v>91</v>
      </c>
    </row>
    <row r="3585" spans="1:16" x14ac:dyDescent="0.25">
      <c r="A3585" s="13">
        <v>2230</v>
      </c>
      <c r="B3585" s="11" t="s">
        <v>1107</v>
      </c>
      <c r="C3585" t="s">
        <v>0</v>
      </c>
      <c r="D3585">
        <v>321</v>
      </c>
      <c r="E3585" t="s">
        <v>187</v>
      </c>
      <c r="F3585" t="s">
        <v>188</v>
      </c>
      <c r="G3585" s="11" t="str">
        <f>VLOOKUP(F3585,Sheet1!$A$1:$E$2471,2,FALSE)</f>
        <v>CINTAS 463 PO BOX 650838</v>
      </c>
      <c r="H3585" s="11" t="str">
        <f>VLOOKUP(F3585,Sheet1!$A$1:$E$2471,3,FALSE)</f>
        <v>DALLAS</v>
      </c>
      <c r="I3585" s="11" t="str">
        <f>VLOOKUP(F3585,Sheet1!$A$1:$E$2471,4,FALSE)</f>
        <v>TX</v>
      </c>
      <c r="J3585" s="11" t="str">
        <f>VLOOKUP(F3585,Sheet1!$A$1:$E$2471,5,FALSE)</f>
        <v>75265-0838</v>
      </c>
      <c r="K3585" s="2">
        <v>279.88</v>
      </c>
      <c r="L3585" s="1">
        <v>43278</v>
      </c>
      <c r="M3585">
        <v>100120568</v>
      </c>
      <c r="N3585">
        <v>1</v>
      </c>
      <c r="P3585" t="s">
        <v>91</v>
      </c>
    </row>
    <row r="3586" spans="1:16" x14ac:dyDescent="0.25">
      <c r="A3586" s="13">
        <v>2230</v>
      </c>
      <c r="B3586" s="11" t="s">
        <v>1107</v>
      </c>
      <c r="C3586" t="s">
        <v>0</v>
      </c>
      <c r="D3586">
        <v>321</v>
      </c>
      <c r="E3586" t="s">
        <v>187</v>
      </c>
      <c r="F3586" t="s">
        <v>188</v>
      </c>
      <c r="G3586" s="11" t="str">
        <f>VLOOKUP(F3586,Sheet1!$A$1:$E$2471,2,FALSE)</f>
        <v>CINTAS 463 PO BOX 650838</v>
      </c>
      <c r="H3586" s="11" t="str">
        <f>VLOOKUP(F3586,Sheet1!$A$1:$E$2471,3,FALSE)</f>
        <v>DALLAS</v>
      </c>
      <c r="I3586" s="11" t="str">
        <f>VLOOKUP(F3586,Sheet1!$A$1:$E$2471,4,FALSE)</f>
        <v>TX</v>
      </c>
      <c r="J3586" s="11" t="str">
        <f>VLOOKUP(F3586,Sheet1!$A$1:$E$2471,5,FALSE)</f>
        <v>75265-0838</v>
      </c>
      <c r="K3586" s="2">
        <v>118</v>
      </c>
      <c r="L3586" s="1">
        <v>43278</v>
      </c>
      <c r="M3586">
        <v>100120568</v>
      </c>
      <c r="N3586">
        <v>1</v>
      </c>
      <c r="P3586" t="s">
        <v>91</v>
      </c>
    </row>
    <row r="3587" spans="1:16" x14ac:dyDescent="0.25">
      <c r="A3587" s="13">
        <v>2230</v>
      </c>
      <c r="B3587" s="11" t="s">
        <v>1107</v>
      </c>
      <c r="C3587" t="s">
        <v>0</v>
      </c>
      <c r="D3587">
        <v>321</v>
      </c>
      <c r="E3587" t="s">
        <v>187</v>
      </c>
      <c r="F3587" t="s">
        <v>188</v>
      </c>
      <c r="G3587" s="11" t="str">
        <f>VLOOKUP(F3587,Sheet1!$A$1:$E$2471,2,FALSE)</f>
        <v>CINTAS 463 PO BOX 650838</v>
      </c>
      <c r="H3587" s="11" t="str">
        <f>VLOOKUP(F3587,Sheet1!$A$1:$E$2471,3,FALSE)</f>
        <v>DALLAS</v>
      </c>
      <c r="I3587" s="11" t="str">
        <f>VLOOKUP(F3587,Sheet1!$A$1:$E$2471,4,FALSE)</f>
        <v>TX</v>
      </c>
      <c r="J3587" s="11" t="str">
        <f>VLOOKUP(F3587,Sheet1!$A$1:$E$2471,5,FALSE)</f>
        <v>75265-0838</v>
      </c>
      <c r="K3587" s="2">
        <v>209.08</v>
      </c>
      <c r="L3587" s="1">
        <v>43278</v>
      </c>
      <c r="M3587">
        <v>100120568</v>
      </c>
      <c r="N3587">
        <v>1</v>
      </c>
      <c r="P3587" t="s">
        <v>91</v>
      </c>
    </row>
    <row r="3588" spans="1:16" x14ac:dyDescent="0.25">
      <c r="A3588" s="13">
        <v>2230</v>
      </c>
      <c r="B3588" s="11" t="s">
        <v>1107</v>
      </c>
      <c r="C3588" t="s">
        <v>0</v>
      </c>
      <c r="D3588">
        <v>321</v>
      </c>
      <c r="E3588" t="s">
        <v>187</v>
      </c>
      <c r="F3588" t="s">
        <v>188</v>
      </c>
      <c r="G3588" s="11" t="str">
        <f>VLOOKUP(F3588,Sheet1!$A$1:$E$2471,2,FALSE)</f>
        <v>CINTAS 463 PO BOX 650838</v>
      </c>
      <c r="H3588" s="11" t="str">
        <f>VLOOKUP(F3588,Sheet1!$A$1:$E$2471,3,FALSE)</f>
        <v>DALLAS</v>
      </c>
      <c r="I3588" s="11" t="str">
        <f>VLOOKUP(F3588,Sheet1!$A$1:$E$2471,4,FALSE)</f>
        <v>TX</v>
      </c>
      <c r="J3588" s="11" t="str">
        <f>VLOOKUP(F3588,Sheet1!$A$1:$E$2471,5,FALSE)</f>
        <v>75265-0838</v>
      </c>
      <c r="K3588" s="2">
        <v>59</v>
      </c>
      <c r="L3588" s="1">
        <v>43278</v>
      </c>
      <c r="M3588">
        <v>100120568</v>
      </c>
      <c r="N3588">
        <v>1</v>
      </c>
      <c r="P3588" t="s">
        <v>91</v>
      </c>
    </row>
    <row r="3589" spans="1:16" x14ac:dyDescent="0.25">
      <c r="A3589" s="13">
        <v>2230</v>
      </c>
      <c r="B3589" s="11" t="s">
        <v>1107</v>
      </c>
      <c r="C3589" t="s">
        <v>0</v>
      </c>
      <c r="D3589">
        <v>321</v>
      </c>
      <c r="E3589" t="s">
        <v>187</v>
      </c>
      <c r="F3589" t="s">
        <v>188</v>
      </c>
      <c r="G3589" s="11" t="str">
        <f>VLOOKUP(F3589,Sheet1!$A$1:$E$2471,2,FALSE)</f>
        <v>CINTAS 463 PO BOX 650838</v>
      </c>
      <c r="H3589" s="11" t="str">
        <f>VLOOKUP(F3589,Sheet1!$A$1:$E$2471,3,FALSE)</f>
        <v>DALLAS</v>
      </c>
      <c r="I3589" s="11" t="str">
        <f>VLOOKUP(F3589,Sheet1!$A$1:$E$2471,4,FALSE)</f>
        <v>TX</v>
      </c>
      <c r="J3589" s="11" t="str">
        <f>VLOOKUP(F3589,Sheet1!$A$1:$E$2471,5,FALSE)</f>
        <v>75265-0838</v>
      </c>
      <c r="K3589" s="2">
        <v>279.88</v>
      </c>
      <c r="L3589" s="1">
        <v>43278</v>
      </c>
      <c r="M3589">
        <v>100120568</v>
      </c>
      <c r="N3589">
        <v>1</v>
      </c>
      <c r="P3589" t="s">
        <v>91</v>
      </c>
    </row>
    <row r="3590" spans="1:16" x14ac:dyDescent="0.25">
      <c r="A3590" s="13">
        <v>2230</v>
      </c>
      <c r="B3590" s="11" t="s">
        <v>1107</v>
      </c>
      <c r="C3590" t="s">
        <v>0</v>
      </c>
      <c r="D3590">
        <v>321</v>
      </c>
      <c r="E3590" t="s">
        <v>187</v>
      </c>
      <c r="F3590" t="s">
        <v>188</v>
      </c>
      <c r="G3590" s="11" t="str">
        <f>VLOOKUP(F3590,Sheet1!$A$1:$E$2471,2,FALSE)</f>
        <v>CINTAS 463 PO BOX 650838</v>
      </c>
      <c r="H3590" s="11" t="str">
        <f>VLOOKUP(F3590,Sheet1!$A$1:$E$2471,3,FALSE)</f>
        <v>DALLAS</v>
      </c>
      <c r="I3590" s="11" t="str">
        <f>VLOOKUP(F3590,Sheet1!$A$1:$E$2471,4,FALSE)</f>
        <v>TX</v>
      </c>
      <c r="J3590" s="11" t="str">
        <f>VLOOKUP(F3590,Sheet1!$A$1:$E$2471,5,FALSE)</f>
        <v>75265-0838</v>
      </c>
      <c r="K3590" s="2">
        <v>92</v>
      </c>
      <c r="L3590" s="1">
        <v>43278</v>
      </c>
      <c r="M3590">
        <v>100120568</v>
      </c>
      <c r="N3590">
        <v>1</v>
      </c>
      <c r="P3590" t="s">
        <v>91</v>
      </c>
    </row>
    <row r="3591" spans="1:16" x14ac:dyDescent="0.25">
      <c r="A3591" s="13">
        <v>2230</v>
      </c>
      <c r="B3591" s="11" t="s">
        <v>1107</v>
      </c>
      <c r="C3591" t="s">
        <v>0</v>
      </c>
      <c r="D3591">
        <v>321</v>
      </c>
      <c r="E3591" t="s">
        <v>187</v>
      </c>
      <c r="F3591" t="s">
        <v>188</v>
      </c>
      <c r="G3591" s="11" t="str">
        <f>VLOOKUP(F3591,Sheet1!$A$1:$E$2471,2,FALSE)</f>
        <v>CINTAS 463 PO BOX 650838</v>
      </c>
      <c r="H3591" s="11" t="str">
        <f>VLOOKUP(F3591,Sheet1!$A$1:$E$2471,3,FALSE)</f>
        <v>DALLAS</v>
      </c>
      <c r="I3591" s="11" t="str">
        <f>VLOOKUP(F3591,Sheet1!$A$1:$E$2471,4,FALSE)</f>
        <v>TX</v>
      </c>
      <c r="J3591" s="11" t="str">
        <f>VLOOKUP(F3591,Sheet1!$A$1:$E$2471,5,FALSE)</f>
        <v>75265-0838</v>
      </c>
      <c r="K3591" s="2">
        <v>243.14</v>
      </c>
      <c r="L3591" s="1">
        <v>43278</v>
      </c>
      <c r="M3591">
        <v>100120568</v>
      </c>
      <c r="N3591">
        <v>1</v>
      </c>
      <c r="P3591" t="s">
        <v>91</v>
      </c>
    </row>
    <row r="3592" spans="1:16" x14ac:dyDescent="0.25">
      <c r="A3592" s="13">
        <v>2230</v>
      </c>
      <c r="B3592" s="11" t="s">
        <v>1107</v>
      </c>
      <c r="C3592" t="s">
        <v>0</v>
      </c>
      <c r="D3592">
        <v>321</v>
      </c>
      <c r="E3592" t="s">
        <v>187</v>
      </c>
      <c r="F3592" t="s">
        <v>188</v>
      </c>
      <c r="G3592" s="11" t="str">
        <f>VLOOKUP(F3592,Sheet1!$A$1:$E$2471,2,FALSE)</f>
        <v>CINTAS 463 PO BOX 650838</v>
      </c>
      <c r="H3592" s="11" t="str">
        <f>VLOOKUP(F3592,Sheet1!$A$1:$E$2471,3,FALSE)</f>
        <v>DALLAS</v>
      </c>
      <c r="I3592" s="11" t="str">
        <f>VLOOKUP(F3592,Sheet1!$A$1:$E$2471,4,FALSE)</f>
        <v>TX</v>
      </c>
      <c r="J3592" s="11" t="str">
        <f>VLOOKUP(F3592,Sheet1!$A$1:$E$2471,5,FALSE)</f>
        <v>75265-0838</v>
      </c>
      <c r="K3592" s="2">
        <v>279.88</v>
      </c>
      <c r="L3592" s="1">
        <v>43278</v>
      </c>
      <c r="M3592">
        <v>100120568</v>
      </c>
      <c r="N3592">
        <v>1</v>
      </c>
      <c r="P3592" t="s">
        <v>91</v>
      </c>
    </row>
    <row r="3593" spans="1:16" x14ac:dyDescent="0.25">
      <c r="A3593" s="13">
        <v>2230</v>
      </c>
      <c r="B3593" s="11" t="s">
        <v>1107</v>
      </c>
      <c r="C3593" t="s">
        <v>0</v>
      </c>
      <c r="D3593">
        <v>321</v>
      </c>
      <c r="E3593" t="s">
        <v>187</v>
      </c>
      <c r="F3593" t="s">
        <v>188</v>
      </c>
      <c r="G3593" s="11" t="str">
        <f>VLOOKUP(F3593,Sheet1!$A$1:$E$2471,2,FALSE)</f>
        <v>CINTAS 463 PO BOX 650838</v>
      </c>
      <c r="H3593" s="11" t="str">
        <f>VLOOKUP(F3593,Sheet1!$A$1:$E$2471,3,FALSE)</f>
        <v>DALLAS</v>
      </c>
      <c r="I3593" s="11" t="str">
        <f>VLOOKUP(F3593,Sheet1!$A$1:$E$2471,4,FALSE)</f>
        <v>TX</v>
      </c>
      <c r="J3593" s="11" t="str">
        <f>VLOOKUP(F3593,Sheet1!$A$1:$E$2471,5,FALSE)</f>
        <v>75265-0838</v>
      </c>
      <c r="K3593" s="2">
        <v>59</v>
      </c>
      <c r="L3593" s="1">
        <v>43278</v>
      </c>
      <c r="M3593">
        <v>100120568</v>
      </c>
      <c r="N3593">
        <v>1</v>
      </c>
      <c r="P3593" t="s">
        <v>91</v>
      </c>
    </row>
    <row r="3594" spans="1:16" x14ac:dyDescent="0.25">
      <c r="A3594" s="13">
        <v>2230</v>
      </c>
      <c r="B3594" s="11" t="s">
        <v>1107</v>
      </c>
      <c r="C3594" t="s">
        <v>0</v>
      </c>
      <c r="D3594">
        <v>321</v>
      </c>
      <c r="E3594" t="s">
        <v>187</v>
      </c>
      <c r="F3594" t="s">
        <v>189</v>
      </c>
      <c r="G3594" s="11" t="str">
        <f>VLOOKUP(F3594,Sheet1!$A$1:$E$2471,2,FALSE)</f>
        <v xml:space="preserve">P O BOX 94563 </v>
      </c>
      <c r="H3594" s="11" t="str">
        <f>VLOOKUP(F3594,Sheet1!$A$1:$E$2471,3,FALSE)</f>
        <v>SEATTLE</v>
      </c>
      <c r="I3594" s="11" t="str">
        <f>VLOOKUP(F3594,Sheet1!$A$1:$E$2471,4,FALSE)</f>
        <v>WA</v>
      </c>
      <c r="J3594" s="11" t="str">
        <f>VLOOKUP(F3594,Sheet1!$A$1:$E$2471,5,FALSE)</f>
        <v>98124-6863</v>
      </c>
      <c r="K3594" s="2">
        <v>5665</v>
      </c>
      <c r="L3594" s="1">
        <v>43224</v>
      </c>
      <c r="M3594">
        <v>0</v>
      </c>
      <c r="N3594">
        <v>1</v>
      </c>
      <c r="P3594" t="s">
        <v>91</v>
      </c>
    </row>
    <row r="3595" spans="1:16" x14ac:dyDescent="0.25">
      <c r="A3595" s="13">
        <v>2230</v>
      </c>
      <c r="B3595" s="11" t="s">
        <v>1107</v>
      </c>
      <c r="C3595" t="s">
        <v>0</v>
      </c>
      <c r="D3595">
        <v>321</v>
      </c>
      <c r="E3595" t="s">
        <v>187</v>
      </c>
      <c r="F3595" t="s">
        <v>190</v>
      </c>
      <c r="G3595" s="11" t="str">
        <f>VLOOKUP(F3595,Sheet1!$A$1:$E$2471,2,FALSE)</f>
        <v>CLEANING, INC. P.O. BOX 104</v>
      </c>
      <c r="H3595" s="11" t="str">
        <f>VLOOKUP(F3595,Sheet1!$A$1:$E$2471,3,FALSE)</f>
        <v>CLACKAMAS</v>
      </c>
      <c r="I3595" s="11" t="str">
        <f>VLOOKUP(F3595,Sheet1!$A$1:$E$2471,4,FALSE)</f>
        <v>OR</v>
      </c>
      <c r="J3595" s="11" t="str">
        <f>VLOOKUP(F3595,Sheet1!$A$1:$E$2471,5,FALSE)</f>
        <v>97015</v>
      </c>
      <c r="K3595" s="2">
        <v>558.33330000000001</v>
      </c>
      <c r="L3595" s="1">
        <v>43231</v>
      </c>
      <c r="M3595">
        <v>0</v>
      </c>
      <c r="N3595">
        <v>1</v>
      </c>
      <c r="P3595" t="s">
        <v>91</v>
      </c>
    </row>
    <row r="3596" spans="1:16" x14ac:dyDescent="0.25">
      <c r="A3596" s="13">
        <v>2230</v>
      </c>
      <c r="B3596" s="11" t="s">
        <v>1107</v>
      </c>
      <c r="C3596" t="s">
        <v>0</v>
      </c>
      <c r="D3596">
        <v>321</v>
      </c>
      <c r="E3596" t="s">
        <v>187</v>
      </c>
      <c r="F3596" t="s">
        <v>189</v>
      </c>
      <c r="G3596" s="11" t="str">
        <f>VLOOKUP(F3596,Sheet1!$A$1:$E$2471,2,FALSE)</f>
        <v xml:space="preserve">P O BOX 94563 </v>
      </c>
      <c r="H3596" s="11" t="str">
        <f>VLOOKUP(F3596,Sheet1!$A$1:$E$2471,3,FALSE)</f>
        <v>SEATTLE</v>
      </c>
      <c r="I3596" s="11" t="str">
        <f>VLOOKUP(F3596,Sheet1!$A$1:$E$2471,4,FALSE)</f>
        <v>WA</v>
      </c>
      <c r="J3596" s="11" t="str">
        <f>VLOOKUP(F3596,Sheet1!$A$1:$E$2471,5,FALSE)</f>
        <v>98124-6863</v>
      </c>
      <c r="K3596" s="2">
        <v>5665</v>
      </c>
      <c r="L3596" s="1">
        <v>43259</v>
      </c>
      <c r="M3596">
        <v>0</v>
      </c>
      <c r="N3596">
        <v>1</v>
      </c>
      <c r="P3596" t="s">
        <v>91</v>
      </c>
    </row>
    <row r="3597" spans="1:16" x14ac:dyDescent="0.25">
      <c r="A3597" s="13">
        <v>2230</v>
      </c>
      <c r="B3597" s="11" t="s">
        <v>1107</v>
      </c>
      <c r="C3597" t="s">
        <v>0</v>
      </c>
      <c r="D3597">
        <v>322</v>
      </c>
      <c r="E3597" t="s">
        <v>193</v>
      </c>
      <c r="F3597" t="s">
        <v>279</v>
      </c>
      <c r="G3597" s="11" t="str">
        <f>VLOOKUP(F3597,Sheet1!$A$1:$E$2471,2,FALSE)</f>
        <v>7325 NW IMBRIE DR SUITE 140</v>
      </c>
      <c r="H3597" s="11" t="str">
        <f>VLOOKUP(F3597,Sheet1!$A$1:$E$2471,3,FALSE)</f>
        <v>HILLSBORO</v>
      </c>
      <c r="I3597" s="11" t="str">
        <f>VLOOKUP(F3597,Sheet1!$A$1:$E$2471,4,FALSE)</f>
        <v>OR</v>
      </c>
      <c r="J3597" s="11" t="str">
        <f>VLOOKUP(F3597,Sheet1!$A$1:$E$2471,5,FALSE)</f>
        <v>97124</v>
      </c>
      <c r="K3597" s="2">
        <v>50</v>
      </c>
      <c r="L3597" s="1">
        <v>42944</v>
      </c>
      <c r="M3597">
        <v>100118774</v>
      </c>
      <c r="N3597">
        <v>1</v>
      </c>
      <c r="P3597" t="s">
        <v>91</v>
      </c>
    </row>
    <row r="3598" spans="1:16" x14ac:dyDescent="0.25">
      <c r="A3598" s="13">
        <v>2230</v>
      </c>
      <c r="B3598" s="11" t="s">
        <v>1107</v>
      </c>
      <c r="C3598" t="s">
        <v>0</v>
      </c>
      <c r="D3598">
        <v>322</v>
      </c>
      <c r="E3598" t="s">
        <v>193</v>
      </c>
      <c r="F3598" t="s">
        <v>204</v>
      </c>
      <c r="G3598" s="11" t="str">
        <f>VLOOKUP(F3598,Sheet1!$A$1:$E$2471,2,FALSE)</f>
        <v xml:space="preserve">PO BOX 162 </v>
      </c>
      <c r="H3598" s="11" t="str">
        <f>VLOOKUP(F3598,Sheet1!$A$1:$E$2471,3,FALSE)</f>
        <v>NORTH PLAINS</v>
      </c>
      <c r="I3598" s="11" t="str">
        <f>VLOOKUP(F3598,Sheet1!$A$1:$E$2471,4,FALSE)</f>
        <v>OR</v>
      </c>
      <c r="J3598" s="11" t="str">
        <f>VLOOKUP(F3598,Sheet1!$A$1:$E$2471,5,FALSE)</f>
        <v>97133-0000</v>
      </c>
      <c r="K3598" s="2">
        <v>1201.4100000000001</v>
      </c>
      <c r="L3598" s="1">
        <v>42944</v>
      </c>
      <c r="M3598">
        <v>0</v>
      </c>
      <c r="N3598">
        <v>1</v>
      </c>
      <c r="P3598" t="s">
        <v>91</v>
      </c>
    </row>
    <row r="3599" spans="1:16" x14ac:dyDescent="0.25">
      <c r="A3599" s="13">
        <v>2230</v>
      </c>
      <c r="B3599" s="11" t="s">
        <v>1107</v>
      </c>
      <c r="C3599" t="s">
        <v>0</v>
      </c>
      <c r="D3599">
        <v>322</v>
      </c>
      <c r="E3599" t="s">
        <v>193</v>
      </c>
      <c r="F3599" t="s">
        <v>7</v>
      </c>
      <c r="G3599" s="11" t="str">
        <f>VLOOKUP(F3599,Sheet1!$A$1:$E$2471,2,FALSE)</f>
        <v xml:space="preserve">7717 DETROIT AVE SW </v>
      </c>
      <c r="H3599" s="11" t="str">
        <f>VLOOKUP(F3599,Sheet1!$A$1:$E$2471,3,FALSE)</f>
        <v>SEATTLE</v>
      </c>
      <c r="I3599" s="11" t="str">
        <f>VLOOKUP(F3599,Sheet1!$A$1:$E$2471,4,FALSE)</f>
        <v>WA</v>
      </c>
      <c r="J3599" s="11" t="str">
        <f>VLOOKUP(F3599,Sheet1!$A$1:$E$2471,5,FALSE)</f>
        <v>98106</v>
      </c>
      <c r="K3599" s="2">
        <v>5018.75</v>
      </c>
      <c r="L3599" s="1">
        <v>42944</v>
      </c>
      <c r="M3599">
        <v>0</v>
      </c>
      <c r="N3599">
        <v>1</v>
      </c>
      <c r="P3599" t="s">
        <v>91</v>
      </c>
    </row>
    <row r="3600" spans="1:16" x14ac:dyDescent="0.25">
      <c r="A3600" s="13">
        <v>2230</v>
      </c>
      <c r="B3600" s="11" t="s">
        <v>1107</v>
      </c>
      <c r="C3600" t="s">
        <v>0</v>
      </c>
      <c r="D3600">
        <v>322</v>
      </c>
      <c r="E3600" t="s">
        <v>193</v>
      </c>
      <c r="F3600" t="s">
        <v>7</v>
      </c>
      <c r="G3600" s="11" t="str">
        <f>VLOOKUP(F3600,Sheet1!$A$1:$E$2471,2,FALSE)</f>
        <v xml:space="preserve">7717 DETROIT AVE SW </v>
      </c>
      <c r="H3600" s="11" t="str">
        <f>VLOOKUP(F3600,Sheet1!$A$1:$E$2471,3,FALSE)</f>
        <v>SEATTLE</v>
      </c>
      <c r="I3600" s="11" t="str">
        <f>VLOOKUP(F3600,Sheet1!$A$1:$E$2471,4,FALSE)</f>
        <v>WA</v>
      </c>
      <c r="J3600" s="11" t="str">
        <f>VLOOKUP(F3600,Sheet1!$A$1:$E$2471,5,FALSE)</f>
        <v>98106</v>
      </c>
      <c r="K3600" s="2">
        <v>332.52</v>
      </c>
      <c r="L3600" s="1">
        <v>42951</v>
      </c>
      <c r="M3600">
        <v>0</v>
      </c>
      <c r="N3600">
        <v>1</v>
      </c>
      <c r="P3600" t="s">
        <v>91</v>
      </c>
    </row>
    <row r="3601" spans="1:16" x14ac:dyDescent="0.25">
      <c r="A3601" s="13">
        <v>2230</v>
      </c>
      <c r="B3601" s="11" t="s">
        <v>1107</v>
      </c>
      <c r="C3601" t="s">
        <v>0</v>
      </c>
      <c r="D3601">
        <v>322</v>
      </c>
      <c r="E3601" t="s">
        <v>193</v>
      </c>
      <c r="F3601" t="s">
        <v>280</v>
      </c>
      <c r="G3601" s="11" t="str">
        <f>VLOOKUP(F3601,Sheet1!$A$1:$E$2471,2,FALSE)</f>
        <v xml:space="preserve">7997 NE WALKER ROAD </v>
      </c>
      <c r="H3601" s="11" t="str">
        <f>VLOOKUP(F3601,Sheet1!$A$1:$E$2471,3,FALSE)</f>
        <v>HILLSBORO</v>
      </c>
      <c r="I3601" s="11" t="str">
        <f>VLOOKUP(F3601,Sheet1!$A$1:$E$2471,4,FALSE)</f>
        <v>OR</v>
      </c>
      <c r="J3601" s="11" t="str">
        <f>VLOOKUP(F3601,Sheet1!$A$1:$E$2471,5,FALSE)</f>
        <v>97124-0000</v>
      </c>
      <c r="K3601" s="2">
        <v>150</v>
      </c>
      <c r="L3601" s="1">
        <v>42972</v>
      </c>
      <c r="M3601">
        <v>0</v>
      </c>
      <c r="N3601">
        <v>1</v>
      </c>
      <c r="P3601" t="s">
        <v>91</v>
      </c>
    </row>
    <row r="3602" spans="1:16" x14ac:dyDescent="0.25">
      <c r="A3602" s="13">
        <v>2230</v>
      </c>
      <c r="B3602" s="11" t="s">
        <v>1107</v>
      </c>
      <c r="C3602" t="s">
        <v>0</v>
      </c>
      <c r="D3602">
        <v>322</v>
      </c>
      <c r="E3602" t="s">
        <v>193</v>
      </c>
      <c r="F3602" t="s">
        <v>280</v>
      </c>
      <c r="G3602" s="11" t="str">
        <f>VLOOKUP(F3602,Sheet1!$A$1:$E$2471,2,FALSE)</f>
        <v xml:space="preserve">7997 NE WALKER ROAD </v>
      </c>
      <c r="H3602" s="11" t="str">
        <f>VLOOKUP(F3602,Sheet1!$A$1:$E$2471,3,FALSE)</f>
        <v>HILLSBORO</v>
      </c>
      <c r="I3602" s="11" t="str">
        <f>VLOOKUP(F3602,Sheet1!$A$1:$E$2471,4,FALSE)</f>
        <v>OR</v>
      </c>
      <c r="J3602" s="11" t="str">
        <f>VLOOKUP(F3602,Sheet1!$A$1:$E$2471,5,FALSE)</f>
        <v>97124-0000</v>
      </c>
      <c r="K3602" s="2">
        <v>740</v>
      </c>
      <c r="L3602" s="1">
        <v>42944</v>
      </c>
      <c r="M3602">
        <v>0</v>
      </c>
      <c r="N3602">
        <v>1</v>
      </c>
      <c r="P3602" t="s">
        <v>91</v>
      </c>
    </row>
    <row r="3603" spans="1:16" x14ac:dyDescent="0.25">
      <c r="A3603" s="13">
        <v>2230</v>
      </c>
      <c r="B3603" s="11" t="s">
        <v>1107</v>
      </c>
      <c r="C3603" t="s">
        <v>0</v>
      </c>
      <c r="D3603">
        <v>322</v>
      </c>
      <c r="E3603" t="s">
        <v>193</v>
      </c>
      <c r="F3603" t="s">
        <v>281</v>
      </c>
      <c r="G3603" s="11" t="str">
        <f>VLOOKUP(F3603,Sheet1!$A$1:$E$2471,2,FALSE)</f>
        <v xml:space="preserve">10100 NE MARX ST </v>
      </c>
      <c r="H3603" s="11" t="str">
        <f>VLOOKUP(F3603,Sheet1!$A$1:$E$2471,3,FALSE)</f>
        <v>PORTLAND</v>
      </c>
      <c r="I3603" s="11" t="str">
        <f>VLOOKUP(F3603,Sheet1!$A$1:$E$2471,4,FALSE)</f>
        <v>OR</v>
      </c>
      <c r="J3603" s="11" t="str">
        <f>VLOOKUP(F3603,Sheet1!$A$1:$E$2471,5,FALSE)</f>
        <v>97220</v>
      </c>
      <c r="K3603" s="2">
        <v>294</v>
      </c>
      <c r="L3603" s="1">
        <v>42958</v>
      </c>
      <c r="M3603">
        <v>0</v>
      </c>
      <c r="N3603">
        <v>1</v>
      </c>
      <c r="P3603" t="s">
        <v>91</v>
      </c>
    </row>
    <row r="3604" spans="1:16" x14ac:dyDescent="0.25">
      <c r="A3604" s="13">
        <v>2230</v>
      </c>
      <c r="B3604" s="11" t="s">
        <v>1107</v>
      </c>
      <c r="C3604" t="s">
        <v>0</v>
      </c>
      <c r="D3604">
        <v>322</v>
      </c>
      <c r="E3604" t="s">
        <v>193</v>
      </c>
      <c r="F3604" t="s">
        <v>2</v>
      </c>
      <c r="G3604" s="11" t="str">
        <f>VLOOKUP(F3604,Sheet1!$A$1:$E$2471,2,FALSE)</f>
        <v>BANKCARD CENTER PO BOX 982238</v>
      </c>
      <c r="H3604" s="11" t="str">
        <f>VLOOKUP(F3604,Sheet1!$A$1:$E$2471,3,FALSE)</f>
        <v>EL PASO</v>
      </c>
      <c r="I3604" s="11" t="str">
        <f>VLOOKUP(F3604,Sheet1!$A$1:$E$2471,4,FALSE)</f>
        <v>TX</v>
      </c>
      <c r="J3604" s="11" t="str">
        <f>VLOOKUP(F3604,Sheet1!$A$1:$E$2471,5,FALSE)</f>
        <v>79998-2238</v>
      </c>
      <c r="K3604" s="2">
        <v>33.229999999999997</v>
      </c>
      <c r="L3604" s="1">
        <v>42956</v>
      </c>
      <c r="M3604">
        <v>0</v>
      </c>
      <c r="N3604">
        <v>1</v>
      </c>
      <c r="P3604" t="s">
        <v>91</v>
      </c>
    </row>
    <row r="3605" spans="1:16" x14ac:dyDescent="0.25">
      <c r="A3605" s="13">
        <v>2230</v>
      </c>
      <c r="B3605" s="11" t="s">
        <v>1107</v>
      </c>
      <c r="C3605" t="s">
        <v>0</v>
      </c>
      <c r="D3605">
        <v>322</v>
      </c>
      <c r="E3605" t="s">
        <v>193</v>
      </c>
      <c r="F3605" t="s">
        <v>282</v>
      </c>
      <c r="G3605" s="11" t="str">
        <f>VLOOKUP(F3605,Sheet1!$A$1:$E$2471,2,FALSE)</f>
        <v xml:space="preserve">3880 S.W. 170th AVENUE </v>
      </c>
      <c r="H3605" s="11" t="str">
        <f>VLOOKUP(F3605,Sheet1!$A$1:$E$2471,3,FALSE)</f>
        <v>BEAVERTON</v>
      </c>
      <c r="I3605" s="11" t="str">
        <f>VLOOKUP(F3605,Sheet1!$A$1:$E$2471,4,FALSE)</f>
        <v>OR</v>
      </c>
      <c r="J3605" s="11" t="str">
        <f>VLOOKUP(F3605,Sheet1!$A$1:$E$2471,5,FALSE)</f>
        <v>97007</v>
      </c>
      <c r="K3605" s="2">
        <v>92</v>
      </c>
      <c r="L3605" s="1">
        <v>42989</v>
      </c>
      <c r="M3605">
        <v>0</v>
      </c>
      <c r="N3605">
        <v>1</v>
      </c>
      <c r="P3605" t="s">
        <v>91</v>
      </c>
    </row>
    <row r="3606" spans="1:16" x14ac:dyDescent="0.25">
      <c r="A3606" s="13">
        <v>2230</v>
      </c>
      <c r="B3606" s="11" t="s">
        <v>1107</v>
      </c>
      <c r="C3606" t="s">
        <v>0</v>
      </c>
      <c r="D3606">
        <v>322</v>
      </c>
      <c r="E3606" t="s">
        <v>193</v>
      </c>
      <c r="F3606" t="s">
        <v>283</v>
      </c>
      <c r="G3606" s="11" t="str">
        <f>VLOOKUP(F3606,Sheet1!$A$1:$E$2471,2,FALSE)</f>
        <v xml:space="preserve">3460 SW 209TH AVENUE </v>
      </c>
      <c r="H3606" s="11" t="str">
        <f>VLOOKUP(F3606,Sheet1!$A$1:$E$2471,3,FALSE)</f>
        <v>BEAVERTON</v>
      </c>
      <c r="I3606" s="11" t="str">
        <f>VLOOKUP(F3606,Sheet1!$A$1:$E$2471,4,FALSE)</f>
        <v>OR</v>
      </c>
      <c r="J3606" s="11" t="str">
        <f>VLOOKUP(F3606,Sheet1!$A$1:$E$2471,5,FALSE)</f>
        <v>97075-0000</v>
      </c>
      <c r="K3606" s="2">
        <v>656</v>
      </c>
      <c r="L3606" s="1">
        <v>42993</v>
      </c>
      <c r="M3606">
        <v>100118969</v>
      </c>
      <c r="N3606">
        <v>1</v>
      </c>
      <c r="P3606" t="s">
        <v>91</v>
      </c>
    </row>
    <row r="3607" spans="1:16" x14ac:dyDescent="0.25">
      <c r="A3607" s="13">
        <v>2230</v>
      </c>
      <c r="B3607" s="11" t="s">
        <v>1107</v>
      </c>
      <c r="C3607" t="s">
        <v>0</v>
      </c>
      <c r="D3607">
        <v>322</v>
      </c>
      <c r="E3607" t="s">
        <v>193</v>
      </c>
      <c r="F3607" t="s">
        <v>204</v>
      </c>
      <c r="G3607" s="11" t="str">
        <f>VLOOKUP(F3607,Sheet1!$A$1:$E$2471,2,FALSE)</f>
        <v xml:space="preserve">PO BOX 162 </v>
      </c>
      <c r="H3607" s="11" t="str">
        <f>VLOOKUP(F3607,Sheet1!$A$1:$E$2471,3,FALSE)</f>
        <v>NORTH PLAINS</v>
      </c>
      <c r="I3607" s="11" t="str">
        <f>VLOOKUP(F3607,Sheet1!$A$1:$E$2471,4,FALSE)</f>
        <v>OR</v>
      </c>
      <c r="J3607" s="11" t="str">
        <f>VLOOKUP(F3607,Sheet1!$A$1:$E$2471,5,FALSE)</f>
        <v>97133-0000</v>
      </c>
      <c r="K3607" s="2">
        <v>884.13</v>
      </c>
      <c r="L3607" s="1">
        <v>42972</v>
      </c>
      <c r="M3607">
        <v>0</v>
      </c>
      <c r="N3607">
        <v>1</v>
      </c>
      <c r="P3607" t="s">
        <v>91</v>
      </c>
    </row>
    <row r="3608" spans="1:16" x14ac:dyDescent="0.25">
      <c r="A3608" s="13">
        <v>2230</v>
      </c>
      <c r="B3608" s="11" t="s">
        <v>1107</v>
      </c>
      <c r="C3608" t="s">
        <v>0</v>
      </c>
      <c r="D3608">
        <v>322</v>
      </c>
      <c r="E3608" t="s">
        <v>193</v>
      </c>
      <c r="F3608" t="s">
        <v>7</v>
      </c>
      <c r="G3608" s="11" t="str">
        <f>VLOOKUP(F3608,Sheet1!$A$1:$E$2471,2,FALSE)</f>
        <v xml:space="preserve">7717 DETROIT AVE SW </v>
      </c>
      <c r="H3608" s="11" t="str">
        <f>VLOOKUP(F3608,Sheet1!$A$1:$E$2471,3,FALSE)</f>
        <v>SEATTLE</v>
      </c>
      <c r="I3608" s="11" t="str">
        <f>VLOOKUP(F3608,Sheet1!$A$1:$E$2471,4,FALSE)</f>
        <v>WA</v>
      </c>
      <c r="J3608" s="11" t="str">
        <f>VLOOKUP(F3608,Sheet1!$A$1:$E$2471,5,FALSE)</f>
        <v>98106</v>
      </c>
      <c r="K3608" s="2">
        <v>1417.74</v>
      </c>
      <c r="L3608" s="1">
        <v>42972</v>
      </c>
      <c r="M3608">
        <v>0</v>
      </c>
      <c r="N3608">
        <v>1</v>
      </c>
      <c r="P3608" t="s">
        <v>91</v>
      </c>
    </row>
    <row r="3609" spans="1:16" x14ac:dyDescent="0.25">
      <c r="A3609" s="13">
        <v>2230</v>
      </c>
      <c r="B3609" s="11" t="s">
        <v>1107</v>
      </c>
      <c r="C3609" t="s">
        <v>0</v>
      </c>
      <c r="D3609">
        <v>322</v>
      </c>
      <c r="E3609" t="s">
        <v>193</v>
      </c>
      <c r="F3609" t="s">
        <v>7</v>
      </c>
      <c r="G3609" s="11" t="str">
        <f>VLOOKUP(F3609,Sheet1!$A$1:$E$2471,2,FALSE)</f>
        <v xml:space="preserve">7717 DETROIT AVE SW </v>
      </c>
      <c r="H3609" s="11" t="str">
        <f>VLOOKUP(F3609,Sheet1!$A$1:$E$2471,3,FALSE)</f>
        <v>SEATTLE</v>
      </c>
      <c r="I3609" s="11" t="str">
        <f>VLOOKUP(F3609,Sheet1!$A$1:$E$2471,4,FALSE)</f>
        <v>WA</v>
      </c>
      <c r="J3609" s="11" t="str">
        <f>VLOOKUP(F3609,Sheet1!$A$1:$E$2471,5,FALSE)</f>
        <v>98106</v>
      </c>
      <c r="K3609" s="2">
        <v>336</v>
      </c>
      <c r="L3609" s="1">
        <v>42993</v>
      </c>
      <c r="M3609">
        <v>0</v>
      </c>
      <c r="N3609">
        <v>1</v>
      </c>
      <c r="P3609" t="s">
        <v>91</v>
      </c>
    </row>
    <row r="3610" spans="1:16" x14ac:dyDescent="0.25">
      <c r="A3610" s="13">
        <v>2230</v>
      </c>
      <c r="B3610" s="11" t="s">
        <v>1107</v>
      </c>
      <c r="C3610" t="s">
        <v>0</v>
      </c>
      <c r="D3610">
        <v>322</v>
      </c>
      <c r="E3610" t="s">
        <v>193</v>
      </c>
      <c r="F3610" t="s">
        <v>280</v>
      </c>
      <c r="G3610" s="11" t="str">
        <f>VLOOKUP(F3610,Sheet1!$A$1:$E$2471,2,FALSE)</f>
        <v xml:space="preserve">7997 NE WALKER ROAD </v>
      </c>
      <c r="H3610" s="11" t="str">
        <f>VLOOKUP(F3610,Sheet1!$A$1:$E$2471,3,FALSE)</f>
        <v>HILLSBORO</v>
      </c>
      <c r="I3610" s="11" t="str">
        <f>VLOOKUP(F3610,Sheet1!$A$1:$E$2471,4,FALSE)</f>
        <v>OR</v>
      </c>
      <c r="J3610" s="11" t="str">
        <f>VLOOKUP(F3610,Sheet1!$A$1:$E$2471,5,FALSE)</f>
        <v>97124-0000</v>
      </c>
      <c r="K3610" s="2">
        <v>740</v>
      </c>
      <c r="L3610" s="1">
        <v>42972</v>
      </c>
      <c r="M3610">
        <v>0</v>
      </c>
      <c r="N3610">
        <v>1</v>
      </c>
      <c r="P3610" t="s">
        <v>91</v>
      </c>
    </row>
    <row r="3611" spans="1:16" x14ac:dyDescent="0.25">
      <c r="A3611" s="13">
        <v>2230</v>
      </c>
      <c r="B3611" s="11" t="s">
        <v>1107</v>
      </c>
      <c r="C3611" t="s">
        <v>0</v>
      </c>
      <c r="D3611">
        <v>322</v>
      </c>
      <c r="E3611" t="s">
        <v>193</v>
      </c>
      <c r="F3611" t="s">
        <v>281</v>
      </c>
      <c r="G3611" s="11" t="str">
        <f>VLOOKUP(F3611,Sheet1!$A$1:$E$2471,2,FALSE)</f>
        <v xml:space="preserve">10100 NE MARX ST </v>
      </c>
      <c r="H3611" s="11" t="str">
        <f>VLOOKUP(F3611,Sheet1!$A$1:$E$2471,3,FALSE)</f>
        <v>PORTLAND</v>
      </c>
      <c r="I3611" s="11" t="str">
        <f>VLOOKUP(F3611,Sheet1!$A$1:$E$2471,4,FALSE)</f>
        <v>OR</v>
      </c>
      <c r="J3611" s="11" t="str">
        <f>VLOOKUP(F3611,Sheet1!$A$1:$E$2471,5,FALSE)</f>
        <v>97220</v>
      </c>
      <c r="K3611" s="2">
        <v>54</v>
      </c>
      <c r="L3611" s="1">
        <v>42993</v>
      </c>
      <c r="M3611">
        <v>0</v>
      </c>
      <c r="N3611">
        <v>1</v>
      </c>
      <c r="P3611" t="s">
        <v>91</v>
      </c>
    </row>
    <row r="3612" spans="1:16" x14ac:dyDescent="0.25">
      <c r="A3612" s="13">
        <v>2230</v>
      </c>
      <c r="B3612" s="11" t="s">
        <v>1107</v>
      </c>
      <c r="C3612" t="s">
        <v>0</v>
      </c>
      <c r="D3612">
        <v>322</v>
      </c>
      <c r="E3612" t="s">
        <v>193</v>
      </c>
      <c r="F3612" t="s">
        <v>2</v>
      </c>
      <c r="G3612" s="11" t="str">
        <f>VLOOKUP(F3612,Sheet1!$A$1:$E$2471,2,FALSE)</f>
        <v>BANKCARD CENTER PO BOX 982238</v>
      </c>
      <c r="H3612" s="11" t="str">
        <f>VLOOKUP(F3612,Sheet1!$A$1:$E$2471,3,FALSE)</f>
        <v>EL PASO</v>
      </c>
      <c r="I3612" s="11" t="str">
        <f>VLOOKUP(F3612,Sheet1!$A$1:$E$2471,4,FALSE)</f>
        <v>TX</v>
      </c>
      <c r="J3612" s="11" t="str">
        <f>VLOOKUP(F3612,Sheet1!$A$1:$E$2471,5,FALSE)</f>
        <v>79998-2238</v>
      </c>
      <c r="K3612" s="2">
        <v>142.93</v>
      </c>
      <c r="L3612" s="1">
        <v>42998</v>
      </c>
      <c r="M3612">
        <v>0</v>
      </c>
      <c r="N3612">
        <v>1</v>
      </c>
      <c r="P3612" t="s">
        <v>91</v>
      </c>
    </row>
    <row r="3613" spans="1:16" x14ac:dyDescent="0.25">
      <c r="A3613" s="13">
        <v>2230</v>
      </c>
      <c r="B3613" s="11" t="s">
        <v>1107</v>
      </c>
      <c r="C3613" t="s">
        <v>0</v>
      </c>
      <c r="D3613">
        <v>322</v>
      </c>
      <c r="E3613" t="s">
        <v>193</v>
      </c>
      <c r="F3613" t="s">
        <v>2</v>
      </c>
      <c r="G3613" s="11" t="str">
        <f>VLOOKUP(F3613,Sheet1!$A$1:$E$2471,2,FALSE)</f>
        <v>BANKCARD CENTER PO BOX 982238</v>
      </c>
      <c r="H3613" s="11" t="str">
        <f>VLOOKUP(F3613,Sheet1!$A$1:$E$2471,3,FALSE)</f>
        <v>EL PASO</v>
      </c>
      <c r="I3613" s="11" t="str">
        <f>VLOOKUP(F3613,Sheet1!$A$1:$E$2471,4,FALSE)</f>
        <v>TX</v>
      </c>
      <c r="J3613" s="11" t="str">
        <f>VLOOKUP(F3613,Sheet1!$A$1:$E$2471,5,FALSE)</f>
        <v>79998-2238</v>
      </c>
      <c r="K3613" s="2">
        <v>63.85</v>
      </c>
      <c r="L3613" s="1">
        <v>42998</v>
      </c>
      <c r="M3613">
        <v>0</v>
      </c>
      <c r="N3613">
        <v>1</v>
      </c>
      <c r="P3613" t="s">
        <v>91</v>
      </c>
    </row>
    <row r="3614" spans="1:16" x14ac:dyDescent="0.25">
      <c r="A3614" s="13">
        <v>2230</v>
      </c>
      <c r="B3614" s="11" t="s">
        <v>1107</v>
      </c>
      <c r="C3614" t="s">
        <v>0</v>
      </c>
      <c r="D3614">
        <v>322</v>
      </c>
      <c r="E3614" t="s">
        <v>193</v>
      </c>
      <c r="F3614" t="s">
        <v>2</v>
      </c>
      <c r="G3614" s="11" t="str">
        <f>VLOOKUP(F3614,Sheet1!$A$1:$E$2471,2,FALSE)</f>
        <v>BANKCARD CENTER PO BOX 982238</v>
      </c>
      <c r="H3614" s="11" t="str">
        <f>VLOOKUP(F3614,Sheet1!$A$1:$E$2471,3,FALSE)</f>
        <v>EL PASO</v>
      </c>
      <c r="I3614" s="11" t="str">
        <f>VLOOKUP(F3614,Sheet1!$A$1:$E$2471,4,FALSE)</f>
        <v>TX</v>
      </c>
      <c r="J3614" s="11" t="str">
        <f>VLOOKUP(F3614,Sheet1!$A$1:$E$2471,5,FALSE)</f>
        <v>79998-2238</v>
      </c>
      <c r="K3614" s="2">
        <v>452.14</v>
      </c>
      <c r="L3614" s="1">
        <v>42998</v>
      </c>
      <c r="M3614">
        <v>0</v>
      </c>
      <c r="N3614">
        <v>1</v>
      </c>
      <c r="P3614" t="s">
        <v>91</v>
      </c>
    </row>
    <row r="3615" spans="1:16" x14ac:dyDescent="0.25">
      <c r="A3615" s="13">
        <v>2230</v>
      </c>
      <c r="B3615" s="11" t="s">
        <v>1107</v>
      </c>
      <c r="C3615" t="s">
        <v>0</v>
      </c>
      <c r="D3615">
        <v>322</v>
      </c>
      <c r="E3615" t="s">
        <v>193</v>
      </c>
      <c r="F3615" t="s">
        <v>279</v>
      </c>
      <c r="G3615" s="11" t="str">
        <f>VLOOKUP(F3615,Sheet1!$A$1:$E$2471,2,FALSE)</f>
        <v>7325 NW IMBRIE DR SUITE 140</v>
      </c>
      <c r="H3615" s="11" t="str">
        <f>VLOOKUP(F3615,Sheet1!$A$1:$E$2471,3,FALSE)</f>
        <v>HILLSBORO</v>
      </c>
      <c r="I3615" s="11" t="str">
        <f>VLOOKUP(F3615,Sheet1!$A$1:$E$2471,4,FALSE)</f>
        <v>OR</v>
      </c>
      <c r="J3615" s="11" t="str">
        <f>VLOOKUP(F3615,Sheet1!$A$1:$E$2471,5,FALSE)</f>
        <v>97124</v>
      </c>
      <c r="K3615" s="2">
        <v>50</v>
      </c>
      <c r="L3615" s="1">
        <v>43007</v>
      </c>
      <c r="M3615">
        <v>100119042</v>
      </c>
      <c r="N3615">
        <v>1</v>
      </c>
      <c r="P3615" t="s">
        <v>91</v>
      </c>
    </row>
    <row r="3616" spans="1:16" x14ac:dyDescent="0.25">
      <c r="A3616" s="13">
        <v>2230</v>
      </c>
      <c r="B3616" s="11" t="s">
        <v>1107</v>
      </c>
      <c r="C3616" t="s">
        <v>0</v>
      </c>
      <c r="D3616">
        <v>322</v>
      </c>
      <c r="E3616" t="s">
        <v>193</v>
      </c>
      <c r="F3616" t="s">
        <v>204</v>
      </c>
      <c r="G3616" s="11" t="str">
        <f>VLOOKUP(F3616,Sheet1!$A$1:$E$2471,2,FALSE)</f>
        <v xml:space="preserve">PO BOX 162 </v>
      </c>
      <c r="H3616" s="11" t="str">
        <f>VLOOKUP(F3616,Sheet1!$A$1:$E$2471,3,FALSE)</f>
        <v>NORTH PLAINS</v>
      </c>
      <c r="I3616" s="11" t="str">
        <f>VLOOKUP(F3616,Sheet1!$A$1:$E$2471,4,FALSE)</f>
        <v>OR</v>
      </c>
      <c r="J3616" s="11" t="str">
        <f>VLOOKUP(F3616,Sheet1!$A$1:$E$2471,5,FALSE)</f>
        <v>97133-0000</v>
      </c>
      <c r="K3616" s="2">
        <v>270.76</v>
      </c>
      <c r="L3616" s="1">
        <v>43007</v>
      </c>
      <c r="M3616">
        <v>0</v>
      </c>
      <c r="N3616">
        <v>1</v>
      </c>
      <c r="P3616" t="s">
        <v>91</v>
      </c>
    </row>
    <row r="3617" spans="1:16" x14ac:dyDescent="0.25">
      <c r="A3617" s="13">
        <v>2230</v>
      </c>
      <c r="B3617" s="11" t="s">
        <v>1107</v>
      </c>
      <c r="C3617" t="s">
        <v>0</v>
      </c>
      <c r="D3617">
        <v>322</v>
      </c>
      <c r="E3617" t="s">
        <v>193</v>
      </c>
      <c r="F3617" t="s">
        <v>7</v>
      </c>
      <c r="G3617" s="11" t="str">
        <f>VLOOKUP(F3617,Sheet1!$A$1:$E$2471,2,FALSE)</f>
        <v xml:space="preserve">7717 DETROIT AVE SW </v>
      </c>
      <c r="H3617" s="11" t="str">
        <f>VLOOKUP(F3617,Sheet1!$A$1:$E$2471,3,FALSE)</f>
        <v>SEATTLE</v>
      </c>
      <c r="I3617" s="11" t="str">
        <f>VLOOKUP(F3617,Sheet1!$A$1:$E$2471,4,FALSE)</f>
        <v>WA</v>
      </c>
      <c r="J3617" s="11" t="str">
        <f>VLOOKUP(F3617,Sheet1!$A$1:$E$2471,5,FALSE)</f>
        <v>98106</v>
      </c>
      <c r="K3617" s="2">
        <v>1201</v>
      </c>
      <c r="L3617" s="1">
        <v>43021</v>
      </c>
      <c r="M3617">
        <v>0</v>
      </c>
      <c r="N3617">
        <v>1</v>
      </c>
      <c r="P3617" t="s">
        <v>91</v>
      </c>
    </row>
    <row r="3618" spans="1:16" x14ac:dyDescent="0.25">
      <c r="A3618" s="13">
        <v>2230</v>
      </c>
      <c r="B3618" s="11" t="s">
        <v>1107</v>
      </c>
      <c r="C3618" t="s">
        <v>0</v>
      </c>
      <c r="D3618">
        <v>322</v>
      </c>
      <c r="E3618" t="s">
        <v>193</v>
      </c>
      <c r="F3618" t="s">
        <v>280</v>
      </c>
      <c r="G3618" s="11" t="str">
        <f>VLOOKUP(F3618,Sheet1!$A$1:$E$2471,2,FALSE)</f>
        <v xml:space="preserve">7997 NE WALKER ROAD </v>
      </c>
      <c r="H3618" s="11" t="str">
        <f>VLOOKUP(F3618,Sheet1!$A$1:$E$2471,3,FALSE)</f>
        <v>HILLSBORO</v>
      </c>
      <c r="I3618" s="11" t="str">
        <f>VLOOKUP(F3618,Sheet1!$A$1:$E$2471,4,FALSE)</f>
        <v>OR</v>
      </c>
      <c r="J3618" s="11" t="str">
        <f>VLOOKUP(F3618,Sheet1!$A$1:$E$2471,5,FALSE)</f>
        <v>97124-0000</v>
      </c>
      <c r="K3618" s="2">
        <v>740</v>
      </c>
      <c r="L3618" s="1">
        <v>42993</v>
      </c>
      <c r="M3618">
        <v>0</v>
      </c>
      <c r="N3618">
        <v>1</v>
      </c>
      <c r="P3618" t="s">
        <v>91</v>
      </c>
    </row>
    <row r="3619" spans="1:16" x14ac:dyDescent="0.25">
      <c r="A3619" s="13">
        <v>2230</v>
      </c>
      <c r="B3619" s="11" t="s">
        <v>1107</v>
      </c>
      <c r="C3619" t="s">
        <v>0</v>
      </c>
      <c r="D3619">
        <v>322</v>
      </c>
      <c r="E3619" t="s">
        <v>193</v>
      </c>
      <c r="F3619" t="s">
        <v>281</v>
      </c>
      <c r="G3619" s="11" t="str">
        <f>VLOOKUP(F3619,Sheet1!$A$1:$E$2471,2,FALSE)</f>
        <v xml:space="preserve">10100 NE MARX ST </v>
      </c>
      <c r="H3619" s="11" t="str">
        <f>VLOOKUP(F3619,Sheet1!$A$1:$E$2471,3,FALSE)</f>
        <v>PORTLAND</v>
      </c>
      <c r="I3619" s="11" t="str">
        <f>VLOOKUP(F3619,Sheet1!$A$1:$E$2471,4,FALSE)</f>
        <v>OR</v>
      </c>
      <c r="J3619" s="11" t="str">
        <f>VLOOKUP(F3619,Sheet1!$A$1:$E$2471,5,FALSE)</f>
        <v>97220</v>
      </c>
      <c r="K3619" s="2">
        <v>54</v>
      </c>
      <c r="L3619" s="1">
        <v>43007</v>
      </c>
      <c r="M3619">
        <v>0</v>
      </c>
      <c r="N3619">
        <v>1</v>
      </c>
      <c r="P3619" t="s">
        <v>91</v>
      </c>
    </row>
    <row r="3620" spans="1:16" x14ac:dyDescent="0.25">
      <c r="A3620" s="13">
        <v>2230</v>
      </c>
      <c r="B3620" s="11" t="s">
        <v>1107</v>
      </c>
      <c r="C3620" t="s">
        <v>0</v>
      </c>
      <c r="D3620">
        <v>322</v>
      </c>
      <c r="E3620" t="s">
        <v>193</v>
      </c>
      <c r="F3620" t="s">
        <v>281</v>
      </c>
      <c r="G3620" s="11" t="str">
        <f>VLOOKUP(F3620,Sheet1!$A$1:$E$2471,2,FALSE)</f>
        <v xml:space="preserve">10100 NE MARX ST </v>
      </c>
      <c r="H3620" s="11" t="str">
        <f>VLOOKUP(F3620,Sheet1!$A$1:$E$2471,3,FALSE)</f>
        <v>PORTLAND</v>
      </c>
      <c r="I3620" s="11" t="str">
        <f>VLOOKUP(F3620,Sheet1!$A$1:$E$2471,4,FALSE)</f>
        <v>OR</v>
      </c>
      <c r="J3620" s="11" t="str">
        <f>VLOOKUP(F3620,Sheet1!$A$1:$E$2471,5,FALSE)</f>
        <v>97220</v>
      </c>
      <c r="K3620" s="2">
        <v>1450</v>
      </c>
      <c r="L3620" s="1">
        <v>43007</v>
      </c>
      <c r="M3620">
        <v>0</v>
      </c>
      <c r="N3620">
        <v>1</v>
      </c>
      <c r="P3620" t="s">
        <v>91</v>
      </c>
    </row>
    <row r="3621" spans="1:16" x14ac:dyDescent="0.25">
      <c r="A3621" s="13">
        <v>2230</v>
      </c>
      <c r="B3621" s="11" t="s">
        <v>1107</v>
      </c>
      <c r="C3621" t="s">
        <v>0</v>
      </c>
      <c r="D3621">
        <v>322</v>
      </c>
      <c r="E3621" t="s">
        <v>193</v>
      </c>
      <c r="F3621" t="s">
        <v>284</v>
      </c>
      <c r="G3621" s="11" t="str">
        <f>VLOOKUP(F3621,Sheet1!$A$1:$E$2471,2,FALSE)</f>
        <v xml:space="preserve">PO BOX 6 </v>
      </c>
      <c r="H3621" s="11" t="str">
        <f>VLOOKUP(F3621,Sheet1!$A$1:$E$2471,3,FALSE)</f>
        <v>BEAVERTON</v>
      </c>
      <c r="I3621" s="11" t="str">
        <f>VLOOKUP(F3621,Sheet1!$A$1:$E$2471,4,FALSE)</f>
        <v>OR</v>
      </c>
      <c r="J3621" s="11" t="str">
        <f>VLOOKUP(F3621,Sheet1!$A$1:$E$2471,5,FALSE)</f>
        <v>97075</v>
      </c>
      <c r="K3621" s="2">
        <v>6983.5</v>
      </c>
      <c r="L3621" s="1">
        <v>43007</v>
      </c>
      <c r="M3621">
        <v>100119057</v>
      </c>
      <c r="N3621">
        <v>1</v>
      </c>
      <c r="P3621" t="s">
        <v>91</v>
      </c>
    </row>
    <row r="3622" spans="1:16" x14ac:dyDescent="0.25">
      <c r="A3622" s="13">
        <v>2230</v>
      </c>
      <c r="B3622" s="11" t="s">
        <v>1107</v>
      </c>
      <c r="C3622" t="s">
        <v>0</v>
      </c>
      <c r="D3622">
        <v>322</v>
      </c>
      <c r="E3622" t="s">
        <v>193</v>
      </c>
      <c r="F3622" t="s">
        <v>284</v>
      </c>
      <c r="G3622" s="11" t="str">
        <f>VLOOKUP(F3622,Sheet1!$A$1:$E$2471,2,FALSE)</f>
        <v xml:space="preserve">PO BOX 6 </v>
      </c>
      <c r="H3622" s="11" t="str">
        <f>VLOOKUP(F3622,Sheet1!$A$1:$E$2471,3,FALSE)</f>
        <v>BEAVERTON</v>
      </c>
      <c r="I3622" s="11" t="str">
        <f>VLOOKUP(F3622,Sheet1!$A$1:$E$2471,4,FALSE)</f>
        <v>OR</v>
      </c>
      <c r="J3622" s="11" t="str">
        <f>VLOOKUP(F3622,Sheet1!$A$1:$E$2471,5,FALSE)</f>
        <v>97075</v>
      </c>
      <c r="K3622" s="2">
        <v>11629.5</v>
      </c>
      <c r="L3622" s="1">
        <v>43007</v>
      </c>
      <c r="M3622">
        <v>100119057</v>
      </c>
      <c r="N3622">
        <v>1</v>
      </c>
      <c r="P3622" t="s">
        <v>91</v>
      </c>
    </row>
    <row r="3623" spans="1:16" x14ac:dyDescent="0.25">
      <c r="A3623" s="13">
        <v>2230</v>
      </c>
      <c r="B3623" s="11" t="s">
        <v>1107</v>
      </c>
      <c r="C3623" t="s">
        <v>0</v>
      </c>
      <c r="D3623">
        <v>322</v>
      </c>
      <c r="E3623" t="s">
        <v>193</v>
      </c>
      <c r="F3623" t="s">
        <v>285</v>
      </c>
      <c r="G3623" s="11" t="str">
        <f>VLOOKUP(F3623,Sheet1!$A$1:$E$2471,2,FALSE)</f>
        <v xml:space="preserve">7713 SW NIMBUS AVE </v>
      </c>
      <c r="H3623" s="11" t="str">
        <f>VLOOKUP(F3623,Sheet1!$A$1:$E$2471,3,FALSE)</f>
        <v>BEAVERTON</v>
      </c>
      <c r="I3623" s="11" t="str">
        <f>VLOOKUP(F3623,Sheet1!$A$1:$E$2471,4,FALSE)</f>
        <v>OR</v>
      </c>
      <c r="J3623" s="11" t="str">
        <f>VLOOKUP(F3623,Sheet1!$A$1:$E$2471,5,FALSE)</f>
        <v>97008</v>
      </c>
      <c r="K3623" s="2">
        <v>335</v>
      </c>
      <c r="L3623" s="1">
        <v>43007</v>
      </c>
      <c r="M3623">
        <v>100119061</v>
      </c>
      <c r="N3623">
        <v>1</v>
      </c>
      <c r="P3623" t="s">
        <v>91</v>
      </c>
    </row>
    <row r="3624" spans="1:16" x14ac:dyDescent="0.25">
      <c r="A3624" s="13">
        <v>2230</v>
      </c>
      <c r="B3624" s="11" t="s">
        <v>1107</v>
      </c>
      <c r="C3624" t="s">
        <v>0</v>
      </c>
      <c r="D3624">
        <v>322</v>
      </c>
      <c r="E3624" t="s">
        <v>193</v>
      </c>
      <c r="F3624" t="s">
        <v>2</v>
      </c>
      <c r="G3624" s="11" t="str">
        <f>VLOOKUP(F3624,Sheet1!$A$1:$E$2471,2,FALSE)</f>
        <v>BANKCARD CENTER PO BOX 982238</v>
      </c>
      <c r="H3624" s="11" t="str">
        <f>VLOOKUP(F3624,Sheet1!$A$1:$E$2471,3,FALSE)</f>
        <v>EL PASO</v>
      </c>
      <c r="I3624" s="11" t="str">
        <f>VLOOKUP(F3624,Sheet1!$A$1:$E$2471,4,FALSE)</f>
        <v>TX</v>
      </c>
      <c r="J3624" s="11" t="str">
        <f>VLOOKUP(F3624,Sheet1!$A$1:$E$2471,5,FALSE)</f>
        <v>79998-2238</v>
      </c>
      <c r="K3624" s="2">
        <v>26</v>
      </c>
      <c r="L3624" s="1">
        <v>43021</v>
      </c>
      <c r="M3624">
        <v>0</v>
      </c>
      <c r="N3624">
        <v>1</v>
      </c>
      <c r="P3624" t="s">
        <v>91</v>
      </c>
    </row>
    <row r="3625" spans="1:16" x14ac:dyDescent="0.25">
      <c r="A3625" s="13">
        <v>2230</v>
      </c>
      <c r="B3625" s="11" t="s">
        <v>1107</v>
      </c>
      <c r="C3625" t="s">
        <v>0</v>
      </c>
      <c r="D3625">
        <v>322</v>
      </c>
      <c r="E3625" t="s">
        <v>193</v>
      </c>
      <c r="F3625" t="s">
        <v>286</v>
      </c>
      <c r="G3625" s="11" t="str">
        <f>VLOOKUP(F3625,Sheet1!$A$1:$E$2471,2,FALSE)</f>
        <v xml:space="preserve">13980 SW TUALATIN HWY </v>
      </c>
      <c r="H3625" s="11" t="str">
        <f>VLOOKUP(F3625,Sheet1!$A$1:$E$2471,3,FALSE)</f>
        <v>BEAVERTON</v>
      </c>
      <c r="I3625" s="11" t="str">
        <f>VLOOKUP(F3625,Sheet1!$A$1:$E$2471,4,FALSE)</f>
        <v>OR</v>
      </c>
      <c r="J3625" s="11" t="str">
        <f>VLOOKUP(F3625,Sheet1!$A$1:$E$2471,5,FALSE)</f>
        <v>97005</v>
      </c>
      <c r="K3625" s="2">
        <v>322.5</v>
      </c>
      <c r="L3625" s="1">
        <v>43035</v>
      </c>
      <c r="M3625">
        <v>0</v>
      </c>
      <c r="N3625">
        <v>1</v>
      </c>
      <c r="P3625" t="s">
        <v>91</v>
      </c>
    </row>
    <row r="3626" spans="1:16" x14ac:dyDescent="0.25">
      <c r="A3626" s="13">
        <v>2230</v>
      </c>
      <c r="B3626" s="11" t="s">
        <v>1107</v>
      </c>
      <c r="C3626" t="s">
        <v>0</v>
      </c>
      <c r="D3626">
        <v>322</v>
      </c>
      <c r="E3626" t="s">
        <v>193</v>
      </c>
      <c r="F3626" t="s">
        <v>287</v>
      </c>
      <c r="G3626" s="11" t="str">
        <f>VLOOKUP(F3626,Sheet1!$A$1:$E$2471,2,FALSE)</f>
        <v xml:space="preserve">1960 NE 25TH AVE. STE. 9 </v>
      </c>
      <c r="H3626" s="11" t="str">
        <f>VLOOKUP(F3626,Sheet1!$A$1:$E$2471,3,FALSE)</f>
        <v>HILLSBORO</v>
      </c>
      <c r="I3626" s="11" t="str">
        <f>VLOOKUP(F3626,Sheet1!$A$1:$E$2471,4,FALSE)</f>
        <v>OR</v>
      </c>
      <c r="J3626" s="11" t="str">
        <f>VLOOKUP(F3626,Sheet1!$A$1:$E$2471,5,FALSE)</f>
        <v>97124</v>
      </c>
      <c r="K3626" s="2">
        <v>5017.55</v>
      </c>
      <c r="L3626" s="1">
        <v>43035</v>
      </c>
      <c r="M3626">
        <v>100119224</v>
      </c>
      <c r="N3626">
        <v>1</v>
      </c>
      <c r="P3626" t="s">
        <v>91</v>
      </c>
    </row>
    <row r="3627" spans="1:16" x14ac:dyDescent="0.25">
      <c r="A3627" s="13">
        <v>2230</v>
      </c>
      <c r="B3627" s="11" t="s">
        <v>1107</v>
      </c>
      <c r="C3627" t="s">
        <v>0</v>
      </c>
      <c r="D3627">
        <v>322</v>
      </c>
      <c r="E3627" t="s">
        <v>193</v>
      </c>
      <c r="F3627" t="s">
        <v>288</v>
      </c>
      <c r="G3627" s="11" t="str">
        <f>VLOOKUP(F3627,Sheet1!$A$1:$E$2471,2,FALSE)</f>
        <v xml:space="preserve">150 E MAIN ST </v>
      </c>
      <c r="H3627" s="11" t="str">
        <f>VLOOKUP(F3627,Sheet1!$A$1:$E$2471,3,FALSE)</f>
        <v>HILLSBORO</v>
      </c>
      <c r="I3627" s="11" t="str">
        <f>VLOOKUP(F3627,Sheet1!$A$1:$E$2471,4,FALSE)</f>
        <v>OR</v>
      </c>
      <c r="J3627" s="11" t="str">
        <f>VLOOKUP(F3627,Sheet1!$A$1:$E$2471,5,FALSE)</f>
        <v>97123</v>
      </c>
      <c r="K3627" s="2">
        <v>0</v>
      </c>
      <c r="L3627" s="1">
        <v>43035</v>
      </c>
      <c r="M3627">
        <v>100119230</v>
      </c>
      <c r="N3627">
        <v>1</v>
      </c>
      <c r="P3627" t="s">
        <v>91</v>
      </c>
    </row>
    <row r="3628" spans="1:16" x14ac:dyDescent="0.25">
      <c r="A3628" s="13">
        <v>2230</v>
      </c>
      <c r="B3628" s="11" t="s">
        <v>1107</v>
      </c>
      <c r="C3628" t="s">
        <v>0</v>
      </c>
      <c r="D3628">
        <v>322</v>
      </c>
      <c r="E3628" t="s">
        <v>193</v>
      </c>
      <c r="F3628" t="s">
        <v>204</v>
      </c>
      <c r="G3628" s="11" t="str">
        <f>VLOOKUP(F3628,Sheet1!$A$1:$E$2471,2,FALSE)</f>
        <v xml:space="preserve">PO BOX 162 </v>
      </c>
      <c r="H3628" s="11" t="str">
        <f>VLOOKUP(F3628,Sheet1!$A$1:$E$2471,3,FALSE)</f>
        <v>NORTH PLAINS</v>
      </c>
      <c r="I3628" s="11" t="str">
        <f>VLOOKUP(F3628,Sheet1!$A$1:$E$2471,4,FALSE)</f>
        <v>OR</v>
      </c>
      <c r="J3628" s="11" t="str">
        <f>VLOOKUP(F3628,Sheet1!$A$1:$E$2471,5,FALSE)</f>
        <v>97133-0000</v>
      </c>
      <c r="K3628" s="2">
        <v>5056.2700000000004</v>
      </c>
      <c r="L3628" s="1">
        <v>43035</v>
      </c>
      <c r="M3628">
        <v>0</v>
      </c>
      <c r="N3628">
        <v>1</v>
      </c>
      <c r="P3628" t="s">
        <v>91</v>
      </c>
    </row>
    <row r="3629" spans="1:16" x14ac:dyDescent="0.25">
      <c r="A3629" s="13">
        <v>2230</v>
      </c>
      <c r="B3629" s="11" t="s">
        <v>1107</v>
      </c>
      <c r="C3629" t="s">
        <v>0</v>
      </c>
      <c r="D3629">
        <v>322</v>
      </c>
      <c r="E3629" t="s">
        <v>193</v>
      </c>
      <c r="F3629" t="s">
        <v>7</v>
      </c>
      <c r="G3629" s="11" t="str">
        <f>VLOOKUP(F3629,Sheet1!$A$1:$E$2471,2,FALSE)</f>
        <v xml:space="preserve">7717 DETROIT AVE SW </v>
      </c>
      <c r="H3629" s="11" t="str">
        <f>VLOOKUP(F3629,Sheet1!$A$1:$E$2471,3,FALSE)</f>
        <v>SEATTLE</v>
      </c>
      <c r="I3629" s="11" t="str">
        <f>VLOOKUP(F3629,Sheet1!$A$1:$E$2471,4,FALSE)</f>
        <v>WA</v>
      </c>
      <c r="J3629" s="11" t="str">
        <f>VLOOKUP(F3629,Sheet1!$A$1:$E$2471,5,FALSE)</f>
        <v>98106</v>
      </c>
      <c r="K3629" s="2">
        <v>5018.75</v>
      </c>
      <c r="L3629" s="1">
        <v>43021</v>
      </c>
      <c r="M3629">
        <v>0</v>
      </c>
      <c r="N3629">
        <v>1</v>
      </c>
      <c r="P3629" t="s">
        <v>91</v>
      </c>
    </row>
    <row r="3630" spans="1:16" x14ac:dyDescent="0.25">
      <c r="A3630" s="13">
        <v>2230</v>
      </c>
      <c r="B3630" s="11" t="s">
        <v>1107</v>
      </c>
      <c r="C3630" t="s">
        <v>0</v>
      </c>
      <c r="D3630">
        <v>322</v>
      </c>
      <c r="E3630" t="s">
        <v>193</v>
      </c>
      <c r="F3630" t="s">
        <v>7</v>
      </c>
      <c r="G3630" s="11" t="str">
        <f>VLOOKUP(F3630,Sheet1!$A$1:$E$2471,2,FALSE)</f>
        <v xml:space="preserve">7717 DETROIT AVE SW </v>
      </c>
      <c r="H3630" s="11" t="str">
        <f>VLOOKUP(F3630,Sheet1!$A$1:$E$2471,3,FALSE)</f>
        <v>SEATTLE</v>
      </c>
      <c r="I3630" s="11" t="str">
        <f>VLOOKUP(F3630,Sheet1!$A$1:$E$2471,4,FALSE)</f>
        <v>WA</v>
      </c>
      <c r="J3630" s="11" t="str">
        <f>VLOOKUP(F3630,Sheet1!$A$1:$E$2471,5,FALSE)</f>
        <v>98106</v>
      </c>
      <c r="K3630" s="2">
        <v>189</v>
      </c>
      <c r="L3630" s="1">
        <v>43021</v>
      </c>
      <c r="M3630">
        <v>0</v>
      </c>
      <c r="N3630">
        <v>1</v>
      </c>
      <c r="P3630" t="s">
        <v>91</v>
      </c>
    </row>
    <row r="3631" spans="1:16" x14ac:dyDescent="0.25">
      <c r="A3631" s="13">
        <v>2230</v>
      </c>
      <c r="B3631" s="11" t="s">
        <v>1107</v>
      </c>
      <c r="C3631" t="s">
        <v>0</v>
      </c>
      <c r="D3631">
        <v>322</v>
      </c>
      <c r="E3631" t="s">
        <v>193</v>
      </c>
      <c r="F3631" t="s">
        <v>7</v>
      </c>
      <c r="G3631" s="11" t="str">
        <f>VLOOKUP(F3631,Sheet1!$A$1:$E$2471,2,FALSE)</f>
        <v xml:space="preserve">7717 DETROIT AVE SW </v>
      </c>
      <c r="H3631" s="11" t="str">
        <f>VLOOKUP(F3631,Sheet1!$A$1:$E$2471,3,FALSE)</f>
        <v>SEATTLE</v>
      </c>
      <c r="I3631" s="11" t="str">
        <f>VLOOKUP(F3631,Sheet1!$A$1:$E$2471,4,FALSE)</f>
        <v>WA</v>
      </c>
      <c r="J3631" s="11" t="str">
        <f>VLOOKUP(F3631,Sheet1!$A$1:$E$2471,5,FALSE)</f>
        <v>98106</v>
      </c>
      <c r="K3631" s="2">
        <v>1621</v>
      </c>
      <c r="L3631" s="1">
        <v>43042</v>
      </c>
      <c r="M3631">
        <v>0</v>
      </c>
      <c r="N3631">
        <v>1</v>
      </c>
      <c r="P3631" t="s">
        <v>91</v>
      </c>
    </row>
    <row r="3632" spans="1:16" x14ac:dyDescent="0.25">
      <c r="A3632" s="13">
        <v>2230</v>
      </c>
      <c r="B3632" s="11" t="s">
        <v>1107</v>
      </c>
      <c r="C3632" t="s">
        <v>0</v>
      </c>
      <c r="D3632">
        <v>322</v>
      </c>
      <c r="E3632" t="s">
        <v>193</v>
      </c>
      <c r="F3632" t="s">
        <v>7</v>
      </c>
      <c r="G3632" s="11" t="str">
        <f>VLOOKUP(F3632,Sheet1!$A$1:$E$2471,2,FALSE)</f>
        <v xml:space="preserve">7717 DETROIT AVE SW </v>
      </c>
      <c r="H3632" s="11" t="str">
        <f>VLOOKUP(F3632,Sheet1!$A$1:$E$2471,3,FALSE)</f>
        <v>SEATTLE</v>
      </c>
      <c r="I3632" s="11" t="str">
        <f>VLOOKUP(F3632,Sheet1!$A$1:$E$2471,4,FALSE)</f>
        <v>WA</v>
      </c>
      <c r="J3632" s="11" t="str">
        <f>VLOOKUP(F3632,Sheet1!$A$1:$E$2471,5,FALSE)</f>
        <v>98106</v>
      </c>
      <c r="K3632" s="2">
        <v>438</v>
      </c>
      <c r="L3632" s="1">
        <v>43042</v>
      </c>
      <c r="M3632">
        <v>0</v>
      </c>
      <c r="N3632">
        <v>1</v>
      </c>
      <c r="P3632" t="s">
        <v>91</v>
      </c>
    </row>
    <row r="3633" spans="1:16" x14ac:dyDescent="0.25">
      <c r="A3633" s="13">
        <v>2230</v>
      </c>
      <c r="B3633" s="11" t="s">
        <v>1107</v>
      </c>
      <c r="C3633" t="s">
        <v>0</v>
      </c>
      <c r="D3633">
        <v>322</v>
      </c>
      <c r="E3633" t="s">
        <v>193</v>
      </c>
      <c r="F3633" t="s">
        <v>289</v>
      </c>
      <c r="G3633" s="11" t="str">
        <f>VLOOKUP(F3633,Sheet1!$A$1:$E$2471,2,FALSE)</f>
        <v xml:space="preserve">2950 N.W. YEON AVENUE </v>
      </c>
      <c r="H3633" s="11" t="str">
        <f>VLOOKUP(F3633,Sheet1!$A$1:$E$2471,3,FALSE)</f>
        <v>PORTLAND</v>
      </c>
      <c r="I3633" s="11" t="str">
        <f>VLOOKUP(F3633,Sheet1!$A$1:$E$2471,4,FALSE)</f>
        <v>OR</v>
      </c>
      <c r="J3633" s="11" t="str">
        <f>VLOOKUP(F3633,Sheet1!$A$1:$E$2471,5,FALSE)</f>
        <v>97210</v>
      </c>
      <c r="K3633" s="2">
        <v>1407</v>
      </c>
      <c r="L3633" s="1">
        <v>43021</v>
      </c>
      <c r="M3633">
        <v>0</v>
      </c>
      <c r="N3633">
        <v>1</v>
      </c>
      <c r="P3633" t="s">
        <v>91</v>
      </c>
    </row>
    <row r="3634" spans="1:16" x14ac:dyDescent="0.25">
      <c r="A3634" s="13">
        <v>2230</v>
      </c>
      <c r="B3634" s="11" t="s">
        <v>1107</v>
      </c>
      <c r="C3634" t="s">
        <v>0</v>
      </c>
      <c r="D3634">
        <v>322</v>
      </c>
      <c r="E3634" t="s">
        <v>193</v>
      </c>
      <c r="F3634" t="s">
        <v>289</v>
      </c>
      <c r="G3634" s="11" t="str">
        <f>VLOOKUP(F3634,Sheet1!$A$1:$E$2471,2,FALSE)</f>
        <v xml:space="preserve">2950 N.W. YEON AVENUE </v>
      </c>
      <c r="H3634" s="11" t="str">
        <f>VLOOKUP(F3634,Sheet1!$A$1:$E$2471,3,FALSE)</f>
        <v>PORTLAND</v>
      </c>
      <c r="I3634" s="11" t="str">
        <f>VLOOKUP(F3634,Sheet1!$A$1:$E$2471,4,FALSE)</f>
        <v>OR</v>
      </c>
      <c r="J3634" s="11" t="str">
        <f>VLOOKUP(F3634,Sheet1!$A$1:$E$2471,5,FALSE)</f>
        <v>97210</v>
      </c>
      <c r="K3634" s="2">
        <v>1259.75</v>
      </c>
      <c r="L3634" s="1">
        <v>43021</v>
      </c>
      <c r="M3634">
        <v>0</v>
      </c>
      <c r="N3634">
        <v>1</v>
      </c>
      <c r="P3634" t="s">
        <v>91</v>
      </c>
    </row>
    <row r="3635" spans="1:16" x14ac:dyDescent="0.25">
      <c r="A3635" s="13">
        <v>2230</v>
      </c>
      <c r="B3635" s="11" t="s">
        <v>1107</v>
      </c>
      <c r="C3635" t="s">
        <v>0</v>
      </c>
      <c r="D3635">
        <v>322</v>
      </c>
      <c r="E3635" t="s">
        <v>193</v>
      </c>
      <c r="F3635" t="s">
        <v>289</v>
      </c>
      <c r="G3635" s="11" t="str">
        <f>VLOOKUP(F3635,Sheet1!$A$1:$E$2471,2,FALSE)</f>
        <v xml:space="preserve">2950 N.W. YEON AVENUE </v>
      </c>
      <c r="H3635" s="11" t="str">
        <f>VLOOKUP(F3635,Sheet1!$A$1:$E$2471,3,FALSE)</f>
        <v>PORTLAND</v>
      </c>
      <c r="I3635" s="11" t="str">
        <f>VLOOKUP(F3635,Sheet1!$A$1:$E$2471,4,FALSE)</f>
        <v>OR</v>
      </c>
      <c r="J3635" s="11" t="str">
        <f>VLOOKUP(F3635,Sheet1!$A$1:$E$2471,5,FALSE)</f>
        <v>97210</v>
      </c>
      <c r="K3635" s="2">
        <v>5979</v>
      </c>
      <c r="L3635" s="1">
        <v>43035</v>
      </c>
      <c r="M3635">
        <v>0</v>
      </c>
      <c r="N3635">
        <v>1</v>
      </c>
      <c r="P3635" t="s">
        <v>91</v>
      </c>
    </row>
    <row r="3636" spans="1:16" x14ac:dyDescent="0.25">
      <c r="A3636" s="13">
        <v>2230</v>
      </c>
      <c r="B3636" s="11" t="s">
        <v>1107</v>
      </c>
      <c r="C3636" t="s">
        <v>0</v>
      </c>
      <c r="D3636">
        <v>322</v>
      </c>
      <c r="E3636" t="s">
        <v>193</v>
      </c>
      <c r="F3636" t="s">
        <v>289</v>
      </c>
      <c r="G3636" s="11" t="str">
        <f>VLOOKUP(F3636,Sheet1!$A$1:$E$2471,2,FALSE)</f>
        <v xml:space="preserve">2950 N.W. YEON AVENUE </v>
      </c>
      <c r="H3636" s="11" t="str">
        <f>VLOOKUP(F3636,Sheet1!$A$1:$E$2471,3,FALSE)</f>
        <v>PORTLAND</v>
      </c>
      <c r="I3636" s="11" t="str">
        <f>VLOOKUP(F3636,Sheet1!$A$1:$E$2471,4,FALSE)</f>
        <v>OR</v>
      </c>
      <c r="J3636" s="11" t="str">
        <f>VLOOKUP(F3636,Sheet1!$A$1:$E$2471,5,FALSE)</f>
        <v>97210</v>
      </c>
      <c r="K3636" s="2">
        <v>300</v>
      </c>
      <c r="L3636" s="1">
        <v>43021</v>
      </c>
      <c r="M3636">
        <v>0</v>
      </c>
      <c r="N3636">
        <v>1</v>
      </c>
      <c r="P3636" t="s">
        <v>91</v>
      </c>
    </row>
    <row r="3637" spans="1:16" x14ac:dyDescent="0.25">
      <c r="A3637" s="13">
        <v>2230</v>
      </c>
      <c r="B3637" s="11" t="s">
        <v>1107</v>
      </c>
      <c r="C3637" t="s">
        <v>0</v>
      </c>
      <c r="D3637">
        <v>322</v>
      </c>
      <c r="E3637" t="s">
        <v>193</v>
      </c>
      <c r="F3637" t="s">
        <v>289</v>
      </c>
      <c r="G3637" s="11" t="str">
        <f>VLOOKUP(F3637,Sheet1!$A$1:$E$2471,2,FALSE)</f>
        <v xml:space="preserve">2950 N.W. YEON AVENUE </v>
      </c>
      <c r="H3637" s="11" t="str">
        <f>VLOOKUP(F3637,Sheet1!$A$1:$E$2471,3,FALSE)</f>
        <v>PORTLAND</v>
      </c>
      <c r="I3637" s="11" t="str">
        <f>VLOOKUP(F3637,Sheet1!$A$1:$E$2471,4,FALSE)</f>
        <v>OR</v>
      </c>
      <c r="J3637" s="11" t="str">
        <f>VLOOKUP(F3637,Sheet1!$A$1:$E$2471,5,FALSE)</f>
        <v>97210</v>
      </c>
      <c r="K3637" s="2">
        <v>137.5</v>
      </c>
      <c r="L3637" s="1">
        <v>43021</v>
      </c>
      <c r="M3637">
        <v>0</v>
      </c>
      <c r="N3637">
        <v>1</v>
      </c>
      <c r="P3637" t="s">
        <v>91</v>
      </c>
    </row>
    <row r="3638" spans="1:16" x14ac:dyDescent="0.25">
      <c r="A3638" s="13">
        <v>2230</v>
      </c>
      <c r="B3638" s="11" t="s">
        <v>1107</v>
      </c>
      <c r="C3638" t="s">
        <v>0</v>
      </c>
      <c r="D3638">
        <v>322</v>
      </c>
      <c r="E3638" t="s">
        <v>193</v>
      </c>
      <c r="F3638" t="s">
        <v>289</v>
      </c>
      <c r="G3638" s="11" t="str">
        <f>VLOOKUP(F3638,Sheet1!$A$1:$E$2471,2,FALSE)</f>
        <v xml:space="preserve">2950 N.W. YEON AVENUE </v>
      </c>
      <c r="H3638" s="11" t="str">
        <f>VLOOKUP(F3638,Sheet1!$A$1:$E$2471,3,FALSE)</f>
        <v>PORTLAND</v>
      </c>
      <c r="I3638" s="11" t="str">
        <f>VLOOKUP(F3638,Sheet1!$A$1:$E$2471,4,FALSE)</f>
        <v>OR</v>
      </c>
      <c r="J3638" s="11" t="str">
        <f>VLOOKUP(F3638,Sheet1!$A$1:$E$2471,5,FALSE)</f>
        <v>97210</v>
      </c>
      <c r="K3638" s="2">
        <v>1881</v>
      </c>
      <c r="L3638" s="1">
        <v>43021</v>
      </c>
      <c r="M3638">
        <v>0</v>
      </c>
      <c r="N3638">
        <v>1</v>
      </c>
      <c r="P3638" t="s">
        <v>91</v>
      </c>
    </row>
    <row r="3639" spans="1:16" x14ac:dyDescent="0.25">
      <c r="A3639" s="13">
        <v>2230</v>
      </c>
      <c r="B3639" s="11" t="s">
        <v>1107</v>
      </c>
      <c r="C3639" t="s">
        <v>0</v>
      </c>
      <c r="D3639">
        <v>322</v>
      </c>
      <c r="E3639" t="s">
        <v>193</v>
      </c>
      <c r="F3639" t="s">
        <v>289</v>
      </c>
      <c r="G3639" s="11" t="str">
        <f>VLOOKUP(F3639,Sheet1!$A$1:$E$2471,2,FALSE)</f>
        <v xml:space="preserve">2950 N.W. YEON AVENUE </v>
      </c>
      <c r="H3639" s="11" t="str">
        <f>VLOOKUP(F3639,Sheet1!$A$1:$E$2471,3,FALSE)</f>
        <v>PORTLAND</v>
      </c>
      <c r="I3639" s="11" t="str">
        <f>VLOOKUP(F3639,Sheet1!$A$1:$E$2471,4,FALSE)</f>
        <v>OR</v>
      </c>
      <c r="J3639" s="11" t="str">
        <f>VLOOKUP(F3639,Sheet1!$A$1:$E$2471,5,FALSE)</f>
        <v>97210</v>
      </c>
      <c r="K3639" s="2">
        <v>310.75</v>
      </c>
      <c r="L3639" s="1">
        <v>43021</v>
      </c>
      <c r="M3639">
        <v>0</v>
      </c>
      <c r="N3639">
        <v>1</v>
      </c>
      <c r="P3639" t="s">
        <v>91</v>
      </c>
    </row>
    <row r="3640" spans="1:16" x14ac:dyDescent="0.25">
      <c r="A3640" s="13">
        <v>2230</v>
      </c>
      <c r="B3640" s="11" t="s">
        <v>1107</v>
      </c>
      <c r="C3640" t="s">
        <v>0</v>
      </c>
      <c r="D3640">
        <v>322</v>
      </c>
      <c r="E3640" t="s">
        <v>193</v>
      </c>
      <c r="F3640" t="s">
        <v>289</v>
      </c>
      <c r="G3640" s="11" t="str">
        <f>VLOOKUP(F3640,Sheet1!$A$1:$E$2471,2,FALSE)</f>
        <v xml:space="preserve">2950 N.W. YEON AVENUE </v>
      </c>
      <c r="H3640" s="11" t="str">
        <f>VLOOKUP(F3640,Sheet1!$A$1:$E$2471,3,FALSE)</f>
        <v>PORTLAND</v>
      </c>
      <c r="I3640" s="11" t="str">
        <f>VLOOKUP(F3640,Sheet1!$A$1:$E$2471,4,FALSE)</f>
        <v>OR</v>
      </c>
      <c r="J3640" s="11" t="str">
        <f>VLOOKUP(F3640,Sheet1!$A$1:$E$2471,5,FALSE)</f>
        <v>97210</v>
      </c>
      <c r="K3640" s="2">
        <v>1176</v>
      </c>
      <c r="L3640" s="1">
        <v>43028</v>
      </c>
      <c r="M3640">
        <v>0</v>
      </c>
      <c r="N3640">
        <v>1</v>
      </c>
      <c r="P3640" t="s">
        <v>91</v>
      </c>
    </row>
    <row r="3641" spans="1:16" x14ac:dyDescent="0.25">
      <c r="A3641" s="13">
        <v>2230</v>
      </c>
      <c r="B3641" s="11" t="s">
        <v>1107</v>
      </c>
      <c r="C3641" t="s">
        <v>0</v>
      </c>
      <c r="D3641">
        <v>322</v>
      </c>
      <c r="E3641" t="s">
        <v>193</v>
      </c>
      <c r="F3641" t="s">
        <v>289</v>
      </c>
      <c r="G3641" s="11" t="str">
        <f>VLOOKUP(F3641,Sheet1!$A$1:$E$2471,2,FALSE)</f>
        <v xml:space="preserve">2950 N.W. YEON AVENUE </v>
      </c>
      <c r="H3641" s="11" t="str">
        <f>VLOOKUP(F3641,Sheet1!$A$1:$E$2471,3,FALSE)</f>
        <v>PORTLAND</v>
      </c>
      <c r="I3641" s="11" t="str">
        <f>VLOOKUP(F3641,Sheet1!$A$1:$E$2471,4,FALSE)</f>
        <v>OR</v>
      </c>
      <c r="J3641" s="11" t="str">
        <f>VLOOKUP(F3641,Sheet1!$A$1:$E$2471,5,FALSE)</f>
        <v>97210</v>
      </c>
      <c r="K3641" s="2">
        <v>396</v>
      </c>
      <c r="L3641" s="1">
        <v>43028</v>
      </c>
      <c r="M3641">
        <v>0</v>
      </c>
      <c r="N3641">
        <v>1</v>
      </c>
      <c r="P3641" t="s">
        <v>91</v>
      </c>
    </row>
    <row r="3642" spans="1:16" x14ac:dyDescent="0.25">
      <c r="A3642" s="13">
        <v>2230</v>
      </c>
      <c r="B3642" s="11" t="s">
        <v>1107</v>
      </c>
      <c r="C3642" t="s">
        <v>0</v>
      </c>
      <c r="D3642">
        <v>322</v>
      </c>
      <c r="E3642" t="s">
        <v>193</v>
      </c>
      <c r="F3642" t="s">
        <v>289</v>
      </c>
      <c r="G3642" s="11" t="str">
        <f>VLOOKUP(F3642,Sheet1!$A$1:$E$2471,2,FALSE)</f>
        <v xml:space="preserve">2950 N.W. YEON AVENUE </v>
      </c>
      <c r="H3642" s="11" t="str">
        <f>VLOOKUP(F3642,Sheet1!$A$1:$E$2471,3,FALSE)</f>
        <v>PORTLAND</v>
      </c>
      <c r="I3642" s="11" t="str">
        <f>VLOOKUP(F3642,Sheet1!$A$1:$E$2471,4,FALSE)</f>
        <v>OR</v>
      </c>
      <c r="J3642" s="11" t="str">
        <f>VLOOKUP(F3642,Sheet1!$A$1:$E$2471,5,FALSE)</f>
        <v>97210</v>
      </c>
      <c r="K3642" s="2">
        <v>90.75</v>
      </c>
      <c r="L3642" s="1">
        <v>43028</v>
      </c>
      <c r="M3642">
        <v>0</v>
      </c>
      <c r="N3642">
        <v>1</v>
      </c>
      <c r="P3642" t="s">
        <v>91</v>
      </c>
    </row>
    <row r="3643" spans="1:16" x14ac:dyDescent="0.25">
      <c r="A3643" s="13">
        <v>2230</v>
      </c>
      <c r="B3643" s="11" t="s">
        <v>1107</v>
      </c>
      <c r="C3643" t="s">
        <v>0</v>
      </c>
      <c r="D3643">
        <v>322</v>
      </c>
      <c r="E3643" t="s">
        <v>193</v>
      </c>
      <c r="F3643" t="s">
        <v>289</v>
      </c>
      <c r="G3643" s="11" t="str">
        <f>VLOOKUP(F3643,Sheet1!$A$1:$E$2471,2,FALSE)</f>
        <v xml:space="preserve">2950 N.W. YEON AVENUE </v>
      </c>
      <c r="H3643" s="11" t="str">
        <f>VLOOKUP(F3643,Sheet1!$A$1:$E$2471,3,FALSE)</f>
        <v>PORTLAND</v>
      </c>
      <c r="I3643" s="11" t="str">
        <f>VLOOKUP(F3643,Sheet1!$A$1:$E$2471,4,FALSE)</f>
        <v>OR</v>
      </c>
      <c r="J3643" s="11" t="str">
        <f>VLOOKUP(F3643,Sheet1!$A$1:$E$2471,5,FALSE)</f>
        <v>97210</v>
      </c>
      <c r="K3643" s="2">
        <v>137.5</v>
      </c>
      <c r="L3643" s="1">
        <v>43028</v>
      </c>
      <c r="M3643">
        <v>0</v>
      </c>
      <c r="N3643">
        <v>1</v>
      </c>
      <c r="P3643" t="s">
        <v>91</v>
      </c>
    </row>
    <row r="3644" spans="1:16" x14ac:dyDescent="0.25">
      <c r="A3644" s="13">
        <v>2230</v>
      </c>
      <c r="B3644" s="11" t="s">
        <v>1107</v>
      </c>
      <c r="C3644" t="s">
        <v>0</v>
      </c>
      <c r="D3644">
        <v>322</v>
      </c>
      <c r="E3644" t="s">
        <v>193</v>
      </c>
      <c r="F3644" t="s">
        <v>289</v>
      </c>
      <c r="G3644" s="11" t="str">
        <f>VLOOKUP(F3644,Sheet1!$A$1:$E$2471,2,FALSE)</f>
        <v xml:space="preserve">2950 N.W. YEON AVENUE </v>
      </c>
      <c r="H3644" s="11" t="str">
        <f>VLOOKUP(F3644,Sheet1!$A$1:$E$2471,3,FALSE)</f>
        <v>PORTLAND</v>
      </c>
      <c r="I3644" s="11" t="str">
        <f>VLOOKUP(F3644,Sheet1!$A$1:$E$2471,4,FALSE)</f>
        <v>OR</v>
      </c>
      <c r="J3644" s="11" t="str">
        <f>VLOOKUP(F3644,Sheet1!$A$1:$E$2471,5,FALSE)</f>
        <v>97210</v>
      </c>
      <c r="K3644" s="2">
        <v>60.5</v>
      </c>
      <c r="L3644" s="1">
        <v>43028</v>
      </c>
      <c r="M3644">
        <v>0</v>
      </c>
      <c r="N3644">
        <v>1</v>
      </c>
      <c r="P3644" t="s">
        <v>91</v>
      </c>
    </row>
    <row r="3645" spans="1:16" x14ac:dyDescent="0.25">
      <c r="A3645" s="13">
        <v>2230</v>
      </c>
      <c r="B3645" s="11" t="s">
        <v>1107</v>
      </c>
      <c r="C3645" t="s">
        <v>0</v>
      </c>
      <c r="D3645">
        <v>322</v>
      </c>
      <c r="E3645" t="s">
        <v>193</v>
      </c>
      <c r="F3645" t="s">
        <v>289</v>
      </c>
      <c r="G3645" s="11" t="str">
        <f>VLOOKUP(F3645,Sheet1!$A$1:$E$2471,2,FALSE)</f>
        <v xml:space="preserve">2950 N.W. YEON AVENUE </v>
      </c>
      <c r="H3645" s="11" t="str">
        <f>VLOOKUP(F3645,Sheet1!$A$1:$E$2471,3,FALSE)</f>
        <v>PORTLAND</v>
      </c>
      <c r="I3645" s="11" t="str">
        <f>VLOOKUP(F3645,Sheet1!$A$1:$E$2471,4,FALSE)</f>
        <v>OR</v>
      </c>
      <c r="J3645" s="11" t="str">
        <f>VLOOKUP(F3645,Sheet1!$A$1:$E$2471,5,FALSE)</f>
        <v>97210</v>
      </c>
      <c r="K3645" s="2">
        <v>123.75</v>
      </c>
      <c r="L3645" s="1">
        <v>43028</v>
      </c>
      <c r="M3645">
        <v>0</v>
      </c>
      <c r="N3645">
        <v>1</v>
      </c>
      <c r="P3645" t="s">
        <v>91</v>
      </c>
    </row>
    <row r="3646" spans="1:16" x14ac:dyDescent="0.25">
      <c r="A3646" s="13">
        <v>2230</v>
      </c>
      <c r="B3646" s="11" t="s">
        <v>1107</v>
      </c>
      <c r="C3646" t="s">
        <v>0</v>
      </c>
      <c r="D3646">
        <v>322</v>
      </c>
      <c r="E3646" t="s">
        <v>193</v>
      </c>
      <c r="F3646" t="s">
        <v>289</v>
      </c>
      <c r="G3646" s="11" t="str">
        <f>VLOOKUP(F3646,Sheet1!$A$1:$E$2471,2,FALSE)</f>
        <v xml:space="preserve">2950 N.W. YEON AVENUE </v>
      </c>
      <c r="H3646" s="11" t="str">
        <f>VLOOKUP(F3646,Sheet1!$A$1:$E$2471,3,FALSE)</f>
        <v>PORTLAND</v>
      </c>
      <c r="I3646" s="11" t="str">
        <f>VLOOKUP(F3646,Sheet1!$A$1:$E$2471,4,FALSE)</f>
        <v>OR</v>
      </c>
      <c r="J3646" s="11" t="str">
        <f>VLOOKUP(F3646,Sheet1!$A$1:$E$2471,5,FALSE)</f>
        <v>97210</v>
      </c>
      <c r="K3646" s="2">
        <v>1146.75</v>
      </c>
      <c r="L3646" s="1">
        <v>43056</v>
      </c>
      <c r="M3646">
        <v>0</v>
      </c>
      <c r="N3646">
        <v>1</v>
      </c>
      <c r="P3646" t="s">
        <v>91</v>
      </c>
    </row>
    <row r="3647" spans="1:16" x14ac:dyDescent="0.25">
      <c r="A3647" s="13">
        <v>2230</v>
      </c>
      <c r="B3647" s="11" t="s">
        <v>1107</v>
      </c>
      <c r="C3647" t="s">
        <v>0</v>
      </c>
      <c r="D3647">
        <v>322</v>
      </c>
      <c r="E3647" t="s">
        <v>193</v>
      </c>
      <c r="F3647" t="s">
        <v>280</v>
      </c>
      <c r="G3647" s="11" t="str">
        <f>VLOOKUP(F3647,Sheet1!$A$1:$E$2471,2,FALSE)</f>
        <v xml:space="preserve">7997 NE WALKER ROAD </v>
      </c>
      <c r="H3647" s="11" t="str">
        <f>VLOOKUP(F3647,Sheet1!$A$1:$E$2471,3,FALSE)</f>
        <v>HILLSBORO</v>
      </c>
      <c r="I3647" s="11" t="str">
        <f>VLOOKUP(F3647,Sheet1!$A$1:$E$2471,4,FALSE)</f>
        <v>OR</v>
      </c>
      <c r="J3647" s="11" t="str">
        <f>VLOOKUP(F3647,Sheet1!$A$1:$E$2471,5,FALSE)</f>
        <v>97124-0000</v>
      </c>
      <c r="K3647" s="2">
        <v>740</v>
      </c>
      <c r="L3647" s="1">
        <v>43021</v>
      </c>
      <c r="M3647">
        <v>0</v>
      </c>
      <c r="N3647">
        <v>1</v>
      </c>
      <c r="P3647" t="s">
        <v>91</v>
      </c>
    </row>
    <row r="3648" spans="1:16" x14ac:dyDescent="0.25">
      <c r="A3648" s="13">
        <v>2230</v>
      </c>
      <c r="B3648" s="11" t="s">
        <v>1107</v>
      </c>
      <c r="C3648" t="s">
        <v>0</v>
      </c>
      <c r="D3648">
        <v>322</v>
      </c>
      <c r="E3648" t="s">
        <v>193</v>
      </c>
      <c r="F3648" t="s">
        <v>281</v>
      </c>
      <c r="G3648" s="11" t="str">
        <f>VLOOKUP(F3648,Sheet1!$A$1:$E$2471,2,FALSE)</f>
        <v xml:space="preserve">10100 NE MARX ST </v>
      </c>
      <c r="H3648" s="11" t="str">
        <f>VLOOKUP(F3648,Sheet1!$A$1:$E$2471,3,FALSE)</f>
        <v>PORTLAND</v>
      </c>
      <c r="I3648" s="11" t="str">
        <f>VLOOKUP(F3648,Sheet1!$A$1:$E$2471,4,FALSE)</f>
        <v>OR</v>
      </c>
      <c r="J3648" s="11" t="str">
        <f>VLOOKUP(F3648,Sheet1!$A$1:$E$2471,5,FALSE)</f>
        <v>97220</v>
      </c>
      <c r="K3648" s="2">
        <v>489</v>
      </c>
      <c r="L3648" s="1">
        <v>43112</v>
      </c>
      <c r="M3648">
        <v>0</v>
      </c>
      <c r="N3648">
        <v>1</v>
      </c>
      <c r="P3648" t="s">
        <v>91</v>
      </c>
    </row>
    <row r="3649" spans="1:16" x14ac:dyDescent="0.25">
      <c r="A3649" s="13">
        <v>2230</v>
      </c>
      <c r="B3649" s="11" t="s">
        <v>1107</v>
      </c>
      <c r="C3649" t="s">
        <v>0</v>
      </c>
      <c r="D3649">
        <v>322</v>
      </c>
      <c r="E3649" t="s">
        <v>193</v>
      </c>
      <c r="F3649" t="s">
        <v>290</v>
      </c>
      <c r="G3649" s="11" t="str">
        <f>VLOOKUP(F3649,Sheet1!$A$1:$E$2471,2,FALSE)</f>
        <v>19990 SW CIPOLE RD. PO BOX 69</v>
      </c>
      <c r="H3649" s="11" t="str">
        <f>VLOOKUP(F3649,Sheet1!$A$1:$E$2471,3,FALSE)</f>
        <v>TUALATIN</v>
      </c>
      <c r="I3649" s="11" t="str">
        <f>VLOOKUP(F3649,Sheet1!$A$1:$E$2471,4,FALSE)</f>
        <v>OR</v>
      </c>
      <c r="J3649" s="11" t="str">
        <f>VLOOKUP(F3649,Sheet1!$A$1:$E$2471,5,FALSE)</f>
        <v>97062</v>
      </c>
      <c r="K3649" s="2">
        <v>1075</v>
      </c>
      <c r="L3649" s="1">
        <v>43042</v>
      </c>
      <c r="M3649">
        <v>100119305</v>
      </c>
      <c r="N3649">
        <v>1</v>
      </c>
      <c r="P3649" t="s">
        <v>91</v>
      </c>
    </row>
    <row r="3650" spans="1:16" x14ac:dyDescent="0.25">
      <c r="A3650" s="13">
        <v>2230</v>
      </c>
      <c r="B3650" s="11" t="s">
        <v>1107</v>
      </c>
      <c r="C3650" t="s">
        <v>0</v>
      </c>
      <c r="D3650">
        <v>322</v>
      </c>
      <c r="E3650" t="s">
        <v>193</v>
      </c>
      <c r="F3650" t="s">
        <v>291</v>
      </c>
      <c r="G3650" s="11" t="str">
        <f>VLOOKUP(F3650,Sheet1!$A$1:$E$2471,2,FALSE)</f>
        <v xml:space="preserve">15678 SW TALUS WAY </v>
      </c>
      <c r="H3650" s="11" t="str">
        <f>VLOOKUP(F3650,Sheet1!$A$1:$E$2471,3,FALSE)</f>
        <v>BEAVERTON</v>
      </c>
      <c r="I3650" s="11" t="str">
        <f>VLOOKUP(F3650,Sheet1!$A$1:$E$2471,4,FALSE)</f>
        <v>OR</v>
      </c>
      <c r="J3650" s="11" t="str">
        <f>VLOOKUP(F3650,Sheet1!$A$1:$E$2471,5,FALSE)</f>
        <v>97007-8455</v>
      </c>
      <c r="K3650" s="2">
        <v>77.62</v>
      </c>
      <c r="L3650" s="1">
        <v>43028</v>
      </c>
      <c r="M3650">
        <v>0</v>
      </c>
      <c r="N3650">
        <v>1</v>
      </c>
      <c r="P3650" t="s">
        <v>91</v>
      </c>
    </row>
    <row r="3651" spans="1:16" x14ac:dyDescent="0.25">
      <c r="A3651" s="13">
        <v>2230</v>
      </c>
      <c r="B3651" s="11" t="s">
        <v>1107</v>
      </c>
      <c r="C3651" t="s">
        <v>0</v>
      </c>
      <c r="D3651">
        <v>322</v>
      </c>
      <c r="E3651" t="s">
        <v>193</v>
      </c>
      <c r="F3651" t="s">
        <v>291</v>
      </c>
      <c r="G3651" s="11" t="str">
        <f>VLOOKUP(F3651,Sheet1!$A$1:$E$2471,2,FALSE)</f>
        <v xml:space="preserve">15678 SW TALUS WAY </v>
      </c>
      <c r="H3651" s="11" t="str">
        <f>VLOOKUP(F3651,Sheet1!$A$1:$E$2471,3,FALSE)</f>
        <v>BEAVERTON</v>
      </c>
      <c r="I3651" s="11" t="str">
        <f>VLOOKUP(F3651,Sheet1!$A$1:$E$2471,4,FALSE)</f>
        <v>OR</v>
      </c>
      <c r="J3651" s="11" t="str">
        <f>VLOOKUP(F3651,Sheet1!$A$1:$E$2471,5,FALSE)</f>
        <v>97007-8455</v>
      </c>
      <c r="K3651" s="2">
        <v>2079.8000000000002</v>
      </c>
      <c r="L3651" s="1">
        <v>43028</v>
      </c>
      <c r="M3651">
        <v>0</v>
      </c>
      <c r="N3651">
        <v>1</v>
      </c>
      <c r="P3651" t="s">
        <v>91</v>
      </c>
    </row>
    <row r="3652" spans="1:16" x14ac:dyDescent="0.25">
      <c r="A3652" s="13">
        <v>2230</v>
      </c>
      <c r="B3652" s="11" t="s">
        <v>1107</v>
      </c>
      <c r="C3652" t="s">
        <v>0</v>
      </c>
      <c r="D3652">
        <v>322</v>
      </c>
      <c r="E3652" t="s">
        <v>193</v>
      </c>
      <c r="F3652" t="s">
        <v>291</v>
      </c>
      <c r="G3652" s="11" t="str">
        <f>VLOOKUP(F3652,Sheet1!$A$1:$E$2471,2,FALSE)</f>
        <v xml:space="preserve">15678 SW TALUS WAY </v>
      </c>
      <c r="H3652" s="11" t="str">
        <f>VLOOKUP(F3652,Sheet1!$A$1:$E$2471,3,FALSE)</f>
        <v>BEAVERTON</v>
      </c>
      <c r="I3652" s="11" t="str">
        <f>VLOOKUP(F3652,Sheet1!$A$1:$E$2471,4,FALSE)</f>
        <v>OR</v>
      </c>
      <c r="J3652" s="11" t="str">
        <f>VLOOKUP(F3652,Sheet1!$A$1:$E$2471,5,FALSE)</f>
        <v>97007-8455</v>
      </c>
      <c r="K3652" s="2">
        <v>349.31</v>
      </c>
      <c r="L3652" s="1">
        <v>43035</v>
      </c>
      <c r="M3652">
        <v>0</v>
      </c>
      <c r="N3652">
        <v>1</v>
      </c>
      <c r="P3652" t="s">
        <v>91</v>
      </c>
    </row>
    <row r="3653" spans="1:16" x14ac:dyDescent="0.25">
      <c r="A3653" s="13">
        <v>2230</v>
      </c>
      <c r="B3653" s="11" t="s">
        <v>1107</v>
      </c>
      <c r="C3653" t="s">
        <v>0</v>
      </c>
      <c r="D3653">
        <v>322</v>
      </c>
      <c r="E3653" t="s">
        <v>193</v>
      </c>
      <c r="F3653" t="s">
        <v>285</v>
      </c>
      <c r="G3653" s="11" t="str">
        <f>VLOOKUP(F3653,Sheet1!$A$1:$E$2471,2,FALSE)</f>
        <v xml:space="preserve">7713 SW NIMBUS AVE </v>
      </c>
      <c r="H3653" s="11" t="str">
        <f>VLOOKUP(F3653,Sheet1!$A$1:$E$2471,3,FALSE)</f>
        <v>BEAVERTON</v>
      </c>
      <c r="I3653" s="11" t="str">
        <f>VLOOKUP(F3653,Sheet1!$A$1:$E$2471,4,FALSE)</f>
        <v>OR</v>
      </c>
      <c r="J3653" s="11" t="str">
        <f>VLOOKUP(F3653,Sheet1!$A$1:$E$2471,5,FALSE)</f>
        <v>97008</v>
      </c>
      <c r="K3653" s="2">
        <v>278.70999999999998</v>
      </c>
      <c r="L3653" s="1">
        <v>43021</v>
      </c>
      <c r="M3653">
        <v>100119168</v>
      </c>
      <c r="N3653">
        <v>1</v>
      </c>
      <c r="P3653" t="s">
        <v>91</v>
      </c>
    </row>
    <row r="3654" spans="1:16" x14ac:dyDescent="0.25">
      <c r="A3654" s="13">
        <v>2230</v>
      </c>
      <c r="B3654" s="11" t="s">
        <v>1107</v>
      </c>
      <c r="C3654" t="s">
        <v>0</v>
      </c>
      <c r="D3654">
        <v>322</v>
      </c>
      <c r="E3654" t="s">
        <v>193</v>
      </c>
      <c r="F3654" t="s">
        <v>285</v>
      </c>
      <c r="G3654" s="11" t="str">
        <f>VLOOKUP(F3654,Sheet1!$A$1:$E$2471,2,FALSE)</f>
        <v xml:space="preserve">7713 SW NIMBUS AVE </v>
      </c>
      <c r="H3654" s="11" t="str">
        <f>VLOOKUP(F3654,Sheet1!$A$1:$E$2471,3,FALSE)</f>
        <v>BEAVERTON</v>
      </c>
      <c r="I3654" s="11" t="str">
        <f>VLOOKUP(F3654,Sheet1!$A$1:$E$2471,4,FALSE)</f>
        <v>OR</v>
      </c>
      <c r="J3654" s="11" t="str">
        <f>VLOOKUP(F3654,Sheet1!$A$1:$E$2471,5,FALSE)</f>
        <v>97008</v>
      </c>
      <c r="K3654" s="2">
        <v>443</v>
      </c>
      <c r="L3654" s="1">
        <v>43056</v>
      </c>
      <c r="M3654">
        <v>100119408</v>
      </c>
      <c r="N3654">
        <v>1</v>
      </c>
      <c r="P3654" t="s">
        <v>91</v>
      </c>
    </row>
    <row r="3655" spans="1:16" x14ac:dyDescent="0.25">
      <c r="A3655" s="13">
        <v>2230</v>
      </c>
      <c r="B3655" s="11" t="s">
        <v>1107</v>
      </c>
      <c r="C3655" t="s">
        <v>0</v>
      </c>
      <c r="D3655">
        <v>322</v>
      </c>
      <c r="E3655" t="s">
        <v>193</v>
      </c>
      <c r="F3655" t="s">
        <v>7</v>
      </c>
      <c r="G3655" s="11" t="str">
        <f>VLOOKUP(F3655,Sheet1!$A$1:$E$2471,2,FALSE)</f>
        <v xml:space="preserve">7717 DETROIT AVE SW </v>
      </c>
      <c r="H3655" s="11" t="str">
        <f>VLOOKUP(F3655,Sheet1!$A$1:$E$2471,3,FALSE)</f>
        <v>SEATTLE</v>
      </c>
      <c r="I3655" s="11" t="str">
        <f>VLOOKUP(F3655,Sheet1!$A$1:$E$2471,4,FALSE)</f>
        <v>WA</v>
      </c>
      <c r="J3655" s="11" t="str">
        <f>VLOOKUP(F3655,Sheet1!$A$1:$E$2471,5,FALSE)</f>
        <v>98106</v>
      </c>
      <c r="K3655" s="2">
        <v>1974</v>
      </c>
      <c r="L3655" s="1">
        <v>43091</v>
      </c>
      <c r="M3655">
        <v>0</v>
      </c>
      <c r="N3655">
        <v>1</v>
      </c>
      <c r="P3655" t="s">
        <v>91</v>
      </c>
    </row>
    <row r="3656" spans="1:16" x14ac:dyDescent="0.25">
      <c r="A3656" s="13">
        <v>2230</v>
      </c>
      <c r="B3656" s="11" t="s">
        <v>1107</v>
      </c>
      <c r="C3656" t="s">
        <v>0</v>
      </c>
      <c r="D3656">
        <v>322</v>
      </c>
      <c r="E3656" t="s">
        <v>193</v>
      </c>
      <c r="F3656" t="s">
        <v>190</v>
      </c>
      <c r="G3656" s="11" t="str">
        <f>VLOOKUP(F3656,Sheet1!$A$1:$E$2471,2,FALSE)</f>
        <v>CLEANING, INC. P.O. BOX 104</v>
      </c>
      <c r="H3656" s="11" t="str">
        <f>VLOOKUP(F3656,Sheet1!$A$1:$E$2471,3,FALSE)</f>
        <v>CLACKAMAS</v>
      </c>
      <c r="I3656" s="11" t="str">
        <f>VLOOKUP(F3656,Sheet1!$A$1:$E$2471,4,FALSE)</f>
        <v>OR</v>
      </c>
      <c r="J3656" s="11" t="str">
        <f>VLOOKUP(F3656,Sheet1!$A$1:$E$2471,5,FALSE)</f>
        <v>97015</v>
      </c>
      <c r="K3656" s="2">
        <v>135</v>
      </c>
      <c r="L3656" s="1">
        <v>43077</v>
      </c>
      <c r="M3656">
        <v>0</v>
      </c>
      <c r="N3656">
        <v>1</v>
      </c>
      <c r="P3656" t="s">
        <v>91</v>
      </c>
    </row>
    <row r="3657" spans="1:16" x14ac:dyDescent="0.25">
      <c r="A3657" s="13">
        <v>2230</v>
      </c>
      <c r="B3657" s="11" t="s">
        <v>1107</v>
      </c>
      <c r="C3657" t="s">
        <v>0</v>
      </c>
      <c r="D3657">
        <v>322</v>
      </c>
      <c r="E3657" t="s">
        <v>193</v>
      </c>
      <c r="F3657" t="s">
        <v>289</v>
      </c>
      <c r="G3657" s="11" t="str">
        <f>VLOOKUP(F3657,Sheet1!$A$1:$E$2471,2,FALSE)</f>
        <v xml:space="preserve">2950 N.W. YEON AVENUE </v>
      </c>
      <c r="H3657" s="11" t="str">
        <f>VLOOKUP(F3657,Sheet1!$A$1:$E$2471,3,FALSE)</f>
        <v>PORTLAND</v>
      </c>
      <c r="I3657" s="11" t="str">
        <f>VLOOKUP(F3657,Sheet1!$A$1:$E$2471,4,FALSE)</f>
        <v>OR</v>
      </c>
      <c r="J3657" s="11" t="str">
        <f>VLOOKUP(F3657,Sheet1!$A$1:$E$2471,5,FALSE)</f>
        <v>97210</v>
      </c>
      <c r="K3657" s="2">
        <v>5068.08</v>
      </c>
      <c r="L3657" s="1">
        <v>43056</v>
      </c>
      <c r="M3657">
        <v>0</v>
      </c>
      <c r="N3657">
        <v>1</v>
      </c>
      <c r="P3657" t="s">
        <v>91</v>
      </c>
    </row>
    <row r="3658" spans="1:16" x14ac:dyDescent="0.25">
      <c r="A3658" s="13">
        <v>2230</v>
      </c>
      <c r="B3658" s="11" t="s">
        <v>1107</v>
      </c>
      <c r="C3658" t="s">
        <v>0</v>
      </c>
      <c r="D3658">
        <v>322</v>
      </c>
      <c r="E3658" t="s">
        <v>193</v>
      </c>
      <c r="F3658" t="s">
        <v>289</v>
      </c>
      <c r="G3658" s="11" t="str">
        <f>VLOOKUP(F3658,Sheet1!$A$1:$E$2471,2,FALSE)</f>
        <v xml:space="preserve">2950 N.W. YEON AVENUE </v>
      </c>
      <c r="H3658" s="11" t="str">
        <f>VLOOKUP(F3658,Sheet1!$A$1:$E$2471,3,FALSE)</f>
        <v>PORTLAND</v>
      </c>
      <c r="I3658" s="11" t="str">
        <f>VLOOKUP(F3658,Sheet1!$A$1:$E$2471,4,FALSE)</f>
        <v>OR</v>
      </c>
      <c r="J3658" s="11" t="str">
        <f>VLOOKUP(F3658,Sheet1!$A$1:$E$2471,5,FALSE)</f>
        <v>97210</v>
      </c>
      <c r="K3658" s="2">
        <v>2256</v>
      </c>
      <c r="L3658" s="1">
        <v>43056</v>
      </c>
      <c r="M3658">
        <v>0</v>
      </c>
      <c r="N3658">
        <v>1</v>
      </c>
      <c r="P3658" t="s">
        <v>91</v>
      </c>
    </row>
    <row r="3659" spans="1:16" x14ac:dyDescent="0.25">
      <c r="A3659" s="13">
        <v>2230</v>
      </c>
      <c r="B3659" s="11" t="s">
        <v>1107</v>
      </c>
      <c r="C3659" t="s">
        <v>0</v>
      </c>
      <c r="D3659">
        <v>322</v>
      </c>
      <c r="E3659" t="s">
        <v>193</v>
      </c>
      <c r="F3659" t="s">
        <v>280</v>
      </c>
      <c r="G3659" s="11" t="str">
        <f>VLOOKUP(F3659,Sheet1!$A$1:$E$2471,2,FALSE)</f>
        <v xml:space="preserve">7997 NE WALKER ROAD </v>
      </c>
      <c r="H3659" s="11" t="str">
        <f>VLOOKUP(F3659,Sheet1!$A$1:$E$2471,3,FALSE)</f>
        <v>HILLSBORO</v>
      </c>
      <c r="I3659" s="11" t="str">
        <f>VLOOKUP(F3659,Sheet1!$A$1:$E$2471,4,FALSE)</f>
        <v>OR</v>
      </c>
      <c r="J3659" s="11" t="str">
        <f>VLOOKUP(F3659,Sheet1!$A$1:$E$2471,5,FALSE)</f>
        <v>97124-0000</v>
      </c>
      <c r="K3659" s="2">
        <v>740</v>
      </c>
      <c r="L3659" s="1">
        <v>43048</v>
      </c>
      <c r="M3659">
        <v>0</v>
      </c>
      <c r="N3659">
        <v>1</v>
      </c>
      <c r="P3659" t="s">
        <v>91</v>
      </c>
    </row>
    <row r="3660" spans="1:16" x14ac:dyDescent="0.25">
      <c r="A3660" s="13">
        <v>2230</v>
      </c>
      <c r="B3660" s="11" t="s">
        <v>1107</v>
      </c>
      <c r="C3660" t="s">
        <v>0</v>
      </c>
      <c r="D3660">
        <v>322</v>
      </c>
      <c r="E3660" t="s">
        <v>193</v>
      </c>
      <c r="F3660" t="s">
        <v>281</v>
      </c>
      <c r="G3660" s="11" t="str">
        <f>VLOOKUP(F3660,Sheet1!$A$1:$E$2471,2,FALSE)</f>
        <v xml:space="preserve">10100 NE MARX ST </v>
      </c>
      <c r="H3660" s="11" t="str">
        <f>VLOOKUP(F3660,Sheet1!$A$1:$E$2471,3,FALSE)</f>
        <v>PORTLAND</v>
      </c>
      <c r="I3660" s="11" t="str">
        <f>VLOOKUP(F3660,Sheet1!$A$1:$E$2471,4,FALSE)</f>
        <v>OR</v>
      </c>
      <c r="J3660" s="11" t="str">
        <f>VLOOKUP(F3660,Sheet1!$A$1:$E$2471,5,FALSE)</f>
        <v>97220</v>
      </c>
      <c r="K3660" s="2">
        <v>332</v>
      </c>
      <c r="L3660" s="1">
        <v>43105</v>
      </c>
      <c r="M3660">
        <v>0</v>
      </c>
      <c r="N3660">
        <v>1</v>
      </c>
      <c r="P3660" t="s">
        <v>91</v>
      </c>
    </row>
    <row r="3661" spans="1:16" x14ac:dyDescent="0.25">
      <c r="A3661" s="13">
        <v>2230</v>
      </c>
      <c r="B3661" s="11" t="s">
        <v>1107</v>
      </c>
      <c r="C3661" t="s">
        <v>0</v>
      </c>
      <c r="D3661">
        <v>322</v>
      </c>
      <c r="E3661" t="s">
        <v>193</v>
      </c>
      <c r="F3661" t="s">
        <v>291</v>
      </c>
      <c r="G3661" s="11" t="str">
        <f>VLOOKUP(F3661,Sheet1!$A$1:$E$2471,2,FALSE)</f>
        <v xml:space="preserve">15678 SW TALUS WAY </v>
      </c>
      <c r="H3661" s="11" t="str">
        <f>VLOOKUP(F3661,Sheet1!$A$1:$E$2471,3,FALSE)</f>
        <v>BEAVERTON</v>
      </c>
      <c r="I3661" s="11" t="str">
        <f>VLOOKUP(F3661,Sheet1!$A$1:$E$2471,4,FALSE)</f>
        <v>OR</v>
      </c>
      <c r="J3661" s="11" t="str">
        <f>VLOOKUP(F3661,Sheet1!$A$1:$E$2471,5,FALSE)</f>
        <v>97007-8455</v>
      </c>
      <c r="K3661" s="2">
        <v>155.25</v>
      </c>
      <c r="L3661" s="1">
        <v>43077</v>
      </c>
      <c r="M3661">
        <v>0</v>
      </c>
      <c r="N3661">
        <v>1</v>
      </c>
      <c r="P3661" t="s">
        <v>91</v>
      </c>
    </row>
    <row r="3662" spans="1:16" x14ac:dyDescent="0.25">
      <c r="A3662" s="13">
        <v>2230</v>
      </c>
      <c r="B3662" s="11" t="s">
        <v>1107</v>
      </c>
      <c r="C3662" t="s">
        <v>0</v>
      </c>
      <c r="D3662">
        <v>322</v>
      </c>
      <c r="E3662" t="s">
        <v>193</v>
      </c>
      <c r="F3662" t="s">
        <v>2</v>
      </c>
      <c r="G3662" s="11" t="str">
        <f>VLOOKUP(F3662,Sheet1!$A$1:$E$2471,2,FALSE)</f>
        <v>BANKCARD CENTER PO BOX 982238</v>
      </c>
      <c r="H3662" s="11" t="str">
        <f>VLOOKUP(F3662,Sheet1!$A$1:$E$2471,3,FALSE)</f>
        <v>EL PASO</v>
      </c>
      <c r="I3662" s="11" t="str">
        <f>VLOOKUP(F3662,Sheet1!$A$1:$E$2471,4,FALSE)</f>
        <v>TX</v>
      </c>
      <c r="J3662" s="11" t="str">
        <f>VLOOKUP(F3662,Sheet1!$A$1:$E$2471,5,FALSE)</f>
        <v>79998-2238</v>
      </c>
      <c r="K3662" s="2">
        <v>86.33</v>
      </c>
      <c r="L3662" s="1">
        <v>43105</v>
      </c>
      <c r="M3662">
        <v>0</v>
      </c>
      <c r="N3662">
        <v>1</v>
      </c>
      <c r="P3662" t="s">
        <v>91</v>
      </c>
    </row>
    <row r="3663" spans="1:16" x14ac:dyDescent="0.25">
      <c r="A3663" s="13">
        <v>2230</v>
      </c>
      <c r="B3663" s="11" t="s">
        <v>1107</v>
      </c>
      <c r="C3663" t="s">
        <v>0</v>
      </c>
      <c r="D3663">
        <v>322</v>
      </c>
      <c r="E3663" t="s">
        <v>193</v>
      </c>
      <c r="F3663" t="s">
        <v>2</v>
      </c>
      <c r="G3663" s="11" t="str">
        <f>VLOOKUP(F3663,Sheet1!$A$1:$E$2471,2,FALSE)</f>
        <v>BANKCARD CENTER PO BOX 982238</v>
      </c>
      <c r="H3663" s="11" t="str">
        <f>VLOOKUP(F3663,Sheet1!$A$1:$E$2471,3,FALSE)</f>
        <v>EL PASO</v>
      </c>
      <c r="I3663" s="11" t="str">
        <f>VLOOKUP(F3663,Sheet1!$A$1:$E$2471,4,FALSE)</f>
        <v>TX</v>
      </c>
      <c r="J3663" s="11" t="str">
        <f>VLOOKUP(F3663,Sheet1!$A$1:$E$2471,5,FALSE)</f>
        <v>79998-2238</v>
      </c>
      <c r="K3663" s="2">
        <v>138.46</v>
      </c>
      <c r="L3663" s="1">
        <v>43105</v>
      </c>
      <c r="M3663">
        <v>0</v>
      </c>
      <c r="N3663">
        <v>1</v>
      </c>
      <c r="P3663" t="s">
        <v>91</v>
      </c>
    </row>
    <row r="3664" spans="1:16" x14ac:dyDescent="0.25">
      <c r="A3664" s="13">
        <v>2230</v>
      </c>
      <c r="B3664" s="11" t="s">
        <v>1107</v>
      </c>
      <c r="C3664" t="s">
        <v>0</v>
      </c>
      <c r="D3664">
        <v>322</v>
      </c>
      <c r="E3664" t="s">
        <v>193</v>
      </c>
      <c r="F3664" t="s">
        <v>286</v>
      </c>
      <c r="G3664" s="11" t="str">
        <f>VLOOKUP(F3664,Sheet1!$A$1:$E$2471,2,FALSE)</f>
        <v xml:space="preserve">13980 SW TUALATIN HWY </v>
      </c>
      <c r="H3664" s="11" t="str">
        <f>VLOOKUP(F3664,Sheet1!$A$1:$E$2471,3,FALSE)</f>
        <v>BEAVERTON</v>
      </c>
      <c r="I3664" s="11" t="str">
        <f>VLOOKUP(F3664,Sheet1!$A$1:$E$2471,4,FALSE)</f>
        <v>OR</v>
      </c>
      <c r="J3664" s="11" t="str">
        <f>VLOOKUP(F3664,Sheet1!$A$1:$E$2471,5,FALSE)</f>
        <v>97005</v>
      </c>
      <c r="K3664" s="2">
        <v>402</v>
      </c>
      <c r="L3664" s="1">
        <v>43112</v>
      </c>
      <c r="M3664">
        <v>0</v>
      </c>
      <c r="N3664">
        <v>1</v>
      </c>
      <c r="P3664" t="s">
        <v>91</v>
      </c>
    </row>
    <row r="3665" spans="1:16" x14ac:dyDescent="0.25">
      <c r="A3665" s="13">
        <v>2230</v>
      </c>
      <c r="B3665" s="11" t="s">
        <v>1107</v>
      </c>
      <c r="C3665" t="s">
        <v>0</v>
      </c>
      <c r="D3665">
        <v>322</v>
      </c>
      <c r="E3665" t="s">
        <v>193</v>
      </c>
      <c r="F3665" t="s">
        <v>292</v>
      </c>
      <c r="G3665" s="11" t="str">
        <f>VLOOKUP(F3665,Sheet1!$A$1:$E$2471,2,FALSE)</f>
        <v xml:space="preserve">PO BOX 2165 </v>
      </c>
      <c r="H3665" s="11" t="str">
        <f>VLOOKUP(F3665,Sheet1!$A$1:$E$2471,3,FALSE)</f>
        <v>HILLSBORO</v>
      </c>
      <c r="I3665" s="11" t="str">
        <f>VLOOKUP(F3665,Sheet1!$A$1:$E$2471,4,FALSE)</f>
        <v>OR</v>
      </c>
      <c r="J3665" s="11" t="str">
        <f>VLOOKUP(F3665,Sheet1!$A$1:$E$2471,5,FALSE)</f>
        <v>97123</v>
      </c>
      <c r="K3665" s="2">
        <v>850</v>
      </c>
      <c r="L3665" s="1">
        <v>43105</v>
      </c>
      <c r="M3665">
        <v>100119635</v>
      </c>
      <c r="N3665">
        <v>1</v>
      </c>
      <c r="P3665" t="s">
        <v>91</v>
      </c>
    </row>
    <row r="3666" spans="1:16" x14ac:dyDescent="0.25">
      <c r="A3666" s="13">
        <v>2230</v>
      </c>
      <c r="B3666" s="11" t="s">
        <v>1107</v>
      </c>
      <c r="C3666" t="s">
        <v>0</v>
      </c>
      <c r="D3666">
        <v>322</v>
      </c>
      <c r="E3666" t="s">
        <v>193</v>
      </c>
      <c r="F3666" t="s">
        <v>293</v>
      </c>
      <c r="G3666" s="11" t="e">
        <f>VLOOKUP(F3666,Sheet1!$A$1:$E$2471,2,FALSE)</f>
        <v>#N/A</v>
      </c>
      <c r="H3666" s="11" t="e">
        <f>VLOOKUP(F3666,Sheet1!$A$1:$E$2471,3,FALSE)</f>
        <v>#N/A</v>
      </c>
      <c r="I3666" s="11" t="e">
        <f>VLOOKUP(F3666,Sheet1!$A$1:$E$2471,4,FALSE)</f>
        <v>#N/A</v>
      </c>
      <c r="J3666" s="11" t="e">
        <f>VLOOKUP(F3666,Sheet1!$A$1:$E$2471,5,FALSE)</f>
        <v>#N/A</v>
      </c>
      <c r="K3666" s="2">
        <v>855</v>
      </c>
      <c r="L3666" s="1">
        <v>43105</v>
      </c>
      <c r="M3666">
        <v>0</v>
      </c>
      <c r="N3666">
        <v>1</v>
      </c>
      <c r="P3666" t="s">
        <v>91</v>
      </c>
    </row>
    <row r="3667" spans="1:16" x14ac:dyDescent="0.25">
      <c r="A3667" s="13">
        <v>2230</v>
      </c>
      <c r="B3667" s="11" t="s">
        <v>1107</v>
      </c>
      <c r="C3667" t="s">
        <v>0</v>
      </c>
      <c r="D3667">
        <v>322</v>
      </c>
      <c r="E3667" t="s">
        <v>193</v>
      </c>
      <c r="F3667" t="s">
        <v>204</v>
      </c>
      <c r="G3667" s="11" t="str">
        <f>VLOOKUP(F3667,Sheet1!$A$1:$E$2471,2,FALSE)</f>
        <v xml:space="preserve">PO BOX 162 </v>
      </c>
      <c r="H3667" s="11" t="str">
        <f>VLOOKUP(F3667,Sheet1!$A$1:$E$2471,3,FALSE)</f>
        <v>NORTH PLAINS</v>
      </c>
      <c r="I3667" s="11" t="str">
        <f>VLOOKUP(F3667,Sheet1!$A$1:$E$2471,4,FALSE)</f>
        <v>OR</v>
      </c>
      <c r="J3667" s="11" t="str">
        <f>VLOOKUP(F3667,Sheet1!$A$1:$E$2471,5,FALSE)</f>
        <v>97133-0000</v>
      </c>
      <c r="K3667" s="2">
        <v>1068</v>
      </c>
      <c r="L3667" s="1">
        <v>43084</v>
      </c>
      <c r="M3667">
        <v>0</v>
      </c>
      <c r="N3667">
        <v>1</v>
      </c>
      <c r="P3667" t="s">
        <v>91</v>
      </c>
    </row>
    <row r="3668" spans="1:16" x14ac:dyDescent="0.25">
      <c r="A3668" s="13">
        <v>2230</v>
      </c>
      <c r="B3668" s="11" t="s">
        <v>1107</v>
      </c>
      <c r="C3668" t="s">
        <v>0</v>
      </c>
      <c r="D3668">
        <v>322</v>
      </c>
      <c r="E3668" t="s">
        <v>193</v>
      </c>
      <c r="F3668" t="s">
        <v>204</v>
      </c>
      <c r="G3668" s="11" t="str">
        <f>VLOOKUP(F3668,Sheet1!$A$1:$E$2471,2,FALSE)</f>
        <v xml:space="preserve">PO BOX 162 </v>
      </c>
      <c r="H3668" s="11" t="str">
        <f>VLOOKUP(F3668,Sheet1!$A$1:$E$2471,3,FALSE)</f>
        <v>NORTH PLAINS</v>
      </c>
      <c r="I3668" s="11" t="str">
        <f>VLOOKUP(F3668,Sheet1!$A$1:$E$2471,4,FALSE)</f>
        <v>OR</v>
      </c>
      <c r="J3668" s="11" t="str">
        <f>VLOOKUP(F3668,Sheet1!$A$1:$E$2471,5,FALSE)</f>
        <v>97133-0000</v>
      </c>
      <c r="K3668" s="2">
        <v>2244.35</v>
      </c>
      <c r="L3668" s="1">
        <v>43112</v>
      </c>
      <c r="M3668">
        <v>0</v>
      </c>
      <c r="N3668">
        <v>1</v>
      </c>
      <c r="P3668" t="s">
        <v>91</v>
      </c>
    </row>
    <row r="3669" spans="1:16" x14ac:dyDescent="0.25">
      <c r="A3669" s="13">
        <v>2230</v>
      </c>
      <c r="B3669" s="11" t="s">
        <v>1107</v>
      </c>
      <c r="C3669" t="s">
        <v>0</v>
      </c>
      <c r="D3669">
        <v>322</v>
      </c>
      <c r="E3669" t="s">
        <v>193</v>
      </c>
      <c r="F3669" t="s">
        <v>7</v>
      </c>
      <c r="G3669" s="11" t="str">
        <f>VLOOKUP(F3669,Sheet1!$A$1:$E$2471,2,FALSE)</f>
        <v xml:space="preserve">7717 DETROIT AVE SW </v>
      </c>
      <c r="H3669" s="11" t="str">
        <f>VLOOKUP(F3669,Sheet1!$A$1:$E$2471,3,FALSE)</f>
        <v>SEATTLE</v>
      </c>
      <c r="I3669" s="11" t="str">
        <f>VLOOKUP(F3669,Sheet1!$A$1:$E$2471,4,FALSE)</f>
        <v>WA</v>
      </c>
      <c r="J3669" s="11" t="str">
        <f>VLOOKUP(F3669,Sheet1!$A$1:$E$2471,5,FALSE)</f>
        <v>98106</v>
      </c>
      <c r="K3669" s="2">
        <v>1407</v>
      </c>
      <c r="L3669" s="1">
        <v>43091</v>
      </c>
      <c r="M3669">
        <v>0</v>
      </c>
      <c r="N3669">
        <v>1</v>
      </c>
      <c r="P3669" t="s">
        <v>91</v>
      </c>
    </row>
    <row r="3670" spans="1:16" x14ac:dyDescent="0.25">
      <c r="A3670" s="13">
        <v>2230</v>
      </c>
      <c r="B3670" s="11" t="s">
        <v>1107</v>
      </c>
      <c r="C3670" t="s">
        <v>0</v>
      </c>
      <c r="D3670">
        <v>322</v>
      </c>
      <c r="E3670" t="s">
        <v>193</v>
      </c>
      <c r="F3670" t="s">
        <v>7</v>
      </c>
      <c r="G3670" s="11" t="str">
        <f>VLOOKUP(F3670,Sheet1!$A$1:$E$2471,2,FALSE)</f>
        <v xml:space="preserve">7717 DETROIT AVE SW </v>
      </c>
      <c r="H3670" s="11" t="str">
        <f>VLOOKUP(F3670,Sheet1!$A$1:$E$2471,3,FALSE)</f>
        <v>SEATTLE</v>
      </c>
      <c r="I3670" s="11" t="str">
        <f>VLOOKUP(F3670,Sheet1!$A$1:$E$2471,4,FALSE)</f>
        <v>WA</v>
      </c>
      <c r="J3670" s="11" t="str">
        <f>VLOOKUP(F3670,Sheet1!$A$1:$E$2471,5,FALSE)</f>
        <v>98106</v>
      </c>
      <c r="K3670" s="2">
        <v>732.5</v>
      </c>
      <c r="L3670" s="1">
        <v>43112</v>
      </c>
      <c r="M3670">
        <v>0</v>
      </c>
      <c r="N3670">
        <v>1</v>
      </c>
      <c r="P3670" t="s">
        <v>91</v>
      </c>
    </row>
    <row r="3671" spans="1:16" x14ac:dyDescent="0.25">
      <c r="A3671" s="13">
        <v>2230</v>
      </c>
      <c r="B3671" s="11" t="s">
        <v>1107</v>
      </c>
      <c r="C3671" t="s">
        <v>0</v>
      </c>
      <c r="D3671">
        <v>322</v>
      </c>
      <c r="E3671" t="s">
        <v>193</v>
      </c>
      <c r="F3671" t="s">
        <v>7</v>
      </c>
      <c r="G3671" s="11" t="str">
        <f>VLOOKUP(F3671,Sheet1!$A$1:$E$2471,2,FALSE)</f>
        <v xml:space="preserve">7717 DETROIT AVE SW </v>
      </c>
      <c r="H3671" s="11" t="str">
        <f>VLOOKUP(F3671,Sheet1!$A$1:$E$2471,3,FALSE)</f>
        <v>SEATTLE</v>
      </c>
      <c r="I3671" s="11" t="str">
        <f>VLOOKUP(F3671,Sheet1!$A$1:$E$2471,4,FALSE)</f>
        <v>WA</v>
      </c>
      <c r="J3671" s="11" t="str">
        <f>VLOOKUP(F3671,Sheet1!$A$1:$E$2471,5,FALSE)</f>
        <v>98106</v>
      </c>
      <c r="K3671" s="2">
        <v>336.6</v>
      </c>
      <c r="L3671" s="1">
        <v>43112</v>
      </c>
      <c r="M3671">
        <v>0</v>
      </c>
      <c r="N3671">
        <v>1</v>
      </c>
      <c r="P3671" t="s">
        <v>91</v>
      </c>
    </row>
    <row r="3672" spans="1:16" x14ac:dyDescent="0.25">
      <c r="A3672" s="13">
        <v>2230</v>
      </c>
      <c r="B3672" s="11" t="s">
        <v>1107</v>
      </c>
      <c r="C3672" t="s">
        <v>0</v>
      </c>
      <c r="D3672">
        <v>322</v>
      </c>
      <c r="E3672" t="s">
        <v>193</v>
      </c>
      <c r="F3672" t="s">
        <v>7</v>
      </c>
      <c r="G3672" s="11" t="str">
        <f>VLOOKUP(F3672,Sheet1!$A$1:$E$2471,2,FALSE)</f>
        <v xml:space="preserve">7717 DETROIT AVE SW </v>
      </c>
      <c r="H3672" s="11" t="str">
        <f>VLOOKUP(F3672,Sheet1!$A$1:$E$2471,3,FALSE)</f>
        <v>SEATTLE</v>
      </c>
      <c r="I3672" s="11" t="str">
        <f>VLOOKUP(F3672,Sheet1!$A$1:$E$2471,4,FALSE)</f>
        <v>WA</v>
      </c>
      <c r="J3672" s="11" t="str">
        <f>VLOOKUP(F3672,Sheet1!$A$1:$E$2471,5,FALSE)</f>
        <v>98106</v>
      </c>
      <c r="K3672" s="2">
        <v>880</v>
      </c>
      <c r="L3672" s="1">
        <v>43119</v>
      </c>
      <c r="M3672">
        <v>0</v>
      </c>
      <c r="N3672">
        <v>1</v>
      </c>
      <c r="P3672" t="s">
        <v>91</v>
      </c>
    </row>
    <row r="3673" spans="1:16" x14ac:dyDescent="0.25">
      <c r="A3673" s="13">
        <v>2230</v>
      </c>
      <c r="B3673" s="11" t="s">
        <v>1107</v>
      </c>
      <c r="C3673" t="s">
        <v>0</v>
      </c>
      <c r="D3673">
        <v>322</v>
      </c>
      <c r="E3673" t="s">
        <v>193</v>
      </c>
      <c r="F3673" t="s">
        <v>7</v>
      </c>
      <c r="G3673" s="11" t="str">
        <f>VLOOKUP(F3673,Sheet1!$A$1:$E$2471,2,FALSE)</f>
        <v xml:space="preserve">7717 DETROIT AVE SW </v>
      </c>
      <c r="H3673" s="11" t="str">
        <f>VLOOKUP(F3673,Sheet1!$A$1:$E$2471,3,FALSE)</f>
        <v>SEATTLE</v>
      </c>
      <c r="I3673" s="11" t="str">
        <f>VLOOKUP(F3673,Sheet1!$A$1:$E$2471,4,FALSE)</f>
        <v>WA</v>
      </c>
      <c r="J3673" s="11" t="str">
        <f>VLOOKUP(F3673,Sheet1!$A$1:$E$2471,5,FALSE)</f>
        <v>98106</v>
      </c>
      <c r="K3673" s="2">
        <v>4414</v>
      </c>
      <c r="L3673" s="1">
        <v>43112</v>
      </c>
      <c r="M3673">
        <v>0</v>
      </c>
      <c r="N3673">
        <v>1</v>
      </c>
      <c r="P3673" t="s">
        <v>91</v>
      </c>
    </row>
    <row r="3674" spans="1:16" x14ac:dyDescent="0.25">
      <c r="A3674" s="13">
        <v>2230</v>
      </c>
      <c r="B3674" s="11" t="s">
        <v>1107</v>
      </c>
      <c r="C3674" t="s">
        <v>0</v>
      </c>
      <c r="D3674">
        <v>322</v>
      </c>
      <c r="E3674" t="s">
        <v>193</v>
      </c>
      <c r="F3674" t="s">
        <v>289</v>
      </c>
      <c r="G3674" s="11" t="str">
        <f>VLOOKUP(F3674,Sheet1!$A$1:$E$2471,2,FALSE)</f>
        <v xml:space="preserve">2950 N.W. YEON AVENUE </v>
      </c>
      <c r="H3674" s="11" t="str">
        <f>VLOOKUP(F3674,Sheet1!$A$1:$E$2471,3,FALSE)</f>
        <v>PORTLAND</v>
      </c>
      <c r="I3674" s="11" t="str">
        <f>VLOOKUP(F3674,Sheet1!$A$1:$E$2471,4,FALSE)</f>
        <v>OR</v>
      </c>
      <c r="J3674" s="11" t="str">
        <f>VLOOKUP(F3674,Sheet1!$A$1:$E$2471,5,FALSE)</f>
        <v>97210</v>
      </c>
      <c r="K3674" s="2">
        <v>4730</v>
      </c>
      <c r="L3674" s="1">
        <v>43147</v>
      </c>
      <c r="M3674">
        <v>0</v>
      </c>
      <c r="N3674">
        <v>1</v>
      </c>
      <c r="P3674" t="s">
        <v>91</v>
      </c>
    </row>
    <row r="3675" spans="1:16" x14ac:dyDescent="0.25">
      <c r="A3675" s="13">
        <v>2230</v>
      </c>
      <c r="B3675" s="11" t="s">
        <v>1107</v>
      </c>
      <c r="C3675" t="s">
        <v>0</v>
      </c>
      <c r="D3675">
        <v>322</v>
      </c>
      <c r="E3675" t="s">
        <v>193</v>
      </c>
      <c r="F3675" t="s">
        <v>280</v>
      </c>
      <c r="G3675" s="11" t="str">
        <f>VLOOKUP(F3675,Sheet1!$A$1:$E$2471,2,FALSE)</f>
        <v xml:space="preserve">7997 NE WALKER ROAD </v>
      </c>
      <c r="H3675" s="11" t="str">
        <f>VLOOKUP(F3675,Sheet1!$A$1:$E$2471,3,FALSE)</f>
        <v>HILLSBORO</v>
      </c>
      <c r="I3675" s="11" t="str">
        <f>VLOOKUP(F3675,Sheet1!$A$1:$E$2471,4,FALSE)</f>
        <v>OR</v>
      </c>
      <c r="J3675" s="11" t="str">
        <f>VLOOKUP(F3675,Sheet1!$A$1:$E$2471,5,FALSE)</f>
        <v>97124-0000</v>
      </c>
      <c r="K3675" s="2">
        <v>740</v>
      </c>
      <c r="L3675" s="1">
        <v>43084</v>
      </c>
      <c r="M3675">
        <v>0</v>
      </c>
      <c r="N3675">
        <v>1</v>
      </c>
      <c r="P3675" t="s">
        <v>91</v>
      </c>
    </row>
    <row r="3676" spans="1:16" x14ac:dyDescent="0.25">
      <c r="A3676" s="13">
        <v>2230</v>
      </c>
      <c r="B3676" s="11" t="s">
        <v>1107</v>
      </c>
      <c r="C3676" t="s">
        <v>0</v>
      </c>
      <c r="D3676">
        <v>322</v>
      </c>
      <c r="E3676" t="s">
        <v>193</v>
      </c>
      <c r="F3676" t="s">
        <v>280</v>
      </c>
      <c r="G3676" s="11" t="str">
        <f>VLOOKUP(F3676,Sheet1!$A$1:$E$2471,2,FALSE)</f>
        <v xml:space="preserve">7997 NE WALKER ROAD </v>
      </c>
      <c r="H3676" s="11" t="str">
        <f>VLOOKUP(F3676,Sheet1!$A$1:$E$2471,3,FALSE)</f>
        <v>HILLSBORO</v>
      </c>
      <c r="I3676" s="11" t="str">
        <f>VLOOKUP(F3676,Sheet1!$A$1:$E$2471,4,FALSE)</f>
        <v>OR</v>
      </c>
      <c r="J3676" s="11" t="str">
        <f>VLOOKUP(F3676,Sheet1!$A$1:$E$2471,5,FALSE)</f>
        <v>97124-0000</v>
      </c>
      <c r="K3676" s="2">
        <v>202</v>
      </c>
      <c r="L3676" s="1">
        <v>43105</v>
      </c>
      <c r="M3676">
        <v>0</v>
      </c>
      <c r="N3676">
        <v>1</v>
      </c>
      <c r="P3676" t="s">
        <v>91</v>
      </c>
    </row>
    <row r="3677" spans="1:16" x14ac:dyDescent="0.25">
      <c r="A3677" s="13">
        <v>2230</v>
      </c>
      <c r="B3677" s="11" t="s">
        <v>1107</v>
      </c>
      <c r="C3677" t="s">
        <v>0</v>
      </c>
      <c r="D3677">
        <v>322</v>
      </c>
      <c r="E3677" t="s">
        <v>193</v>
      </c>
      <c r="F3677" t="s">
        <v>281</v>
      </c>
      <c r="G3677" s="11" t="str">
        <f>VLOOKUP(F3677,Sheet1!$A$1:$E$2471,2,FALSE)</f>
        <v xml:space="preserve">10100 NE MARX ST </v>
      </c>
      <c r="H3677" s="11" t="str">
        <f>VLOOKUP(F3677,Sheet1!$A$1:$E$2471,3,FALSE)</f>
        <v>PORTLAND</v>
      </c>
      <c r="I3677" s="11" t="str">
        <f>VLOOKUP(F3677,Sheet1!$A$1:$E$2471,4,FALSE)</f>
        <v>OR</v>
      </c>
      <c r="J3677" s="11" t="str">
        <f>VLOOKUP(F3677,Sheet1!$A$1:$E$2471,5,FALSE)</f>
        <v>97220</v>
      </c>
      <c r="K3677" s="2">
        <v>415</v>
      </c>
      <c r="L3677" s="1">
        <v>43112</v>
      </c>
      <c r="M3677">
        <v>0</v>
      </c>
      <c r="N3677">
        <v>1</v>
      </c>
      <c r="P3677" t="s">
        <v>91</v>
      </c>
    </row>
    <row r="3678" spans="1:16" x14ac:dyDescent="0.25">
      <c r="A3678" s="13">
        <v>2230</v>
      </c>
      <c r="B3678" s="11" t="s">
        <v>1107</v>
      </c>
      <c r="C3678" t="s">
        <v>0</v>
      </c>
      <c r="D3678">
        <v>322</v>
      </c>
      <c r="E3678" t="s">
        <v>193</v>
      </c>
      <c r="F3678" t="s">
        <v>294</v>
      </c>
      <c r="G3678" s="11" t="str">
        <f>VLOOKUP(F3678,Sheet1!$A$1:$E$2471,2,FALSE)</f>
        <v xml:space="preserve">5200 SW MEADOWS RD, #B-135 </v>
      </c>
      <c r="H3678" s="11" t="str">
        <f>VLOOKUP(F3678,Sheet1!$A$1:$E$2471,3,FALSE)</f>
        <v>LAKE OSWEGO</v>
      </c>
      <c r="I3678" s="11" t="str">
        <f>VLOOKUP(F3678,Sheet1!$A$1:$E$2471,4,FALSE)</f>
        <v>OR</v>
      </c>
      <c r="J3678" s="11" t="str">
        <f>VLOOKUP(F3678,Sheet1!$A$1:$E$2471,5,FALSE)</f>
        <v>97035</v>
      </c>
      <c r="K3678" s="2">
        <v>250</v>
      </c>
      <c r="L3678" s="1">
        <v>43119</v>
      </c>
      <c r="M3678">
        <v>100119740</v>
      </c>
      <c r="N3678">
        <v>1</v>
      </c>
      <c r="P3678" t="s">
        <v>91</v>
      </c>
    </row>
    <row r="3679" spans="1:16" x14ac:dyDescent="0.25">
      <c r="A3679" s="13">
        <v>2230</v>
      </c>
      <c r="B3679" s="11" t="s">
        <v>1107</v>
      </c>
      <c r="C3679" t="s">
        <v>0</v>
      </c>
      <c r="D3679">
        <v>322</v>
      </c>
      <c r="E3679" t="s">
        <v>193</v>
      </c>
      <c r="F3679" t="s">
        <v>284</v>
      </c>
      <c r="G3679" s="11" t="str">
        <f>VLOOKUP(F3679,Sheet1!$A$1:$E$2471,2,FALSE)</f>
        <v xml:space="preserve">PO BOX 6 </v>
      </c>
      <c r="H3679" s="11" t="str">
        <f>VLOOKUP(F3679,Sheet1!$A$1:$E$2471,3,FALSE)</f>
        <v>BEAVERTON</v>
      </c>
      <c r="I3679" s="11" t="str">
        <f>VLOOKUP(F3679,Sheet1!$A$1:$E$2471,4,FALSE)</f>
        <v>OR</v>
      </c>
      <c r="J3679" s="11" t="str">
        <f>VLOOKUP(F3679,Sheet1!$A$1:$E$2471,5,FALSE)</f>
        <v>97075</v>
      </c>
      <c r="K3679" s="2">
        <v>2520</v>
      </c>
      <c r="L3679" s="1">
        <v>43105</v>
      </c>
      <c r="M3679">
        <v>100119669</v>
      </c>
      <c r="N3679">
        <v>1</v>
      </c>
      <c r="P3679" t="s">
        <v>91</v>
      </c>
    </row>
    <row r="3680" spans="1:16" x14ac:dyDescent="0.25">
      <c r="A3680" s="13">
        <v>2230</v>
      </c>
      <c r="B3680" s="11" t="s">
        <v>1107</v>
      </c>
      <c r="C3680" t="s">
        <v>0</v>
      </c>
      <c r="D3680">
        <v>322</v>
      </c>
      <c r="E3680" t="s">
        <v>193</v>
      </c>
      <c r="F3680" t="s">
        <v>2</v>
      </c>
      <c r="G3680" s="11" t="str">
        <f>VLOOKUP(F3680,Sheet1!$A$1:$E$2471,2,FALSE)</f>
        <v>BANKCARD CENTER PO BOX 982238</v>
      </c>
      <c r="H3680" s="11" t="str">
        <f>VLOOKUP(F3680,Sheet1!$A$1:$E$2471,3,FALSE)</f>
        <v>EL PASO</v>
      </c>
      <c r="I3680" s="11" t="str">
        <f>VLOOKUP(F3680,Sheet1!$A$1:$E$2471,4,FALSE)</f>
        <v>TX</v>
      </c>
      <c r="J3680" s="11" t="str">
        <f>VLOOKUP(F3680,Sheet1!$A$1:$E$2471,5,FALSE)</f>
        <v>79998-2238</v>
      </c>
      <c r="K3680" s="2">
        <v>221.62</v>
      </c>
      <c r="L3680" s="1">
        <v>43116</v>
      </c>
      <c r="M3680">
        <v>0</v>
      </c>
      <c r="N3680">
        <v>1</v>
      </c>
      <c r="P3680" t="s">
        <v>91</v>
      </c>
    </row>
    <row r="3681" spans="1:16" x14ac:dyDescent="0.25">
      <c r="A3681" s="13">
        <v>2230</v>
      </c>
      <c r="B3681" s="11" t="s">
        <v>1107</v>
      </c>
      <c r="C3681" t="s">
        <v>0</v>
      </c>
      <c r="D3681">
        <v>322</v>
      </c>
      <c r="E3681" t="s">
        <v>193</v>
      </c>
      <c r="F3681" t="s">
        <v>286</v>
      </c>
      <c r="G3681" s="11" t="str">
        <f>VLOOKUP(F3681,Sheet1!$A$1:$E$2471,2,FALSE)</f>
        <v xml:space="preserve">13980 SW TUALATIN HWY </v>
      </c>
      <c r="H3681" s="11" t="str">
        <f>VLOOKUP(F3681,Sheet1!$A$1:$E$2471,3,FALSE)</f>
        <v>BEAVERTON</v>
      </c>
      <c r="I3681" s="11" t="str">
        <f>VLOOKUP(F3681,Sheet1!$A$1:$E$2471,4,FALSE)</f>
        <v>OR</v>
      </c>
      <c r="J3681" s="11" t="str">
        <f>VLOOKUP(F3681,Sheet1!$A$1:$E$2471,5,FALSE)</f>
        <v>97005</v>
      </c>
      <c r="K3681" s="2">
        <v>180</v>
      </c>
      <c r="L3681" s="1">
        <v>43140</v>
      </c>
      <c r="M3681">
        <v>0</v>
      </c>
      <c r="N3681">
        <v>1</v>
      </c>
      <c r="P3681" t="s">
        <v>91</v>
      </c>
    </row>
    <row r="3682" spans="1:16" x14ac:dyDescent="0.25">
      <c r="A3682" s="13">
        <v>2230</v>
      </c>
      <c r="B3682" s="11" t="s">
        <v>1107</v>
      </c>
      <c r="C3682" t="s">
        <v>0</v>
      </c>
      <c r="D3682">
        <v>322</v>
      </c>
      <c r="E3682" t="s">
        <v>193</v>
      </c>
      <c r="F3682" t="s">
        <v>292</v>
      </c>
      <c r="G3682" s="11" t="str">
        <f>VLOOKUP(F3682,Sheet1!$A$1:$E$2471,2,FALSE)</f>
        <v xml:space="preserve">PO BOX 2165 </v>
      </c>
      <c r="H3682" s="11" t="str">
        <f>VLOOKUP(F3682,Sheet1!$A$1:$E$2471,3,FALSE)</f>
        <v>HILLSBORO</v>
      </c>
      <c r="I3682" s="11" t="str">
        <f>VLOOKUP(F3682,Sheet1!$A$1:$E$2471,4,FALSE)</f>
        <v>OR</v>
      </c>
      <c r="J3682" s="11" t="str">
        <f>VLOOKUP(F3682,Sheet1!$A$1:$E$2471,5,FALSE)</f>
        <v>97123</v>
      </c>
      <c r="K3682" s="2">
        <v>2175</v>
      </c>
      <c r="L3682" s="1">
        <v>43126</v>
      </c>
      <c r="M3682">
        <v>100119752</v>
      </c>
      <c r="N3682">
        <v>1</v>
      </c>
      <c r="P3682" t="s">
        <v>91</v>
      </c>
    </row>
    <row r="3683" spans="1:16" x14ac:dyDescent="0.25">
      <c r="A3683" s="13">
        <v>2230</v>
      </c>
      <c r="B3683" s="11" t="s">
        <v>1107</v>
      </c>
      <c r="C3683" t="s">
        <v>0</v>
      </c>
      <c r="D3683">
        <v>322</v>
      </c>
      <c r="E3683" t="s">
        <v>193</v>
      </c>
      <c r="F3683" t="s">
        <v>295</v>
      </c>
      <c r="G3683" s="11" t="str">
        <f>VLOOKUP(F3683,Sheet1!$A$1:$E$2471,2,FALSE)</f>
        <v xml:space="preserve">8250 NE MARTIN LUTHER KING JR BLVD </v>
      </c>
      <c r="H3683" s="11" t="str">
        <f>VLOOKUP(F3683,Sheet1!$A$1:$E$2471,3,FALSE)</f>
        <v>PORTLAND</v>
      </c>
      <c r="I3683" s="11" t="str">
        <f>VLOOKUP(F3683,Sheet1!$A$1:$E$2471,4,FALSE)</f>
        <v>OR</v>
      </c>
      <c r="J3683" s="11" t="str">
        <f>VLOOKUP(F3683,Sheet1!$A$1:$E$2471,5,FALSE)</f>
        <v>97211</v>
      </c>
      <c r="K3683" s="2">
        <v>2175</v>
      </c>
      <c r="L3683" s="1">
        <v>43112</v>
      </c>
      <c r="M3683">
        <v>100119692</v>
      </c>
      <c r="N3683">
        <v>1</v>
      </c>
      <c r="P3683" t="s">
        <v>91</v>
      </c>
    </row>
    <row r="3684" spans="1:16" x14ac:dyDescent="0.25">
      <c r="A3684" s="13">
        <v>2230</v>
      </c>
      <c r="B3684" s="11" t="s">
        <v>1107</v>
      </c>
      <c r="C3684" t="s">
        <v>0</v>
      </c>
      <c r="D3684">
        <v>322</v>
      </c>
      <c r="E3684" t="s">
        <v>193</v>
      </c>
      <c r="F3684" t="s">
        <v>279</v>
      </c>
      <c r="G3684" s="11" t="str">
        <f>VLOOKUP(F3684,Sheet1!$A$1:$E$2471,2,FALSE)</f>
        <v>7325 NW IMBRIE DR SUITE 140</v>
      </c>
      <c r="H3684" s="11" t="str">
        <f>VLOOKUP(F3684,Sheet1!$A$1:$E$2471,3,FALSE)</f>
        <v>HILLSBORO</v>
      </c>
      <c r="I3684" s="11" t="str">
        <f>VLOOKUP(F3684,Sheet1!$A$1:$E$2471,4,FALSE)</f>
        <v>OR</v>
      </c>
      <c r="J3684" s="11" t="str">
        <f>VLOOKUP(F3684,Sheet1!$A$1:$E$2471,5,FALSE)</f>
        <v>97124</v>
      </c>
      <c r="K3684" s="2">
        <v>50</v>
      </c>
      <c r="L3684" s="1">
        <v>43126</v>
      </c>
      <c r="M3684">
        <v>100119767</v>
      </c>
      <c r="N3684">
        <v>1</v>
      </c>
      <c r="P3684" t="s">
        <v>91</v>
      </c>
    </row>
    <row r="3685" spans="1:16" x14ac:dyDescent="0.25">
      <c r="A3685" s="13">
        <v>2230</v>
      </c>
      <c r="B3685" s="11" t="s">
        <v>1107</v>
      </c>
      <c r="C3685" t="s">
        <v>0</v>
      </c>
      <c r="D3685">
        <v>322</v>
      </c>
      <c r="E3685" t="s">
        <v>193</v>
      </c>
      <c r="F3685" t="s">
        <v>283</v>
      </c>
      <c r="G3685" s="11" t="str">
        <f>VLOOKUP(F3685,Sheet1!$A$1:$E$2471,2,FALSE)</f>
        <v xml:space="preserve">3460 SW 209TH AVENUE </v>
      </c>
      <c r="H3685" s="11" t="str">
        <f>VLOOKUP(F3685,Sheet1!$A$1:$E$2471,3,FALSE)</f>
        <v>BEAVERTON</v>
      </c>
      <c r="I3685" s="11" t="str">
        <f>VLOOKUP(F3685,Sheet1!$A$1:$E$2471,4,FALSE)</f>
        <v>OR</v>
      </c>
      <c r="J3685" s="11" t="str">
        <f>VLOOKUP(F3685,Sheet1!$A$1:$E$2471,5,FALSE)</f>
        <v>97075-0000</v>
      </c>
      <c r="K3685" s="2">
        <v>250</v>
      </c>
      <c r="L3685" s="1">
        <v>43133</v>
      </c>
      <c r="M3685">
        <v>0</v>
      </c>
      <c r="N3685">
        <v>1</v>
      </c>
      <c r="P3685" t="s">
        <v>91</v>
      </c>
    </row>
    <row r="3686" spans="1:16" x14ac:dyDescent="0.25">
      <c r="A3686" s="13">
        <v>2230</v>
      </c>
      <c r="B3686" s="11" t="s">
        <v>1107</v>
      </c>
      <c r="C3686" t="s">
        <v>0</v>
      </c>
      <c r="D3686">
        <v>322</v>
      </c>
      <c r="E3686" t="s">
        <v>193</v>
      </c>
      <c r="F3686" t="s">
        <v>283</v>
      </c>
      <c r="G3686" s="11" t="str">
        <f>VLOOKUP(F3686,Sheet1!$A$1:$E$2471,2,FALSE)</f>
        <v xml:space="preserve">3460 SW 209TH AVENUE </v>
      </c>
      <c r="H3686" s="11" t="str">
        <f>VLOOKUP(F3686,Sheet1!$A$1:$E$2471,3,FALSE)</f>
        <v>BEAVERTON</v>
      </c>
      <c r="I3686" s="11" t="str">
        <f>VLOOKUP(F3686,Sheet1!$A$1:$E$2471,4,FALSE)</f>
        <v>OR</v>
      </c>
      <c r="J3686" s="11" t="str">
        <f>VLOOKUP(F3686,Sheet1!$A$1:$E$2471,5,FALSE)</f>
        <v>97075-0000</v>
      </c>
      <c r="K3686" s="2">
        <v>415</v>
      </c>
      <c r="L3686" s="1">
        <v>43133</v>
      </c>
      <c r="M3686">
        <v>0</v>
      </c>
      <c r="N3686">
        <v>1</v>
      </c>
      <c r="P3686" t="s">
        <v>91</v>
      </c>
    </row>
    <row r="3687" spans="1:16" x14ac:dyDescent="0.25">
      <c r="A3687" s="13">
        <v>2230</v>
      </c>
      <c r="B3687" s="11" t="s">
        <v>1107</v>
      </c>
      <c r="C3687" t="s">
        <v>0</v>
      </c>
      <c r="D3687">
        <v>322</v>
      </c>
      <c r="E3687" t="s">
        <v>193</v>
      </c>
      <c r="F3687" t="s">
        <v>204</v>
      </c>
      <c r="G3687" s="11" t="str">
        <f>VLOOKUP(F3687,Sheet1!$A$1:$E$2471,2,FALSE)</f>
        <v xml:space="preserve">PO BOX 162 </v>
      </c>
      <c r="H3687" s="11" t="str">
        <f>VLOOKUP(F3687,Sheet1!$A$1:$E$2471,3,FALSE)</f>
        <v>NORTH PLAINS</v>
      </c>
      <c r="I3687" s="11" t="str">
        <f>VLOOKUP(F3687,Sheet1!$A$1:$E$2471,4,FALSE)</f>
        <v>OR</v>
      </c>
      <c r="J3687" s="11" t="str">
        <f>VLOOKUP(F3687,Sheet1!$A$1:$E$2471,5,FALSE)</f>
        <v>97133-0000</v>
      </c>
      <c r="K3687" s="2">
        <v>3268.55</v>
      </c>
      <c r="L3687" s="1">
        <v>43119</v>
      </c>
      <c r="M3687">
        <v>0</v>
      </c>
      <c r="N3687">
        <v>1</v>
      </c>
      <c r="P3687" t="s">
        <v>91</v>
      </c>
    </row>
    <row r="3688" spans="1:16" x14ac:dyDescent="0.25">
      <c r="A3688" s="13">
        <v>2230</v>
      </c>
      <c r="B3688" s="11" t="s">
        <v>1107</v>
      </c>
      <c r="C3688" t="s">
        <v>0</v>
      </c>
      <c r="D3688">
        <v>322</v>
      </c>
      <c r="E3688" t="s">
        <v>193</v>
      </c>
      <c r="F3688" t="s">
        <v>204</v>
      </c>
      <c r="G3688" s="11" t="str">
        <f>VLOOKUP(F3688,Sheet1!$A$1:$E$2471,2,FALSE)</f>
        <v xml:space="preserve">PO BOX 162 </v>
      </c>
      <c r="H3688" s="11" t="str">
        <f>VLOOKUP(F3688,Sheet1!$A$1:$E$2471,3,FALSE)</f>
        <v>NORTH PLAINS</v>
      </c>
      <c r="I3688" s="11" t="str">
        <f>VLOOKUP(F3688,Sheet1!$A$1:$E$2471,4,FALSE)</f>
        <v>OR</v>
      </c>
      <c r="J3688" s="11" t="str">
        <f>VLOOKUP(F3688,Sheet1!$A$1:$E$2471,5,FALSE)</f>
        <v>97133-0000</v>
      </c>
      <c r="K3688" s="2">
        <v>550</v>
      </c>
      <c r="L3688" s="1">
        <v>43161</v>
      </c>
      <c r="M3688">
        <v>0</v>
      </c>
      <c r="N3688">
        <v>1</v>
      </c>
      <c r="P3688" t="s">
        <v>91</v>
      </c>
    </row>
    <row r="3689" spans="1:16" x14ac:dyDescent="0.25">
      <c r="A3689" s="13">
        <v>2230</v>
      </c>
      <c r="B3689" s="11" t="s">
        <v>1107</v>
      </c>
      <c r="C3689" t="s">
        <v>0</v>
      </c>
      <c r="D3689">
        <v>322</v>
      </c>
      <c r="E3689" t="s">
        <v>193</v>
      </c>
      <c r="F3689" t="s">
        <v>204</v>
      </c>
      <c r="G3689" s="11" t="str">
        <f>VLOOKUP(F3689,Sheet1!$A$1:$E$2471,2,FALSE)</f>
        <v xml:space="preserve">PO BOX 162 </v>
      </c>
      <c r="H3689" s="11" t="str">
        <f>VLOOKUP(F3689,Sheet1!$A$1:$E$2471,3,FALSE)</f>
        <v>NORTH PLAINS</v>
      </c>
      <c r="I3689" s="11" t="str">
        <f>VLOOKUP(F3689,Sheet1!$A$1:$E$2471,4,FALSE)</f>
        <v>OR</v>
      </c>
      <c r="J3689" s="11" t="str">
        <f>VLOOKUP(F3689,Sheet1!$A$1:$E$2471,5,FALSE)</f>
        <v>97133-0000</v>
      </c>
      <c r="K3689" s="2">
        <v>3696.58</v>
      </c>
      <c r="L3689" s="1">
        <v>43133</v>
      </c>
      <c r="M3689">
        <v>0</v>
      </c>
      <c r="N3689">
        <v>1</v>
      </c>
      <c r="P3689" t="s">
        <v>91</v>
      </c>
    </row>
    <row r="3690" spans="1:16" x14ac:dyDescent="0.25">
      <c r="A3690" s="13">
        <v>2230</v>
      </c>
      <c r="B3690" s="11" t="s">
        <v>1107</v>
      </c>
      <c r="C3690" t="s">
        <v>0</v>
      </c>
      <c r="D3690">
        <v>322</v>
      </c>
      <c r="E3690" t="s">
        <v>193</v>
      </c>
      <c r="F3690" t="s">
        <v>204</v>
      </c>
      <c r="G3690" s="11" t="str">
        <f>VLOOKUP(F3690,Sheet1!$A$1:$E$2471,2,FALSE)</f>
        <v xml:space="preserve">PO BOX 162 </v>
      </c>
      <c r="H3690" s="11" t="str">
        <f>VLOOKUP(F3690,Sheet1!$A$1:$E$2471,3,FALSE)</f>
        <v>NORTH PLAINS</v>
      </c>
      <c r="I3690" s="11" t="str">
        <f>VLOOKUP(F3690,Sheet1!$A$1:$E$2471,4,FALSE)</f>
        <v>OR</v>
      </c>
      <c r="J3690" s="11" t="str">
        <f>VLOOKUP(F3690,Sheet1!$A$1:$E$2471,5,FALSE)</f>
        <v>97133-0000</v>
      </c>
      <c r="K3690" s="2">
        <v>6497.99</v>
      </c>
      <c r="L3690" s="1">
        <v>43133</v>
      </c>
      <c r="M3690">
        <v>0</v>
      </c>
      <c r="N3690">
        <v>1</v>
      </c>
      <c r="P3690" t="s">
        <v>91</v>
      </c>
    </row>
    <row r="3691" spans="1:16" x14ac:dyDescent="0.25">
      <c r="A3691" s="13">
        <v>2230</v>
      </c>
      <c r="B3691" s="11" t="s">
        <v>1107</v>
      </c>
      <c r="C3691" t="s">
        <v>0</v>
      </c>
      <c r="D3691">
        <v>322</v>
      </c>
      <c r="E3691" t="s">
        <v>193</v>
      </c>
      <c r="F3691" t="s">
        <v>204</v>
      </c>
      <c r="G3691" s="11" t="str">
        <f>VLOOKUP(F3691,Sheet1!$A$1:$E$2471,2,FALSE)</f>
        <v xml:space="preserve">PO BOX 162 </v>
      </c>
      <c r="H3691" s="11" t="str">
        <f>VLOOKUP(F3691,Sheet1!$A$1:$E$2471,3,FALSE)</f>
        <v>NORTH PLAINS</v>
      </c>
      <c r="I3691" s="11" t="str">
        <f>VLOOKUP(F3691,Sheet1!$A$1:$E$2471,4,FALSE)</f>
        <v>OR</v>
      </c>
      <c r="J3691" s="11" t="str">
        <f>VLOOKUP(F3691,Sheet1!$A$1:$E$2471,5,FALSE)</f>
        <v>97133-0000</v>
      </c>
      <c r="K3691" s="2">
        <v>3268.55</v>
      </c>
      <c r="L3691" s="1">
        <v>43133</v>
      </c>
      <c r="M3691">
        <v>0</v>
      </c>
      <c r="N3691">
        <v>1</v>
      </c>
      <c r="P3691" t="s">
        <v>91</v>
      </c>
    </row>
    <row r="3692" spans="1:16" x14ac:dyDescent="0.25">
      <c r="A3692" s="13">
        <v>2230</v>
      </c>
      <c r="B3692" s="11" t="s">
        <v>1107</v>
      </c>
      <c r="C3692" t="s">
        <v>0</v>
      </c>
      <c r="D3692">
        <v>322</v>
      </c>
      <c r="E3692" t="s">
        <v>193</v>
      </c>
      <c r="F3692" t="s">
        <v>7</v>
      </c>
      <c r="G3692" s="11" t="str">
        <f>VLOOKUP(F3692,Sheet1!$A$1:$E$2471,2,FALSE)</f>
        <v xml:space="preserve">7717 DETROIT AVE SW </v>
      </c>
      <c r="H3692" s="11" t="str">
        <f>VLOOKUP(F3692,Sheet1!$A$1:$E$2471,3,FALSE)</f>
        <v>SEATTLE</v>
      </c>
      <c r="I3692" s="11" t="str">
        <f>VLOOKUP(F3692,Sheet1!$A$1:$E$2471,4,FALSE)</f>
        <v>WA</v>
      </c>
      <c r="J3692" s="11" t="str">
        <f>VLOOKUP(F3692,Sheet1!$A$1:$E$2471,5,FALSE)</f>
        <v>98106</v>
      </c>
      <c r="K3692" s="2">
        <v>558.96</v>
      </c>
      <c r="L3692" s="1">
        <v>43126</v>
      </c>
      <c r="M3692">
        <v>0</v>
      </c>
      <c r="N3692">
        <v>1</v>
      </c>
      <c r="P3692" t="s">
        <v>91</v>
      </c>
    </row>
    <row r="3693" spans="1:16" x14ac:dyDescent="0.25">
      <c r="A3693" s="13">
        <v>2230</v>
      </c>
      <c r="B3693" s="11" t="s">
        <v>1107</v>
      </c>
      <c r="C3693" t="s">
        <v>0</v>
      </c>
      <c r="D3693">
        <v>322</v>
      </c>
      <c r="E3693" t="s">
        <v>193</v>
      </c>
      <c r="F3693" t="s">
        <v>289</v>
      </c>
      <c r="G3693" s="11" t="str">
        <f>VLOOKUP(F3693,Sheet1!$A$1:$E$2471,2,FALSE)</f>
        <v xml:space="preserve">2950 N.W. YEON AVENUE </v>
      </c>
      <c r="H3693" s="11" t="str">
        <f>VLOOKUP(F3693,Sheet1!$A$1:$E$2471,3,FALSE)</f>
        <v>PORTLAND</v>
      </c>
      <c r="I3693" s="11" t="str">
        <f>VLOOKUP(F3693,Sheet1!$A$1:$E$2471,4,FALSE)</f>
        <v>OR</v>
      </c>
      <c r="J3693" s="11" t="str">
        <f>VLOOKUP(F3693,Sheet1!$A$1:$E$2471,5,FALSE)</f>
        <v>97210</v>
      </c>
      <c r="K3693" s="2">
        <v>19800</v>
      </c>
      <c r="L3693" s="1">
        <v>43179</v>
      </c>
      <c r="M3693">
        <v>0</v>
      </c>
      <c r="N3693">
        <v>1</v>
      </c>
      <c r="P3693" t="s">
        <v>91</v>
      </c>
    </row>
    <row r="3694" spans="1:16" x14ac:dyDescent="0.25">
      <c r="A3694" s="13">
        <v>2230</v>
      </c>
      <c r="B3694" s="11" t="s">
        <v>1107</v>
      </c>
      <c r="C3694" t="s">
        <v>0</v>
      </c>
      <c r="D3694">
        <v>322</v>
      </c>
      <c r="E3694" t="s">
        <v>193</v>
      </c>
      <c r="F3694" t="s">
        <v>289</v>
      </c>
      <c r="G3694" s="11" t="str">
        <f>VLOOKUP(F3694,Sheet1!$A$1:$E$2471,2,FALSE)</f>
        <v xml:space="preserve">2950 N.W. YEON AVENUE </v>
      </c>
      <c r="H3694" s="11" t="str">
        <f>VLOOKUP(F3694,Sheet1!$A$1:$E$2471,3,FALSE)</f>
        <v>PORTLAND</v>
      </c>
      <c r="I3694" s="11" t="str">
        <f>VLOOKUP(F3694,Sheet1!$A$1:$E$2471,4,FALSE)</f>
        <v>OR</v>
      </c>
      <c r="J3694" s="11" t="str">
        <f>VLOOKUP(F3694,Sheet1!$A$1:$E$2471,5,FALSE)</f>
        <v>97210</v>
      </c>
      <c r="K3694" s="2">
        <v>1741.45</v>
      </c>
      <c r="L3694" s="1">
        <v>43179</v>
      </c>
      <c r="M3694">
        <v>0</v>
      </c>
      <c r="N3694">
        <v>1</v>
      </c>
      <c r="P3694" t="s">
        <v>91</v>
      </c>
    </row>
    <row r="3695" spans="1:16" x14ac:dyDescent="0.25">
      <c r="A3695" s="13">
        <v>2230</v>
      </c>
      <c r="B3695" s="11" t="s">
        <v>1107</v>
      </c>
      <c r="C3695" t="s">
        <v>0</v>
      </c>
      <c r="D3695">
        <v>322</v>
      </c>
      <c r="E3695" t="s">
        <v>193</v>
      </c>
      <c r="F3695" t="s">
        <v>289</v>
      </c>
      <c r="G3695" s="11" t="str">
        <f>VLOOKUP(F3695,Sheet1!$A$1:$E$2471,2,FALSE)</f>
        <v xml:space="preserve">2950 N.W. YEON AVENUE </v>
      </c>
      <c r="H3695" s="11" t="str">
        <f>VLOOKUP(F3695,Sheet1!$A$1:$E$2471,3,FALSE)</f>
        <v>PORTLAND</v>
      </c>
      <c r="I3695" s="11" t="str">
        <f>VLOOKUP(F3695,Sheet1!$A$1:$E$2471,4,FALSE)</f>
        <v>OR</v>
      </c>
      <c r="J3695" s="11" t="str">
        <f>VLOOKUP(F3695,Sheet1!$A$1:$E$2471,5,FALSE)</f>
        <v>97210</v>
      </c>
      <c r="K3695" s="2">
        <v>512</v>
      </c>
      <c r="L3695" s="1">
        <v>43179</v>
      </c>
      <c r="M3695">
        <v>0</v>
      </c>
      <c r="N3695">
        <v>1</v>
      </c>
      <c r="P3695" t="s">
        <v>91</v>
      </c>
    </row>
    <row r="3696" spans="1:16" x14ac:dyDescent="0.25">
      <c r="A3696" s="13">
        <v>2230</v>
      </c>
      <c r="B3696" s="11" t="s">
        <v>1107</v>
      </c>
      <c r="C3696" t="s">
        <v>0</v>
      </c>
      <c r="D3696">
        <v>322</v>
      </c>
      <c r="E3696" t="s">
        <v>193</v>
      </c>
      <c r="F3696" t="s">
        <v>289</v>
      </c>
      <c r="G3696" s="11" t="str">
        <f>VLOOKUP(F3696,Sheet1!$A$1:$E$2471,2,FALSE)</f>
        <v xml:space="preserve">2950 N.W. YEON AVENUE </v>
      </c>
      <c r="H3696" s="11" t="str">
        <f>VLOOKUP(F3696,Sheet1!$A$1:$E$2471,3,FALSE)</f>
        <v>PORTLAND</v>
      </c>
      <c r="I3696" s="11" t="str">
        <f>VLOOKUP(F3696,Sheet1!$A$1:$E$2471,4,FALSE)</f>
        <v>OR</v>
      </c>
      <c r="J3696" s="11" t="str">
        <f>VLOOKUP(F3696,Sheet1!$A$1:$E$2471,5,FALSE)</f>
        <v>97210</v>
      </c>
      <c r="K3696" s="2">
        <v>30.25</v>
      </c>
      <c r="L3696" s="1">
        <v>43147</v>
      </c>
      <c r="M3696">
        <v>0</v>
      </c>
      <c r="N3696">
        <v>1</v>
      </c>
      <c r="P3696" t="s">
        <v>91</v>
      </c>
    </row>
    <row r="3697" spans="1:16" x14ac:dyDescent="0.25">
      <c r="A3697" s="13">
        <v>2230</v>
      </c>
      <c r="B3697" s="11" t="s">
        <v>1107</v>
      </c>
      <c r="C3697" t="s">
        <v>0</v>
      </c>
      <c r="D3697">
        <v>322</v>
      </c>
      <c r="E3697" t="s">
        <v>193</v>
      </c>
      <c r="F3697" t="s">
        <v>289</v>
      </c>
      <c r="G3697" s="11" t="str">
        <f>VLOOKUP(F3697,Sheet1!$A$1:$E$2471,2,FALSE)</f>
        <v xml:space="preserve">2950 N.W. YEON AVENUE </v>
      </c>
      <c r="H3697" s="11" t="str">
        <f>VLOOKUP(F3697,Sheet1!$A$1:$E$2471,3,FALSE)</f>
        <v>PORTLAND</v>
      </c>
      <c r="I3697" s="11" t="str">
        <f>VLOOKUP(F3697,Sheet1!$A$1:$E$2471,4,FALSE)</f>
        <v>OR</v>
      </c>
      <c r="J3697" s="11" t="str">
        <f>VLOOKUP(F3697,Sheet1!$A$1:$E$2471,5,FALSE)</f>
        <v>97210</v>
      </c>
      <c r="K3697" s="2">
        <v>308</v>
      </c>
      <c r="L3697" s="1">
        <v>43147</v>
      </c>
      <c r="M3697">
        <v>0</v>
      </c>
      <c r="N3697">
        <v>1</v>
      </c>
      <c r="P3697" t="s">
        <v>91</v>
      </c>
    </row>
    <row r="3698" spans="1:16" x14ac:dyDescent="0.25">
      <c r="A3698" s="13">
        <v>2230</v>
      </c>
      <c r="B3698" s="11" t="s">
        <v>1107</v>
      </c>
      <c r="C3698" t="s">
        <v>0</v>
      </c>
      <c r="D3698">
        <v>322</v>
      </c>
      <c r="E3698" t="s">
        <v>193</v>
      </c>
      <c r="F3698" t="s">
        <v>289</v>
      </c>
      <c r="G3698" s="11" t="str">
        <f>VLOOKUP(F3698,Sheet1!$A$1:$E$2471,2,FALSE)</f>
        <v xml:space="preserve">2950 N.W. YEON AVENUE </v>
      </c>
      <c r="H3698" s="11" t="str">
        <f>VLOOKUP(F3698,Sheet1!$A$1:$E$2471,3,FALSE)</f>
        <v>PORTLAND</v>
      </c>
      <c r="I3698" s="11" t="str">
        <f>VLOOKUP(F3698,Sheet1!$A$1:$E$2471,4,FALSE)</f>
        <v>OR</v>
      </c>
      <c r="J3698" s="11" t="str">
        <f>VLOOKUP(F3698,Sheet1!$A$1:$E$2471,5,FALSE)</f>
        <v>97210</v>
      </c>
      <c r="K3698" s="2">
        <v>1788.26</v>
      </c>
      <c r="L3698" s="1">
        <v>43238</v>
      </c>
      <c r="M3698">
        <v>0</v>
      </c>
      <c r="N3698">
        <v>1</v>
      </c>
      <c r="P3698" t="s">
        <v>91</v>
      </c>
    </row>
    <row r="3699" spans="1:16" x14ac:dyDescent="0.25">
      <c r="A3699" s="13">
        <v>2230</v>
      </c>
      <c r="B3699" s="11" t="s">
        <v>1107</v>
      </c>
      <c r="C3699" t="s">
        <v>0</v>
      </c>
      <c r="D3699">
        <v>322</v>
      </c>
      <c r="E3699" t="s">
        <v>193</v>
      </c>
      <c r="F3699" t="s">
        <v>289</v>
      </c>
      <c r="G3699" s="11" t="str">
        <f>VLOOKUP(F3699,Sheet1!$A$1:$E$2471,2,FALSE)</f>
        <v xml:space="preserve">2950 N.W. YEON AVENUE </v>
      </c>
      <c r="H3699" s="11" t="str">
        <f>VLOOKUP(F3699,Sheet1!$A$1:$E$2471,3,FALSE)</f>
        <v>PORTLAND</v>
      </c>
      <c r="I3699" s="11" t="str">
        <f>VLOOKUP(F3699,Sheet1!$A$1:$E$2471,4,FALSE)</f>
        <v>OR</v>
      </c>
      <c r="J3699" s="11" t="str">
        <f>VLOOKUP(F3699,Sheet1!$A$1:$E$2471,5,FALSE)</f>
        <v>97210</v>
      </c>
      <c r="K3699" s="2">
        <v>468</v>
      </c>
      <c r="L3699" s="1">
        <v>43179</v>
      </c>
      <c r="M3699">
        <v>0</v>
      </c>
      <c r="N3699">
        <v>1</v>
      </c>
      <c r="P3699" t="s">
        <v>91</v>
      </c>
    </row>
    <row r="3700" spans="1:16" x14ac:dyDescent="0.25">
      <c r="A3700" s="13">
        <v>2230</v>
      </c>
      <c r="B3700" s="11" t="s">
        <v>1107</v>
      </c>
      <c r="C3700" t="s">
        <v>0</v>
      </c>
      <c r="D3700">
        <v>322</v>
      </c>
      <c r="E3700" t="s">
        <v>193</v>
      </c>
      <c r="F3700" t="s">
        <v>289</v>
      </c>
      <c r="G3700" s="11" t="str">
        <f>VLOOKUP(F3700,Sheet1!$A$1:$E$2471,2,FALSE)</f>
        <v xml:space="preserve">2950 N.W. YEON AVENUE </v>
      </c>
      <c r="H3700" s="11" t="str">
        <f>VLOOKUP(F3700,Sheet1!$A$1:$E$2471,3,FALSE)</f>
        <v>PORTLAND</v>
      </c>
      <c r="I3700" s="11" t="str">
        <f>VLOOKUP(F3700,Sheet1!$A$1:$E$2471,4,FALSE)</f>
        <v>OR</v>
      </c>
      <c r="J3700" s="11" t="str">
        <f>VLOOKUP(F3700,Sheet1!$A$1:$E$2471,5,FALSE)</f>
        <v>97210</v>
      </c>
      <c r="K3700" s="2">
        <v>100</v>
      </c>
      <c r="L3700" s="1">
        <v>43179</v>
      </c>
      <c r="M3700">
        <v>0</v>
      </c>
      <c r="N3700">
        <v>1</v>
      </c>
      <c r="P3700" t="s">
        <v>91</v>
      </c>
    </row>
    <row r="3701" spans="1:16" x14ac:dyDescent="0.25">
      <c r="A3701" s="13">
        <v>2230</v>
      </c>
      <c r="B3701" s="11" t="s">
        <v>1107</v>
      </c>
      <c r="C3701" t="s">
        <v>0</v>
      </c>
      <c r="D3701">
        <v>322</v>
      </c>
      <c r="E3701" t="s">
        <v>193</v>
      </c>
      <c r="F3701" t="s">
        <v>280</v>
      </c>
      <c r="G3701" s="11" t="str">
        <f>VLOOKUP(F3701,Sheet1!$A$1:$E$2471,2,FALSE)</f>
        <v xml:space="preserve">7997 NE WALKER ROAD </v>
      </c>
      <c r="H3701" s="11" t="str">
        <f>VLOOKUP(F3701,Sheet1!$A$1:$E$2471,3,FALSE)</f>
        <v>HILLSBORO</v>
      </c>
      <c r="I3701" s="11" t="str">
        <f>VLOOKUP(F3701,Sheet1!$A$1:$E$2471,4,FALSE)</f>
        <v>OR</v>
      </c>
      <c r="J3701" s="11" t="str">
        <f>VLOOKUP(F3701,Sheet1!$A$1:$E$2471,5,FALSE)</f>
        <v>97124-0000</v>
      </c>
      <c r="K3701" s="2">
        <v>740</v>
      </c>
      <c r="L3701" s="1">
        <v>43126</v>
      </c>
      <c r="M3701">
        <v>0</v>
      </c>
      <c r="N3701">
        <v>1</v>
      </c>
      <c r="P3701" t="s">
        <v>91</v>
      </c>
    </row>
    <row r="3702" spans="1:16" x14ac:dyDescent="0.25">
      <c r="A3702" s="13">
        <v>2230</v>
      </c>
      <c r="B3702" s="11" t="s">
        <v>1107</v>
      </c>
      <c r="C3702" t="s">
        <v>0</v>
      </c>
      <c r="D3702">
        <v>322</v>
      </c>
      <c r="E3702" t="s">
        <v>193</v>
      </c>
      <c r="F3702" t="s">
        <v>281</v>
      </c>
      <c r="G3702" s="11" t="str">
        <f>VLOOKUP(F3702,Sheet1!$A$1:$E$2471,2,FALSE)</f>
        <v xml:space="preserve">10100 NE MARX ST </v>
      </c>
      <c r="H3702" s="11" t="str">
        <f>VLOOKUP(F3702,Sheet1!$A$1:$E$2471,3,FALSE)</f>
        <v>PORTLAND</v>
      </c>
      <c r="I3702" s="11" t="str">
        <f>VLOOKUP(F3702,Sheet1!$A$1:$E$2471,4,FALSE)</f>
        <v>OR</v>
      </c>
      <c r="J3702" s="11" t="str">
        <f>VLOOKUP(F3702,Sheet1!$A$1:$E$2471,5,FALSE)</f>
        <v>97220</v>
      </c>
      <c r="K3702" s="2">
        <v>294</v>
      </c>
      <c r="L3702" s="1">
        <v>43168</v>
      </c>
      <c r="M3702">
        <v>0</v>
      </c>
      <c r="N3702">
        <v>1</v>
      </c>
      <c r="P3702" t="s">
        <v>91</v>
      </c>
    </row>
    <row r="3703" spans="1:16" x14ac:dyDescent="0.25">
      <c r="A3703" s="13">
        <v>2230</v>
      </c>
      <c r="B3703" s="11" t="s">
        <v>1107</v>
      </c>
      <c r="C3703" t="s">
        <v>0</v>
      </c>
      <c r="D3703">
        <v>322</v>
      </c>
      <c r="E3703" t="s">
        <v>193</v>
      </c>
      <c r="F3703" t="s">
        <v>291</v>
      </c>
      <c r="G3703" s="11" t="str">
        <f>VLOOKUP(F3703,Sheet1!$A$1:$E$2471,2,FALSE)</f>
        <v xml:space="preserve">15678 SW TALUS WAY </v>
      </c>
      <c r="H3703" s="11" t="str">
        <f>VLOOKUP(F3703,Sheet1!$A$1:$E$2471,3,FALSE)</f>
        <v>BEAVERTON</v>
      </c>
      <c r="I3703" s="11" t="str">
        <f>VLOOKUP(F3703,Sheet1!$A$1:$E$2471,4,FALSE)</f>
        <v>OR</v>
      </c>
      <c r="J3703" s="11" t="str">
        <f>VLOOKUP(F3703,Sheet1!$A$1:$E$2471,5,FALSE)</f>
        <v>97007-8455</v>
      </c>
      <c r="K3703" s="2">
        <v>655.91</v>
      </c>
      <c r="L3703" s="1">
        <v>43126</v>
      </c>
      <c r="M3703">
        <v>0</v>
      </c>
      <c r="N3703">
        <v>1</v>
      </c>
      <c r="P3703" t="s">
        <v>91</v>
      </c>
    </row>
    <row r="3704" spans="1:16" x14ac:dyDescent="0.25">
      <c r="A3704" s="13">
        <v>2230</v>
      </c>
      <c r="B3704" s="11" t="s">
        <v>1107</v>
      </c>
      <c r="C3704" t="s">
        <v>0</v>
      </c>
      <c r="D3704">
        <v>322</v>
      </c>
      <c r="E3704" t="s">
        <v>193</v>
      </c>
      <c r="F3704" t="s">
        <v>291</v>
      </c>
      <c r="G3704" s="11" t="str">
        <f>VLOOKUP(F3704,Sheet1!$A$1:$E$2471,2,FALSE)</f>
        <v xml:space="preserve">15678 SW TALUS WAY </v>
      </c>
      <c r="H3704" s="11" t="str">
        <f>VLOOKUP(F3704,Sheet1!$A$1:$E$2471,3,FALSE)</f>
        <v>BEAVERTON</v>
      </c>
      <c r="I3704" s="11" t="str">
        <f>VLOOKUP(F3704,Sheet1!$A$1:$E$2471,4,FALSE)</f>
        <v>OR</v>
      </c>
      <c r="J3704" s="11" t="str">
        <f>VLOOKUP(F3704,Sheet1!$A$1:$E$2471,5,FALSE)</f>
        <v>97007-8455</v>
      </c>
      <c r="K3704" s="2">
        <v>2363.5300000000002</v>
      </c>
      <c r="L3704" s="1">
        <v>43133</v>
      </c>
      <c r="M3704">
        <v>0</v>
      </c>
      <c r="N3704">
        <v>1</v>
      </c>
      <c r="P3704" t="s">
        <v>91</v>
      </c>
    </row>
    <row r="3705" spans="1:16" x14ac:dyDescent="0.25">
      <c r="A3705" s="13">
        <v>2230</v>
      </c>
      <c r="B3705" s="11" t="s">
        <v>1107</v>
      </c>
      <c r="C3705" t="s">
        <v>0</v>
      </c>
      <c r="D3705">
        <v>322</v>
      </c>
      <c r="E3705" t="s">
        <v>193</v>
      </c>
      <c r="F3705" t="s">
        <v>296</v>
      </c>
      <c r="G3705" s="11" t="str">
        <f>VLOOKUP(F3705,Sheet1!$A$1:$E$2471,2,FALSE)</f>
        <v xml:space="preserve">1709 SE 3RD </v>
      </c>
      <c r="H3705" s="11" t="str">
        <f>VLOOKUP(F3705,Sheet1!$A$1:$E$2471,3,FALSE)</f>
        <v>PORTLAND</v>
      </c>
      <c r="I3705" s="11" t="str">
        <f>VLOOKUP(F3705,Sheet1!$A$1:$E$2471,4,FALSE)</f>
        <v>OR</v>
      </c>
      <c r="J3705" s="11" t="str">
        <f>VLOOKUP(F3705,Sheet1!$A$1:$E$2471,5,FALSE)</f>
        <v>97293-0000</v>
      </c>
      <c r="K3705" s="2">
        <v>268.35000000000002</v>
      </c>
      <c r="L3705" s="1">
        <v>43133</v>
      </c>
      <c r="M3705">
        <v>100119808</v>
      </c>
      <c r="N3705">
        <v>1</v>
      </c>
      <c r="P3705" t="s">
        <v>91</v>
      </c>
    </row>
    <row r="3706" spans="1:16" x14ac:dyDescent="0.25">
      <c r="A3706" s="13">
        <v>2230</v>
      </c>
      <c r="B3706" s="11" t="s">
        <v>1107</v>
      </c>
      <c r="C3706" t="s">
        <v>0</v>
      </c>
      <c r="D3706">
        <v>322</v>
      </c>
      <c r="E3706" t="s">
        <v>193</v>
      </c>
      <c r="F3706" t="s">
        <v>204</v>
      </c>
      <c r="G3706" s="11" t="str">
        <f>VLOOKUP(F3706,Sheet1!$A$1:$E$2471,2,FALSE)</f>
        <v xml:space="preserve">PO BOX 162 </v>
      </c>
      <c r="H3706" s="11" t="str">
        <f>VLOOKUP(F3706,Sheet1!$A$1:$E$2471,3,FALSE)</f>
        <v>NORTH PLAINS</v>
      </c>
      <c r="I3706" s="11" t="str">
        <f>VLOOKUP(F3706,Sheet1!$A$1:$E$2471,4,FALSE)</f>
        <v>OR</v>
      </c>
      <c r="J3706" s="11" t="str">
        <f>VLOOKUP(F3706,Sheet1!$A$1:$E$2471,5,FALSE)</f>
        <v>97133-0000</v>
      </c>
      <c r="K3706" s="2">
        <v>220</v>
      </c>
      <c r="L3706" s="1">
        <v>43140</v>
      </c>
      <c r="M3706">
        <v>0</v>
      </c>
      <c r="N3706">
        <v>1</v>
      </c>
      <c r="P3706" t="s">
        <v>91</v>
      </c>
    </row>
    <row r="3707" spans="1:16" x14ac:dyDescent="0.25">
      <c r="A3707" s="13">
        <v>2230</v>
      </c>
      <c r="B3707" s="11" t="s">
        <v>1107</v>
      </c>
      <c r="C3707" t="s">
        <v>0</v>
      </c>
      <c r="D3707">
        <v>322</v>
      </c>
      <c r="E3707" t="s">
        <v>193</v>
      </c>
      <c r="F3707" t="s">
        <v>7</v>
      </c>
      <c r="G3707" s="11" t="str">
        <f>VLOOKUP(F3707,Sheet1!$A$1:$E$2471,2,FALSE)</f>
        <v xml:space="preserve">7717 DETROIT AVE SW </v>
      </c>
      <c r="H3707" s="11" t="str">
        <f>VLOOKUP(F3707,Sheet1!$A$1:$E$2471,3,FALSE)</f>
        <v>SEATTLE</v>
      </c>
      <c r="I3707" s="11" t="str">
        <f>VLOOKUP(F3707,Sheet1!$A$1:$E$2471,4,FALSE)</f>
        <v>WA</v>
      </c>
      <c r="J3707" s="11" t="str">
        <f>VLOOKUP(F3707,Sheet1!$A$1:$E$2471,5,FALSE)</f>
        <v>98106</v>
      </c>
      <c r="K3707" s="2">
        <v>5018.75</v>
      </c>
      <c r="L3707" s="1">
        <v>43147</v>
      </c>
      <c r="M3707">
        <v>0</v>
      </c>
      <c r="N3707">
        <v>1</v>
      </c>
      <c r="P3707" t="s">
        <v>91</v>
      </c>
    </row>
    <row r="3708" spans="1:16" x14ac:dyDescent="0.25">
      <c r="A3708" s="13">
        <v>2230</v>
      </c>
      <c r="B3708" s="11" t="s">
        <v>1107</v>
      </c>
      <c r="C3708" t="s">
        <v>0</v>
      </c>
      <c r="D3708">
        <v>322</v>
      </c>
      <c r="E3708" t="s">
        <v>193</v>
      </c>
      <c r="F3708" t="s">
        <v>7</v>
      </c>
      <c r="G3708" s="11" t="str">
        <f>VLOOKUP(F3708,Sheet1!$A$1:$E$2471,2,FALSE)</f>
        <v xml:space="preserve">7717 DETROIT AVE SW </v>
      </c>
      <c r="H3708" s="11" t="str">
        <f>VLOOKUP(F3708,Sheet1!$A$1:$E$2471,3,FALSE)</f>
        <v>SEATTLE</v>
      </c>
      <c r="I3708" s="11" t="str">
        <f>VLOOKUP(F3708,Sheet1!$A$1:$E$2471,4,FALSE)</f>
        <v>WA</v>
      </c>
      <c r="J3708" s="11" t="str">
        <f>VLOOKUP(F3708,Sheet1!$A$1:$E$2471,5,FALSE)</f>
        <v>98106</v>
      </c>
      <c r="K3708" s="2">
        <v>480.42</v>
      </c>
      <c r="L3708" s="1">
        <v>43210</v>
      </c>
      <c r="M3708">
        <v>0</v>
      </c>
      <c r="N3708">
        <v>1</v>
      </c>
      <c r="P3708" t="s">
        <v>91</v>
      </c>
    </row>
    <row r="3709" spans="1:16" x14ac:dyDescent="0.25">
      <c r="A3709" s="13">
        <v>2230</v>
      </c>
      <c r="B3709" s="11" t="s">
        <v>1107</v>
      </c>
      <c r="C3709" t="s">
        <v>0</v>
      </c>
      <c r="D3709">
        <v>322</v>
      </c>
      <c r="E3709" t="s">
        <v>193</v>
      </c>
      <c r="F3709" t="s">
        <v>208</v>
      </c>
      <c r="G3709" s="11" t="str">
        <f>VLOOKUP(F3709,Sheet1!$A$1:$E$2471,2,FALSE)</f>
        <v xml:space="preserve">5500 NE MOORE COURT </v>
      </c>
      <c r="H3709" s="11" t="str">
        <f>VLOOKUP(F3709,Sheet1!$A$1:$E$2471,3,FALSE)</f>
        <v>HILLSBORO</v>
      </c>
      <c r="I3709" s="11" t="str">
        <f>VLOOKUP(F3709,Sheet1!$A$1:$E$2471,4,FALSE)</f>
        <v>OR</v>
      </c>
      <c r="J3709" s="11" t="str">
        <f>VLOOKUP(F3709,Sheet1!$A$1:$E$2471,5,FALSE)</f>
        <v>97124</v>
      </c>
      <c r="K3709" s="2">
        <v>145</v>
      </c>
      <c r="L3709" s="1">
        <v>43182</v>
      </c>
      <c r="M3709">
        <v>0</v>
      </c>
      <c r="N3709">
        <v>1</v>
      </c>
      <c r="P3709" t="s">
        <v>91</v>
      </c>
    </row>
    <row r="3710" spans="1:16" x14ac:dyDescent="0.25">
      <c r="A3710" s="13">
        <v>2230</v>
      </c>
      <c r="B3710" s="11" t="s">
        <v>1107</v>
      </c>
      <c r="C3710" t="s">
        <v>0</v>
      </c>
      <c r="D3710">
        <v>322</v>
      </c>
      <c r="E3710" t="s">
        <v>193</v>
      </c>
      <c r="F3710" t="s">
        <v>289</v>
      </c>
      <c r="G3710" s="11" t="str">
        <f>VLOOKUP(F3710,Sheet1!$A$1:$E$2471,2,FALSE)</f>
        <v xml:space="preserve">2950 N.W. YEON AVENUE </v>
      </c>
      <c r="H3710" s="11" t="str">
        <f>VLOOKUP(F3710,Sheet1!$A$1:$E$2471,3,FALSE)</f>
        <v>PORTLAND</v>
      </c>
      <c r="I3710" s="11" t="str">
        <f>VLOOKUP(F3710,Sheet1!$A$1:$E$2471,4,FALSE)</f>
        <v>OR</v>
      </c>
      <c r="J3710" s="11" t="str">
        <f>VLOOKUP(F3710,Sheet1!$A$1:$E$2471,5,FALSE)</f>
        <v>97210</v>
      </c>
      <c r="K3710" s="2">
        <v>1305.81</v>
      </c>
      <c r="L3710" s="1">
        <v>43210</v>
      </c>
      <c r="M3710">
        <v>0</v>
      </c>
      <c r="N3710">
        <v>1</v>
      </c>
      <c r="P3710" t="s">
        <v>91</v>
      </c>
    </row>
    <row r="3711" spans="1:16" x14ac:dyDescent="0.25">
      <c r="A3711" s="13">
        <v>2230</v>
      </c>
      <c r="B3711" s="11" t="s">
        <v>1107</v>
      </c>
      <c r="C3711" t="s">
        <v>0</v>
      </c>
      <c r="D3711">
        <v>322</v>
      </c>
      <c r="E3711" t="s">
        <v>193</v>
      </c>
      <c r="F3711" t="s">
        <v>280</v>
      </c>
      <c r="G3711" s="11" t="str">
        <f>VLOOKUP(F3711,Sheet1!$A$1:$E$2471,2,FALSE)</f>
        <v xml:space="preserve">7997 NE WALKER ROAD </v>
      </c>
      <c r="H3711" s="11" t="str">
        <f>VLOOKUP(F3711,Sheet1!$A$1:$E$2471,3,FALSE)</f>
        <v>HILLSBORO</v>
      </c>
      <c r="I3711" s="11" t="str">
        <f>VLOOKUP(F3711,Sheet1!$A$1:$E$2471,4,FALSE)</f>
        <v>OR</v>
      </c>
      <c r="J3711" s="11" t="str">
        <f>VLOOKUP(F3711,Sheet1!$A$1:$E$2471,5,FALSE)</f>
        <v>97124-0000</v>
      </c>
      <c r="K3711" s="2">
        <v>740</v>
      </c>
      <c r="L3711" s="1">
        <v>43217</v>
      </c>
      <c r="M3711">
        <v>0</v>
      </c>
      <c r="N3711">
        <v>1</v>
      </c>
      <c r="P3711" t="s">
        <v>91</v>
      </c>
    </row>
    <row r="3712" spans="1:16" x14ac:dyDescent="0.25">
      <c r="A3712" s="13">
        <v>2230</v>
      </c>
      <c r="B3712" s="11" t="s">
        <v>1107</v>
      </c>
      <c r="C3712" t="s">
        <v>0</v>
      </c>
      <c r="D3712">
        <v>322</v>
      </c>
      <c r="E3712" t="s">
        <v>193</v>
      </c>
      <c r="F3712" t="s">
        <v>280</v>
      </c>
      <c r="G3712" s="11" t="str">
        <f>VLOOKUP(F3712,Sheet1!$A$1:$E$2471,2,FALSE)</f>
        <v xml:space="preserve">7997 NE WALKER ROAD </v>
      </c>
      <c r="H3712" s="11" t="str">
        <f>VLOOKUP(F3712,Sheet1!$A$1:$E$2471,3,FALSE)</f>
        <v>HILLSBORO</v>
      </c>
      <c r="I3712" s="11" t="str">
        <f>VLOOKUP(F3712,Sheet1!$A$1:$E$2471,4,FALSE)</f>
        <v>OR</v>
      </c>
      <c r="J3712" s="11" t="str">
        <f>VLOOKUP(F3712,Sheet1!$A$1:$E$2471,5,FALSE)</f>
        <v>97124-0000</v>
      </c>
      <c r="K3712" s="2">
        <v>12914</v>
      </c>
      <c r="L3712" s="1">
        <v>43168</v>
      </c>
      <c r="M3712">
        <v>0</v>
      </c>
      <c r="N3712">
        <v>1</v>
      </c>
      <c r="P3712" t="s">
        <v>91</v>
      </c>
    </row>
    <row r="3713" spans="1:16" x14ac:dyDescent="0.25">
      <c r="A3713" s="13">
        <v>2230</v>
      </c>
      <c r="B3713" s="11" t="s">
        <v>1107</v>
      </c>
      <c r="C3713" t="s">
        <v>0</v>
      </c>
      <c r="D3713">
        <v>322</v>
      </c>
      <c r="E3713" t="s">
        <v>193</v>
      </c>
      <c r="F3713" t="s">
        <v>281</v>
      </c>
      <c r="G3713" s="11" t="str">
        <f>VLOOKUP(F3713,Sheet1!$A$1:$E$2471,2,FALSE)</f>
        <v xml:space="preserve">10100 NE MARX ST </v>
      </c>
      <c r="H3713" s="11" t="str">
        <f>VLOOKUP(F3713,Sheet1!$A$1:$E$2471,3,FALSE)</f>
        <v>PORTLAND</v>
      </c>
      <c r="I3713" s="11" t="str">
        <f>VLOOKUP(F3713,Sheet1!$A$1:$E$2471,4,FALSE)</f>
        <v>OR</v>
      </c>
      <c r="J3713" s="11" t="str">
        <f>VLOOKUP(F3713,Sheet1!$A$1:$E$2471,5,FALSE)</f>
        <v>97220</v>
      </c>
      <c r="K3713" s="2">
        <v>54</v>
      </c>
      <c r="L3713" s="1">
        <v>43175</v>
      </c>
      <c r="M3713">
        <v>0</v>
      </c>
      <c r="N3713">
        <v>1</v>
      </c>
      <c r="P3713" t="s">
        <v>91</v>
      </c>
    </row>
    <row r="3714" spans="1:16" x14ac:dyDescent="0.25">
      <c r="A3714" s="13">
        <v>2230</v>
      </c>
      <c r="B3714" s="11" t="s">
        <v>1107</v>
      </c>
      <c r="C3714" t="s">
        <v>0</v>
      </c>
      <c r="D3714">
        <v>322</v>
      </c>
      <c r="E3714" t="s">
        <v>193</v>
      </c>
      <c r="F3714" t="s">
        <v>297</v>
      </c>
      <c r="G3714" s="11" t="str">
        <f>VLOOKUP(F3714,Sheet1!$A$1:$E$2471,2,FALSE)</f>
        <v xml:space="preserve">6305 SW ROSEWOOD STREE </v>
      </c>
      <c r="H3714" s="11" t="str">
        <f>VLOOKUP(F3714,Sheet1!$A$1:$E$2471,3,FALSE)</f>
        <v>LAKE OSWEGO</v>
      </c>
      <c r="I3714" s="11" t="str">
        <f>VLOOKUP(F3714,Sheet1!$A$1:$E$2471,4,FALSE)</f>
        <v>OR</v>
      </c>
      <c r="J3714" s="11" t="str">
        <f>VLOOKUP(F3714,Sheet1!$A$1:$E$2471,5,FALSE)</f>
        <v>97035-0000</v>
      </c>
      <c r="K3714" s="2">
        <v>3449.06</v>
      </c>
      <c r="L3714" s="1">
        <v>43154</v>
      </c>
      <c r="M3714">
        <v>0</v>
      </c>
      <c r="N3714">
        <v>1</v>
      </c>
      <c r="P3714" t="s">
        <v>91</v>
      </c>
    </row>
    <row r="3715" spans="1:16" x14ac:dyDescent="0.25">
      <c r="A3715" s="13">
        <v>2230</v>
      </c>
      <c r="B3715" s="11" t="s">
        <v>1107</v>
      </c>
      <c r="C3715" t="s">
        <v>0</v>
      </c>
      <c r="D3715">
        <v>322</v>
      </c>
      <c r="E3715" t="s">
        <v>193</v>
      </c>
      <c r="F3715" t="s">
        <v>297</v>
      </c>
      <c r="G3715" s="11" t="str">
        <f>VLOOKUP(F3715,Sheet1!$A$1:$E$2471,2,FALSE)</f>
        <v xml:space="preserve">6305 SW ROSEWOOD STREE </v>
      </c>
      <c r="H3715" s="11" t="str">
        <f>VLOOKUP(F3715,Sheet1!$A$1:$E$2471,3,FALSE)</f>
        <v>LAKE OSWEGO</v>
      </c>
      <c r="I3715" s="11" t="str">
        <f>VLOOKUP(F3715,Sheet1!$A$1:$E$2471,4,FALSE)</f>
        <v>OR</v>
      </c>
      <c r="J3715" s="11" t="str">
        <f>VLOOKUP(F3715,Sheet1!$A$1:$E$2471,5,FALSE)</f>
        <v>97035-0000</v>
      </c>
      <c r="K3715" s="2">
        <v>1200</v>
      </c>
      <c r="L3715" s="1">
        <v>43154</v>
      </c>
      <c r="M3715">
        <v>0</v>
      </c>
      <c r="N3715">
        <v>1</v>
      </c>
      <c r="P3715" t="s">
        <v>91</v>
      </c>
    </row>
    <row r="3716" spans="1:16" x14ac:dyDescent="0.25">
      <c r="A3716" s="13">
        <v>2230</v>
      </c>
      <c r="B3716" s="11" t="s">
        <v>1107</v>
      </c>
      <c r="C3716" t="s">
        <v>0</v>
      </c>
      <c r="D3716">
        <v>322</v>
      </c>
      <c r="E3716" t="s">
        <v>193</v>
      </c>
      <c r="F3716" t="s">
        <v>2</v>
      </c>
      <c r="G3716" s="11" t="str">
        <f>VLOOKUP(F3716,Sheet1!$A$1:$E$2471,2,FALSE)</f>
        <v>BANKCARD CENTER PO BOX 982238</v>
      </c>
      <c r="H3716" s="11" t="str">
        <f>VLOOKUP(F3716,Sheet1!$A$1:$E$2471,3,FALSE)</f>
        <v>EL PASO</v>
      </c>
      <c r="I3716" s="11" t="str">
        <f>VLOOKUP(F3716,Sheet1!$A$1:$E$2471,4,FALSE)</f>
        <v>TX</v>
      </c>
      <c r="J3716" s="11" t="str">
        <f>VLOOKUP(F3716,Sheet1!$A$1:$E$2471,5,FALSE)</f>
        <v>79998-2238</v>
      </c>
      <c r="K3716" s="2">
        <v>-46.23</v>
      </c>
      <c r="L3716" s="1">
        <v>43179</v>
      </c>
      <c r="M3716">
        <v>0</v>
      </c>
      <c r="N3716">
        <v>1</v>
      </c>
      <c r="P3716" t="s">
        <v>91</v>
      </c>
    </row>
    <row r="3717" spans="1:16" x14ac:dyDescent="0.25">
      <c r="A3717" s="13">
        <v>2230</v>
      </c>
      <c r="B3717" s="11" t="s">
        <v>1107</v>
      </c>
      <c r="C3717" t="s">
        <v>0</v>
      </c>
      <c r="D3717">
        <v>322</v>
      </c>
      <c r="E3717" t="s">
        <v>193</v>
      </c>
      <c r="F3717" t="s">
        <v>286</v>
      </c>
      <c r="G3717" s="11" t="str">
        <f>VLOOKUP(F3717,Sheet1!$A$1:$E$2471,2,FALSE)</f>
        <v xml:space="preserve">13980 SW TUALATIN HWY </v>
      </c>
      <c r="H3717" s="11" t="str">
        <f>VLOOKUP(F3717,Sheet1!$A$1:$E$2471,3,FALSE)</f>
        <v>BEAVERTON</v>
      </c>
      <c r="I3717" s="11" t="str">
        <f>VLOOKUP(F3717,Sheet1!$A$1:$E$2471,4,FALSE)</f>
        <v>OR</v>
      </c>
      <c r="J3717" s="11" t="str">
        <f>VLOOKUP(F3717,Sheet1!$A$1:$E$2471,5,FALSE)</f>
        <v>97005</v>
      </c>
      <c r="K3717" s="2">
        <v>193</v>
      </c>
      <c r="L3717" s="1">
        <v>43196</v>
      </c>
      <c r="M3717">
        <v>0</v>
      </c>
      <c r="N3717">
        <v>1</v>
      </c>
      <c r="P3717" t="s">
        <v>91</v>
      </c>
    </row>
    <row r="3718" spans="1:16" x14ac:dyDescent="0.25">
      <c r="A3718" s="13">
        <v>2230</v>
      </c>
      <c r="B3718" s="11" t="s">
        <v>1107</v>
      </c>
      <c r="C3718" t="s">
        <v>0</v>
      </c>
      <c r="D3718">
        <v>322</v>
      </c>
      <c r="E3718" t="s">
        <v>193</v>
      </c>
      <c r="F3718" t="s">
        <v>292</v>
      </c>
      <c r="G3718" s="11" t="str">
        <f>VLOOKUP(F3718,Sheet1!$A$1:$E$2471,2,FALSE)</f>
        <v xml:space="preserve">PO BOX 2165 </v>
      </c>
      <c r="H3718" s="11" t="str">
        <f>VLOOKUP(F3718,Sheet1!$A$1:$E$2471,3,FALSE)</f>
        <v>HILLSBORO</v>
      </c>
      <c r="I3718" s="11" t="str">
        <f>VLOOKUP(F3718,Sheet1!$A$1:$E$2471,4,FALSE)</f>
        <v>OR</v>
      </c>
      <c r="J3718" s="11" t="str">
        <f>VLOOKUP(F3718,Sheet1!$A$1:$E$2471,5,FALSE)</f>
        <v>97123</v>
      </c>
      <c r="K3718" s="2">
        <v>1200</v>
      </c>
      <c r="L3718" s="1">
        <v>43210</v>
      </c>
      <c r="M3718">
        <v>100120152</v>
      </c>
      <c r="N3718">
        <v>1</v>
      </c>
      <c r="P3718" t="s">
        <v>91</v>
      </c>
    </row>
    <row r="3719" spans="1:16" x14ac:dyDescent="0.25">
      <c r="A3719" s="13">
        <v>2230</v>
      </c>
      <c r="B3719" s="11" t="s">
        <v>1107</v>
      </c>
      <c r="C3719" t="s">
        <v>0</v>
      </c>
      <c r="D3719">
        <v>322</v>
      </c>
      <c r="E3719" t="s">
        <v>193</v>
      </c>
      <c r="F3719" t="s">
        <v>279</v>
      </c>
      <c r="G3719" s="11" t="str">
        <f>VLOOKUP(F3719,Sheet1!$A$1:$E$2471,2,FALSE)</f>
        <v>7325 NW IMBRIE DR SUITE 140</v>
      </c>
      <c r="H3719" s="11" t="str">
        <f>VLOOKUP(F3719,Sheet1!$A$1:$E$2471,3,FALSE)</f>
        <v>HILLSBORO</v>
      </c>
      <c r="I3719" s="11" t="str">
        <f>VLOOKUP(F3719,Sheet1!$A$1:$E$2471,4,FALSE)</f>
        <v>OR</v>
      </c>
      <c r="J3719" s="11" t="str">
        <f>VLOOKUP(F3719,Sheet1!$A$1:$E$2471,5,FALSE)</f>
        <v>97124</v>
      </c>
      <c r="K3719" s="2">
        <v>50</v>
      </c>
      <c r="L3719" s="1">
        <v>43188</v>
      </c>
      <c r="M3719">
        <v>100120055</v>
      </c>
      <c r="N3719">
        <v>1</v>
      </c>
      <c r="P3719" t="s">
        <v>91</v>
      </c>
    </row>
    <row r="3720" spans="1:16" x14ac:dyDescent="0.25">
      <c r="A3720" s="13">
        <v>2230</v>
      </c>
      <c r="B3720" s="11" t="s">
        <v>1107</v>
      </c>
      <c r="C3720" t="s">
        <v>0</v>
      </c>
      <c r="D3720">
        <v>322</v>
      </c>
      <c r="E3720" t="s">
        <v>193</v>
      </c>
      <c r="F3720" t="s">
        <v>204</v>
      </c>
      <c r="G3720" s="11" t="str">
        <f>VLOOKUP(F3720,Sheet1!$A$1:$E$2471,2,FALSE)</f>
        <v xml:space="preserve">PO BOX 162 </v>
      </c>
      <c r="H3720" s="11" t="str">
        <f>VLOOKUP(F3720,Sheet1!$A$1:$E$2471,3,FALSE)</f>
        <v>NORTH PLAINS</v>
      </c>
      <c r="I3720" s="11" t="str">
        <f>VLOOKUP(F3720,Sheet1!$A$1:$E$2471,4,FALSE)</f>
        <v>OR</v>
      </c>
      <c r="J3720" s="11" t="str">
        <f>VLOOKUP(F3720,Sheet1!$A$1:$E$2471,5,FALSE)</f>
        <v>97133-0000</v>
      </c>
      <c r="K3720" s="2">
        <v>819</v>
      </c>
      <c r="L3720" s="1">
        <v>43196</v>
      </c>
      <c r="M3720">
        <v>0</v>
      </c>
      <c r="N3720">
        <v>1</v>
      </c>
      <c r="P3720" t="s">
        <v>91</v>
      </c>
    </row>
    <row r="3721" spans="1:16" x14ac:dyDescent="0.25">
      <c r="A3721" s="13">
        <v>2230</v>
      </c>
      <c r="B3721" s="11" t="s">
        <v>1107</v>
      </c>
      <c r="C3721" t="s">
        <v>0</v>
      </c>
      <c r="D3721">
        <v>322</v>
      </c>
      <c r="E3721" t="s">
        <v>193</v>
      </c>
      <c r="F3721" t="s">
        <v>7</v>
      </c>
      <c r="G3721" s="11" t="str">
        <f>VLOOKUP(F3721,Sheet1!$A$1:$E$2471,2,FALSE)</f>
        <v xml:space="preserve">7717 DETROIT AVE SW </v>
      </c>
      <c r="H3721" s="11" t="str">
        <f>VLOOKUP(F3721,Sheet1!$A$1:$E$2471,3,FALSE)</f>
        <v>SEATTLE</v>
      </c>
      <c r="I3721" s="11" t="str">
        <f>VLOOKUP(F3721,Sheet1!$A$1:$E$2471,4,FALSE)</f>
        <v>WA</v>
      </c>
      <c r="J3721" s="11" t="str">
        <f>VLOOKUP(F3721,Sheet1!$A$1:$E$2471,5,FALSE)</f>
        <v>98106</v>
      </c>
      <c r="K3721" s="2">
        <v>340.68</v>
      </c>
      <c r="L3721" s="1">
        <v>43196</v>
      </c>
      <c r="M3721">
        <v>0</v>
      </c>
      <c r="N3721">
        <v>1</v>
      </c>
      <c r="P3721" t="s">
        <v>91</v>
      </c>
    </row>
    <row r="3722" spans="1:16" x14ac:dyDescent="0.25">
      <c r="A3722" s="13">
        <v>2230</v>
      </c>
      <c r="B3722" s="11" t="s">
        <v>1107</v>
      </c>
      <c r="C3722" t="s">
        <v>0</v>
      </c>
      <c r="D3722">
        <v>322</v>
      </c>
      <c r="E3722" t="s">
        <v>193</v>
      </c>
      <c r="F3722" t="s">
        <v>280</v>
      </c>
      <c r="G3722" s="11" t="str">
        <f>VLOOKUP(F3722,Sheet1!$A$1:$E$2471,2,FALSE)</f>
        <v xml:space="preserve">7997 NE WALKER ROAD </v>
      </c>
      <c r="H3722" s="11" t="str">
        <f>VLOOKUP(F3722,Sheet1!$A$1:$E$2471,3,FALSE)</f>
        <v>HILLSBORO</v>
      </c>
      <c r="I3722" s="11" t="str">
        <f>VLOOKUP(F3722,Sheet1!$A$1:$E$2471,4,FALSE)</f>
        <v>OR</v>
      </c>
      <c r="J3722" s="11" t="str">
        <f>VLOOKUP(F3722,Sheet1!$A$1:$E$2471,5,FALSE)</f>
        <v>97124-0000</v>
      </c>
      <c r="K3722" s="2">
        <v>740</v>
      </c>
      <c r="L3722" s="1">
        <v>43168</v>
      </c>
      <c r="M3722">
        <v>0</v>
      </c>
      <c r="N3722">
        <v>1</v>
      </c>
      <c r="P3722" t="s">
        <v>91</v>
      </c>
    </row>
    <row r="3723" spans="1:16" x14ac:dyDescent="0.25">
      <c r="A3723" s="13">
        <v>2230</v>
      </c>
      <c r="B3723" s="11" t="s">
        <v>1107</v>
      </c>
      <c r="C3723" t="s">
        <v>0</v>
      </c>
      <c r="D3723">
        <v>322</v>
      </c>
      <c r="E3723" t="s">
        <v>193</v>
      </c>
      <c r="F3723" t="s">
        <v>281</v>
      </c>
      <c r="G3723" s="11" t="str">
        <f>VLOOKUP(F3723,Sheet1!$A$1:$E$2471,2,FALSE)</f>
        <v xml:space="preserve">10100 NE MARX ST </v>
      </c>
      <c r="H3723" s="11" t="str">
        <f>VLOOKUP(F3723,Sheet1!$A$1:$E$2471,3,FALSE)</f>
        <v>PORTLAND</v>
      </c>
      <c r="I3723" s="11" t="str">
        <f>VLOOKUP(F3723,Sheet1!$A$1:$E$2471,4,FALSE)</f>
        <v>OR</v>
      </c>
      <c r="J3723" s="11" t="str">
        <f>VLOOKUP(F3723,Sheet1!$A$1:$E$2471,5,FALSE)</f>
        <v>97220</v>
      </c>
      <c r="K3723" s="2">
        <v>54</v>
      </c>
      <c r="L3723" s="1">
        <v>43196</v>
      </c>
      <c r="M3723">
        <v>0</v>
      </c>
      <c r="N3723">
        <v>1</v>
      </c>
      <c r="P3723" t="s">
        <v>91</v>
      </c>
    </row>
    <row r="3724" spans="1:16" x14ac:dyDescent="0.25">
      <c r="A3724" s="13">
        <v>2230</v>
      </c>
      <c r="B3724" s="11" t="s">
        <v>1107</v>
      </c>
      <c r="C3724" t="s">
        <v>0</v>
      </c>
      <c r="D3724">
        <v>322</v>
      </c>
      <c r="E3724" t="s">
        <v>193</v>
      </c>
      <c r="F3724" t="s">
        <v>291</v>
      </c>
      <c r="G3724" s="11" t="str">
        <f>VLOOKUP(F3724,Sheet1!$A$1:$E$2471,2,FALSE)</f>
        <v xml:space="preserve">15678 SW TALUS WAY </v>
      </c>
      <c r="H3724" s="11" t="str">
        <f>VLOOKUP(F3724,Sheet1!$A$1:$E$2471,3,FALSE)</f>
        <v>BEAVERTON</v>
      </c>
      <c r="I3724" s="11" t="str">
        <f>VLOOKUP(F3724,Sheet1!$A$1:$E$2471,4,FALSE)</f>
        <v>OR</v>
      </c>
      <c r="J3724" s="11" t="str">
        <f>VLOOKUP(F3724,Sheet1!$A$1:$E$2471,5,FALSE)</f>
        <v>97007-8455</v>
      </c>
      <c r="K3724" s="2">
        <v>1063.6300000000001</v>
      </c>
      <c r="L3724" s="1">
        <v>43182</v>
      </c>
      <c r="M3724">
        <v>0</v>
      </c>
      <c r="N3724">
        <v>1</v>
      </c>
      <c r="P3724" t="s">
        <v>91</v>
      </c>
    </row>
    <row r="3725" spans="1:16" x14ac:dyDescent="0.25">
      <c r="A3725" s="13">
        <v>2230</v>
      </c>
      <c r="B3725" s="11" t="s">
        <v>1107</v>
      </c>
      <c r="C3725" t="s">
        <v>0</v>
      </c>
      <c r="D3725">
        <v>322</v>
      </c>
      <c r="E3725" t="s">
        <v>193</v>
      </c>
      <c r="F3725" t="s">
        <v>291</v>
      </c>
      <c r="G3725" s="11" t="str">
        <f>VLOOKUP(F3725,Sheet1!$A$1:$E$2471,2,FALSE)</f>
        <v xml:space="preserve">15678 SW TALUS WAY </v>
      </c>
      <c r="H3725" s="11" t="str">
        <f>VLOOKUP(F3725,Sheet1!$A$1:$E$2471,3,FALSE)</f>
        <v>BEAVERTON</v>
      </c>
      <c r="I3725" s="11" t="str">
        <f>VLOOKUP(F3725,Sheet1!$A$1:$E$2471,4,FALSE)</f>
        <v>OR</v>
      </c>
      <c r="J3725" s="11" t="str">
        <f>VLOOKUP(F3725,Sheet1!$A$1:$E$2471,5,FALSE)</f>
        <v>97007-8455</v>
      </c>
      <c r="K3725" s="2">
        <v>1390.3</v>
      </c>
      <c r="L3725" s="1">
        <v>43196</v>
      </c>
      <c r="M3725">
        <v>0</v>
      </c>
      <c r="N3725">
        <v>1</v>
      </c>
      <c r="P3725" t="s">
        <v>91</v>
      </c>
    </row>
    <row r="3726" spans="1:16" x14ac:dyDescent="0.25">
      <c r="A3726" s="13">
        <v>2230</v>
      </c>
      <c r="B3726" s="11" t="s">
        <v>1107</v>
      </c>
      <c r="C3726" t="s">
        <v>0</v>
      </c>
      <c r="D3726">
        <v>322</v>
      </c>
      <c r="E3726" t="s">
        <v>193</v>
      </c>
      <c r="F3726" t="s">
        <v>282</v>
      </c>
      <c r="G3726" s="11" t="str">
        <f>VLOOKUP(F3726,Sheet1!$A$1:$E$2471,2,FALSE)</f>
        <v xml:space="preserve">3880 S.W. 170th AVENUE </v>
      </c>
      <c r="H3726" s="11" t="str">
        <f>VLOOKUP(F3726,Sheet1!$A$1:$E$2471,3,FALSE)</f>
        <v>BEAVERTON</v>
      </c>
      <c r="I3726" s="11" t="str">
        <f>VLOOKUP(F3726,Sheet1!$A$1:$E$2471,4,FALSE)</f>
        <v>OR</v>
      </c>
      <c r="J3726" s="11" t="str">
        <f>VLOOKUP(F3726,Sheet1!$A$1:$E$2471,5,FALSE)</f>
        <v>97007</v>
      </c>
      <c r="K3726" s="2">
        <v>173</v>
      </c>
      <c r="L3726" s="1">
        <v>43203</v>
      </c>
      <c r="M3726">
        <v>0</v>
      </c>
      <c r="N3726">
        <v>1</v>
      </c>
      <c r="P3726" t="s">
        <v>91</v>
      </c>
    </row>
    <row r="3727" spans="1:16" x14ac:dyDescent="0.25">
      <c r="A3727" s="13">
        <v>2230</v>
      </c>
      <c r="B3727" s="11" t="s">
        <v>1107</v>
      </c>
      <c r="C3727" t="s">
        <v>0</v>
      </c>
      <c r="D3727">
        <v>322</v>
      </c>
      <c r="E3727" t="s">
        <v>193</v>
      </c>
      <c r="F3727" t="s">
        <v>279</v>
      </c>
      <c r="G3727" s="11" t="str">
        <f>VLOOKUP(F3727,Sheet1!$A$1:$E$2471,2,FALSE)</f>
        <v>7325 NW IMBRIE DR SUITE 140</v>
      </c>
      <c r="H3727" s="11" t="str">
        <f>VLOOKUP(F3727,Sheet1!$A$1:$E$2471,3,FALSE)</f>
        <v>HILLSBORO</v>
      </c>
      <c r="I3727" s="11" t="str">
        <f>VLOOKUP(F3727,Sheet1!$A$1:$E$2471,4,FALSE)</f>
        <v>OR</v>
      </c>
      <c r="J3727" s="11" t="str">
        <f>VLOOKUP(F3727,Sheet1!$A$1:$E$2471,5,FALSE)</f>
        <v>97124</v>
      </c>
      <c r="K3727" s="2">
        <v>50</v>
      </c>
      <c r="L3727" s="1">
        <v>43217</v>
      </c>
      <c r="M3727">
        <v>100120200</v>
      </c>
      <c r="N3727">
        <v>1</v>
      </c>
      <c r="P3727" t="s">
        <v>91</v>
      </c>
    </row>
    <row r="3728" spans="1:16" x14ac:dyDescent="0.25">
      <c r="A3728" s="13">
        <v>2230</v>
      </c>
      <c r="B3728" s="11" t="s">
        <v>1107</v>
      </c>
      <c r="C3728" t="s">
        <v>0</v>
      </c>
      <c r="D3728">
        <v>322</v>
      </c>
      <c r="E3728" t="s">
        <v>193</v>
      </c>
      <c r="F3728" t="s">
        <v>7</v>
      </c>
      <c r="G3728" s="11" t="str">
        <f>VLOOKUP(F3728,Sheet1!$A$1:$E$2471,2,FALSE)</f>
        <v xml:space="preserve">7717 DETROIT AVE SW </v>
      </c>
      <c r="H3728" s="11" t="str">
        <f>VLOOKUP(F3728,Sheet1!$A$1:$E$2471,3,FALSE)</f>
        <v>SEATTLE</v>
      </c>
      <c r="I3728" s="11" t="str">
        <f>VLOOKUP(F3728,Sheet1!$A$1:$E$2471,4,FALSE)</f>
        <v>WA</v>
      </c>
      <c r="J3728" s="11" t="str">
        <f>VLOOKUP(F3728,Sheet1!$A$1:$E$2471,5,FALSE)</f>
        <v>98106</v>
      </c>
      <c r="K3728" s="2">
        <v>5018.75</v>
      </c>
      <c r="L3728" s="1">
        <v>43196</v>
      </c>
      <c r="M3728">
        <v>0</v>
      </c>
      <c r="N3728">
        <v>1</v>
      </c>
      <c r="P3728" t="s">
        <v>91</v>
      </c>
    </row>
    <row r="3729" spans="1:16" x14ac:dyDescent="0.25">
      <c r="A3729" s="13">
        <v>2230</v>
      </c>
      <c r="B3729" s="11" t="s">
        <v>1107</v>
      </c>
      <c r="C3729" t="s">
        <v>0</v>
      </c>
      <c r="D3729">
        <v>322</v>
      </c>
      <c r="E3729" t="s">
        <v>193</v>
      </c>
      <c r="F3729" t="s">
        <v>7</v>
      </c>
      <c r="G3729" s="11" t="str">
        <f>VLOOKUP(F3729,Sheet1!$A$1:$E$2471,2,FALSE)</f>
        <v xml:space="preserve">7717 DETROIT AVE SW </v>
      </c>
      <c r="H3729" s="11" t="str">
        <f>VLOOKUP(F3729,Sheet1!$A$1:$E$2471,3,FALSE)</f>
        <v>SEATTLE</v>
      </c>
      <c r="I3729" s="11" t="str">
        <f>VLOOKUP(F3729,Sheet1!$A$1:$E$2471,4,FALSE)</f>
        <v>WA</v>
      </c>
      <c r="J3729" s="11" t="str">
        <f>VLOOKUP(F3729,Sheet1!$A$1:$E$2471,5,FALSE)</f>
        <v>98106</v>
      </c>
      <c r="K3729" s="2">
        <v>13288</v>
      </c>
      <c r="L3729" s="1">
        <v>43210</v>
      </c>
      <c r="M3729">
        <v>0</v>
      </c>
      <c r="N3729">
        <v>1</v>
      </c>
      <c r="P3729" t="s">
        <v>91</v>
      </c>
    </row>
    <row r="3730" spans="1:16" x14ac:dyDescent="0.25">
      <c r="A3730" s="13">
        <v>2230</v>
      </c>
      <c r="B3730" s="11" t="s">
        <v>1107</v>
      </c>
      <c r="C3730" t="s">
        <v>0</v>
      </c>
      <c r="D3730">
        <v>322</v>
      </c>
      <c r="E3730" t="s">
        <v>193</v>
      </c>
      <c r="F3730" t="s">
        <v>7</v>
      </c>
      <c r="G3730" s="11" t="str">
        <f>VLOOKUP(F3730,Sheet1!$A$1:$E$2471,2,FALSE)</f>
        <v xml:space="preserve">7717 DETROIT AVE SW </v>
      </c>
      <c r="H3730" s="11" t="str">
        <f>VLOOKUP(F3730,Sheet1!$A$1:$E$2471,3,FALSE)</f>
        <v>SEATTLE</v>
      </c>
      <c r="I3730" s="11" t="str">
        <f>VLOOKUP(F3730,Sheet1!$A$1:$E$2471,4,FALSE)</f>
        <v>WA</v>
      </c>
      <c r="J3730" s="11" t="str">
        <f>VLOOKUP(F3730,Sheet1!$A$1:$E$2471,5,FALSE)</f>
        <v>98106</v>
      </c>
      <c r="K3730" s="2">
        <v>340.68</v>
      </c>
      <c r="L3730" s="1">
        <v>43224</v>
      </c>
      <c r="M3730">
        <v>0</v>
      </c>
      <c r="N3730">
        <v>1</v>
      </c>
      <c r="P3730" t="s">
        <v>91</v>
      </c>
    </row>
    <row r="3731" spans="1:16" x14ac:dyDescent="0.25">
      <c r="A3731" s="13">
        <v>2230</v>
      </c>
      <c r="B3731" s="11" t="s">
        <v>1107</v>
      </c>
      <c r="C3731" t="s">
        <v>0</v>
      </c>
      <c r="D3731">
        <v>322</v>
      </c>
      <c r="E3731" t="s">
        <v>193</v>
      </c>
      <c r="F3731" t="s">
        <v>208</v>
      </c>
      <c r="G3731" s="11" t="str">
        <f>VLOOKUP(F3731,Sheet1!$A$1:$E$2471,2,FALSE)</f>
        <v xml:space="preserve">5500 NE MOORE COURT </v>
      </c>
      <c r="H3731" s="11" t="str">
        <f>VLOOKUP(F3731,Sheet1!$A$1:$E$2471,3,FALSE)</f>
        <v>HILLSBORO</v>
      </c>
      <c r="I3731" s="11" t="str">
        <f>VLOOKUP(F3731,Sheet1!$A$1:$E$2471,4,FALSE)</f>
        <v>OR</v>
      </c>
      <c r="J3731" s="11" t="str">
        <f>VLOOKUP(F3731,Sheet1!$A$1:$E$2471,5,FALSE)</f>
        <v>97124</v>
      </c>
      <c r="K3731" s="2">
        <v>252.84</v>
      </c>
      <c r="L3731" s="1">
        <v>43231</v>
      </c>
      <c r="M3731">
        <v>0</v>
      </c>
      <c r="N3731">
        <v>1</v>
      </c>
      <c r="P3731" t="s">
        <v>91</v>
      </c>
    </row>
    <row r="3732" spans="1:16" x14ac:dyDescent="0.25">
      <c r="A3732" s="13">
        <v>2230</v>
      </c>
      <c r="B3732" s="11" t="s">
        <v>1107</v>
      </c>
      <c r="C3732" t="s">
        <v>0</v>
      </c>
      <c r="D3732">
        <v>322</v>
      </c>
      <c r="E3732" t="s">
        <v>193</v>
      </c>
      <c r="F3732" t="s">
        <v>289</v>
      </c>
      <c r="G3732" s="11" t="str">
        <f>VLOOKUP(F3732,Sheet1!$A$1:$E$2471,2,FALSE)</f>
        <v xml:space="preserve">2950 N.W. YEON AVENUE </v>
      </c>
      <c r="H3732" s="11" t="str">
        <f>VLOOKUP(F3732,Sheet1!$A$1:$E$2471,3,FALSE)</f>
        <v>PORTLAND</v>
      </c>
      <c r="I3732" s="11" t="str">
        <f>VLOOKUP(F3732,Sheet1!$A$1:$E$2471,4,FALSE)</f>
        <v>OR</v>
      </c>
      <c r="J3732" s="11" t="str">
        <f>VLOOKUP(F3732,Sheet1!$A$1:$E$2471,5,FALSE)</f>
        <v>97210</v>
      </c>
      <c r="K3732" s="2">
        <v>200</v>
      </c>
      <c r="L3732" s="1">
        <v>43271</v>
      </c>
      <c r="M3732">
        <v>0</v>
      </c>
      <c r="N3732">
        <v>1</v>
      </c>
      <c r="P3732" t="s">
        <v>91</v>
      </c>
    </row>
    <row r="3733" spans="1:16" x14ac:dyDescent="0.25">
      <c r="A3733" s="13">
        <v>2230</v>
      </c>
      <c r="B3733" s="11" t="s">
        <v>1107</v>
      </c>
      <c r="C3733" t="s">
        <v>0</v>
      </c>
      <c r="D3733">
        <v>322</v>
      </c>
      <c r="E3733" t="s">
        <v>193</v>
      </c>
      <c r="F3733" t="s">
        <v>289</v>
      </c>
      <c r="G3733" s="11" t="str">
        <f>VLOOKUP(F3733,Sheet1!$A$1:$E$2471,2,FALSE)</f>
        <v xml:space="preserve">2950 N.W. YEON AVENUE </v>
      </c>
      <c r="H3733" s="11" t="str">
        <f>VLOOKUP(F3733,Sheet1!$A$1:$E$2471,3,FALSE)</f>
        <v>PORTLAND</v>
      </c>
      <c r="I3733" s="11" t="str">
        <f>VLOOKUP(F3733,Sheet1!$A$1:$E$2471,4,FALSE)</f>
        <v>OR</v>
      </c>
      <c r="J3733" s="11" t="str">
        <f>VLOOKUP(F3733,Sheet1!$A$1:$E$2471,5,FALSE)</f>
        <v>97210</v>
      </c>
      <c r="K3733" s="2">
        <v>1629</v>
      </c>
      <c r="L3733" s="1">
        <v>43271</v>
      </c>
      <c r="M3733">
        <v>0</v>
      </c>
      <c r="N3733">
        <v>1</v>
      </c>
      <c r="P3733" t="s">
        <v>91</v>
      </c>
    </row>
    <row r="3734" spans="1:16" x14ac:dyDescent="0.25">
      <c r="A3734" s="13">
        <v>2230</v>
      </c>
      <c r="B3734" s="11" t="s">
        <v>1107</v>
      </c>
      <c r="C3734" t="s">
        <v>0</v>
      </c>
      <c r="D3734">
        <v>322</v>
      </c>
      <c r="E3734" t="s">
        <v>193</v>
      </c>
      <c r="F3734" t="s">
        <v>280</v>
      </c>
      <c r="G3734" s="11" t="str">
        <f>VLOOKUP(F3734,Sheet1!$A$1:$E$2471,2,FALSE)</f>
        <v xml:space="preserve">7997 NE WALKER ROAD </v>
      </c>
      <c r="H3734" s="11" t="str">
        <f>VLOOKUP(F3734,Sheet1!$A$1:$E$2471,3,FALSE)</f>
        <v>HILLSBORO</v>
      </c>
      <c r="I3734" s="11" t="str">
        <f>VLOOKUP(F3734,Sheet1!$A$1:$E$2471,4,FALSE)</f>
        <v>OR</v>
      </c>
      <c r="J3734" s="11" t="str">
        <f>VLOOKUP(F3734,Sheet1!$A$1:$E$2471,5,FALSE)</f>
        <v>97124-0000</v>
      </c>
      <c r="K3734" s="2">
        <v>740</v>
      </c>
      <c r="L3734" s="1">
        <v>43210</v>
      </c>
      <c r="M3734">
        <v>0</v>
      </c>
      <c r="N3734">
        <v>1</v>
      </c>
      <c r="P3734" t="s">
        <v>91</v>
      </c>
    </row>
    <row r="3735" spans="1:16" x14ac:dyDescent="0.25">
      <c r="A3735" s="13">
        <v>2230</v>
      </c>
      <c r="B3735" s="11" t="s">
        <v>1107</v>
      </c>
      <c r="C3735" t="s">
        <v>0</v>
      </c>
      <c r="D3735">
        <v>322</v>
      </c>
      <c r="E3735" t="s">
        <v>193</v>
      </c>
      <c r="F3735" t="s">
        <v>281</v>
      </c>
      <c r="G3735" s="11" t="str">
        <f>VLOOKUP(F3735,Sheet1!$A$1:$E$2471,2,FALSE)</f>
        <v xml:space="preserve">10100 NE MARX ST </v>
      </c>
      <c r="H3735" s="11" t="str">
        <f>VLOOKUP(F3735,Sheet1!$A$1:$E$2471,3,FALSE)</f>
        <v>PORTLAND</v>
      </c>
      <c r="I3735" s="11" t="str">
        <f>VLOOKUP(F3735,Sheet1!$A$1:$E$2471,4,FALSE)</f>
        <v>OR</v>
      </c>
      <c r="J3735" s="11" t="str">
        <f>VLOOKUP(F3735,Sheet1!$A$1:$E$2471,5,FALSE)</f>
        <v>97220</v>
      </c>
      <c r="K3735" s="2">
        <v>294</v>
      </c>
      <c r="L3735" s="1">
        <v>43224</v>
      </c>
      <c r="M3735">
        <v>0</v>
      </c>
      <c r="N3735">
        <v>1</v>
      </c>
      <c r="P3735" t="s">
        <v>91</v>
      </c>
    </row>
    <row r="3736" spans="1:16" x14ac:dyDescent="0.25">
      <c r="A3736" s="13">
        <v>2230</v>
      </c>
      <c r="B3736" s="11" t="s">
        <v>1107</v>
      </c>
      <c r="C3736" t="s">
        <v>0</v>
      </c>
      <c r="D3736">
        <v>322</v>
      </c>
      <c r="E3736" t="s">
        <v>193</v>
      </c>
      <c r="F3736" t="s">
        <v>294</v>
      </c>
      <c r="G3736" s="11" t="str">
        <f>VLOOKUP(F3736,Sheet1!$A$1:$E$2471,2,FALSE)</f>
        <v xml:space="preserve">5200 SW MEADOWS RD, #B-135 </v>
      </c>
      <c r="H3736" s="11" t="str">
        <f>VLOOKUP(F3736,Sheet1!$A$1:$E$2471,3,FALSE)</f>
        <v>LAKE OSWEGO</v>
      </c>
      <c r="I3736" s="11" t="str">
        <f>VLOOKUP(F3736,Sheet1!$A$1:$E$2471,4,FALSE)</f>
        <v>OR</v>
      </c>
      <c r="J3736" s="11" t="str">
        <f>VLOOKUP(F3736,Sheet1!$A$1:$E$2471,5,FALSE)</f>
        <v>97035</v>
      </c>
      <c r="K3736" s="2">
        <v>600</v>
      </c>
      <c r="L3736" s="1">
        <v>43245</v>
      </c>
      <c r="M3736">
        <v>100120373</v>
      </c>
      <c r="N3736">
        <v>1</v>
      </c>
      <c r="P3736" t="s">
        <v>91</v>
      </c>
    </row>
    <row r="3737" spans="1:16" x14ac:dyDescent="0.25">
      <c r="A3737" s="13">
        <v>2230</v>
      </c>
      <c r="B3737" s="11" t="s">
        <v>1107</v>
      </c>
      <c r="C3737" t="s">
        <v>0</v>
      </c>
      <c r="D3737">
        <v>322</v>
      </c>
      <c r="E3737" t="s">
        <v>193</v>
      </c>
      <c r="F3737" t="s">
        <v>2</v>
      </c>
      <c r="G3737" s="11" t="str">
        <f>VLOOKUP(F3737,Sheet1!$A$1:$E$2471,2,FALSE)</f>
        <v>BANKCARD CENTER PO BOX 982238</v>
      </c>
      <c r="H3737" s="11" t="str">
        <f>VLOOKUP(F3737,Sheet1!$A$1:$E$2471,3,FALSE)</f>
        <v>EL PASO</v>
      </c>
      <c r="I3737" s="11" t="str">
        <f>VLOOKUP(F3737,Sheet1!$A$1:$E$2471,4,FALSE)</f>
        <v>TX</v>
      </c>
      <c r="J3737" s="11" t="str">
        <f>VLOOKUP(F3737,Sheet1!$A$1:$E$2471,5,FALSE)</f>
        <v>79998-2238</v>
      </c>
      <c r="K3737" s="2">
        <v>932</v>
      </c>
      <c r="L3737" s="1">
        <v>43238</v>
      </c>
      <c r="M3737">
        <v>0</v>
      </c>
      <c r="N3737">
        <v>1</v>
      </c>
      <c r="P3737" t="s">
        <v>91</v>
      </c>
    </row>
    <row r="3738" spans="1:16" x14ac:dyDescent="0.25">
      <c r="A3738" s="13">
        <v>2230</v>
      </c>
      <c r="B3738" s="11" t="s">
        <v>1107</v>
      </c>
      <c r="C3738" t="s">
        <v>0</v>
      </c>
      <c r="D3738">
        <v>322</v>
      </c>
      <c r="E3738" t="s">
        <v>193</v>
      </c>
      <c r="F3738" t="s">
        <v>204</v>
      </c>
      <c r="G3738" s="11" t="str">
        <f>VLOOKUP(F3738,Sheet1!$A$1:$E$2471,2,FALSE)</f>
        <v xml:space="preserve">PO BOX 162 </v>
      </c>
      <c r="H3738" s="11" t="str">
        <f>VLOOKUP(F3738,Sheet1!$A$1:$E$2471,3,FALSE)</f>
        <v>NORTH PLAINS</v>
      </c>
      <c r="I3738" s="11" t="str">
        <f>VLOOKUP(F3738,Sheet1!$A$1:$E$2471,4,FALSE)</f>
        <v>OR</v>
      </c>
      <c r="J3738" s="11" t="str">
        <f>VLOOKUP(F3738,Sheet1!$A$1:$E$2471,5,FALSE)</f>
        <v>97133-0000</v>
      </c>
      <c r="K3738" s="2">
        <v>491.27</v>
      </c>
      <c r="L3738" s="1">
        <v>43224</v>
      </c>
      <c r="M3738">
        <v>0</v>
      </c>
      <c r="N3738">
        <v>1</v>
      </c>
      <c r="P3738" t="s">
        <v>91</v>
      </c>
    </row>
    <row r="3739" spans="1:16" x14ac:dyDescent="0.25">
      <c r="A3739" s="13">
        <v>2230</v>
      </c>
      <c r="B3739" s="11" t="s">
        <v>1107</v>
      </c>
      <c r="C3739" t="s">
        <v>0</v>
      </c>
      <c r="D3739">
        <v>322</v>
      </c>
      <c r="E3739" t="s">
        <v>193</v>
      </c>
      <c r="F3739" t="s">
        <v>204</v>
      </c>
      <c r="G3739" s="11" t="str">
        <f>VLOOKUP(F3739,Sheet1!$A$1:$E$2471,2,FALSE)</f>
        <v xml:space="preserve">PO BOX 162 </v>
      </c>
      <c r="H3739" s="11" t="str">
        <f>VLOOKUP(F3739,Sheet1!$A$1:$E$2471,3,FALSE)</f>
        <v>NORTH PLAINS</v>
      </c>
      <c r="I3739" s="11" t="str">
        <f>VLOOKUP(F3739,Sheet1!$A$1:$E$2471,4,FALSE)</f>
        <v>OR</v>
      </c>
      <c r="J3739" s="11" t="str">
        <f>VLOOKUP(F3739,Sheet1!$A$1:$E$2471,5,FALSE)</f>
        <v>97133-0000</v>
      </c>
      <c r="K3739" s="2">
        <v>330</v>
      </c>
      <c r="L3739" s="1">
        <v>43238</v>
      </c>
      <c r="M3739">
        <v>0</v>
      </c>
      <c r="N3739">
        <v>1</v>
      </c>
      <c r="P3739" t="s">
        <v>91</v>
      </c>
    </row>
    <row r="3740" spans="1:16" x14ac:dyDescent="0.25">
      <c r="A3740" s="13">
        <v>2230</v>
      </c>
      <c r="B3740" s="11" t="s">
        <v>1107</v>
      </c>
      <c r="C3740" t="s">
        <v>0</v>
      </c>
      <c r="D3740">
        <v>322</v>
      </c>
      <c r="E3740" t="s">
        <v>193</v>
      </c>
      <c r="F3740" t="s">
        <v>289</v>
      </c>
      <c r="G3740" s="11" t="str">
        <f>VLOOKUP(F3740,Sheet1!$A$1:$E$2471,2,FALSE)</f>
        <v xml:space="preserve">2950 N.W. YEON AVENUE </v>
      </c>
      <c r="H3740" s="11" t="str">
        <f>VLOOKUP(F3740,Sheet1!$A$1:$E$2471,3,FALSE)</f>
        <v>PORTLAND</v>
      </c>
      <c r="I3740" s="11" t="str">
        <f>VLOOKUP(F3740,Sheet1!$A$1:$E$2471,4,FALSE)</f>
        <v>OR</v>
      </c>
      <c r="J3740" s="11" t="str">
        <f>VLOOKUP(F3740,Sheet1!$A$1:$E$2471,5,FALSE)</f>
        <v>97210</v>
      </c>
      <c r="K3740" s="2">
        <v>368.1</v>
      </c>
      <c r="L3740" s="1">
        <v>43277</v>
      </c>
      <c r="M3740">
        <v>0</v>
      </c>
      <c r="N3740">
        <v>1</v>
      </c>
      <c r="P3740" t="s">
        <v>91</v>
      </c>
    </row>
    <row r="3741" spans="1:16" x14ac:dyDescent="0.25">
      <c r="A3741" s="13">
        <v>2230</v>
      </c>
      <c r="B3741" s="11" t="s">
        <v>1107</v>
      </c>
      <c r="C3741" t="s">
        <v>0</v>
      </c>
      <c r="D3741">
        <v>322</v>
      </c>
      <c r="E3741" t="s">
        <v>193</v>
      </c>
      <c r="F3741" t="s">
        <v>280</v>
      </c>
      <c r="G3741" s="11" t="str">
        <f>VLOOKUP(F3741,Sheet1!$A$1:$E$2471,2,FALSE)</f>
        <v xml:space="preserve">7997 NE WALKER ROAD </v>
      </c>
      <c r="H3741" s="11" t="str">
        <f>VLOOKUP(F3741,Sheet1!$A$1:$E$2471,3,FALSE)</f>
        <v>HILLSBORO</v>
      </c>
      <c r="I3741" s="11" t="str">
        <f>VLOOKUP(F3741,Sheet1!$A$1:$E$2471,4,FALSE)</f>
        <v>OR</v>
      </c>
      <c r="J3741" s="11" t="str">
        <f>VLOOKUP(F3741,Sheet1!$A$1:$E$2471,5,FALSE)</f>
        <v>97124-0000</v>
      </c>
      <c r="K3741" s="2">
        <v>740</v>
      </c>
      <c r="L3741" s="1">
        <v>43231</v>
      </c>
      <c r="M3741">
        <v>0</v>
      </c>
      <c r="N3741">
        <v>1</v>
      </c>
      <c r="P3741" t="s">
        <v>91</v>
      </c>
    </row>
    <row r="3742" spans="1:16" x14ac:dyDescent="0.25">
      <c r="A3742" s="13">
        <v>2230</v>
      </c>
      <c r="B3742" s="11" t="s">
        <v>1107</v>
      </c>
      <c r="C3742" t="s">
        <v>0</v>
      </c>
      <c r="D3742">
        <v>322</v>
      </c>
      <c r="E3742" t="s">
        <v>193</v>
      </c>
      <c r="F3742" t="s">
        <v>280</v>
      </c>
      <c r="G3742" s="11" t="str">
        <f>VLOOKUP(F3742,Sheet1!$A$1:$E$2471,2,FALSE)</f>
        <v xml:space="preserve">7997 NE WALKER ROAD </v>
      </c>
      <c r="H3742" s="11" t="str">
        <f>VLOOKUP(F3742,Sheet1!$A$1:$E$2471,3,FALSE)</f>
        <v>HILLSBORO</v>
      </c>
      <c r="I3742" s="11" t="str">
        <f>VLOOKUP(F3742,Sheet1!$A$1:$E$2471,4,FALSE)</f>
        <v>OR</v>
      </c>
      <c r="J3742" s="11" t="str">
        <f>VLOOKUP(F3742,Sheet1!$A$1:$E$2471,5,FALSE)</f>
        <v>97124-0000</v>
      </c>
      <c r="K3742" s="2">
        <v>2524</v>
      </c>
      <c r="L3742" s="1">
        <v>43238</v>
      </c>
      <c r="M3742">
        <v>0</v>
      </c>
      <c r="N3742">
        <v>1</v>
      </c>
      <c r="P3742" t="s">
        <v>91</v>
      </c>
    </row>
    <row r="3743" spans="1:16" x14ac:dyDescent="0.25">
      <c r="A3743" s="13">
        <v>2230</v>
      </c>
      <c r="B3743" s="11" t="s">
        <v>1107</v>
      </c>
      <c r="C3743" t="s">
        <v>0</v>
      </c>
      <c r="D3743">
        <v>322</v>
      </c>
      <c r="E3743" t="s">
        <v>193</v>
      </c>
      <c r="F3743" t="s">
        <v>280</v>
      </c>
      <c r="G3743" s="11" t="str">
        <f>VLOOKUP(F3743,Sheet1!$A$1:$E$2471,2,FALSE)</f>
        <v xml:space="preserve">7997 NE WALKER ROAD </v>
      </c>
      <c r="H3743" s="11" t="str">
        <f>VLOOKUP(F3743,Sheet1!$A$1:$E$2471,3,FALSE)</f>
        <v>HILLSBORO</v>
      </c>
      <c r="I3743" s="11" t="str">
        <f>VLOOKUP(F3743,Sheet1!$A$1:$E$2471,4,FALSE)</f>
        <v>OR</v>
      </c>
      <c r="J3743" s="11" t="str">
        <f>VLOOKUP(F3743,Sheet1!$A$1:$E$2471,5,FALSE)</f>
        <v>97124-0000</v>
      </c>
      <c r="K3743" s="2">
        <v>551.1</v>
      </c>
      <c r="L3743" s="1">
        <v>43259</v>
      </c>
      <c r="M3743">
        <v>0</v>
      </c>
      <c r="N3743">
        <v>1</v>
      </c>
      <c r="P3743" t="s">
        <v>91</v>
      </c>
    </row>
    <row r="3744" spans="1:16" x14ac:dyDescent="0.25">
      <c r="A3744" s="13">
        <v>2230</v>
      </c>
      <c r="B3744" s="11" t="s">
        <v>1107</v>
      </c>
      <c r="C3744" t="s">
        <v>0</v>
      </c>
      <c r="D3744">
        <v>322</v>
      </c>
      <c r="E3744" t="s">
        <v>193</v>
      </c>
      <c r="F3744" t="s">
        <v>281</v>
      </c>
      <c r="G3744" s="11" t="str">
        <f>VLOOKUP(F3744,Sheet1!$A$1:$E$2471,2,FALSE)</f>
        <v xml:space="preserve">10100 NE MARX ST </v>
      </c>
      <c r="H3744" s="11" t="str">
        <f>VLOOKUP(F3744,Sheet1!$A$1:$E$2471,3,FALSE)</f>
        <v>PORTLAND</v>
      </c>
      <c r="I3744" s="11" t="str">
        <f>VLOOKUP(F3744,Sheet1!$A$1:$E$2471,4,FALSE)</f>
        <v>OR</v>
      </c>
      <c r="J3744" s="11" t="str">
        <f>VLOOKUP(F3744,Sheet1!$A$1:$E$2471,5,FALSE)</f>
        <v>97220</v>
      </c>
      <c r="K3744" s="2">
        <v>54</v>
      </c>
      <c r="L3744" s="1">
        <v>43259</v>
      </c>
      <c r="M3744">
        <v>0</v>
      </c>
      <c r="N3744">
        <v>1</v>
      </c>
      <c r="P3744" t="s">
        <v>91</v>
      </c>
    </row>
    <row r="3745" spans="1:16" x14ac:dyDescent="0.25">
      <c r="A3745" s="13">
        <v>2230</v>
      </c>
      <c r="B3745" s="11" t="s">
        <v>1107</v>
      </c>
      <c r="C3745" t="s">
        <v>0</v>
      </c>
      <c r="D3745">
        <v>322</v>
      </c>
      <c r="E3745" t="s">
        <v>193</v>
      </c>
      <c r="F3745" t="s">
        <v>291</v>
      </c>
      <c r="G3745" s="11" t="str">
        <f>VLOOKUP(F3745,Sheet1!$A$1:$E$2471,2,FALSE)</f>
        <v xml:space="preserve">15678 SW TALUS WAY </v>
      </c>
      <c r="H3745" s="11" t="str">
        <f>VLOOKUP(F3745,Sheet1!$A$1:$E$2471,3,FALSE)</f>
        <v>BEAVERTON</v>
      </c>
      <c r="I3745" s="11" t="str">
        <f>VLOOKUP(F3745,Sheet1!$A$1:$E$2471,4,FALSE)</f>
        <v>OR</v>
      </c>
      <c r="J3745" s="11" t="str">
        <f>VLOOKUP(F3745,Sheet1!$A$1:$E$2471,5,FALSE)</f>
        <v>97007-8455</v>
      </c>
      <c r="K3745" s="2">
        <v>1279</v>
      </c>
      <c r="L3745" s="1">
        <v>43266</v>
      </c>
      <c r="M3745">
        <v>0</v>
      </c>
      <c r="N3745">
        <v>1</v>
      </c>
      <c r="P3745" t="s">
        <v>91</v>
      </c>
    </row>
    <row r="3746" spans="1:16" x14ac:dyDescent="0.25">
      <c r="A3746" s="13">
        <v>2230</v>
      </c>
      <c r="B3746" s="11" t="s">
        <v>1107</v>
      </c>
      <c r="C3746" t="s">
        <v>0</v>
      </c>
      <c r="D3746">
        <v>322</v>
      </c>
      <c r="E3746" t="s">
        <v>193</v>
      </c>
      <c r="F3746" t="s">
        <v>296</v>
      </c>
      <c r="G3746" s="11" t="str">
        <f>VLOOKUP(F3746,Sheet1!$A$1:$E$2471,2,FALSE)</f>
        <v xml:space="preserve">1709 SE 3RD </v>
      </c>
      <c r="H3746" s="11" t="str">
        <f>VLOOKUP(F3746,Sheet1!$A$1:$E$2471,3,FALSE)</f>
        <v>PORTLAND</v>
      </c>
      <c r="I3746" s="11" t="str">
        <f>VLOOKUP(F3746,Sheet1!$A$1:$E$2471,4,FALSE)</f>
        <v>OR</v>
      </c>
      <c r="J3746" s="11" t="str">
        <f>VLOOKUP(F3746,Sheet1!$A$1:$E$2471,5,FALSE)</f>
        <v>97293-0000</v>
      </c>
      <c r="K3746" s="2">
        <v>82.4</v>
      </c>
      <c r="L3746" s="1">
        <v>43252</v>
      </c>
      <c r="M3746">
        <v>100120397</v>
      </c>
      <c r="N3746">
        <v>1</v>
      </c>
      <c r="P3746" t="s">
        <v>91</v>
      </c>
    </row>
    <row r="3747" spans="1:16" x14ac:dyDescent="0.25">
      <c r="A3747" s="13">
        <v>2230</v>
      </c>
      <c r="B3747" s="11" t="s">
        <v>1107</v>
      </c>
      <c r="C3747" t="s">
        <v>0</v>
      </c>
      <c r="D3747">
        <v>322</v>
      </c>
      <c r="E3747" t="s">
        <v>193</v>
      </c>
      <c r="F3747" t="s">
        <v>2</v>
      </c>
      <c r="G3747" s="11" t="str">
        <f>VLOOKUP(F3747,Sheet1!$A$1:$E$2471,2,FALSE)</f>
        <v>BANKCARD CENTER PO BOX 982238</v>
      </c>
      <c r="H3747" s="11" t="str">
        <f>VLOOKUP(F3747,Sheet1!$A$1:$E$2471,3,FALSE)</f>
        <v>EL PASO</v>
      </c>
      <c r="I3747" s="11" t="str">
        <f>VLOOKUP(F3747,Sheet1!$A$1:$E$2471,4,FALSE)</f>
        <v>TX</v>
      </c>
      <c r="J3747" s="11" t="str">
        <f>VLOOKUP(F3747,Sheet1!$A$1:$E$2471,5,FALSE)</f>
        <v>79998-2238</v>
      </c>
      <c r="K3747" s="2">
        <v>200</v>
      </c>
      <c r="L3747" s="1">
        <v>43271</v>
      </c>
      <c r="M3747">
        <v>0</v>
      </c>
      <c r="N3747">
        <v>1</v>
      </c>
      <c r="P3747" t="s">
        <v>91</v>
      </c>
    </row>
    <row r="3748" spans="1:16" x14ac:dyDescent="0.25">
      <c r="A3748" s="13">
        <v>2230</v>
      </c>
      <c r="B3748" s="11" t="s">
        <v>1107</v>
      </c>
      <c r="C3748" t="s">
        <v>0</v>
      </c>
      <c r="D3748">
        <v>322</v>
      </c>
      <c r="E3748" t="s">
        <v>193</v>
      </c>
      <c r="F3748" t="s">
        <v>2</v>
      </c>
      <c r="G3748" s="11" t="str">
        <f>VLOOKUP(F3748,Sheet1!$A$1:$E$2471,2,FALSE)</f>
        <v>BANKCARD CENTER PO BOX 982238</v>
      </c>
      <c r="H3748" s="11" t="str">
        <f>VLOOKUP(F3748,Sheet1!$A$1:$E$2471,3,FALSE)</f>
        <v>EL PASO</v>
      </c>
      <c r="I3748" s="11" t="str">
        <f>VLOOKUP(F3748,Sheet1!$A$1:$E$2471,4,FALSE)</f>
        <v>TX</v>
      </c>
      <c r="J3748" s="11" t="str">
        <f>VLOOKUP(F3748,Sheet1!$A$1:$E$2471,5,FALSE)</f>
        <v>79998-2238</v>
      </c>
      <c r="K3748" s="2">
        <v>99</v>
      </c>
      <c r="L3748" s="1">
        <v>43271</v>
      </c>
      <c r="M3748">
        <v>0</v>
      </c>
      <c r="N3748">
        <v>1</v>
      </c>
      <c r="P3748" t="s">
        <v>91</v>
      </c>
    </row>
    <row r="3749" spans="1:16" x14ac:dyDescent="0.25">
      <c r="A3749" s="13">
        <v>2230</v>
      </c>
      <c r="B3749" s="11" t="s">
        <v>1107</v>
      </c>
      <c r="C3749" t="s">
        <v>0</v>
      </c>
      <c r="D3749">
        <v>322</v>
      </c>
      <c r="E3749" t="s">
        <v>193</v>
      </c>
      <c r="F3749" t="s">
        <v>286</v>
      </c>
      <c r="G3749" s="11" t="str">
        <f>VLOOKUP(F3749,Sheet1!$A$1:$E$2471,2,FALSE)</f>
        <v xml:space="preserve">13980 SW TUALATIN HWY </v>
      </c>
      <c r="H3749" s="11" t="str">
        <f>VLOOKUP(F3749,Sheet1!$A$1:$E$2471,3,FALSE)</f>
        <v>BEAVERTON</v>
      </c>
      <c r="I3749" s="11" t="str">
        <f>VLOOKUP(F3749,Sheet1!$A$1:$E$2471,4,FALSE)</f>
        <v>OR</v>
      </c>
      <c r="J3749" s="11" t="str">
        <f>VLOOKUP(F3749,Sheet1!$A$1:$E$2471,5,FALSE)</f>
        <v>97005</v>
      </c>
      <c r="K3749" s="2">
        <v>457.74</v>
      </c>
      <c r="L3749" s="1">
        <v>43278</v>
      </c>
      <c r="M3749">
        <v>0</v>
      </c>
      <c r="N3749">
        <v>1</v>
      </c>
      <c r="P3749" t="s">
        <v>91</v>
      </c>
    </row>
    <row r="3750" spans="1:16" x14ac:dyDescent="0.25">
      <c r="A3750" s="13">
        <v>2230</v>
      </c>
      <c r="B3750" s="11" t="s">
        <v>1107</v>
      </c>
      <c r="C3750" t="s">
        <v>0</v>
      </c>
      <c r="D3750">
        <v>322</v>
      </c>
      <c r="E3750" t="s">
        <v>193</v>
      </c>
      <c r="F3750" t="s">
        <v>292</v>
      </c>
      <c r="G3750" s="11" t="str">
        <f>VLOOKUP(F3750,Sheet1!$A$1:$E$2471,2,FALSE)</f>
        <v xml:space="preserve">PO BOX 2165 </v>
      </c>
      <c r="H3750" s="11" t="str">
        <f>VLOOKUP(F3750,Sheet1!$A$1:$E$2471,3,FALSE)</f>
        <v>HILLSBORO</v>
      </c>
      <c r="I3750" s="11" t="str">
        <f>VLOOKUP(F3750,Sheet1!$A$1:$E$2471,4,FALSE)</f>
        <v>OR</v>
      </c>
      <c r="J3750" s="11" t="str">
        <f>VLOOKUP(F3750,Sheet1!$A$1:$E$2471,5,FALSE)</f>
        <v>97123</v>
      </c>
      <c r="K3750" s="2">
        <v>500</v>
      </c>
      <c r="L3750" s="1">
        <v>43266</v>
      </c>
      <c r="M3750">
        <v>100120459</v>
      </c>
      <c r="N3750">
        <v>1</v>
      </c>
      <c r="P3750" t="s">
        <v>91</v>
      </c>
    </row>
    <row r="3751" spans="1:16" x14ac:dyDescent="0.25">
      <c r="A3751" s="13">
        <v>2230</v>
      </c>
      <c r="B3751" s="11" t="s">
        <v>1107</v>
      </c>
      <c r="C3751" t="s">
        <v>0</v>
      </c>
      <c r="D3751">
        <v>322</v>
      </c>
      <c r="E3751" t="s">
        <v>193</v>
      </c>
      <c r="F3751" t="s">
        <v>7</v>
      </c>
      <c r="G3751" s="11" t="str">
        <f>VLOOKUP(F3751,Sheet1!$A$1:$E$2471,2,FALSE)</f>
        <v xml:space="preserve">7717 DETROIT AVE SW </v>
      </c>
      <c r="H3751" s="11" t="str">
        <f>VLOOKUP(F3751,Sheet1!$A$1:$E$2471,3,FALSE)</f>
        <v>SEATTLE</v>
      </c>
      <c r="I3751" s="11" t="str">
        <f>VLOOKUP(F3751,Sheet1!$A$1:$E$2471,4,FALSE)</f>
        <v>WA</v>
      </c>
      <c r="J3751" s="11" t="str">
        <f>VLOOKUP(F3751,Sheet1!$A$1:$E$2471,5,FALSE)</f>
        <v>98106</v>
      </c>
      <c r="K3751" s="2">
        <v>375.62</v>
      </c>
      <c r="L3751" s="1">
        <v>43266</v>
      </c>
      <c r="M3751">
        <v>0</v>
      </c>
      <c r="N3751">
        <v>1</v>
      </c>
      <c r="P3751" t="s">
        <v>91</v>
      </c>
    </row>
    <row r="3752" spans="1:16" x14ac:dyDescent="0.25">
      <c r="A3752" s="13">
        <v>2230</v>
      </c>
      <c r="B3752" s="11" t="s">
        <v>1107</v>
      </c>
      <c r="C3752" t="s">
        <v>0</v>
      </c>
      <c r="D3752">
        <v>322</v>
      </c>
      <c r="E3752" t="s">
        <v>193</v>
      </c>
      <c r="F3752" t="s">
        <v>7</v>
      </c>
      <c r="G3752" s="11" t="str">
        <f>VLOOKUP(F3752,Sheet1!$A$1:$E$2471,2,FALSE)</f>
        <v xml:space="preserve">7717 DETROIT AVE SW </v>
      </c>
      <c r="H3752" s="11" t="str">
        <f>VLOOKUP(F3752,Sheet1!$A$1:$E$2471,3,FALSE)</f>
        <v>SEATTLE</v>
      </c>
      <c r="I3752" s="11" t="str">
        <f>VLOOKUP(F3752,Sheet1!$A$1:$E$2471,4,FALSE)</f>
        <v>WA</v>
      </c>
      <c r="J3752" s="11" t="str">
        <f>VLOOKUP(F3752,Sheet1!$A$1:$E$2471,5,FALSE)</f>
        <v>98106</v>
      </c>
      <c r="K3752" s="2">
        <v>2979</v>
      </c>
      <c r="L3752" s="1">
        <v>43278</v>
      </c>
      <c r="M3752">
        <v>0</v>
      </c>
      <c r="N3752">
        <v>1</v>
      </c>
      <c r="P3752" t="s">
        <v>91</v>
      </c>
    </row>
    <row r="3753" spans="1:16" x14ac:dyDescent="0.25">
      <c r="A3753" s="13">
        <v>2230</v>
      </c>
      <c r="B3753" s="11" t="s">
        <v>1107</v>
      </c>
      <c r="C3753" t="s">
        <v>0</v>
      </c>
      <c r="D3753">
        <v>322</v>
      </c>
      <c r="E3753" t="s">
        <v>193</v>
      </c>
      <c r="F3753" t="s">
        <v>298</v>
      </c>
      <c r="G3753" s="11" t="str">
        <f>VLOOKUP(F3753,Sheet1!$A$1:$E$2471,2,FALSE)</f>
        <v>dba. HILLSBORO TOWING SERVICE 895 SW BASELINE</v>
      </c>
      <c r="H3753" s="11" t="str">
        <f>VLOOKUP(F3753,Sheet1!$A$1:$E$2471,3,FALSE)</f>
        <v>HILLSBORO</v>
      </c>
      <c r="I3753" s="11" t="str">
        <f>VLOOKUP(F3753,Sheet1!$A$1:$E$2471,4,FALSE)</f>
        <v>OR</v>
      </c>
      <c r="J3753" s="11" t="str">
        <f>VLOOKUP(F3753,Sheet1!$A$1:$E$2471,5,FALSE)</f>
        <v>97123</v>
      </c>
      <c r="K3753" s="2">
        <v>35</v>
      </c>
      <c r="L3753" s="1">
        <v>43278</v>
      </c>
      <c r="M3753">
        <v>100120574</v>
      </c>
      <c r="N3753">
        <v>1</v>
      </c>
      <c r="P3753" t="s">
        <v>91</v>
      </c>
    </row>
    <row r="3754" spans="1:16" x14ac:dyDescent="0.25">
      <c r="A3754" s="13">
        <v>2230</v>
      </c>
      <c r="B3754" s="11" t="s">
        <v>1107</v>
      </c>
      <c r="C3754" t="s">
        <v>0</v>
      </c>
      <c r="D3754">
        <v>322</v>
      </c>
      <c r="E3754" t="s">
        <v>193</v>
      </c>
      <c r="F3754" t="s">
        <v>280</v>
      </c>
      <c r="G3754" s="11" t="str">
        <f>VLOOKUP(F3754,Sheet1!$A$1:$E$2471,2,FALSE)</f>
        <v xml:space="preserve">7997 NE WALKER ROAD </v>
      </c>
      <c r="H3754" s="11" t="str">
        <f>VLOOKUP(F3754,Sheet1!$A$1:$E$2471,3,FALSE)</f>
        <v>HILLSBORO</v>
      </c>
      <c r="I3754" s="11" t="str">
        <f>VLOOKUP(F3754,Sheet1!$A$1:$E$2471,4,FALSE)</f>
        <v>OR</v>
      </c>
      <c r="J3754" s="11" t="str">
        <f>VLOOKUP(F3754,Sheet1!$A$1:$E$2471,5,FALSE)</f>
        <v>97124-0000</v>
      </c>
      <c r="K3754" s="2">
        <v>740</v>
      </c>
      <c r="L3754" s="1">
        <v>43266</v>
      </c>
      <c r="M3754">
        <v>0</v>
      </c>
      <c r="N3754">
        <v>1</v>
      </c>
      <c r="P3754" t="s">
        <v>91</v>
      </c>
    </row>
    <row r="3755" spans="1:16" x14ac:dyDescent="0.25">
      <c r="A3755" s="13">
        <v>2230</v>
      </c>
      <c r="B3755" s="11" t="s">
        <v>1107</v>
      </c>
      <c r="C3755" t="s">
        <v>0</v>
      </c>
      <c r="D3755">
        <v>322</v>
      </c>
      <c r="E3755" t="s">
        <v>193</v>
      </c>
      <c r="F3755" t="s">
        <v>280</v>
      </c>
      <c r="G3755" s="11" t="str">
        <f>VLOOKUP(F3755,Sheet1!$A$1:$E$2471,2,FALSE)</f>
        <v xml:space="preserve">7997 NE WALKER ROAD </v>
      </c>
      <c r="H3755" s="11" t="str">
        <f>VLOOKUP(F3755,Sheet1!$A$1:$E$2471,3,FALSE)</f>
        <v>HILLSBORO</v>
      </c>
      <c r="I3755" s="11" t="str">
        <f>VLOOKUP(F3755,Sheet1!$A$1:$E$2471,4,FALSE)</f>
        <v>OR</v>
      </c>
      <c r="J3755" s="11" t="str">
        <f>VLOOKUP(F3755,Sheet1!$A$1:$E$2471,5,FALSE)</f>
        <v>97124-0000</v>
      </c>
      <c r="K3755" s="2">
        <v>220</v>
      </c>
      <c r="L3755" s="1">
        <v>43273</v>
      </c>
      <c r="M3755">
        <v>0</v>
      </c>
      <c r="N3755">
        <v>1</v>
      </c>
      <c r="P3755" t="s">
        <v>91</v>
      </c>
    </row>
    <row r="3756" spans="1:16" x14ac:dyDescent="0.25">
      <c r="A3756" s="13">
        <v>2230</v>
      </c>
      <c r="B3756" s="11" t="s">
        <v>1107</v>
      </c>
      <c r="C3756" t="s">
        <v>0</v>
      </c>
      <c r="D3756">
        <v>322</v>
      </c>
      <c r="E3756" t="s">
        <v>193</v>
      </c>
      <c r="F3756" t="s">
        <v>280</v>
      </c>
      <c r="G3756" s="11" t="str">
        <f>VLOOKUP(F3756,Sheet1!$A$1:$E$2471,2,FALSE)</f>
        <v xml:space="preserve">7997 NE WALKER ROAD </v>
      </c>
      <c r="H3756" s="11" t="str">
        <f>VLOOKUP(F3756,Sheet1!$A$1:$E$2471,3,FALSE)</f>
        <v>HILLSBORO</v>
      </c>
      <c r="I3756" s="11" t="str">
        <f>VLOOKUP(F3756,Sheet1!$A$1:$E$2471,4,FALSE)</f>
        <v>OR</v>
      </c>
      <c r="J3756" s="11" t="str">
        <f>VLOOKUP(F3756,Sheet1!$A$1:$E$2471,5,FALSE)</f>
        <v>97124-0000</v>
      </c>
      <c r="K3756" s="2">
        <v>151</v>
      </c>
      <c r="L3756" s="1">
        <v>43280</v>
      </c>
      <c r="M3756">
        <v>0</v>
      </c>
      <c r="N3756">
        <v>1</v>
      </c>
      <c r="P3756" t="s">
        <v>91</v>
      </c>
    </row>
    <row r="3757" spans="1:16" x14ac:dyDescent="0.25">
      <c r="A3757" s="13">
        <v>2230</v>
      </c>
      <c r="B3757" s="11" t="s">
        <v>1107</v>
      </c>
      <c r="C3757" t="s">
        <v>0</v>
      </c>
      <c r="D3757">
        <v>322</v>
      </c>
      <c r="E3757" t="s">
        <v>193</v>
      </c>
      <c r="F3757" t="s">
        <v>281</v>
      </c>
      <c r="G3757" s="11" t="str">
        <f>VLOOKUP(F3757,Sheet1!$A$1:$E$2471,2,FALSE)</f>
        <v xml:space="preserve">10100 NE MARX ST </v>
      </c>
      <c r="H3757" s="11" t="str">
        <f>VLOOKUP(F3757,Sheet1!$A$1:$E$2471,3,FALSE)</f>
        <v>PORTLAND</v>
      </c>
      <c r="I3757" s="11" t="str">
        <f>VLOOKUP(F3757,Sheet1!$A$1:$E$2471,4,FALSE)</f>
        <v>OR</v>
      </c>
      <c r="J3757" s="11" t="str">
        <f>VLOOKUP(F3757,Sheet1!$A$1:$E$2471,5,FALSE)</f>
        <v>97220</v>
      </c>
      <c r="K3757" s="2">
        <v>54</v>
      </c>
      <c r="L3757" s="1">
        <v>43273</v>
      </c>
      <c r="M3757">
        <v>0</v>
      </c>
      <c r="N3757">
        <v>1</v>
      </c>
      <c r="P3757" t="s">
        <v>91</v>
      </c>
    </row>
    <row r="3758" spans="1:16" x14ac:dyDescent="0.25">
      <c r="A3758" s="13">
        <v>2230</v>
      </c>
      <c r="B3758" s="11" t="s">
        <v>1107</v>
      </c>
      <c r="C3758" t="s">
        <v>0</v>
      </c>
      <c r="D3758">
        <v>322</v>
      </c>
      <c r="E3758" t="s">
        <v>193</v>
      </c>
      <c r="F3758" t="s">
        <v>291</v>
      </c>
      <c r="G3758" s="11" t="str">
        <f>VLOOKUP(F3758,Sheet1!$A$1:$E$2471,2,FALSE)</f>
        <v xml:space="preserve">15678 SW TALUS WAY </v>
      </c>
      <c r="H3758" s="11" t="str">
        <f>VLOOKUP(F3758,Sheet1!$A$1:$E$2471,3,FALSE)</f>
        <v>BEAVERTON</v>
      </c>
      <c r="I3758" s="11" t="str">
        <f>VLOOKUP(F3758,Sheet1!$A$1:$E$2471,4,FALSE)</f>
        <v>OR</v>
      </c>
      <c r="J3758" s="11" t="str">
        <f>VLOOKUP(F3758,Sheet1!$A$1:$E$2471,5,FALSE)</f>
        <v>97007-8455</v>
      </c>
      <c r="K3758" s="2">
        <v>63.25</v>
      </c>
      <c r="L3758" s="1">
        <v>43266</v>
      </c>
      <c r="M3758">
        <v>0</v>
      </c>
      <c r="N3758">
        <v>1</v>
      </c>
      <c r="P3758" t="s">
        <v>91</v>
      </c>
    </row>
    <row r="3759" spans="1:16" x14ac:dyDescent="0.25">
      <c r="A3759" s="13">
        <v>2230</v>
      </c>
      <c r="B3759" s="11" t="s">
        <v>1107</v>
      </c>
      <c r="C3759" t="s">
        <v>0</v>
      </c>
      <c r="D3759">
        <v>322</v>
      </c>
      <c r="E3759" t="s">
        <v>193</v>
      </c>
      <c r="F3759" t="s">
        <v>291</v>
      </c>
      <c r="G3759" s="11" t="str">
        <f>VLOOKUP(F3759,Sheet1!$A$1:$E$2471,2,FALSE)</f>
        <v xml:space="preserve">15678 SW TALUS WAY </v>
      </c>
      <c r="H3759" s="11" t="str">
        <f>VLOOKUP(F3759,Sheet1!$A$1:$E$2471,3,FALSE)</f>
        <v>BEAVERTON</v>
      </c>
      <c r="I3759" s="11" t="str">
        <f>VLOOKUP(F3759,Sheet1!$A$1:$E$2471,4,FALSE)</f>
        <v>OR</v>
      </c>
      <c r="J3759" s="11" t="str">
        <f>VLOOKUP(F3759,Sheet1!$A$1:$E$2471,5,FALSE)</f>
        <v>97007-8455</v>
      </c>
      <c r="K3759" s="2">
        <v>172.5</v>
      </c>
      <c r="L3759" s="1">
        <v>43280</v>
      </c>
      <c r="M3759">
        <v>0</v>
      </c>
      <c r="N3759">
        <v>1</v>
      </c>
      <c r="P3759" t="s">
        <v>91</v>
      </c>
    </row>
    <row r="3760" spans="1:16" x14ac:dyDescent="0.25">
      <c r="A3760" s="13">
        <v>2230</v>
      </c>
      <c r="B3760" s="11" t="s">
        <v>1107</v>
      </c>
      <c r="C3760" t="s">
        <v>0</v>
      </c>
      <c r="D3760">
        <v>323</v>
      </c>
      <c r="E3760" t="s">
        <v>209</v>
      </c>
      <c r="F3760" t="s">
        <v>299</v>
      </c>
      <c r="G3760" s="11" t="str">
        <f>VLOOKUP(F3760,Sheet1!$A$1:$E$2471,2,FALSE)</f>
        <v xml:space="preserve">1975 SW SIXTH AVE </v>
      </c>
      <c r="H3760" s="11" t="str">
        <f>VLOOKUP(F3760,Sheet1!$A$1:$E$2471,3,FALSE)</f>
        <v>PORTLAND</v>
      </c>
      <c r="I3760" s="11" t="str">
        <f>VLOOKUP(F3760,Sheet1!$A$1:$E$2471,4,FALSE)</f>
        <v>OR</v>
      </c>
      <c r="J3760" s="11" t="str">
        <f>VLOOKUP(F3760,Sheet1!$A$1:$E$2471,5,FALSE)</f>
        <v>97201-0000</v>
      </c>
      <c r="K3760" s="2">
        <v>2787</v>
      </c>
      <c r="L3760" s="1">
        <v>42944</v>
      </c>
      <c r="M3760">
        <v>100118790</v>
      </c>
      <c r="N3760">
        <v>1</v>
      </c>
      <c r="P3760" t="s">
        <v>91</v>
      </c>
    </row>
    <row r="3761" spans="1:16" x14ac:dyDescent="0.25">
      <c r="A3761" s="13">
        <v>2230</v>
      </c>
      <c r="B3761" s="11" t="s">
        <v>1107</v>
      </c>
      <c r="C3761" t="s">
        <v>0</v>
      </c>
      <c r="D3761">
        <v>323</v>
      </c>
      <c r="E3761" t="s">
        <v>209</v>
      </c>
      <c r="F3761" t="s">
        <v>299</v>
      </c>
      <c r="G3761" s="11" t="str">
        <f>VLOOKUP(F3761,Sheet1!$A$1:$E$2471,2,FALSE)</f>
        <v xml:space="preserve">1975 SW SIXTH AVE </v>
      </c>
      <c r="H3761" s="11" t="str">
        <f>VLOOKUP(F3761,Sheet1!$A$1:$E$2471,3,FALSE)</f>
        <v>PORTLAND</v>
      </c>
      <c r="I3761" s="11" t="str">
        <f>VLOOKUP(F3761,Sheet1!$A$1:$E$2471,4,FALSE)</f>
        <v>OR</v>
      </c>
      <c r="J3761" s="11" t="str">
        <f>VLOOKUP(F3761,Sheet1!$A$1:$E$2471,5,FALSE)</f>
        <v>97201-0000</v>
      </c>
      <c r="K3761" s="2">
        <v>2787</v>
      </c>
      <c r="L3761" s="1">
        <v>43007</v>
      </c>
      <c r="M3761">
        <v>100119054</v>
      </c>
      <c r="N3761">
        <v>1</v>
      </c>
      <c r="P3761" t="s">
        <v>91</v>
      </c>
    </row>
    <row r="3762" spans="1:16" x14ac:dyDescent="0.25">
      <c r="A3762" s="13">
        <v>2230</v>
      </c>
      <c r="B3762" s="11" t="s">
        <v>1107</v>
      </c>
      <c r="C3762" t="s">
        <v>0</v>
      </c>
      <c r="D3762">
        <v>323</v>
      </c>
      <c r="E3762" t="s">
        <v>209</v>
      </c>
      <c r="F3762" t="s">
        <v>299</v>
      </c>
      <c r="G3762" s="11" t="str">
        <f>VLOOKUP(F3762,Sheet1!$A$1:$E$2471,2,FALSE)</f>
        <v xml:space="preserve">1975 SW SIXTH AVE </v>
      </c>
      <c r="H3762" s="11" t="str">
        <f>VLOOKUP(F3762,Sheet1!$A$1:$E$2471,3,FALSE)</f>
        <v>PORTLAND</v>
      </c>
      <c r="I3762" s="11" t="str">
        <f>VLOOKUP(F3762,Sheet1!$A$1:$E$2471,4,FALSE)</f>
        <v>OR</v>
      </c>
      <c r="J3762" s="11" t="str">
        <f>VLOOKUP(F3762,Sheet1!$A$1:$E$2471,5,FALSE)</f>
        <v>97201-0000</v>
      </c>
      <c r="K3762" s="2">
        <v>2895</v>
      </c>
      <c r="L3762" s="1">
        <v>43105</v>
      </c>
      <c r="M3762">
        <v>100119667</v>
      </c>
      <c r="N3762">
        <v>1</v>
      </c>
      <c r="P3762" t="s">
        <v>91</v>
      </c>
    </row>
    <row r="3763" spans="1:16" x14ac:dyDescent="0.25">
      <c r="A3763" s="13">
        <v>2230</v>
      </c>
      <c r="B3763" s="11" t="s">
        <v>1107</v>
      </c>
      <c r="C3763" t="s">
        <v>0</v>
      </c>
      <c r="D3763">
        <v>323</v>
      </c>
      <c r="E3763" t="s">
        <v>209</v>
      </c>
      <c r="F3763" t="s">
        <v>299</v>
      </c>
      <c r="G3763" s="11" t="str">
        <f>VLOOKUP(F3763,Sheet1!$A$1:$E$2471,2,FALSE)</f>
        <v xml:space="preserve">1975 SW SIXTH AVE </v>
      </c>
      <c r="H3763" s="11" t="str">
        <f>VLOOKUP(F3763,Sheet1!$A$1:$E$2471,3,FALSE)</f>
        <v>PORTLAND</v>
      </c>
      <c r="I3763" s="11" t="str">
        <f>VLOOKUP(F3763,Sheet1!$A$1:$E$2471,4,FALSE)</f>
        <v>OR</v>
      </c>
      <c r="J3763" s="11" t="str">
        <f>VLOOKUP(F3763,Sheet1!$A$1:$E$2471,5,FALSE)</f>
        <v>97201-0000</v>
      </c>
      <c r="K3763" s="2">
        <v>2787</v>
      </c>
      <c r="L3763" s="1">
        <v>43196</v>
      </c>
      <c r="M3763">
        <v>100120112</v>
      </c>
      <c r="N3763">
        <v>1</v>
      </c>
      <c r="P3763" t="s">
        <v>91</v>
      </c>
    </row>
    <row r="3764" spans="1:16" x14ac:dyDescent="0.25">
      <c r="A3764" s="13">
        <v>2230</v>
      </c>
      <c r="B3764" s="11" t="s">
        <v>1107</v>
      </c>
      <c r="C3764" t="s">
        <v>0</v>
      </c>
      <c r="D3764">
        <v>325</v>
      </c>
      <c r="E3764" t="s">
        <v>211</v>
      </c>
      <c r="F3764" t="s">
        <v>192</v>
      </c>
      <c r="G3764" s="11" t="str">
        <f>VLOOKUP(F3764,Sheet1!$A$1:$E$2471,2,FALSE)</f>
        <v xml:space="preserve">2510 1st STREET </v>
      </c>
      <c r="H3764" s="11" t="str">
        <f>VLOOKUP(F3764,Sheet1!$A$1:$E$2471,3,FALSE)</f>
        <v>TILLAMOOK</v>
      </c>
      <c r="I3764" s="11" t="str">
        <f>VLOOKUP(F3764,Sheet1!$A$1:$E$2471,4,FALSE)</f>
        <v>OR</v>
      </c>
      <c r="J3764" s="11" t="str">
        <f>VLOOKUP(F3764,Sheet1!$A$1:$E$2471,5,FALSE)</f>
        <v>97141</v>
      </c>
      <c r="K3764" s="2">
        <v>2054.6799999999998</v>
      </c>
      <c r="L3764" s="1">
        <v>43105</v>
      </c>
      <c r="M3764">
        <v>100119670</v>
      </c>
      <c r="N3764">
        <v>1</v>
      </c>
      <c r="P3764" t="s">
        <v>91</v>
      </c>
    </row>
    <row r="3765" spans="1:16" x14ac:dyDescent="0.25">
      <c r="A3765" s="13">
        <v>2230</v>
      </c>
      <c r="B3765" s="11" t="s">
        <v>1107</v>
      </c>
      <c r="C3765" t="s">
        <v>0</v>
      </c>
      <c r="D3765">
        <v>344</v>
      </c>
      <c r="E3765" t="s">
        <v>115</v>
      </c>
      <c r="F3765" t="s">
        <v>270</v>
      </c>
      <c r="G3765" s="11" t="str">
        <f>VLOOKUP(F3765,Sheet1!$A$1:$E$2471,2,FALSE)</f>
        <v xml:space="preserve">707 13TH ST SE, SUITE 100 </v>
      </c>
      <c r="H3765" s="11" t="str">
        <f>VLOOKUP(F3765,Sheet1!$A$1:$E$2471,3,FALSE)</f>
        <v>SALEM</v>
      </c>
      <c r="I3765" s="11" t="str">
        <f>VLOOKUP(F3765,Sheet1!$A$1:$E$2471,4,FALSE)</f>
        <v>OR</v>
      </c>
      <c r="J3765" s="11" t="str">
        <f>VLOOKUP(F3765,Sheet1!$A$1:$E$2471,5,FALSE)</f>
        <v>97301</v>
      </c>
      <c r="K3765" s="2">
        <v>275</v>
      </c>
      <c r="L3765" s="1">
        <v>42958</v>
      </c>
      <c r="M3765">
        <v>100118839</v>
      </c>
      <c r="N3765">
        <v>1</v>
      </c>
      <c r="P3765" t="s">
        <v>91</v>
      </c>
    </row>
    <row r="3766" spans="1:16" x14ac:dyDescent="0.25">
      <c r="A3766" s="13">
        <v>2230</v>
      </c>
      <c r="B3766" s="11" t="s">
        <v>1107</v>
      </c>
      <c r="C3766" t="s">
        <v>0</v>
      </c>
      <c r="D3766">
        <v>353</v>
      </c>
      <c r="E3766" t="s">
        <v>97</v>
      </c>
      <c r="F3766" t="s">
        <v>300</v>
      </c>
      <c r="G3766" s="11" t="str">
        <f>VLOOKUP(F3766,Sheet1!$A$1:$E$2471,2,FALSE)</f>
        <v xml:space="preserve">1620 VALWOOD PARKWAY S </v>
      </c>
      <c r="H3766" s="11" t="str">
        <f>VLOOKUP(F3766,Sheet1!$A$1:$E$2471,3,FALSE)</f>
        <v>CARROLLTON</v>
      </c>
      <c r="I3766" s="11" t="str">
        <f>VLOOKUP(F3766,Sheet1!$A$1:$E$2471,4,FALSE)</f>
        <v>TX</v>
      </c>
      <c r="J3766" s="11" t="str">
        <f>VLOOKUP(F3766,Sheet1!$A$1:$E$2471,5,FALSE)</f>
        <v>75006-0000</v>
      </c>
      <c r="K3766" s="2">
        <v>182.91</v>
      </c>
      <c r="L3766" s="1">
        <v>42956</v>
      </c>
      <c r="M3766">
        <v>0</v>
      </c>
      <c r="N3766">
        <v>1</v>
      </c>
      <c r="P3766" t="s">
        <v>91</v>
      </c>
    </row>
    <row r="3767" spans="1:16" x14ac:dyDescent="0.25">
      <c r="A3767" s="13">
        <v>2230</v>
      </c>
      <c r="B3767" s="11" t="s">
        <v>1107</v>
      </c>
      <c r="C3767" t="s">
        <v>0</v>
      </c>
      <c r="D3767">
        <v>353</v>
      </c>
      <c r="E3767" t="s">
        <v>97</v>
      </c>
      <c r="F3767" t="s">
        <v>300</v>
      </c>
      <c r="G3767" s="11" t="str">
        <f>VLOOKUP(F3767,Sheet1!$A$1:$E$2471,2,FALSE)</f>
        <v xml:space="preserve">1620 VALWOOD PARKWAY S </v>
      </c>
      <c r="H3767" s="11" t="str">
        <f>VLOOKUP(F3767,Sheet1!$A$1:$E$2471,3,FALSE)</f>
        <v>CARROLLTON</v>
      </c>
      <c r="I3767" s="11" t="str">
        <f>VLOOKUP(F3767,Sheet1!$A$1:$E$2471,4,FALSE)</f>
        <v>TX</v>
      </c>
      <c r="J3767" s="11" t="str">
        <f>VLOOKUP(F3767,Sheet1!$A$1:$E$2471,5,FALSE)</f>
        <v>75006-0000</v>
      </c>
      <c r="K3767" s="2">
        <v>47.26</v>
      </c>
      <c r="L3767" s="1">
        <v>42998</v>
      </c>
      <c r="M3767">
        <v>0</v>
      </c>
      <c r="N3767">
        <v>1</v>
      </c>
      <c r="P3767" t="s">
        <v>91</v>
      </c>
    </row>
    <row r="3768" spans="1:16" x14ac:dyDescent="0.25">
      <c r="A3768" s="13">
        <v>2230</v>
      </c>
      <c r="B3768" s="11" t="s">
        <v>1107</v>
      </c>
      <c r="C3768" t="s">
        <v>0</v>
      </c>
      <c r="D3768">
        <v>353</v>
      </c>
      <c r="E3768" t="s">
        <v>97</v>
      </c>
      <c r="F3768" t="s">
        <v>300</v>
      </c>
      <c r="G3768" s="11" t="str">
        <f>VLOOKUP(F3768,Sheet1!$A$1:$E$2471,2,FALSE)</f>
        <v xml:space="preserve">1620 VALWOOD PARKWAY S </v>
      </c>
      <c r="H3768" s="11" t="str">
        <f>VLOOKUP(F3768,Sheet1!$A$1:$E$2471,3,FALSE)</f>
        <v>CARROLLTON</v>
      </c>
      <c r="I3768" s="11" t="str">
        <f>VLOOKUP(F3768,Sheet1!$A$1:$E$2471,4,FALSE)</f>
        <v>TX</v>
      </c>
      <c r="J3768" s="11" t="str">
        <f>VLOOKUP(F3768,Sheet1!$A$1:$E$2471,5,FALSE)</f>
        <v>75006-0000</v>
      </c>
      <c r="K3768" s="2">
        <v>168.56</v>
      </c>
      <c r="L3768" s="1">
        <v>43021</v>
      </c>
      <c r="M3768">
        <v>0</v>
      </c>
      <c r="N3768">
        <v>1</v>
      </c>
      <c r="P3768" t="s">
        <v>91</v>
      </c>
    </row>
    <row r="3769" spans="1:16" x14ac:dyDescent="0.25">
      <c r="A3769" s="13">
        <v>2230</v>
      </c>
      <c r="B3769" s="11" t="s">
        <v>1107</v>
      </c>
      <c r="C3769" t="s">
        <v>0</v>
      </c>
      <c r="D3769">
        <v>353</v>
      </c>
      <c r="E3769" t="s">
        <v>97</v>
      </c>
      <c r="F3769" t="s">
        <v>300</v>
      </c>
      <c r="G3769" s="11" t="str">
        <f>VLOOKUP(F3769,Sheet1!$A$1:$E$2471,2,FALSE)</f>
        <v xml:space="preserve">1620 VALWOOD PARKWAY S </v>
      </c>
      <c r="H3769" s="11" t="str">
        <f>VLOOKUP(F3769,Sheet1!$A$1:$E$2471,3,FALSE)</f>
        <v>CARROLLTON</v>
      </c>
      <c r="I3769" s="11" t="str">
        <f>VLOOKUP(F3769,Sheet1!$A$1:$E$2471,4,FALSE)</f>
        <v>TX</v>
      </c>
      <c r="J3769" s="11" t="str">
        <f>VLOOKUP(F3769,Sheet1!$A$1:$E$2471,5,FALSE)</f>
        <v>75006-0000</v>
      </c>
      <c r="K3769" s="2">
        <v>306.27</v>
      </c>
      <c r="L3769" s="1">
        <v>43042</v>
      </c>
      <c r="M3769">
        <v>0</v>
      </c>
      <c r="N3769">
        <v>1</v>
      </c>
      <c r="P3769" t="s">
        <v>91</v>
      </c>
    </row>
    <row r="3770" spans="1:16" x14ac:dyDescent="0.25">
      <c r="A3770" s="13">
        <v>2230</v>
      </c>
      <c r="B3770" s="11" t="s">
        <v>1107</v>
      </c>
      <c r="C3770" t="s">
        <v>0</v>
      </c>
      <c r="D3770">
        <v>353</v>
      </c>
      <c r="E3770" t="s">
        <v>97</v>
      </c>
      <c r="F3770" t="s">
        <v>300</v>
      </c>
      <c r="G3770" s="11" t="str">
        <f>VLOOKUP(F3770,Sheet1!$A$1:$E$2471,2,FALSE)</f>
        <v xml:space="preserve">1620 VALWOOD PARKWAY S </v>
      </c>
      <c r="H3770" s="11" t="str">
        <f>VLOOKUP(F3770,Sheet1!$A$1:$E$2471,3,FALSE)</f>
        <v>CARROLLTON</v>
      </c>
      <c r="I3770" s="11" t="str">
        <f>VLOOKUP(F3770,Sheet1!$A$1:$E$2471,4,FALSE)</f>
        <v>TX</v>
      </c>
      <c r="J3770" s="11" t="str">
        <f>VLOOKUP(F3770,Sheet1!$A$1:$E$2471,5,FALSE)</f>
        <v>75006-0000</v>
      </c>
      <c r="K3770" s="2">
        <v>225.77</v>
      </c>
      <c r="L3770" s="1">
        <v>43105</v>
      </c>
      <c r="M3770">
        <v>0</v>
      </c>
      <c r="N3770">
        <v>1</v>
      </c>
      <c r="P3770" t="s">
        <v>91</v>
      </c>
    </row>
    <row r="3771" spans="1:16" x14ac:dyDescent="0.25">
      <c r="A3771" s="13">
        <v>2230</v>
      </c>
      <c r="B3771" s="11" t="s">
        <v>1107</v>
      </c>
      <c r="C3771" t="s">
        <v>0</v>
      </c>
      <c r="D3771">
        <v>353</v>
      </c>
      <c r="E3771" t="s">
        <v>97</v>
      </c>
      <c r="F3771" t="s">
        <v>300</v>
      </c>
      <c r="G3771" s="11" t="str">
        <f>VLOOKUP(F3771,Sheet1!$A$1:$E$2471,2,FALSE)</f>
        <v xml:space="preserve">1620 VALWOOD PARKWAY S </v>
      </c>
      <c r="H3771" s="11" t="str">
        <f>VLOOKUP(F3771,Sheet1!$A$1:$E$2471,3,FALSE)</f>
        <v>CARROLLTON</v>
      </c>
      <c r="I3771" s="11" t="str">
        <f>VLOOKUP(F3771,Sheet1!$A$1:$E$2471,4,FALSE)</f>
        <v>TX</v>
      </c>
      <c r="J3771" s="11" t="str">
        <f>VLOOKUP(F3771,Sheet1!$A$1:$E$2471,5,FALSE)</f>
        <v>75006-0000</v>
      </c>
      <c r="K3771" s="2">
        <v>102.68</v>
      </c>
      <c r="L3771" s="1">
        <v>43116</v>
      </c>
      <c r="M3771">
        <v>0</v>
      </c>
      <c r="N3771">
        <v>1</v>
      </c>
      <c r="P3771" t="s">
        <v>91</v>
      </c>
    </row>
    <row r="3772" spans="1:16" x14ac:dyDescent="0.25">
      <c r="A3772" s="13">
        <v>2230</v>
      </c>
      <c r="B3772" s="11" t="s">
        <v>1107</v>
      </c>
      <c r="C3772" t="s">
        <v>0</v>
      </c>
      <c r="D3772">
        <v>353</v>
      </c>
      <c r="E3772" t="s">
        <v>97</v>
      </c>
      <c r="F3772" t="s">
        <v>300</v>
      </c>
      <c r="G3772" s="11" t="str">
        <f>VLOOKUP(F3772,Sheet1!$A$1:$E$2471,2,FALSE)</f>
        <v xml:space="preserve">1620 VALWOOD PARKWAY S </v>
      </c>
      <c r="H3772" s="11" t="str">
        <f>VLOOKUP(F3772,Sheet1!$A$1:$E$2471,3,FALSE)</f>
        <v>CARROLLTON</v>
      </c>
      <c r="I3772" s="11" t="str">
        <f>VLOOKUP(F3772,Sheet1!$A$1:$E$2471,4,FALSE)</f>
        <v>TX</v>
      </c>
      <c r="J3772" s="11" t="str">
        <f>VLOOKUP(F3772,Sheet1!$A$1:$E$2471,5,FALSE)</f>
        <v>75006-0000</v>
      </c>
      <c r="K3772" s="2">
        <v>33.979999999999997</v>
      </c>
      <c r="L3772" s="1">
        <v>43147</v>
      </c>
      <c r="M3772">
        <v>0</v>
      </c>
      <c r="N3772">
        <v>1</v>
      </c>
      <c r="P3772" t="s">
        <v>91</v>
      </c>
    </row>
    <row r="3773" spans="1:16" x14ac:dyDescent="0.25">
      <c r="A3773" s="13">
        <v>2230</v>
      </c>
      <c r="B3773" s="11" t="s">
        <v>1107</v>
      </c>
      <c r="C3773" t="s">
        <v>0</v>
      </c>
      <c r="D3773">
        <v>353</v>
      </c>
      <c r="E3773" t="s">
        <v>97</v>
      </c>
      <c r="F3773" t="s">
        <v>300</v>
      </c>
      <c r="G3773" s="11" t="str">
        <f>VLOOKUP(F3773,Sheet1!$A$1:$E$2471,2,FALSE)</f>
        <v xml:space="preserve">1620 VALWOOD PARKWAY S </v>
      </c>
      <c r="H3773" s="11" t="str">
        <f>VLOOKUP(F3773,Sheet1!$A$1:$E$2471,3,FALSE)</f>
        <v>CARROLLTON</v>
      </c>
      <c r="I3773" s="11" t="str">
        <f>VLOOKUP(F3773,Sheet1!$A$1:$E$2471,4,FALSE)</f>
        <v>TX</v>
      </c>
      <c r="J3773" s="11" t="str">
        <f>VLOOKUP(F3773,Sheet1!$A$1:$E$2471,5,FALSE)</f>
        <v>75006-0000</v>
      </c>
      <c r="K3773" s="2">
        <v>152.52000000000001</v>
      </c>
      <c r="L3773" s="1">
        <v>43179</v>
      </c>
      <c r="M3773">
        <v>0</v>
      </c>
      <c r="N3773">
        <v>1</v>
      </c>
      <c r="P3773" t="s">
        <v>91</v>
      </c>
    </row>
    <row r="3774" spans="1:16" x14ac:dyDescent="0.25">
      <c r="A3774" s="13">
        <v>2230</v>
      </c>
      <c r="B3774" s="11" t="s">
        <v>1107</v>
      </c>
      <c r="C3774" t="s">
        <v>0</v>
      </c>
      <c r="D3774">
        <v>353</v>
      </c>
      <c r="E3774" t="s">
        <v>97</v>
      </c>
      <c r="F3774" t="s">
        <v>300</v>
      </c>
      <c r="G3774" s="11" t="str">
        <f>VLOOKUP(F3774,Sheet1!$A$1:$E$2471,2,FALSE)</f>
        <v xml:space="preserve">1620 VALWOOD PARKWAY S </v>
      </c>
      <c r="H3774" s="11" t="str">
        <f>VLOOKUP(F3774,Sheet1!$A$1:$E$2471,3,FALSE)</f>
        <v>CARROLLTON</v>
      </c>
      <c r="I3774" s="11" t="str">
        <f>VLOOKUP(F3774,Sheet1!$A$1:$E$2471,4,FALSE)</f>
        <v>TX</v>
      </c>
      <c r="J3774" s="11" t="str">
        <f>VLOOKUP(F3774,Sheet1!$A$1:$E$2471,5,FALSE)</f>
        <v>75006-0000</v>
      </c>
      <c r="K3774" s="2">
        <v>38.520000000000003</v>
      </c>
      <c r="L3774" s="1">
        <v>43210</v>
      </c>
      <c r="M3774">
        <v>0</v>
      </c>
      <c r="N3774">
        <v>1</v>
      </c>
      <c r="P3774" t="s">
        <v>91</v>
      </c>
    </row>
    <row r="3775" spans="1:16" x14ac:dyDescent="0.25">
      <c r="A3775" s="13">
        <v>2230</v>
      </c>
      <c r="B3775" s="11" t="s">
        <v>1107</v>
      </c>
      <c r="C3775" t="s">
        <v>0</v>
      </c>
      <c r="D3775">
        <v>353</v>
      </c>
      <c r="E3775" t="s">
        <v>97</v>
      </c>
      <c r="F3775" t="s">
        <v>300</v>
      </c>
      <c r="G3775" s="11" t="str">
        <f>VLOOKUP(F3775,Sheet1!$A$1:$E$2471,2,FALSE)</f>
        <v xml:space="preserve">1620 VALWOOD PARKWAY S </v>
      </c>
      <c r="H3775" s="11" t="str">
        <f>VLOOKUP(F3775,Sheet1!$A$1:$E$2471,3,FALSE)</f>
        <v>CARROLLTON</v>
      </c>
      <c r="I3775" s="11" t="str">
        <f>VLOOKUP(F3775,Sheet1!$A$1:$E$2471,4,FALSE)</f>
        <v>TX</v>
      </c>
      <c r="J3775" s="11" t="str">
        <f>VLOOKUP(F3775,Sheet1!$A$1:$E$2471,5,FALSE)</f>
        <v>75006-0000</v>
      </c>
      <c r="K3775" s="2">
        <v>195.34</v>
      </c>
      <c r="L3775" s="1">
        <v>43238</v>
      </c>
      <c r="M3775">
        <v>0</v>
      </c>
      <c r="N3775">
        <v>1</v>
      </c>
      <c r="P3775" t="s">
        <v>91</v>
      </c>
    </row>
    <row r="3776" spans="1:16" x14ac:dyDescent="0.25">
      <c r="A3776" s="13">
        <v>2230</v>
      </c>
      <c r="B3776" s="11" t="s">
        <v>1107</v>
      </c>
      <c r="C3776" t="s">
        <v>0</v>
      </c>
      <c r="D3776">
        <v>353</v>
      </c>
      <c r="E3776" t="s">
        <v>97</v>
      </c>
      <c r="F3776" t="s">
        <v>300</v>
      </c>
      <c r="G3776" s="11" t="str">
        <f>VLOOKUP(F3776,Sheet1!$A$1:$E$2471,2,FALSE)</f>
        <v xml:space="preserve">1620 VALWOOD PARKWAY S </v>
      </c>
      <c r="H3776" s="11" t="str">
        <f>VLOOKUP(F3776,Sheet1!$A$1:$E$2471,3,FALSE)</f>
        <v>CARROLLTON</v>
      </c>
      <c r="I3776" s="11" t="str">
        <f>VLOOKUP(F3776,Sheet1!$A$1:$E$2471,4,FALSE)</f>
        <v>TX</v>
      </c>
      <c r="J3776" s="11" t="str">
        <f>VLOOKUP(F3776,Sheet1!$A$1:$E$2471,5,FALSE)</f>
        <v>75006-0000</v>
      </c>
      <c r="K3776" s="2">
        <v>89.27</v>
      </c>
      <c r="L3776" s="1">
        <v>43271</v>
      </c>
      <c r="M3776">
        <v>0</v>
      </c>
      <c r="N3776">
        <v>1</v>
      </c>
      <c r="P3776" t="s">
        <v>91</v>
      </c>
    </row>
    <row r="3777" spans="1:16" x14ac:dyDescent="0.25">
      <c r="A3777" s="13">
        <v>2230</v>
      </c>
      <c r="B3777" s="11" t="s">
        <v>1107</v>
      </c>
      <c r="C3777" t="s">
        <v>0</v>
      </c>
      <c r="D3777">
        <v>353</v>
      </c>
      <c r="E3777" t="s">
        <v>97</v>
      </c>
      <c r="F3777" t="s">
        <v>300</v>
      </c>
      <c r="G3777" s="11" t="str">
        <f>VLOOKUP(F3777,Sheet1!$A$1:$E$2471,2,FALSE)</f>
        <v xml:space="preserve">1620 VALWOOD PARKWAY S </v>
      </c>
      <c r="H3777" s="11" t="str">
        <f>VLOOKUP(F3777,Sheet1!$A$1:$E$2471,3,FALSE)</f>
        <v>CARROLLTON</v>
      </c>
      <c r="I3777" s="11" t="str">
        <f>VLOOKUP(F3777,Sheet1!$A$1:$E$2471,4,FALSE)</f>
        <v>TX</v>
      </c>
      <c r="J3777" s="11" t="str">
        <f>VLOOKUP(F3777,Sheet1!$A$1:$E$2471,5,FALSE)</f>
        <v>75006-0000</v>
      </c>
      <c r="K3777" s="2">
        <v>52.58</v>
      </c>
      <c r="L3777" s="1">
        <v>43278</v>
      </c>
      <c r="M3777">
        <v>100120594</v>
      </c>
      <c r="N3777">
        <v>1</v>
      </c>
      <c r="P3777" t="s">
        <v>91</v>
      </c>
    </row>
    <row r="3778" spans="1:16" x14ac:dyDescent="0.25">
      <c r="A3778" s="13">
        <v>2230</v>
      </c>
      <c r="B3778" s="11" t="s">
        <v>1107</v>
      </c>
      <c r="C3778" t="s">
        <v>0</v>
      </c>
      <c r="D3778">
        <v>410</v>
      </c>
      <c r="E3778" t="s">
        <v>99</v>
      </c>
      <c r="F3778" t="s">
        <v>208</v>
      </c>
      <c r="G3778" s="11" t="str">
        <f>VLOOKUP(F3778,Sheet1!$A$1:$E$2471,2,FALSE)</f>
        <v xml:space="preserve">5500 NE MOORE COURT </v>
      </c>
      <c r="H3778" s="11" t="str">
        <f>VLOOKUP(F3778,Sheet1!$A$1:$E$2471,3,FALSE)</f>
        <v>HILLSBORO</v>
      </c>
      <c r="I3778" s="11" t="str">
        <f>VLOOKUP(F3778,Sheet1!$A$1:$E$2471,4,FALSE)</f>
        <v>OR</v>
      </c>
      <c r="J3778" s="11" t="str">
        <f>VLOOKUP(F3778,Sheet1!$A$1:$E$2471,5,FALSE)</f>
        <v>97124</v>
      </c>
      <c r="K3778" s="2">
        <v>145</v>
      </c>
      <c r="L3778" s="1">
        <v>42972</v>
      </c>
      <c r="M3778">
        <v>0</v>
      </c>
      <c r="N3778">
        <v>1</v>
      </c>
      <c r="P3778" t="s">
        <v>91</v>
      </c>
    </row>
    <row r="3779" spans="1:16" x14ac:dyDescent="0.25">
      <c r="A3779" s="13">
        <v>2230</v>
      </c>
      <c r="B3779" s="11" t="s">
        <v>1107</v>
      </c>
      <c r="C3779" t="s">
        <v>0</v>
      </c>
      <c r="D3779">
        <v>410</v>
      </c>
      <c r="E3779" t="s">
        <v>99</v>
      </c>
      <c r="F3779" t="s">
        <v>299</v>
      </c>
      <c r="G3779" s="11" t="str">
        <f>VLOOKUP(F3779,Sheet1!$A$1:$E$2471,2,FALSE)</f>
        <v xml:space="preserve">1975 SW SIXTH AVE </v>
      </c>
      <c r="H3779" s="11" t="str">
        <f>VLOOKUP(F3779,Sheet1!$A$1:$E$2471,3,FALSE)</f>
        <v>PORTLAND</v>
      </c>
      <c r="I3779" s="11" t="str">
        <f>VLOOKUP(F3779,Sheet1!$A$1:$E$2471,4,FALSE)</f>
        <v>OR</v>
      </c>
      <c r="J3779" s="11" t="str">
        <f>VLOOKUP(F3779,Sheet1!$A$1:$E$2471,5,FALSE)</f>
        <v>97201-0000</v>
      </c>
      <c r="K3779" s="2">
        <v>700</v>
      </c>
      <c r="L3779" s="1">
        <v>42972</v>
      </c>
      <c r="M3779">
        <v>100118889</v>
      </c>
      <c r="N3779">
        <v>1</v>
      </c>
      <c r="P3779" t="s">
        <v>91</v>
      </c>
    </row>
    <row r="3780" spans="1:16" x14ac:dyDescent="0.25">
      <c r="A3780" s="13">
        <v>2230</v>
      </c>
      <c r="B3780" s="11" t="s">
        <v>1107</v>
      </c>
      <c r="C3780" t="s">
        <v>0</v>
      </c>
      <c r="D3780">
        <v>410</v>
      </c>
      <c r="E3780" t="s">
        <v>99</v>
      </c>
      <c r="F3780" t="s">
        <v>121</v>
      </c>
      <c r="G3780" s="11" t="str">
        <f>VLOOKUP(F3780,Sheet1!$A$1:$E$2471,2,FALSE)</f>
        <v>..</v>
      </c>
      <c r="H3780" s="11" t="str">
        <f>VLOOKUP(F3780,Sheet1!$A$1:$E$2471,3,FALSE)</f>
        <v>BANKS</v>
      </c>
      <c r="I3780" s="11" t="str">
        <f>VLOOKUP(F3780,Sheet1!$A$1:$E$2471,4,FALSE)</f>
        <v>OR</v>
      </c>
      <c r="J3780" s="11" t="str">
        <f>VLOOKUP(F3780,Sheet1!$A$1:$E$2471,5,FALSE)</f>
        <v>97106</v>
      </c>
      <c r="K3780" s="2">
        <v>144.93</v>
      </c>
      <c r="L3780" s="1">
        <v>42972</v>
      </c>
      <c r="M3780">
        <v>0</v>
      </c>
      <c r="N3780">
        <v>1</v>
      </c>
      <c r="P3780" t="s">
        <v>91</v>
      </c>
    </row>
    <row r="3781" spans="1:16" x14ac:dyDescent="0.25">
      <c r="A3781" s="13">
        <v>2230</v>
      </c>
      <c r="B3781" s="11" t="s">
        <v>1107</v>
      </c>
      <c r="C3781" t="s">
        <v>0</v>
      </c>
      <c r="D3781">
        <v>410</v>
      </c>
      <c r="E3781" t="s">
        <v>99</v>
      </c>
      <c r="F3781" t="s">
        <v>2</v>
      </c>
      <c r="G3781" s="11" t="str">
        <f>VLOOKUP(F3781,Sheet1!$A$1:$E$2471,2,FALSE)</f>
        <v>BANKCARD CENTER PO BOX 982238</v>
      </c>
      <c r="H3781" s="11" t="str">
        <f>VLOOKUP(F3781,Sheet1!$A$1:$E$2471,3,FALSE)</f>
        <v>EL PASO</v>
      </c>
      <c r="I3781" s="11" t="str">
        <f>VLOOKUP(F3781,Sheet1!$A$1:$E$2471,4,FALSE)</f>
        <v>TX</v>
      </c>
      <c r="J3781" s="11" t="str">
        <f>VLOOKUP(F3781,Sheet1!$A$1:$E$2471,5,FALSE)</f>
        <v>79998-2238</v>
      </c>
      <c r="K3781" s="2">
        <v>950.39</v>
      </c>
      <c r="L3781" s="1">
        <v>42998</v>
      </c>
      <c r="M3781">
        <v>0</v>
      </c>
      <c r="N3781">
        <v>1</v>
      </c>
      <c r="P3781" t="s">
        <v>91</v>
      </c>
    </row>
    <row r="3782" spans="1:16" x14ac:dyDescent="0.25">
      <c r="A3782" s="13">
        <v>2230</v>
      </c>
      <c r="B3782" s="11" t="s">
        <v>1107</v>
      </c>
      <c r="C3782" t="s">
        <v>0</v>
      </c>
      <c r="D3782">
        <v>410</v>
      </c>
      <c r="E3782" t="s">
        <v>99</v>
      </c>
      <c r="F3782" t="s">
        <v>2</v>
      </c>
      <c r="G3782" s="11" t="str">
        <f>VLOOKUP(F3782,Sheet1!$A$1:$E$2471,2,FALSE)</f>
        <v>BANKCARD CENTER PO BOX 982238</v>
      </c>
      <c r="H3782" s="11" t="str">
        <f>VLOOKUP(F3782,Sheet1!$A$1:$E$2471,3,FALSE)</f>
        <v>EL PASO</v>
      </c>
      <c r="I3782" s="11" t="str">
        <f>VLOOKUP(F3782,Sheet1!$A$1:$E$2471,4,FALSE)</f>
        <v>TX</v>
      </c>
      <c r="J3782" s="11" t="str">
        <f>VLOOKUP(F3782,Sheet1!$A$1:$E$2471,5,FALSE)</f>
        <v>79998-2238</v>
      </c>
      <c r="K3782" s="2">
        <v>29.99</v>
      </c>
      <c r="L3782" s="1">
        <v>42998</v>
      </c>
      <c r="M3782">
        <v>0</v>
      </c>
      <c r="N3782">
        <v>1</v>
      </c>
      <c r="P3782" t="s">
        <v>91</v>
      </c>
    </row>
    <row r="3783" spans="1:16" x14ac:dyDescent="0.25">
      <c r="A3783" s="13">
        <v>2230</v>
      </c>
      <c r="B3783" s="11" t="s">
        <v>1107</v>
      </c>
      <c r="C3783" t="s">
        <v>0</v>
      </c>
      <c r="D3783">
        <v>410</v>
      </c>
      <c r="E3783" t="s">
        <v>99</v>
      </c>
      <c r="F3783" t="s">
        <v>289</v>
      </c>
      <c r="G3783" s="11" t="str">
        <f>VLOOKUP(F3783,Sheet1!$A$1:$E$2471,2,FALSE)</f>
        <v xml:space="preserve">2950 N.W. YEON AVENUE </v>
      </c>
      <c r="H3783" s="11" t="str">
        <f>VLOOKUP(F3783,Sheet1!$A$1:$E$2471,3,FALSE)</f>
        <v>PORTLAND</v>
      </c>
      <c r="I3783" s="11" t="str">
        <f>VLOOKUP(F3783,Sheet1!$A$1:$E$2471,4,FALSE)</f>
        <v>OR</v>
      </c>
      <c r="J3783" s="11" t="str">
        <f>VLOOKUP(F3783,Sheet1!$A$1:$E$2471,5,FALSE)</f>
        <v>97210</v>
      </c>
      <c r="K3783" s="2">
        <v>200</v>
      </c>
      <c r="L3783" s="1">
        <v>43007</v>
      </c>
      <c r="M3783">
        <v>0</v>
      </c>
      <c r="N3783">
        <v>1</v>
      </c>
      <c r="P3783" t="s">
        <v>91</v>
      </c>
    </row>
    <row r="3784" spans="1:16" x14ac:dyDescent="0.25">
      <c r="A3784" s="13">
        <v>2230</v>
      </c>
      <c r="B3784" s="11" t="s">
        <v>1107</v>
      </c>
      <c r="C3784" t="s">
        <v>0</v>
      </c>
      <c r="D3784">
        <v>410</v>
      </c>
      <c r="E3784" t="s">
        <v>99</v>
      </c>
      <c r="F3784" t="s">
        <v>2</v>
      </c>
      <c r="G3784" s="11" t="str">
        <f>VLOOKUP(F3784,Sheet1!$A$1:$E$2471,2,FALSE)</f>
        <v>BANKCARD CENTER PO BOX 982238</v>
      </c>
      <c r="H3784" s="11" t="str">
        <f>VLOOKUP(F3784,Sheet1!$A$1:$E$2471,3,FALSE)</f>
        <v>EL PASO</v>
      </c>
      <c r="I3784" s="11" t="str">
        <f>VLOOKUP(F3784,Sheet1!$A$1:$E$2471,4,FALSE)</f>
        <v>TX</v>
      </c>
      <c r="J3784" s="11" t="str">
        <f>VLOOKUP(F3784,Sheet1!$A$1:$E$2471,5,FALSE)</f>
        <v>79998-2238</v>
      </c>
      <c r="K3784" s="2">
        <v>1481.67</v>
      </c>
      <c r="L3784" s="1">
        <v>43021</v>
      </c>
      <c r="M3784">
        <v>0</v>
      </c>
      <c r="N3784">
        <v>1</v>
      </c>
      <c r="P3784" t="s">
        <v>91</v>
      </c>
    </row>
    <row r="3785" spans="1:16" x14ac:dyDescent="0.25">
      <c r="A3785" s="13">
        <v>2230</v>
      </c>
      <c r="B3785" s="11" t="s">
        <v>1107</v>
      </c>
      <c r="C3785" t="s">
        <v>0</v>
      </c>
      <c r="D3785">
        <v>410</v>
      </c>
      <c r="E3785" t="s">
        <v>99</v>
      </c>
      <c r="F3785" t="s">
        <v>301</v>
      </c>
      <c r="G3785" s="11" t="str">
        <f>VLOOKUP(F3785,Sheet1!$A$1:$E$2471,2,FALSE)</f>
        <v xml:space="preserve">1690 NEW BRITAIN AVENUE </v>
      </c>
      <c r="H3785" s="11" t="str">
        <f>VLOOKUP(F3785,Sheet1!$A$1:$E$2471,3,FALSE)</f>
        <v>FARMINGTON</v>
      </c>
      <c r="I3785" s="11" t="str">
        <f>VLOOKUP(F3785,Sheet1!$A$1:$E$2471,4,FALSE)</f>
        <v>CT</v>
      </c>
      <c r="J3785" s="11" t="str">
        <f>VLOOKUP(F3785,Sheet1!$A$1:$E$2471,5,FALSE)</f>
        <v>06032</v>
      </c>
      <c r="K3785" s="2">
        <v>100.79</v>
      </c>
      <c r="L3785" s="1">
        <v>43188</v>
      </c>
      <c r="M3785">
        <v>100120058</v>
      </c>
      <c r="N3785">
        <v>1</v>
      </c>
      <c r="P3785" t="s">
        <v>91</v>
      </c>
    </row>
    <row r="3786" spans="1:16" x14ac:dyDescent="0.25">
      <c r="A3786" s="13">
        <v>2230</v>
      </c>
      <c r="B3786" s="11" t="s">
        <v>1107</v>
      </c>
      <c r="C3786" t="s">
        <v>0</v>
      </c>
      <c r="D3786">
        <v>410</v>
      </c>
      <c r="E3786" t="s">
        <v>99</v>
      </c>
      <c r="F3786" t="s">
        <v>2</v>
      </c>
      <c r="G3786" s="11" t="str">
        <f>VLOOKUP(F3786,Sheet1!$A$1:$E$2471,2,FALSE)</f>
        <v>BANKCARD CENTER PO BOX 982238</v>
      </c>
      <c r="H3786" s="11" t="str">
        <f>VLOOKUP(F3786,Sheet1!$A$1:$E$2471,3,FALSE)</f>
        <v>EL PASO</v>
      </c>
      <c r="I3786" s="11" t="str">
        <f>VLOOKUP(F3786,Sheet1!$A$1:$E$2471,4,FALSE)</f>
        <v>TX</v>
      </c>
      <c r="J3786" s="11" t="str">
        <f>VLOOKUP(F3786,Sheet1!$A$1:$E$2471,5,FALSE)</f>
        <v>79998-2238</v>
      </c>
      <c r="K3786" s="2">
        <v>3088.41</v>
      </c>
      <c r="L3786" s="1">
        <v>43047</v>
      </c>
      <c r="M3786">
        <v>0</v>
      </c>
      <c r="N3786">
        <v>1</v>
      </c>
      <c r="P3786" t="s">
        <v>91</v>
      </c>
    </row>
    <row r="3787" spans="1:16" x14ac:dyDescent="0.25">
      <c r="A3787" s="13">
        <v>2230</v>
      </c>
      <c r="B3787" s="11" t="s">
        <v>1107</v>
      </c>
      <c r="C3787" t="s">
        <v>0</v>
      </c>
      <c r="D3787">
        <v>410</v>
      </c>
      <c r="E3787" t="s">
        <v>99</v>
      </c>
      <c r="F3787" t="s">
        <v>2</v>
      </c>
      <c r="G3787" s="11" t="str">
        <f>VLOOKUP(F3787,Sheet1!$A$1:$E$2471,2,FALSE)</f>
        <v>BANKCARD CENTER PO BOX 982238</v>
      </c>
      <c r="H3787" s="11" t="str">
        <f>VLOOKUP(F3787,Sheet1!$A$1:$E$2471,3,FALSE)</f>
        <v>EL PASO</v>
      </c>
      <c r="I3787" s="11" t="str">
        <f>VLOOKUP(F3787,Sheet1!$A$1:$E$2471,4,FALSE)</f>
        <v>TX</v>
      </c>
      <c r="J3787" s="11" t="str">
        <f>VLOOKUP(F3787,Sheet1!$A$1:$E$2471,5,FALSE)</f>
        <v>79998-2238</v>
      </c>
      <c r="K3787" s="2">
        <v>767.4</v>
      </c>
      <c r="L3787" s="1">
        <v>43047</v>
      </c>
      <c r="M3787">
        <v>0</v>
      </c>
      <c r="N3787">
        <v>1</v>
      </c>
      <c r="P3787" t="s">
        <v>91</v>
      </c>
    </row>
    <row r="3788" spans="1:16" x14ac:dyDescent="0.25">
      <c r="A3788" s="13">
        <v>2230</v>
      </c>
      <c r="B3788" s="11" t="s">
        <v>1107</v>
      </c>
      <c r="C3788" t="s">
        <v>0</v>
      </c>
      <c r="D3788">
        <v>410</v>
      </c>
      <c r="E3788" t="s">
        <v>99</v>
      </c>
      <c r="F3788" t="s">
        <v>2</v>
      </c>
      <c r="G3788" s="11" t="str">
        <f>VLOOKUP(F3788,Sheet1!$A$1:$E$2471,2,FALSE)</f>
        <v>BANKCARD CENTER PO BOX 982238</v>
      </c>
      <c r="H3788" s="11" t="str">
        <f>VLOOKUP(F3788,Sheet1!$A$1:$E$2471,3,FALSE)</f>
        <v>EL PASO</v>
      </c>
      <c r="I3788" s="11" t="str">
        <f>VLOOKUP(F3788,Sheet1!$A$1:$E$2471,4,FALSE)</f>
        <v>TX</v>
      </c>
      <c r="J3788" s="11" t="str">
        <f>VLOOKUP(F3788,Sheet1!$A$1:$E$2471,5,FALSE)</f>
        <v>79998-2238</v>
      </c>
      <c r="K3788" s="2">
        <v>1116</v>
      </c>
      <c r="L3788" s="1">
        <v>43105</v>
      </c>
      <c r="M3788">
        <v>0</v>
      </c>
      <c r="N3788">
        <v>1</v>
      </c>
      <c r="P3788" t="s">
        <v>91</v>
      </c>
    </row>
    <row r="3789" spans="1:16" x14ac:dyDescent="0.25">
      <c r="A3789" s="13">
        <v>2230</v>
      </c>
      <c r="B3789" s="11" t="s">
        <v>1107</v>
      </c>
      <c r="C3789" t="s">
        <v>0</v>
      </c>
      <c r="D3789">
        <v>410</v>
      </c>
      <c r="E3789" t="s">
        <v>99</v>
      </c>
      <c r="F3789" t="s">
        <v>2</v>
      </c>
      <c r="G3789" s="11" t="str">
        <f>VLOOKUP(F3789,Sheet1!$A$1:$E$2471,2,FALSE)</f>
        <v>BANKCARD CENTER PO BOX 982238</v>
      </c>
      <c r="H3789" s="11" t="str">
        <f>VLOOKUP(F3789,Sheet1!$A$1:$E$2471,3,FALSE)</f>
        <v>EL PASO</v>
      </c>
      <c r="I3789" s="11" t="str">
        <f>VLOOKUP(F3789,Sheet1!$A$1:$E$2471,4,FALSE)</f>
        <v>TX</v>
      </c>
      <c r="J3789" s="11" t="str">
        <f>VLOOKUP(F3789,Sheet1!$A$1:$E$2471,5,FALSE)</f>
        <v>79998-2238</v>
      </c>
      <c r="K3789" s="2">
        <v>991.76</v>
      </c>
      <c r="L3789" s="1">
        <v>43105</v>
      </c>
      <c r="M3789">
        <v>0</v>
      </c>
      <c r="N3789">
        <v>1</v>
      </c>
      <c r="P3789" t="s">
        <v>91</v>
      </c>
    </row>
    <row r="3790" spans="1:16" x14ac:dyDescent="0.25">
      <c r="A3790" s="13">
        <v>2230</v>
      </c>
      <c r="B3790" s="11" t="s">
        <v>1107</v>
      </c>
      <c r="C3790" t="s">
        <v>0</v>
      </c>
      <c r="D3790">
        <v>410</v>
      </c>
      <c r="E3790" t="s">
        <v>99</v>
      </c>
      <c r="F3790" t="s">
        <v>2</v>
      </c>
      <c r="G3790" s="11" t="str">
        <f>VLOOKUP(F3790,Sheet1!$A$1:$E$2471,2,FALSE)</f>
        <v>BANKCARD CENTER PO BOX 982238</v>
      </c>
      <c r="H3790" s="11" t="str">
        <f>VLOOKUP(F3790,Sheet1!$A$1:$E$2471,3,FALSE)</f>
        <v>EL PASO</v>
      </c>
      <c r="I3790" s="11" t="str">
        <f>VLOOKUP(F3790,Sheet1!$A$1:$E$2471,4,FALSE)</f>
        <v>TX</v>
      </c>
      <c r="J3790" s="11" t="str">
        <f>VLOOKUP(F3790,Sheet1!$A$1:$E$2471,5,FALSE)</f>
        <v>79998-2238</v>
      </c>
      <c r="K3790" s="2">
        <v>47.95</v>
      </c>
      <c r="L3790" s="1">
        <v>43116</v>
      </c>
      <c r="M3790">
        <v>0</v>
      </c>
      <c r="N3790">
        <v>1</v>
      </c>
      <c r="P3790" t="s">
        <v>91</v>
      </c>
    </row>
    <row r="3791" spans="1:16" x14ac:dyDescent="0.25">
      <c r="A3791" s="13">
        <v>2230</v>
      </c>
      <c r="B3791" s="11" t="s">
        <v>1107</v>
      </c>
      <c r="C3791" t="s">
        <v>0</v>
      </c>
      <c r="D3791">
        <v>410</v>
      </c>
      <c r="E3791" t="s">
        <v>99</v>
      </c>
      <c r="F3791" t="s">
        <v>2</v>
      </c>
      <c r="G3791" s="11" t="str">
        <f>VLOOKUP(F3791,Sheet1!$A$1:$E$2471,2,FALSE)</f>
        <v>BANKCARD CENTER PO BOX 982238</v>
      </c>
      <c r="H3791" s="11" t="str">
        <f>VLOOKUP(F3791,Sheet1!$A$1:$E$2471,3,FALSE)</f>
        <v>EL PASO</v>
      </c>
      <c r="I3791" s="11" t="str">
        <f>VLOOKUP(F3791,Sheet1!$A$1:$E$2471,4,FALSE)</f>
        <v>TX</v>
      </c>
      <c r="J3791" s="11" t="str">
        <f>VLOOKUP(F3791,Sheet1!$A$1:$E$2471,5,FALSE)</f>
        <v>79998-2238</v>
      </c>
      <c r="K3791" s="2">
        <v>511.6</v>
      </c>
      <c r="L3791" s="1">
        <v>43116</v>
      </c>
      <c r="M3791">
        <v>0</v>
      </c>
      <c r="N3791">
        <v>1</v>
      </c>
      <c r="P3791" t="s">
        <v>91</v>
      </c>
    </row>
    <row r="3792" spans="1:16" x14ac:dyDescent="0.25">
      <c r="A3792" s="13">
        <v>2230</v>
      </c>
      <c r="B3792" s="11" t="s">
        <v>1107</v>
      </c>
      <c r="C3792" t="s">
        <v>0</v>
      </c>
      <c r="D3792">
        <v>410</v>
      </c>
      <c r="E3792" t="s">
        <v>99</v>
      </c>
      <c r="F3792" t="s">
        <v>301</v>
      </c>
      <c r="G3792" s="11" t="str">
        <f>VLOOKUP(F3792,Sheet1!$A$1:$E$2471,2,FALSE)</f>
        <v xml:space="preserve">1690 NEW BRITAIN AVENUE </v>
      </c>
      <c r="H3792" s="11" t="str">
        <f>VLOOKUP(F3792,Sheet1!$A$1:$E$2471,3,FALSE)</f>
        <v>FARMINGTON</v>
      </c>
      <c r="I3792" s="11" t="str">
        <f>VLOOKUP(F3792,Sheet1!$A$1:$E$2471,4,FALSE)</f>
        <v>CT</v>
      </c>
      <c r="J3792" s="11" t="str">
        <f>VLOOKUP(F3792,Sheet1!$A$1:$E$2471,5,FALSE)</f>
        <v>06032</v>
      </c>
      <c r="K3792" s="2">
        <v>101.14</v>
      </c>
      <c r="L3792" s="1">
        <v>43188</v>
      </c>
      <c r="M3792">
        <v>100120058</v>
      </c>
      <c r="N3792">
        <v>1</v>
      </c>
      <c r="P3792" t="s">
        <v>91</v>
      </c>
    </row>
    <row r="3793" spans="1:16" x14ac:dyDescent="0.25">
      <c r="A3793" s="13">
        <v>2230</v>
      </c>
      <c r="B3793" s="11" t="s">
        <v>1107</v>
      </c>
      <c r="C3793" t="s">
        <v>0</v>
      </c>
      <c r="D3793">
        <v>410</v>
      </c>
      <c r="E3793" t="s">
        <v>99</v>
      </c>
      <c r="F3793" t="s">
        <v>2</v>
      </c>
      <c r="G3793" s="11" t="str">
        <f>VLOOKUP(F3793,Sheet1!$A$1:$E$2471,2,FALSE)</f>
        <v>BANKCARD CENTER PO BOX 982238</v>
      </c>
      <c r="H3793" s="11" t="str">
        <f>VLOOKUP(F3793,Sheet1!$A$1:$E$2471,3,FALSE)</f>
        <v>EL PASO</v>
      </c>
      <c r="I3793" s="11" t="str">
        <f>VLOOKUP(F3793,Sheet1!$A$1:$E$2471,4,FALSE)</f>
        <v>TX</v>
      </c>
      <c r="J3793" s="11" t="str">
        <f>VLOOKUP(F3793,Sheet1!$A$1:$E$2471,5,FALSE)</f>
        <v>79998-2238</v>
      </c>
      <c r="K3793" s="2">
        <v>1268.72</v>
      </c>
      <c r="L3793" s="1">
        <v>43147</v>
      </c>
      <c r="M3793">
        <v>0</v>
      </c>
      <c r="N3793">
        <v>1</v>
      </c>
      <c r="P3793" t="s">
        <v>91</v>
      </c>
    </row>
    <row r="3794" spans="1:16" x14ac:dyDescent="0.25">
      <c r="A3794" s="13">
        <v>2230</v>
      </c>
      <c r="B3794" s="11" t="s">
        <v>1107</v>
      </c>
      <c r="C3794" t="s">
        <v>0</v>
      </c>
      <c r="D3794">
        <v>410</v>
      </c>
      <c r="E3794" t="s">
        <v>99</v>
      </c>
      <c r="F3794" t="s">
        <v>2</v>
      </c>
      <c r="G3794" s="11" t="str">
        <f>VLOOKUP(F3794,Sheet1!$A$1:$E$2471,2,FALSE)</f>
        <v>BANKCARD CENTER PO BOX 982238</v>
      </c>
      <c r="H3794" s="11" t="str">
        <f>VLOOKUP(F3794,Sheet1!$A$1:$E$2471,3,FALSE)</f>
        <v>EL PASO</v>
      </c>
      <c r="I3794" s="11" t="str">
        <f>VLOOKUP(F3794,Sheet1!$A$1:$E$2471,4,FALSE)</f>
        <v>TX</v>
      </c>
      <c r="J3794" s="11" t="str">
        <f>VLOOKUP(F3794,Sheet1!$A$1:$E$2471,5,FALSE)</f>
        <v>79998-2238</v>
      </c>
      <c r="K3794" s="2">
        <v>25.6</v>
      </c>
      <c r="L3794" s="1">
        <v>43147</v>
      </c>
      <c r="M3794">
        <v>0</v>
      </c>
      <c r="N3794">
        <v>1</v>
      </c>
      <c r="P3794" t="s">
        <v>91</v>
      </c>
    </row>
    <row r="3795" spans="1:16" x14ac:dyDescent="0.25">
      <c r="A3795" s="13">
        <v>2230</v>
      </c>
      <c r="B3795" s="11" t="s">
        <v>1107</v>
      </c>
      <c r="C3795" t="s">
        <v>0</v>
      </c>
      <c r="D3795">
        <v>410</v>
      </c>
      <c r="E3795" t="s">
        <v>99</v>
      </c>
      <c r="F3795" t="s">
        <v>2</v>
      </c>
      <c r="G3795" s="11" t="str">
        <f>VLOOKUP(F3795,Sheet1!$A$1:$E$2471,2,FALSE)</f>
        <v>BANKCARD CENTER PO BOX 982238</v>
      </c>
      <c r="H3795" s="11" t="str">
        <f>VLOOKUP(F3795,Sheet1!$A$1:$E$2471,3,FALSE)</f>
        <v>EL PASO</v>
      </c>
      <c r="I3795" s="11" t="str">
        <f>VLOOKUP(F3795,Sheet1!$A$1:$E$2471,4,FALSE)</f>
        <v>TX</v>
      </c>
      <c r="J3795" s="11" t="str">
        <f>VLOOKUP(F3795,Sheet1!$A$1:$E$2471,5,FALSE)</f>
        <v>79998-2238</v>
      </c>
      <c r="K3795" s="2">
        <v>179.32</v>
      </c>
      <c r="L3795" s="1">
        <v>43147</v>
      </c>
      <c r="M3795">
        <v>0</v>
      </c>
      <c r="N3795">
        <v>1</v>
      </c>
      <c r="P3795" t="s">
        <v>91</v>
      </c>
    </row>
    <row r="3796" spans="1:16" x14ac:dyDescent="0.25">
      <c r="A3796" s="13">
        <v>2230</v>
      </c>
      <c r="B3796" s="11" t="s">
        <v>1107</v>
      </c>
      <c r="C3796" t="s">
        <v>0</v>
      </c>
      <c r="D3796">
        <v>410</v>
      </c>
      <c r="E3796" t="s">
        <v>99</v>
      </c>
      <c r="F3796" t="s">
        <v>2</v>
      </c>
      <c r="G3796" s="11" t="str">
        <f>VLOOKUP(F3796,Sheet1!$A$1:$E$2471,2,FALSE)</f>
        <v>BANKCARD CENTER PO BOX 982238</v>
      </c>
      <c r="H3796" s="11" t="str">
        <f>VLOOKUP(F3796,Sheet1!$A$1:$E$2471,3,FALSE)</f>
        <v>EL PASO</v>
      </c>
      <c r="I3796" s="11" t="str">
        <f>VLOOKUP(F3796,Sheet1!$A$1:$E$2471,4,FALSE)</f>
        <v>TX</v>
      </c>
      <c r="J3796" s="11" t="str">
        <f>VLOOKUP(F3796,Sheet1!$A$1:$E$2471,5,FALSE)</f>
        <v>79998-2238</v>
      </c>
      <c r="K3796" s="2">
        <v>3364.77</v>
      </c>
      <c r="L3796" s="1">
        <v>43179</v>
      </c>
      <c r="M3796">
        <v>0</v>
      </c>
      <c r="N3796">
        <v>1</v>
      </c>
      <c r="P3796" t="s">
        <v>91</v>
      </c>
    </row>
    <row r="3797" spans="1:16" x14ac:dyDescent="0.25">
      <c r="A3797" s="13">
        <v>2230</v>
      </c>
      <c r="B3797" s="11" t="s">
        <v>1107</v>
      </c>
      <c r="C3797" t="s">
        <v>0</v>
      </c>
      <c r="D3797">
        <v>410</v>
      </c>
      <c r="E3797" t="s">
        <v>99</v>
      </c>
      <c r="F3797" t="s">
        <v>2</v>
      </c>
      <c r="G3797" s="11" t="str">
        <f>VLOOKUP(F3797,Sheet1!$A$1:$E$2471,2,FALSE)</f>
        <v>BANKCARD CENTER PO BOX 982238</v>
      </c>
      <c r="H3797" s="11" t="str">
        <f>VLOOKUP(F3797,Sheet1!$A$1:$E$2471,3,FALSE)</f>
        <v>EL PASO</v>
      </c>
      <c r="I3797" s="11" t="str">
        <f>VLOOKUP(F3797,Sheet1!$A$1:$E$2471,4,FALSE)</f>
        <v>TX</v>
      </c>
      <c r="J3797" s="11" t="str">
        <f>VLOOKUP(F3797,Sheet1!$A$1:$E$2471,5,FALSE)</f>
        <v>79998-2238</v>
      </c>
      <c r="K3797" s="2">
        <v>685.21</v>
      </c>
      <c r="L3797" s="1">
        <v>43210</v>
      </c>
      <c r="M3797">
        <v>0</v>
      </c>
      <c r="N3797">
        <v>1</v>
      </c>
      <c r="P3797" t="s">
        <v>91</v>
      </c>
    </row>
    <row r="3798" spans="1:16" x14ac:dyDescent="0.25">
      <c r="A3798" s="13">
        <v>2230</v>
      </c>
      <c r="B3798" s="11" t="s">
        <v>1107</v>
      </c>
      <c r="C3798" t="s">
        <v>0</v>
      </c>
      <c r="D3798">
        <v>410</v>
      </c>
      <c r="E3798" t="s">
        <v>99</v>
      </c>
      <c r="F3798" t="s">
        <v>2</v>
      </c>
      <c r="G3798" s="11" t="str">
        <f>VLOOKUP(F3798,Sheet1!$A$1:$E$2471,2,FALSE)</f>
        <v>BANKCARD CENTER PO BOX 982238</v>
      </c>
      <c r="H3798" s="11" t="str">
        <f>VLOOKUP(F3798,Sheet1!$A$1:$E$2471,3,FALSE)</f>
        <v>EL PASO</v>
      </c>
      <c r="I3798" s="11" t="str">
        <f>VLOOKUP(F3798,Sheet1!$A$1:$E$2471,4,FALSE)</f>
        <v>TX</v>
      </c>
      <c r="J3798" s="11" t="str">
        <f>VLOOKUP(F3798,Sheet1!$A$1:$E$2471,5,FALSE)</f>
        <v>79998-2238</v>
      </c>
      <c r="K3798" s="2">
        <v>310.2</v>
      </c>
      <c r="L3798" s="1">
        <v>43210</v>
      </c>
      <c r="M3798">
        <v>0</v>
      </c>
      <c r="N3798">
        <v>1</v>
      </c>
      <c r="P3798" t="s">
        <v>91</v>
      </c>
    </row>
    <row r="3799" spans="1:16" x14ac:dyDescent="0.25">
      <c r="A3799" s="13">
        <v>2230</v>
      </c>
      <c r="B3799" s="11" t="s">
        <v>1107</v>
      </c>
      <c r="C3799" t="s">
        <v>0</v>
      </c>
      <c r="D3799">
        <v>410</v>
      </c>
      <c r="E3799" t="s">
        <v>99</v>
      </c>
      <c r="F3799" t="s">
        <v>2</v>
      </c>
      <c r="G3799" s="11" t="str">
        <f>VLOOKUP(F3799,Sheet1!$A$1:$E$2471,2,FALSE)</f>
        <v>BANKCARD CENTER PO BOX 982238</v>
      </c>
      <c r="H3799" s="11" t="str">
        <f>VLOOKUP(F3799,Sheet1!$A$1:$E$2471,3,FALSE)</f>
        <v>EL PASO</v>
      </c>
      <c r="I3799" s="11" t="str">
        <f>VLOOKUP(F3799,Sheet1!$A$1:$E$2471,4,FALSE)</f>
        <v>TX</v>
      </c>
      <c r="J3799" s="11" t="str">
        <f>VLOOKUP(F3799,Sheet1!$A$1:$E$2471,5,FALSE)</f>
        <v>79998-2238</v>
      </c>
      <c r="K3799" s="2">
        <v>164.63</v>
      </c>
      <c r="L3799" s="1">
        <v>43238</v>
      </c>
      <c r="M3799">
        <v>0</v>
      </c>
      <c r="N3799">
        <v>1</v>
      </c>
      <c r="P3799" t="s">
        <v>91</v>
      </c>
    </row>
    <row r="3800" spans="1:16" x14ac:dyDescent="0.25">
      <c r="A3800" s="13">
        <v>2230</v>
      </c>
      <c r="B3800" s="11" t="s">
        <v>1107</v>
      </c>
      <c r="C3800" t="s">
        <v>0</v>
      </c>
      <c r="D3800">
        <v>410</v>
      </c>
      <c r="E3800" t="s">
        <v>99</v>
      </c>
      <c r="F3800" t="s">
        <v>2</v>
      </c>
      <c r="G3800" s="11" t="str">
        <f>VLOOKUP(F3800,Sheet1!$A$1:$E$2471,2,FALSE)</f>
        <v>BANKCARD CENTER PO BOX 982238</v>
      </c>
      <c r="H3800" s="11" t="str">
        <f>VLOOKUP(F3800,Sheet1!$A$1:$E$2471,3,FALSE)</f>
        <v>EL PASO</v>
      </c>
      <c r="I3800" s="11" t="str">
        <f>VLOOKUP(F3800,Sheet1!$A$1:$E$2471,4,FALSE)</f>
        <v>TX</v>
      </c>
      <c r="J3800" s="11" t="str">
        <f>VLOOKUP(F3800,Sheet1!$A$1:$E$2471,5,FALSE)</f>
        <v>79998-2238</v>
      </c>
      <c r="K3800" s="2">
        <v>2164.5</v>
      </c>
      <c r="L3800" s="1">
        <v>43238</v>
      </c>
      <c r="M3800">
        <v>0</v>
      </c>
      <c r="N3800">
        <v>1</v>
      </c>
      <c r="P3800" t="s">
        <v>91</v>
      </c>
    </row>
    <row r="3801" spans="1:16" x14ac:dyDescent="0.25">
      <c r="A3801" s="13">
        <v>2230</v>
      </c>
      <c r="B3801" s="11" t="s">
        <v>1107</v>
      </c>
      <c r="C3801" t="s">
        <v>0</v>
      </c>
      <c r="D3801">
        <v>410</v>
      </c>
      <c r="E3801" t="s">
        <v>99</v>
      </c>
      <c r="F3801" t="s">
        <v>2</v>
      </c>
      <c r="G3801" s="11" t="str">
        <f>VLOOKUP(F3801,Sheet1!$A$1:$E$2471,2,FALSE)</f>
        <v>BANKCARD CENTER PO BOX 982238</v>
      </c>
      <c r="H3801" s="11" t="str">
        <f>VLOOKUP(F3801,Sheet1!$A$1:$E$2471,3,FALSE)</f>
        <v>EL PASO</v>
      </c>
      <c r="I3801" s="11" t="str">
        <f>VLOOKUP(F3801,Sheet1!$A$1:$E$2471,4,FALSE)</f>
        <v>TX</v>
      </c>
      <c r="J3801" s="11" t="str">
        <f>VLOOKUP(F3801,Sheet1!$A$1:$E$2471,5,FALSE)</f>
        <v>79998-2238</v>
      </c>
      <c r="K3801" s="2">
        <v>20.03</v>
      </c>
      <c r="L3801" s="1">
        <v>43271</v>
      </c>
      <c r="M3801">
        <v>0</v>
      </c>
      <c r="N3801">
        <v>1</v>
      </c>
      <c r="P3801" t="s">
        <v>91</v>
      </c>
    </row>
    <row r="3802" spans="1:16" x14ac:dyDescent="0.25">
      <c r="A3802" s="13">
        <v>2230</v>
      </c>
      <c r="B3802" s="11" t="s">
        <v>1107</v>
      </c>
      <c r="C3802" t="s">
        <v>0</v>
      </c>
      <c r="D3802">
        <v>410</v>
      </c>
      <c r="E3802" t="s">
        <v>99</v>
      </c>
      <c r="F3802" t="s">
        <v>2</v>
      </c>
      <c r="G3802" s="11" t="str">
        <f>VLOOKUP(F3802,Sheet1!$A$1:$E$2471,2,FALSE)</f>
        <v>BANKCARD CENTER PO BOX 982238</v>
      </c>
      <c r="H3802" s="11" t="str">
        <f>VLOOKUP(F3802,Sheet1!$A$1:$E$2471,3,FALSE)</f>
        <v>EL PASO</v>
      </c>
      <c r="I3802" s="11" t="str">
        <f>VLOOKUP(F3802,Sheet1!$A$1:$E$2471,4,FALSE)</f>
        <v>TX</v>
      </c>
      <c r="J3802" s="11" t="str">
        <f>VLOOKUP(F3802,Sheet1!$A$1:$E$2471,5,FALSE)</f>
        <v>79998-2238</v>
      </c>
      <c r="K3802" s="2">
        <v>1034</v>
      </c>
      <c r="L3802" s="1">
        <v>43271</v>
      </c>
      <c r="M3802">
        <v>0</v>
      </c>
      <c r="N3802">
        <v>1</v>
      </c>
      <c r="P3802" t="s">
        <v>91</v>
      </c>
    </row>
    <row r="3803" spans="1:16" x14ac:dyDescent="0.25">
      <c r="A3803" s="13">
        <v>2230</v>
      </c>
      <c r="B3803" s="11" t="s">
        <v>1107</v>
      </c>
      <c r="C3803" t="s">
        <v>0</v>
      </c>
      <c r="D3803">
        <v>410</v>
      </c>
      <c r="E3803" t="s">
        <v>99</v>
      </c>
      <c r="F3803" t="s">
        <v>2</v>
      </c>
      <c r="G3803" s="11" t="str">
        <f>VLOOKUP(F3803,Sheet1!$A$1:$E$2471,2,FALSE)</f>
        <v>BANKCARD CENTER PO BOX 982238</v>
      </c>
      <c r="H3803" s="11" t="str">
        <f>VLOOKUP(F3803,Sheet1!$A$1:$E$2471,3,FALSE)</f>
        <v>EL PASO</v>
      </c>
      <c r="I3803" s="11" t="str">
        <f>VLOOKUP(F3803,Sheet1!$A$1:$E$2471,4,FALSE)</f>
        <v>TX</v>
      </c>
      <c r="J3803" s="11" t="str">
        <f>VLOOKUP(F3803,Sheet1!$A$1:$E$2471,5,FALSE)</f>
        <v>79998-2238</v>
      </c>
      <c r="K3803" s="2">
        <v>427.38</v>
      </c>
      <c r="L3803" s="1">
        <v>43271</v>
      </c>
      <c r="M3803">
        <v>0</v>
      </c>
      <c r="N3803">
        <v>1</v>
      </c>
      <c r="P3803" t="s">
        <v>91</v>
      </c>
    </row>
    <row r="3804" spans="1:16" x14ac:dyDescent="0.25">
      <c r="A3804" s="13">
        <v>2230</v>
      </c>
      <c r="B3804" s="11" t="s">
        <v>1107</v>
      </c>
      <c r="C3804" t="s">
        <v>0</v>
      </c>
      <c r="D3804">
        <v>410</v>
      </c>
      <c r="E3804" t="s">
        <v>99</v>
      </c>
      <c r="F3804" t="s">
        <v>2</v>
      </c>
      <c r="G3804" s="11" t="str">
        <f>VLOOKUP(F3804,Sheet1!$A$1:$E$2471,2,FALSE)</f>
        <v>BANKCARD CENTER PO BOX 982238</v>
      </c>
      <c r="H3804" s="11" t="str">
        <f>VLOOKUP(F3804,Sheet1!$A$1:$E$2471,3,FALSE)</f>
        <v>EL PASO</v>
      </c>
      <c r="I3804" s="11" t="str">
        <f>VLOOKUP(F3804,Sheet1!$A$1:$E$2471,4,FALSE)</f>
        <v>TX</v>
      </c>
      <c r="J3804" s="11" t="str">
        <f>VLOOKUP(F3804,Sheet1!$A$1:$E$2471,5,FALSE)</f>
        <v>79998-2238</v>
      </c>
      <c r="K3804" s="2">
        <v>517</v>
      </c>
      <c r="L3804" s="1">
        <v>43271</v>
      </c>
      <c r="M3804">
        <v>0</v>
      </c>
      <c r="N3804">
        <v>1</v>
      </c>
      <c r="P3804" t="s">
        <v>91</v>
      </c>
    </row>
    <row r="3805" spans="1:16" x14ac:dyDescent="0.25">
      <c r="A3805" s="13">
        <v>2230</v>
      </c>
      <c r="B3805" s="11" t="s">
        <v>1107</v>
      </c>
      <c r="C3805" t="s">
        <v>0</v>
      </c>
      <c r="D3805">
        <v>411</v>
      </c>
      <c r="E3805" t="s">
        <v>127</v>
      </c>
      <c r="F3805" t="s">
        <v>2</v>
      </c>
      <c r="G3805" s="11" t="str">
        <f>VLOOKUP(F3805,Sheet1!$A$1:$E$2471,2,FALSE)</f>
        <v>BANKCARD CENTER PO BOX 982238</v>
      </c>
      <c r="H3805" s="11" t="str">
        <f>VLOOKUP(F3805,Sheet1!$A$1:$E$2471,3,FALSE)</f>
        <v>EL PASO</v>
      </c>
      <c r="I3805" s="11" t="str">
        <f>VLOOKUP(F3805,Sheet1!$A$1:$E$2471,4,FALSE)</f>
        <v>TX</v>
      </c>
      <c r="J3805" s="11" t="str">
        <f>VLOOKUP(F3805,Sheet1!$A$1:$E$2471,5,FALSE)</f>
        <v>79998-2238</v>
      </c>
      <c r="K3805" s="2">
        <v>78</v>
      </c>
      <c r="L3805" s="1">
        <v>42998</v>
      </c>
      <c r="M3805">
        <v>0</v>
      </c>
      <c r="N3805">
        <v>1</v>
      </c>
      <c r="P3805" t="s">
        <v>91</v>
      </c>
    </row>
    <row r="3806" spans="1:16" x14ac:dyDescent="0.25">
      <c r="A3806" s="13">
        <v>2230</v>
      </c>
      <c r="B3806" s="11" t="s">
        <v>1107</v>
      </c>
      <c r="C3806" t="s">
        <v>0</v>
      </c>
      <c r="D3806">
        <v>411</v>
      </c>
      <c r="E3806" t="s">
        <v>127</v>
      </c>
      <c r="F3806" t="s">
        <v>2</v>
      </c>
      <c r="G3806" s="11" t="str">
        <f>VLOOKUP(F3806,Sheet1!$A$1:$E$2471,2,FALSE)</f>
        <v>BANKCARD CENTER PO BOX 982238</v>
      </c>
      <c r="H3806" s="11" t="str">
        <f>VLOOKUP(F3806,Sheet1!$A$1:$E$2471,3,FALSE)</f>
        <v>EL PASO</v>
      </c>
      <c r="I3806" s="11" t="str">
        <f>VLOOKUP(F3806,Sheet1!$A$1:$E$2471,4,FALSE)</f>
        <v>TX</v>
      </c>
      <c r="J3806" s="11" t="str">
        <f>VLOOKUP(F3806,Sheet1!$A$1:$E$2471,5,FALSE)</f>
        <v>79998-2238</v>
      </c>
      <c r="K3806" s="2">
        <v>59.98</v>
      </c>
      <c r="L3806" s="1">
        <v>43179</v>
      </c>
      <c r="M3806">
        <v>0</v>
      </c>
      <c r="N3806">
        <v>1</v>
      </c>
      <c r="P3806" t="s">
        <v>91</v>
      </c>
    </row>
    <row r="3807" spans="1:16" x14ac:dyDescent="0.25">
      <c r="A3807" s="13">
        <v>2230</v>
      </c>
      <c r="B3807" s="11" t="s">
        <v>1107</v>
      </c>
      <c r="C3807" t="s">
        <v>0</v>
      </c>
      <c r="D3807">
        <v>460</v>
      </c>
      <c r="E3807" t="s">
        <v>171</v>
      </c>
      <c r="F3807" t="s">
        <v>208</v>
      </c>
      <c r="G3807" s="11" t="str">
        <f>VLOOKUP(F3807,Sheet1!$A$1:$E$2471,2,FALSE)</f>
        <v xml:space="preserve">5500 NE MOORE COURT </v>
      </c>
      <c r="H3807" s="11" t="str">
        <f>VLOOKUP(F3807,Sheet1!$A$1:$E$2471,3,FALSE)</f>
        <v>HILLSBORO</v>
      </c>
      <c r="I3807" s="11" t="str">
        <f>VLOOKUP(F3807,Sheet1!$A$1:$E$2471,4,FALSE)</f>
        <v>OR</v>
      </c>
      <c r="J3807" s="11" t="str">
        <f>VLOOKUP(F3807,Sheet1!$A$1:$E$2471,5,FALSE)</f>
        <v>97124</v>
      </c>
      <c r="K3807" s="2">
        <v>1562.61</v>
      </c>
      <c r="L3807" s="1">
        <v>42979</v>
      </c>
      <c r="M3807">
        <v>0</v>
      </c>
      <c r="N3807">
        <v>1</v>
      </c>
      <c r="P3807" t="s">
        <v>91</v>
      </c>
    </row>
    <row r="3808" spans="1:16" x14ac:dyDescent="0.25">
      <c r="A3808" s="13">
        <v>2230</v>
      </c>
      <c r="B3808" s="11" t="s">
        <v>1107</v>
      </c>
      <c r="C3808" t="s">
        <v>0</v>
      </c>
      <c r="D3808">
        <v>460</v>
      </c>
      <c r="E3808" t="s">
        <v>171</v>
      </c>
      <c r="F3808" t="s">
        <v>289</v>
      </c>
      <c r="G3808" s="11" t="str">
        <f>VLOOKUP(F3808,Sheet1!$A$1:$E$2471,2,FALSE)</f>
        <v xml:space="preserve">2950 N.W. YEON AVENUE </v>
      </c>
      <c r="H3808" s="11" t="str">
        <f>VLOOKUP(F3808,Sheet1!$A$1:$E$2471,3,FALSE)</f>
        <v>PORTLAND</v>
      </c>
      <c r="I3808" s="11" t="str">
        <f>VLOOKUP(F3808,Sheet1!$A$1:$E$2471,4,FALSE)</f>
        <v>OR</v>
      </c>
      <c r="J3808" s="11" t="str">
        <f>VLOOKUP(F3808,Sheet1!$A$1:$E$2471,5,FALSE)</f>
        <v>97210</v>
      </c>
      <c r="K3808" s="2">
        <v>45728.9</v>
      </c>
      <c r="L3808" s="1">
        <v>43021</v>
      </c>
      <c r="M3808">
        <v>0</v>
      </c>
      <c r="N3808">
        <v>1</v>
      </c>
      <c r="P3808" t="s">
        <v>91</v>
      </c>
    </row>
    <row r="3809" spans="1:16" x14ac:dyDescent="0.25">
      <c r="A3809" s="13">
        <v>2230</v>
      </c>
      <c r="B3809" s="11" t="s">
        <v>1107</v>
      </c>
      <c r="C3809" t="s">
        <v>0</v>
      </c>
      <c r="D3809">
        <v>460</v>
      </c>
      <c r="E3809" t="s">
        <v>171</v>
      </c>
      <c r="F3809" t="s">
        <v>2</v>
      </c>
      <c r="G3809" s="11" t="str">
        <f>VLOOKUP(F3809,Sheet1!$A$1:$E$2471,2,FALSE)</f>
        <v>BANKCARD CENTER PO BOX 982238</v>
      </c>
      <c r="H3809" s="11" t="str">
        <f>VLOOKUP(F3809,Sheet1!$A$1:$E$2471,3,FALSE)</f>
        <v>EL PASO</v>
      </c>
      <c r="I3809" s="11" t="str">
        <f>VLOOKUP(F3809,Sheet1!$A$1:$E$2471,4,FALSE)</f>
        <v>TX</v>
      </c>
      <c r="J3809" s="11" t="str">
        <f>VLOOKUP(F3809,Sheet1!$A$1:$E$2471,5,FALSE)</f>
        <v>79998-2238</v>
      </c>
      <c r="K3809" s="2">
        <v>2567.9899999999998</v>
      </c>
      <c r="L3809" s="1">
        <v>43021</v>
      </c>
      <c r="M3809">
        <v>0</v>
      </c>
      <c r="N3809">
        <v>1</v>
      </c>
      <c r="P3809" t="s">
        <v>91</v>
      </c>
    </row>
    <row r="3810" spans="1:16" x14ac:dyDescent="0.25">
      <c r="A3810" s="13">
        <v>2230</v>
      </c>
      <c r="B3810" s="11" t="s">
        <v>1107</v>
      </c>
      <c r="C3810" t="s">
        <v>0</v>
      </c>
      <c r="D3810">
        <v>460</v>
      </c>
      <c r="E3810" t="s">
        <v>171</v>
      </c>
      <c r="F3810" t="s">
        <v>2</v>
      </c>
      <c r="G3810" s="11" t="str">
        <f>VLOOKUP(F3810,Sheet1!$A$1:$E$2471,2,FALSE)</f>
        <v>BANKCARD CENTER PO BOX 982238</v>
      </c>
      <c r="H3810" s="11" t="str">
        <f>VLOOKUP(F3810,Sheet1!$A$1:$E$2471,3,FALSE)</f>
        <v>EL PASO</v>
      </c>
      <c r="I3810" s="11" t="str">
        <f>VLOOKUP(F3810,Sheet1!$A$1:$E$2471,4,FALSE)</f>
        <v>TX</v>
      </c>
      <c r="J3810" s="11" t="str">
        <f>VLOOKUP(F3810,Sheet1!$A$1:$E$2471,5,FALSE)</f>
        <v>79998-2238</v>
      </c>
      <c r="K3810" s="2">
        <v>438</v>
      </c>
      <c r="L3810" s="1">
        <v>43271</v>
      </c>
      <c r="M3810">
        <v>0</v>
      </c>
      <c r="N3810">
        <v>1</v>
      </c>
      <c r="P3810" t="s">
        <v>91</v>
      </c>
    </row>
    <row r="3811" spans="1:16" x14ac:dyDescent="0.25">
      <c r="A3811" s="13">
        <v>2230</v>
      </c>
      <c r="B3811" s="11" t="s">
        <v>1107</v>
      </c>
      <c r="C3811" t="s">
        <v>0</v>
      </c>
      <c r="D3811">
        <v>491</v>
      </c>
      <c r="E3811" t="s">
        <v>100</v>
      </c>
      <c r="F3811" t="s">
        <v>101</v>
      </c>
      <c r="G3811" s="11" t="str">
        <f>VLOOKUP(F3811,Sheet1!$A$1:$E$2471,2,FALSE)</f>
        <v xml:space="preserve">13890 NW MAIN ST </v>
      </c>
      <c r="H3811" s="11" t="str">
        <f>VLOOKUP(F3811,Sheet1!$A$1:$E$2471,3,FALSE)</f>
        <v>BANKS</v>
      </c>
      <c r="I3811" s="11" t="str">
        <f>VLOOKUP(F3811,Sheet1!$A$1:$E$2471,4,FALSE)</f>
        <v>OR</v>
      </c>
      <c r="J3811" s="11" t="str">
        <f>VLOOKUP(F3811,Sheet1!$A$1:$E$2471,5,FALSE)</f>
        <v>97106</v>
      </c>
      <c r="K3811" s="2">
        <v>73.45</v>
      </c>
      <c r="L3811" s="1">
        <v>43007</v>
      </c>
      <c r="M3811">
        <v>100119053</v>
      </c>
      <c r="N3811">
        <v>1</v>
      </c>
      <c r="P3811" t="s">
        <v>91</v>
      </c>
    </row>
    <row r="3812" spans="1:16" x14ac:dyDescent="0.25">
      <c r="A3812" s="13">
        <v>2230</v>
      </c>
      <c r="B3812" s="11" t="s">
        <v>1107</v>
      </c>
      <c r="C3812" t="s">
        <v>0</v>
      </c>
      <c r="D3812">
        <v>491</v>
      </c>
      <c r="E3812" t="s">
        <v>100</v>
      </c>
      <c r="F3812" t="s">
        <v>101</v>
      </c>
      <c r="G3812" s="11" t="str">
        <f>VLOOKUP(F3812,Sheet1!$A$1:$E$2471,2,FALSE)</f>
        <v xml:space="preserve">13890 NW MAIN ST </v>
      </c>
      <c r="H3812" s="11" t="str">
        <f>VLOOKUP(F3812,Sheet1!$A$1:$E$2471,3,FALSE)</f>
        <v>BANKS</v>
      </c>
      <c r="I3812" s="11" t="str">
        <f>VLOOKUP(F3812,Sheet1!$A$1:$E$2471,4,FALSE)</f>
        <v>OR</v>
      </c>
      <c r="J3812" s="11" t="str">
        <f>VLOOKUP(F3812,Sheet1!$A$1:$E$2471,5,FALSE)</f>
        <v>97106</v>
      </c>
      <c r="K3812" s="2">
        <v>46.69</v>
      </c>
      <c r="L3812" s="1">
        <v>42944</v>
      </c>
      <c r="M3812">
        <v>100118789</v>
      </c>
      <c r="N3812">
        <v>1</v>
      </c>
      <c r="P3812" t="s">
        <v>91</v>
      </c>
    </row>
    <row r="3813" spans="1:16" x14ac:dyDescent="0.25">
      <c r="A3813" s="13">
        <v>2230</v>
      </c>
      <c r="B3813" s="11" t="s">
        <v>1107</v>
      </c>
      <c r="C3813" t="s">
        <v>0</v>
      </c>
      <c r="D3813">
        <v>491</v>
      </c>
      <c r="E3813" t="s">
        <v>100</v>
      </c>
      <c r="F3813" t="s">
        <v>101</v>
      </c>
      <c r="G3813" s="11" t="str">
        <f>VLOOKUP(F3813,Sheet1!$A$1:$E$2471,2,FALSE)</f>
        <v xml:space="preserve">13890 NW MAIN ST </v>
      </c>
      <c r="H3813" s="11" t="str">
        <f>VLOOKUP(F3813,Sheet1!$A$1:$E$2471,3,FALSE)</f>
        <v>BANKS</v>
      </c>
      <c r="I3813" s="11" t="str">
        <f>VLOOKUP(F3813,Sheet1!$A$1:$E$2471,4,FALSE)</f>
        <v>OR</v>
      </c>
      <c r="J3813" s="11" t="str">
        <f>VLOOKUP(F3813,Sheet1!$A$1:$E$2471,5,FALSE)</f>
        <v>97106</v>
      </c>
      <c r="K3813" s="2">
        <v>413.2</v>
      </c>
      <c r="L3813" s="1">
        <v>43007</v>
      </c>
      <c r="M3813">
        <v>100119053</v>
      </c>
      <c r="N3813">
        <v>1</v>
      </c>
      <c r="P3813" t="s">
        <v>91</v>
      </c>
    </row>
    <row r="3814" spans="1:16" x14ac:dyDescent="0.25">
      <c r="A3814" s="13">
        <v>2230</v>
      </c>
      <c r="B3814" s="11" t="s">
        <v>1107</v>
      </c>
      <c r="C3814" t="s">
        <v>0</v>
      </c>
      <c r="D3814">
        <v>491</v>
      </c>
      <c r="E3814" t="s">
        <v>100</v>
      </c>
      <c r="F3814" t="s">
        <v>101</v>
      </c>
      <c r="G3814" s="11" t="str">
        <f>VLOOKUP(F3814,Sheet1!$A$1:$E$2471,2,FALSE)</f>
        <v xml:space="preserve">13890 NW MAIN ST </v>
      </c>
      <c r="H3814" s="11" t="str">
        <f>VLOOKUP(F3814,Sheet1!$A$1:$E$2471,3,FALSE)</f>
        <v>BANKS</v>
      </c>
      <c r="I3814" s="11" t="str">
        <f>VLOOKUP(F3814,Sheet1!$A$1:$E$2471,4,FALSE)</f>
        <v>OR</v>
      </c>
      <c r="J3814" s="11" t="str">
        <f>VLOOKUP(F3814,Sheet1!$A$1:$E$2471,5,FALSE)</f>
        <v>97106</v>
      </c>
      <c r="K3814" s="2">
        <v>109.83</v>
      </c>
      <c r="L3814" s="1">
        <v>43007</v>
      </c>
      <c r="M3814">
        <v>100119053</v>
      </c>
      <c r="N3814">
        <v>1</v>
      </c>
      <c r="P3814" t="s">
        <v>91</v>
      </c>
    </row>
    <row r="3815" spans="1:16" x14ac:dyDescent="0.25">
      <c r="A3815" s="13">
        <v>2230</v>
      </c>
      <c r="B3815" s="11" t="s">
        <v>1107</v>
      </c>
      <c r="C3815" t="s">
        <v>0</v>
      </c>
      <c r="D3815">
        <v>491</v>
      </c>
      <c r="E3815" t="s">
        <v>100</v>
      </c>
      <c r="F3815" t="s">
        <v>101</v>
      </c>
      <c r="G3815" s="11" t="str">
        <f>VLOOKUP(F3815,Sheet1!$A$1:$E$2471,2,FALSE)</f>
        <v xml:space="preserve">13890 NW MAIN ST </v>
      </c>
      <c r="H3815" s="11" t="str">
        <f>VLOOKUP(F3815,Sheet1!$A$1:$E$2471,3,FALSE)</f>
        <v>BANKS</v>
      </c>
      <c r="I3815" s="11" t="str">
        <f>VLOOKUP(F3815,Sheet1!$A$1:$E$2471,4,FALSE)</f>
        <v>OR</v>
      </c>
      <c r="J3815" s="11" t="str">
        <f>VLOOKUP(F3815,Sheet1!$A$1:$E$2471,5,FALSE)</f>
        <v>97106</v>
      </c>
      <c r="K3815" s="2">
        <v>350.18</v>
      </c>
      <c r="L3815" s="1">
        <v>43007</v>
      </c>
      <c r="M3815">
        <v>100119053</v>
      </c>
      <c r="N3815">
        <v>1</v>
      </c>
      <c r="P3815" t="s">
        <v>91</v>
      </c>
    </row>
    <row r="3816" spans="1:16" x14ac:dyDescent="0.25">
      <c r="A3816" s="13">
        <v>2230</v>
      </c>
      <c r="B3816" s="11" t="s">
        <v>1107</v>
      </c>
      <c r="C3816" t="s">
        <v>0</v>
      </c>
      <c r="D3816">
        <v>491</v>
      </c>
      <c r="E3816" t="s">
        <v>100</v>
      </c>
      <c r="F3816" t="s">
        <v>2</v>
      </c>
      <c r="G3816" s="11" t="str">
        <f>VLOOKUP(F3816,Sheet1!$A$1:$E$2471,2,FALSE)</f>
        <v>BANKCARD CENTER PO BOX 982238</v>
      </c>
      <c r="H3816" s="11" t="str">
        <f>VLOOKUP(F3816,Sheet1!$A$1:$E$2471,3,FALSE)</f>
        <v>EL PASO</v>
      </c>
      <c r="I3816" s="11" t="str">
        <f>VLOOKUP(F3816,Sheet1!$A$1:$E$2471,4,FALSE)</f>
        <v>TX</v>
      </c>
      <c r="J3816" s="11" t="str">
        <f>VLOOKUP(F3816,Sheet1!$A$1:$E$2471,5,FALSE)</f>
        <v>79998-2238</v>
      </c>
      <c r="K3816" s="2">
        <v>54.97</v>
      </c>
      <c r="L3816" s="1">
        <v>42998</v>
      </c>
      <c r="M3816">
        <v>0</v>
      </c>
      <c r="N3816">
        <v>1</v>
      </c>
      <c r="P3816" t="s">
        <v>91</v>
      </c>
    </row>
    <row r="3817" spans="1:16" x14ac:dyDescent="0.25">
      <c r="A3817" s="13">
        <v>2230</v>
      </c>
      <c r="B3817" s="11" t="s">
        <v>1107</v>
      </c>
      <c r="C3817" t="s">
        <v>0</v>
      </c>
      <c r="D3817">
        <v>491</v>
      </c>
      <c r="E3817" t="s">
        <v>100</v>
      </c>
      <c r="F3817" t="s">
        <v>2</v>
      </c>
      <c r="G3817" s="11" t="str">
        <f>VLOOKUP(F3817,Sheet1!$A$1:$E$2471,2,FALSE)</f>
        <v>BANKCARD CENTER PO BOX 982238</v>
      </c>
      <c r="H3817" s="11" t="str">
        <f>VLOOKUP(F3817,Sheet1!$A$1:$E$2471,3,FALSE)</f>
        <v>EL PASO</v>
      </c>
      <c r="I3817" s="11" t="str">
        <f>VLOOKUP(F3817,Sheet1!$A$1:$E$2471,4,FALSE)</f>
        <v>TX</v>
      </c>
      <c r="J3817" s="11" t="str">
        <f>VLOOKUP(F3817,Sheet1!$A$1:$E$2471,5,FALSE)</f>
        <v>79998-2238</v>
      </c>
      <c r="K3817" s="2">
        <v>188</v>
      </c>
      <c r="L3817" s="1">
        <v>42998</v>
      </c>
      <c r="M3817">
        <v>0</v>
      </c>
      <c r="N3817">
        <v>1</v>
      </c>
      <c r="P3817" t="s">
        <v>91</v>
      </c>
    </row>
    <row r="3818" spans="1:16" x14ac:dyDescent="0.25">
      <c r="A3818" s="13">
        <v>2230</v>
      </c>
      <c r="B3818" s="11" t="s">
        <v>1107</v>
      </c>
      <c r="C3818" t="s">
        <v>0</v>
      </c>
      <c r="D3818">
        <v>491</v>
      </c>
      <c r="E3818" t="s">
        <v>100</v>
      </c>
      <c r="F3818" t="s">
        <v>302</v>
      </c>
      <c r="G3818" s="11" t="str">
        <f>VLOOKUP(F3818,Sheet1!$A$1:$E$2471,2,FALSE)</f>
        <v>..</v>
      </c>
      <c r="H3818" s="11" t="str">
        <f>VLOOKUP(F3818,Sheet1!$A$1:$E$2471,3,FALSE)</f>
        <v>HILLSBORO</v>
      </c>
      <c r="I3818" s="11" t="str">
        <f>VLOOKUP(F3818,Sheet1!$A$1:$E$2471,4,FALSE)</f>
        <v>OR</v>
      </c>
      <c r="J3818" s="11" t="str">
        <f>VLOOKUP(F3818,Sheet1!$A$1:$E$2471,5,FALSE)</f>
        <v>97124</v>
      </c>
      <c r="K3818" s="2">
        <v>10.99</v>
      </c>
      <c r="L3818" s="1">
        <v>43042</v>
      </c>
      <c r="M3818">
        <v>0</v>
      </c>
      <c r="N3818">
        <v>1</v>
      </c>
      <c r="P3818" t="s">
        <v>91</v>
      </c>
    </row>
    <row r="3819" spans="1:16" x14ac:dyDescent="0.25">
      <c r="A3819" s="13">
        <v>2230</v>
      </c>
      <c r="B3819" s="11" t="s">
        <v>1107</v>
      </c>
      <c r="C3819" t="s">
        <v>0</v>
      </c>
      <c r="D3819">
        <v>491</v>
      </c>
      <c r="E3819" t="s">
        <v>100</v>
      </c>
      <c r="F3819" t="s">
        <v>121</v>
      </c>
      <c r="G3819" s="11" t="str">
        <f>VLOOKUP(F3819,Sheet1!$A$1:$E$2471,2,FALSE)</f>
        <v>..</v>
      </c>
      <c r="H3819" s="11" t="str">
        <f>VLOOKUP(F3819,Sheet1!$A$1:$E$2471,3,FALSE)</f>
        <v>BANKS</v>
      </c>
      <c r="I3819" s="11" t="str">
        <f>VLOOKUP(F3819,Sheet1!$A$1:$E$2471,4,FALSE)</f>
        <v>OR</v>
      </c>
      <c r="J3819" s="11" t="str">
        <f>VLOOKUP(F3819,Sheet1!$A$1:$E$2471,5,FALSE)</f>
        <v>97106</v>
      </c>
      <c r="K3819" s="2">
        <v>10</v>
      </c>
      <c r="L3819" s="1">
        <v>43028</v>
      </c>
      <c r="M3819">
        <v>0</v>
      </c>
      <c r="N3819">
        <v>1</v>
      </c>
      <c r="P3819" t="s">
        <v>91</v>
      </c>
    </row>
    <row r="3820" spans="1:16" x14ac:dyDescent="0.25">
      <c r="A3820" s="13">
        <v>2230</v>
      </c>
      <c r="B3820" s="11" t="s">
        <v>1107</v>
      </c>
      <c r="C3820" t="s">
        <v>0</v>
      </c>
      <c r="D3820">
        <v>491</v>
      </c>
      <c r="E3820" t="s">
        <v>100</v>
      </c>
      <c r="F3820" t="s">
        <v>2</v>
      </c>
      <c r="G3820" s="11" t="str">
        <f>VLOOKUP(F3820,Sheet1!$A$1:$E$2471,2,FALSE)</f>
        <v>BANKCARD CENTER PO BOX 982238</v>
      </c>
      <c r="H3820" s="11" t="str">
        <f>VLOOKUP(F3820,Sheet1!$A$1:$E$2471,3,FALSE)</f>
        <v>EL PASO</v>
      </c>
      <c r="I3820" s="11" t="str">
        <f>VLOOKUP(F3820,Sheet1!$A$1:$E$2471,4,FALSE)</f>
        <v>TX</v>
      </c>
      <c r="J3820" s="11" t="str">
        <f>VLOOKUP(F3820,Sheet1!$A$1:$E$2471,5,FALSE)</f>
        <v>79998-2238</v>
      </c>
      <c r="K3820" s="2">
        <v>24</v>
      </c>
      <c r="L3820" s="1">
        <v>43047</v>
      </c>
      <c r="M3820">
        <v>0</v>
      </c>
      <c r="N3820">
        <v>1</v>
      </c>
      <c r="P3820" t="s">
        <v>91</v>
      </c>
    </row>
    <row r="3821" spans="1:16" x14ac:dyDescent="0.25">
      <c r="A3821" s="13">
        <v>2230</v>
      </c>
      <c r="B3821" s="11" t="s">
        <v>1107</v>
      </c>
      <c r="C3821" t="s">
        <v>0</v>
      </c>
      <c r="D3821">
        <v>491</v>
      </c>
      <c r="E3821" t="s">
        <v>100</v>
      </c>
      <c r="F3821" t="s">
        <v>2</v>
      </c>
      <c r="G3821" s="11" t="str">
        <f>VLOOKUP(F3821,Sheet1!$A$1:$E$2471,2,FALSE)</f>
        <v>BANKCARD CENTER PO BOX 982238</v>
      </c>
      <c r="H3821" s="11" t="str">
        <f>VLOOKUP(F3821,Sheet1!$A$1:$E$2471,3,FALSE)</f>
        <v>EL PASO</v>
      </c>
      <c r="I3821" s="11" t="str">
        <f>VLOOKUP(F3821,Sheet1!$A$1:$E$2471,4,FALSE)</f>
        <v>TX</v>
      </c>
      <c r="J3821" s="11" t="str">
        <f>VLOOKUP(F3821,Sheet1!$A$1:$E$2471,5,FALSE)</f>
        <v>79998-2238</v>
      </c>
      <c r="K3821" s="2">
        <v>38.25</v>
      </c>
      <c r="L3821" s="1">
        <v>43105</v>
      </c>
      <c r="M3821">
        <v>0</v>
      </c>
      <c r="N3821">
        <v>1</v>
      </c>
      <c r="P3821" t="s">
        <v>91</v>
      </c>
    </row>
    <row r="3822" spans="1:16" x14ac:dyDescent="0.25">
      <c r="A3822" s="13">
        <v>2230</v>
      </c>
      <c r="B3822" s="11" t="s">
        <v>1107</v>
      </c>
      <c r="C3822" t="s">
        <v>0</v>
      </c>
      <c r="D3822">
        <v>640</v>
      </c>
      <c r="E3822" t="s">
        <v>105</v>
      </c>
      <c r="F3822" t="s">
        <v>300</v>
      </c>
      <c r="G3822" s="11" t="str">
        <f>VLOOKUP(F3822,Sheet1!$A$1:$E$2471,2,FALSE)</f>
        <v xml:space="preserve">1620 VALWOOD PARKWAY S </v>
      </c>
      <c r="H3822" s="11" t="str">
        <f>VLOOKUP(F3822,Sheet1!$A$1:$E$2471,3,FALSE)</f>
        <v>CARROLLTON</v>
      </c>
      <c r="I3822" s="11" t="str">
        <f>VLOOKUP(F3822,Sheet1!$A$1:$E$2471,4,FALSE)</f>
        <v>TX</v>
      </c>
      <c r="J3822" s="11" t="str">
        <f>VLOOKUP(F3822,Sheet1!$A$1:$E$2471,5,FALSE)</f>
        <v>75006-0000</v>
      </c>
      <c r="K3822" s="2">
        <v>12</v>
      </c>
      <c r="L3822" s="1">
        <v>42956</v>
      </c>
      <c r="M3822">
        <v>0</v>
      </c>
      <c r="N3822">
        <v>1</v>
      </c>
      <c r="P3822" t="s">
        <v>91</v>
      </c>
    </row>
    <row r="3823" spans="1:16" x14ac:dyDescent="0.25">
      <c r="A3823" s="13">
        <v>2230</v>
      </c>
      <c r="B3823" s="11" t="s">
        <v>1107</v>
      </c>
      <c r="C3823" t="s">
        <v>0</v>
      </c>
      <c r="D3823">
        <v>640</v>
      </c>
      <c r="E3823" t="s">
        <v>105</v>
      </c>
      <c r="F3823" t="s">
        <v>300</v>
      </c>
      <c r="G3823" s="11" t="str">
        <f>VLOOKUP(F3823,Sheet1!$A$1:$E$2471,2,FALSE)</f>
        <v xml:space="preserve">1620 VALWOOD PARKWAY S </v>
      </c>
      <c r="H3823" s="11" t="str">
        <f>VLOOKUP(F3823,Sheet1!$A$1:$E$2471,3,FALSE)</f>
        <v>CARROLLTON</v>
      </c>
      <c r="I3823" s="11" t="str">
        <f>VLOOKUP(F3823,Sheet1!$A$1:$E$2471,4,FALSE)</f>
        <v>TX</v>
      </c>
      <c r="J3823" s="11" t="str">
        <f>VLOOKUP(F3823,Sheet1!$A$1:$E$2471,5,FALSE)</f>
        <v>75006-0000</v>
      </c>
      <c r="K3823" s="2">
        <v>15</v>
      </c>
      <c r="L3823" s="1">
        <v>42998</v>
      </c>
      <c r="M3823">
        <v>0</v>
      </c>
      <c r="N3823">
        <v>1</v>
      </c>
      <c r="P3823" t="s">
        <v>91</v>
      </c>
    </row>
    <row r="3824" spans="1:16" x14ac:dyDescent="0.25">
      <c r="A3824" s="13">
        <v>2230</v>
      </c>
      <c r="B3824" s="11" t="s">
        <v>1107</v>
      </c>
      <c r="C3824" t="s">
        <v>0</v>
      </c>
      <c r="D3824">
        <v>640</v>
      </c>
      <c r="E3824" t="s">
        <v>105</v>
      </c>
      <c r="F3824" t="s">
        <v>300</v>
      </c>
      <c r="G3824" s="11" t="str">
        <f>VLOOKUP(F3824,Sheet1!$A$1:$E$2471,2,FALSE)</f>
        <v xml:space="preserve">1620 VALWOOD PARKWAY S </v>
      </c>
      <c r="H3824" s="11" t="str">
        <f>VLOOKUP(F3824,Sheet1!$A$1:$E$2471,3,FALSE)</f>
        <v>CARROLLTON</v>
      </c>
      <c r="I3824" s="11" t="str">
        <f>VLOOKUP(F3824,Sheet1!$A$1:$E$2471,4,FALSE)</f>
        <v>TX</v>
      </c>
      <c r="J3824" s="11" t="str">
        <f>VLOOKUP(F3824,Sheet1!$A$1:$E$2471,5,FALSE)</f>
        <v>75006-0000</v>
      </c>
      <c r="K3824" s="2">
        <v>57</v>
      </c>
      <c r="L3824" s="1">
        <v>43021</v>
      </c>
      <c r="M3824">
        <v>0</v>
      </c>
      <c r="N3824">
        <v>1</v>
      </c>
      <c r="P3824" t="s">
        <v>91</v>
      </c>
    </row>
    <row r="3825" spans="1:16" x14ac:dyDescent="0.25">
      <c r="A3825" s="13">
        <v>2230</v>
      </c>
      <c r="B3825" s="11" t="s">
        <v>1107</v>
      </c>
      <c r="C3825" t="s">
        <v>0</v>
      </c>
      <c r="D3825">
        <v>640</v>
      </c>
      <c r="E3825" t="s">
        <v>105</v>
      </c>
      <c r="F3825" t="s">
        <v>300</v>
      </c>
      <c r="G3825" s="11" t="str">
        <f>VLOOKUP(F3825,Sheet1!$A$1:$E$2471,2,FALSE)</f>
        <v xml:space="preserve">1620 VALWOOD PARKWAY S </v>
      </c>
      <c r="H3825" s="11" t="str">
        <f>VLOOKUP(F3825,Sheet1!$A$1:$E$2471,3,FALSE)</f>
        <v>CARROLLTON</v>
      </c>
      <c r="I3825" s="11" t="str">
        <f>VLOOKUP(F3825,Sheet1!$A$1:$E$2471,4,FALSE)</f>
        <v>TX</v>
      </c>
      <c r="J3825" s="11" t="str">
        <f>VLOOKUP(F3825,Sheet1!$A$1:$E$2471,5,FALSE)</f>
        <v>75006-0000</v>
      </c>
      <c r="K3825" s="2">
        <v>15</v>
      </c>
      <c r="L3825" s="1">
        <v>43042</v>
      </c>
      <c r="M3825">
        <v>0</v>
      </c>
      <c r="N3825">
        <v>1</v>
      </c>
      <c r="P3825" t="s">
        <v>91</v>
      </c>
    </row>
    <row r="3826" spans="1:16" x14ac:dyDescent="0.25">
      <c r="A3826" s="13">
        <v>2230</v>
      </c>
      <c r="B3826" s="11" t="s">
        <v>1107</v>
      </c>
      <c r="C3826" t="s">
        <v>0</v>
      </c>
      <c r="D3826">
        <v>640</v>
      </c>
      <c r="E3826" t="s">
        <v>105</v>
      </c>
      <c r="F3826" t="s">
        <v>300</v>
      </c>
      <c r="G3826" s="11" t="str">
        <f>VLOOKUP(F3826,Sheet1!$A$1:$E$2471,2,FALSE)</f>
        <v xml:space="preserve">1620 VALWOOD PARKWAY S </v>
      </c>
      <c r="H3826" s="11" t="str">
        <f>VLOOKUP(F3826,Sheet1!$A$1:$E$2471,3,FALSE)</f>
        <v>CARROLLTON</v>
      </c>
      <c r="I3826" s="11" t="str">
        <f>VLOOKUP(F3826,Sheet1!$A$1:$E$2471,4,FALSE)</f>
        <v>TX</v>
      </c>
      <c r="J3826" s="11" t="str">
        <f>VLOOKUP(F3826,Sheet1!$A$1:$E$2471,5,FALSE)</f>
        <v>75006-0000</v>
      </c>
      <c r="K3826" s="2">
        <v>12</v>
      </c>
      <c r="L3826" s="1">
        <v>43105</v>
      </c>
      <c r="M3826">
        <v>0</v>
      </c>
      <c r="N3826">
        <v>1</v>
      </c>
      <c r="P3826" t="s">
        <v>91</v>
      </c>
    </row>
    <row r="3827" spans="1:16" x14ac:dyDescent="0.25">
      <c r="A3827" s="13">
        <v>2230</v>
      </c>
      <c r="B3827" s="11" t="s">
        <v>1107</v>
      </c>
      <c r="C3827" t="s">
        <v>0</v>
      </c>
      <c r="D3827">
        <v>640</v>
      </c>
      <c r="E3827" t="s">
        <v>105</v>
      </c>
      <c r="F3827" t="s">
        <v>300</v>
      </c>
      <c r="G3827" s="11" t="str">
        <f>VLOOKUP(F3827,Sheet1!$A$1:$E$2471,2,FALSE)</f>
        <v xml:space="preserve">1620 VALWOOD PARKWAY S </v>
      </c>
      <c r="H3827" s="11" t="str">
        <f>VLOOKUP(F3827,Sheet1!$A$1:$E$2471,3,FALSE)</f>
        <v>CARROLLTON</v>
      </c>
      <c r="I3827" s="11" t="str">
        <f>VLOOKUP(F3827,Sheet1!$A$1:$E$2471,4,FALSE)</f>
        <v>TX</v>
      </c>
      <c r="J3827" s="11" t="str">
        <f>VLOOKUP(F3827,Sheet1!$A$1:$E$2471,5,FALSE)</f>
        <v>75006-0000</v>
      </c>
      <c r="K3827" s="2">
        <v>12</v>
      </c>
      <c r="L3827" s="1">
        <v>43116</v>
      </c>
      <c r="M3827">
        <v>0</v>
      </c>
      <c r="N3827">
        <v>1</v>
      </c>
      <c r="P3827" t="s">
        <v>91</v>
      </c>
    </row>
    <row r="3828" spans="1:16" x14ac:dyDescent="0.25">
      <c r="A3828" s="13">
        <v>2230</v>
      </c>
      <c r="B3828" s="11" t="s">
        <v>1107</v>
      </c>
      <c r="C3828" t="s">
        <v>0</v>
      </c>
      <c r="D3828">
        <v>640</v>
      </c>
      <c r="E3828" t="s">
        <v>105</v>
      </c>
      <c r="F3828" t="s">
        <v>300</v>
      </c>
      <c r="G3828" s="11" t="str">
        <f>VLOOKUP(F3828,Sheet1!$A$1:$E$2471,2,FALSE)</f>
        <v xml:space="preserve">1620 VALWOOD PARKWAY S </v>
      </c>
      <c r="H3828" s="11" t="str">
        <f>VLOOKUP(F3828,Sheet1!$A$1:$E$2471,3,FALSE)</f>
        <v>CARROLLTON</v>
      </c>
      <c r="I3828" s="11" t="str">
        <f>VLOOKUP(F3828,Sheet1!$A$1:$E$2471,4,FALSE)</f>
        <v>TX</v>
      </c>
      <c r="J3828" s="11" t="str">
        <f>VLOOKUP(F3828,Sheet1!$A$1:$E$2471,5,FALSE)</f>
        <v>75006-0000</v>
      </c>
      <c r="K3828" s="2">
        <v>15</v>
      </c>
      <c r="L3828" s="1">
        <v>43147</v>
      </c>
      <c r="M3828">
        <v>0</v>
      </c>
      <c r="N3828">
        <v>1</v>
      </c>
      <c r="P3828" t="s">
        <v>91</v>
      </c>
    </row>
    <row r="3829" spans="1:16" x14ac:dyDescent="0.25">
      <c r="A3829" s="13">
        <v>2230</v>
      </c>
      <c r="B3829" s="11" t="s">
        <v>1107</v>
      </c>
      <c r="C3829" t="s">
        <v>0</v>
      </c>
      <c r="D3829">
        <v>640</v>
      </c>
      <c r="E3829" t="s">
        <v>105</v>
      </c>
      <c r="F3829" t="s">
        <v>300</v>
      </c>
      <c r="G3829" s="11" t="str">
        <f>VLOOKUP(F3829,Sheet1!$A$1:$E$2471,2,FALSE)</f>
        <v xml:space="preserve">1620 VALWOOD PARKWAY S </v>
      </c>
      <c r="H3829" s="11" t="str">
        <f>VLOOKUP(F3829,Sheet1!$A$1:$E$2471,3,FALSE)</f>
        <v>CARROLLTON</v>
      </c>
      <c r="I3829" s="11" t="str">
        <f>VLOOKUP(F3829,Sheet1!$A$1:$E$2471,4,FALSE)</f>
        <v>TX</v>
      </c>
      <c r="J3829" s="11" t="str">
        <f>VLOOKUP(F3829,Sheet1!$A$1:$E$2471,5,FALSE)</f>
        <v>75006-0000</v>
      </c>
      <c r="K3829" s="2">
        <v>12</v>
      </c>
      <c r="L3829" s="1">
        <v>43179</v>
      </c>
      <c r="M3829">
        <v>0</v>
      </c>
      <c r="N3829">
        <v>1</v>
      </c>
      <c r="P3829" t="s">
        <v>91</v>
      </c>
    </row>
    <row r="3830" spans="1:16" x14ac:dyDescent="0.25">
      <c r="A3830" s="13">
        <v>2230</v>
      </c>
      <c r="B3830" s="11" t="s">
        <v>1107</v>
      </c>
      <c r="C3830" t="s">
        <v>0</v>
      </c>
      <c r="D3830">
        <v>640</v>
      </c>
      <c r="E3830" t="s">
        <v>105</v>
      </c>
      <c r="F3830" t="s">
        <v>300</v>
      </c>
      <c r="G3830" s="11" t="str">
        <f>VLOOKUP(F3830,Sheet1!$A$1:$E$2471,2,FALSE)</f>
        <v xml:space="preserve">1620 VALWOOD PARKWAY S </v>
      </c>
      <c r="H3830" s="11" t="str">
        <f>VLOOKUP(F3830,Sheet1!$A$1:$E$2471,3,FALSE)</f>
        <v>CARROLLTON</v>
      </c>
      <c r="I3830" s="11" t="str">
        <f>VLOOKUP(F3830,Sheet1!$A$1:$E$2471,4,FALSE)</f>
        <v>TX</v>
      </c>
      <c r="J3830" s="11" t="str">
        <f>VLOOKUP(F3830,Sheet1!$A$1:$E$2471,5,FALSE)</f>
        <v>75006-0000</v>
      </c>
      <c r="K3830" s="2">
        <v>12</v>
      </c>
      <c r="L3830" s="1">
        <v>43210</v>
      </c>
      <c r="M3830">
        <v>0</v>
      </c>
      <c r="N3830">
        <v>1</v>
      </c>
      <c r="P3830" t="s">
        <v>91</v>
      </c>
    </row>
    <row r="3831" spans="1:16" x14ac:dyDescent="0.25">
      <c r="A3831" s="13">
        <v>2230</v>
      </c>
      <c r="B3831" s="11" t="s">
        <v>1107</v>
      </c>
      <c r="C3831" t="s">
        <v>0</v>
      </c>
      <c r="D3831">
        <v>640</v>
      </c>
      <c r="E3831" t="s">
        <v>105</v>
      </c>
      <c r="F3831" t="s">
        <v>300</v>
      </c>
      <c r="G3831" s="11" t="str">
        <f>VLOOKUP(F3831,Sheet1!$A$1:$E$2471,2,FALSE)</f>
        <v xml:space="preserve">1620 VALWOOD PARKWAY S </v>
      </c>
      <c r="H3831" s="11" t="str">
        <f>VLOOKUP(F3831,Sheet1!$A$1:$E$2471,3,FALSE)</f>
        <v>CARROLLTON</v>
      </c>
      <c r="I3831" s="11" t="str">
        <f>VLOOKUP(F3831,Sheet1!$A$1:$E$2471,4,FALSE)</f>
        <v>TX</v>
      </c>
      <c r="J3831" s="11" t="str">
        <f>VLOOKUP(F3831,Sheet1!$A$1:$E$2471,5,FALSE)</f>
        <v>75006-0000</v>
      </c>
      <c r="K3831" s="2">
        <v>15</v>
      </c>
      <c r="L3831" s="1">
        <v>43238</v>
      </c>
      <c r="M3831">
        <v>0</v>
      </c>
      <c r="N3831">
        <v>1</v>
      </c>
      <c r="P3831" t="s">
        <v>91</v>
      </c>
    </row>
    <row r="3832" spans="1:16" x14ac:dyDescent="0.25">
      <c r="A3832" s="13">
        <v>2230</v>
      </c>
      <c r="B3832" s="11" t="s">
        <v>1107</v>
      </c>
      <c r="C3832" t="s">
        <v>0</v>
      </c>
      <c r="D3832">
        <v>640</v>
      </c>
      <c r="E3832" t="s">
        <v>105</v>
      </c>
      <c r="F3832" t="s">
        <v>300</v>
      </c>
      <c r="G3832" s="11" t="str">
        <f>VLOOKUP(F3832,Sheet1!$A$1:$E$2471,2,FALSE)</f>
        <v xml:space="preserve">1620 VALWOOD PARKWAY S </v>
      </c>
      <c r="H3832" s="11" t="str">
        <f>VLOOKUP(F3832,Sheet1!$A$1:$E$2471,3,FALSE)</f>
        <v>CARROLLTON</v>
      </c>
      <c r="I3832" s="11" t="str">
        <f>VLOOKUP(F3832,Sheet1!$A$1:$E$2471,4,FALSE)</f>
        <v>TX</v>
      </c>
      <c r="J3832" s="11" t="str">
        <f>VLOOKUP(F3832,Sheet1!$A$1:$E$2471,5,FALSE)</f>
        <v>75006-0000</v>
      </c>
      <c r="K3832" s="2">
        <v>12</v>
      </c>
      <c r="L3832" s="1">
        <v>43271</v>
      </c>
      <c r="M3832">
        <v>0</v>
      </c>
      <c r="N3832">
        <v>1</v>
      </c>
      <c r="P3832" t="s">
        <v>91</v>
      </c>
    </row>
    <row r="3833" spans="1:16" x14ac:dyDescent="0.25">
      <c r="A3833" s="13">
        <v>2230</v>
      </c>
      <c r="B3833" s="11" t="s">
        <v>1107</v>
      </c>
      <c r="C3833" t="s">
        <v>0</v>
      </c>
      <c r="D3833">
        <v>640</v>
      </c>
      <c r="E3833" t="s">
        <v>105</v>
      </c>
      <c r="F3833" t="s">
        <v>2</v>
      </c>
      <c r="G3833" s="11" t="str">
        <f>VLOOKUP(F3833,Sheet1!$A$1:$E$2471,2,FALSE)</f>
        <v>BANKCARD CENTER PO BOX 982238</v>
      </c>
      <c r="H3833" s="11" t="str">
        <f>VLOOKUP(F3833,Sheet1!$A$1:$E$2471,3,FALSE)</f>
        <v>EL PASO</v>
      </c>
      <c r="I3833" s="11" t="str">
        <f>VLOOKUP(F3833,Sheet1!$A$1:$E$2471,4,FALSE)</f>
        <v>TX</v>
      </c>
      <c r="J3833" s="11" t="str">
        <f>VLOOKUP(F3833,Sheet1!$A$1:$E$2471,5,FALSE)</f>
        <v>79998-2238</v>
      </c>
      <c r="K3833" s="2">
        <v>-99</v>
      </c>
      <c r="L3833" s="1">
        <v>43271</v>
      </c>
      <c r="M3833">
        <v>0</v>
      </c>
      <c r="N3833">
        <v>1</v>
      </c>
      <c r="P3833" t="s">
        <v>91</v>
      </c>
    </row>
    <row r="3834" spans="1:16" x14ac:dyDescent="0.25">
      <c r="A3834" s="13">
        <v>2230</v>
      </c>
      <c r="B3834" s="11" t="s">
        <v>1107</v>
      </c>
      <c r="C3834" t="s">
        <v>0</v>
      </c>
      <c r="D3834">
        <v>640</v>
      </c>
      <c r="E3834" t="s">
        <v>105</v>
      </c>
      <c r="F3834" t="s">
        <v>300</v>
      </c>
      <c r="G3834" s="11" t="str">
        <f>VLOOKUP(F3834,Sheet1!$A$1:$E$2471,2,FALSE)</f>
        <v xml:space="preserve">1620 VALWOOD PARKWAY S </v>
      </c>
      <c r="H3834" s="11" t="str">
        <f>VLOOKUP(F3834,Sheet1!$A$1:$E$2471,3,FALSE)</f>
        <v>CARROLLTON</v>
      </c>
      <c r="I3834" s="11" t="str">
        <f>VLOOKUP(F3834,Sheet1!$A$1:$E$2471,4,FALSE)</f>
        <v>TX</v>
      </c>
      <c r="J3834" s="11" t="str">
        <f>VLOOKUP(F3834,Sheet1!$A$1:$E$2471,5,FALSE)</f>
        <v>75006-0000</v>
      </c>
      <c r="K3834" s="2">
        <v>12</v>
      </c>
      <c r="L3834" s="1">
        <v>43278</v>
      </c>
      <c r="M3834">
        <v>100120594</v>
      </c>
      <c r="N3834">
        <v>1</v>
      </c>
      <c r="P3834" t="s">
        <v>91</v>
      </c>
    </row>
    <row r="3835" spans="1:16" x14ac:dyDescent="0.25">
      <c r="A3835" s="13">
        <v>2230</v>
      </c>
      <c r="B3835" s="11" t="s">
        <v>1107</v>
      </c>
      <c r="C3835" t="s">
        <v>0</v>
      </c>
      <c r="D3835">
        <v>325</v>
      </c>
      <c r="E3835" t="s">
        <v>211</v>
      </c>
      <c r="F3835" t="s">
        <v>303</v>
      </c>
      <c r="G3835" s="11" t="str">
        <f>VLOOKUP(F3835,Sheet1!$A$1:$E$2471,2,FALSE)</f>
        <v xml:space="preserve">P.O. BOX 4438 </v>
      </c>
      <c r="H3835" s="11" t="str">
        <f>VLOOKUP(F3835,Sheet1!$A$1:$E$2471,3,FALSE)</f>
        <v>PORTLAND</v>
      </c>
      <c r="I3835" s="11" t="str">
        <f>VLOOKUP(F3835,Sheet1!$A$1:$E$2471,4,FALSE)</f>
        <v>OR</v>
      </c>
      <c r="J3835" s="11" t="str">
        <f>VLOOKUP(F3835,Sheet1!$A$1:$E$2471,5,FALSE)</f>
        <v>97208-4438</v>
      </c>
      <c r="K3835" s="2">
        <v>7138.99</v>
      </c>
      <c r="L3835" s="1">
        <v>42929</v>
      </c>
      <c r="M3835">
        <v>100118738</v>
      </c>
      <c r="N3835">
        <v>1</v>
      </c>
      <c r="P3835" t="s">
        <v>91</v>
      </c>
    </row>
    <row r="3836" spans="1:16" x14ac:dyDescent="0.25">
      <c r="A3836" s="13">
        <v>2230</v>
      </c>
      <c r="B3836" s="11" t="s">
        <v>1107</v>
      </c>
      <c r="C3836" t="s">
        <v>0</v>
      </c>
      <c r="D3836">
        <v>325</v>
      </c>
      <c r="E3836" t="s">
        <v>211</v>
      </c>
      <c r="F3836" t="s">
        <v>303</v>
      </c>
      <c r="G3836" s="11" t="str">
        <f>VLOOKUP(F3836,Sheet1!$A$1:$E$2471,2,FALSE)</f>
        <v xml:space="preserve">P.O. BOX 4438 </v>
      </c>
      <c r="H3836" s="11" t="str">
        <f>VLOOKUP(F3836,Sheet1!$A$1:$E$2471,3,FALSE)</f>
        <v>PORTLAND</v>
      </c>
      <c r="I3836" s="11" t="str">
        <f>VLOOKUP(F3836,Sheet1!$A$1:$E$2471,4,FALSE)</f>
        <v>OR</v>
      </c>
      <c r="J3836" s="11" t="str">
        <f>VLOOKUP(F3836,Sheet1!$A$1:$E$2471,5,FALSE)</f>
        <v>97208-4438</v>
      </c>
      <c r="K3836" s="2">
        <v>7591.23</v>
      </c>
      <c r="L3836" s="1">
        <v>42951</v>
      </c>
      <c r="M3836">
        <v>100118808</v>
      </c>
      <c r="N3836">
        <v>1</v>
      </c>
      <c r="P3836" t="s">
        <v>91</v>
      </c>
    </row>
    <row r="3837" spans="1:16" x14ac:dyDescent="0.25">
      <c r="A3837" s="13">
        <v>2230</v>
      </c>
      <c r="B3837" s="11" t="s">
        <v>1107</v>
      </c>
      <c r="C3837" t="s">
        <v>0</v>
      </c>
      <c r="D3837">
        <v>325</v>
      </c>
      <c r="E3837" t="s">
        <v>211</v>
      </c>
      <c r="F3837" t="s">
        <v>303</v>
      </c>
      <c r="G3837" s="11" t="str">
        <f>VLOOKUP(F3837,Sheet1!$A$1:$E$2471,2,FALSE)</f>
        <v xml:space="preserve">P.O. BOX 4438 </v>
      </c>
      <c r="H3837" s="11" t="str">
        <f>VLOOKUP(F3837,Sheet1!$A$1:$E$2471,3,FALSE)</f>
        <v>PORTLAND</v>
      </c>
      <c r="I3837" s="11" t="str">
        <f>VLOOKUP(F3837,Sheet1!$A$1:$E$2471,4,FALSE)</f>
        <v>OR</v>
      </c>
      <c r="J3837" s="11" t="str">
        <f>VLOOKUP(F3837,Sheet1!$A$1:$E$2471,5,FALSE)</f>
        <v>97208-4438</v>
      </c>
      <c r="K3837" s="2">
        <v>8655.81</v>
      </c>
      <c r="L3837" s="1">
        <v>42989</v>
      </c>
      <c r="M3837">
        <v>100118931</v>
      </c>
      <c r="N3837">
        <v>1</v>
      </c>
      <c r="P3837" t="s">
        <v>91</v>
      </c>
    </row>
    <row r="3838" spans="1:16" x14ac:dyDescent="0.25">
      <c r="A3838" s="13">
        <v>2230</v>
      </c>
      <c r="B3838" s="11" t="s">
        <v>1107</v>
      </c>
      <c r="C3838" t="s">
        <v>0</v>
      </c>
      <c r="D3838">
        <v>325</v>
      </c>
      <c r="E3838" t="s">
        <v>211</v>
      </c>
      <c r="F3838" t="s">
        <v>303</v>
      </c>
      <c r="G3838" s="11" t="str">
        <f>VLOOKUP(F3838,Sheet1!$A$1:$E$2471,2,FALSE)</f>
        <v xml:space="preserve">P.O. BOX 4438 </v>
      </c>
      <c r="H3838" s="11" t="str">
        <f>VLOOKUP(F3838,Sheet1!$A$1:$E$2471,3,FALSE)</f>
        <v>PORTLAND</v>
      </c>
      <c r="I3838" s="11" t="str">
        <f>VLOOKUP(F3838,Sheet1!$A$1:$E$2471,4,FALSE)</f>
        <v>OR</v>
      </c>
      <c r="J3838" s="11" t="str">
        <f>VLOOKUP(F3838,Sheet1!$A$1:$E$2471,5,FALSE)</f>
        <v>97208-4438</v>
      </c>
      <c r="K3838" s="2">
        <v>7752.85</v>
      </c>
      <c r="L3838" s="1">
        <v>43014</v>
      </c>
      <c r="M3838">
        <v>100119098</v>
      </c>
      <c r="N3838">
        <v>1</v>
      </c>
      <c r="P3838" t="s">
        <v>91</v>
      </c>
    </row>
    <row r="3839" spans="1:16" x14ac:dyDescent="0.25">
      <c r="A3839" s="13">
        <v>2230</v>
      </c>
      <c r="B3839" s="11" t="s">
        <v>1107</v>
      </c>
      <c r="C3839" t="s">
        <v>0</v>
      </c>
      <c r="D3839">
        <v>325</v>
      </c>
      <c r="E3839" t="s">
        <v>211</v>
      </c>
      <c r="F3839" t="s">
        <v>303</v>
      </c>
      <c r="G3839" s="11" t="str">
        <f>VLOOKUP(F3839,Sheet1!$A$1:$E$2471,2,FALSE)</f>
        <v xml:space="preserve">P.O. BOX 4438 </v>
      </c>
      <c r="H3839" s="11" t="str">
        <f>VLOOKUP(F3839,Sheet1!$A$1:$E$2471,3,FALSE)</f>
        <v>PORTLAND</v>
      </c>
      <c r="I3839" s="11" t="str">
        <f>VLOOKUP(F3839,Sheet1!$A$1:$E$2471,4,FALSE)</f>
        <v>OR</v>
      </c>
      <c r="J3839" s="11" t="str">
        <f>VLOOKUP(F3839,Sheet1!$A$1:$E$2471,5,FALSE)</f>
        <v>97208-4438</v>
      </c>
      <c r="K3839" s="2">
        <v>6656.44</v>
      </c>
      <c r="L3839" s="1">
        <v>43042</v>
      </c>
      <c r="M3839">
        <v>100119301</v>
      </c>
      <c r="N3839">
        <v>1</v>
      </c>
      <c r="P3839" t="s">
        <v>91</v>
      </c>
    </row>
    <row r="3840" spans="1:16" x14ac:dyDescent="0.25">
      <c r="A3840" s="13">
        <v>2230</v>
      </c>
      <c r="B3840" s="11" t="s">
        <v>1107</v>
      </c>
      <c r="C3840" t="s">
        <v>0</v>
      </c>
      <c r="D3840">
        <v>325</v>
      </c>
      <c r="E3840" t="s">
        <v>211</v>
      </c>
      <c r="F3840" t="s">
        <v>303</v>
      </c>
      <c r="G3840" s="11" t="str">
        <f>VLOOKUP(F3840,Sheet1!$A$1:$E$2471,2,FALSE)</f>
        <v xml:space="preserve">P.O. BOX 4438 </v>
      </c>
      <c r="H3840" s="11" t="str">
        <f>VLOOKUP(F3840,Sheet1!$A$1:$E$2471,3,FALSE)</f>
        <v>PORTLAND</v>
      </c>
      <c r="I3840" s="11" t="str">
        <f>VLOOKUP(F3840,Sheet1!$A$1:$E$2471,4,FALSE)</f>
        <v>OR</v>
      </c>
      <c r="J3840" s="11" t="str">
        <f>VLOOKUP(F3840,Sheet1!$A$1:$E$2471,5,FALSE)</f>
        <v>97208-4438</v>
      </c>
      <c r="K3840" s="2">
        <v>7448.24</v>
      </c>
      <c r="L3840" s="1">
        <v>43077</v>
      </c>
      <c r="M3840">
        <v>100119540</v>
      </c>
      <c r="N3840">
        <v>1</v>
      </c>
      <c r="P3840" t="s">
        <v>91</v>
      </c>
    </row>
    <row r="3841" spans="1:16" x14ac:dyDescent="0.25">
      <c r="A3841" s="13">
        <v>2230</v>
      </c>
      <c r="B3841" s="11" t="s">
        <v>1107</v>
      </c>
      <c r="C3841" t="s">
        <v>0</v>
      </c>
      <c r="D3841">
        <v>325</v>
      </c>
      <c r="E3841" t="s">
        <v>211</v>
      </c>
      <c r="F3841" t="s">
        <v>303</v>
      </c>
      <c r="G3841" s="11" t="str">
        <f>VLOOKUP(F3841,Sheet1!$A$1:$E$2471,2,FALSE)</f>
        <v xml:space="preserve">P.O. BOX 4438 </v>
      </c>
      <c r="H3841" s="11" t="str">
        <f>VLOOKUP(F3841,Sheet1!$A$1:$E$2471,3,FALSE)</f>
        <v>PORTLAND</v>
      </c>
      <c r="I3841" s="11" t="str">
        <f>VLOOKUP(F3841,Sheet1!$A$1:$E$2471,4,FALSE)</f>
        <v>OR</v>
      </c>
      <c r="J3841" s="11" t="str">
        <f>VLOOKUP(F3841,Sheet1!$A$1:$E$2471,5,FALSE)</f>
        <v>97208-4438</v>
      </c>
      <c r="K3841" s="2">
        <v>7025.49</v>
      </c>
      <c r="L3841" s="1">
        <v>43105</v>
      </c>
      <c r="M3841">
        <v>100119664</v>
      </c>
      <c r="N3841">
        <v>1</v>
      </c>
      <c r="P3841" t="s">
        <v>91</v>
      </c>
    </row>
    <row r="3842" spans="1:16" x14ac:dyDescent="0.25">
      <c r="A3842" s="13">
        <v>2230</v>
      </c>
      <c r="B3842" s="11" t="s">
        <v>1107</v>
      </c>
      <c r="C3842" t="s">
        <v>0</v>
      </c>
      <c r="D3842">
        <v>325</v>
      </c>
      <c r="E3842" t="s">
        <v>211</v>
      </c>
      <c r="F3842" t="s">
        <v>303</v>
      </c>
      <c r="G3842" s="11" t="str">
        <f>VLOOKUP(F3842,Sheet1!$A$1:$E$2471,2,FALSE)</f>
        <v xml:space="preserve">P.O. BOX 4438 </v>
      </c>
      <c r="H3842" s="11" t="str">
        <f>VLOOKUP(F3842,Sheet1!$A$1:$E$2471,3,FALSE)</f>
        <v>PORTLAND</v>
      </c>
      <c r="I3842" s="11" t="str">
        <f>VLOOKUP(F3842,Sheet1!$A$1:$E$2471,4,FALSE)</f>
        <v>OR</v>
      </c>
      <c r="J3842" s="11" t="str">
        <f>VLOOKUP(F3842,Sheet1!$A$1:$E$2471,5,FALSE)</f>
        <v>97208-4438</v>
      </c>
      <c r="K3842" s="2">
        <v>7312.34</v>
      </c>
      <c r="L3842" s="1">
        <v>43133</v>
      </c>
      <c r="M3842">
        <v>100119806</v>
      </c>
      <c r="N3842">
        <v>1</v>
      </c>
      <c r="P3842" t="s">
        <v>91</v>
      </c>
    </row>
    <row r="3843" spans="1:16" x14ac:dyDescent="0.25">
      <c r="A3843" s="13">
        <v>2230</v>
      </c>
      <c r="B3843" s="11" t="s">
        <v>1107</v>
      </c>
      <c r="C3843" t="s">
        <v>0</v>
      </c>
      <c r="D3843">
        <v>325</v>
      </c>
      <c r="E3843" t="s">
        <v>211</v>
      </c>
      <c r="F3843" t="s">
        <v>303</v>
      </c>
      <c r="G3843" s="11" t="str">
        <f>VLOOKUP(F3843,Sheet1!$A$1:$E$2471,2,FALSE)</f>
        <v xml:space="preserve">P.O. BOX 4438 </v>
      </c>
      <c r="H3843" s="11" t="str">
        <f>VLOOKUP(F3843,Sheet1!$A$1:$E$2471,3,FALSE)</f>
        <v>PORTLAND</v>
      </c>
      <c r="I3843" s="11" t="str">
        <f>VLOOKUP(F3843,Sheet1!$A$1:$E$2471,4,FALSE)</f>
        <v>OR</v>
      </c>
      <c r="J3843" s="11" t="str">
        <f>VLOOKUP(F3843,Sheet1!$A$1:$E$2471,5,FALSE)</f>
        <v>97208-4438</v>
      </c>
      <c r="K3843" s="2">
        <v>6889.46</v>
      </c>
      <c r="L3843" s="1">
        <v>43168</v>
      </c>
      <c r="M3843">
        <v>100119976</v>
      </c>
      <c r="N3843">
        <v>1</v>
      </c>
      <c r="P3843" t="s">
        <v>91</v>
      </c>
    </row>
    <row r="3844" spans="1:16" x14ac:dyDescent="0.25">
      <c r="A3844" s="13">
        <v>2230</v>
      </c>
      <c r="B3844" s="11" t="s">
        <v>1107</v>
      </c>
      <c r="C3844" t="s">
        <v>0</v>
      </c>
      <c r="D3844">
        <v>325</v>
      </c>
      <c r="E3844" t="s">
        <v>211</v>
      </c>
      <c r="F3844" t="s">
        <v>303</v>
      </c>
      <c r="G3844" s="11" t="str">
        <f>VLOOKUP(F3844,Sheet1!$A$1:$E$2471,2,FALSE)</f>
        <v xml:space="preserve">P.O. BOX 4438 </v>
      </c>
      <c r="H3844" s="11" t="str">
        <f>VLOOKUP(F3844,Sheet1!$A$1:$E$2471,3,FALSE)</f>
        <v>PORTLAND</v>
      </c>
      <c r="I3844" s="11" t="str">
        <f>VLOOKUP(F3844,Sheet1!$A$1:$E$2471,4,FALSE)</f>
        <v>OR</v>
      </c>
      <c r="J3844" s="11" t="str">
        <f>VLOOKUP(F3844,Sheet1!$A$1:$E$2471,5,FALSE)</f>
        <v>97208-4438</v>
      </c>
      <c r="K3844" s="2">
        <v>7189.91</v>
      </c>
      <c r="L3844" s="1">
        <v>43196</v>
      </c>
      <c r="M3844">
        <v>100120105</v>
      </c>
      <c r="N3844">
        <v>1</v>
      </c>
      <c r="P3844" t="s">
        <v>91</v>
      </c>
    </row>
    <row r="3845" spans="1:16" x14ac:dyDescent="0.25">
      <c r="A3845" s="13">
        <v>2230</v>
      </c>
      <c r="B3845" s="11" t="s">
        <v>1107</v>
      </c>
      <c r="C3845" t="s">
        <v>0</v>
      </c>
      <c r="D3845">
        <v>325</v>
      </c>
      <c r="E3845" t="s">
        <v>211</v>
      </c>
      <c r="F3845" t="s">
        <v>303</v>
      </c>
      <c r="G3845" s="11" t="str">
        <f>VLOOKUP(F3845,Sheet1!$A$1:$E$2471,2,FALSE)</f>
        <v xml:space="preserve">P.O. BOX 4438 </v>
      </c>
      <c r="H3845" s="11" t="str">
        <f>VLOOKUP(F3845,Sheet1!$A$1:$E$2471,3,FALSE)</f>
        <v>PORTLAND</v>
      </c>
      <c r="I3845" s="11" t="str">
        <f>VLOOKUP(F3845,Sheet1!$A$1:$E$2471,4,FALSE)</f>
        <v>OR</v>
      </c>
      <c r="J3845" s="11" t="str">
        <f>VLOOKUP(F3845,Sheet1!$A$1:$E$2471,5,FALSE)</f>
        <v>97208-4438</v>
      </c>
      <c r="K3845" s="2">
        <v>5956.48</v>
      </c>
      <c r="L3845" s="1">
        <v>43224</v>
      </c>
      <c r="M3845">
        <v>100120236</v>
      </c>
      <c r="N3845">
        <v>1</v>
      </c>
      <c r="P3845" t="s">
        <v>91</v>
      </c>
    </row>
    <row r="3846" spans="1:16" x14ac:dyDescent="0.25">
      <c r="A3846" s="13">
        <v>2230</v>
      </c>
      <c r="B3846" s="11" t="s">
        <v>1107</v>
      </c>
      <c r="C3846" t="s">
        <v>0</v>
      </c>
      <c r="D3846">
        <v>325</v>
      </c>
      <c r="E3846" t="s">
        <v>211</v>
      </c>
      <c r="F3846" t="s">
        <v>303</v>
      </c>
      <c r="G3846" s="11" t="str">
        <f>VLOOKUP(F3846,Sheet1!$A$1:$E$2471,2,FALSE)</f>
        <v xml:space="preserve">P.O. BOX 4438 </v>
      </c>
      <c r="H3846" s="11" t="str">
        <f>VLOOKUP(F3846,Sheet1!$A$1:$E$2471,3,FALSE)</f>
        <v>PORTLAND</v>
      </c>
      <c r="I3846" s="11" t="str">
        <f>VLOOKUP(F3846,Sheet1!$A$1:$E$2471,4,FALSE)</f>
        <v>OR</v>
      </c>
      <c r="J3846" s="11" t="str">
        <f>VLOOKUP(F3846,Sheet1!$A$1:$E$2471,5,FALSE)</f>
        <v>97208-4438</v>
      </c>
      <c r="K3846" s="2">
        <v>8171.78</v>
      </c>
      <c r="L3846" s="1">
        <v>43272</v>
      </c>
      <c r="M3846">
        <v>100120533</v>
      </c>
      <c r="N3846">
        <v>1</v>
      </c>
      <c r="P3846" t="s">
        <v>91</v>
      </c>
    </row>
    <row r="3847" spans="1:16" x14ac:dyDescent="0.25">
      <c r="A3847" s="13">
        <v>2230</v>
      </c>
      <c r="B3847" s="11" t="s">
        <v>1107</v>
      </c>
      <c r="C3847" t="s">
        <v>0</v>
      </c>
      <c r="D3847">
        <v>326</v>
      </c>
      <c r="E3847" t="s">
        <v>214</v>
      </c>
      <c r="F3847" t="s">
        <v>215</v>
      </c>
      <c r="G3847" s="11" t="str">
        <f>VLOOKUP(F3847,Sheet1!$A$1:$E$2471,2,FALSE)</f>
        <v xml:space="preserve">PO BOX 6017 </v>
      </c>
      <c r="H3847" s="11" t="str">
        <f>VLOOKUP(F3847,Sheet1!$A$1:$E$2471,3,FALSE)</f>
        <v>PORTLAND</v>
      </c>
      <c r="I3847" s="11" t="str">
        <f>VLOOKUP(F3847,Sheet1!$A$1:$E$2471,4,FALSE)</f>
        <v>OR</v>
      </c>
      <c r="J3847" s="11" t="str">
        <f>VLOOKUP(F3847,Sheet1!$A$1:$E$2471,5,FALSE)</f>
        <v>97228-6017</v>
      </c>
      <c r="K3847" s="2">
        <v>86.81</v>
      </c>
      <c r="L3847" s="1">
        <v>43007</v>
      </c>
      <c r="M3847">
        <v>0</v>
      </c>
      <c r="N3847">
        <v>1</v>
      </c>
      <c r="P3847" t="s">
        <v>91</v>
      </c>
    </row>
    <row r="3848" spans="1:16" x14ac:dyDescent="0.25">
      <c r="A3848" s="13">
        <v>2230</v>
      </c>
      <c r="B3848" s="11" t="s">
        <v>1107</v>
      </c>
      <c r="C3848" t="s">
        <v>0</v>
      </c>
      <c r="D3848">
        <v>326</v>
      </c>
      <c r="E3848" t="s">
        <v>214</v>
      </c>
      <c r="F3848" t="s">
        <v>215</v>
      </c>
      <c r="G3848" s="11" t="str">
        <f>VLOOKUP(F3848,Sheet1!$A$1:$E$2471,2,FALSE)</f>
        <v xml:space="preserve">PO BOX 6017 </v>
      </c>
      <c r="H3848" s="11" t="str">
        <f>VLOOKUP(F3848,Sheet1!$A$1:$E$2471,3,FALSE)</f>
        <v>PORTLAND</v>
      </c>
      <c r="I3848" s="11" t="str">
        <f>VLOOKUP(F3848,Sheet1!$A$1:$E$2471,4,FALSE)</f>
        <v>OR</v>
      </c>
      <c r="J3848" s="11" t="str">
        <f>VLOOKUP(F3848,Sheet1!$A$1:$E$2471,5,FALSE)</f>
        <v>97228-6017</v>
      </c>
      <c r="K3848" s="2">
        <v>468.83</v>
      </c>
      <c r="L3848" s="1">
        <v>43042</v>
      </c>
      <c r="M3848">
        <v>0</v>
      </c>
      <c r="N3848">
        <v>1</v>
      </c>
      <c r="P3848" t="s">
        <v>91</v>
      </c>
    </row>
    <row r="3849" spans="1:16" x14ac:dyDescent="0.25">
      <c r="A3849" s="13">
        <v>2230</v>
      </c>
      <c r="B3849" s="11" t="s">
        <v>1107</v>
      </c>
      <c r="C3849" t="s">
        <v>0</v>
      </c>
      <c r="D3849">
        <v>326</v>
      </c>
      <c r="E3849" t="s">
        <v>214</v>
      </c>
      <c r="F3849" t="s">
        <v>215</v>
      </c>
      <c r="G3849" s="11" t="str">
        <f>VLOOKUP(F3849,Sheet1!$A$1:$E$2471,2,FALSE)</f>
        <v xml:space="preserve">PO BOX 6017 </v>
      </c>
      <c r="H3849" s="11" t="str">
        <f>VLOOKUP(F3849,Sheet1!$A$1:$E$2471,3,FALSE)</f>
        <v>PORTLAND</v>
      </c>
      <c r="I3849" s="11" t="str">
        <f>VLOOKUP(F3849,Sheet1!$A$1:$E$2471,4,FALSE)</f>
        <v>OR</v>
      </c>
      <c r="J3849" s="11" t="str">
        <f>VLOOKUP(F3849,Sheet1!$A$1:$E$2471,5,FALSE)</f>
        <v>97228-6017</v>
      </c>
      <c r="K3849" s="2">
        <v>1038.53</v>
      </c>
      <c r="L3849" s="1">
        <v>43077</v>
      </c>
      <c r="M3849">
        <v>0</v>
      </c>
      <c r="N3849">
        <v>1</v>
      </c>
      <c r="P3849" t="s">
        <v>91</v>
      </c>
    </row>
    <row r="3850" spans="1:16" x14ac:dyDescent="0.25">
      <c r="A3850" s="13">
        <v>2230</v>
      </c>
      <c r="B3850" s="11" t="s">
        <v>1107</v>
      </c>
      <c r="C3850" t="s">
        <v>0</v>
      </c>
      <c r="D3850">
        <v>326</v>
      </c>
      <c r="E3850" t="s">
        <v>214</v>
      </c>
      <c r="F3850" t="s">
        <v>215</v>
      </c>
      <c r="G3850" s="11" t="str">
        <f>VLOOKUP(F3850,Sheet1!$A$1:$E$2471,2,FALSE)</f>
        <v xml:space="preserve">PO BOX 6017 </v>
      </c>
      <c r="H3850" s="11" t="str">
        <f>VLOOKUP(F3850,Sheet1!$A$1:$E$2471,3,FALSE)</f>
        <v>PORTLAND</v>
      </c>
      <c r="I3850" s="11" t="str">
        <f>VLOOKUP(F3850,Sheet1!$A$1:$E$2471,4,FALSE)</f>
        <v>OR</v>
      </c>
      <c r="J3850" s="11" t="str">
        <f>VLOOKUP(F3850,Sheet1!$A$1:$E$2471,5,FALSE)</f>
        <v>97228-6017</v>
      </c>
      <c r="K3850" s="2">
        <v>1871.67</v>
      </c>
      <c r="L3850" s="1">
        <v>43105</v>
      </c>
      <c r="M3850">
        <v>0</v>
      </c>
      <c r="N3850">
        <v>1</v>
      </c>
      <c r="P3850" t="s">
        <v>91</v>
      </c>
    </row>
    <row r="3851" spans="1:16" x14ac:dyDescent="0.25">
      <c r="A3851" s="13">
        <v>2230</v>
      </c>
      <c r="B3851" s="11" t="s">
        <v>1107</v>
      </c>
      <c r="C3851" t="s">
        <v>0</v>
      </c>
      <c r="D3851">
        <v>326</v>
      </c>
      <c r="E3851" t="s">
        <v>214</v>
      </c>
      <c r="F3851" t="s">
        <v>215</v>
      </c>
      <c r="G3851" s="11" t="str">
        <f>VLOOKUP(F3851,Sheet1!$A$1:$E$2471,2,FALSE)</f>
        <v xml:space="preserve">PO BOX 6017 </v>
      </c>
      <c r="H3851" s="11" t="str">
        <f>VLOOKUP(F3851,Sheet1!$A$1:$E$2471,3,FALSE)</f>
        <v>PORTLAND</v>
      </c>
      <c r="I3851" s="11" t="str">
        <f>VLOOKUP(F3851,Sheet1!$A$1:$E$2471,4,FALSE)</f>
        <v>OR</v>
      </c>
      <c r="J3851" s="11" t="str">
        <f>VLOOKUP(F3851,Sheet1!$A$1:$E$2471,5,FALSE)</f>
        <v>97228-6017</v>
      </c>
      <c r="K3851" s="2">
        <v>1530.53</v>
      </c>
      <c r="L3851" s="1">
        <v>43140</v>
      </c>
      <c r="M3851">
        <v>0</v>
      </c>
      <c r="N3851">
        <v>1</v>
      </c>
      <c r="P3851" t="s">
        <v>91</v>
      </c>
    </row>
    <row r="3852" spans="1:16" x14ac:dyDescent="0.25">
      <c r="A3852" s="13">
        <v>2230</v>
      </c>
      <c r="B3852" s="11" t="s">
        <v>1107</v>
      </c>
      <c r="C3852" t="s">
        <v>0</v>
      </c>
      <c r="D3852">
        <v>326</v>
      </c>
      <c r="E3852" t="s">
        <v>214</v>
      </c>
      <c r="F3852" t="s">
        <v>215</v>
      </c>
      <c r="G3852" s="11" t="str">
        <f>VLOOKUP(F3852,Sheet1!$A$1:$E$2471,2,FALSE)</f>
        <v xml:space="preserve">PO BOX 6017 </v>
      </c>
      <c r="H3852" s="11" t="str">
        <f>VLOOKUP(F3852,Sheet1!$A$1:$E$2471,3,FALSE)</f>
        <v>PORTLAND</v>
      </c>
      <c r="I3852" s="11" t="str">
        <f>VLOOKUP(F3852,Sheet1!$A$1:$E$2471,4,FALSE)</f>
        <v>OR</v>
      </c>
      <c r="J3852" s="11" t="str">
        <f>VLOOKUP(F3852,Sheet1!$A$1:$E$2471,5,FALSE)</f>
        <v>97228-6017</v>
      </c>
      <c r="K3852" s="2">
        <v>1422.89</v>
      </c>
      <c r="L3852" s="1">
        <v>43168</v>
      </c>
      <c r="M3852">
        <v>0</v>
      </c>
      <c r="N3852">
        <v>1</v>
      </c>
      <c r="P3852" t="s">
        <v>91</v>
      </c>
    </row>
    <row r="3853" spans="1:16" x14ac:dyDescent="0.25">
      <c r="A3853" s="13">
        <v>2230</v>
      </c>
      <c r="B3853" s="11" t="s">
        <v>1107</v>
      </c>
      <c r="C3853" t="s">
        <v>0</v>
      </c>
      <c r="D3853">
        <v>326</v>
      </c>
      <c r="E3853" t="s">
        <v>214</v>
      </c>
      <c r="F3853" t="s">
        <v>215</v>
      </c>
      <c r="G3853" s="11" t="str">
        <f>VLOOKUP(F3853,Sheet1!$A$1:$E$2471,2,FALSE)</f>
        <v xml:space="preserve">PO BOX 6017 </v>
      </c>
      <c r="H3853" s="11" t="str">
        <f>VLOOKUP(F3853,Sheet1!$A$1:$E$2471,3,FALSE)</f>
        <v>PORTLAND</v>
      </c>
      <c r="I3853" s="11" t="str">
        <f>VLOOKUP(F3853,Sheet1!$A$1:$E$2471,4,FALSE)</f>
        <v>OR</v>
      </c>
      <c r="J3853" s="11" t="str">
        <f>VLOOKUP(F3853,Sheet1!$A$1:$E$2471,5,FALSE)</f>
        <v>97228-6017</v>
      </c>
      <c r="K3853" s="2">
        <v>1063.1400000000001</v>
      </c>
      <c r="L3853" s="1">
        <v>43196</v>
      </c>
      <c r="M3853">
        <v>0</v>
      </c>
      <c r="N3853">
        <v>1</v>
      </c>
      <c r="P3853" t="s">
        <v>91</v>
      </c>
    </row>
    <row r="3854" spans="1:16" x14ac:dyDescent="0.25">
      <c r="A3854" s="13">
        <v>2230</v>
      </c>
      <c r="B3854" s="11" t="s">
        <v>1107</v>
      </c>
      <c r="C3854" t="s">
        <v>0</v>
      </c>
      <c r="D3854">
        <v>326</v>
      </c>
      <c r="E3854" t="s">
        <v>214</v>
      </c>
      <c r="F3854" t="s">
        <v>215</v>
      </c>
      <c r="G3854" s="11" t="str">
        <f>VLOOKUP(F3854,Sheet1!$A$1:$E$2471,2,FALSE)</f>
        <v xml:space="preserve">PO BOX 6017 </v>
      </c>
      <c r="H3854" s="11" t="str">
        <f>VLOOKUP(F3854,Sheet1!$A$1:$E$2471,3,FALSE)</f>
        <v>PORTLAND</v>
      </c>
      <c r="I3854" s="11" t="str">
        <f>VLOOKUP(F3854,Sheet1!$A$1:$E$2471,4,FALSE)</f>
        <v>OR</v>
      </c>
      <c r="J3854" s="11" t="str">
        <f>VLOOKUP(F3854,Sheet1!$A$1:$E$2471,5,FALSE)</f>
        <v>97228-6017</v>
      </c>
      <c r="K3854" s="2">
        <v>661.14</v>
      </c>
      <c r="L3854" s="1">
        <v>43224</v>
      </c>
      <c r="M3854">
        <v>0</v>
      </c>
      <c r="N3854">
        <v>1</v>
      </c>
      <c r="P3854" t="s">
        <v>91</v>
      </c>
    </row>
    <row r="3855" spans="1:16" x14ac:dyDescent="0.25">
      <c r="A3855" s="13">
        <v>2230</v>
      </c>
      <c r="B3855" s="11" t="s">
        <v>1107</v>
      </c>
      <c r="C3855" t="s">
        <v>0</v>
      </c>
      <c r="D3855">
        <v>326</v>
      </c>
      <c r="E3855" t="s">
        <v>214</v>
      </c>
      <c r="F3855" t="s">
        <v>215</v>
      </c>
      <c r="G3855" s="11" t="str">
        <f>VLOOKUP(F3855,Sheet1!$A$1:$E$2471,2,FALSE)</f>
        <v xml:space="preserve">PO BOX 6017 </v>
      </c>
      <c r="H3855" s="11" t="str">
        <f>VLOOKUP(F3855,Sheet1!$A$1:$E$2471,3,FALSE)</f>
        <v>PORTLAND</v>
      </c>
      <c r="I3855" s="11" t="str">
        <f>VLOOKUP(F3855,Sheet1!$A$1:$E$2471,4,FALSE)</f>
        <v>OR</v>
      </c>
      <c r="J3855" s="11" t="str">
        <f>VLOOKUP(F3855,Sheet1!$A$1:$E$2471,5,FALSE)</f>
        <v>97228-6017</v>
      </c>
      <c r="K3855" s="2">
        <v>154.62</v>
      </c>
      <c r="L3855" s="1">
        <v>43259</v>
      </c>
      <c r="M3855">
        <v>0</v>
      </c>
      <c r="N3855">
        <v>1</v>
      </c>
      <c r="P3855" t="s">
        <v>91</v>
      </c>
    </row>
    <row r="3856" spans="1:16" x14ac:dyDescent="0.25">
      <c r="A3856" s="13">
        <v>2230</v>
      </c>
      <c r="B3856" s="11" t="s">
        <v>1107</v>
      </c>
      <c r="C3856" t="s">
        <v>0</v>
      </c>
      <c r="D3856">
        <v>327</v>
      </c>
      <c r="E3856" t="s">
        <v>216</v>
      </c>
      <c r="F3856" t="s">
        <v>304</v>
      </c>
      <c r="G3856" s="11" t="str">
        <f>VLOOKUP(F3856,Sheet1!$A$1:$E$2471,2,FALSE)</f>
        <v>HILLSBORO CIVIC CENTER, 1ST FLOOR 150 E. MAIN STREET</v>
      </c>
      <c r="H3856" s="11" t="str">
        <f>VLOOKUP(F3856,Sheet1!$A$1:$E$2471,3,FALSE)</f>
        <v>HILLSBORO</v>
      </c>
      <c r="I3856" s="11" t="str">
        <f>VLOOKUP(F3856,Sheet1!$A$1:$E$2471,4,FALSE)</f>
        <v>OR</v>
      </c>
      <c r="J3856" s="11" t="str">
        <f>VLOOKUP(F3856,Sheet1!$A$1:$E$2471,5,FALSE)</f>
        <v>97123-4028</v>
      </c>
      <c r="K3856" s="2">
        <v>3305.88</v>
      </c>
      <c r="L3856" s="1">
        <v>42936</v>
      </c>
      <c r="M3856">
        <v>100118752</v>
      </c>
      <c r="N3856">
        <v>1</v>
      </c>
      <c r="P3856" t="s">
        <v>91</v>
      </c>
    </row>
    <row r="3857" spans="1:16" x14ac:dyDescent="0.25">
      <c r="A3857" s="13">
        <v>2230</v>
      </c>
      <c r="B3857" s="11" t="s">
        <v>1107</v>
      </c>
      <c r="C3857" t="s">
        <v>0</v>
      </c>
      <c r="D3857">
        <v>327</v>
      </c>
      <c r="E3857" t="s">
        <v>216</v>
      </c>
      <c r="F3857" t="s">
        <v>304</v>
      </c>
      <c r="G3857" s="11" t="str">
        <f>VLOOKUP(F3857,Sheet1!$A$1:$E$2471,2,FALSE)</f>
        <v>HILLSBORO CIVIC CENTER, 1ST FLOOR 150 E. MAIN STREET</v>
      </c>
      <c r="H3857" s="11" t="str">
        <f>VLOOKUP(F3857,Sheet1!$A$1:$E$2471,3,FALSE)</f>
        <v>HILLSBORO</v>
      </c>
      <c r="I3857" s="11" t="str">
        <f>VLOOKUP(F3857,Sheet1!$A$1:$E$2471,4,FALSE)</f>
        <v>OR</v>
      </c>
      <c r="J3857" s="11" t="str">
        <f>VLOOKUP(F3857,Sheet1!$A$1:$E$2471,5,FALSE)</f>
        <v>97123-4028</v>
      </c>
      <c r="K3857" s="2">
        <v>1351.28</v>
      </c>
      <c r="L3857" s="1">
        <v>42936</v>
      </c>
      <c r="M3857">
        <v>100118752</v>
      </c>
      <c r="N3857">
        <v>1</v>
      </c>
      <c r="P3857" t="s">
        <v>91</v>
      </c>
    </row>
    <row r="3858" spans="1:16" x14ac:dyDescent="0.25">
      <c r="A3858" s="13">
        <v>2230</v>
      </c>
      <c r="B3858" s="11" t="s">
        <v>1107</v>
      </c>
      <c r="C3858" t="s">
        <v>0</v>
      </c>
      <c r="D3858">
        <v>327</v>
      </c>
      <c r="E3858" t="s">
        <v>216</v>
      </c>
      <c r="F3858" t="s">
        <v>304</v>
      </c>
      <c r="G3858" s="11" t="str">
        <f>VLOOKUP(F3858,Sheet1!$A$1:$E$2471,2,FALSE)</f>
        <v>HILLSBORO CIVIC CENTER, 1ST FLOOR 150 E. MAIN STREET</v>
      </c>
      <c r="H3858" s="11" t="str">
        <f>VLOOKUP(F3858,Sheet1!$A$1:$E$2471,3,FALSE)</f>
        <v>HILLSBORO</v>
      </c>
      <c r="I3858" s="11" t="str">
        <f>VLOOKUP(F3858,Sheet1!$A$1:$E$2471,4,FALSE)</f>
        <v>OR</v>
      </c>
      <c r="J3858" s="11" t="str">
        <f>VLOOKUP(F3858,Sheet1!$A$1:$E$2471,5,FALSE)</f>
        <v>97123-4028</v>
      </c>
      <c r="K3858" s="2">
        <v>3424.69</v>
      </c>
      <c r="L3858" s="1">
        <v>43000</v>
      </c>
      <c r="M3858">
        <v>100118987</v>
      </c>
      <c r="N3858">
        <v>1</v>
      </c>
      <c r="P3858" t="s">
        <v>91</v>
      </c>
    </row>
    <row r="3859" spans="1:16" x14ac:dyDescent="0.25">
      <c r="A3859" s="13">
        <v>2230</v>
      </c>
      <c r="B3859" s="11" t="s">
        <v>1107</v>
      </c>
      <c r="C3859" t="s">
        <v>0</v>
      </c>
      <c r="D3859">
        <v>327</v>
      </c>
      <c r="E3859" t="s">
        <v>216</v>
      </c>
      <c r="F3859" t="s">
        <v>304</v>
      </c>
      <c r="G3859" s="11" t="str">
        <f>VLOOKUP(F3859,Sheet1!$A$1:$E$2471,2,FALSE)</f>
        <v>HILLSBORO CIVIC CENTER, 1ST FLOOR 150 E. MAIN STREET</v>
      </c>
      <c r="H3859" s="11" t="str">
        <f>VLOOKUP(F3859,Sheet1!$A$1:$E$2471,3,FALSE)</f>
        <v>HILLSBORO</v>
      </c>
      <c r="I3859" s="11" t="str">
        <f>VLOOKUP(F3859,Sheet1!$A$1:$E$2471,4,FALSE)</f>
        <v>OR</v>
      </c>
      <c r="J3859" s="11" t="str">
        <f>VLOOKUP(F3859,Sheet1!$A$1:$E$2471,5,FALSE)</f>
        <v>97123-4028</v>
      </c>
      <c r="K3859" s="2">
        <v>2704.13</v>
      </c>
      <c r="L3859" s="1">
        <v>43000</v>
      </c>
      <c r="M3859">
        <v>100118987</v>
      </c>
      <c r="N3859">
        <v>1</v>
      </c>
      <c r="P3859" t="s">
        <v>91</v>
      </c>
    </row>
    <row r="3860" spans="1:16" x14ac:dyDescent="0.25">
      <c r="A3860" s="13">
        <v>2230</v>
      </c>
      <c r="B3860" s="11" t="s">
        <v>1107</v>
      </c>
      <c r="C3860" t="s">
        <v>0</v>
      </c>
      <c r="D3860">
        <v>327</v>
      </c>
      <c r="E3860" t="s">
        <v>216</v>
      </c>
      <c r="F3860" t="s">
        <v>304</v>
      </c>
      <c r="G3860" s="11" t="str">
        <f>VLOOKUP(F3860,Sheet1!$A$1:$E$2471,2,FALSE)</f>
        <v>HILLSBORO CIVIC CENTER, 1ST FLOOR 150 E. MAIN STREET</v>
      </c>
      <c r="H3860" s="11" t="str">
        <f>VLOOKUP(F3860,Sheet1!$A$1:$E$2471,3,FALSE)</f>
        <v>HILLSBORO</v>
      </c>
      <c r="I3860" s="11" t="str">
        <f>VLOOKUP(F3860,Sheet1!$A$1:$E$2471,4,FALSE)</f>
        <v>OR</v>
      </c>
      <c r="J3860" s="11" t="str">
        <f>VLOOKUP(F3860,Sheet1!$A$1:$E$2471,5,FALSE)</f>
        <v>97123-4028</v>
      </c>
      <c r="K3860" s="2">
        <v>3513.47</v>
      </c>
      <c r="L3860" s="1">
        <v>43061</v>
      </c>
      <c r="M3860">
        <v>100119416</v>
      </c>
      <c r="N3860">
        <v>1</v>
      </c>
      <c r="P3860" t="s">
        <v>91</v>
      </c>
    </row>
    <row r="3861" spans="1:16" x14ac:dyDescent="0.25">
      <c r="A3861" s="13">
        <v>2230</v>
      </c>
      <c r="B3861" s="11" t="s">
        <v>1107</v>
      </c>
      <c r="C3861" t="s">
        <v>0</v>
      </c>
      <c r="D3861">
        <v>327</v>
      </c>
      <c r="E3861" t="s">
        <v>216</v>
      </c>
      <c r="F3861" t="s">
        <v>304</v>
      </c>
      <c r="G3861" s="11" t="str">
        <f>VLOOKUP(F3861,Sheet1!$A$1:$E$2471,2,FALSE)</f>
        <v>HILLSBORO CIVIC CENTER, 1ST FLOOR 150 E. MAIN STREET</v>
      </c>
      <c r="H3861" s="11" t="str">
        <f>VLOOKUP(F3861,Sheet1!$A$1:$E$2471,3,FALSE)</f>
        <v>HILLSBORO</v>
      </c>
      <c r="I3861" s="11" t="str">
        <f>VLOOKUP(F3861,Sheet1!$A$1:$E$2471,4,FALSE)</f>
        <v>OR</v>
      </c>
      <c r="J3861" s="11" t="str">
        <f>VLOOKUP(F3861,Sheet1!$A$1:$E$2471,5,FALSE)</f>
        <v>97123-4028</v>
      </c>
      <c r="K3861" s="2">
        <v>1541.66</v>
      </c>
      <c r="L3861" s="1">
        <v>43061</v>
      </c>
      <c r="M3861">
        <v>100119416</v>
      </c>
      <c r="N3861">
        <v>1</v>
      </c>
      <c r="P3861" t="s">
        <v>91</v>
      </c>
    </row>
    <row r="3862" spans="1:16" x14ac:dyDescent="0.25">
      <c r="A3862" s="13">
        <v>2230</v>
      </c>
      <c r="B3862" s="11" t="s">
        <v>1107</v>
      </c>
      <c r="C3862" t="s">
        <v>0</v>
      </c>
      <c r="D3862">
        <v>327</v>
      </c>
      <c r="E3862" t="s">
        <v>216</v>
      </c>
      <c r="F3862" t="s">
        <v>304</v>
      </c>
      <c r="G3862" s="11" t="str">
        <f>VLOOKUP(F3862,Sheet1!$A$1:$E$2471,2,FALSE)</f>
        <v>HILLSBORO CIVIC CENTER, 1ST FLOOR 150 E. MAIN STREET</v>
      </c>
      <c r="H3862" s="11" t="str">
        <f>VLOOKUP(F3862,Sheet1!$A$1:$E$2471,3,FALSE)</f>
        <v>HILLSBORO</v>
      </c>
      <c r="I3862" s="11" t="str">
        <f>VLOOKUP(F3862,Sheet1!$A$1:$E$2471,4,FALSE)</f>
        <v>OR</v>
      </c>
      <c r="J3862" s="11" t="str">
        <f>VLOOKUP(F3862,Sheet1!$A$1:$E$2471,5,FALSE)</f>
        <v>97123-4028</v>
      </c>
      <c r="K3862" s="2">
        <v>3480.38</v>
      </c>
      <c r="L3862" s="1">
        <v>43119</v>
      </c>
      <c r="M3862">
        <v>100119731</v>
      </c>
      <c r="N3862">
        <v>1</v>
      </c>
      <c r="P3862" t="s">
        <v>91</v>
      </c>
    </row>
    <row r="3863" spans="1:16" x14ac:dyDescent="0.25">
      <c r="A3863" s="13">
        <v>2230</v>
      </c>
      <c r="B3863" s="11" t="s">
        <v>1107</v>
      </c>
      <c r="C3863" t="s">
        <v>0</v>
      </c>
      <c r="D3863">
        <v>327</v>
      </c>
      <c r="E3863" t="s">
        <v>216</v>
      </c>
      <c r="F3863" t="s">
        <v>304</v>
      </c>
      <c r="G3863" s="11" t="str">
        <f>VLOOKUP(F3863,Sheet1!$A$1:$E$2471,2,FALSE)</f>
        <v>HILLSBORO CIVIC CENTER, 1ST FLOOR 150 E. MAIN STREET</v>
      </c>
      <c r="H3863" s="11" t="str">
        <f>VLOOKUP(F3863,Sheet1!$A$1:$E$2471,3,FALSE)</f>
        <v>HILLSBORO</v>
      </c>
      <c r="I3863" s="11" t="str">
        <f>VLOOKUP(F3863,Sheet1!$A$1:$E$2471,4,FALSE)</f>
        <v>OR</v>
      </c>
      <c r="J3863" s="11" t="str">
        <f>VLOOKUP(F3863,Sheet1!$A$1:$E$2471,5,FALSE)</f>
        <v>97123-4028</v>
      </c>
      <c r="K3863" s="2">
        <v>522.58000000000004</v>
      </c>
      <c r="L3863" s="1">
        <v>43119</v>
      </c>
      <c r="M3863">
        <v>100119731</v>
      </c>
      <c r="N3863">
        <v>1</v>
      </c>
      <c r="P3863" t="s">
        <v>91</v>
      </c>
    </row>
    <row r="3864" spans="1:16" x14ac:dyDescent="0.25">
      <c r="A3864" s="13">
        <v>2230</v>
      </c>
      <c r="B3864" s="11" t="s">
        <v>1107</v>
      </c>
      <c r="C3864" t="s">
        <v>0</v>
      </c>
      <c r="D3864">
        <v>327</v>
      </c>
      <c r="E3864" t="s">
        <v>216</v>
      </c>
      <c r="F3864" t="s">
        <v>304</v>
      </c>
      <c r="G3864" s="11" t="str">
        <f>VLOOKUP(F3864,Sheet1!$A$1:$E$2471,2,FALSE)</f>
        <v>HILLSBORO CIVIC CENTER, 1ST FLOOR 150 E. MAIN STREET</v>
      </c>
      <c r="H3864" s="11" t="str">
        <f>VLOOKUP(F3864,Sheet1!$A$1:$E$2471,3,FALSE)</f>
        <v>HILLSBORO</v>
      </c>
      <c r="I3864" s="11" t="str">
        <f>VLOOKUP(F3864,Sheet1!$A$1:$E$2471,4,FALSE)</f>
        <v>OR</v>
      </c>
      <c r="J3864" s="11" t="str">
        <f>VLOOKUP(F3864,Sheet1!$A$1:$E$2471,5,FALSE)</f>
        <v>97123-4028</v>
      </c>
      <c r="K3864" s="2">
        <v>3480.38</v>
      </c>
      <c r="L3864" s="1">
        <v>43175</v>
      </c>
      <c r="M3864">
        <v>100119994</v>
      </c>
      <c r="N3864">
        <v>1</v>
      </c>
      <c r="P3864" t="s">
        <v>91</v>
      </c>
    </row>
    <row r="3865" spans="1:16" x14ac:dyDescent="0.25">
      <c r="A3865" s="13">
        <v>2230</v>
      </c>
      <c r="B3865" s="11" t="s">
        <v>1107</v>
      </c>
      <c r="C3865" t="s">
        <v>0</v>
      </c>
      <c r="D3865">
        <v>327</v>
      </c>
      <c r="E3865" t="s">
        <v>216</v>
      </c>
      <c r="F3865" t="s">
        <v>304</v>
      </c>
      <c r="G3865" s="11" t="str">
        <f>VLOOKUP(F3865,Sheet1!$A$1:$E$2471,2,FALSE)</f>
        <v>HILLSBORO CIVIC CENTER, 1ST FLOOR 150 E. MAIN STREET</v>
      </c>
      <c r="H3865" s="11" t="str">
        <f>VLOOKUP(F3865,Sheet1!$A$1:$E$2471,3,FALSE)</f>
        <v>HILLSBORO</v>
      </c>
      <c r="I3865" s="11" t="str">
        <f>VLOOKUP(F3865,Sheet1!$A$1:$E$2471,4,FALSE)</f>
        <v>OR</v>
      </c>
      <c r="J3865" s="11" t="str">
        <f>VLOOKUP(F3865,Sheet1!$A$1:$E$2471,5,FALSE)</f>
        <v>97123-4028</v>
      </c>
      <c r="K3865" s="2">
        <v>559.33000000000004</v>
      </c>
      <c r="L3865" s="1">
        <v>43175</v>
      </c>
      <c r="M3865">
        <v>100119994</v>
      </c>
      <c r="N3865">
        <v>1</v>
      </c>
      <c r="P3865" t="s">
        <v>91</v>
      </c>
    </row>
    <row r="3866" spans="1:16" x14ac:dyDescent="0.25">
      <c r="A3866" s="13">
        <v>2230</v>
      </c>
      <c r="B3866" s="11" t="s">
        <v>1107</v>
      </c>
      <c r="C3866" t="s">
        <v>0</v>
      </c>
      <c r="D3866">
        <v>327</v>
      </c>
      <c r="E3866" t="s">
        <v>216</v>
      </c>
      <c r="F3866" t="s">
        <v>304</v>
      </c>
      <c r="G3866" s="11" t="str">
        <f>VLOOKUP(F3866,Sheet1!$A$1:$E$2471,2,FALSE)</f>
        <v>HILLSBORO CIVIC CENTER, 1ST FLOOR 150 E. MAIN STREET</v>
      </c>
      <c r="H3866" s="11" t="str">
        <f>VLOOKUP(F3866,Sheet1!$A$1:$E$2471,3,FALSE)</f>
        <v>HILLSBORO</v>
      </c>
      <c r="I3866" s="11" t="str">
        <f>VLOOKUP(F3866,Sheet1!$A$1:$E$2471,4,FALSE)</f>
        <v>OR</v>
      </c>
      <c r="J3866" s="11" t="str">
        <f>VLOOKUP(F3866,Sheet1!$A$1:$E$2471,5,FALSE)</f>
        <v>97123-4028</v>
      </c>
      <c r="K3866" s="2">
        <v>3522.67</v>
      </c>
      <c r="L3866" s="1">
        <v>43238</v>
      </c>
      <c r="M3866">
        <v>100120322</v>
      </c>
      <c r="N3866">
        <v>1</v>
      </c>
      <c r="P3866" t="s">
        <v>91</v>
      </c>
    </row>
    <row r="3867" spans="1:16" x14ac:dyDescent="0.25">
      <c r="A3867" s="13">
        <v>2230</v>
      </c>
      <c r="B3867" s="11" t="s">
        <v>1107</v>
      </c>
      <c r="C3867" t="s">
        <v>0</v>
      </c>
      <c r="D3867">
        <v>327</v>
      </c>
      <c r="E3867" t="s">
        <v>216</v>
      </c>
      <c r="F3867" t="s">
        <v>304</v>
      </c>
      <c r="G3867" s="11" t="str">
        <f>VLOOKUP(F3867,Sheet1!$A$1:$E$2471,2,FALSE)</f>
        <v>HILLSBORO CIVIC CENTER, 1ST FLOOR 150 E. MAIN STREET</v>
      </c>
      <c r="H3867" s="11" t="str">
        <f>VLOOKUP(F3867,Sheet1!$A$1:$E$2471,3,FALSE)</f>
        <v>HILLSBORO</v>
      </c>
      <c r="I3867" s="11" t="str">
        <f>VLOOKUP(F3867,Sheet1!$A$1:$E$2471,4,FALSE)</f>
        <v>OR</v>
      </c>
      <c r="J3867" s="11" t="str">
        <f>VLOOKUP(F3867,Sheet1!$A$1:$E$2471,5,FALSE)</f>
        <v>97123-4028</v>
      </c>
      <c r="K3867" s="2">
        <v>807.63</v>
      </c>
      <c r="L3867" s="1">
        <v>43238</v>
      </c>
      <c r="M3867">
        <v>100120322</v>
      </c>
      <c r="N3867">
        <v>1</v>
      </c>
      <c r="P3867" t="s">
        <v>91</v>
      </c>
    </row>
    <row r="3868" spans="1:16" x14ac:dyDescent="0.25">
      <c r="A3868" s="13">
        <v>2230</v>
      </c>
      <c r="B3868" s="11" t="s">
        <v>1107</v>
      </c>
      <c r="C3868" t="s">
        <v>0</v>
      </c>
      <c r="D3868">
        <v>328</v>
      </c>
      <c r="E3868" t="s">
        <v>219</v>
      </c>
      <c r="F3868" t="s">
        <v>305</v>
      </c>
      <c r="G3868" s="11" t="str">
        <f>VLOOKUP(F3868,Sheet1!$A$1:$E$2471,2,FALSE)</f>
        <v xml:space="preserve">10295 SW RIDDER ROAD </v>
      </c>
      <c r="H3868" s="11" t="str">
        <f>VLOOKUP(F3868,Sheet1!$A$1:$E$2471,3,FALSE)</f>
        <v>WILSONVILLE</v>
      </c>
      <c r="I3868" s="11" t="str">
        <f>VLOOKUP(F3868,Sheet1!$A$1:$E$2471,4,FALSE)</f>
        <v>OR</v>
      </c>
      <c r="J3868" s="11" t="str">
        <f>VLOOKUP(F3868,Sheet1!$A$1:$E$2471,5,FALSE)</f>
        <v>97070</v>
      </c>
      <c r="K3868" s="2">
        <v>114</v>
      </c>
      <c r="L3868" s="1">
        <v>42929</v>
      </c>
      <c r="M3868">
        <v>100118741</v>
      </c>
      <c r="N3868">
        <v>1</v>
      </c>
      <c r="P3868" t="s">
        <v>91</v>
      </c>
    </row>
    <row r="3869" spans="1:16" x14ac:dyDescent="0.25">
      <c r="A3869" s="13">
        <v>2230</v>
      </c>
      <c r="B3869" s="11" t="s">
        <v>1107</v>
      </c>
      <c r="C3869" t="s">
        <v>0</v>
      </c>
      <c r="D3869">
        <v>328</v>
      </c>
      <c r="E3869" t="s">
        <v>219</v>
      </c>
      <c r="F3869" t="s">
        <v>305</v>
      </c>
      <c r="G3869" s="11" t="str">
        <f>VLOOKUP(F3869,Sheet1!$A$1:$E$2471,2,FALSE)</f>
        <v xml:space="preserve">10295 SW RIDDER ROAD </v>
      </c>
      <c r="H3869" s="11" t="str">
        <f>VLOOKUP(F3869,Sheet1!$A$1:$E$2471,3,FALSE)</f>
        <v>WILSONVILLE</v>
      </c>
      <c r="I3869" s="11" t="str">
        <f>VLOOKUP(F3869,Sheet1!$A$1:$E$2471,4,FALSE)</f>
        <v>OR</v>
      </c>
      <c r="J3869" s="11" t="str">
        <f>VLOOKUP(F3869,Sheet1!$A$1:$E$2471,5,FALSE)</f>
        <v>97070</v>
      </c>
      <c r="K3869" s="2">
        <v>114</v>
      </c>
      <c r="L3869" s="1">
        <v>42951</v>
      </c>
      <c r="M3869">
        <v>100118811</v>
      </c>
      <c r="N3869">
        <v>1</v>
      </c>
      <c r="P3869" t="s">
        <v>91</v>
      </c>
    </row>
    <row r="3870" spans="1:16" x14ac:dyDescent="0.25">
      <c r="A3870" s="13">
        <v>2230</v>
      </c>
      <c r="B3870" s="11" t="s">
        <v>1107</v>
      </c>
      <c r="C3870" t="s">
        <v>0</v>
      </c>
      <c r="D3870">
        <v>328</v>
      </c>
      <c r="E3870" t="s">
        <v>219</v>
      </c>
      <c r="F3870" t="s">
        <v>306</v>
      </c>
      <c r="G3870" s="11" t="str">
        <f>VLOOKUP(F3870,Sheet1!$A$1:$E$2471,2,FALSE)</f>
        <v xml:space="preserve">PO BOX 99 </v>
      </c>
      <c r="H3870" s="11" t="str">
        <f>VLOOKUP(F3870,Sheet1!$A$1:$E$2471,3,FALSE)</f>
        <v>HILLSBORO</v>
      </c>
      <c r="I3870" s="11" t="str">
        <f>VLOOKUP(F3870,Sheet1!$A$1:$E$2471,4,FALSE)</f>
        <v>OR</v>
      </c>
      <c r="J3870" s="11" t="str">
        <f>VLOOKUP(F3870,Sheet1!$A$1:$E$2471,5,FALSE)</f>
        <v>97123-0000</v>
      </c>
      <c r="K3870" s="2">
        <v>351.87</v>
      </c>
      <c r="L3870" s="1">
        <v>42929</v>
      </c>
      <c r="M3870">
        <v>100118725</v>
      </c>
      <c r="N3870">
        <v>1</v>
      </c>
      <c r="P3870" t="s">
        <v>91</v>
      </c>
    </row>
    <row r="3871" spans="1:16" x14ac:dyDescent="0.25">
      <c r="A3871" s="13">
        <v>2230</v>
      </c>
      <c r="B3871" s="11" t="s">
        <v>1107</v>
      </c>
      <c r="C3871" t="s">
        <v>0</v>
      </c>
      <c r="D3871">
        <v>328</v>
      </c>
      <c r="E3871" t="s">
        <v>219</v>
      </c>
      <c r="F3871" t="s">
        <v>306</v>
      </c>
      <c r="G3871" s="11" t="str">
        <f>VLOOKUP(F3871,Sheet1!$A$1:$E$2471,2,FALSE)</f>
        <v xml:space="preserve">PO BOX 99 </v>
      </c>
      <c r="H3871" s="11" t="str">
        <f>VLOOKUP(F3871,Sheet1!$A$1:$E$2471,3,FALSE)</f>
        <v>HILLSBORO</v>
      </c>
      <c r="I3871" s="11" t="str">
        <f>VLOOKUP(F3871,Sheet1!$A$1:$E$2471,4,FALSE)</f>
        <v>OR</v>
      </c>
      <c r="J3871" s="11" t="str">
        <f>VLOOKUP(F3871,Sheet1!$A$1:$E$2471,5,FALSE)</f>
        <v>97123-0000</v>
      </c>
      <c r="K3871" s="2">
        <v>351.87</v>
      </c>
      <c r="L3871" s="1">
        <v>42993</v>
      </c>
      <c r="M3871">
        <v>100118956</v>
      </c>
      <c r="N3871">
        <v>1</v>
      </c>
      <c r="P3871" t="s">
        <v>91</v>
      </c>
    </row>
    <row r="3872" spans="1:16" x14ac:dyDescent="0.25">
      <c r="A3872" s="13">
        <v>2230</v>
      </c>
      <c r="B3872" s="11" t="s">
        <v>1107</v>
      </c>
      <c r="C3872" t="s">
        <v>0</v>
      </c>
      <c r="D3872">
        <v>328</v>
      </c>
      <c r="E3872" t="s">
        <v>219</v>
      </c>
      <c r="F3872" t="s">
        <v>307</v>
      </c>
      <c r="G3872" s="11" t="str">
        <f>VLOOKUP(F3872,Sheet1!$A$1:$E$2471,2,FALSE)</f>
        <v>COLUMBIA COUNTY OPERATIONS 7227 NE 55TH AVENUE</v>
      </c>
      <c r="H3872" s="11" t="str">
        <f>VLOOKUP(F3872,Sheet1!$A$1:$E$2471,3,FALSE)</f>
        <v>PORTLAND</v>
      </c>
      <c r="I3872" s="11" t="str">
        <f>VLOOKUP(F3872,Sheet1!$A$1:$E$2471,4,FALSE)</f>
        <v>OR</v>
      </c>
      <c r="J3872" s="11" t="str">
        <f>VLOOKUP(F3872,Sheet1!$A$1:$E$2471,5,FALSE)</f>
        <v>97218-0000</v>
      </c>
      <c r="K3872" s="2">
        <v>248.78</v>
      </c>
      <c r="L3872" s="1">
        <v>42956</v>
      </c>
      <c r="M3872">
        <v>0</v>
      </c>
      <c r="N3872">
        <v>1</v>
      </c>
      <c r="P3872" t="s">
        <v>91</v>
      </c>
    </row>
    <row r="3873" spans="1:16" x14ac:dyDescent="0.25">
      <c r="A3873" s="13">
        <v>2230</v>
      </c>
      <c r="B3873" s="11" t="s">
        <v>1107</v>
      </c>
      <c r="C3873" t="s">
        <v>0</v>
      </c>
      <c r="D3873">
        <v>328</v>
      </c>
      <c r="E3873" t="s">
        <v>219</v>
      </c>
      <c r="F3873" t="s">
        <v>305</v>
      </c>
      <c r="G3873" s="11" t="str">
        <f>VLOOKUP(F3873,Sheet1!$A$1:$E$2471,2,FALSE)</f>
        <v xml:space="preserve">10295 SW RIDDER ROAD </v>
      </c>
      <c r="H3873" s="11" t="str">
        <f>VLOOKUP(F3873,Sheet1!$A$1:$E$2471,3,FALSE)</f>
        <v>WILSONVILLE</v>
      </c>
      <c r="I3873" s="11" t="str">
        <f>VLOOKUP(F3873,Sheet1!$A$1:$E$2471,4,FALSE)</f>
        <v>OR</v>
      </c>
      <c r="J3873" s="11" t="str">
        <f>VLOOKUP(F3873,Sheet1!$A$1:$E$2471,5,FALSE)</f>
        <v>97070</v>
      </c>
      <c r="K3873" s="2">
        <v>114</v>
      </c>
      <c r="L3873" s="1">
        <v>42993</v>
      </c>
      <c r="M3873">
        <v>100118974</v>
      </c>
      <c r="N3873">
        <v>1</v>
      </c>
      <c r="P3873" t="s">
        <v>91</v>
      </c>
    </row>
    <row r="3874" spans="1:16" x14ac:dyDescent="0.25">
      <c r="A3874" s="13">
        <v>2230</v>
      </c>
      <c r="B3874" s="11" t="s">
        <v>1107</v>
      </c>
      <c r="C3874" t="s">
        <v>0</v>
      </c>
      <c r="D3874">
        <v>328</v>
      </c>
      <c r="E3874" t="s">
        <v>219</v>
      </c>
      <c r="F3874" t="s">
        <v>306</v>
      </c>
      <c r="G3874" s="11" t="str">
        <f>VLOOKUP(F3874,Sheet1!$A$1:$E$2471,2,FALSE)</f>
        <v xml:space="preserve">PO BOX 99 </v>
      </c>
      <c r="H3874" s="11" t="str">
        <f>VLOOKUP(F3874,Sheet1!$A$1:$E$2471,3,FALSE)</f>
        <v>HILLSBORO</v>
      </c>
      <c r="I3874" s="11" t="str">
        <f>VLOOKUP(F3874,Sheet1!$A$1:$E$2471,4,FALSE)</f>
        <v>OR</v>
      </c>
      <c r="J3874" s="11" t="str">
        <f>VLOOKUP(F3874,Sheet1!$A$1:$E$2471,5,FALSE)</f>
        <v>97123-0000</v>
      </c>
      <c r="K3874" s="2">
        <v>353.78</v>
      </c>
      <c r="L3874" s="1">
        <v>42993</v>
      </c>
      <c r="M3874">
        <v>100118956</v>
      </c>
      <c r="N3874">
        <v>1</v>
      </c>
      <c r="P3874" t="s">
        <v>91</v>
      </c>
    </row>
    <row r="3875" spans="1:16" x14ac:dyDescent="0.25">
      <c r="A3875" s="13">
        <v>2230</v>
      </c>
      <c r="B3875" s="11" t="s">
        <v>1107</v>
      </c>
      <c r="C3875" t="s">
        <v>0</v>
      </c>
      <c r="D3875">
        <v>328</v>
      </c>
      <c r="E3875" t="s">
        <v>219</v>
      </c>
      <c r="F3875" t="s">
        <v>307</v>
      </c>
      <c r="G3875" s="11" t="str">
        <f>VLOOKUP(F3875,Sheet1!$A$1:$E$2471,2,FALSE)</f>
        <v>COLUMBIA COUNTY OPERATIONS 7227 NE 55TH AVENUE</v>
      </c>
      <c r="H3875" s="11" t="str">
        <f>VLOOKUP(F3875,Sheet1!$A$1:$E$2471,3,FALSE)</f>
        <v>PORTLAND</v>
      </c>
      <c r="I3875" s="11" t="str">
        <f>VLOOKUP(F3875,Sheet1!$A$1:$E$2471,4,FALSE)</f>
        <v>OR</v>
      </c>
      <c r="J3875" s="11" t="str">
        <f>VLOOKUP(F3875,Sheet1!$A$1:$E$2471,5,FALSE)</f>
        <v>97218-0000</v>
      </c>
      <c r="K3875" s="2">
        <v>248.78</v>
      </c>
      <c r="L3875" s="1">
        <v>42998</v>
      </c>
      <c r="M3875">
        <v>0</v>
      </c>
      <c r="N3875">
        <v>1</v>
      </c>
      <c r="P3875" t="s">
        <v>91</v>
      </c>
    </row>
    <row r="3876" spans="1:16" x14ac:dyDescent="0.25">
      <c r="A3876" s="13">
        <v>2230</v>
      </c>
      <c r="B3876" s="11" t="s">
        <v>1107</v>
      </c>
      <c r="C3876" t="s">
        <v>0</v>
      </c>
      <c r="D3876">
        <v>328</v>
      </c>
      <c r="E3876" t="s">
        <v>219</v>
      </c>
      <c r="F3876" t="s">
        <v>305</v>
      </c>
      <c r="G3876" s="11" t="str">
        <f>VLOOKUP(F3876,Sheet1!$A$1:$E$2471,2,FALSE)</f>
        <v xml:space="preserve">10295 SW RIDDER ROAD </v>
      </c>
      <c r="H3876" s="11" t="str">
        <f>VLOOKUP(F3876,Sheet1!$A$1:$E$2471,3,FALSE)</f>
        <v>WILSONVILLE</v>
      </c>
      <c r="I3876" s="11" t="str">
        <f>VLOOKUP(F3876,Sheet1!$A$1:$E$2471,4,FALSE)</f>
        <v>OR</v>
      </c>
      <c r="J3876" s="11" t="str">
        <f>VLOOKUP(F3876,Sheet1!$A$1:$E$2471,5,FALSE)</f>
        <v>97070</v>
      </c>
      <c r="K3876" s="2">
        <v>114</v>
      </c>
      <c r="L3876" s="1">
        <v>43021</v>
      </c>
      <c r="M3876">
        <v>100119155</v>
      </c>
      <c r="N3876">
        <v>1</v>
      </c>
      <c r="P3876" t="s">
        <v>91</v>
      </c>
    </row>
    <row r="3877" spans="1:16" x14ac:dyDescent="0.25">
      <c r="A3877" s="13">
        <v>2230</v>
      </c>
      <c r="B3877" s="11" t="s">
        <v>1107</v>
      </c>
      <c r="C3877" t="s">
        <v>0</v>
      </c>
      <c r="D3877">
        <v>328</v>
      </c>
      <c r="E3877" t="s">
        <v>219</v>
      </c>
      <c r="F3877" t="s">
        <v>306</v>
      </c>
      <c r="G3877" s="11" t="str">
        <f>VLOOKUP(F3877,Sheet1!$A$1:$E$2471,2,FALSE)</f>
        <v xml:space="preserve">PO BOX 99 </v>
      </c>
      <c r="H3877" s="11" t="str">
        <f>VLOOKUP(F3877,Sheet1!$A$1:$E$2471,3,FALSE)</f>
        <v>HILLSBORO</v>
      </c>
      <c r="I3877" s="11" t="str">
        <f>VLOOKUP(F3877,Sheet1!$A$1:$E$2471,4,FALSE)</f>
        <v>OR</v>
      </c>
      <c r="J3877" s="11" t="str">
        <f>VLOOKUP(F3877,Sheet1!$A$1:$E$2471,5,FALSE)</f>
        <v>97123-0000</v>
      </c>
      <c r="K3877" s="2">
        <v>351.87</v>
      </c>
      <c r="L3877" s="1">
        <v>43014</v>
      </c>
      <c r="M3877">
        <v>100119084</v>
      </c>
      <c r="N3877">
        <v>1</v>
      </c>
      <c r="P3877" t="s">
        <v>91</v>
      </c>
    </row>
    <row r="3878" spans="1:16" x14ac:dyDescent="0.25">
      <c r="A3878" s="13">
        <v>2230</v>
      </c>
      <c r="B3878" s="11" t="s">
        <v>1107</v>
      </c>
      <c r="C3878" t="s">
        <v>0</v>
      </c>
      <c r="D3878">
        <v>328</v>
      </c>
      <c r="E3878" t="s">
        <v>219</v>
      </c>
      <c r="F3878" t="s">
        <v>307</v>
      </c>
      <c r="G3878" s="11" t="str">
        <f>VLOOKUP(F3878,Sheet1!$A$1:$E$2471,2,FALSE)</f>
        <v>COLUMBIA COUNTY OPERATIONS 7227 NE 55TH AVENUE</v>
      </c>
      <c r="H3878" s="11" t="str">
        <f>VLOOKUP(F3878,Sheet1!$A$1:$E$2471,3,FALSE)</f>
        <v>PORTLAND</v>
      </c>
      <c r="I3878" s="11" t="str">
        <f>VLOOKUP(F3878,Sheet1!$A$1:$E$2471,4,FALSE)</f>
        <v>OR</v>
      </c>
      <c r="J3878" s="11" t="str">
        <f>VLOOKUP(F3878,Sheet1!$A$1:$E$2471,5,FALSE)</f>
        <v>97218-0000</v>
      </c>
      <c r="K3878" s="2">
        <v>248.78</v>
      </c>
      <c r="L3878" s="1">
        <v>43021</v>
      </c>
      <c r="M3878">
        <v>0</v>
      </c>
      <c r="N3878">
        <v>1</v>
      </c>
      <c r="P3878" t="s">
        <v>91</v>
      </c>
    </row>
    <row r="3879" spans="1:16" x14ac:dyDescent="0.25">
      <c r="A3879" s="13">
        <v>2230</v>
      </c>
      <c r="B3879" s="11" t="s">
        <v>1107</v>
      </c>
      <c r="C3879" t="s">
        <v>0</v>
      </c>
      <c r="D3879">
        <v>328</v>
      </c>
      <c r="E3879" t="s">
        <v>219</v>
      </c>
      <c r="F3879" t="s">
        <v>305</v>
      </c>
      <c r="G3879" s="11" t="str">
        <f>VLOOKUP(F3879,Sheet1!$A$1:$E$2471,2,FALSE)</f>
        <v xml:space="preserve">10295 SW RIDDER ROAD </v>
      </c>
      <c r="H3879" s="11" t="str">
        <f>VLOOKUP(F3879,Sheet1!$A$1:$E$2471,3,FALSE)</f>
        <v>WILSONVILLE</v>
      </c>
      <c r="I3879" s="11" t="str">
        <f>VLOOKUP(F3879,Sheet1!$A$1:$E$2471,4,FALSE)</f>
        <v>OR</v>
      </c>
      <c r="J3879" s="11" t="str">
        <f>VLOOKUP(F3879,Sheet1!$A$1:$E$2471,5,FALSE)</f>
        <v>97070</v>
      </c>
      <c r="K3879" s="2">
        <v>114</v>
      </c>
      <c r="L3879" s="1">
        <v>43048</v>
      </c>
      <c r="M3879">
        <v>100119355</v>
      </c>
      <c r="N3879">
        <v>1</v>
      </c>
      <c r="P3879" t="s">
        <v>91</v>
      </c>
    </row>
    <row r="3880" spans="1:16" x14ac:dyDescent="0.25">
      <c r="A3880" s="13">
        <v>2230</v>
      </c>
      <c r="B3880" s="11" t="s">
        <v>1107</v>
      </c>
      <c r="C3880" t="s">
        <v>0</v>
      </c>
      <c r="D3880">
        <v>328</v>
      </c>
      <c r="E3880" t="s">
        <v>219</v>
      </c>
      <c r="F3880" t="s">
        <v>306</v>
      </c>
      <c r="G3880" s="11" t="str">
        <f>VLOOKUP(F3880,Sheet1!$A$1:$E$2471,2,FALSE)</f>
        <v xml:space="preserve">PO BOX 99 </v>
      </c>
      <c r="H3880" s="11" t="str">
        <f>VLOOKUP(F3880,Sheet1!$A$1:$E$2471,3,FALSE)</f>
        <v>HILLSBORO</v>
      </c>
      <c r="I3880" s="11" t="str">
        <f>VLOOKUP(F3880,Sheet1!$A$1:$E$2471,4,FALSE)</f>
        <v>OR</v>
      </c>
      <c r="J3880" s="11" t="str">
        <f>VLOOKUP(F3880,Sheet1!$A$1:$E$2471,5,FALSE)</f>
        <v>97123-0000</v>
      </c>
      <c r="K3880" s="2">
        <v>351.87</v>
      </c>
      <c r="L3880" s="1">
        <v>43042</v>
      </c>
      <c r="M3880">
        <v>100119291</v>
      </c>
      <c r="N3880">
        <v>1</v>
      </c>
      <c r="P3880" t="s">
        <v>91</v>
      </c>
    </row>
    <row r="3881" spans="1:16" x14ac:dyDescent="0.25">
      <c r="A3881" s="13">
        <v>2230</v>
      </c>
      <c r="B3881" s="11" t="s">
        <v>1107</v>
      </c>
      <c r="C3881" t="s">
        <v>0</v>
      </c>
      <c r="D3881">
        <v>328</v>
      </c>
      <c r="E3881" t="s">
        <v>219</v>
      </c>
      <c r="F3881" t="s">
        <v>307</v>
      </c>
      <c r="G3881" s="11" t="str">
        <f>VLOOKUP(F3881,Sheet1!$A$1:$E$2471,2,FALSE)</f>
        <v>COLUMBIA COUNTY OPERATIONS 7227 NE 55TH AVENUE</v>
      </c>
      <c r="H3881" s="11" t="str">
        <f>VLOOKUP(F3881,Sheet1!$A$1:$E$2471,3,FALSE)</f>
        <v>PORTLAND</v>
      </c>
      <c r="I3881" s="11" t="str">
        <f>VLOOKUP(F3881,Sheet1!$A$1:$E$2471,4,FALSE)</f>
        <v>OR</v>
      </c>
      <c r="J3881" s="11" t="str">
        <f>VLOOKUP(F3881,Sheet1!$A$1:$E$2471,5,FALSE)</f>
        <v>97218-0000</v>
      </c>
      <c r="K3881" s="2">
        <v>248.78</v>
      </c>
      <c r="L3881" s="1">
        <v>43042</v>
      </c>
      <c r="M3881">
        <v>0</v>
      </c>
      <c r="N3881">
        <v>1</v>
      </c>
      <c r="P3881" t="s">
        <v>91</v>
      </c>
    </row>
    <row r="3882" spans="1:16" x14ac:dyDescent="0.25">
      <c r="A3882" s="13">
        <v>2230</v>
      </c>
      <c r="B3882" s="11" t="s">
        <v>1107</v>
      </c>
      <c r="C3882" t="s">
        <v>0</v>
      </c>
      <c r="D3882">
        <v>328</v>
      </c>
      <c r="E3882" t="s">
        <v>219</v>
      </c>
      <c r="F3882" t="s">
        <v>305</v>
      </c>
      <c r="G3882" s="11" t="str">
        <f>VLOOKUP(F3882,Sheet1!$A$1:$E$2471,2,FALSE)</f>
        <v xml:space="preserve">10295 SW RIDDER ROAD </v>
      </c>
      <c r="H3882" s="11" t="str">
        <f>VLOOKUP(F3882,Sheet1!$A$1:$E$2471,3,FALSE)</f>
        <v>WILSONVILLE</v>
      </c>
      <c r="I3882" s="11" t="str">
        <f>VLOOKUP(F3882,Sheet1!$A$1:$E$2471,4,FALSE)</f>
        <v>OR</v>
      </c>
      <c r="J3882" s="11" t="str">
        <f>VLOOKUP(F3882,Sheet1!$A$1:$E$2471,5,FALSE)</f>
        <v>97070</v>
      </c>
      <c r="K3882" s="2">
        <v>114</v>
      </c>
      <c r="L3882" s="1">
        <v>43077</v>
      </c>
      <c r="M3882">
        <v>100119542</v>
      </c>
      <c r="N3882">
        <v>1</v>
      </c>
      <c r="P3882" t="s">
        <v>91</v>
      </c>
    </row>
    <row r="3883" spans="1:16" x14ac:dyDescent="0.25">
      <c r="A3883" s="13">
        <v>2230</v>
      </c>
      <c r="B3883" s="11" t="s">
        <v>1107</v>
      </c>
      <c r="C3883" t="s">
        <v>0</v>
      </c>
      <c r="D3883">
        <v>328</v>
      </c>
      <c r="E3883" t="s">
        <v>219</v>
      </c>
      <c r="F3883" t="s">
        <v>306</v>
      </c>
      <c r="G3883" s="11" t="str">
        <f>VLOOKUP(F3883,Sheet1!$A$1:$E$2471,2,FALSE)</f>
        <v xml:space="preserve">PO BOX 99 </v>
      </c>
      <c r="H3883" s="11" t="str">
        <f>VLOOKUP(F3883,Sheet1!$A$1:$E$2471,3,FALSE)</f>
        <v>HILLSBORO</v>
      </c>
      <c r="I3883" s="11" t="str">
        <f>VLOOKUP(F3883,Sheet1!$A$1:$E$2471,4,FALSE)</f>
        <v>OR</v>
      </c>
      <c r="J3883" s="11" t="str">
        <f>VLOOKUP(F3883,Sheet1!$A$1:$E$2471,5,FALSE)</f>
        <v>97123-0000</v>
      </c>
      <c r="K3883" s="2">
        <v>351.87</v>
      </c>
      <c r="L3883" s="1">
        <v>43077</v>
      </c>
      <c r="M3883">
        <v>100119526</v>
      </c>
      <c r="N3883">
        <v>1</v>
      </c>
      <c r="P3883" t="s">
        <v>91</v>
      </c>
    </row>
    <row r="3884" spans="1:16" x14ac:dyDescent="0.25">
      <c r="A3884" s="13">
        <v>2230</v>
      </c>
      <c r="B3884" s="11" t="s">
        <v>1107</v>
      </c>
      <c r="C3884" t="s">
        <v>0</v>
      </c>
      <c r="D3884">
        <v>328</v>
      </c>
      <c r="E3884" t="s">
        <v>219</v>
      </c>
      <c r="F3884" t="s">
        <v>307</v>
      </c>
      <c r="G3884" s="11" t="str">
        <f>VLOOKUP(F3884,Sheet1!$A$1:$E$2471,2,FALSE)</f>
        <v>COLUMBIA COUNTY OPERATIONS 7227 NE 55TH AVENUE</v>
      </c>
      <c r="H3884" s="11" t="str">
        <f>VLOOKUP(F3884,Sheet1!$A$1:$E$2471,3,FALSE)</f>
        <v>PORTLAND</v>
      </c>
      <c r="I3884" s="11" t="str">
        <f>VLOOKUP(F3884,Sheet1!$A$1:$E$2471,4,FALSE)</f>
        <v>OR</v>
      </c>
      <c r="J3884" s="11" t="str">
        <f>VLOOKUP(F3884,Sheet1!$A$1:$E$2471,5,FALSE)</f>
        <v>97218-0000</v>
      </c>
      <c r="K3884" s="2">
        <v>248.78</v>
      </c>
      <c r="L3884" s="1">
        <v>43105</v>
      </c>
      <c r="M3884">
        <v>0</v>
      </c>
      <c r="N3884">
        <v>1</v>
      </c>
      <c r="P3884" t="s">
        <v>91</v>
      </c>
    </row>
    <row r="3885" spans="1:16" x14ac:dyDescent="0.25">
      <c r="A3885" s="13">
        <v>2230</v>
      </c>
      <c r="B3885" s="11" t="s">
        <v>1107</v>
      </c>
      <c r="C3885" t="s">
        <v>0</v>
      </c>
      <c r="D3885">
        <v>328</v>
      </c>
      <c r="E3885" t="s">
        <v>219</v>
      </c>
      <c r="F3885" t="s">
        <v>305</v>
      </c>
      <c r="G3885" s="11" t="str">
        <f>VLOOKUP(F3885,Sheet1!$A$1:$E$2471,2,FALSE)</f>
        <v xml:space="preserve">10295 SW RIDDER ROAD </v>
      </c>
      <c r="H3885" s="11" t="str">
        <f>VLOOKUP(F3885,Sheet1!$A$1:$E$2471,3,FALSE)</f>
        <v>WILSONVILLE</v>
      </c>
      <c r="I3885" s="11" t="str">
        <f>VLOOKUP(F3885,Sheet1!$A$1:$E$2471,4,FALSE)</f>
        <v>OR</v>
      </c>
      <c r="J3885" s="11" t="str">
        <f>VLOOKUP(F3885,Sheet1!$A$1:$E$2471,5,FALSE)</f>
        <v>97070</v>
      </c>
      <c r="K3885" s="2">
        <v>114</v>
      </c>
      <c r="L3885" s="1">
        <v>43105</v>
      </c>
      <c r="M3885">
        <v>100119665</v>
      </c>
      <c r="N3885">
        <v>1</v>
      </c>
      <c r="P3885" t="s">
        <v>91</v>
      </c>
    </row>
    <row r="3886" spans="1:16" x14ac:dyDescent="0.25">
      <c r="A3886" s="13">
        <v>2230</v>
      </c>
      <c r="B3886" s="11" t="s">
        <v>1107</v>
      </c>
      <c r="C3886" t="s">
        <v>0</v>
      </c>
      <c r="D3886">
        <v>328</v>
      </c>
      <c r="E3886" t="s">
        <v>219</v>
      </c>
      <c r="F3886" t="s">
        <v>306</v>
      </c>
      <c r="G3886" s="11" t="str">
        <f>VLOOKUP(F3886,Sheet1!$A$1:$E$2471,2,FALSE)</f>
        <v xml:space="preserve">PO BOX 99 </v>
      </c>
      <c r="H3886" s="11" t="str">
        <f>VLOOKUP(F3886,Sheet1!$A$1:$E$2471,3,FALSE)</f>
        <v>HILLSBORO</v>
      </c>
      <c r="I3886" s="11" t="str">
        <f>VLOOKUP(F3886,Sheet1!$A$1:$E$2471,4,FALSE)</f>
        <v>OR</v>
      </c>
      <c r="J3886" s="11" t="str">
        <f>VLOOKUP(F3886,Sheet1!$A$1:$E$2471,5,FALSE)</f>
        <v>97123-0000</v>
      </c>
      <c r="K3886" s="2">
        <v>351.87</v>
      </c>
      <c r="L3886" s="1">
        <v>43105</v>
      </c>
      <c r="M3886">
        <v>100119649</v>
      </c>
      <c r="N3886">
        <v>1</v>
      </c>
      <c r="P3886" t="s">
        <v>91</v>
      </c>
    </row>
    <row r="3887" spans="1:16" x14ac:dyDescent="0.25">
      <c r="A3887" s="13">
        <v>2230</v>
      </c>
      <c r="B3887" s="11" t="s">
        <v>1107</v>
      </c>
      <c r="C3887" t="s">
        <v>0</v>
      </c>
      <c r="D3887">
        <v>328</v>
      </c>
      <c r="E3887" t="s">
        <v>219</v>
      </c>
      <c r="F3887" t="s">
        <v>307</v>
      </c>
      <c r="G3887" s="11" t="str">
        <f>VLOOKUP(F3887,Sheet1!$A$1:$E$2471,2,FALSE)</f>
        <v>COLUMBIA COUNTY OPERATIONS 7227 NE 55TH AVENUE</v>
      </c>
      <c r="H3887" s="11" t="str">
        <f>VLOOKUP(F3887,Sheet1!$A$1:$E$2471,3,FALSE)</f>
        <v>PORTLAND</v>
      </c>
      <c r="I3887" s="11" t="str">
        <f>VLOOKUP(F3887,Sheet1!$A$1:$E$2471,4,FALSE)</f>
        <v>OR</v>
      </c>
      <c r="J3887" s="11" t="str">
        <f>VLOOKUP(F3887,Sheet1!$A$1:$E$2471,5,FALSE)</f>
        <v>97218-0000</v>
      </c>
      <c r="K3887" s="2">
        <v>248.78</v>
      </c>
      <c r="L3887" s="1">
        <v>43116</v>
      </c>
      <c r="M3887">
        <v>0</v>
      </c>
      <c r="N3887">
        <v>1</v>
      </c>
      <c r="P3887" t="s">
        <v>91</v>
      </c>
    </row>
    <row r="3888" spans="1:16" x14ac:dyDescent="0.25">
      <c r="A3888" s="13">
        <v>2230</v>
      </c>
      <c r="B3888" s="11" t="s">
        <v>1107</v>
      </c>
      <c r="C3888" t="s">
        <v>0</v>
      </c>
      <c r="D3888">
        <v>328</v>
      </c>
      <c r="E3888" t="s">
        <v>219</v>
      </c>
      <c r="F3888" t="s">
        <v>305</v>
      </c>
      <c r="G3888" s="11" t="str">
        <f>VLOOKUP(F3888,Sheet1!$A$1:$E$2471,2,FALSE)</f>
        <v xml:space="preserve">10295 SW RIDDER ROAD </v>
      </c>
      <c r="H3888" s="11" t="str">
        <f>VLOOKUP(F3888,Sheet1!$A$1:$E$2471,3,FALSE)</f>
        <v>WILSONVILLE</v>
      </c>
      <c r="I3888" s="11" t="str">
        <f>VLOOKUP(F3888,Sheet1!$A$1:$E$2471,4,FALSE)</f>
        <v>OR</v>
      </c>
      <c r="J3888" s="11" t="str">
        <f>VLOOKUP(F3888,Sheet1!$A$1:$E$2471,5,FALSE)</f>
        <v>97070</v>
      </c>
      <c r="K3888" s="2">
        <v>114</v>
      </c>
      <c r="L3888" s="1">
        <v>43140</v>
      </c>
      <c r="M3888">
        <v>100119852</v>
      </c>
      <c r="N3888">
        <v>1</v>
      </c>
      <c r="P3888" t="s">
        <v>91</v>
      </c>
    </row>
    <row r="3889" spans="1:16" x14ac:dyDescent="0.25">
      <c r="A3889" s="13">
        <v>2230</v>
      </c>
      <c r="B3889" s="11" t="s">
        <v>1107</v>
      </c>
      <c r="C3889" t="s">
        <v>0</v>
      </c>
      <c r="D3889">
        <v>328</v>
      </c>
      <c r="E3889" t="s">
        <v>219</v>
      </c>
      <c r="F3889" t="s">
        <v>306</v>
      </c>
      <c r="G3889" s="11" t="str">
        <f>VLOOKUP(F3889,Sheet1!$A$1:$E$2471,2,FALSE)</f>
        <v xml:space="preserve">PO BOX 99 </v>
      </c>
      <c r="H3889" s="11" t="str">
        <f>VLOOKUP(F3889,Sheet1!$A$1:$E$2471,3,FALSE)</f>
        <v>HILLSBORO</v>
      </c>
      <c r="I3889" s="11" t="str">
        <f>VLOOKUP(F3889,Sheet1!$A$1:$E$2471,4,FALSE)</f>
        <v>OR</v>
      </c>
      <c r="J3889" s="11" t="str">
        <f>VLOOKUP(F3889,Sheet1!$A$1:$E$2471,5,FALSE)</f>
        <v>97123-0000</v>
      </c>
      <c r="K3889" s="2">
        <v>351.87</v>
      </c>
      <c r="L3889" s="1">
        <v>43133</v>
      </c>
      <c r="M3889">
        <v>100119793</v>
      </c>
      <c r="N3889">
        <v>1</v>
      </c>
      <c r="P3889" t="s">
        <v>91</v>
      </c>
    </row>
    <row r="3890" spans="1:16" x14ac:dyDescent="0.25">
      <c r="A3890" s="13">
        <v>2230</v>
      </c>
      <c r="B3890" s="11" t="s">
        <v>1107</v>
      </c>
      <c r="C3890" t="s">
        <v>0</v>
      </c>
      <c r="D3890">
        <v>328</v>
      </c>
      <c r="E3890" t="s">
        <v>219</v>
      </c>
      <c r="F3890" t="s">
        <v>307</v>
      </c>
      <c r="G3890" s="11" t="str">
        <f>VLOOKUP(F3890,Sheet1!$A$1:$E$2471,2,FALSE)</f>
        <v>COLUMBIA COUNTY OPERATIONS 7227 NE 55TH AVENUE</v>
      </c>
      <c r="H3890" s="11" t="str">
        <f>VLOOKUP(F3890,Sheet1!$A$1:$E$2471,3,FALSE)</f>
        <v>PORTLAND</v>
      </c>
      <c r="I3890" s="11" t="str">
        <f>VLOOKUP(F3890,Sheet1!$A$1:$E$2471,4,FALSE)</f>
        <v>OR</v>
      </c>
      <c r="J3890" s="11" t="str">
        <f>VLOOKUP(F3890,Sheet1!$A$1:$E$2471,5,FALSE)</f>
        <v>97218-0000</v>
      </c>
      <c r="K3890" s="2">
        <v>248.78</v>
      </c>
      <c r="L3890" s="1">
        <v>43147</v>
      </c>
      <c r="M3890">
        <v>0</v>
      </c>
      <c r="N3890">
        <v>1</v>
      </c>
      <c r="P3890" t="s">
        <v>91</v>
      </c>
    </row>
    <row r="3891" spans="1:16" x14ac:dyDescent="0.25">
      <c r="A3891" s="13">
        <v>2230</v>
      </c>
      <c r="B3891" s="11" t="s">
        <v>1107</v>
      </c>
      <c r="C3891" t="s">
        <v>0</v>
      </c>
      <c r="D3891">
        <v>328</v>
      </c>
      <c r="E3891" t="s">
        <v>219</v>
      </c>
      <c r="F3891" t="s">
        <v>305</v>
      </c>
      <c r="G3891" s="11" t="str">
        <f>VLOOKUP(F3891,Sheet1!$A$1:$E$2471,2,FALSE)</f>
        <v xml:space="preserve">10295 SW RIDDER ROAD </v>
      </c>
      <c r="H3891" s="11" t="str">
        <f>VLOOKUP(F3891,Sheet1!$A$1:$E$2471,3,FALSE)</f>
        <v>WILSONVILLE</v>
      </c>
      <c r="I3891" s="11" t="str">
        <f>VLOOKUP(F3891,Sheet1!$A$1:$E$2471,4,FALSE)</f>
        <v>OR</v>
      </c>
      <c r="J3891" s="11" t="str">
        <f>VLOOKUP(F3891,Sheet1!$A$1:$E$2471,5,FALSE)</f>
        <v>97070</v>
      </c>
      <c r="K3891" s="2">
        <v>114</v>
      </c>
      <c r="L3891" s="1">
        <v>43168</v>
      </c>
      <c r="M3891">
        <v>100119982</v>
      </c>
      <c r="N3891">
        <v>1</v>
      </c>
      <c r="P3891" t="s">
        <v>91</v>
      </c>
    </row>
    <row r="3892" spans="1:16" x14ac:dyDescent="0.25">
      <c r="A3892" s="13">
        <v>2230</v>
      </c>
      <c r="B3892" s="11" t="s">
        <v>1107</v>
      </c>
      <c r="C3892" t="s">
        <v>0</v>
      </c>
      <c r="D3892">
        <v>328</v>
      </c>
      <c r="E3892" t="s">
        <v>219</v>
      </c>
      <c r="F3892" t="s">
        <v>306</v>
      </c>
      <c r="G3892" s="11" t="str">
        <f>VLOOKUP(F3892,Sheet1!$A$1:$E$2471,2,FALSE)</f>
        <v xml:space="preserve">PO BOX 99 </v>
      </c>
      <c r="H3892" s="11" t="str">
        <f>VLOOKUP(F3892,Sheet1!$A$1:$E$2471,3,FALSE)</f>
        <v>HILLSBORO</v>
      </c>
      <c r="I3892" s="11" t="str">
        <f>VLOOKUP(F3892,Sheet1!$A$1:$E$2471,4,FALSE)</f>
        <v>OR</v>
      </c>
      <c r="J3892" s="11" t="str">
        <f>VLOOKUP(F3892,Sheet1!$A$1:$E$2471,5,FALSE)</f>
        <v>97123-0000</v>
      </c>
      <c r="K3892" s="2">
        <v>351.87</v>
      </c>
      <c r="L3892" s="1">
        <v>43168</v>
      </c>
      <c r="M3892">
        <v>100119965</v>
      </c>
      <c r="N3892">
        <v>1</v>
      </c>
      <c r="P3892" t="s">
        <v>91</v>
      </c>
    </row>
    <row r="3893" spans="1:16" x14ac:dyDescent="0.25">
      <c r="A3893" s="13">
        <v>2230</v>
      </c>
      <c r="B3893" s="11" t="s">
        <v>1107</v>
      </c>
      <c r="C3893" t="s">
        <v>0</v>
      </c>
      <c r="D3893">
        <v>328</v>
      </c>
      <c r="E3893" t="s">
        <v>219</v>
      </c>
      <c r="F3893" t="s">
        <v>307</v>
      </c>
      <c r="G3893" s="11" t="str">
        <f>VLOOKUP(F3893,Sheet1!$A$1:$E$2471,2,FALSE)</f>
        <v>COLUMBIA COUNTY OPERATIONS 7227 NE 55TH AVENUE</v>
      </c>
      <c r="H3893" s="11" t="str">
        <f>VLOOKUP(F3893,Sheet1!$A$1:$E$2471,3,FALSE)</f>
        <v>PORTLAND</v>
      </c>
      <c r="I3893" s="11" t="str">
        <f>VLOOKUP(F3893,Sheet1!$A$1:$E$2471,4,FALSE)</f>
        <v>OR</v>
      </c>
      <c r="J3893" s="11" t="str">
        <f>VLOOKUP(F3893,Sheet1!$A$1:$E$2471,5,FALSE)</f>
        <v>97218-0000</v>
      </c>
      <c r="K3893" s="2">
        <v>248.78</v>
      </c>
      <c r="L3893" s="1">
        <v>43179</v>
      </c>
      <c r="M3893">
        <v>0</v>
      </c>
      <c r="N3893">
        <v>1</v>
      </c>
      <c r="P3893" t="s">
        <v>91</v>
      </c>
    </row>
    <row r="3894" spans="1:16" x14ac:dyDescent="0.25">
      <c r="A3894" s="13">
        <v>2230</v>
      </c>
      <c r="B3894" s="11" t="s">
        <v>1107</v>
      </c>
      <c r="C3894" t="s">
        <v>0</v>
      </c>
      <c r="D3894">
        <v>328</v>
      </c>
      <c r="E3894" t="s">
        <v>219</v>
      </c>
      <c r="F3894" t="s">
        <v>305</v>
      </c>
      <c r="G3894" s="11" t="str">
        <f>VLOOKUP(F3894,Sheet1!$A$1:$E$2471,2,FALSE)</f>
        <v xml:space="preserve">10295 SW RIDDER ROAD </v>
      </c>
      <c r="H3894" s="11" t="str">
        <f>VLOOKUP(F3894,Sheet1!$A$1:$E$2471,3,FALSE)</f>
        <v>WILSONVILLE</v>
      </c>
      <c r="I3894" s="11" t="str">
        <f>VLOOKUP(F3894,Sheet1!$A$1:$E$2471,4,FALSE)</f>
        <v>OR</v>
      </c>
      <c r="J3894" s="11" t="str">
        <f>VLOOKUP(F3894,Sheet1!$A$1:$E$2471,5,FALSE)</f>
        <v>97070</v>
      </c>
      <c r="K3894" s="2">
        <v>114</v>
      </c>
      <c r="L3894" s="1">
        <v>43196</v>
      </c>
      <c r="M3894">
        <v>100120107</v>
      </c>
      <c r="N3894">
        <v>1</v>
      </c>
      <c r="P3894" t="s">
        <v>91</v>
      </c>
    </row>
    <row r="3895" spans="1:16" x14ac:dyDescent="0.25">
      <c r="A3895" s="13">
        <v>2230</v>
      </c>
      <c r="B3895" s="11" t="s">
        <v>1107</v>
      </c>
      <c r="C3895" t="s">
        <v>0</v>
      </c>
      <c r="D3895">
        <v>328</v>
      </c>
      <c r="E3895" t="s">
        <v>219</v>
      </c>
      <c r="F3895" t="s">
        <v>306</v>
      </c>
      <c r="G3895" s="11" t="str">
        <f>VLOOKUP(F3895,Sheet1!$A$1:$E$2471,2,FALSE)</f>
        <v xml:space="preserve">PO BOX 99 </v>
      </c>
      <c r="H3895" s="11" t="str">
        <f>VLOOKUP(F3895,Sheet1!$A$1:$E$2471,3,FALSE)</f>
        <v>HILLSBORO</v>
      </c>
      <c r="I3895" s="11" t="str">
        <f>VLOOKUP(F3895,Sheet1!$A$1:$E$2471,4,FALSE)</f>
        <v>OR</v>
      </c>
      <c r="J3895" s="11" t="str">
        <f>VLOOKUP(F3895,Sheet1!$A$1:$E$2471,5,FALSE)</f>
        <v>97123-0000</v>
      </c>
      <c r="K3895" s="2">
        <v>351.87</v>
      </c>
      <c r="L3895" s="1">
        <v>43196</v>
      </c>
      <c r="M3895">
        <v>100120093</v>
      </c>
      <c r="N3895">
        <v>1</v>
      </c>
      <c r="P3895" t="s">
        <v>91</v>
      </c>
    </row>
    <row r="3896" spans="1:16" x14ac:dyDescent="0.25">
      <c r="A3896" s="13">
        <v>2230</v>
      </c>
      <c r="B3896" s="11" t="s">
        <v>1107</v>
      </c>
      <c r="C3896" t="s">
        <v>0</v>
      </c>
      <c r="D3896">
        <v>328</v>
      </c>
      <c r="E3896" t="s">
        <v>219</v>
      </c>
      <c r="F3896" t="s">
        <v>307</v>
      </c>
      <c r="G3896" s="11" t="str">
        <f>VLOOKUP(F3896,Sheet1!$A$1:$E$2471,2,FALSE)</f>
        <v>COLUMBIA COUNTY OPERATIONS 7227 NE 55TH AVENUE</v>
      </c>
      <c r="H3896" s="11" t="str">
        <f>VLOOKUP(F3896,Sheet1!$A$1:$E$2471,3,FALSE)</f>
        <v>PORTLAND</v>
      </c>
      <c r="I3896" s="11" t="str">
        <f>VLOOKUP(F3896,Sheet1!$A$1:$E$2471,4,FALSE)</f>
        <v>OR</v>
      </c>
      <c r="J3896" s="11" t="str">
        <f>VLOOKUP(F3896,Sheet1!$A$1:$E$2471,5,FALSE)</f>
        <v>97218-0000</v>
      </c>
      <c r="K3896" s="2">
        <v>248.78</v>
      </c>
      <c r="L3896" s="1">
        <v>43210</v>
      </c>
      <c r="M3896">
        <v>0</v>
      </c>
      <c r="N3896">
        <v>1</v>
      </c>
      <c r="P3896" t="s">
        <v>91</v>
      </c>
    </row>
    <row r="3897" spans="1:16" x14ac:dyDescent="0.25">
      <c r="A3897" s="13">
        <v>2230</v>
      </c>
      <c r="B3897" s="11" t="s">
        <v>1107</v>
      </c>
      <c r="C3897" t="s">
        <v>0</v>
      </c>
      <c r="D3897">
        <v>328</v>
      </c>
      <c r="E3897" t="s">
        <v>219</v>
      </c>
      <c r="F3897" t="s">
        <v>305</v>
      </c>
      <c r="G3897" s="11" t="str">
        <f>VLOOKUP(F3897,Sheet1!$A$1:$E$2471,2,FALSE)</f>
        <v xml:space="preserve">10295 SW RIDDER ROAD </v>
      </c>
      <c r="H3897" s="11" t="str">
        <f>VLOOKUP(F3897,Sheet1!$A$1:$E$2471,3,FALSE)</f>
        <v>WILSONVILLE</v>
      </c>
      <c r="I3897" s="11" t="str">
        <f>VLOOKUP(F3897,Sheet1!$A$1:$E$2471,4,FALSE)</f>
        <v>OR</v>
      </c>
      <c r="J3897" s="11" t="str">
        <f>VLOOKUP(F3897,Sheet1!$A$1:$E$2471,5,FALSE)</f>
        <v>97070</v>
      </c>
      <c r="K3897" s="2">
        <v>114</v>
      </c>
      <c r="L3897" s="1">
        <v>43224</v>
      </c>
      <c r="M3897">
        <v>100120238</v>
      </c>
      <c r="N3897">
        <v>1</v>
      </c>
      <c r="P3897" t="s">
        <v>91</v>
      </c>
    </row>
    <row r="3898" spans="1:16" x14ac:dyDescent="0.25">
      <c r="A3898" s="13">
        <v>2230</v>
      </c>
      <c r="B3898" s="11" t="s">
        <v>1107</v>
      </c>
      <c r="C3898" t="s">
        <v>0</v>
      </c>
      <c r="D3898">
        <v>328</v>
      </c>
      <c r="E3898" t="s">
        <v>219</v>
      </c>
      <c r="F3898" t="s">
        <v>306</v>
      </c>
      <c r="G3898" s="11" t="str">
        <f>VLOOKUP(F3898,Sheet1!$A$1:$E$2471,2,FALSE)</f>
        <v xml:space="preserve">PO BOX 99 </v>
      </c>
      <c r="H3898" s="11" t="str">
        <f>VLOOKUP(F3898,Sheet1!$A$1:$E$2471,3,FALSE)</f>
        <v>HILLSBORO</v>
      </c>
      <c r="I3898" s="11" t="str">
        <f>VLOOKUP(F3898,Sheet1!$A$1:$E$2471,4,FALSE)</f>
        <v>OR</v>
      </c>
      <c r="J3898" s="11" t="str">
        <f>VLOOKUP(F3898,Sheet1!$A$1:$E$2471,5,FALSE)</f>
        <v>97123-0000</v>
      </c>
      <c r="K3898" s="2">
        <v>351.87</v>
      </c>
      <c r="L3898" s="1">
        <v>43224</v>
      </c>
      <c r="M3898">
        <v>100120228</v>
      </c>
      <c r="N3898">
        <v>1</v>
      </c>
      <c r="P3898" t="s">
        <v>91</v>
      </c>
    </row>
    <row r="3899" spans="1:16" x14ac:dyDescent="0.25">
      <c r="A3899" s="13">
        <v>2230</v>
      </c>
      <c r="B3899" s="11" t="s">
        <v>1107</v>
      </c>
      <c r="C3899" t="s">
        <v>0</v>
      </c>
      <c r="D3899">
        <v>328</v>
      </c>
      <c r="E3899" t="s">
        <v>219</v>
      </c>
      <c r="F3899" t="s">
        <v>307</v>
      </c>
      <c r="G3899" s="11" t="str">
        <f>VLOOKUP(F3899,Sheet1!$A$1:$E$2471,2,FALSE)</f>
        <v>COLUMBIA COUNTY OPERATIONS 7227 NE 55TH AVENUE</v>
      </c>
      <c r="H3899" s="11" t="str">
        <f>VLOOKUP(F3899,Sheet1!$A$1:$E$2471,3,FALSE)</f>
        <v>PORTLAND</v>
      </c>
      <c r="I3899" s="11" t="str">
        <f>VLOOKUP(F3899,Sheet1!$A$1:$E$2471,4,FALSE)</f>
        <v>OR</v>
      </c>
      <c r="J3899" s="11" t="str">
        <f>VLOOKUP(F3899,Sheet1!$A$1:$E$2471,5,FALSE)</f>
        <v>97218-0000</v>
      </c>
      <c r="K3899" s="2">
        <v>248.78</v>
      </c>
      <c r="L3899" s="1">
        <v>43238</v>
      </c>
      <c r="M3899">
        <v>0</v>
      </c>
      <c r="N3899">
        <v>1</v>
      </c>
      <c r="P3899" t="s">
        <v>91</v>
      </c>
    </row>
    <row r="3900" spans="1:16" x14ac:dyDescent="0.25">
      <c r="A3900" s="13">
        <v>2230</v>
      </c>
      <c r="B3900" s="11" t="s">
        <v>1107</v>
      </c>
      <c r="C3900" t="s">
        <v>0</v>
      </c>
      <c r="D3900">
        <v>328</v>
      </c>
      <c r="E3900" t="s">
        <v>219</v>
      </c>
      <c r="F3900" t="s">
        <v>305</v>
      </c>
      <c r="G3900" s="11" t="str">
        <f>VLOOKUP(F3900,Sheet1!$A$1:$E$2471,2,FALSE)</f>
        <v xml:space="preserve">10295 SW RIDDER ROAD </v>
      </c>
      <c r="H3900" s="11" t="str">
        <f>VLOOKUP(F3900,Sheet1!$A$1:$E$2471,3,FALSE)</f>
        <v>WILSONVILLE</v>
      </c>
      <c r="I3900" s="11" t="str">
        <f>VLOOKUP(F3900,Sheet1!$A$1:$E$2471,4,FALSE)</f>
        <v>OR</v>
      </c>
      <c r="J3900" s="11" t="str">
        <f>VLOOKUP(F3900,Sheet1!$A$1:$E$2471,5,FALSE)</f>
        <v>97070</v>
      </c>
      <c r="K3900" s="2">
        <v>114</v>
      </c>
      <c r="L3900" s="1">
        <v>43259</v>
      </c>
      <c r="M3900">
        <v>100120443</v>
      </c>
      <c r="N3900">
        <v>1</v>
      </c>
      <c r="P3900" t="s">
        <v>91</v>
      </c>
    </row>
    <row r="3901" spans="1:16" x14ac:dyDescent="0.25">
      <c r="A3901" s="13">
        <v>2230</v>
      </c>
      <c r="B3901" s="11" t="s">
        <v>1107</v>
      </c>
      <c r="C3901" t="s">
        <v>0</v>
      </c>
      <c r="D3901">
        <v>328</v>
      </c>
      <c r="E3901" t="s">
        <v>219</v>
      </c>
      <c r="F3901" t="s">
        <v>306</v>
      </c>
      <c r="G3901" s="11" t="str">
        <f>VLOOKUP(F3901,Sheet1!$A$1:$E$2471,2,FALSE)</f>
        <v xml:space="preserve">PO BOX 99 </v>
      </c>
      <c r="H3901" s="11" t="str">
        <f>VLOOKUP(F3901,Sheet1!$A$1:$E$2471,3,FALSE)</f>
        <v>HILLSBORO</v>
      </c>
      <c r="I3901" s="11" t="str">
        <f>VLOOKUP(F3901,Sheet1!$A$1:$E$2471,4,FALSE)</f>
        <v>OR</v>
      </c>
      <c r="J3901" s="11" t="str">
        <f>VLOOKUP(F3901,Sheet1!$A$1:$E$2471,5,FALSE)</f>
        <v>97123-0000</v>
      </c>
      <c r="K3901" s="2">
        <v>351.87</v>
      </c>
      <c r="L3901" s="1">
        <v>43259</v>
      </c>
      <c r="M3901">
        <v>100120433</v>
      </c>
      <c r="N3901">
        <v>1</v>
      </c>
      <c r="P3901" t="s">
        <v>91</v>
      </c>
    </row>
    <row r="3902" spans="1:16" x14ac:dyDescent="0.25">
      <c r="A3902" s="13">
        <v>2230</v>
      </c>
      <c r="B3902" s="11" t="s">
        <v>1107</v>
      </c>
      <c r="C3902" t="s">
        <v>0</v>
      </c>
      <c r="D3902">
        <v>328</v>
      </c>
      <c r="E3902" t="s">
        <v>219</v>
      </c>
      <c r="F3902" t="s">
        <v>307</v>
      </c>
      <c r="G3902" s="11" t="str">
        <f>VLOOKUP(F3902,Sheet1!$A$1:$E$2471,2,FALSE)</f>
        <v>COLUMBIA COUNTY OPERATIONS 7227 NE 55TH AVENUE</v>
      </c>
      <c r="H3902" s="11" t="str">
        <f>VLOOKUP(F3902,Sheet1!$A$1:$E$2471,3,FALSE)</f>
        <v>PORTLAND</v>
      </c>
      <c r="I3902" s="11" t="str">
        <f>VLOOKUP(F3902,Sheet1!$A$1:$E$2471,4,FALSE)</f>
        <v>OR</v>
      </c>
      <c r="J3902" s="11" t="str">
        <f>VLOOKUP(F3902,Sheet1!$A$1:$E$2471,5,FALSE)</f>
        <v>97218-0000</v>
      </c>
      <c r="K3902" s="2">
        <v>248.78</v>
      </c>
      <c r="L3902" s="1">
        <v>43271</v>
      </c>
      <c r="M3902">
        <v>0</v>
      </c>
      <c r="N3902">
        <v>1</v>
      </c>
      <c r="P3902" t="s">
        <v>91</v>
      </c>
    </row>
    <row r="3903" spans="1:16" x14ac:dyDescent="0.25">
      <c r="A3903" s="13">
        <v>2230</v>
      </c>
      <c r="B3903" s="11" t="s">
        <v>1107</v>
      </c>
      <c r="C3903" t="s">
        <v>0</v>
      </c>
      <c r="D3903">
        <v>328</v>
      </c>
      <c r="E3903" t="s">
        <v>219</v>
      </c>
      <c r="F3903" t="s">
        <v>307</v>
      </c>
      <c r="G3903" s="11" t="str">
        <f>VLOOKUP(F3903,Sheet1!$A$1:$E$2471,2,FALSE)</f>
        <v>COLUMBIA COUNTY OPERATIONS 7227 NE 55TH AVENUE</v>
      </c>
      <c r="H3903" s="11" t="str">
        <f>VLOOKUP(F3903,Sheet1!$A$1:$E$2471,3,FALSE)</f>
        <v>PORTLAND</v>
      </c>
      <c r="I3903" s="11" t="str">
        <f>VLOOKUP(F3903,Sheet1!$A$1:$E$2471,4,FALSE)</f>
        <v>OR</v>
      </c>
      <c r="J3903" s="11" t="str">
        <f>VLOOKUP(F3903,Sheet1!$A$1:$E$2471,5,FALSE)</f>
        <v>97218-0000</v>
      </c>
      <c r="K3903" s="2">
        <v>248.78</v>
      </c>
      <c r="L3903" s="1">
        <v>43277</v>
      </c>
      <c r="M3903">
        <v>0</v>
      </c>
      <c r="N3903">
        <v>1</v>
      </c>
      <c r="P3903" t="s">
        <v>91</v>
      </c>
    </row>
    <row r="3904" spans="1:16" x14ac:dyDescent="0.25">
      <c r="A3904" s="13">
        <v>2230</v>
      </c>
      <c r="B3904" s="11" t="s">
        <v>1107</v>
      </c>
      <c r="C3904" t="s">
        <v>0</v>
      </c>
      <c r="D3904">
        <v>491</v>
      </c>
      <c r="E3904" t="s">
        <v>100</v>
      </c>
      <c r="F3904" t="s">
        <v>102</v>
      </c>
      <c r="G3904" s="11" t="str">
        <f>VLOOKUP(F3904,Sheet1!$A$1:$E$2471,2,FALSE)</f>
        <v xml:space="preserve">P O BOX 1299 </v>
      </c>
      <c r="H3904" s="11" t="str">
        <f>VLOOKUP(F3904,Sheet1!$A$1:$E$2471,3,FALSE)</f>
        <v>HILLSBORO</v>
      </c>
      <c r="I3904" s="11" t="str">
        <f>VLOOKUP(F3904,Sheet1!$A$1:$E$2471,4,FALSE)</f>
        <v>OR</v>
      </c>
      <c r="J3904" s="11" t="str">
        <f>VLOOKUP(F3904,Sheet1!$A$1:$E$2471,5,FALSE)</f>
        <v>97123-0000</v>
      </c>
      <c r="K3904" s="2">
        <v>52.84</v>
      </c>
      <c r="L3904" s="1">
        <v>42944</v>
      </c>
      <c r="M3904">
        <v>0</v>
      </c>
      <c r="N3904">
        <v>1</v>
      </c>
      <c r="P3904" t="s">
        <v>91</v>
      </c>
    </row>
    <row r="3905" spans="1:16" x14ac:dyDescent="0.25">
      <c r="A3905" s="13">
        <v>2230</v>
      </c>
      <c r="B3905" s="11" t="s">
        <v>1107</v>
      </c>
      <c r="C3905" t="s">
        <v>0</v>
      </c>
      <c r="D3905">
        <v>491</v>
      </c>
      <c r="E3905" t="s">
        <v>100</v>
      </c>
      <c r="F3905" t="s">
        <v>102</v>
      </c>
      <c r="G3905" s="11" t="str">
        <f>VLOOKUP(F3905,Sheet1!$A$1:$E$2471,2,FALSE)</f>
        <v xml:space="preserve">P O BOX 1299 </v>
      </c>
      <c r="H3905" s="11" t="str">
        <f>VLOOKUP(F3905,Sheet1!$A$1:$E$2471,3,FALSE)</f>
        <v>HILLSBORO</v>
      </c>
      <c r="I3905" s="11" t="str">
        <f>VLOOKUP(F3905,Sheet1!$A$1:$E$2471,4,FALSE)</f>
        <v>OR</v>
      </c>
      <c r="J3905" s="11" t="str">
        <f>VLOOKUP(F3905,Sheet1!$A$1:$E$2471,5,FALSE)</f>
        <v>97123-0000</v>
      </c>
      <c r="K3905" s="2">
        <v>62.36</v>
      </c>
      <c r="L3905" s="1">
        <v>42989</v>
      </c>
      <c r="M3905">
        <v>0</v>
      </c>
      <c r="N3905">
        <v>1</v>
      </c>
      <c r="P3905" t="s">
        <v>91</v>
      </c>
    </row>
    <row r="3906" spans="1:16" x14ac:dyDescent="0.25">
      <c r="A3906" s="13">
        <v>2230</v>
      </c>
      <c r="B3906" s="11" t="s">
        <v>1107</v>
      </c>
      <c r="C3906" t="s">
        <v>0</v>
      </c>
      <c r="D3906">
        <v>491</v>
      </c>
      <c r="E3906" t="s">
        <v>100</v>
      </c>
      <c r="F3906" t="s">
        <v>102</v>
      </c>
      <c r="G3906" s="11" t="str">
        <f>VLOOKUP(F3906,Sheet1!$A$1:$E$2471,2,FALSE)</f>
        <v xml:space="preserve">P O BOX 1299 </v>
      </c>
      <c r="H3906" s="11" t="str">
        <f>VLOOKUP(F3906,Sheet1!$A$1:$E$2471,3,FALSE)</f>
        <v>HILLSBORO</v>
      </c>
      <c r="I3906" s="11" t="str">
        <f>VLOOKUP(F3906,Sheet1!$A$1:$E$2471,4,FALSE)</f>
        <v>OR</v>
      </c>
      <c r="J3906" s="11" t="str">
        <f>VLOOKUP(F3906,Sheet1!$A$1:$E$2471,5,FALSE)</f>
        <v>97123-0000</v>
      </c>
      <c r="K3906" s="2">
        <v>185.76</v>
      </c>
      <c r="L3906" s="1">
        <v>43007</v>
      </c>
      <c r="M3906">
        <v>0</v>
      </c>
      <c r="N3906">
        <v>1</v>
      </c>
      <c r="P3906" t="s">
        <v>91</v>
      </c>
    </row>
    <row r="3907" spans="1:16" x14ac:dyDescent="0.25">
      <c r="A3907" s="13">
        <v>2230</v>
      </c>
      <c r="B3907" s="11" t="s">
        <v>1107</v>
      </c>
      <c r="C3907" t="s">
        <v>0</v>
      </c>
      <c r="D3907">
        <v>491</v>
      </c>
      <c r="E3907" t="s">
        <v>100</v>
      </c>
      <c r="F3907" t="s">
        <v>102</v>
      </c>
      <c r="G3907" s="11" t="str">
        <f>VLOOKUP(F3907,Sheet1!$A$1:$E$2471,2,FALSE)</f>
        <v xml:space="preserve">P O BOX 1299 </v>
      </c>
      <c r="H3907" s="11" t="str">
        <f>VLOOKUP(F3907,Sheet1!$A$1:$E$2471,3,FALSE)</f>
        <v>HILLSBORO</v>
      </c>
      <c r="I3907" s="11" t="str">
        <f>VLOOKUP(F3907,Sheet1!$A$1:$E$2471,4,FALSE)</f>
        <v>OR</v>
      </c>
      <c r="J3907" s="11" t="str">
        <f>VLOOKUP(F3907,Sheet1!$A$1:$E$2471,5,FALSE)</f>
        <v>97123-0000</v>
      </c>
      <c r="K3907" s="2">
        <v>281.2</v>
      </c>
      <c r="L3907" s="1">
        <v>43021</v>
      </c>
      <c r="M3907">
        <v>0</v>
      </c>
      <c r="N3907">
        <v>1</v>
      </c>
      <c r="P3907" t="s">
        <v>91</v>
      </c>
    </row>
    <row r="3908" spans="1:16" x14ac:dyDescent="0.25">
      <c r="A3908" s="13">
        <v>2230</v>
      </c>
      <c r="B3908" s="11" t="s">
        <v>1107</v>
      </c>
      <c r="C3908" t="s">
        <v>0</v>
      </c>
      <c r="D3908">
        <v>491</v>
      </c>
      <c r="E3908" t="s">
        <v>100</v>
      </c>
      <c r="F3908" t="s">
        <v>102</v>
      </c>
      <c r="G3908" s="11" t="str">
        <f>VLOOKUP(F3908,Sheet1!$A$1:$E$2471,2,FALSE)</f>
        <v xml:space="preserve">P O BOX 1299 </v>
      </c>
      <c r="H3908" s="11" t="str">
        <f>VLOOKUP(F3908,Sheet1!$A$1:$E$2471,3,FALSE)</f>
        <v>HILLSBORO</v>
      </c>
      <c r="I3908" s="11" t="str">
        <f>VLOOKUP(F3908,Sheet1!$A$1:$E$2471,4,FALSE)</f>
        <v>OR</v>
      </c>
      <c r="J3908" s="11" t="str">
        <f>VLOOKUP(F3908,Sheet1!$A$1:$E$2471,5,FALSE)</f>
        <v>97123-0000</v>
      </c>
      <c r="K3908" s="2">
        <v>348.33</v>
      </c>
      <c r="L3908" s="1">
        <v>43028</v>
      </c>
      <c r="M3908">
        <v>0</v>
      </c>
      <c r="N3908">
        <v>1</v>
      </c>
      <c r="P3908" t="s">
        <v>91</v>
      </c>
    </row>
    <row r="3909" spans="1:16" x14ac:dyDescent="0.25">
      <c r="A3909" s="13">
        <v>2230</v>
      </c>
      <c r="B3909" s="11" t="s">
        <v>1107</v>
      </c>
      <c r="C3909" t="s">
        <v>0</v>
      </c>
      <c r="D3909">
        <v>491</v>
      </c>
      <c r="E3909" t="s">
        <v>100</v>
      </c>
      <c r="F3909" t="s">
        <v>102</v>
      </c>
      <c r="G3909" s="11" t="str">
        <f>VLOOKUP(F3909,Sheet1!$A$1:$E$2471,2,FALSE)</f>
        <v xml:space="preserve">P O BOX 1299 </v>
      </c>
      <c r="H3909" s="11" t="str">
        <f>VLOOKUP(F3909,Sheet1!$A$1:$E$2471,3,FALSE)</f>
        <v>HILLSBORO</v>
      </c>
      <c r="I3909" s="11" t="str">
        <f>VLOOKUP(F3909,Sheet1!$A$1:$E$2471,4,FALSE)</f>
        <v>OR</v>
      </c>
      <c r="J3909" s="11" t="str">
        <f>VLOOKUP(F3909,Sheet1!$A$1:$E$2471,5,FALSE)</f>
        <v>97123-0000</v>
      </c>
      <c r="K3909" s="2">
        <v>298.49</v>
      </c>
      <c r="L3909" s="1">
        <v>43048</v>
      </c>
      <c r="M3909">
        <v>0</v>
      </c>
      <c r="N3909">
        <v>1</v>
      </c>
      <c r="P3909" t="s">
        <v>91</v>
      </c>
    </row>
    <row r="3910" spans="1:16" x14ac:dyDescent="0.25">
      <c r="A3910" s="13">
        <v>2230</v>
      </c>
      <c r="B3910" s="11" t="s">
        <v>1107</v>
      </c>
      <c r="C3910" t="s">
        <v>0</v>
      </c>
      <c r="D3910">
        <v>491</v>
      </c>
      <c r="E3910" t="s">
        <v>100</v>
      </c>
      <c r="F3910" t="s">
        <v>102</v>
      </c>
      <c r="G3910" s="11" t="str">
        <f>VLOOKUP(F3910,Sheet1!$A$1:$E$2471,2,FALSE)</f>
        <v xml:space="preserve">P O BOX 1299 </v>
      </c>
      <c r="H3910" s="11" t="str">
        <f>VLOOKUP(F3910,Sheet1!$A$1:$E$2471,3,FALSE)</f>
        <v>HILLSBORO</v>
      </c>
      <c r="I3910" s="11" t="str">
        <f>VLOOKUP(F3910,Sheet1!$A$1:$E$2471,4,FALSE)</f>
        <v>OR</v>
      </c>
      <c r="J3910" s="11" t="str">
        <f>VLOOKUP(F3910,Sheet1!$A$1:$E$2471,5,FALSE)</f>
        <v>97123-0000</v>
      </c>
      <c r="K3910" s="2">
        <v>189.86</v>
      </c>
      <c r="L3910" s="1">
        <v>43061</v>
      </c>
      <c r="M3910">
        <v>0</v>
      </c>
      <c r="N3910">
        <v>1</v>
      </c>
      <c r="P3910" t="s">
        <v>91</v>
      </c>
    </row>
    <row r="3911" spans="1:16" x14ac:dyDescent="0.25">
      <c r="A3911" s="13">
        <v>2230</v>
      </c>
      <c r="B3911" s="11" t="s">
        <v>1107</v>
      </c>
      <c r="C3911" t="s">
        <v>0</v>
      </c>
      <c r="D3911">
        <v>491</v>
      </c>
      <c r="E3911" t="s">
        <v>100</v>
      </c>
      <c r="F3911" t="s">
        <v>102</v>
      </c>
      <c r="G3911" s="11" t="str">
        <f>VLOOKUP(F3911,Sheet1!$A$1:$E$2471,2,FALSE)</f>
        <v xml:space="preserve">P O BOX 1299 </v>
      </c>
      <c r="H3911" s="11" t="str">
        <f>VLOOKUP(F3911,Sheet1!$A$1:$E$2471,3,FALSE)</f>
        <v>HILLSBORO</v>
      </c>
      <c r="I3911" s="11" t="str">
        <f>VLOOKUP(F3911,Sheet1!$A$1:$E$2471,4,FALSE)</f>
        <v>OR</v>
      </c>
      <c r="J3911" s="11" t="str">
        <f>VLOOKUP(F3911,Sheet1!$A$1:$E$2471,5,FALSE)</f>
        <v>97123-0000</v>
      </c>
      <c r="K3911" s="2">
        <v>259.82</v>
      </c>
      <c r="L3911" s="1">
        <v>43084</v>
      </c>
      <c r="M3911">
        <v>0</v>
      </c>
      <c r="N3911">
        <v>1</v>
      </c>
      <c r="P3911" t="s">
        <v>91</v>
      </c>
    </row>
    <row r="3912" spans="1:16" x14ac:dyDescent="0.25">
      <c r="A3912" s="13">
        <v>2230</v>
      </c>
      <c r="B3912" s="11" t="s">
        <v>1107</v>
      </c>
      <c r="C3912" t="s">
        <v>0</v>
      </c>
      <c r="D3912">
        <v>491</v>
      </c>
      <c r="E3912" t="s">
        <v>100</v>
      </c>
      <c r="F3912" t="s">
        <v>102</v>
      </c>
      <c r="G3912" s="11" t="str">
        <f>VLOOKUP(F3912,Sheet1!$A$1:$E$2471,2,FALSE)</f>
        <v xml:space="preserve">P O BOX 1299 </v>
      </c>
      <c r="H3912" s="11" t="str">
        <f>VLOOKUP(F3912,Sheet1!$A$1:$E$2471,3,FALSE)</f>
        <v>HILLSBORO</v>
      </c>
      <c r="I3912" s="11" t="str">
        <f>VLOOKUP(F3912,Sheet1!$A$1:$E$2471,4,FALSE)</f>
        <v>OR</v>
      </c>
      <c r="J3912" s="11" t="str">
        <f>VLOOKUP(F3912,Sheet1!$A$1:$E$2471,5,FALSE)</f>
        <v>97123-0000</v>
      </c>
      <c r="K3912" s="2">
        <v>133.82</v>
      </c>
      <c r="L3912" s="1">
        <v>43112</v>
      </c>
      <c r="M3912">
        <v>0</v>
      </c>
      <c r="N3912">
        <v>1</v>
      </c>
      <c r="P3912" t="s">
        <v>91</v>
      </c>
    </row>
    <row r="3913" spans="1:16" x14ac:dyDescent="0.25">
      <c r="A3913" s="13">
        <v>2230</v>
      </c>
      <c r="B3913" s="11" t="s">
        <v>1107</v>
      </c>
      <c r="C3913" t="s">
        <v>0</v>
      </c>
      <c r="D3913">
        <v>491</v>
      </c>
      <c r="E3913" t="s">
        <v>100</v>
      </c>
      <c r="F3913" t="s">
        <v>102</v>
      </c>
      <c r="G3913" s="11" t="str">
        <f>VLOOKUP(F3913,Sheet1!$A$1:$E$2471,2,FALSE)</f>
        <v xml:space="preserve">P O BOX 1299 </v>
      </c>
      <c r="H3913" s="11" t="str">
        <f>VLOOKUP(F3913,Sheet1!$A$1:$E$2471,3,FALSE)</f>
        <v>HILLSBORO</v>
      </c>
      <c r="I3913" s="11" t="str">
        <f>VLOOKUP(F3913,Sheet1!$A$1:$E$2471,4,FALSE)</f>
        <v>OR</v>
      </c>
      <c r="J3913" s="11" t="str">
        <f>VLOOKUP(F3913,Sheet1!$A$1:$E$2471,5,FALSE)</f>
        <v>97123-0000</v>
      </c>
      <c r="K3913" s="2">
        <v>190.89</v>
      </c>
      <c r="L3913" s="1">
        <v>43119</v>
      </c>
      <c r="M3913">
        <v>0</v>
      </c>
      <c r="N3913">
        <v>1</v>
      </c>
      <c r="P3913" t="s">
        <v>91</v>
      </c>
    </row>
    <row r="3914" spans="1:16" x14ac:dyDescent="0.25">
      <c r="A3914" s="13">
        <v>2230</v>
      </c>
      <c r="B3914" s="11" t="s">
        <v>1107</v>
      </c>
      <c r="C3914" t="s">
        <v>0</v>
      </c>
      <c r="D3914">
        <v>491</v>
      </c>
      <c r="E3914" t="s">
        <v>100</v>
      </c>
      <c r="F3914" t="s">
        <v>102</v>
      </c>
      <c r="G3914" s="11" t="str">
        <f>VLOOKUP(F3914,Sheet1!$A$1:$E$2471,2,FALSE)</f>
        <v xml:space="preserve">P O BOX 1299 </v>
      </c>
      <c r="H3914" s="11" t="str">
        <f>VLOOKUP(F3914,Sheet1!$A$1:$E$2471,3,FALSE)</f>
        <v>HILLSBORO</v>
      </c>
      <c r="I3914" s="11" t="str">
        <f>VLOOKUP(F3914,Sheet1!$A$1:$E$2471,4,FALSE)</f>
        <v>OR</v>
      </c>
      <c r="J3914" s="11" t="str">
        <f>VLOOKUP(F3914,Sheet1!$A$1:$E$2471,5,FALSE)</f>
        <v>97123-0000</v>
      </c>
      <c r="K3914" s="2">
        <v>296.08</v>
      </c>
      <c r="L3914" s="1">
        <v>43140</v>
      </c>
      <c r="M3914">
        <v>0</v>
      </c>
      <c r="N3914">
        <v>1</v>
      </c>
      <c r="P3914" t="s">
        <v>91</v>
      </c>
    </row>
    <row r="3915" spans="1:16" x14ac:dyDescent="0.25">
      <c r="A3915" s="13">
        <v>2230</v>
      </c>
      <c r="B3915" s="11" t="s">
        <v>1107</v>
      </c>
      <c r="C3915" t="s">
        <v>0</v>
      </c>
      <c r="D3915">
        <v>491</v>
      </c>
      <c r="E3915" t="s">
        <v>100</v>
      </c>
      <c r="F3915" t="s">
        <v>102</v>
      </c>
      <c r="G3915" s="11" t="str">
        <f>VLOOKUP(F3915,Sheet1!$A$1:$E$2471,2,FALSE)</f>
        <v xml:space="preserve">P O BOX 1299 </v>
      </c>
      <c r="H3915" s="11" t="str">
        <f>VLOOKUP(F3915,Sheet1!$A$1:$E$2471,3,FALSE)</f>
        <v>HILLSBORO</v>
      </c>
      <c r="I3915" s="11" t="str">
        <f>VLOOKUP(F3915,Sheet1!$A$1:$E$2471,4,FALSE)</f>
        <v>OR</v>
      </c>
      <c r="J3915" s="11" t="str">
        <f>VLOOKUP(F3915,Sheet1!$A$1:$E$2471,5,FALSE)</f>
        <v>97123-0000</v>
      </c>
      <c r="K3915" s="2">
        <v>197.11</v>
      </c>
      <c r="L3915" s="1">
        <v>43154</v>
      </c>
      <c r="M3915">
        <v>0</v>
      </c>
      <c r="N3915">
        <v>1</v>
      </c>
      <c r="P3915" t="s">
        <v>91</v>
      </c>
    </row>
    <row r="3916" spans="1:16" x14ac:dyDescent="0.25">
      <c r="A3916" s="13">
        <v>2230</v>
      </c>
      <c r="B3916" s="11" t="s">
        <v>1107</v>
      </c>
      <c r="C3916" t="s">
        <v>0</v>
      </c>
      <c r="D3916">
        <v>491</v>
      </c>
      <c r="E3916" t="s">
        <v>100</v>
      </c>
      <c r="F3916" t="s">
        <v>102</v>
      </c>
      <c r="G3916" s="11" t="str">
        <f>VLOOKUP(F3916,Sheet1!$A$1:$E$2471,2,FALSE)</f>
        <v xml:space="preserve">P O BOX 1299 </v>
      </c>
      <c r="H3916" s="11" t="str">
        <f>VLOOKUP(F3916,Sheet1!$A$1:$E$2471,3,FALSE)</f>
        <v>HILLSBORO</v>
      </c>
      <c r="I3916" s="11" t="str">
        <f>VLOOKUP(F3916,Sheet1!$A$1:$E$2471,4,FALSE)</f>
        <v>OR</v>
      </c>
      <c r="J3916" s="11" t="str">
        <f>VLOOKUP(F3916,Sheet1!$A$1:$E$2471,5,FALSE)</f>
        <v>97123-0000</v>
      </c>
      <c r="K3916" s="2">
        <v>120.44</v>
      </c>
      <c r="L3916" s="1">
        <v>43168</v>
      </c>
      <c r="M3916">
        <v>0</v>
      </c>
      <c r="N3916">
        <v>1</v>
      </c>
      <c r="P3916" t="s">
        <v>91</v>
      </c>
    </row>
    <row r="3917" spans="1:16" x14ac:dyDescent="0.25">
      <c r="A3917" s="13">
        <v>2230</v>
      </c>
      <c r="B3917" s="11" t="s">
        <v>1107</v>
      </c>
      <c r="C3917" t="s">
        <v>0</v>
      </c>
      <c r="D3917">
        <v>491</v>
      </c>
      <c r="E3917" t="s">
        <v>100</v>
      </c>
      <c r="F3917" t="s">
        <v>102</v>
      </c>
      <c r="G3917" s="11" t="str">
        <f>VLOOKUP(F3917,Sheet1!$A$1:$E$2471,2,FALSE)</f>
        <v xml:space="preserve">P O BOX 1299 </v>
      </c>
      <c r="H3917" s="11" t="str">
        <f>VLOOKUP(F3917,Sheet1!$A$1:$E$2471,3,FALSE)</f>
        <v>HILLSBORO</v>
      </c>
      <c r="I3917" s="11" t="str">
        <f>VLOOKUP(F3917,Sheet1!$A$1:$E$2471,4,FALSE)</f>
        <v>OR</v>
      </c>
      <c r="J3917" s="11" t="str">
        <f>VLOOKUP(F3917,Sheet1!$A$1:$E$2471,5,FALSE)</f>
        <v>97123-0000</v>
      </c>
      <c r="K3917" s="2">
        <v>204.8</v>
      </c>
      <c r="L3917" s="1">
        <v>43182</v>
      </c>
      <c r="M3917">
        <v>0</v>
      </c>
      <c r="N3917">
        <v>1</v>
      </c>
      <c r="P3917" t="s">
        <v>91</v>
      </c>
    </row>
    <row r="3918" spans="1:16" x14ac:dyDescent="0.25">
      <c r="A3918" s="13">
        <v>2230</v>
      </c>
      <c r="B3918" s="11" t="s">
        <v>1107</v>
      </c>
      <c r="C3918" t="s">
        <v>0</v>
      </c>
      <c r="D3918">
        <v>491</v>
      </c>
      <c r="E3918" t="s">
        <v>100</v>
      </c>
      <c r="F3918" t="s">
        <v>102</v>
      </c>
      <c r="G3918" s="11" t="str">
        <f>VLOOKUP(F3918,Sheet1!$A$1:$E$2471,2,FALSE)</f>
        <v xml:space="preserve">P O BOX 1299 </v>
      </c>
      <c r="H3918" s="11" t="str">
        <f>VLOOKUP(F3918,Sheet1!$A$1:$E$2471,3,FALSE)</f>
        <v>HILLSBORO</v>
      </c>
      <c r="I3918" s="11" t="str">
        <f>VLOOKUP(F3918,Sheet1!$A$1:$E$2471,4,FALSE)</f>
        <v>OR</v>
      </c>
      <c r="J3918" s="11" t="str">
        <f>VLOOKUP(F3918,Sheet1!$A$1:$E$2471,5,FALSE)</f>
        <v>97123-0000</v>
      </c>
      <c r="K3918" s="2">
        <v>144.82</v>
      </c>
      <c r="L3918" s="1">
        <v>43196</v>
      </c>
      <c r="M3918">
        <v>0</v>
      </c>
      <c r="N3918">
        <v>1</v>
      </c>
      <c r="P3918" t="s">
        <v>91</v>
      </c>
    </row>
    <row r="3919" spans="1:16" x14ac:dyDescent="0.25">
      <c r="A3919" s="13">
        <v>2230</v>
      </c>
      <c r="B3919" s="11" t="s">
        <v>1107</v>
      </c>
      <c r="C3919" t="s">
        <v>0</v>
      </c>
      <c r="D3919">
        <v>491</v>
      </c>
      <c r="E3919" t="s">
        <v>100</v>
      </c>
      <c r="F3919" t="s">
        <v>102</v>
      </c>
      <c r="G3919" s="11" t="str">
        <f>VLOOKUP(F3919,Sheet1!$A$1:$E$2471,2,FALSE)</f>
        <v xml:space="preserve">P O BOX 1299 </v>
      </c>
      <c r="H3919" s="11" t="str">
        <f>VLOOKUP(F3919,Sheet1!$A$1:$E$2471,3,FALSE)</f>
        <v>HILLSBORO</v>
      </c>
      <c r="I3919" s="11" t="str">
        <f>VLOOKUP(F3919,Sheet1!$A$1:$E$2471,4,FALSE)</f>
        <v>OR</v>
      </c>
      <c r="J3919" s="11" t="str">
        <f>VLOOKUP(F3919,Sheet1!$A$1:$E$2471,5,FALSE)</f>
        <v>97123-0000</v>
      </c>
      <c r="K3919" s="2">
        <v>448.6</v>
      </c>
      <c r="L3919" s="1">
        <v>43217</v>
      </c>
      <c r="M3919">
        <v>0</v>
      </c>
      <c r="N3919">
        <v>1</v>
      </c>
      <c r="P3919" t="s">
        <v>91</v>
      </c>
    </row>
    <row r="3920" spans="1:16" x14ac:dyDescent="0.25">
      <c r="A3920" s="13">
        <v>2230</v>
      </c>
      <c r="B3920" s="11" t="s">
        <v>1107</v>
      </c>
      <c r="C3920" t="s">
        <v>0</v>
      </c>
      <c r="D3920">
        <v>491</v>
      </c>
      <c r="E3920" t="s">
        <v>100</v>
      </c>
      <c r="F3920" t="s">
        <v>102</v>
      </c>
      <c r="G3920" s="11" t="str">
        <f>VLOOKUP(F3920,Sheet1!$A$1:$E$2471,2,FALSE)</f>
        <v xml:space="preserve">P O BOX 1299 </v>
      </c>
      <c r="H3920" s="11" t="str">
        <f>VLOOKUP(F3920,Sheet1!$A$1:$E$2471,3,FALSE)</f>
        <v>HILLSBORO</v>
      </c>
      <c r="I3920" s="11" t="str">
        <f>VLOOKUP(F3920,Sheet1!$A$1:$E$2471,4,FALSE)</f>
        <v>OR</v>
      </c>
      <c r="J3920" s="11" t="str">
        <f>VLOOKUP(F3920,Sheet1!$A$1:$E$2471,5,FALSE)</f>
        <v>97123-0000</v>
      </c>
      <c r="K3920" s="2">
        <v>219.17</v>
      </c>
      <c r="L3920" s="1">
        <v>43224</v>
      </c>
      <c r="M3920">
        <v>0</v>
      </c>
      <c r="N3920">
        <v>1</v>
      </c>
      <c r="P3920" t="s">
        <v>91</v>
      </c>
    </row>
    <row r="3921" spans="1:16" x14ac:dyDescent="0.25">
      <c r="A3921" s="13">
        <v>2230</v>
      </c>
      <c r="B3921" s="11" t="s">
        <v>1107</v>
      </c>
      <c r="C3921" t="s">
        <v>0</v>
      </c>
      <c r="D3921">
        <v>491</v>
      </c>
      <c r="E3921" t="s">
        <v>100</v>
      </c>
      <c r="F3921" t="s">
        <v>102</v>
      </c>
      <c r="G3921" s="11" t="str">
        <f>VLOOKUP(F3921,Sheet1!$A$1:$E$2471,2,FALSE)</f>
        <v xml:space="preserve">P O BOX 1299 </v>
      </c>
      <c r="H3921" s="11" t="str">
        <f>VLOOKUP(F3921,Sheet1!$A$1:$E$2471,3,FALSE)</f>
        <v>HILLSBORO</v>
      </c>
      <c r="I3921" s="11" t="str">
        <f>VLOOKUP(F3921,Sheet1!$A$1:$E$2471,4,FALSE)</f>
        <v>OR</v>
      </c>
      <c r="J3921" s="11" t="str">
        <f>VLOOKUP(F3921,Sheet1!$A$1:$E$2471,5,FALSE)</f>
        <v>97123-0000</v>
      </c>
      <c r="K3921" s="2">
        <v>290.14</v>
      </c>
      <c r="L3921" s="1">
        <v>43238</v>
      </c>
      <c r="M3921">
        <v>0</v>
      </c>
      <c r="N3921">
        <v>1</v>
      </c>
      <c r="P3921" t="s">
        <v>91</v>
      </c>
    </row>
    <row r="3922" spans="1:16" x14ac:dyDescent="0.25">
      <c r="A3922" s="13">
        <v>2230</v>
      </c>
      <c r="B3922" s="11" t="s">
        <v>1107</v>
      </c>
      <c r="C3922" t="s">
        <v>0</v>
      </c>
      <c r="D3922">
        <v>491</v>
      </c>
      <c r="E3922" t="s">
        <v>100</v>
      </c>
      <c r="F3922" t="s">
        <v>102</v>
      </c>
      <c r="G3922" s="11" t="str">
        <f>VLOOKUP(F3922,Sheet1!$A$1:$E$2471,2,FALSE)</f>
        <v xml:space="preserve">P O BOX 1299 </v>
      </c>
      <c r="H3922" s="11" t="str">
        <f>VLOOKUP(F3922,Sheet1!$A$1:$E$2471,3,FALSE)</f>
        <v>HILLSBORO</v>
      </c>
      <c r="I3922" s="11" t="str">
        <f>VLOOKUP(F3922,Sheet1!$A$1:$E$2471,4,FALSE)</f>
        <v>OR</v>
      </c>
      <c r="J3922" s="11" t="str">
        <f>VLOOKUP(F3922,Sheet1!$A$1:$E$2471,5,FALSE)</f>
        <v>97123-0000</v>
      </c>
      <c r="K3922" s="2">
        <v>328.77</v>
      </c>
      <c r="L3922" s="1">
        <v>43259</v>
      </c>
      <c r="M3922">
        <v>0</v>
      </c>
      <c r="N3922">
        <v>1</v>
      </c>
      <c r="P3922" t="s">
        <v>91</v>
      </c>
    </row>
    <row r="3923" spans="1:16" x14ac:dyDescent="0.25">
      <c r="A3923" s="13">
        <v>2230</v>
      </c>
      <c r="B3923" s="11" t="s">
        <v>1107</v>
      </c>
      <c r="C3923" t="s">
        <v>0</v>
      </c>
      <c r="D3923">
        <v>491</v>
      </c>
      <c r="E3923" t="s">
        <v>100</v>
      </c>
      <c r="F3923" t="s">
        <v>102</v>
      </c>
      <c r="G3923" s="11" t="str">
        <f>VLOOKUP(F3923,Sheet1!$A$1:$E$2471,2,FALSE)</f>
        <v xml:space="preserve">P O BOX 1299 </v>
      </c>
      <c r="H3923" s="11" t="str">
        <f>VLOOKUP(F3923,Sheet1!$A$1:$E$2471,3,FALSE)</f>
        <v>HILLSBORO</v>
      </c>
      <c r="I3923" s="11" t="str">
        <f>VLOOKUP(F3923,Sheet1!$A$1:$E$2471,4,FALSE)</f>
        <v>OR</v>
      </c>
      <c r="J3923" s="11" t="str">
        <f>VLOOKUP(F3923,Sheet1!$A$1:$E$2471,5,FALSE)</f>
        <v>97123-0000</v>
      </c>
      <c r="K3923" s="2">
        <v>215.28</v>
      </c>
      <c r="L3923" s="1">
        <v>43273</v>
      </c>
      <c r="M3923">
        <v>0</v>
      </c>
      <c r="N3923">
        <v>1</v>
      </c>
      <c r="P3923" t="s">
        <v>91</v>
      </c>
    </row>
    <row r="3924" spans="1:16" x14ac:dyDescent="0.25">
      <c r="A3924" s="13">
        <v>2230</v>
      </c>
      <c r="B3924" s="11" t="s">
        <v>1107</v>
      </c>
      <c r="C3924" t="s">
        <v>0</v>
      </c>
      <c r="D3924">
        <v>322</v>
      </c>
      <c r="E3924" t="s">
        <v>193</v>
      </c>
      <c r="F3924" t="s">
        <v>308</v>
      </c>
      <c r="G3924" s="11" t="str">
        <f>VLOOKUP(F3924,Sheet1!$A$1:$E$2471,2,FALSE)</f>
        <v xml:space="preserve">2116 NW 20TH AVE </v>
      </c>
      <c r="H3924" s="11" t="str">
        <f>VLOOKUP(F3924,Sheet1!$A$1:$E$2471,3,FALSE)</f>
        <v>PORTLAND</v>
      </c>
      <c r="I3924" s="11" t="str">
        <f>VLOOKUP(F3924,Sheet1!$A$1:$E$2471,4,FALSE)</f>
        <v>OR</v>
      </c>
      <c r="J3924" s="11" t="str">
        <f>VLOOKUP(F3924,Sheet1!$A$1:$E$2471,5,FALSE)</f>
        <v>97209-0000</v>
      </c>
      <c r="K3924" s="2">
        <v>558.66999999999996</v>
      </c>
      <c r="L3924" s="1">
        <v>42944</v>
      </c>
      <c r="M3924">
        <v>100118781</v>
      </c>
      <c r="N3924">
        <v>1</v>
      </c>
      <c r="P3924" t="s">
        <v>91</v>
      </c>
    </row>
    <row r="3925" spans="1:16" x14ac:dyDescent="0.25">
      <c r="A3925" s="13">
        <v>2230</v>
      </c>
      <c r="B3925" s="11" t="s">
        <v>1107</v>
      </c>
      <c r="C3925" t="s">
        <v>0</v>
      </c>
      <c r="D3925">
        <v>322</v>
      </c>
      <c r="E3925" t="s">
        <v>193</v>
      </c>
      <c r="F3925" t="s">
        <v>308</v>
      </c>
      <c r="G3925" s="11" t="str">
        <f>VLOOKUP(F3925,Sheet1!$A$1:$E$2471,2,FALSE)</f>
        <v xml:space="preserve">2116 NW 20TH AVE </v>
      </c>
      <c r="H3925" s="11" t="str">
        <f>VLOOKUP(F3925,Sheet1!$A$1:$E$2471,3,FALSE)</f>
        <v>PORTLAND</v>
      </c>
      <c r="I3925" s="11" t="str">
        <f>VLOOKUP(F3925,Sheet1!$A$1:$E$2471,4,FALSE)</f>
        <v>OR</v>
      </c>
      <c r="J3925" s="11" t="str">
        <f>VLOOKUP(F3925,Sheet1!$A$1:$E$2471,5,FALSE)</f>
        <v>97209-0000</v>
      </c>
      <c r="K3925" s="2">
        <v>23.33</v>
      </c>
      <c r="L3925" s="1">
        <v>42944</v>
      </c>
      <c r="M3925">
        <v>100118781</v>
      </c>
      <c r="N3925">
        <v>1</v>
      </c>
      <c r="P3925" t="s">
        <v>91</v>
      </c>
    </row>
    <row r="3926" spans="1:16" x14ac:dyDescent="0.25">
      <c r="A3926" s="13">
        <v>2230</v>
      </c>
      <c r="B3926" s="11" t="s">
        <v>1107</v>
      </c>
      <c r="C3926" t="s">
        <v>0</v>
      </c>
      <c r="D3926">
        <v>322</v>
      </c>
      <c r="E3926" t="s">
        <v>193</v>
      </c>
      <c r="F3926" t="s">
        <v>308</v>
      </c>
      <c r="G3926" s="11" t="str">
        <f>VLOOKUP(F3926,Sheet1!$A$1:$E$2471,2,FALSE)</f>
        <v xml:space="preserve">2116 NW 20TH AVE </v>
      </c>
      <c r="H3926" s="11" t="str">
        <f>VLOOKUP(F3926,Sheet1!$A$1:$E$2471,3,FALSE)</f>
        <v>PORTLAND</v>
      </c>
      <c r="I3926" s="11" t="str">
        <f>VLOOKUP(F3926,Sheet1!$A$1:$E$2471,4,FALSE)</f>
        <v>OR</v>
      </c>
      <c r="J3926" s="11" t="str">
        <f>VLOOKUP(F3926,Sheet1!$A$1:$E$2471,5,FALSE)</f>
        <v>97209-0000</v>
      </c>
      <c r="K3926" s="2">
        <v>8.42</v>
      </c>
      <c r="L3926" s="1">
        <v>42944</v>
      </c>
      <c r="M3926">
        <v>100118781</v>
      </c>
      <c r="N3926">
        <v>1</v>
      </c>
      <c r="P3926" t="s">
        <v>91</v>
      </c>
    </row>
    <row r="3927" spans="1:16" x14ac:dyDescent="0.25">
      <c r="A3927" s="13">
        <v>2230</v>
      </c>
      <c r="B3927" s="11" t="s">
        <v>1107</v>
      </c>
      <c r="C3927" t="s">
        <v>0</v>
      </c>
      <c r="D3927">
        <v>322</v>
      </c>
      <c r="E3927" t="s">
        <v>193</v>
      </c>
      <c r="F3927" t="s">
        <v>308</v>
      </c>
      <c r="G3927" s="11" t="str">
        <f>VLOOKUP(F3927,Sheet1!$A$1:$E$2471,2,FALSE)</f>
        <v xml:space="preserve">2116 NW 20TH AVE </v>
      </c>
      <c r="H3927" s="11" t="str">
        <f>VLOOKUP(F3927,Sheet1!$A$1:$E$2471,3,FALSE)</f>
        <v>PORTLAND</v>
      </c>
      <c r="I3927" s="11" t="str">
        <f>VLOOKUP(F3927,Sheet1!$A$1:$E$2471,4,FALSE)</f>
        <v>OR</v>
      </c>
      <c r="J3927" s="11" t="str">
        <f>VLOOKUP(F3927,Sheet1!$A$1:$E$2471,5,FALSE)</f>
        <v>97209-0000</v>
      </c>
      <c r="K3927" s="2">
        <v>40.72</v>
      </c>
      <c r="L3927" s="1">
        <v>42944</v>
      </c>
      <c r="M3927">
        <v>100118781</v>
      </c>
      <c r="N3927">
        <v>1</v>
      </c>
      <c r="P3927" t="s">
        <v>91</v>
      </c>
    </row>
    <row r="3928" spans="1:16" x14ac:dyDescent="0.25">
      <c r="A3928" s="13">
        <v>2230</v>
      </c>
      <c r="B3928" s="11" t="s">
        <v>1107</v>
      </c>
      <c r="C3928" t="s">
        <v>0</v>
      </c>
      <c r="D3928">
        <v>322</v>
      </c>
      <c r="E3928" t="s">
        <v>193</v>
      </c>
      <c r="F3928" t="s">
        <v>308</v>
      </c>
      <c r="G3928" s="11" t="str">
        <f>VLOOKUP(F3928,Sheet1!$A$1:$E$2471,2,FALSE)</f>
        <v xml:space="preserve">2116 NW 20TH AVE </v>
      </c>
      <c r="H3928" s="11" t="str">
        <f>VLOOKUP(F3928,Sheet1!$A$1:$E$2471,3,FALSE)</f>
        <v>PORTLAND</v>
      </c>
      <c r="I3928" s="11" t="str">
        <f>VLOOKUP(F3928,Sheet1!$A$1:$E$2471,4,FALSE)</f>
        <v>OR</v>
      </c>
      <c r="J3928" s="11" t="str">
        <f>VLOOKUP(F3928,Sheet1!$A$1:$E$2471,5,FALSE)</f>
        <v>97209-0000</v>
      </c>
      <c r="K3928" s="2">
        <v>3.24</v>
      </c>
      <c r="L3928" s="1">
        <v>42944</v>
      </c>
      <c r="M3928">
        <v>100118781</v>
      </c>
      <c r="N3928">
        <v>1</v>
      </c>
      <c r="P3928" t="s">
        <v>91</v>
      </c>
    </row>
    <row r="3929" spans="1:16" x14ac:dyDescent="0.25">
      <c r="A3929" s="13">
        <v>2230</v>
      </c>
      <c r="B3929" s="11" t="s">
        <v>1107</v>
      </c>
      <c r="C3929" t="s">
        <v>0</v>
      </c>
      <c r="D3929">
        <v>322</v>
      </c>
      <c r="E3929" t="s">
        <v>193</v>
      </c>
      <c r="F3929" t="s">
        <v>308</v>
      </c>
      <c r="G3929" s="11" t="str">
        <f>VLOOKUP(F3929,Sheet1!$A$1:$E$2471,2,FALSE)</f>
        <v xml:space="preserve">2116 NW 20TH AVE </v>
      </c>
      <c r="H3929" s="11" t="str">
        <f>VLOOKUP(F3929,Sheet1!$A$1:$E$2471,3,FALSE)</f>
        <v>PORTLAND</v>
      </c>
      <c r="I3929" s="11" t="str">
        <f>VLOOKUP(F3929,Sheet1!$A$1:$E$2471,4,FALSE)</f>
        <v>OR</v>
      </c>
      <c r="J3929" s="11" t="str">
        <f>VLOOKUP(F3929,Sheet1!$A$1:$E$2471,5,FALSE)</f>
        <v>97209-0000</v>
      </c>
      <c r="K3929" s="2">
        <v>29.35</v>
      </c>
      <c r="L3929" s="1">
        <v>42944</v>
      </c>
      <c r="M3929">
        <v>100118781</v>
      </c>
      <c r="N3929">
        <v>1</v>
      </c>
      <c r="P3929" t="s">
        <v>91</v>
      </c>
    </row>
    <row r="3930" spans="1:16" x14ac:dyDescent="0.25">
      <c r="A3930" s="13">
        <v>2230</v>
      </c>
      <c r="B3930" s="11" t="s">
        <v>1107</v>
      </c>
      <c r="C3930" t="s">
        <v>0</v>
      </c>
      <c r="D3930">
        <v>322</v>
      </c>
      <c r="E3930" t="s">
        <v>193</v>
      </c>
      <c r="F3930" t="s">
        <v>308</v>
      </c>
      <c r="G3930" s="11" t="str">
        <f>VLOOKUP(F3930,Sheet1!$A$1:$E$2471,2,FALSE)</f>
        <v xml:space="preserve">2116 NW 20TH AVE </v>
      </c>
      <c r="H3930" s="11" t="str">
        <f>VLOOKUP(F3930,Sheet1!$A$1:$E$2471,3,FALSE)</f>
        <v>PORTLAND</v>
      </c>
      <c r="I3930" s="11" t="str">
        <f>VLOOKUP(F3930,Sheet1!$A$1:$E$2471,4,FALSE)</f>
        <v>OR</v>
      </c>
      <c r="J3930" s="11" t="str">
        <f>VLOOKUP(F3930,Sheet1!$A$1:$E$2471,5,FALSE)</f>
        <v>97209-0000</v>
      </c>
      <c r="K3930" s="2">
        <v>74.27</v>
      </c>
      <c r="L3930" s="1">
        <v>42944</v>
      </c>
      <c r="M3930">
        <v>100118781</v>
      </c>
      <c r="N3930">
        <v>1</v>
      </c>
      <c r="P3930" t="s">
        <v>91</v>
      </c>
    </row>
    <row r="3931" spans="1:16" x14ac:dyDescent="0.25">
      <c r="A3931" s="13">
        <v>2230</v>
      </c>
      <c r="B3931" s="11" t="s">
        <v>1107</v>
      </c>
      <c r="C3931" t="s">
        <v>0</v>
      </c>
      <c r="D3931">
        <v>322</v>
      </c>
      <c r="E3931" t="s">
        <v>193</v>
      </c>
      <c r="F3931" t="s">
        <v>308</v>
      </c>
      <c r="G3931" s="11" t="str">
        <f>VLOOKUP(F3931,Sheet1!$A$1:$E$2471,2,FALSE)</f>
        <v xml:space="preserve">2116 NW 20TH AVE </v>
      </c>
      <c r="H3931" s="11" t="str">
        <f>VLOOKUP(F3931,Sheet1!$A$1:$E$2471,3,FALSE)</f>
        <v>PORTLAND</v>
      </c>
      <c r="I3931" s="11" t="str">
        <f>VLOOKUP(F3931,Sheet1!$A$1:$E$2471,4,FALSE)</f>
        <v>OR</v>
      </c>
      <c r="J3931" s="11" t="str">
        <f>VLOOKUP(F3931,Sheet1!$A$1:$E$2471,5,FALSE)</f>
        <v>97209-0000</v>
      </c>
      <c r="K3931" s="2">
        <v>29.95</v>
      </c>
      <c r="L3931" s="1">
        <v>42944</v>
      </c>
      <c r="M3931">
        <v>100118781</v>
      </c>
      <c r="N3931">
        <v>1</v>
      </c>
      <c r="P3931" t="s">
        <v>91</v>
      </c>
    </row>
    <row r="3932" spans="1:16" x14ac:dyDescent="0.25">
      <c r="A3932" s="13">
        <v>2230</v>
      </c>
      <c r="B3932" s="11" t="s">
        <v>1107</v>
      </c>
      <c r="C3932" t="s">
        <v>0</v>
      </c>
      <c r="D3932">
        <v>322</v>
      </c>
      <c r="E3932" t="s">
        <v>193</v>
      </c>
      <c r="F3932" t="s">
        <v>308</v>
      </c>
      <c r="G3932" s="11" t="str">
        <f>VLOOKUP(F3932,Sheet1!$A$1:$E$2471,2,FALSE)</f>
        <v xml:space="preserve">2116 NW 20TH AVE </v>
      </c>
      <c r="H3932" s="11" t="str">
        <f>VLOOKUP(F3932,Sheet1!$A$1:$E$2471,3,FALSE)</f>
        <v>PORTLAND</v>
      </c>
      <c r="I3932" s="11" t="str">
        <f>VLOOKUP(F3932,Sheet1!$A$1:$E$2471,4,FALSE)</f>
        <v>OR</v>
      </c>
      <c r="J3932" s="11" t="str">
        <f>VLOOKUP(F3932,Sheet1!$A$1:$E$2471,5,FALSE)</f>
        <v>97209-0000</v>
      </c>
      <c r="K3932" s="2">
        <v>29.95</v>
      </c>
      <c r="L3932" s="1">
        <v>42944</v>
      </c>
      <c r="M3932">
        <v>100118781</v>
      </c>
      <c r="N3932">
        <v>1</v>
      </c>
      <c r="P3932" t="s">
        <v>91</v>
      </c>
    </row>
    <row r="3933" spans="1:16" x14ac:dyDescent="0.25">
      <c r="A3933" s="13">
        <v>2230</v>
      </c>
      <c r="B3933" s="11" t="s">
        <v>1107</v>
      </c>
      <c r="C3933" t="s">
        <v>0</v>
      </c>
      <c r="D3933">
        <v>322</v>
      </c>
      <c r="E3933" t="s">
        <v>193</v>
      </c>
      <c r="F3933" t="s">
        <v>308</v>
      </c>
      <c r="G3933" s="11" t="str">
        <f>VLOOKUP(F3933,Sheet1!$A$1:$E$2471,2,FALSE)</f>
        <v xml:space="preserve">2116 NW 20TH AVE </v>
      </c>
      <c r="H3933" s="11" t="str">
        <f>VLOOKUP(F3933,Sheet1!$A$1:$E$2471,3,FALSE)</f>
        <v>PORTLAND</v>
      </c>
      <c r="I3933" s="11" t="str">
        <f>VLOOKUP(F3933,Sheet1!$A$1:$E$2471,4,FALSE)</f>
        <v>OR</v>
      </c>
      <c r="J3933" s="11" t="str">
        <f>VLOOKUP(F3933,Sheet1!$A$1:$E$2471,5,FALSE)</f>
        <v>97209-0000</v>
      </c>
      <c r="K3933" s="2">
        <v>29.35</v>
      </c>
      <c r="L3933" s="1">
        <v>42944</v>
      </c>
      <c r="M3933">
        <v>100118781</v>
      </c>
      <c r="N3933">
        <v>1</v>
      </c>
      <c r="P3933" t="s">
        <v>91</v>
      </c>
    </row>
    <row r="3934" spans="1:16" x14ac:dyDescent="0.25">
      <c r="A3934" s="13">
        <v>2230</v>
      </c>
      <c r="B3934" s="11" t="s">
        <v>1107</v>
      </c>
      <c r="C3934" t="s">
        <v>0</v>
      </c>
      <c r="D3934">
        <v>322</v>
      </c>
      <c r="E3934" t="s">
        <v>193</v>
      </c>
      <c r="F3934" t="s">
        <v>308</v>
      </c>
      <c r="G3934" s="11" t="str">
        <f>VLOOKUP(F3934,Sheet1!$A$1:$E$2471,2,FALSE)</f>
        <v xml:space="preserve">2116 NW 20TH AVE </v>
      </c>
      <c r="H3934" s="11" t="str">
        <f>VLOOKUP(F3934,Sheet1!$A$1:$E$2471,3,FALSE)</f>
        <v>PORTLAND</v>
      </c>
      <c r="I3934" s="11" t="str">
        <f>VLOOKUP(F3934,Sheet1!$A$1:$E$2471,4,FALSE)</f>
        <v>OR</v>
      </c>
      <c r="J3934" s="11" t="str">
        <f>VLOOKUP(F3934,Sheet1!$A$1:$E$2471,5,FALSE)</f>
        <v>97209-0000</v>
      </c>
      <c r="K3934" s="2">
        <v>88.65</v>
      </c>
      <c r="L3934" s="1">
        <v>42944</v>
      </c>
      <c r="M3934">
        <v>100118781</v>
      </c>
      <c r="N3934">
        <v>1</v>
      </c>
      <c r="P3934" t="s">
        <v>91</v>
      </c>
    </row>
    <row r="3935" spans="1:16" x14ac:dyDescent="0.25">
      <c r="A3935" s="13">
        <v>2230</v>
      </c>
      <c r="B3935" s="11" t="s">
        <v>1107</v>
      </c>
      <c r="C3935" t="s">
        <v>0</v>
      </c>
      <c r="D3935">
        <v>322</v>
      </c>
      <c r="E3935" t="s">
        <v>193</v>
      </c>
      <c r="F3935" t="s">
        <v>308</v>
      </c>
      <c r="G3935" s="11" t="str">
        <f>VLOOKUP(F3935,Sheet1!$A$1:$E$2471,2,FALSE)</f>
        <v xml:space="preserve">2116 NW 20TH AVE </v>
      </c>
      <c r="H3935" s="11" t="str">
        <f>VLOOKUP(F3935,Sheet1!$A$1:$E$2471,3,FALSE)</f>
        <v>PORTLAND</v>
      </c>
      <c r="I3935" s="11" t="str">
        <f>VLOOKUP(F3935,Sheet1!$A$1:$E$2471,4,FALSE)</f>
        <v>OR</v>
      </c>
      <c r="J3935" s="11" t="str">
        <f>VLOOKUP(F3935,Sheet1!$A$1:$E$2471,5,FALSE)</f>
        <v>97209-0000</v>
      </c>
      <c r="K3935" s="2">
        <v>344.42</v>
      </c>
      <c r="L3935" s="1">
        <v>42944</v>
      </c>
      <c r="M3935">
        <v>100118781</v>
      </c>
      <c r="N3935">
        <v>1</v>
      </c>
      <c r="P3935" t="s">
        <v>91</v>
      </c>
    </row>
    <row r="3936" spans="1:16" x14ac:dyDescent="0.25">
      <c r="A3936" s="13">
        <v>2230</v>
      </c>
      <c r="B3936" s="11" t="s">
        <v>1107</v>
      </c>
      <c r="C3936" t="s">
        <v>0</v>
      </c>
      <c r="D3936">
        <v>322</v>
      </c>
      <c r="E3936" t="s">
        <v>193</v>
      </c>
      <c r="F3936" t="s">
        <v>308</v>
      </c>
      <c r="G3936" s="11" t="str">
        <f>VLOOKUP(F3936,Sheet1!$A$1:$E$2471,2,FALSE)</f>
        <v xml:space="preserve">2116 NW 20TH AVE </v>
      </c>
      <c r="H3936" s="11" t="str">
        <f>VLOOKUP(F3936,Sheet1!$A$1:$E$2471,3,FALSE)</f>
        <v>PORTLAND</v>
      </c>
      <c r="I3936" s="11" t="str">
        <f>VLOOKUP(F3936,Sheet1!$A$1:$E$2471,4,FALSE)</f>
        <v>OR</v>
      </c>
      <c r="J3936" s="11" t="str">
        <f>VLOOKUP(F3936,Sheet1!$A$1:$E$2471,5,FALSE)</f>
        <v>97209-0000</v>
      </c>
      <c r="K3936" s="2">
        <v>450.37</v>
      </c>
      <c r="L3936" s="1">
        <v>42944</v>
      </c>
      <c r="M3936">
        <v>100118781</v>
      </c>
      <c r="N3936">
        <v>1</v>
      </c>
      <c r="P3936" t="s">
        <v>91</v>
      </c>
    </row>
    <row r="3937" spans="1:16" x14ac:dyDescent="0.25">
      <c r="A3937" s="13">
        <v>2230</v>
      </c>
      <c r="B3937" s="11" t="s">
        <v>1107</v>
      </c>
      <c r="C3937" t="s">
        <v>0</v>
      </c>
      <c r="D3937">
        <v>322</v>
      </c>
      <c r="E3937" t="s">
        <v>193</v>
      </c>
      <c r="F3937" t="s">
        <v>308</v>
      </c>
      <c r="G3937" s="11" t="str">
        <f>VLOOKUP(F3937,Sheet1!$A$1:$E$2471,2,FALSE)</f>
        <v xml:space="preserve">2116 NW 20TH AVE </v>
      </c>
      <c r="H3937" s="11" t="str">
        <f>VLOOKUP(F3937,Sheet1!$A$1:$E$2471,3,FALSE)</f>
        <v>PORTLAND</v>
      </c>
      <c r="I3937" s="11" t="str">
        <f>VLOOKUP(F3937,Sheet1!$A$1:$E$2471,4,FALSE)</f>
        <v>OR</v>
      </c>
      <c r="J3937" s="11" t="str">
        <f>VLOOKUP(F3937,Sheet1!$A$1:$E$2471,5,FALSE)</f>
        <v>97209-0000</v>
      </c>
      <c r="K3937" s="2">
        <v>18.79</v>
      </c>
      <c r="L3937" s="1">
        <v>42944</v>
      </c>
      <c r="M3937">
        <v>100118781</v>
      </c>
      <c r="N3937">
        <v>1</v>
      </c>
      <c r="P3937" t="s">
        <v>91</v>
      </c>
    </row>
    <row r="3938" spans="1:16" x14ac:dyDescent="0.25">
      <c r="A3938" s="13">
        <v>2230</v>
      </c>
      <c r="B3938" s="11" t="s">
        <v>1107</v>
      </c>
      <c r="C3938" t="s">
        <v>0</v>
      </c>
      <c r="D3938">
        <v>322</v>
      </c>
      <c r="E3938" t="s">
        <v>193</v>
      </c>
      <c r="F3938" t="s">
        <v>308</v>
      </c>
      <c r="G3938" s="11" t="str">
        <f>VLOOKUP(F3938,Sheet1!$A$1:$E$2471,2,FALSE)</f>
        <v xml:space="preserve">2116 NW 20TH AVE </v>
      </c>
      <c r="H3938" s="11" t="str">
        <f>VLOOKUP(F3938,Sheet1!$A$1:$E$2471,3,FALSE)</f>
        <v>PORTLAND</v>
      </c>
      <c r="I3938" s="11" t="str">
        <f>VLOOKUP(F3938,Sheet1!$A$1:$E$2471,4,FALSE)</f>
        <v>OR</v>
      </c>
      <c r="J3938" s="11" t="str">
        <f>VLOOKUP(F3938,Sheet1!$A$1:$E$2471,5,FALSE)</f>
        <v>97209-0000</v>
      </c>
      <c r="K3938" s="2">
        <v>550.96</v>
      </c>
      <c r="L3938" s="1">
        <v>42972</v>
      </c>
      <c r="M3938">
        <v>100118883</v>
      </c>
      <c r="N3938">
        <v>1</v>
      </c>
      <c r="P3938" t="s">
        <v>91</v>
      </c>
    </row>
    <row r="3939" spans="1:16" x14ac:dyDescent="0.25">
      <c r="A3939" s="13">
        <v>2230</v>
      </c>
      <c r="B3939" s="11" t="s">
        <v>1107</v>
      </c>
      <c r="C3939" t="s">
        <v>0</v>
      </c>
      <c r="D3939">
        <v>322</v>
      </c>
      <c r="E3939" t="s">
        <v>193</v>
      </c>
      <c r="F3939" t="s">
        <v>308</v>
      </c>
      <c r="G3939" s="11" t="str">
        <f>VLOOKUP(F3939,Sheet1!$A$1:$E$2471,2,FALSE)</f>
        <v xml:space="preserve">2116 NW 20TH AVE </v>
      </c>
      <c r="H3939" s="11" t="str">
        <f>VLOOKUP(F3939,Sheet1!$A$1:$E$2471,3,FALSE)</f>
        <v>PORTLAND</v>
      </c>
      <c r="I3939" s="11" t="str">
        <f>VLOOKUP(F3939,Sheet1!$A$1:$E$2471,4,FALSE)</f>
        <v>OR</v>
      </c>
      <c r="J3939" s="11" t="str">
        <f>VLOOKUP(F3939,Sheet1!$A$1:$E$2471,5,FALSE)</f>
        <v>97209-0000</v>
      </c>
      <c r="K3939" s="2">
        <v>23.33</v>
      </c>
      <c r="L3939" s="1">
        <v>42972</v>
      </c>
      <c r="M3939">
        <v>100118883</v>
      </c>
      <c r="N3939">
        <v>1</v>
      </c>
      <c r="P3939" t="s">
        <v>91</v>
      </c>
    </row>
    <row r="3940" spans="1:16" x14ac:dyDescent="0.25">
      <c r="A3940" s="13">
        <v>2230</v>
      </c>
      <c r="B3940" s="11" t="s">
        <v>1107</v>
      </c>
      <c r="C3940" t="s">
        <v>0</v>
      </c>
      <c r="D3940">
        <v>322</v>
      </c>
      <c r="E3940" t="s">
        <v>193</v>
      </c>
      <c r="F3940" t="s">
        <v>308</v>
      </c>
      <c r="G3940" s="11" t="str">
        <f>VLOOKUP(F3940,Sheet1!$A$1:$E$2471,2,FALSE)</f>
        <v xml:space="preserve">2116 NW 20TH AVE </v>
      </c>
      <c r="H3940" s="11" t="str">
        <f>VLOOKUP(F3940,Sheet1!$A$1:$E$2471,3,FALSE)</f>
        <v>PORTLAND</v>
      </c>
      <c r="I3940" s="11" t="str">
        <f>VLOOKUP(F3940,Sheet1!$A$1:$E$2471,4,FALSE)</f>
        <v>OR</v>
      </c>
      <c r="J3940" s="11" t="str">
        <f>VLOOKUP(F3940,Sheet1!$A$1:$E$2471,5,FALSE)</f>
        <v>97209-0000</v>
      </c>
      <c r="K3940" s="2">
        <v>8.42</v>
      </c>
      <c r="L3940" s="1">
        <v>42972</v>
      </c>
      <c r="M3940">
        <v>100118883</v>
      </c>
      <c r="N3940">
        <v>1</v>
      </c>
      <c r="P3940" t="s">
        <v>91</v>
      </c>
    </row>
    <row r="3941" spans="1:16" x14ac:dyDescent="0.25">
      <c r="A3941" s="13">
        <v>2230</v>
      </c>
      <c r="B3941" s="11" t="s">
        <v>1107</v>
      </c>
      <c r="C3941" t="s">
        <v>0</v>
      </c>
      <c r="D3941">
        <v>322</v>
      </c>
      <c r="E3941" t="s">
        <v>193</v>
      </c>
      <c r="F3941" t="s">
        <v>308</v>
      </c>
      <c r="G3941" s="11" t="str">
        <f>VLOOKUP(F3941,Sheet1!$A$1:$E$2471,2,FALSE)</f>
        <v xml:space="preserve">2116 NW 20TH AVE </v>
      </c>
      <c r="H3941" s="11" t="str">
        <f>VLOOKUP(F3941,Sheet1!$A$1:$E$2471,3,FALSE)</f>
        <v>PORTLAND</v>
      </c>
      <c r="I3941" s="11" t="str">
        <f>VLOOKUP(F3941,Sheet1!$A$1:$E$2471,4,FALSE)</f>
        <v>OR</v>
      </c>
      <c r="J3941" s="11" t="str">
        <f>VLOOKUP(F3941,Sheet1!$A$1:$E$2471,5,FALSE)</f>
        <v>97209-0000</v>
      </c>
      <c r="K3941" s="2">
        <v>40.72</v>
      </c>
      <c r="L3941" s="1">
        <v>42972</v>
      </c>
      <c r="M3941">
        <v>100118883</v>
      </c>
      <c r="N3941">
        <v>1</v>
      </c>
      <c r="P3941" t="s">
        <v>91</v>
      </c>
    </row>
    <row r="3942" spans="1:16" x14ac:dyDescent="0.25">
      <c r="A3942" s="13">
        <v>2230</v>
      </c>
      <c r="B3942" s="11" t="s">
        <v>1107</v>
      </c>
      <c r="C3942" t="s">
        <v>0</v>
      </c>
      <c r="D3942">
        <v>322</v>
      </c>
      <c r="E3942" t="s">
        <v>193</v>
      </c>
      <c r="F3942" t="s">
        <v>308</v>
      </c>
      <c r="G3942" s="11" t="str">
        <f>VLOOKUP(F3942,Sheet1!$A$1:$E$2471,2,FALSE)</f>
        <v xml:space="preserve">2116 NW 20TH AVE </v>
      </c>
      <c r="H3942" s="11" t="str">
        <f>VLOOKUP(F3942,Sheet1!$A$1:$E$2471,3,FALSE)</f>
        <v>PORTLAND</v>
      </c>
      <c r="I3942" s="11" t="str">
        <f>VLOOKUP(F3942,Sheet1!$A$1:$E$2471,4,FALSE)</f>
        <v>OR</v>
      </c>
      <c r="J3942" s="11" t="str">
        <f>VLOOKUP(F3942,Sheet1!$A$1:$E$2471,5,FALSE)</f>
        <v>97209-0000</v>
      </c>
      <c r="K3942" s="2">
        <v>3.24</v>
      </c>
      <c r="L3942" s="1">
        <v>42972</v>
      </c>
      <c r="M3942">
        <v>100118883</v>
      </c>
      <c r="N3942">
        <v>1</v>
      </c>
      <c r="P3942" t="s">
        <v>91</v>
      </c>
    </row>
    <row r="3943" spans="1:16" x14ac:dyDescent="0.25">
      <c r="A3943" s="13">
        <v>2230</v>
      </c>
      <c r="B3943" s="11" t="s">
        <v>1107</v>
      </c>
      <c r="C3943" t="s">
        <v>0</v>
      </c>
      <c r="D3943">
        <v>322</v>
      </c>
      <c r="E3943" t="s">
        <v>193</v>
      </c>
      <c r="F3943" t="s">
        <v>308</v>
      </c>
      <c r="G3943" s="11" t="str">
        <f>VLOOKUP(F3943,Sheet1!$A$1:$E$2471,2,FALSE)</f>
        <v xml:space="preserve">2116 NW 20TH AVE </v>
      </c>
      <c r="H3943" s="11" t="str">
        <f>VLOOKUP(F3943,Sheet1!$A$1:$E$2471,3,FALSE)</f>
        <v>PORTLAND</v>
      </c>
      <c r="I3943" s="11" t="str">
        <f>VLOOKUP(F3943,Sheet1!$A$1:$E$2471,4,FALSE)</f>
        <v>OR</v>
      </c>
      <c r="J3943" s="11" t="str">
        <f>VLOOKUP(F3943,Sheet1!$A$1:$E$2471,5,FALSE)</f>
        <v>97209-0000</v>
      </c>
      <c r="K3943" s="2">
        <v>30.82</v>
      </c>
      <c r="L3943" s="1">
        <v>42972</v>
      </c>
      <c r="M3943">
        <v>100118883</v>
      </c>
      <c r="N3943">
        <v>1</v>
      </c>
      <c r="P3943" t="s">
        <v>91</v>
      </c>
    </row>
    <row r="3944" spans="1:16" x14ac:dyDescent="0.25">
      <c r="A3944" s="13">
        <v>2230</v>
      </c>
      <c r="B3944" s="11" t="s">
        <v>1107</v>
      </c>
      <c r="C3944" t="s">
        <v>0</v>
      </c>
      <c r="D3944">
        <v>322</v>
      </c>
      <c r="E3944" t="s">
        <v>193</v>
      </c>
      <c r="F3944" t="s">
        <v>308</v>
      </c>
      <c r="G3944" s="11" t="str">
        <f>VLOOKUP(F3944,Sheet1!$A$1:$E$2471,2,FALSE)</f>
        <v xml:space="preserve">2116 NW 20TH AVE </v>
      </c>
      <c r="H3944" s="11" t="str">
        <f>VLOOKUP(F3944,Sheet1!$A$1:$E$2471,3,FALSE)</f>
        <v>PORTLAND</v>
      </c>
      <c r="I3944" s="11" t="str">
        <f>VLOOKUP(F3944,Sheet1!$A$1:$E$2471,4,FALSE)</f>
        <v>OR</v>
      </c>
      <c r="J3944" s="11" t="str">
        <f>VLOOKUP(F3944,Sheet1!$A$1:$E$2471,5,FALSE)</f>
        <v>97209-0000</v>
      </c>
      <c r="K3944" s="2">
        <v>30.81</v>
      </c>
      <c r="L3944" s="1">
        <v>42972</v>
      </c>
      <c r="M3944">
        <v>100118883</v>
      </c>
      <c r="N3944">
        <v>1</v>
      </c>
      <c r="P3944" t="s">
        <v>91</v>
      </c>
    </row>
    <row r="3945" spans="1:16" x14ac:dyDescent="0.25">
      <c r="A3945" s="13">
        <v>2230</v>
      </c>
      <c r="B3945" s="11" t="s">
        <v>1107</v>
      </c>
      <c r="C3945" t="s">
        <v>0</v>
      </c>
      <c r="D3945">
        <v>322</v>
      </c>
      <c r="E3945" t="s">
        <v>193</v>
      </c>
      <c r="F3945" t="s">
        <v>308</v>
      </c>
      <c r="G3945" s="11" t="str">
        <f>VLOOKUP(F3945,Sheet1!$A$1:$E$2471,2,FALSE)</f>
        <v xml:space="preserve">2116 NW 20TH AVE </v>
      </c>
      <c r="H3945" s="11" t="str">
        <f>VLOOKUP(F3945,Sheet1!$A$1:$E$2471,3,FALSE)</f>
        <v>PORTLAND</v>
      </c>
      <c r="I3945" s="11" t="str">
        <f>VLOOKUP(F3945,Sheet1!$A$1:$E$2471,4,FALSE)</f>
        <v>OR</v>
      </c>
      <c r="J3945" s="11" t="str">
        <f>VLOOKUP(F3945,Sheet1!$A$1:$E$2471,5,FALSE)</f>
        <v>97209-0000</v>
      </c>
      <c r="K3945" s="2">
        <v>30.82</v>
      </c>
      <c r="L3945" s="1">
        <v>42972</v>
      </c>
      <c r="M3945">
        <v>100118883</v>
      </c>
      <c r="N3945">
        <v>1</v>
      </c>
      <c r="P3945" t="s">
        <v>91</v>
      </c>
    </row>
    <row r="3946" spans="1:16" x14ac:dyDescent="0.25">
      <c r="A3946" s="13">
        <v>2230</v>
      </c>
      <c r="B3946" s="11" t="s">
        <v>1107</v>
      </c>
      <c r="C3946" t="s">
        <v>0</v>
      </c>
      <c r="D3946">
        <v>322</v>
      </c>
      <c r="E3946" t="s">
        <v>193</v>
      </c>
      <c r="F3946" t="s">
        <v>308</v>
      </c>
      <c r="G3946" s="11" t="str">
        <f>VLOOKUP(F3946,Sheet1!$A$1:$E$2471,2,FALSE)</f>
        <v xml:space="preserve">2116 NW 20TH AVE </v>
      </c>
      <c r="H3946" s="11" t="str">
        <f>VLOOKUP(F3946,Sheet1!$A$1:$E$2471,3,FALSE)</f>
        <v>PORTLAND</v>
      </c>
      <c r="I3946" s="11" t="str">
        <f>VLOOKUP(F3946,Sheet1!$A$1:$E$2471,4,FALSE)</f>
        <v>OR</v>
      </c>
      <c r="J3946" s="11" t="str">
        <f>VLOOKUP(F3946,Sheet1!$A$1:$E$2471,5,FALSE)</f>
        <v>97209-0000</v>
      </c>
      <c r="K3946" s="2">
        <v>30.82</v>
      </c>
      <c r="L3946" s="1">
        <v>42972</v>
      </c>
      <c r="M3946">
        <v>100118883</v>
      </c>
      <c r="N3946">
        <v>1</v>
      </c>
      <c r="P3946" t="s">
        <v>91</v>
      </c>
    </row>
    <row r="3947" spans="1:16" x14ac:dyDescent="0.25">
      <c r="A3947" s="13">
        <v>2230</v>
      </c>
      <c r="B3947" s="11" t="s">
        <v>1107</v>
      </c>
      <c r="C3947" t="s">
        <v>0</v>
      </c>
      <c r="D3947">
        <v>322</v>
      </c>
      <c r="E3947" t="s">
        <v>193</v>
      </c>
      <c r="F3947" t="s">
        <v>308</v>
      </c>
      <c r="G3947" s="11" t="str">
        <f>VLOOKUP(F3947,Sheet1!$A$1:$E$2471,2,FALSE)</f>
        <v xml:space="preserve">2116 NW 20TH AVE </v>
      </c>
      <c r="H3947" s="11" t="str">
        <f>VLOOKUP(F3947,Sheet1!$A$1:$E$2471,3,FALSE)</f>
        <v>PORTLAND</v>
      </c>
      <c r="I3947" s="11" t="str">
        <f>VLOOKUP(F3947,Sheet1!$A$1:$E$2471,4,FALSE)</f>
        <v>OR</v>
      </c>
      <c r="J3947" s="11" t="str">
        <f>VLOOKUP(F3947,Sheet1!$A$1:$E$2471,5,FALSE)</f>
        <v>97209-0000</v>
      </c>
      <c r="K3947" s="2">
        <v>124.56</v>
      </c>
      <c r="L3947" s="1">
        <v>42972</v>
      </c>
      <c r="M3947">
        <v>100118883</v>
      </c>
      <c r="N3947">
        <v>1</v>
      </c>
      <c r="P3947" t="s">
        <v>91</v>
      </c>
    </row>
    <row r="3948" spans="1:16" x14ac:dyDescent="0.25">
      <c r="A3948" s="13">
        <v>2230</v>
      </c>
      <c r="B3948" s="11" t="s">
        <v>1107</v>
      </c>
      <c r="C3948" t="s">
        <v>0</v>
      </c>
      <c r="D3948">
        <v>322</v>
      </c>
      <c r="E3948" t="s">
        <v>193</v>
      </c>
      <c r="F3948" t="s">
        <v>308</v>
      </c>
      <c r="G3948" s="11" t="str">
        <f>VLOOKUP(F3948,Sheet1!$A$1:$E$2471,2,FALSE)</f>
        <v xml:space="preserve">2116 NW 20TH AVE </v>
      </c>
      <c r="H3948" s="11" t="str">
        <f>VLOOKUP(F3948,Sheet1!$A$1:$E$2471,3,FALSE)</f>
        <v>PORTLAND</v>
      </c>
      <c r="I3948" s="11" t="str">
        <f>VLOOKUP(F3948,Sheet1!$A$1:$E$2471,4,FALSE)</f>
        <v>OR</v>
      </c>
      <c r="J3948" s="11" t="str">
        <f>VLOOKUP(F3948,Sheet1!$A$1:$E$2471,5,FALSE)</f>
        <v>97209-0000</v>
      </c>
      <c r="K3948" s="2">
        <v>450.37</v>
      </c>
      <c r="L3948" s="1">
        <v>42972</v>
      </c>
      <c r="M3948">
        <v>100118883</v>
      </c>
      <c r="N3948">
        <v>1</v>
      </c>
      <c r="P3948" t="s">
        <v>91</v>
      </c>
    </row>
    <row r="3949" spans="1:16" x14ac:dyDescent="0.25">
      <c r="A3949" s="13">
        <v>2230</v>
      </c>
      <c r="B3949" s="11" t="s">
        <v>1107</v>
      </c>
      <c r="C3949" t="s">
        <v>0</v>
      </c>
      <c r="D3949">
        <v>322</v>
      </c>
      <c r="E3949" t="s">
        <v>193</v>
      </c>
      <c r="F3949" t="s">
        <v>308</v>
      </c>
      <c r="G3949" s="11" t="str">
        <f>VLOOKUP(F3949,Sheet1!$A$1:$E$2471,2,FALSE)</f>
        <v xml:space="preserve">2116 NW 20TH AVE </v>
      </c>
      <c r="H3949" s="11" t="str">
        <f>VLOOKUP(F3949,Sheet1!$A$1:$E$2471,3,FALSE)</f>
        <v>PORTLAND</v>
      </c>
      <c r="I3949" s="11" t="str">
        <f>VLOOKUP(F3949,Sheet1!$A$1:$E$2471,4,FALSE)</f>
        <v>OR</v>
      </c>
      <c r="J3949" s="11" t="str">
        <f>VLOOKUP(F3949,Sheet1!$A$1:$E$2471,5,FALSE)</f>
        <v>97209-0000</v>
      </c>
      <c r="K3949" s="2">
        <v>236.06</v>
      </c>
      <c r="L3949" s="1">
        <v>42972</v>
      </c>
      <c r="M3949">
        <v>100118883</v>
      </c>
      <c r="N3949">
        <v>1</v>
      </c>
      <c r="P3949" t="s">
        <v>91</v>
      </c>
    </row>
    <row r="3950" spans="1:16" x14ac:dyDescent="0.25">
      <c r="A3950" s="13">
        <v>2230</v>
      </c>
      <c r="B3950" s="11" t="s">
        <v>1107</v>
      </c>
      <c r="C3950" t="s">
        <v>0</v>
      </c>
      <c r="D3950">
        <v>322</v>
      </c>
      <c r="E3950" t="s">
        <v>193</v>
      </c>
      <c r="F3950" t="s">
        <v>308</v>
      </c>
      <c r="G3950" s="11" t="str">
        <f>VLOOKUP(F3950,Sheet1!$A$1:$E$2471,2,FALSE)</f>
        <v xml:space="preserve">2116 NW 20TH AVE </v>
      </c>
      <c r="H3950" s="11" t="str">
        <f>VLOOKUP(F3950,Sheet1!$A$1:$E$2471,3,FALSE)</f>
        <v>PORTLAND</v>
      </c>
      <c r="I3950" s="11" t="str">
        <f>VLOOKUP(F3950,Sheet1!$A$1:$E$2471,4,FALSE)</f>
        <v>OR</v>
      </c>
      <c r="J3950" s="11" t="str">
        <f>VLOOKUP(F3950,Sheet1!$A$1:$E$2471,5,FALSE)</f>
        <v>97209-0000</v>
      </c>
      <c r="K3950" s="2">
        <v>561.41999999999996</v>
      </c>
      <c r="L3950" s="1">
        <v>42993</v>
      </c>
      <c r="M3950">
        <v>100118959</v>
      </c>
      <c r="N3950">
        <v>1</v>
      </c>
      <c r="P3950" t="s">
        <v>91</v>
      </c>
    </row>
    <row r="3951" spans="1:16" x14ac:dyDescent="0.25">
      <c r="A3951" s="13">
        <v>2230</v>
      </c>
      <c r="B3951" s="11" t="s">
        <v>1107</v>
      </c>
      <c r="C3951" t="s">
        <v>0</v>
      </c>
      <c r="D3951">
        <v>322</v>
      </c>
      <c r="E3951" t="s">
        <v>193</v>
      </c>
      <c r="F3951" t="s">
        <v>308</v>
      </c>
      <c r="G3951" s="11" t="str">
        <f>VLOOKUP(F3951,Sheet1!$A$1:$E$2471,2,FALSE)</f>
        <v xml:space="preserve">2116 NW 20TH AVE </v>
      </c>
      <c r="H3951" s="11" t="str">
        <f>VLOOKUP(F3951,Sheet1!$A$1:$E$2471,3,FALSE)</f>
        <v>PORTLAND</v>
      </c>
      <c r="I3951" s="11" t="str">
        <f>VLOOKUP(F3951,Sheet1!$A$1:$E$2471,4,FALSE)</f>
        <v>OR</v>
      </c>
      <c r="J3951" s="11" t="str">
        <f>VLOOKUP(F3951,Sheet1!$A$1:$E$2471,5,FALSE)</f>
        <v>97209-0000</v>
      </c>
      <c r="K3951" s="2">
        <v>23.33</v>
      </c>
      <c r="L3951" s="1">
        <v>42993</v>
      </c>
      <c r="M3951">
        <v>100118959</v>
      </c>
      <c r="N3951">
        <v>1</v>
      </c>
      <c r="P3951" t="s">
        <v>91</v>
      </c>
    </row>
    <row r="3952" spans="1:16" x14ac:dyDescent="0.25">
      <c r="A3952" s="13">
        <v>2230</v>
      </c>
      <c r="B3952" s="11" t="s">
        <v>1107</v>
      </c>
      <c r="C3952" t="s">
        <v>0</v>
      </c>
      <c r="D3952">
        <v>322</v>
      </c>
      <c r="E3952" t="s">
        <v>193</v>
      </c>
      <c r="F3952" t="s">
        <v>308</v>
      </c>
      <c r="G3952" s="11" t="str">
        <f>VLOOKUP(F3952,Sheet1!$A$1:$E$2471,2,FALSE)</f>
        <v xml:space="preserve">2116 NW 20TH AVE </v>
      </c>
      <c r="H3952" s="11" t="str">
        <f>VLOOKUP(F3952,Sheet1!$A$1:$E$2471,3,FALSE)</f>
        <v>PORTLAND</v>
      </c>
      <c r="I3952" s="11" t="str">
        <f>VLOOKUP(F3952,Sheet1!$A$1:$E$2471,4,FALSE)</f>
        <v>OR</v>
      </c>
      <c r="J3952" s="11" t="str">
        <f>VLOOKUP(F3952,Sheet1!$A$1:$E$2471,5,FALSE)</f>
        <v>97209-0000</v>
      </c>
      <c r="K3952" s="2">
        <v>8.42</v>
      </c>
      <c r="L3952" s="1">
        <v>42993</v>
      </c>
      <c r="M3952">
        <v>100118959</v>
      </c>
      <c r="N3952">
        <v>1</v>
      </c>
      <c r="P3952" t="s">
        <v>91</v>
      </c>
    </row>
    <row r="3953" spans="1:16" x14ac:dyDescent="0.25">
      <c r="A3953" s="13">
        <v>2230</v>
      </c>
      <c r="B3953" s="11" t="s">
        <v>1107</v>
      </c>
      <c r="C3953" t="s">
        <v>0</v>
      </c>
      <c r="D3953">
        <v>322</v>
      </c>
      <c r="E3953" t="s">
        <v>193</v>
      </c>
      <c r="F3953" t="s">
        <v>308</v>
      </c>
      <c r="G3953" s="11" t="str">
        <f>VLOOKUP(F3953,Sheet1!$A$1:$E$2471,2,FALSE)</f>
        <v xml:space="preserve">2116 NW 20TH AVE </v>
      </c>
      <c r="H3953" s="11" t="str">
        <f>VLOOKUP(F3953,Sheet1!$A$1:$E$2471,3,FALSE)</f>
        <v>PORTLAND</v>
      </c>
      <c r="I3953" s="11" t="str">
        <f>VLOOKUP(F3953,Sheet1!$A$1:$E$2471,4,FALSE)</f>
        <v>OR</v>
      </c>
      <c r="J3953" s="11" t="str">
        <f>VLOOKUP(F3953,Sheet1!$A$1:$E$2471,5,FALSE)</f>
        <v>97209-0000</v>
      </c>
      <c r="K3953" s="2">
        <v>40.72</v>
      </c>
      <c r="L3953" s="1">
        <v>42993</v>
      </c>
      <c r="M3953">
        <v>100118959</v>
      </c>
      <c r="N3953">
        <v>1</v>
      </c>
      <c r="P3953" t="s">
        <v>91</v>
      </c>
    </row>
    <row r="3954" spans="1:16" x14ac:dyDescent="0.25">
      <c r="A3954" s="13">
        <v>2230</v>
      </c>
      <c r="B3954" s="11" t="s">
        <v>1107</v>
      </c>
      <c r="C3954" t="s">
        <v>0</v>
      </c>
      <c r="D3954">
        <v>322</v>
      </c>
      <c r="E3954" t="s">
        <v>193</v>
      </c>
      <c r="F3954" t="s">
        <v>308</v>
      </c>
      <c r="G3954" s="11" t="str">
        <f>VLOOKUP(F3954,Sheet1!$A$1:$E$2471,2,FALSE)</f>
        <v xml:space="preserve">2116 NW 20TH AVE </v>
      </c>
      <c r="H3954" s="11" t="str">
        <f>VLOOKUP(F3954,Sheet1!$A$1:$E$2471,3,FALSE)</f>
        <v>PORTLAND</v>
      </c>
      <c r="I3954" s="11" t="str">
        <f>VLOOKUP(F3954,Sheet1!$A$1:$E$2471,4,FALSE)</f>
        <v>OR</v>
      </c>
      <c r="J3954" s="11" t="str">
        <f>VLOOKUP(F3954,Sheet1!$A$1:$E$2471,5,FALSE)</f>
        <v>97209-0000</v>
      </c>
      <c r="K3954" s="2">
        <v>3.24</v>
      </c>
      <c r="L3954" s="1">
        <v>42993</v>
      </c>
      <c r="M3954">
        <v>100118959</v>
      </c>
      <c r="N3954">
        <v>1</v>
      </c>
      <c r="P3954" t="s">
        <v>91</v>
      </c>
    </row>
    <row r="3955" spans="1:16" x14ac:dyDescent="0.25">
      <c r="A3955" s="13">
        <v>2230</v>
      </c>
      <c r="B3955" s="11" t="s">
        <v>1107</v>
      </c>
      <c r="C3955" t="s">
        <v>0</v>
      </c>
      <c r="D3955">
        <v>322</v>
      </c>
      <c r="E3955" t="s">
        <v>193</v>
      </c>
      <c r="F3955" t="s">
        <v>308</v>
      </c>
      <c r="G3955" s="11" t="str">
        <f>VLOOKUP(F3955,Sheet1!$A$1:$E$2471,2,FALSE)</f>
        <v xml:space="preserve">2116 NW 20TH AVE </v>
      </c>
      <c r="H3955" s="11" t="str">
        <f>VLOOKUP(F3955,Sheet1!$A$1:$E$2471,3,FALSE)</f>
        <v>PORTLAND</v>
      </c>
      <c r="I3955" s="11" t="str">
        <f>VLOOKUP(F3955,Sheet1!$A$1:$E$2471,4,FALSE)</f>
        <v>OR</v>
      </c>
      <c r="J3955" s="11" t="str">
        <f>VLOOKUP(F3955,Sheet1!$A$1:$E$2471,5,FALSE)</f>
        <v>97209-0000</v>
      </c>
      <c r="K3955" s="2">
        <v>61.4</v>
      </c>
      <c r="L3955" s="1">
        <v>42993</v>
      </c>
      <c r="M3955">
        <v>100118959</v>
      </c>
      <c r="N3955">
        <v>1</v>
      </c>
      <c r="P3955" t="s">
        <v>91</v>
      </c>
    </row>
    <row r="3956" spans="1:16" x14ac:dyDescent="0.25">
      <c r="A3956" s="13">
        <v>2230</v>
      </c>
      <c r="B3956" s="11" t="s">
        <v>1107</v>
      </c>
      <c r="C3956" t="s">
        <v>0</v>
      </c>
      <c r="D3956">
        <v>322</v>
      </c>
      <c r="E3956" t="s">
        <v>193</v>
      </c>
      <c r="F3956" t="s">
        <v>308</v>
      </c>
      <c r="G3956" s="11" t="str">
        <f>VLOOKUP(F3956,Sheet1!$A$1:$E$2471,2,FALSE)</f>
        <v xml:space="preserve">2116 NW 20TH AVE </v>
      </c>
      <c r="H3956" s="11" t="str">
        <f>VLOOKUP(F3956,Sheet1!$A$1:$E$2471,3,FALSE)</f>
        <v>PORTLAND</v>
      </c>
      <c r="I3956" s="11" t="str">
        <f>VLOOKUP(F3956,Sheet1!$A$1:$E$2471,4,FALSE)</f>
        <v>OR</v>
      </c>
      <c r="J3956" s="11" t="str">
        <f>VLOOKUP(F3956,Sheet1!$A$1:$E$2471,5,FALSE)</f>
        <v>97209-0000</v>
      </c>
      <c r="K3956" s="2">
        <v>66.959999999999994</v>
      </c>
      <c r="L3956" s="1">
        <v>42993</v>
      </c>
      <c r="M3956">
        <v>100118959</v>
      </c>
      <c r="N3956">
        <v>1</v>
      </c>
      <c r="P3956" t="s">
        <v>91</v>
      </c>
    </row>
    <row r="3957" spans="1:16" x14ac:dyDescent="0.25">
      <c r="A3957" s="13">
        <v>2230</v>
      </c>
      <c r="B3957" s="11" t="s">
        <v>1107</v>
      </c>
      <c r="C3957" t="s">
        <v>0</v>
      </c>
      <c r="D3957">
        <v>322</v>
      </c>
      <c r="E3957" t="s">
        <v>193</v>
      </c>
      <c r="F3957" t="s">
        <v>308</v>
      </c>
      <c r="G3957" s="11" t="str">
        <f>VLOOKUP(F3957,Sheet1!$A$1:$E$2471,2,FALSE)</f>
        <v xml:space="preserve">2116 NW 20TH AVE </v>
      </c>
      <c r="H3957" s="11" t="str">
        <f>VLOOKUP(F3957,Sheet1!$A$1:$E$2471,3,FALSE)</f>
        <v>PORTLAND</v>
      </c>
      <c r="I3957" s="11" t="str">
        <f>VLOOKUP(F3957,Sheet1!$A$1:$E$2471,4,FALSE)</f>
        <v>OR</v>
      </c>
      <c r="J3957" s="11" t="str">
        <f>VLOOKUP(F3957,Sheet1!$A$1:$E$2471,5,FALSE)</f>
        <v>97209-0000</v>
      </c>
      <c r="K3957" s="2">
        <v>31.02</v>
      </c>
      <c r="L3957" s="1">
        <v>42993</v>
      </c>
      <c r="M3957">
        <v>100118959</v>
      </c>
      <c r="N3957">
        <v>1</v>
      </c>
      <c r="P3957" t="s">
        <v>91</v>
      </c>
    </row>
    <row r="3958" spans="1:16" x14ac:dyDescent="0.25">
      <c r="A3958" s="13">
        <v>2230</v>
      </c>
      <c r="B3958" s="11" t="s">
        <v>1107</v>
      </c>
      <c r="C3958" t="s">
        <v>0</v>
      </c>
      <c r="D3958">
        <v>322</v>
      </c>
      <c r="E3958" t="s">
        <v>193</v>
      </c>
      <c r="F3958" t="s">
        <v>308</v>
      </c>
      <c r="G3958" s="11" t="str">
        <f>VLOOKUP(F3958,Sheet1!$A$1:$E$2471,2,FALSE)</f>
        <v xml:space="preserve">2116 NW 20TH AVE </v>
      </c>
      <c r="H3958" s="11" t="str">
        <f>VLOOKUP(F3958,Sheet1!$A$1:$E$2471,3,FALSE)</f>
        <v>PORTLAND</v>
      </c>
      <c r="I3958" s="11" t="str">
        <f>VLOOKUP(F3958,Sheet1!$A$1:$E$2471,4,FALSE)</f>
        <v>OR</v>
      </c>
      <c r="J3958" s="11" t="str">
        <f>VLOOKUP(F3958,Sheet1!$A$1:$E$2471,5,FALSE)</f>
        <v>97209-0000</v>
      </c>
      <c r="K3958" s="2">
        <v>51.95</v>
      </c>
      <c r="L3958" s="1">
        <v>42993</v>
      </c>
      <c r="M3958">
        <v>100118959</v>
      </c>
      <c r="N3958">
        <v>1</v>
      </c>
      <c r="P3958" t="s">
        <v>91</v>
      </c>
    </row>
    <row r="3959" spans="1:16" x14ac:dyDescent="0.25">
      <c r="A3959" s="13">
        <v>2230</v>
      </c>
      <c r="B3959" s="11" t="s">
        <v>1107</v>
      </c>
      <c r="C3959" t="s">
        <v>0</v>
      </c>
      <c r="D3959">
        <v>322</v>
      </c>
      <c r="E3959" t="s">
        <v>193</v>
      </c>
      <c r="F3959" t="s">
        <v>308</v>
      </c>
      <c r="G3959" s="11" t="str">
        <f>VLOOKUP(F3959,Sheet1!$A$1:$E$2471,2,FALSE)</f>
        <v xml:space="preserve">2116 NW 20TH AVE </v>
      </c>
      <c r="H3959" s="11" t="str">
        <f>VLOOKUP(F3959,Sheet1!$A$1:$E$2471,3,FALSE)</f>
        <v>PORTLAND</v>
      </c>
      <c r="I3959" s="11" t="str">
        <f>VLOOKUP(F3959,Sheet1!$A$1:$E$2471,4,FALSE)</f>
        <v>OR</v>
      </c>
      <c r="J3959" s="11" t="str">
        <f>VLOOKUP(F3959,Sheet1!$A$1:$E$2471,5,FALSE)</f>
        <v>97209-0000</v>
      </c>
      <c r="K3959" s="2">
        <v>31.02</v>
      </c>
      <c r="L3959" s="1">
        <v>42993</v>
      </c>
      <c r="M3959">
        <v>100118959</v>
      </c>
      <c r="N3959">
        <v>1</v>
      </c>
      <c r="P3959" t="s">
        <v>91</v>
      </c>
    </row>
    <row r="3960" spans="1:16" x14ac:dyDescent="0.25">
      <c r="A3960" s="13">
        <v>2230</v>
      </c>
      <c r="B3960" s="11" t="s">
        <v>1107</v>
      </c>
      <c r="C3960" t="s">
        <v>0</v>
      </c>
      <c r="D3960">
        <v>322</v>
      </c>
      <c r="E3960" t="s">
        <v>193</v>
      </c>
      <c r="F3960" t="s">
        <v>308</v>
      </c>
      <c r="G3960" s="11" t="str">
        <f>VLOOKUP(F3960,Sheet1!$A$1:$E$2471,2,FALSE)</f>
        <v xml:space="preserve">2116 NW 20TH AVE </v>
      </c>
      <c r="H3960" s="11" t="str">
        <f>VLOOKUP(F3960,Sheet1!$A$1:$E$2471,3,FALSE)</f>
        <v>PORTLAND</v>
      </c>
      <c r="I3960" s="11" t="str">
        <f>VLOOKUP(F3960,Sheet1!$A$1:$E$2471,4,FALSE)</f>
        <v>OR</v>
      </c>
      <c r="J3960" s="11" t="str">
        <f>VLOOKUP(F3960,Sheet1!$A$1:$E$2471,5,FALSE)</f>
        <v>97209-0000</v>
      </c>
      <c r="K3960" s="2">
        <v>77.55</v>
      </c>
      <c r="L3960" s="1">
        <v>42993</v>
      </c>
      <c r="M3960">
        <v>100118959</v>
      </c>
      <c r="N3960">
        <v>1</v>
      </c>
      <c r="P3960" t="s">
        <v>91</v>
      </c>
    </row>
    <row r="3961" spans="1:16" x14ac:dyDescent="0.25">
      <c r="A3961" s="13">
        <v>2230</v>
      </c>
      <c r="B3961" s="11" t="s">
        <v>1107</v>
      </c>
      <c r="C3961" t="s">
        <v>0</v>
      </c>
      <c r="D3961">
        <v>322</v>
      </c>
      <c r="E3961" t="s">
        <v>193</v>
      </c>
      <c r="F3961" t="s">
        <v>308</v>
      </c>
      <c r="G3961" s="11" t="str">
        <f>VLOOKUP(F3961,Sheet1!$A$1:$E$2471,2,FALSE)</f>
        <v xml:space="preserve">2116 NW 20TH AVE </v>
      </c>
      <c r="H3961" s="11" t="str">
        <f>VLOOKUP(F3961,Sheet1!$A$1:$E$2471,3,FALSE)</f>
        <v>PORTLAND</v>
      </c>
      <c r="I3961" s="11" t="str">
        <f>VLOOKUP(F3961,Sheet1!$A$1:$E$2471,4,FALSE)</f>
        <v>OR</v>
      </c>
      <c r="J3961" s="11" t="str">
        <f>VLOOKUP(F3961,Sheet1!$A$1:$E$2471,5,FALSE)</f>
        <v>97209-0000</v>
      </c>
      <c r="K3961" s="2">
        <v>450.37</v>
      </c>
      <c r="L3961" s="1">
        <v>42993</v>
      </c>
      <c r="M3961">
        <v>100118959</v>
      </c>
      <c r="N3961">
        <v>1</v>
      </c>
      <c r="P3961" t="s">
        <v>91</v>
      </c>
    </row>
    <row r="3962" spans="1:16" x14ac:dyDescent="0.25">
      <c r="A3962" s="13">
        <v>2230</v>
      </c>
      <c r="B3962" s="11" t="s">
        <v>1107</v>
      </c>
      <c r="C3962" t="s">
        <v>0</v>
      </c>
      <c r="D3962">
        <v>322</v>
      </c>
      <c r="E3962" t="s">
        <v>193</v>
      </c>
      <c r="F3962" t="s">
        <v>308</v>
      </c>
      <c r="G3962" s="11" t="str">
        <f>VLOOKUP(F3962,Sheet1!$A$1:$E$2471,2,FALSE)</f>
        <v xml:space="preserve">2116 NW 20TH AVE </v>
      </c>
      <c r="H3962" s="11" t="str">
        <f>VLOOKUP(F3962,Sheet1!$A$1:$E$2471,3,FALSE)</f>
        <v>PORTLAND</v>
      </c>
      <c r="I3962" s="11" t="str">
        <f>VLOOKUP(F3962,Sheet1!$A$1:$E$2471,4,FALSE)</f>
        <v>OR</v>
      </c>
      <c r="J3962" s="11" t="str">
        <f>VLOOKUP(F3962,Sheet1!$A$1:$E$2471,5,FALSE)</f>
        <v>97209-0000</v>
      </c>
      <c r="K3962" s="2">
        <v>18.79</v>
      </c>
      <c r="L3962" s="1">
        <v>42993</v>
      </c>
      <c r="M3962">
        <v>100118959</v>
      </c>
      <c r="N3962">
        <v>1</v>
      </c>
      <c r="P3962" t="s">
        <v>91</v>
      </c>
    </row>
    <row r="3963" spans="1:16" x14ac:dyDescent="0.25">
      <c r="A3963" s="13">
        <v>2230</v>
      </c>
      <c r="B3963" s="11" t="s">
        <v>1107</v>
      </c>
      <c r="C3963" t="s">
        <v>0</v>
      </c>
      <c r="D3963">
        <v>322</v>
      </c>
      <c r="E3963" t="s">
        <v>193</v>
      </c>
      <c r="F3963" t="s">
        <v>308</v>
      </c>
      <c r="G3963" s="11" t="str">
        <f>VLOOKUP(F3963,Sheet1!$A$1:$E$2471,2,FALSE)</f>
        <v xml:space="preserve">2116 NW 20TH AVE </v>
      </c>
      <c r="H3963" s="11" t="str">
        <f>VLOOKUP(F3963,Sheet1!$A$1:$E$2471,3,FALSE)</f>
        <v>PORTLAND</v>
      </c>
      <c r="I3963" s="11" t="str">
        <f>VLOOKUP(F3963,Sheet1!$A$1:$E$2471,4,FALSE)</f>
        <v>OR</v>
      </c>
      <c r="J3963" s="11" t="str">
        <f>VLOOKUP(F3963,Sheet1!$A$1:$E$2471,5,FALSE)</f>
        <v>97209-0000</v>
      </c>
      <c r="K3963" s="2">
        <v>624.12</v>
      </c>
      <c r="L3963" s="1">
        <v>43021</v>
      </c>
      <c r="M3963">
        <v>100119143</v>
      </c>
      <c r="N3963">
        <v>1</v>
      </c>
      <c r="P3963" t="s">
        <v>91</v>
      </c>
    </row>
    <row r="3964" spans="1:16" x14ac:dyDescent="0.25">
      <c r="A3964" s="13">
        <v>2230</v>
      </c>
      <c r="B3964" s="11" t="s">
        <v>1107</v>
      </c>
      <c r="C3964" t="s">
        <v>0</v>
      </c>
      <c r="D3964">
        <v>322</v>
      </c>
      <c r="E3964" t="s">
        <v>193</v>
      </c>
      <c r="F3964" t="s">
        <v>308</v>
      </c>
      <c r="G3964" s="11" t="str">
        <f>VLOOKUP(F3964,Sheet1!$A$1:$E$2471,2,FALSE)</f>
        <v xml:space="preserve">2116 NW 20TH AVE </v>
      </c>
      <c r="H3964" s="11" t="str">
        <f>VLOOKUP(F3964,Sheet1!$A$1:$E$2471,3,FALSE)</f>
        <v>PORTLAND</v>
      </c>
      <c r="I3964" s="11" t="str">
        <f>VLOOKUP(F3964,Sheet1!$A$1:$E$2471,4,FALSE)</f>
        <v>OR</v>
      </c>
      <c r="J3964" s="11" t="str">
        <f>VLOOKUP(F3964,Sheet1!$A$1:$E$2471,5,FALSE)</f>
        <v>97209-0000</v>
      </c>
      <c r="K3964" s="2">
        <v>23.33</v>
      </c>
      <c r="L3964" s="1">
        <v>43021</v>
      </c>
      <c r="M3964">
        <v>100119143</v>
      </c>
      <c r="N3964">
        <v>1</v>
      </c>
      <c r="P3964" t="s">
        <v>91</v>
      </c>
    </row>
    <row r="3965" spans="1:16" x14ac:dyDescent="0.25">
      <c r="A3965" s="13">
        <v>2230</v>
      </c>
      <c r="B3965" s="11" t="s">
        <v>1107</v>
      </c>
      <c r="C3965" t="s">
        <v>0</v>
      </c>
      <c r="D3965">
        <v>322</v>
      </c>
      <c r="E3965" t="s">
        <v>193</v>
      </c>
      <c r="F3965" t="s">
        <v>308</v>
      </c>
      <c r="G3965" s="11" t="str">
        <f>VLOOKUP(F3965,Sheet1!$A$1:$E$2471,2,FALSE)</f>
        <v xml:space="preserve">2116 NW 20TH AVE </v>
      </c>
      <c r="H3965" s="11" t="str">
        <f>VLOOKUP(F3965,Sheet1!$A$1:$E$2471,3,FALSE)</f>
        <v>PORTLAND</v>
      </c>
      <c r="I3965" s="11" t="str">
        <f>VLOOKUP(F3965,Sheet1!$A$1:$E$2471,4,FALSE)</f>
        <v>OR</v>
      </c>
      <c r="J3965" s="11" t="str">
        <f>VLOOKUP(F3965,Sheet1!$A$1:$E$2471,5,FALSE)</f>
        <v>97209-0000</v>
      </c>
      <c r="K3965" s="2">
        <v>8.42</v>
      </c>
      <c r="L3965" s="1">
        <v>43021</v>
      </c>
      <c r="M3965">
        <v>100119143</v>
      </c>
      <c r="N3965">
        <v>1</v>
      </c>
      <c r="P3965" t="s">
        <v>91</v>
      </c>
    </row>
    <row r="3966" spans="1:16" x14ac:dyDescent="0.25">
      <c r="A3966" s="13">
        <v>2230</v>
      </c>
      <c r="B3966" s="11" t="s">
        <v>1107</v>
      </c>
      <c r="C3966" t="s">
        <v>0</v>
      </c>
      <c r="D3966">
        <v>322</v>
      </c>
      <c r="E3966" t="s">
        <v>193</v>
      </c>
      <c r="F3966" t="s">
        <v>308</v>
      </c>
      <c r="G3966" s="11" t="str">
        <f>VLOOKUP(F3966,Sheet1!$A$1:$E$2471,2,FALSE)</f>
        <v xml:space="preserve">2116 NW 20TH AVE </v>
      </c>
      <c r="H3966" s="11" t="str">
        <f>VLOOKUP(F3966,Sheet1!$A$1:$E$2471,3,FALSE)</f>
        <v>PORTLAND</v>
      </c>
      <c r="I3966" s="11" t="str">
        <f>VLOOKUP(F3966,Sheet1!$A$1:$E$2471,4,FALSE)</f>
        <v>OR</v>
      </c>
      <c r="J3966" s="11" t="str">
        <f>VLOOKUP(F3966,Sheet1!$A$1:$E$2471,5,FALSE)</f>
        <v>97209-0000</v>
      </c>
      <c r="K3966" s="2">
        <v>40.72</v>
      </c>
      <c r="L3966" s="1">
        <v>43021</v>
      </c>
      <c r="M3966">
        <v>100119143</v>
      </c>
      <c r="N3966">
        <v>1</v>
      </c>
      <c r="P3966" t="s">
        <v>91</v>
      </c>
    </row>
    <row r="3967" spans="1:16" x14ac:dyDescent="0.25">
      <c r="A3967" s="13">
        <v>2230</v>
      </c>
      <c r="B3967" s="11" t="s">
        <v>1107</v>
      </c>
      <c r="C3967" t="s">
        <v>0</v>
      </c>
      <c r="D3967">
        <v>322</v>
      </c>
      <c r="E3967" t="s">
        <v>193</v>
      </c>
      <c r="F3967" t="s">
        <v>308</v>
      </c>
      <c r="G3967" s="11" t="str">
        <f>VLOOKUP(F3967,Sheet1!$A$1:$E$2471,2,FALSE)</f>
        <v xml:space="preserve">2116 NW 20TH AVE </v>
      </c>
      <c r="H3967" s="11" t="str">
        <f>VLOOKUP(F3967,Sheet1!$A$1:$E$2471,3,FALSE)</f>
        <v>PORTLAND</v>
      </c>
      <c r="I3967" s="11" t="str">
        <f>VLOOKUP(F3967,Sheet1!$A$1:$E$2471,4,FALSE)</f>
        <v>OR</v>
      </c>
      <c r="J3967" s="11" t="str">
        <f>VLOOKUP(F3967,Sheet1!$A$1:$E$2471,5,FALSE)</f>
        <v>97209-0000</v>
      </c>
      <c r="K3967" s="2">
        <v>3.24</v>
      </c>
      <c r="L3967" s="1">
        <v>43021</v>
      </c>
      <c r="M3967">
        <v>100119143</v>
      </c>
      <c r="N3967">
        <v>1</v>
      </c>
      <c r="P3967" t="s">
        <v>91</v>
      </c>
    </row>
    <row r="3968" spans="1:16" x14ac:dyDescent="0.25">
      <c r="A3968" s="13">
        <v>2230</v>
      </c>
      <c r="B3968" s="11" t="s">
        <v>1107</v>
      </c>
      <c r="C3968" t="s">
        <v>0</v>
      </c>
      <c r="D3968">
        <v>322</v>
      </c>
      <c r="E3968" t="s">
        <v>193</v>
      </c>
      <c r="F3968" t="s">
        <v>308</v>
      </c>
      <c r="G3968" s="11" t="str">
        <f>VLOOKUP(F3968,Sheet1!$A$1:$E$2471,2,FALSE)</f>
        <v xml:space="preserve">2116 NW 20TH AVE </v>
      </c>
      <c r="H3968" s="11" t="str">
        <f>VLOOKUP(F3968,Sheet1!$A$1:$E$2471,3,FALSE)</f>
        <v>PORTLAND</v>
      </c>
      <c r="I3968" s="11" t="str">
        <f>VLOOKUP(F3968,Sheet1!$A$1:$E$2471,4,FALSE)</f>
        <v>OR</v>
      </c>
      <c r="J3968" s="11" t="str">
        <f>VLOOKUP(F3968,Sheet1!$A$1:$E$2471,5,FALSE)</f>
        <v>97209-0000</v>
      </c>
      <c r="K3968" s="2">
        <v>30.82</v>
      </c>
      <c r="L3968" s="1">
        <v>43021</v>
      </c>
      <c r="M3968">
        <v>100119143</v>
      </c>
      <c r="N3968">
        <v>1</v>
      </c>
      <c r="P3968" t="s">
        <v>91</v>
      </c>
    </row>
    <row r="3969" spans="1:16" x14ac:dyDescent="0.25">
      <c r="A3969" s="13">
        <v>2230</v>
      </c>
      <c r="B3969" s="11" t="s">
        <v>1107</v>
      </c>
      <c r="C3969" t="s">
        <v>0</v>
      </c>
      <c r="D3969">
        <v>322</v>
      </c>
      <c r="E3969" t="s">
        <v>193</v>
      </c>
      <c r="F3969" t="s">
        <v>308</v>
      </c>
      <c r="G3969" s="11" t="str">
        <f>VLOOKUP(F3969,Sheet1!$A$1:$E$2471,2,FALSE)</f>
        <v xml:space="preserve">2116 NW 20TH AVE </v>
      </c>
      <c r="H3969" s="11" t="str">
        <f>VLOOKUP(F3969,Sheet1!$A$1:$E$2471,3,FALSE)</f>
        <v>PORTLAND</v>
      </c>
      <c r="I3969" s="11" t="str">
        <f>VLOOKUP(F3969,Sheet1!$A$1:$E$2471,4,FALSE)</f>
        <v>OR</v>
      </c>
      <c r="J3969" s="11" t="str">
        <f>VLOOKUP(F3969,Sheet1!$A$1:$E$2471,5,FALSE)</f>
        <v>97209-0000</v>
      </c>
      <c r="K3969" s="2">
        <v>106.28</v>
      </c>
      <c r="L3969" s="1">
        <v>43021</v>
      </c>
      <c r="M3969">
        <v>100119143</v>
      </c>
      <c r="N3969">
        <v>1</v>
      </c>
      <c r="P3969" t="s">
        <v>91</v>
      </c>
    </row>
    <row r="3970" spans="1:16" x14ac:dyDescent="0.25">
      <c r="A3970" s="13">
        <v>2230</v>
      </c>
      <c r="B3970" s="11" t="s">
        <v>1107</v>
      </c>
      <c r="C3970" t="s">
        <v>0</v>
      </c>
      <c r="D3970">
        <v>322</v>
      </c>
      <c r="E3970" t="s">
        <v>193</v>
      </c>
      <c r="F3970" t="s">
        <v>308</v>
      </c>
      <c r="G3970" s="11" t="str">
        <f>VLOOKUP(F3970,Sheet1!$A$1:$E$2471,2,FALSE)</f>
        <v xml:space="preserve">2116 NW 20TH AVE </v>
      </c>
      <c r="H3970" s="11" t="str">
        <f>VLOOKUP(F3970,Sheet1!$A$1:$E$2471,3,FALSE)</f>
        <v>PORTLAND</v>
      </c>
      <c r="I3970" s="11" t="str">
        <f>VLOOKUP(F3970,Sheet1!$A$1:$E$2471,4,FALSE)</f>
        <v>OR</v>
      </c>
      <c r="J3970" s="11" t="str">
        <f>VLOOKUP(F3970,Sheet1!$A$1:$E$2471,5,FALSE)</f>
        <v>97209-0000</v>
      </c>
      <c r="K3970" s="2">
        <v>31.14</v>
      </c>
      <c r="L3970" s="1">
        <v>43021</v>
      </c>
      <c r="M3970">
        <v>100119143</v>
      </c>
      <c r="N3970">
        <v>1</v>
      </c>
      <c r="P3970" t="s">
        <v>91</v>
      </c>
    </row>
    <row r="3971" spans="1:16" x14ac:dyDescent="0.25">
      <c r="A3971" s="13">
        <v>2230</v>
      </c>
      <c r="B3971" s="11" t="s">
        <v>1107</v>
      </c>
      <c r="C3971" t="s">
        <v>0</v>
      </c>
      <c r="D3971">
        <v>322</v>
      </c>
      <c r="E3971" t="s">
        <v>193</v>
      </c>
      <c r="F3971" t="s">
        <v>308</v>
      </c>
      <c r="G3971" s="11" t="str">
        <f>VLOOKUP(F3971,Sheet1!$A$1:$E$2471,2,FALSE)</f>
        <v xml:space="preserve">2116 NW 20TH AVE </v>
      </c>
      <c r="H3971" s="11" t="str">
        <f>VLOOKUP(F3971,Sheet1!$A$1:$E$2471,3,FALSE)</f>
        <v>PORTLAND</v>
      </c>
      <c r="I3971" s="11" t="str">
        <f>VLOOKUP(F3971,Sheet1!$A$1:$E$2471,4,FALSE)</f>
        <v>OR</v>
      </c>
      <c r="J3971" s="11" t="str">
        <f>VLOOKUP(F3971,Sheet1!$A$1:$E$2471,5,FALSE)</f>
        <v>97209-0000</v>
      </c>
      <c r="K3971" s="2">
        <v>31.14</v>
      </c>
      <c r="L3971" s="1">
        <v>43021</v>
      </c>
      <c r="M3971">
        <v>100119143</v>
      </c>
      <c r="N3971">
        <v>1</v>
      </c>
      <c r="P3971" t="s">
        <v>91</v>
      </c>
    </row>
    <row r="3972" spans="1:16" x14ac:dyDescent="0.25">
      <c r="A3972" s="13">
        <v>2230</v>
      </c>
      <c r="B3972" s="11" t="s">
        <v>1107</v>
      </c>
      <c r="C3972" t="s">
        <v>0</v>
      </c>
      <c r="D3972">
        <v>322</v>
      </c>
      <c r="E3972" t="s">
        <v>193</v>
      </c>
      <c r="F3972" t="s">
        <v>308</v>
      </c>
      <c r="G3972" s="11" t="str">
        <f>VLOOKUP(F3972,Sheet1!$A$1:$E$2471,2,FALSE)</f>
        <v xml:space="preserve">2116 NW 20TH AVE </v>
      </c>
      <c r="H3972" s="11" t="str">
        <f>VLOOKUP(F3972,Sheet1!$A$1:$E$2471,3,FALSE)</f>
        <v>PORTLAND</v>
      </c>
      <c r="I3972" s="11" t="str">
        <f>VLOOKUP(F3972,Sheet1!$A$1:$E$2471,4,FALSE)</f>
        <v>OR</v>
      </c>
      <c r="J3972" s="11" t="str">
        <f>VLOOKUP(F3972,Sheet1!$A$1:$E$2471,5,FALSE)</f>
        <v>97209-0000</v>
      </c>
      <c r="K3972" s="2">
        <v>186.85</v>
      </c>
      <c r="L3972" s="1">
        <v>43021</v>
      </c>
      <c r="M3972">
        <v>100119143</v>
      </c>
      <c r="N3972">
        <v>1</v>
      </c>
      <c r="P3972" t="s">
        <v>91</v>
      </c>
    </row>
    <row r="3973" spans="1:16" x14ac:dyDescent="0.25">
      <c r="A3973" s="13">
        <v>2230</v>
      </c>
      <c r="B3973" s="11" t="s">
        <v>1107</v>
      </c>
      <c r="C3973" t="s">
        <v>0</v>
      </c>
      <c r="D3973">
        <v>322</v>
      </c>
      <c r="E3973" t="s">
        <v>193</v>
      </c>
      <c r="F3973" t="s">
        <v>308</v>
      </c>
      <c r="G3973" s="11" t="str">
        <f>VLOOKUP(F3973,Sheet1!$A$1:$E$2471,2,FALSE)</f>
        <v xml:space="preserve">2116 NW 20TH AVE </v>
      </c>
      <c r="H3973" s="11" t="str">
        <f>VLOOKUP(F3973,Sheet1!$A$1:$E$2471,3,FALSE)</f>
        <v>PORTLAND</v>
      </c>
      <c r="I3973" s="11" t="str">
        <f>VLOOKUP(F3973,Sheet1!$A$1:$E$2471,4,FALSE)</f>
        <v>OR</v>
      </c>
      <c r="J3973" s="11" t="str">
        <f>VLOOKUP(F3973,Sheet1!$A$1:$E$2471,5,FALSE)</f>
        <v>97209-0000</v>
      </c>
      <c r="K3973" s="2">
        <v>450.37</v>
      </c>
      <c r="L3973" s="1">
        <v>43021</v>
      </c>
      <c r="M3973">
        <v>100119143</v>
      </c>
      <c r="N3973">
        <v>1</v>
      </c>
      <c r="P3973" t="s">
        <v>91</v>
      </c>
    </row>
    <row r="3974" spans="1:16" x14ac:dyDescent="0.25">
      <c r="A3974" s="13">
        <v>2230</v>
      </c>
      <c r="B3974" s="11" t="s">
        <v>1107</v>
      </c>
      <c r="C3974" t="s">
        <v>0</v>
      </c>
      <c r="D3974">
        <v>322</v>
      </c>
      <c r="E3974" t="s">
        <v>193</v>
      </c>
      <c r="F3974" t="s">
        <v>308</v>
      </c>
      <c r="G3974" s="11" t="str">
        <f>VLOOKUP(F3974,Sheet1!$A$1:$E$2471,2,FALSE)</f>
        <v xml:space="preserve">2116 NW 20TH AVE </v>
      </c>
      <c r="H3974" s="11" t="str">
        <f>VLOOKUP(F3974,Sheet1!$A$1:$E$2471,3,FALSE)</f>
        <v>PORTLAND</v>
      </c>
      <c r="I3974" s="11" t="str">
        <f>VLOOKUP(F3974,Sheet1!$A$1:$E$2471,4,FALSE)</f>
        <v>OR</v>
      </c>
      <c r="J3974" s="11" t="str">
        <f>VLOOKUP(F3974,Sheet1!$A$1:$E$2471,5,FALSE)</f>
        <v>97209-0000</v>
      </c>
      <c r="K3974" s="2">
        <v>18.79</v>
      </c>
      <c r="L3974" s="1">
        <v>43021</v>
      </c>
      <c r="M3974">
        <v>100119143</v>
      </c>
      <c r="N3974">
        <v>1</v>
      </c>
      <c r="P3974" t="s">
        <v>91</v>
      </c>
    </row>
    <row r="3975" spans="1:16" x14ac:dyDescent="0.25">
      <c r="A3975" s="13">
        <v>2230</v>
      </c>
      <c r="B3975" s="11" t="s">
        <v>1107</v>
      </c>
      <c r="C3975" t="s">
        <v>0</v>
      </c>
      <c r="D3975">
        <v>322</v>
      </c>
      <c r="E3975" t="s">
        <v>193</v>
      </c>
      <c r="F3975" t="s">
        <v>308</v>
      </c>
      <c r="G3975" s="11" t="str">
        <f>VLOOKUP(F3975,Sheet1!$A$1:$E$2471,2,FALSE)</f>
        <v xml:space="preserve">2116 NW 20TH AVE </v>
      </c>
      <c r="H3975" s="11" t="str">
        <f>VLOOKUP(F3975,Sheet1!$A$1:$E$2471,3,FALSE)</f>
        <v>PORTLAND</v>
      </c>
      <c r="I3975" s="11" t="str">
        <f>VLOOKUP(F3975,Sheet1!$A$1:$E$2471,4,FALSE)</f>
        <v>OR</v>
      </c>
      <c r="J3975" s="11" t="str">
        <f>VLOOKUP(F3975,Sheet1!$A$1:$E$2471,5,FALSE)</f>
        <v>97209-0000</v>
      </c>
      <c r="K3975" s="2">
        <v>1666.06</v>
      </c>
      <c r="L3975" s="1">
        <v>43119</v>
      </c>
      <c r="M3975">
        <v>100119737</v>
      </c>
      <c r="N3975">
        <v>1</v>
      </c>
      <c r="P3975" t="s">
        <v>91</v>
      </c>
    </row>
    <row r="3976" spans="1:16" x14ac:dyDescent="0.25">
      <c r="A3976" s="13">
        <v>2230</v>
      </c>
      <c r="B3976" s="11" t="s">
        <v>1107</v>
      </c>
      <c r="C3976" t="s">
        <v>0</v>
      </c>
      <c r="D3976">
        <v>322</v>
      </c>
      <c r="E3976" t="s">
        <v>193</v>
      </c>
      <c r="F3976" t="s">
        <v>308</v>
      </c>
      <c r="G3976" s="11" t="str">
        <f>VLOOKUP(F3976,Sheet1!$A$1:$E$2471,2,FALSE)</f>
        <v xml:space="preserve">2116 NW 20TH AVE </v>
      </c>
      <c r="H3976" s="11" t="str">
        <f>VLOOKUP(F3976,Sheet1!$A$1:$E$2471,3,FALSE)</f>
        <v>PORTLAND</v>
      </c>
      <c r="I3976" s="11" t="str">
        <f>VLOOKUP(F3976,Sheet1!$A$1:$E$2471,4,FALSE)</f>
        <v>OR</v>
      </c>
      <c r="J3976" s="11" t="str">
        <f>VLOOKUP(F3976,Sheet1!$A$1:$E$2471,5,FALSE)</f>
        <v>97209-0000</v>
      </c>
      <c r="K3976" s="2">
        <v>0</v>
      </c>
      <c r="L3976" s="1">
        <v>43048</v>
      </c>
      <c r="M3976">
        <v>100119339</v>
      </c>
      <c r="N3976">
        <v>1</v>
      </c>
      <c r="P3976" t="s">
        <v>91</v>
      </c>
    </row>
    <row r="3977" spans="1:16" x14ac:dyDescent="0.25">
      <c r="A3977" s="13">
        <v>2230</v>
      </c>
      <c r="B3977" s="11" t="s">
        <v>1107</v>
      </c>
      <c r="C3977" t="s">
        <v>0</v>
      </c>
      <c r="D3977">
        <v>322</v>
      </c>
      <c r="E3977" t="s">
        <v>193</v>
      </c>
      <c r="F3977" t="s">
        <v>308</v>
      </c>
      <c r="G3977" s="11" t="str">
        <f>VLOOKUP(F3977,Sheet1!$A$1:$E$2471,2,FALSE)</f>
        <v xml:space="preserve">2116 NW 20TH AVE </v>
      </c>
      <c r="H3977" s="11" t="str">
        <f>VLOOKUP(F3977,Sheet1!$A$1:$E$2471,3,FALSE)</f>
        <v>PORTLAND</v>
      </c>
      <c r="I3977" s="11" t="str">
        <f>VLOOKUP(F3977,Sheet1!$A$1:$E$2471,4,FALSE)</f>
        <v>OR</v>
      </c>
      <c r="J3977" s="11" t="str">
        <f>VLOOKUP(F3977,Sheet1!$A$1:$E$2471,5,FALSE)</f>
        <v>97209-0000</v>
      </c>
      <c r="K3977" s="2">
        <v>0</v>
      </c>
      <c r="L3977" s="1">
        <v>43048</v>
      </c>
      <c r="M3977">
        <v>100119339</v>
      </c>
      <c r="N3977">
        <v>1</v>
      </c>
      <c r="P3977" t="s">
        <v>91</v>
      </c>
    </row>
    <row r="3978" spans="1:16" x14ac:dyDescent="0.25">
      <c r="A3978" s="13">
        <v>2230</v>
      </c>
      <c r="B3978" s="11" t="s">
        <v>1107</v>
      </c>
      <c r="C3978" t="s">
        <v>0</v>
      </c>
      <c r="D3978">
        <v>322</v>
      </c>
      <c r="E3978" t="s">
        <v>193</v>
      </c>
      <c r="F3978" t="s">
        <v>308</v>
      </c>
      <c r="G3978" s="11" t="str">
        <f>VLOOKUP(F3978,Sheet1!$A$1:$E$2471,2,FALSE)</f>
        <v xml:space="preserve">2116 NW 20TH AVE </v>
      </c>
      <c r="H3978" s="11" t="str">
        <f>VLOOKUP(F3978,Sheet1!$A$1:$E$2471,3,FALSE)</f>
        <v>PORTLAND</v>
      </c>
      <c r="I3978" s="11" t="str">
        <f>VLOOKUP(F3978,Sheet1!$A$1:$E$2471,4,FALSE)</f>
        <v>OR</v>
      </c>
      <c r="J3978" s="11" t="str">
        <f>VLOOKUP(F3978,Sheet1!$A$1:$E$2471,5,FALSE)</f>
        <v>97209-0000</v>
      </c>
      <c r="K3978" s="2">
        <v>0</v>
      </c>
      <c r="L3978" s="1">
        <v>43048</v>
      </c>
      <c r="M3978">
        <v>100119339</v>
      </c>
      <c r="N3978">
        <v>1</v>
      </c>
      <c r="P3978" t="s">
        <v>91</v>
      </c>
    </row>
    <row r="3979" spans="1:16" x14ac:dyDescent="0.25">
      <c r="A3979" s="13">
        <v>2230</v>
      </c>
      <c r="B3979" s="11" t="s">
        <v>1107</v>
      </c>
      <c r="C3979" t="s">
        <v>0</v>
      </c>
      <c r="D3979">
        <v>322</v>
      </c>
      <c r="E3979" t="s">
        <v>193</v>
      </c>
      <c r="F3979" t="s">
        <v>308</v>
      </c>
      <c r="G3979" s="11" t="str">
        <f>VLOOKUP(F3979,Sheet1!$A$1:$E$2471,2,FALSE)</f>
        <v xml:space="preserve">2116 NW 20TH AVE </v>
      </c>
      <c r="H3979" s="11" t="str">
        <f>VLOOKUP(F3979,Sheet1!$A$1:$E$2471,3,FALSE)</f>
        <v>PORTLAND</v>
      </c>
      <c r="I3979" s="11" t="str">
        <f>VLOOKUP(F3979,Sheet1!$A$1:$E$2471,4,FALSE)</f>
        <v>OR</v>
      </c>
      <c r="J3979" s="11" t="str">
        <f>VLOOKUP(F3979,Sheet1!$A$1:$E$2471,5,FALSE)</f>
        <v>97209-0000</v>
      </c>
      <c r="K3979" s="2">
        <v>0</v>
      </c>
      <c r="L3979" s="1">
        <v>43048</v>
      </c>
      <c r="M3979">
        <v>100119339</v>
      </c>
      <c r="N3979">
        <v>1</v>
      </c>
      <c r="P3979" t="s">
        <v>91</v>
      </c>
    </row>
    <row r="3980" spans="1:16" x14ac:dyDescent="0.25">
      <c r="A3980" s="13">
        <v>2230</v>
      </c>
      <c r="B3980" s="11" t="s">
        <v>1107</v>
      </c>
      <c r="C3980" t="s">
        <v>0</v>
      </c>
      <c r="D3980">
        <v>322</v>
      </c>
      <c r="E3980" t="s">
        <v>193</v>
      </c>
      <c r="F3980" t="s">
        <v>308</v>
      </c>
      <c r="G3980" s="11" t="str">
        <f>VLOOKUP(F3980,Sheet1!$A$1:$E$2471,2,FALSE)</f>
        <v xml:space="preserve">2116 NW 20TH AVE </v>
      </c>
      <c r="H3980" s="11" t="str">
        <f>VLOOKUP(F3980,Sheet1!$A$1:$E$2471,3,FALSE)</f>
        <v>PORTLAND</v>
      </c>
      <c r="I3980" s="11" t="str">
        <f>VLOOKUP(F3980,Sheet1!$A$1:$E$2471,4,FALSE)</f>
        <v>OR</v>
      </c>
      <c r="J3980" s="11" t="str">
        <f>VLOOKUP(F3980,Sheet1!$A$1:$E$2471,5,FALSE)</f>
        <v>97209-0000</v>
      </c>
      <c r="K3980" s="2">
        <v>0</v>
      </c>
      <c r="L3980" s="1">
        <v>43048</v>
      </c>
      <c r="M3980">
        <v>100119339</v>
      </c>
      <c r="N3980">
        <v>1</v>
      </c>
      <c r="P3980" t="s">
        <v>91</v>
      </c>
    </row>
    <row r="3981" spans="1:16" x14ac:dyDescent="0.25">
      <c r="A3981" s="13">
        <v>2230</v>
      </c>
      <c r="B3981" s="11" t="s">
        <v>1107</v>
      </c>
      <c r="C3981" t="s">
        <v>0</v>
      </c>
      <c r="D3981">
        <v>322</v>
      </c>
      <c r="E3981" t="s">
        <v>193</v>
      </c>
      <c r="F3981" t="s">
        <v>308</v>
      </c>
      <c r="G3981" s="11" t="str">
        <f>VLOOKUP(F3981,Sheet1!$A$1:$E$2471,2,FALSE)</f>
        <v xml:space="preserve">2116 NW 20TH AVE </v>
      </c>
      <c r="H3981" s="11" t="str">
        <f>VLOOKUP(F3981,Sheet1!$A$1:$E$2471,3,FALSE)</f>
        <v>PORTLAND</v>
      </c>
      <c r="I3981" s="11" t="str">
        <f>VLOOKUP(F3981,Sheet1!$A$1:$E$2471,4,FALSE)</f>
        <v>OR</v>
      </c>
      <c r="J3981" s="11" t="str">
        <f>VLOOKUP(F3981,Sheet1!$A$1:$E$2471,5,FALSE)</f>
        <v>97209-0000</v>
      </c>
      <c r="K3981" s="2">
        <v>0</v>
      </c>
      <c r="L3981" s="1">
        <v>43048</v>
      </c>
      <c r="M3981">
        <v>100119339</v>
      </c>
      <c r="N3981">
        <v>1</v>
      </c>
      <c r="P3981" t="s">
        <v>91</v>
      </c>
    </row>
    <row r="3982" spans="1:16" x14ac:dyDescent="0.25">
      <c r="A3982" s="13">
        <v>2230</v>
      </c>
      <c r="B3982" s="11" t="s">
        <v>1107</v>
      </c>
      <c r="C3982" t="s">
        <v>0</v>
      </c>
      <c r="D3982">
        <v>322</v>
      </c>
      <c r="E3982" t="s">
        <v>193</v>
      </c>
      <c r="F3982" t="s">
        <v>308</v>
      </c>
      <c r="G3982" s="11" t="str">
        <f>VLOOKUP(F3982,Sheet1!$A$1:$E$2471,2,FALSE)</f>
        <v xml:space="preserve">2116 NW 20TH AVE </v>
      </c>
      <c r="H3982" s="11" t="str">
        <f>VLOOKUP(F3982,Sheet1!$A$1:$E$2471,3,FALSE)</f>
        <v>PORTLAND</v>
      </c>
      <c r="I3982" s="11" t="str">
        <f>VLOOKUP(F3982,Sheet1!$A$1:$E$2471,4,FALSE)</f>
        <v>OR</v>
      </c>
      <c r="J3982" s="11" t="str">
        <f>VLOOKUP(F3982,Sheet1!$A$1:$E$2471,5,FALSE)</f>
        <v>97209-0000</v>
      </c>
      <c r="K3982" s="2">
        <v>0</v>
      </c>
      <c r="L3982" s="1">
        <v>43048</v>
      </c>
      <c r="M3982">
        <v>100119339</v>
      </c>
      <c r="N3982">
        <v>1</v>
      </c>
      <c r="P3982" t="s">
        <v>91</v>
      </c>
    </row>
    <row r="3983" spans="1:16" x14ac:dyDescent="0.25">
      <c r="A3983" s="13">
        <v>2230</v>
      </c>
      <c r="B3983" s="11" t="s">
        <v>1107</v>
      </c>
      <c r="C3983" t="s">
        <v>0</v>
      </c>
      <c r="D3983">
        <v>322</v>
      </c>
      <c r="E3983" t="s">
        <v>193</v>
      </c>
      <c r="F3983" t="s">
        <v>308</v>
      </c>
      <c r="G3983" s="11" t="str">
        <f>VLOOKUP(F3983,Sheet1!$A$1:$E$2471,2,FALSE)</f>
        <v xml:space="preserve">2116 NW 20TH AVE </v>
      </c>
      <c r="H3983" s="11" t="str">
        <f>VLOOKUP(F3983,Sheet1!$A$1:$E$2471,3,FALSE)</f>
        <v>PORTLAND</v>
      </c>
      <c r="I3983" s="11" t="str">
        <f>VLOOKUP(F3983,Sheet1!$A$1:$E$2471,4,FALSE)</f>
        <v>OR</v>
      </c>
      <c r="J3983" s="11" t="str">
        <f>VLOOKUP(F3983,Sheet1!$A$1:$E$2471,5,FALSE)</f>
        <v>97209-0000</v>
      </c>
      <c r="K3983" s="2">
        <v>0</v>
      </c>
      <c r="L3983" s="1">
        <v>43048</v>
      </c>
      <c r="M3983">
        <v>100119339</v>
      </c>
      <c r="N3983">
        <v>1</v>
      </c>
      <c r="P3983" t="s">
        <v>91</v>
      </c>
    </row>
    <row r="3984" spans="1:16" x14ac:dyDescent="0.25">
      <c r="A3984" s="13">
        <v>2230</v>
      </c>
      <c r="B3984" s="11" t="s">
        <v>1107</v>
      </c>
      <c r="C3984" t="s">
        <v>0</v>
      </c>
      <c r="D3984">
        <v>322</v>
      </c>
      <c r="E3984" t="s">
        <v>193</v>
      </c>
      <c r="F3984" t="s">
        <v>308</v>
      </c>
      <c r="G3984" s="11" t="str">
        <f>VLOOKUP(F3984,Sheet1!$A$1:$E$2471,2,FALSE)</f>
        <v xml:space="preserve">2116 NW 20TH AVE </v>
      </c>
      <c r="H3984" s="11" t="str">
        <f>VLOOKUP(F3984,Sheet1!$A$1:$E$2471,3,FALSE)</f>
        <v>PORTLAND</v>
      </c>
      <c r="I3984" s="11" t="str">
        <f>VLOOKUP(F3984,Sheet1!$A$1:$E$2471,4,FALSE)</f>
        <v>OR</v>
      </c>
      <c r="J3984" s="11" t="str">
        <f>VLOOKUP(F3984,Sheet1!$A$1:$E$2471,5,FALSE)</f>
        <v>97209-0000</v>
      </c>
      <c r="K3984" s="2">
        <v>0</v>
      </c>
      <c r="L3984" s="1">
        <v>43048</v>
      </c>
      <c r="M3984">
        <v>100119339</v>
      </c>
      <c r="N3984">
        <v>1</v>
      </c>
      <c r="P3984" t="s">
        <v>91</v>
      </c>
    </row>
    <row r="3985" spans="1:16" x14ac:dyDescent="0.25">
      <c r="A3985" s="13">
        <v>2230</v>
      </c>
      <c r="B3985" s="11" t="s">
        <v>1107</v>
      </c>
      <c r="C3985" t="s">
        <v>0</v>
      </c>
      <c r="D3985">
        <v>322</v>
      </c>
      <c r="E3985" t="s">
        <v>193</v>
      </c>
      <c r="F3985" t="s">
        <v>308</v>
      </c>
      <c r="G3985" s="11" t="str">
        <f>VLOOKUP(F3985,Sheet1!$A$1:$E$2471,2,FALSE)</f>
        <v xml:space="preserve">2116 NW 20TH AVE </v>
      </c>
      <c r="H3985" s="11" t="str">
        <f>VLOOKUP(F3985,Sheet1!$A$1:$E$2471,3,FALSE)</f>
        <v>PORTLAND</v>
      </c>
      <c r="I3985" s="11" t="str">
        <f>VLOOKUP(F3985,Sheet1!$A$1:$E$2471,4,FALSE)</f>
        <v>OR</v>
      </c>
      <c r="J3985" s="11" t="str">
        <f>VLOOKUP(F3985,Sheet1!$A$1:$E$2471,5,FALSE)</f>
        <v>97209-0000</v>
      </c>
      <c r="K3985" s="2">
        <v>0</v>
      </c>
      <c r="L3985" s="1">
        <v>43048</v>
      </c>
      <c r="M3985">
        <v>100119339</v>
      </c>
      <c r="N3985">
        <v>1</v>
      </c>
      <c r="P3985" t="s">
        <v>91</v>
      </c>
    </row>
    <row r="3986" spans="1:16" x14ac:dyDescent="0.25">
      <c r="A3986" s="13">
        <v>2230</v>
      </c>
      <c r="B3986" s="11" t="s">
        <v>1107</v>
      </c>
      <c r="C3986" t="s">
        <v>0</v>
      </c>
      <c r="D3986">
        <v>322</v>
      </c>
      <c r="E3986" t="s">
        <v>193</v>
      </c>
      <c r="F3986" t="s">
        <v>308</v>
      </c>
      <c r="G3986" s="11" t="str">
        <f>VLOOKUP(F3986,Sheet1!$A$1:$E$2471,2,FALSE)</f>
        <v xml:space="preserve">2116 NW 20TH AVE </v>
      </c>
      <c r="H3986" s="11" t="str">
        <f>VLOOKUP(F3986,Sheet1!$A$1:$E$2471,3,FALSE)</f>
        <v>PORTLAND</v>
      </c>
      <c r="I3986" s="11" t="str">
        <f>VLOOKUP(F3986,Sheet1!$A$1:$E$2471,4,FALSE)</f>
        <v>OR</v>
      </c>
      <c r="J3986" s="11" t="str">
        <f>VLOOKUP(F3986,Sheet1!$A$1:$E$2471,5,FALSE)</f>
        <v>97209-0000</v>
      </c>
      <c r="K3986" s="2">
        <v>0</v>
      </c>
      <c r="L3986" s="1">
        <v>43048</v>
      </c>
      <c r="M3986">
        <v>100119339</v>
      </c>
      <c r="N3986">
        <v>1</v>
      </c>
      <c r="P3986" t="s">
        <v>91</v>
      </c>
    </row>
    <row r="3987" spans="1:16" x14ac:dyDescent="0.25">
      <c r="A3987" s="13">
        <v>2230</v>
      </c>
      <c r="B3987" s="11" t="s">
        <v>1107</v>
      </c>
      <c r="C3987" t="s">
        <v>0</v>
      </c>
      <c r="D3987">
        <v>322</v>
      </c>
      <c r="E3987" t="s">
        <v>193</v>
      </c>
      <c r="F3987" t="s">
        <v>308</v>
      </c>
      <c r="G3987" s="11" t="str">
        <f>VLOOKUP(F3987,Sheet1!$A$1:$E$2471,2,FALSE)</f>
        <v xml:space="preserve">2116 NW 20TH AVE </v>
      </c>
      <c r="H3987" s="11" t="str">
        <f>VLOOKUP(F3987,Sheet1!$A$1:$E$2471,3,FALSE)</f>
        <v>PORTLAND</v>
      </c>
      <c r="I3987" s="11" t="str">
        <f>VLOOKUP(F3987,Sheet1!$A$1:$E$2471,4,FALSE)</f>
        <v>OR</v>
      </c>
      <c r="J3987" s="11" t="str">
        <f>VLOOKUP(F3987,Sheet1!$A$1:$E$2471,5,FALSE)</f>
        <v>97209-0000</v>
      </c>
      <c r="K3987" s="2">
        <v>0</v>
      </c>
      <c r="L3987" s="1">
        <v>43048</v>
      </c>
      <c r="M3987">
        <v>100119339</v>
      </c>
      <c r="N3987">
        <v>1</v>
      </c>
      <c r="P3987" t="s">
        <v>91</v>
      </c>
    </row>
    <row r="3988" spans="1:16" x14ac:dyDescent="0.25">
      <c r="A3988" s="13">
        <v>2230</v>
      </c>
      <c r="B3988" s="11" t="s">
        <v>1107</v>
      </c>
      <c r="C3988" t="s">
        <v>0</v>
      </c>
      <c r="D3988">
        <v>322</v>
      </c>
      <c r="E3988" t="s">
        <v>193</v>
      </c>
      <c r="F3988" t="s">
        <v>308</v>
      </c>
      <c r="G3988" s="11" t="str">
        <f>VLOOKUP(F3988,Sheet1!$A$1:$E$2471,2,FALSE)</f>
        <v xml:space="preserve">2116 NW 20TH AVE </v>
      </c>
      <c r="H3988" s="11" t="str">
        <f>VLOOKUP(F3988,Sheet1!$A$1:$E$2471,3,FALSE)</f>
        <v>PORTLAND</v>
      </c>
      <c r="I3988" s="11" t="str">
        <f>VLOOKUP(F3988,Sheet1!$A$1:$E$2471,4,FALSE)</f>
        <v>OR</v>
      </c>
      <c r="J3988" s="11" t="str">
        <f>VLOOKUP(F3988,Sheet1!$A$1:$E$2471,5,FALSE)</f>
        <v>97209-0000</v>
      </c>
      <c r="K3988" s="2">
        <v>0</v>
      </c>
      <c r="L3988" s="1">
        <v>43048</v>
      </c>
      <c r="M3988">
        <v>100119339</v>
      </c>
      <c r="N3988">
        <v>1</v>
      </c>
      <c r="P3988" t="s">
        <v>91</v>
      </c>
    </row>
    <row r="3989" spans="1:16" x14ac:dyDescent="0.25">
      <c r="A3989" s="13">
        <v>2230</v>
      </c>
      <c r="B3989" s="11" t="s">
        <v>1107</v>
      </c>
      <c r="C3989" t="s">
        <v>0</v>
      </c>
      <c r="D3989">
        <v>322</v>
      </c>
      <c r="E3989" t="s">
        <v>193</v>
      </c>
      <c r="F3989" t="s">
        <v>308</v>
      </c>
      <c r="G3989" s="11" t="str">
        <f>VLOOKUP(F3989,Sheet1!$A$1:$E$2471,2,FALSE)</f>
        <v xml:space="preserve">2116 NW 20TH AVE </v>
      </c>
      <c r="H3989" s="11" t="str">
        <f>VLOOKUP(F3989,Sheet1!$A$1:$E$2471,3,FALSE)</f>
        <v>PORTLAND</v>
      </c>
      <c r="I3989" s="11" t="str">
        <f>VLOOKUP(F3989,Sheet1!$A$1:$E$2471,4,FALSE)</f>
        <v>OR</v>
      </c>
      <c r="J3989" s="11" t="str">
        <f>VLOOKUP(F3989,Sheet1!$A$1:$E$2471,5,FALSE)</f>
        <v>97209-0000</v>
      </c>
      <c r="K3989" s="2">
        <v>692.42</v>
      </c>
      <c r="L3989" s="1">
        <v>43084</v>
      </c>
      <c r="M3989">
        <v>100119576</v>
      </c>
      <c r="N3989">
        <v>1</v>
      </c>
      <c r="P3989" t="s">
        <v>91</v>
      </c>
    </row>
    <row r="3990" spans="1:16" x14ac:dyDescent="0.25">
      <c r="A3990" s="13">
        <v>2230</v>
      </c>
      <c r="B3990" s="11" t="s">
        <v>1107</v>
      </c>
      <c r="C3990" t="s">
        <v>0</v>
      </c>
      <c r="D3990">
        <v>322</v>
      </c>
      <c r="E3990" t="s">
        <v>193</v>
      </c>
      <c r="F3990" t="s">
        <v>308</v>
      </c>
      <c r="G3990" s="11" t="str">
        <f>VLOOKUP(F3990,Sheet1!$A$1:$E$2471,2,FALSE)</f>
        <v xml:space="preserve">2116 NW 20TH AVE </v>
      </c>
      <c r="H3990" s="11" t="str">
        <f>VLOOKUP(F3990,Sheet1!$A$1:$E$2471,3,FALSE)</f>
        <v>PORTLAND</v>
      </c>
      <c r="I3990" s="11" t="str">
        <f>VLOOKUP(F3990,Sheet1!$A$1:$E$2471,4,FALSE)</f>
        <v>OR</v>
      </c>
      <c r="J3990" s="11" t="str">
        <f>VLOOKUP(F3990,Sheet1!$A$1:$E$2471,5,FALSE)</f>
        <v>97209-0000</v>
      </c>
      <c r="K3990" s="2">
        <v>23.33</v>
      </c>
      <c r="L3990" s="1">
        <v>43084</v>
      </c>
      <c r="M3990">
        <v>100119576</v>
      </c>
      <c r="N3990">
        <v>1</v>
      </c>
      <c r="P3990" t="s">
        <v>91</v>
      </c>
    </row>
    <row r="3991" spans="1:16" x14ac:dyDescent="0.25">
      <c r="A3991" s="13">
        <v>2230</v>
      </c>
      <c r="B3991" s="11" t="s">
        <v>1107</v>
      </c>
      <c r="C3991" t="s">
        <v>0</v>
      </c>
      <c r="D3991">
        <v>322</v>
      </c>
      <c r="E3991" t="s">
        <v>193</v>
      </c>
      <c r="F3991" t="s">
        <v>308</v>
      </c>
      <c r="G3991" s="11" t="str">
        <f>VLOOKUP(F3991,Sheet1!$A$1:$E$2471,2,FALSE)</f>
        <v xml:space="preserve">2116 NW 20TH AVE </v>
      </c>
      <c r="H3991" s="11" t="str">
        <f>VLOOKUP(F3991,Sheet1!$A$1:$E$2471,3,FALSE)</f>
        <v>PORTLAND</v>
      </c>
      <c r="I3991" s="11" t="str">
        <f>VLOOKUP(F3991,Sheet1!$A$1:$E$2471,4,FALSE)</f>
        <v>OR</v>
      </c>
      <c r="J3991" s="11" t="str">
        <f>VLOOKUP(F3991,Sheet1!$A$1:$E$2471,5,FALSE)</f>
        <v>97209-0000</v>
      </c>
      <c r="K3991" s="2">
        <v>8.42</v>
      </c>
      <c r="L3991" s="1">
        <v>43084</v>
      </c>
      <c r="M3991">
        <v>100119576</v>
      </c>
      <c r="N3991">
        <v>1</v>
      </c>
      <c r="P3991" t="s">
        <v>91</v>
      </c>
    </row>
    <row r="3992" spans="1:16" x14ac:dyDescent="0.25">
      <c r="A3992" s="13">
        <v>2230</v>
      </c>
      <c r="B3992" s="11" t="s">
        <v>1107</v>
      </c>
      <c r="C3992" t="s">
        <v>0</v>
      </c>
      <c r="D3992">
        <v>322</v>
      </c>
      <c r="E3992" t="s">
        <v>193</v>
      </c>
      <c r="F3992" t="s">
        <v>308</v>
      </c>
      <c r="G3992" s="11" t="str">
        <f>VLOOKUP(F3992,Sheet1!$A$1:$E$2471,2,FALSE)</f>
        <v xml:space="preserve">2116 NW 20TH AVE </v>
      </c>
      <c r="H3992" s="11" t="str">
        <f>VLOOKUP(F3992,Sheet1!$A$1:$E$2471,3,FALSE)</f>
        <v>PORTLAND</v>
      </c>
      <c r="I3992" s="11" t="str">
        <f>VLOOKUP(F3992,Sheet1!$A$1:$E$2471,4,FALSE)</f>
        <v>OR</v>
      </c>
      <c r="J3992" s="11" t="str">
        <f>VLOOKUP(F3992,Sheet1!$A$1:$E$2471,5,FALSE)</f>
        <v>97209-0000</v>
      </c>
      <c r="K3992" s="2">
        <v>40.72</v>
      </c>
      <c r="L3992" s="1">
        <v>43084</v>
      </c>
      <c r="M3992">
        <v>100119576</v>
      </c>
      <c r="N3992">
        <v>1</v>
      </c>
      <c r="P3992" t="s">
        <v>91</v>
      </c>
    </row>
    <row r="3993" spans="1:16" x14ac:dyDescent="0.25">
      <c r="A3993" s="13">
        <v>2230</v>
      </c>
      <c r="B3993" s="11" t="s">
        <v>1107</v>
      </c>
      <c r="C3993" t="s">
        <v>0</v>
      </c>
      <c r="D3993">
        <v>322</v>
      </c>
      <c r="E3993" t="s">
        <v>193</v>
      </c>
      <c r="F3993" t="s">
        <v>308</v>
      </c>
      <c r="G3993" s="11" t="str">
        <f>VLOOKUP(F3993,Sheet1!$A$1:$E$2471,2,FALSE)</f>
        <v xml:space="preserve">2116 NW 20TH AVE </v>
      </c>
      <c r="H3993" s="11" t="str">
        <f>VLOOKUP(F3993,Sheet1!$A$1:$E$2471,3,FALSE)</f>
        <v>PORTLAND</v>
      </c>
      <c r="I3993" s="11" t="str">
        <f>VLOOKUP(F3993,Sheet1!$A$1:$E$2471,4,FALSE)</f>
        <v>OR</v>
      </c>
      <c r="J3993" s="11" t="str">
        <f>VLOOKUP(F3993,Sheet1!$A$1:$E$2471,5,FALSE)</f>
        <v>97209-0000</v>
      </c>
      <c r="K3993" s="2">
        <v>3.24</v>
      </c>
      <c r="L3993" s="1">
        <v>43084</v>
      </c>
      <c r="M3993">
        <v>100119576</v>
      </c>
      <c r="N3993">
        <v>1</v>
      </c>
      <c r="P3993" t="s">
        <v>91</v>
      </c>
    </row>
    <row r="3994" spans="1:16" x14ac:dyDescent="0.25">
      <c r="A3994" s="13">
        <v>2230</v>
      </c>
      <c r="B3994" s="11" t="s">
        <v>1107</v>
      </c>
      <c r="C3994" t="s">
        <v>0</v>
      </c>
      <c r="D3994">
        <v>322</v>
      </c>
      <c r="E3994" t="s">
        <v>193</v>
      </c>
      <c r="F3994" t="s">
        <v>308</v>
      </c>
      <c r="G3994" s="11" t="str">
        <f>VLOOKUP(F3994,Sheet1!$A$1:$E$2471,2,FALSE)</f>
        <v xml:space="preserve">2116 NW 20TH AVE </v>
      </c>
      <c r="H3994" s="11" t="str">
        <f>VLOOKUP(F3994,Sheet1!$A$1:$E$2471,3,FALSE)</f>
        <v>PORTLAND</v>
      </c>
      <c r="I3994" s="11" t="str">
        <f>VLOOKUP(F3994,Sheet1!$A$1:$E$2471,4,FALSE)</f>
        <v>OR</v>
      </c>
      <c r="J3994" s="11" t="str">
        <f>VLOOKUP(F3994,Sheet1!$A$1:$E$2471,5,FALSE)</f>
        <v>97209-0000</v>
      </c>
      <c r="K3994" s="2">
        <v>31.05</v>
      </c>
      <c r="L3994" s="1">
        <v>43084</v>
      </c>
      <c r="M3994">
        <v>100119576</v>
      </c>
      <c r="N3994">
        <v>1</v>
      </c>
      <c r="P3994" t="s">
        <v>91</v>
      </c>
    </row>
    <row r="3995" spans="1:16" x14ac:dyDescent="0.25">
      <c r="A3995" s="13">
        <v>2230</v>
      </c>
      <c r="B3995" s="11" t="s">
        <v>1107</v>
      </c>
      <c r="C3995" t="s">
        <v>0</v>
      </c>
      <c r="D3995">
        <v>322</v>
      </c>
      <c r="E3995" t="s">
        <v>193</v>
      </c>
      <c r="F3995" t="s">
        <v>308</v>
      </c>
      <c r="G3995" s="11" t="str">
        <f>VLOOKUP(F3995,Sheet1!$A$1:$E$2471,2,FALSE)</f>
        <v xml:space="preserve">2116 NW 20TH AVE </v>
      </c>
      <c r="H3995" s="11" t="str">
        <f>VLOOKUP(F3995,Sheet1!$A$1:$E$2471,3,FALSE)</f>
        <v>PORTLAND</v>
      </c>
      <c r="I3995" s="11" t="str">
        <f>VLOOKUP(F3995,Sheet1!$A$1:$E$2471,4,FALSE)</f>
        <v>OR</v>
      </c>
      <c r="J3995" s="11" t="str">
        <f>VLOOKUP(F3995,Sheet1!$A$1:$E$2471,5,FALSE)</f>
        <v>97209-0000</v>
      </c>
      <c r="K3995" s="2">
        <v>31.38</v>
      </c>
      <c r="L3995" s="1">
        <v>43084</v>
      </c>
      <c r="M3995">
        <v>100119576</v>
      </c>
      <c r="N3995">
        <v>1</v>
      </c>
      <c r="P3995" t="s">
        <v>91</v>
      </c>
    </row>
    <row r="3996" spans="1:16" x14ac:dyDescent="0.25">
      <c r="A3996" s="13">
        <v>2230</v>
      </c>
      <c r="B3996" s="11" t="s">
        <v>1107</v>
      </c>
      <c r="C3996" t="s">
        <v>0</v>
      </c>
      <c r="D3996">
        <v>322</v>
      </c>
      <c r="E3996" t="s">
        <v>193</v>
      </c>
      <c r="F3996" t="s">
        <v>308</v>
      </c>
      <c r="G3996" s="11" t="str">
        <f>VLOOKUP(F3996,Sheet1!$A$1:$E$2471,2,FALSE)</f>
        <v xml:space="preserve">2116 NW 20TH AVE </v>
      </c>
      <c r="H3996" s="11" t="str">
        <f>VLOOKUP(F3996,Sheet1!$A$1:$E$2471,3,FALSE)</f>
        <v>PORTLAND</v>
      </c>
      <c r="I3996" s="11" t="str">
        <f>VLOOKUP(F3996,Sheet1!$A$1:$E$2471,4,FALSE)</f>
        <v>OR</v>
      </c>
      <c r="J3996" s="11" t="str">
        <f>VLOOKUP(F3996,Sheet1!$A$1:$E$2471,5,FALSE)</f>
        <v>97209-0000</v>
      </c>
      <c r="K3996" s="2">
        <v>31.38</v>
      </c>
      <c r="L3996" s="1">
        <v>43084</v>
      </c>
      <c r="M3996">
        <v>100119576</v>
      </c>
      <c r="N3996">
        <v>1</v>
      </c>
      <c r="P3996" t="s">
        <v>91</v>
      </c>
    </row>
    <row r="3997" spans="1:16" x14ac:dyDescent="0.25">
      <c r="A3997" s="13">
        <v>2230</v>
      </c>
      <c r="B3997" s="11" t="s">
        <v>1107</v>
      </c>
      <c r="C3997" t="s">
        <v>0</v>
      </c>
      <c r="D3997">
        <v>322</v>
      </c>
      <c r="E3997" t="s">
        <v>193</v>
      </c>
      <c r="F3997" t="s">
        <v>308</v>
      </c>
      <c r="G3997" s="11" t="str">
        <f>VLOOKUP(F3997,Sheet1!$A$1:$E$2471,2,FALSE)</f>
        <v xml:space="preserve">2116 NW 20TH AVE </v>
      </c>
      <c r="H3997" s="11" t="str">
        <f>VLOOKUP(F3997,Sheet1!$A$1:$E$2471,3,FALSE)</f>
        <v>PORTLAND</v>
      </c>
      <c r="I3997" s="11" t="str">
        <f>VLOOKUP(F3997,Sheet1!$A$1:$E$2471,4,FALSE)</f>
        <v>OR</v>
      </c>
      <c r="J3997" s="11" t="str">
        <f>VLOOKUP(F3997,Sheet1!$A$1:$E$2471,5,FALSE)</f>
        <v>97209-0000</v>
      </c>
      <c r="K3997" s="2">
        <v>339.24</v>
      </c>
      <c r="L3997" s="1">
        <v>43084</v>
      </c>
      <c r="M3997">
        <v>100119576</v>
      </c>
      <c r="N3997">
        <v>1</v>
      </c>
      <c r="P3997" t="s">
        <v>91</v>
      </c>
    </row>
    <row r="3998" spans="1:16" x14ac:dyDescent="0.25">
      <c r="A3998" s="13">
        <v>2230</v>
      </c>
      <c r="B3998" s="11" t="s">
        <v>1107</v>
      </c>
      <c r="C3998" t="s">
        <v>0</v>
      </c>
      <c r="D3998">
        <v>322</v>
      </c>
      <c r="E3998" t="s">
        <v>193</v>
      </c>
      <c r="F3998" t="s">
        <v>308</v>
      </c>
      <c r="G3998" s="11" t="str">
        <f>VLOOKUP(F3998,Sheet1!$A$1:$E$2471,2,FALSE)</f>
        <v xml:space="preserve">2116 NW 20TH AVE </v>
      </c>
      <c r="H3998" s="11" t="str">
        <f>VLOOKUP(F3998,Sheet1!$A$1:$E$2471,3,FALSE)</f>
        <v>PORTLAND</v>
      </c>
      <c r="I3998" s="11" t="str">
        <f>VLOOKUP(F3998,Sheet1!$A$1:$E$2471,4,FALSE)</f>
        <v>OR</v>
      </c>
      <c r="J3998" s="11" t="str">
        <f>VLOOKUP(F3998,Sheet1!$A$1:$E$2471,5,FALSE)</f>
        <v>97209-0000</v>
      </c>
      <c r="K3998" s="2">
        <v>450.37</v>
      </c>
      <c r="L3998" s="1">
        <v>43084</v>
      </c>
      <c r="M3998">
        <v>100119576</v>
      </c>
      <c r="N3998">
        <v>1</v>
      </c>
      <c r="P3998" t="s">
        <v>91</v>
      </c>
    </row>
    <row r="3999" spans="1:16" x14ac:dyDescent="0.25">
      <c r="A3999" s="13">
        <v>2230</v>
      </c>
      <c r="B3999" s="11" t="s">
        <v>1107</v>
      </c>
      <c r="C3999" t="s">
        <v>0</v>
      </c>
      <c r="D3999">
        <v>322</v>
      </c>
      <c r="E3999" t="s">
        <v>193</v>
      </c>
      <c r="F3999" t="s">
        <v>308</v>
      </c>
      <c r="G3999" s="11" t="str">
        <f>VLOOKUP(F3999,Sheet1!$A$1:$E$2471,2,FALSE)</f>
        <v xml:space="preserve">2116 NW 20TH AVE </v>
      </c>
      <c r="H3999" s="11" t="str">
        <f>VLOOKUP(F3999,Sheet1!$A$1:$E$2471,3,FALSE)</f>
        <v>PORTLAND</v>
      </c>
      <c r="I3999" s="11" t="str">
        <f>VLOOKUP(F3999,Sheet1!$A$1:$E$2471,4,FALSE)</f>
        <v>OR</v>
      </c>
      <c r="J3999" s="11" t="str">
        <f>VLOOKUP(F3999,Sheet1!$A$1:$E$2471,5,FALSE)</f>
        <v>97209-0000</v>
      </c>
      <c r="K3999" s="2">
        <v>18.79</v>
      </c>
      <c r="L3999" s="1">
        <v>43084</v>
      </c>
      <c r="M3999">
        <v>100119576</v>
      </c>
      <c r="N3999">
        <v>1</v>
      </c>
      <c r="P3999" t="s">
        <v>91</v>
      </c>
    </row>
    <row r="4000" spans="1:16" x14ac:dyDescent="0.25">
      <c r="A4000" s="13">
        <v>2230</v>
      </c>
      <c r="B4000" s="11" t="s">
        <v>1107</v>
      </c>
      <c r="C4000" t="s">
        <v>0</v>
      </c>
      <c r="D4000">
        <v>322</v>
      </c>
      <c r="E4000" t="s">
        <v>193</v>
      </c>
      <c r="F4000" t="s">
        <v>308</v>
      </c>
      <c r="G4000" s="11" t="str">
        <f>VLOOKUP(F4000,Sheet1!$A$1:$E$2471,2,FALSE)</f>
        <v xml:space="preserve">2116 NW 20TH AVE </v>
      </c>
      <c r="H4000" s="11" t="str">
        <f>VLOOKUP(F4000,Sheet1!$A$1:$E$2471,3,FALSE)</f>
        <v>PORTLAND</v>
      </c>
      <c r="I4000" s="11" t="str">
        <f>VLOOKUP(F4000,Sheet1!$A$1:$E$2471,4,FALSE)</f>
        <v>OR</v>
      </c>
      <c r="J4000" s="11" t="str">
        <f>VLOOKUP(F4000,Sheet1!$A$1:$E$2471,5,FALSE)</f>
        <v>97209-0000</v>
      </c>
      <c r="K4000" s="2">
        <v>550.96</v>
      </c>
      <c r="L4000" s="1">
        <v>43112</v>
      </c>
      <c r="M4000">
        <v>100119704</v>
      </c>
      <c r="N4000">
        <v>1</v>
      </c>
      <c r="P4000" t="s">
        <v>91</v>
      </c>
    </row>
    <row r="4001" spans="1:16" x14ac:dyDescent="0.25">
      <c r="A4001" s="13">
        <v>2230</v>
      </c>
      <c r="B4001" s="11" t="s">
        <v>1107</v>
      </c>
      <c r="C4001" t="s">
        <v>0</v>
      </c>
      <c r="D4001">
        <v>322</v>
      </c>
      <c r="E4001" t="s">
        <v>193</v>
      </c>
      <c r="F4001" t="s">
        <v>308</v>
      </c>
      <c r="G4001" s="11" t="str">
        <f>VLOOKUP(F4001,Sheet1!$A$1:$E$2471,2,FALSE)</f>
        <v xml:space="preserve">2116 NW 20TH AVE </v>
      </c>
      <c r="H4001" s="11" t="str">
        <f>VLOOKUP(F4001,Sheet1!$A$1:$E$2471,3,FALSE)</f>
        <v>PORTLAND</v>
      </c>
      <c r="I4001" s="11" t="str">
        <f>VLOOKUP(F4001,Sheet1!$A$1:$E$2471,4,FALSE)</f>
        <v>OR</v>
      </c>
      <c r="J4001" s="11" t="str">
        <f>VLOOKUP(F4001,Sheet1!$A$1:$E$2471,5,FALSE)</f>
        <v>97209-0000</v>
      </c>
      <c r="K4001" s="2">
        <v>23.33</v>
      </c>
      <c r="L4001" s="1">
        <v>43112</v>
      </c>
      <c r="M4001">
        <v>100119704</v>
      </c>
      <c r="N4001">
        <v>1</v>
      </c>
      <c r="P4001" t="s">
        <v>91</v>
      </c>
    </row>
    <row r="4002" spans="1:16" x14ac:dyDescent="0.25">
      <c r="A4002" s="13">
        <v>2230</v>
      </c>
      <c r="B4002" s="11" t="s">
        <v>1107</v>
      </c>
      <c r="C4002" t="s">
        <v>0</v>
      </c>
      <c r="D4002">
        <v>322</v>
      </c>
      <c r="E4002" t="s">
        <v>193</v>
      </c>
      <c r="F4002" t="s">
        <v>308</v>
      </c>
      <c r="G4002" s="11" t="str">
        <f>VLOOKUP(F4002,Sheet1!$A$1:$E$2471,2,FALSE)</f>
        <v xml:space="preserve">2116 NW 20TH AVE </v>
      </c>
      <c r="H4002" s="11" t="str">
        <f>VLOOKUP(F4002,Sheet1!$A$1:$E$2471,3,FALSE)</f>
        <v>PORTLAND</v>
      </c>
      <c r="I4002" s="11" t="str">
        <f>VLOOKUP(F4002,Sheet1!$A$1:$E$2471,4,FALSE)</f>
        <v>OR</v>
      </c>
      <c r="J4002" s="11" t="str">
        <f>VLOOKUP(F4002,Sheet1!$A$1:$E$2471,5,FALSE)</f>
        <v>97209-0000</v>
      </c>
      <c r="K4002" s="2">
        <v>8.42</v>
      </c>
      <c r="L4002" s="1">
        <v>43112</v>
      </c>
      <c r="M4002">
        <v>100119704</v>
      </c>
      <c r="N4002">
        <v>1</v>
      </c>
      <c r="P4002" t="s">
        <v>91</v>
      </c>
    </row>
    <row r="4003" spans="1:16" x14ac:dyDescent="0.25">
      <c r="A4003" s="13">
        <v>2230</v>
      </c>
      <c r="B4003" s="11" t="s">
        <v>1107</v>
      </c>
      <c r="C4003" t="s">
        <v>0</v>
      </c>
      <c r="D4003">
        <v>322</v>
      </c>
      <c r="E4003" t="s">
        <v>193</v>
      </c>
      <c r="F4003" t="s">
        <v>308</v>
      </c>
      <c r="G4003" s="11" t="str">
        <f>VLOOKUP(F4003,Sheet1!$A$1:$E$2471,2,FALSE)</f>
        <v xml:space="preserve">2116 NW 20TH AVE </v>
      </c>
      <c r="H4003" s="11" t="str">
        <f>VLOOKUP(F4003,Sheet1!$A$1:$E$2471,3,FALSE)</f>
        <v>PORTLAND</v>
      </c>
      <c r="I4003" s="11" t="str">
        <f>VLOOKUP(F4003,Sheet1!$A$1:$E$2471,4,FALSE)</f>
        <v>OR</v>
      </c>
      <c r="J4003" s="11" t="str">
        <f>VLOOKUP(F4003,Sheet1!$A$1:$E$2471,5,FALSE)</f>
        <v>97209-0000</v>
      </c>
      <c r="K4003" s="2">
        <v>40.72</v>
      </c>
      <c r="L4003" s="1">
        <v>43112</v>
      </c>
      <c r="M4003">
        <v>100119704</v>
      </c>
      <c r="N4003">
        <v>1</v>
      </c>
      <c r="P4003" t="s">
        <v>91</v>
      </c>
    </row>
    <row r="4004" spans="1:16" x14ac:dyDescent="0.25">
      <c r="A4004" s="13">
        <v>2230</v>
      </c>
      <c r="B4004" s="11" t="s">
        <v>1107</v>
      </c>
      <c r="C4004" t="s">
        <v>0</v>
      </c>
      <c r="D4004">
        <v>322</v>
      </c>
      <c r="E4004" t="s">
        <v>193</v>
      </c>
      <c r="F4004" t="s">
        <v>308</v>
      </c>
      <c r="G4004" s="11" t="str">
        <f>VLOOKUP(F4004,Sheet1!$A$1:$E$2471,2,FALSE)</f>
        <v xml:space="preserve">2116 NW 20TH AVE </v>
      </c>
      <c r="H4004" s="11" t="str">
        <f>VLOOKUP(F4004,Sheet1!$A$1:$E$2471,3,FALSE)</f>
        <v>PORTLAND</v>
      </c>
      <c r="I4004" s="11" t="str">
        <f>VLOOKUP(F4004,Sheet1!$A$1:$E$2471,4,FALSE)</f>
        <v>OR</v>
      </c>
      <c r="J4004" s="11" t="str">
        <f>VLOOKUP(F4004,Sheet1!$A$1:$E$2471,5,FALSE)</f>
        <v>97209-0000</v>
      </c>
      <c r="K4004" s="2">
        <v>3.24</v>
      </c>
      <c r="L4004" s="1">
        <v>43112</v>
      </c>
      <c r="M4004">
        <v>100119704</v>
      </c>
      <c r="N4004">
        <v>1</v>
      </c>
      <c r="P4004" t="s">
        <v>91</v>
      </c>
    </row>
    <row r="4005" spans="1:16" x14ac:dyDescent="0.25">
      <c r="A4005" s="13">
        <v>2230</v>
      </c>
      <c r="B4005" s="11" t="s">
        <v>1107</v>
      </c>
      <c r="C4005" t="s">
        <v>0</v>
      </c>
      <c r="D4005">
        <v>322</v>
      </c>
      <c r="E4005" t="s">
        <v>193</v>
      </c>
      <c r="F4005" t="s">
        <v>308</v>
      </c>
      <c r="G4005" s="11" t="str">
        <f>VLOOKUP(F4005,Sheet1!$A$1:$E$2471,2,FALSE)</f>
        <v xml:space="preserve">2116 NW 20TH AVE </v>
      </c>
      <c r="H4005" s="11" t="str">
        <f>VLOOKUP(F4005,Sheet1!$A$1:$E$2471,3,FALSE)</f>
        <v>PORTLAND</v>
      </c>
      <c r="I4005" s="11" t="str">
        <f>VLOOKUP(F4005,Sheet1!$A$1:$E$2471,4,FALSE)</f>
        <v>OR</v>
      </c>
      <c r="J4005" s="11" t="str">
        <f>VLOOKUP(F4005,Sheet1!$A$1:$E$2471,5,FALSE)</f>
        <v>97209-0000</v>
      </c>
      <c r="K4005" s="2">
        <v>31.29</v>
      </c>
      <c r="L4005" s="1">
        <v>43112</v>
      </c>
      <c r="M4005">
        <v>100119704</v>
      </c>
      <c r="N4005">
        <v>1</v>
      </c>
      <c r="P4005" t="s">
        <v>91</v>
      </c>
    </row>
    <row r="4006" spans="1:16" x14ac:dyDescent="0.25">
      <c r="A4006" s="13">
        <v>2230</v>
      </c>
      <c r="B4006" s="11" t="s">
        <v>1107</v>
      </c>
      <c r="C4006" t="s">
        <v>0</v>
      </c>
      <c r="D4006">
        <v>322</v>
      </c>
      <c r="E4006" t="s">
        <v>193</v>
      </c>
      <c r="F4006" t="s">
        <v>308</v>
      </c>
      <c r="G4006" s="11" t="str">
        <f>VLOOKUP(F4006,Sheet1!$A$1:$E$2471,2,FALSE)</f>
        <v xml:space="preserve">2116 NW 20TH AVE </v>
      </c>
      <c r="H4006" s="11" t="str">
        <f>VLOOKUP(F4006,Sheet1!$A$1:$E$2471,3,FALSE)</f>
        <v>PORTLAND</v>
      </c>
      <c r="I4006" s="11" t="str">
        <f>VLOOKUP(F4006,Sheet1!$A$1:$E$2471,4,FALSE)</f>
        <v>OR</v>
      </c>
      <c r="J4006" s="11" t="str">
        <f>VLOOKUP(F4006,Sheet1!$A$1:$E$2471,5,FALSE)</f>
        <v>97209-0000</v>
      </c>
      <c r="K4006" s="2">
        <v>31.62</v>
      </c>
      <c r="L4006" s="1">
        <v>43112</v>
      </c>
      <c r="M4006">
        <v>100119704</v>
      </c>
      <c r="N4006">
        <v>1</v>
      </c>
      <c r="P4006" t="s">
        <v>91</v>
      </c>
    </row>
    <row r="4007" spans="1:16" x14ac:dyDescent="0.25">
      <c r="A4007" s="13">
        <v>2230</v>
      </c>
      <c r="B4007" s="11" t="s">
        <v>1107</v>
      </c>
      <c r="C4007" t="s">
        <v>0</v>
      </c>
      <c r="D4007">
        <v>322</v>
      </c>
      <c r="E4007" t="s">
        <v>193</v>
      </c>
      <c r="F4007" t="s">
        <v>308</v>
      </c>
      <c r="G4007" s="11" t="str">
        <f>VLOOKUP(F4007,Sheet1!$A$1:$E$2471,2,FALSE)</f>
        <v xml:space="preserve">2116 NW 20TH AVE </v>
      </c>
      <c r="H4007" s="11" t="str">
        <f>VLOOKUP(F4007,Sheet1!$A$1:$E$2471,3,FALSE)</f>
        <v>PORTLAND</v>
      </c>
      <c r="I4007" s="11" t="str">
        <f>VLOOKUP(F4007,Sheet1!$A$1:$E$2471,4,FALSE)</f>
        <v>OR</v>
      </c>
      <c r="J4007" s="11" t="str">
        <f>VLOOKUP(F4007,Sheet1!$A$1:$E$2471,5,FALSE)</f>
        <v>97209-0000</v>
      </c>
      <c r="K4007" s="2">
        <v>31.62</v>
      </c>
      <c r="L4007" s="1">
        <v>43112</v>
      </c>
      <c r="M4007">
        <v>100119704</v>
      </c>
      <c r="N4007">
        <v>1</v>
      </c>
      <c r="P4007" t="s">
        <v>91</v>
      </c>
    </row>
    <row r="4008" spans="1:16" x14ac:dyDescent="0.25">
      <c r="A4008" s="13">
        <v>2230</v>
      </c>
      <c r="B4008" s="11" t="s">
        <v>1107</v>
      </c>
      <c r="C4008" t="s">
        <v>0</v>
      </c>
      <c r="D4008">
        <v>322</v>
      </c>
      <c r="E4008" t="s">
        <v>193</v>
      </c>
      <c r="F4008" t="s">
        <v>308</v>
      </c>
      <c r="G4008" s="11" t="str">
        <f>VLOOKUP(F4008,Sheet1!$A$1:$E$2471,2,FALSE)</f>
        <v xml:space="preserve">2116 NW 20TH AVE </v>
      </c>
      <c r="H4008" s="11" t="str">
        <f>VLOOKUP(F4008,Sheet1!$A$1:$E$2471,3,FALSE)</f>
        <v>PORTLAND</v>
      </c>
      <c r="I4008" s="11" t="str">
        <f>VLOOKUP(F4008,Sheet1!$A$1:$E$2471,4,FALSE)</f>
        <v>OR</v>
      </c>
      <c r="J4008" s="11" t="str">
        <f>VLOOKUP(F4008,Sheet1!$A$1:$E$2471,5,FALSE)</f>
        <v>97209-0000</v>
      </c>
      <c r="K4008" s="2">
        <v>68.760000000000005</v>
      </c>
      <c r="L4008" s="1">
        <v>43112</v>
      </c>
      <c r="M4008">
        <v>100119704</v>
      </c>
      <c r="N4008">
        <v>1</v>
      </c>
      <c r="P4008" t="s">
        <v>91</v>
      </c>
    </row>
    <row r="4009" spans="1:16" x14ac:dyDescent="0.25">
      <c r="A4009" s="13">
        <v>2230</v>
      </c>
      <c r="B4009" s="11" t="s">
        <v>1107</v>
      </c>
      <c r="C4009" t="s">
        <v>0</v>
      </c>
      <c r="D4009">
        <v>322</v>
      </c>
      <c r="E4009" t="s">
        <v>193</v>
      </c>
      <c r="F4009" t="s">
        <v>308</v>
      </c>
      <c r="G4009" s="11" t="str">
        <f>VLOOKUP(F4009,Sheet1!$A$1:$E$2471,2,FALSE)</f>
        <v xml:space="preserve">2116 NW 20TH AVE </v>
      </c>
      <c r="H4009" s="11" t="str">
        <f>VLOOKUP(F4009,Sheet1!$A$1:$E$2471,3,FALSE)</f>
        <v>PORTLAND</v>
      </c>
      <c r="I4009" s="11" t="str">
        <f>VLOOKUP(F4009,Sheet1!$A$1:$E$2471,4,FALSE)</f>
        <v>OR</v>
      </c>
      <c r="J4009" s="11" t="str">
        <f>VLOOKUP(F4009,Sheet1!$A$1:$E$2471,5,FALSE)</f>
        <v>97209-0000</v>
      </c>
      <c r="K4009" s="2">
        <v>31.62</v>
      </c>
      <c r="L4009" s="1">
        <v>43112</v>
      </c>
      <c r="M4009">
        <v>100119704</v>
      </c>
      <c r="N4009">
        <v>1</v>
      </c>
      <c r="P4009" t="s">
        <v>91</v>
      </c>
    </row>
    <row r="4010" spans="1:16" x14ac:dyDescent="0.25">
      <c r="A4010" s="13">
        <v>2230</v>
      </c>
      <c r="B4010" s="11" t="s">
        <v>1107</v>
      </c>
      <c r="C4010" t="s">
        <v>0</v>
      </c>
      <c r="D4010">
        <v>322</v>
      </c>
      <c r="E4010" t="s">
        <v>193</v>
      </c>
      <c r="F4010" t="s">
        <v>308</v>
      </c>
      <c r="G4010" s="11" t="str">
        <f>VLOOKUP(F4010,Sheet1!$A$1:$E$2471,2,FALSE)</f>
        <v xml:space="preserve">2116 NW 20TH AVE </v>
      </c>
      <c r="H4010" s="11" t="str">
        <f>VLOOKUP(F4010,Sheet1!$A$1:$E$2471,3,FALSE)</f>
        <v>PORTLAND</v>
      </c>
      <c r="I4010" s="11" t="str">
        <f>VLOOKUP(F4010,Sheet1!$A$1:$E$2471,4,FALSE)</f>
        <v>OR</v>
      </c>
      <c r="J4010" s="11" t="str">
        <f>VLOOKUP(F4010,Sheet1!$A$1:$E$2471,5,FALSE)</f>
        <v>97209-0000</v>
      </c>
      <c r="K4010" s="2">
        <v>915.46</v>
      </c>
      <c r="L4010" s="1">
        <v>43112</v>
      </c>
      <c r="M4010">
        <v>100119704</v>
      </c>
      <c r="N4010">
        <v>1</v>
      </c>
      <c r="P4010" t="s">
        <v>91</v>
      </c>
    </row>
    <row r="4011" spans="1:16" x14ac:dyDescent="0.25">
      <c r="A4011" s="13">
        <v>2230</v>
      </c>
      <c r="B4011" s="11" t="s">
        <v>1107</v>
      </c>
      <c r="C4011" t="s">
        <v>0</v>
      </c>
      <c r="D4011">
        <v>322</v>
      </c>
      <c r="E4011" t="s">
        <v>193</v>
      </c>
      <c r="F4011" t="s">
        <v>308</v>
      </c>
      <c r="G4011" s="11" t="str">
        <f>VLOOKUP(F4011,Sheet1!$A$1:$E$2471,2,FALSE)</f>
        <v xml:space="preserve">2116 NW 20TH AVE </v>
      </c>
      <c r="H4011" s="11" t="str">
        <f>VLOOKUP(F4011,Sheet1!$A$1:$E$2471,3,FALSE)</f>
        <v>PORTLAND</v>
      </c>
      <c r="I4011" s="11" t="str">
        <f>VLOOKUP(F4011,Sheet1!$A$1:$E$2471,4,FALSE)</f>
        <v>OR</v>
      </c>
      <c r="J4011" s="11" t="str">
        <f>VLOOKUP(F4011,Sheet1!$A$1:$E$2471,5,FALSE)</f>
        <v>97209-0000</v>
      </c>
      <c r="K4011" s="2">
        <v>450.37</v>
      </c>
      <c r="L4011" s="1">
        <v>43112</v>
      </c>
      <c r="M4011">
        <v>100119704</v>
      </c>
      <c r="N4011">
        <v>1</v>
      </c>
      <c r="P4011" t="s">
        <v>91</v>
      </c>
    </row>
    <row r="4012" spans="1:16" x14ac:dyDescent="0.25">
      <c r="A4012" s="13">
        <v>2230</v>
      </c>
      <c r="B4012" s="11" t="s">
        <v>1107</v>
      </c>
      <c r="C4012" t="s">
        <v>0</v>
      </c>
      <c r="D4012">
        <v>322</v>
      </c>
      <c r="E4012" t="s">
        <v>193</v>
      </c>
      <c r="F4012" t="s">
        <v>308</v>
      </c>
      <c r="G4012" s="11" t="str">
        <f>VLOOKUP(F4012,Sheet1!$A$1:$E$2471,2,FALSE)</f>
        <v xml:space="preserve">2116 NW 20TH AVE </v>
      </c>
      <c r="H4012" s="11" t="str">
        <f>VLOOKUP(F4012,Sheet1!$A$1:$E$2471,3,FALSE)</f>
        <v>PORTLAND</v>
      </c>
      <c r="I4012" s="11" t="str">
        <f>VLOOKUP(F4012,Sheet1!$A$1:$E$2471,4,FALSE)</f>
        <v>OR</v>
      </c>
      <c r="J4012" s="11" t="str">
        <f>VLOOKUP(F4012,Sheet1!$A$1:$E$2471,5,FALSE)</f>
        <v>97209-0000</v>
      </c>
      <c r="K4012" s="2">
        <v>18.79</v>
      </c>
      <c r="L4012" s="1">
        <v>43112</v>
      </c>
      <c r="M4012">
        <v>100119704</v>
      </c>
      <c r="N4012">
        <v>1</v>
      </c>
      <c r="P4012" t="s">
        <v>91</v>
      </c>
    </row>
    <row r="4013" spans="1:16" x14ac:dyDescent="0.25">
      <c r="A4013" s="13">
        <v>2230</v>
      </c>
      <c r="B4013" s="11" t="s">
        <v>1107</v>
      </c>
      <c r="C4013" t="s">
        <v>0</v>
      </c>
      <c r="D4013">
        <v>322</v>
      </c>
      <c r="E4013" t="s">
        <v>193</v>
      </c>
      <c r="F4013" t="s">
        <v>308</v>
      </c>
      <c r="G4013" s="11" t="str">
        <f>VLOOKUP(F4013,Sheet1!$A$1:$E$2471,2,FALSE)</f>
        <v xml:space="preserve">2116 NW 20TH AVE </v>
      </c>
      <c r="H4013" s="11" t="str">
        <f>VLOOKUP(F4013,Sheet1!$A$1:$E$2471,3,FALSE)</f>
        <v>PORTLAND</v>
      </c>
      <c r="I4013" s="11" t="str">
        <f>VLOOKUP(F4013,Sheet1!$A$1:$E$2471,4,FALSE)</f>
        <v>OR</v>
      </c>
      <c r="J4013" s="11" t="str">
        <f>VLOOKUP(F4013,Sheet1!$A$1:$E$2471,5,FALSE)</f>
        <v>97209-0000</v>
      </c>
      <c r="K4013" s="2">
        <v>564.07000000000005</v>
      </c>
      <c r="L4013" s="1">
        <v>43140</v>
      </c>
      <c r="M4013">
        <v>100119845</v>
      </c>
      <c r="N4013">
        <v>1</v>
      </c>
      <c r="P4013" t="s">
        <v>91</v>
      </c>
    </row>
    <row r="4014" spans="1:16" x14ac:dyDescent="0.25">
      <c r="A4014" s="13">
        <v>2230</v>
      </c>
      <c r="B4014" s="11" t="s">
        <v>1107</v>
      </c>
      <c r="C4014" t="s">
        <v>0</v>
      </c>
      <c r="D4014">
        <v>322</v>
      </c>
      <c r="E4014" t="s">
        <v>193</v>
      </c>
      <c r="F4014" t="s">
        <v>308</v>
      </c>
      <c r="G4014" s="11" t="str">
        <f>VLOOKUP(F4014,Sheet1!$A$1:$E$2471,2,FALSE)</f>
        <v xml:space="preserve">2116 NW 20TH AVE </v>
      </c>
      <c r="H4014" s="11" t="str">
        <f>VLOOKUP(F4014,Sheet1!$A$1:$E$2471,3,FALSE)</f>
        <v>PORTLAND</v>
      </c>
      <c r="I4014" s="11" t="str">
        <f>VLOOKUP(F4014,Sheet1!$A$1:$E$2471,4,FALSE)</f>
        <v>OR</v>
      </c>
      <c r="J4014" s="11" t="str">
        <f>VLOOKUP(F4014,Sheet1!$A$1:$E$2471,5,FALSE)</f>
        <v>97209-0000</v>
      </c>
      <c r="K4014" s="2">
        <v>23.33</v>
      </c>
      <c r="L4014" s="1">
        <v>43140</v>
      </c>
      <c r="M4014">
        <v>100119845</v>
      </c>
      <c r="N4014">
        <v>1</v>
      </c>
      <c r="P4014" t="s">
        <v>91</v>
      </c>
    </row>
    <row r="4015" spans="1:16" x14ac:dyDescent="0.25">
      <c r="A4015" s="13">
        <v>2230</v>
      </c>
      <c r="B4015" s="11" t="s">
        <v>1107</v>
      </c>
      <c r="C4015" t="s">
        <v>0</v>
      </c>
      <c r="D4015">
        <v>322</v>
      </c>
      <c r="E4015" t="s">
        <v>193</v>
      </c>
      <c r="F4015" t="s">
        <v>308</v>
      </c>
      <c r="G4015" s="11" t="str">
        <f>VLOOKUP(F4015,Sheet1!$A$1:$E$2471,2,FALSE)</f>
        <v xml:space="preserve">2116 NW 20TH AVE </v>
      </c>
      <c r="H4015" s="11" t="str">
        <f>VLOOKUP(F4015,Sheet1!$A$1:$E$2471,3,FALSE)</f>
        <v>PORTLAND</v>
      </c>
      <c r="I4015" s="11" t="str">
        <f>VLOOKUP(F4015,Sheet1!$A$1:$E$2471,4,FALSE)</f>
        <v>OR</v>
      </c>
      <c r="J4015" s="11" t="str">
        <f>VLOOKUP(F4015,Sheet1!$A$1:$E$2471,5,FALSE)</f>
        <v>97209-0000</v>
      </c>
      <c r="K4015" s="2">
        <v>8.42</v>
      </c>
      <c r="L4015" s="1">
        <v>43140</v>
      </c>
      <c r="M4015">
        <v>100119845</v>
      </c>
      <c r="N4015">
        <v>1</v>
      </c>
      <c r="P4015" t="s">
        <v>91</v>
      </c>
    </row>
    <row r="4016" spans="1:16" x14ac:dyDescent="0.25">
      <c r="A4016" s="13">
        <v>2230</v>
      </c>
      <c r="B4016" s="11" t="s">
        <v>1107</v>
      </c>
      <c r="C4016" t="s">
        <v>0</v>
      </c>
      <c r="D4016">
        <v>322</v>
      </c>
      <c r="E4016" t="s">
        <v>193</v>
      </c>
      <c r="F4016" t="s">
        <v>308</v>
      </c>
      <c r="G4016" s="11" t="str">
        <f>VLOOKUP(F4016,Sheet1!$A$1:$E$2471,2,FALSE)</f>
        <v xml:space="preserve">2116 NW 20TH AVE </v>
      </c>
      <c r="H4016" s="11" t="str">
        <f>VLOOKUP(F4016,Sheet1!$A$1:$E$2471,3,FALSE)</f>
        <v>PORTLAND</v>
      </c>
      <c r="I4016" s="11" t="str">
        <f>VLOOKUP(F4016,Sheet1!$A$1:$E$2471,4,FALSE)</f>
        <v>OR</v>
      </c>
      <c r="J4016" s="11" t="str">
        <f>VLOOKUP(F4016,Sheet1!$A$1:$E$2471,5,FALSE)</f>
        <v>97209-0000</v>
      </c>
      <c r="K4016" s="2">
        <v>40.72</v>
      </c>
      <c r="L4016" s="1">
        <v>43140</v>
      </c>
      <c r="M4016">
        <v>100119845</v>
      </c>
      <c r="N4016">
        <v>1</v>
      </c>
      <c r="P4016" t="s">
        <v>91</v>
      </c>
    </row>
    <row r="4017" spans="1:16" x14ac:dyDescent="0.25">
      <c r="A4017" s="13">
        <v>2230</v>
      </c>
      <c r="B4017" s="11" t="s">
        <v>1107</v>
      </c>
      <c r="C4017" t="s">
        <v>0</v>
      </c>
      <c r="D4017">
        <v>322</v>
      </c>
      <c r="E4017" t="s">
        <v>193</v>
      </c>
      <c r="F4017" t="s">
        <v>308</v>
      </c>
      <c r="G4017" s="11" t="str">
        <f>VLOOKUP(F4017,Sheet1!$A$1:$E$2471,2,FALSE)</f>
        <v xml:space="preserve">2116 NW 20TH AVE </v>
      </c>
      <c r="H4017" s="11" t="str">
        <f>VLOOKUP(F4017,Sheet1!$A$1:$E$2471,3,FALSE)</f>
        <v>PORTLAND</v>
      </c>
      <c r="I4017" s="11" t="str">
        <f>VLOOKUP(F4017,Sheet1!$A$1:$E$2471,4,FALSE)</f>
        <v>OR</v>
      </c>
      <c r="J4017" s="11" t="str">
        <f>VLOOKUP(F4017,Sheet1!$A$1:$E$2471,5,FALSE)</f>
        <v>97209-0000</v>
      </c>
      <c r="K4017" s="2">
        <v>3.24</v>
      </c>
      <c r="L4017" s="1">
        <v>43140</v>
      </c>
      <c r="M4017">
        <v>100119845</v>
      </c>
      <c r="N4017">
        <v>1</v>
      </c>
      <c r="P4017" t="s">
        <v>91</v>
      </c>
    </row>
    <row r="4018" spans="1:16" x14ac:dyDescent="0.25">
      <c r="A4018" s="13">
        <v>2230</v>
      </c>
      <c r="B4018" s="11" t="s">
        <v>1107</v>
      </c>
      <c r="C4018" t="s">
        <v>0</v>
      </c>
      <c r="D4018">
        <v>322</v>
      </c>
      <c r="E4018" t="s">
        <v>193</v>
      </c>
      <c r="F4018" t="s">
        <v>308</v>
      </c>
      <c r="G4018" s="11" t="str">
        <f>VLOOKUP(F4018,Sheet1!$A$1:$E$2471,2,FALSE)</f>
        <v xml:space="preserve">2116 NW 20TH AVE </v>
      </c>
      <c r="H4018" s="11" t="str">
        <f>VLOOKUP(F4018,Sheet1!$A$1:$E$2471,3,FALSE)</f>
        <v>PORTLAND</v>
      </c>
      <c r="I4018" s="11" t="str">
        <f>VLOOKUP(F4018,Sheet1!$A$1:$E$2471,4,FALSE)</f>
        <v>OR</v>
      </c>
      <c r="J4018" s="11" t="str">
        <f>VLOOKUP(F4018,Sheet1!$A$1:$E$2471,5,FALSE)</f>
        <v>97209-0000</v>
      </c>
      <c r="K4018" s="2">
        <v>31.29</v>
      </c>
      <c r="L4018" s="1">
        <v>43140</v>
      </c>
      <c r="M4018">
        <v>100119845</v>
      </c>
      <c r="N4018">
        <v>1</v>
      </c>
      <c r="P4018" t="s">
        <v>91</v>
      </c>
    </row>
    <row r="4019" spans="1:16" x14ac:dyDescent="0.25">
      <c r="A4019" s="13">
        <v>2230</v>
      </c>
      <c r="B4019" s="11" t="s">
        <v>1107</v>
      </c>
      <c r="C4019" t="s">
        <v>0</v>
      </c>
      <c r="D4019">
        <v>322</v>
      </c>
      <c r="E4019" t="s">
        <v>193</v>
      </c>
      <c r="F4019" t="s">
        <v>308</v>
      </c>
      <c r="G4019" s="11" t="str">
        <f>VLOOKUP(F4019,Sheet1!$A$1:$E$2471,2,FALSE)</f>
        <v xml:space="preserve">2116 NW 20TH AVE </v>
      </c>
      <c r="H4019" s="11" t="str">
        <f>VLOOKUP(F4019,Sheet1!$A$1:$E$2471,3,FALSE)</f>
        <v>PORTLAND</v>
      </c>
      <c r="I4019" s="11" t="str">
        <f>VLOOKUP(F4019,Sheet1!$A$1:$E$2471,4,FALSE)</f>
        <v>OR</v>
      </c>
      <c r="J4019" s="11" t="str">
        <f>VLOOKUP(F4019,Sheet1!$A$1:$E$2471,5,FALSE)</f>
        <v>97209-0000</v>
      </c>
      <c r="K4019" s="2">
        <v>31.62</v>
      </c>
      <c r="L4019" s="1">
        <v>43140</v>
      </c>
      <c r="M4019">
        <v>100119845</v>
      </c>
      <c r="N4019">
        <v>1</v>
      </c>
      <c r="P4019" t="s">
        <v>91</v>
      </c>
    </row>
    <row r="4020" spans="1:16" x14ac:dyDescent="0.25">
      <c r="A4020" s="13">
        <v>2230</v>
      </c>
      <c r="B4020" s="11" t="s">
        <v>1107</v>
      </c>
      <c r="C4020" t="s">
        <v>0</v>
      </c>
      <c r="D4020">
        <v>322</v>
      </c>
      <c r="E4020" t="s">
        <v>193</v>
      </c>
      <c r="F4020" t="s">
        <v>308</v>
      </c>
      <c r="G4020" s="11" t="str">
        <f>VLOOKUP(F4020,Sheet1!$A$1:$E$2471,2,FALSE)</f>
        <v xml:space="preserve">2116 NW 20TH AVE </v>
      </c>
      <c r="H4020" s="11" t="str">
        <f>VLOOKUP(F4020,Sheet1!$A$1:$E$2471,3,FALSE)</f>
        <v>PORTLAND</v>
      </c>
      <c r="I4020" s="11" t="str">
        <f>VLOOKUP(F4020,Sheet1!$A$1:$E$2471,4,FALSE)</f>
        <v>OR</v>
      </c>
      <c r="J4020" s="11" t="str">
        <f>VLOOKUP(F4020,Sheet1!$A$1:$E$2471,5,FALSE)</f>
        <v>97209-0000</v>
      </c>
      <c r="K4020" s="2">
        <v>31.62</v>
      </c>
      <c r="L4020" s="1">
        <v>43140</v>
      </c>
      <c r="M4020">
        <v>100119845</v>
      </c>
      <c r="N4020">
        <v>1</v>
      </c>
      <c r="P4020" t="s">
        <v>91</v>
      </c>
    </row>
    <row r="4021" spans="1:16" x14ac:dyDescent="0.25">
      <c r="A4021" s="13">
        <v>2230</v>
      </c>
      <c r="B4021" s="11" t="s">
        <v>1107</v>
      </c>
      <c r="C4021" t="s">
        <v>0</v>
      </c>
      <c r="D4021">
        <v>322</v>
      </c>
      <c r="E4021" t="s">
        <v>193</v>
      </c>
      <c r="F4021" t="s">
        <v>308</v>
      </c>
      <c r="G4021" s="11" t="str">
        <f>VLOOKUP(F4021,Sheet1!$A$1:$E$2471,2,FALSE)</f>
        <v xml:space="preserve">2116 NW 20TH AVE </v>
      </c>
      <c r="H4021" s="11" t="str">
        <f>VLOOKUP(F4021,Sheet1!$A$1:$E$2471,3,FALSE)</f>
        <v>PORTLAND</v>
      </c>
      <c r="I4021" s="11" t="str">
        <f>VLOOKUP(F4021,Sheet1!$A$1:$E$2471,4,FALSE)</f>
        <v>OR</v>
      </c>
      <c r="J4021" s="11" t="str">
        <f>VLOOKUP(F4021,Sheet1!$A$1:$E$2471,5,FALSE)</f>
        <v>97209-0000</v>
      </c>
      <c r="K4021" s="2">
        <v>32.450000000000003</v>
      </c>
      <c r="L4021" s="1">
        <v>43140</v>
      </c>
      <c r="M4021">
        <v>100119845</v>
      </c>
      <c r="N4021">
        <v>1</v>
      </c>
      <c r="P4021" t="s">
        <v>91</v>
      </c>
    </row>
    <row r="4022" spans="1:16" x14ac:dyDescent="0.25">
      <c r="A4022" s="13">
        <v>2230</v>
      </c>
      <c r="B4022" s="11" t="s">
        <v>1107</v>
      </c>
      <c r="C4022" t="s">
        <v>0</v>
      </c>
      <c r="D4022">
        <v>322</v>
      </c>
      <c r="E4022" t="s">
        <v>193</v>
      </c>
      <c r="F4022" t="s">
        <v>308</v>
      </c>
      <c r="G4022" s="11" t="str">
        <f>VLOOKUP(F4022,Sheet1!$A$1:$E$2471,2,FALSE)</f>
        <v xml:space="preserve">2116 NW 20TH AVE </v>
      </c>
      <c r="H4022" s="11" t="str">
        <f>VLOOKUP(F4022,Sheet1!$A$1:$E$2471,3,FALSE)</f>
        <v>PORTLAND</v>
      </c>
      <c r="I4022" s="11" t="str">
        <f>VLOOKUP(F4022,Sheet1!$A$1:$E$2471,4,FALSE)</f>
        <v>OR</v>
      </c>
      <c r="J4022" s="11" t="str">
        <f>VLOOKUP(F4022,Sheet1!$A$1:$E$2471,5,FALSE)</f>
        <v>97209-0000</v>
      </c>
      <c r="K4022" s="2">
        <v>81.55</v>
      </c>
      <c r="L4022" s="1">
        <v>43140</v>
      </c>
      <c r="M4022">
        <v>100119845</v>
      </c>
      <c r="N4022">
        <v>1</v>
      </c>
      <c r="P4022" t="s">
        <v>91</v>
      </c>
    </row>
    <row r="4023" spans="1:16" x14ac:dyDescent="0.25">
      <c r="A4023" s="13">
        <v>2230</v>
      </c>
      <c r="B4023" s="11" t="s">
        <v>1107</v>
      </c>
      <c r="C4023" t="s">
        <v>0</v>
      </c>
      <c r="D4023">
        <v>322</v>
      </c>
      <c r="E4023" t="s">
        <v>193</v>
      </c>
      <c r="F4023" t="s">
        <v>308</v>
      </c>
      <c r="G4023" s="11" t="str">
        <f>VLOOKUP(F4023,Sheet1!$A$1:$E$2471,2,FALSE)</f>
        <v xml:space="preserve">2116 NW 20TH AVE </v>
      </c>
      <c r="H4023" s="11" t="str">
        <f>VLOOKUP(F4023,Sheet1!$A$1:$E$2471,3,FALSE)</f>
        <v>PORTLAND</v>
      </c>
      <c r="I4023" s="11" t="str">
        <f>VLOOKUP(F4023,Sheet1!$A$1:$E$2471,4,FALSE)</f>
        <v>OR</v>
      </c>
      <c r="J4023" s="11" t="str">
        <f>VLOOKUP(F4023,Sheet1!$A$1:$E$2471,5,FALSE)</f>
        <v>97209-0000</v>
      </c>
      <c r="K4023" s="2">
        <v>454.98</v>
      </c>
      <c r="L4023" s="1">
        <v>43140</v>
      </c>
      <c r="M4023">
        <v>100119845</v>
      </c>
      <c r="N4023">
        <v>1</v>
      </c>
      <c r="P4023" t="s">
        <v>91</v>
      </c>
    </row>
    <row r="4024" spans="1:16" x14ac:dyDescent="0.25">
      <c r="A4024" s="13">
        <v>2230</v>
      </c>
      <c r="B4024" s="11" t="s">
        <v>1107</v>
      </c>
      <c r="C4024" t="s">
        <v>0</v>
      </c>
      <c r="D4024">
        <v>322</v>
      </c>
      <c r="E4024" t="s">
        <v>193</v>
      </c>
      <c r="F4024" t="s">
        <v>308</v>
      </c>
      <c r="G4024" s="11" t="str">
        <f>VLOOKUP(F4024,Sheet1!$A$1:$E$2471,2,FALSE)</f>
        <v xml:space="preserve">2116 NW 20TH AVE </v>
      </c>
      <c r="H4024" s="11" t="str">
        <f>VLOOKUP(F4024,Sheet1!$A$1:$E$2471,3,FALSE)</f>
        <v>PORTLAND</v>
      </c>
      <c r="I4024" s="11" t="str">
        <f>VLOOKUP(F4024,Sheet1!$A$1:$E$2471,4,FALSE)</f>
        <v>OR</v>
      </c>
      <c r="J4024" s="11" t="str">
        <f>VLOOKUP(F4024,Sheet1!$A$1:$E$2471,5,FALSE)</f>
        <v>97209-0000</v>
      </c>
      <c r="K4024" s="2">
        <v>18.79</v>
      </c>
      <c r="L4024" s="1">
        <v>43140</v>
      </c>
      <c r="M4024">
        <v>100119845</v>
      </c>
      <c r="N4024">
        <v>1</v>
      </c>
      <c r="P4024" t="s">
        <v>91</v>
      </c>
    </row>
    <row r="4025" spans="1:16" x14ac:dyDescent="0.25">
      <c r="A4025" s="13">
        <v>2230</v>
      </c>
      <c r="B4025" s="11" t="s">
        <v>1107</v>
      </c>
      <c r="C4025" t="s">
        <v>0</v>
      </c>
      <c r="D4025">
        <v>322</v>
      </c>
      <c r="E4025" t="s">
        <v>193</v>
      </c>
      <c r="F4025" t="s">
        <v>308</v>
      </c>
      <c r="G4025" s="11" t="str">
        <f>VLOOKUP(F4025,Sheet1!$A$1:$E$2471,2,FALSE)</f>
        <v xml:space="preserve">2116 NW 20TH AVE </v>
      </c>
      <c r="H4025" s="11" t="str">
        <f>VLOOKUP(F4025,Sheet1!$A$1:$E$2471,3,FALSE)</f>
        <v>PORTLAND</v>
      </c>
      <c r="I4025" s="11" t="str">
        <f>VLOOKUP(F4025,Sheet1!$A$1:$E$2471,4,FALSE)</f>
        <v>OR</v>
      </c>
      <c r="J4025" s="11" t="str">
        <f>VLOOKUP(F4025,Sheet1!$A$1:$E$2471,5,FALSE)</f>
        <v>97209-0000</v>
      </c>
      <c r="K4025" s="2">
        <v>557.88</v>
      </c>
      <c r="L4025" s="1">
        <v>43168</v>
      </c>
      <c r="M4025">
        <v>100119969</v>
      </c>
      <c r="N4025">
        <v>1</v>
      </c>
      <c r="P4025" t="s">
        <v>91</v>
      </c>
    </row>
    <row r="4026" spans="1:16" x14ac:dyDescent="0.25">
      <c r="A4026" s="13">
        <v>2230</v>
      </c>
      <c r="B4026" s="11" t="s">
        <v>1107</v>
      </c>
      <c r="C4026" t="s">
        <v>0</v>
      </c>
      <c r="D4026">
        <v>322</v>
      </c>
      <c r="E4026" t="s">
        <v>193</v>
      </c>
      <c r="F4026" t="s">
        <v>308</v>
      </c>
      <c r="G4026" s="11" t="str">
        <f>VLOOKUP(F4026,Sheet1!$A$1:$E$2471,2,FALSE)</f>
        <v xml:space="preserve">2116 NW 20TH AVE </v>
      </c>
      <c r="H4026" s="11" t="str">
        <f>VLOOKUP(F4026,Sheet1!$A$1:$E$2471,3,FALSE)</f>
        <v>PORTLAND</v>
      </c>
      <c r="I4026" s="11" t="str">
        <f>VLOOKUP(F4026,Sheet1!$A$1:$E$2471,4,FALSE)</f>
        <v>OR</v>
      </c>
      <c r="J4026" s="11" t="str">
        <f>VLOOKUP(F4026,Sheet1!$A$1:$E$2471,5,FALSE)</f>
        <v>97209-0000</v>
      </c>
      <c r="K4026" s="2">
        <v>23.33</v>
      </c>
      <c r="L4026" s="1">
        <v>43168</v>
      </c>
      <c r="M4026">
        <v>100119969</v>
      </c>
      <c r="N4026">
        <v>1</v>
      </c>
      <c r="P4026" t="s">
        <v>91</v>
      </c>
    </row>
    <row r="4027" spans="1:16" x14ac:dyDescent="0.25">
      <c r="A4027" s="13">
        <v>2230</v>
      </c>
      <c r="B4027" s="11" t="s">
        <v>1107</v>
      </c>
      <c r="C4027" t="s">
        <v>0</v>
      </c>
      <c r="D4027">
        <v>322</v>
      </c>
      <c r="E4027" t="s">
        <v>193</v>
      </c>
      <c r="F4027" t="s">
        <v>308</v>
      </c>
      <c r="G4027" s="11" t="str">
        <f>VLOOKUP(F4027,Sheet1!$A$1:$E$2471,2,FALSE)</f>
        <v xml:space="preserve">2116 NW 20TH AVE </v>
      </c>
      <c r="H4027" s="11" t="str">
        <f>VLOOKUP(F4027,Sheet1!$A$1:$E$2471,3,FALSE)</f>
        <v>PORTLAND</v>
      </c>
      <c r="I4027" s="11" t="str">
        <f>VLOOKUP(F4027,Sheet1!$A$1:$E$2471,4,FALSE)</f>
        <v>OR</v>
      </c>
      <c r="J4027" s="11" t="str">
        <f>VLOOKUP(F4027,Sheet1!$A$1:$E$2471,5,FALSE)</f>
        <v>97209-0000</v>
      </c>
      <c r="K4027" s="2">
        <v>8.42</v>
      </c>
      <c r="L4027" s="1">
        <v>43168</v>
      </c>
      <c r="M4027">
        <v>100119969</v>
      </c>
      <c r="N4027">
        <v>1</v>
      </c>
      <c r="P4027" t="s">
        <v>91</v>
      </c>
    </row>
    <row r="4028" spans="1:16" x14ac:dyDescent="0.25">
      <c r="A4028" s="13">
        <v>2230</v>
      </c>
      <c r="B4028" s="11" t="s">
        <v>1107</v>
      </c>
      <c r="C4028" t="s">
        <v>0</v>
      </c>
      <c r="D4028">
        <v>322</v>
      </c>
      <c r="E4028" t="s">
        <v>193</v>
      </c>
      <c r="F4028" t="s">
        <v>308</v>
      </c>
      <c r="G4028" s="11" t="str">
        <f>VLOOKUP(F4028,Sheet1!$A$1:$E$2471,2,FALSE)</f>
        <v xml:space="preserve">2116 NW 20TH AVE </v>
      </c>
      <c r="H4028" s="11" t="str">
        <f>VLOOKUP(F4028,Sheet1!$A$1:$E$2471,3,FALSE)</f>
        <v>PORTLAND</v>
      </c>
      <c r="I4028" s="11" t="str">
        <f>VLOOKUP(F4028,Sheet1!$A$1:$E$2471,4,FALSE)</f>
        <v>OR</v>
      </c>
      <c r="J4028" s="11" t="str">
        <f>VLOOKUP(F4028,Sheet1!$A$1:$E$2471,5,FALSE)</f>
        <v>97209-0000</v>
      </c>
      <c r="K4028" s="2">
        <v>40.72</v>
      </c>
      <c r="L4028" s="1">
        <v>43168</v>
      </c>
      <c r="M4028">
        <v>100119969</v>
      </c>
      <c r="N4028">
        <v>1</v>
      </c>
      <c r="P4028" t="s">
        <v>91</v>
      </c>
    </row>
    <row r="4029" spans="1:16" x14ac:dyDescent="0.25">
      <c r="A4029" s="13">
        <v>2230</v>
      </c>
      <c r="B4029" s="11" t="s">
        <v>1107</v>
      </c>
      <c r="C4029" t="s">
        <v>0</v>
      </c>
      <c r="D4029">
        <v>322</v>
      </c>
      <c r="E4029" t="s">
        <v>193</v>
      </c>
      <c r="F4029" t="s">
        <v>308</v>
      </c>
      <c r="G4029" s="11" t="str">
        <f>VLOOKUP(F4029,Sheet1!$A$1:$E$2471,2,FALSE)</f>
        <v xml:space="preserve">2116 NW 20TH AVE </v>
      </c>
      <c r="H4029" s="11" t="str">
        <f>VLOOKUP(F4029,Sheet1!$A$1:$E$2471,3,FALSE)</f>
        <v>PORTLAND</v>
      </c>
      <c r="I4029" s="11" t="str">
        <f>VLOOKUP(F4029,Sheet1!$A$1:$E$2471,4,FALSE)</f>
        <v>OR</v>
      </c>
      <c r="J4029" s="11" t="str">
        <f>VLOOKUP(F4029,Sheet1!$A$1:$E$2471,5,FALSE)</f>
        <v>97209-0000</v>
      </c>
      <c r="K4029" s="2">
        <v>3.24</v>
      </c>
      <c r="L4029" s="1">
        <v>43168</v>
      </c>
      <c r="M4029">
        <v>100119969</v>
      </c>
      <c r="N4029">
        <v>1</v>
      </c>
      <c r="P4029" t="s">
        <v>91</v>
      </c>
    </row>
    <row r="4030" spans="1:16" x14ac:dyDescent="0.25">
      <c r="A4030" s="13">
        <v>2230</v>
      </c>
      <c r="B4030" s="11" t="s">
        <v>1107</v>
      </c>
      <c r="C4030" t="s">
        <v>0</v>
      </c>
      <c r="D4030">
        <v>322</v>
      </c>
      <c r="E4030" t="s">
        <v>193</v>
      </c>
      <c r="F4030" t="s">
        <v>308</v>
      </c>
      <c r="G4030" s="11" t="str">
        <f>VLOOKUP(F4030,Sheet1!$A$1:$E$2471,2,FALSE)</f>
        <v xml:space="preserve">2116 NW 20TH AVE </v>
      </c>
      <c r="H4030" s="11" t="str">
        <f>VLOOKUP(F4030,Sheet1!$A$1:$E$2471,3,FALSE)</f>
        <v>PORTLAND</v>
      </c>
      <c r="I4030" s="11" t="str">
        <f>VLOOKUP(F4030,Sheet1!$A$1:$E$2471,4,FALSE)</f>
        <v>OR</v>
      </c>
      <c r="J4030" s="11" t="str">
        <f>VLOOKUP(F4030,Sheet1!$A$1:$E$2471,5,FALSE)</f>
        <v>97209-0000</v>
      </c>
      <c r="K4030" s="2">
        <v>31.41</v>
      </c>
      <c r="L4030" s="1">
        <v>43168</v>
      </c>
      <c r="M4030">
        <v>100119969</v>
      </c>
      <c r="N4030">
        <v>1</v>
      </c>
      <c r="P4030" t="s">
        <v>91</v>
      </c>
    </row>
    <row r="4031" spans="1:16" x14ac:dyDescent="0.25">
      <c r="A4031" s="13">
        <v>2230</v>
      </c>
      <c r="B4031" s="11" t="s">
        <v>1107</v>
      </c>
      <c r="C4031" t="s">
        <v>0</v>
      </c>
      <c r="D4031">
        <v>322</v>
      </c>
      <c r="E4031" t="s">
        <v>193</v>
      </c>
      <c r="F4031" t="s">
        <v>308</v>
      </c>
      <c r="G4031" s="11" t="str">
        <f>VLOOKUP(F4031,Sheet1!$A$1:$E$2471,2,FALSE)</f>
        <v xml:space="preserve">2116 NW 20TH AVE </v>
      </c>
      <c r="H4031" s="11" t="str">
        <f>VLOOKUP(F4031,Sheet1!$A$1:$E$2471,3,FALSE)</f>
        <v>PORTLAND</v>
      </c>
      <c r="I4031" s="11" t="str">
        <f>VLOOKUP(F4031,Sheet1!$A$1:$E$2471,4,FALSE)</f>
        <v>OR</v>
      </c>
      <c r="J4031" s="11" t="str">
        <f>VLOOKUP(F4031,Sheet1!$A$1:$E$2471,5,FALSE)</f>
        <v>97209-0000</v>
      </c>
      <c r="K4031" s="2">
        <v>31.74</v>
      </c>
      <c r="L4031" s="1">
        <v>43168</v>
      </c>
      <c r="M4031">
        <v>100119969</v>
      </c>
      <c r="N4031">
        <v>1</v>
      </c>
      <c r="P4031" t="s">
        <v>91</v>
      </c>
    </row>
    <row r="4032" spans="1:16" x14ac:dyDescent="0.25">
      <c r="A4032" s="13">
        <v>2230</v>
      </c>
      <c r="B4032" s="11" t="s">
        <v>1107</v>
      </c>
      <c r="C4032" t="s">
        <v>0</v>
      </c>
      <c r="D4032">
        <v>322</v>
      </c>
      <c r="E4032" t="s">
        <v>193</v>
      </c>
      <c r="F4032" t="s">
        <v>308</v>
      </c>
      <c r="G4032" s="11" t="str">
        <f>VLOOKUP(F4032,Sheet1!$A$1:$E$2471,2,FALSE)</f>
        <v xml:space="preserve">2116 NW 20TH AVE </v>
      </c>
      <c r="H4032" s="11" t="str">
        <f>VLOOKUP(F4032,Sheet1!$A$1:$E$2471,3,FALSE)</f>
        <v>PORTLAND</v>
      </c>
      <c r="I4032" s="11" t="str">
        <f>VLOOKUP(F4032,Sheet1!$A$1:$E$2471,4,FALSE)</f>
        <v>OR</v>
      </c>
      <c r="J4032" s="11" t="str">
        <f>VLOOKUP(F4032,Sheet1!$A$1:$E$2471,5,FALSE)</f>
        <v>97209-0000</v>
      </c>
      <c r="K4032" s="2">
        <v>31.74</v>
      </c>
      <c r="L4032" s="1">
        <v>43168</v>
      </c>
      <c r="M4032">
        <v>100119969</v>
      </c>
      <c r="N4032">
        <v>1</v>
      </c>
      <c r="P4032" t="s">
        <v>91</v>
      </c>
    </row>
    <row r="4033" spans="1:16" x14ac:dyDescent="0.25">
      <c r="A4033" s="13">
        <v>2230</v>
      </c>
      <c r="B4033" s="11" t="s">
        <v>1107</v>
      </c>
      <c r="C4033" t="s">
        <v>0</v>
      </c>
      <c r="D4033">
        <v>322</v>
      </c>
      <c r="E4033" t="s">
        <v>193</v>
      </c>
      <c r="F4033" t="s">
        <v>308</v>
      </c>
      <c r="G4033" s="11" t="str">
        <f>VLOOKUP(F4033,Sheet1!$A$1:$E$2471,2,FALSE)</f>
        <v xml:space="preserve">2116 NW 20TH AVE </v>
      </c>
      <c r="H4033" s="11" t="str">
        <f>VLOOKUP(F4033,Sheet1!$A$1:$E$2471,3,FALSE)</f>
        <v>PORTLAND</v>
      </c>
      <c r="I4033" s="11" t="str">
        <f>VLOOKUP(F4033,Sheet1!$A$1:$E$2471,4,FALSE)</f>
        <v>OR</v>
      </c>
      <c r="J4033" s="11" t="str">
        <f>VLOOKUP(F4033,Sheet1!$A$1:$E$2471,5,FALSE)</f>
        <v>97209-0000</v>
      </c>
      <c r="K4033" s="2">
        <v>31.74</v>
      </c>
      <c r="L4033" s="1">
        <v>43168</v>
      </c>
      <c r="M4033">
        <v>100119969</v>
      </c>
      <c r="N4033">
        <v>1</v>
      </c>
      <c r="P4033" t="s">
        <v>91</v>
      </c>
    </row>
    <row r="4034" spans="1:16" x14ac:dyDescent="0.25">
      <c r="A4034" s="13">
        <v>2230</v>
      </c>
      <c r="B4034" s="11" t="s">
        <v>1107</v>
      </c>
      <c r="C4034" t="s">
        <v>0</v>
      </c>
      <c r="D4034">
        <v>322</v>
      </c>
      <c r="E4034" t="s">
        <v>193</v>
      </c>
      <c r="F4034" t="s">
        <v>308</v>
      </c>
      <c r="G4034" s="11" t="str">
        <f>VLOOKUP(F4034,Sheet1!$A$1:$E$2471,2,FALSE)</f>
        <v xml:space="preserve">2116 NW 20TH AVE </v>
      </c>
      <c r="H4034" s="11" t="str">
        <f>VLOOKUP(F4034,Sheet1!$A$1:$E$2471,3,FALSE)</f>
        <v>PORTLAND</v>
      </c>
      <c r="I4034" s="11" t="str">
        <f>VLOOKUP(F4034,Sheet1!$A$1:$E$2471,4,FALSE)</f>
        <v>OR</v>
      </c>
      <c r="J4034" s="11" t="str">
        <f>VLOOKUP(F4034,Sheet1!$A$1:$E$2471,5,FALSE)</f>
        <v>97209-0000</v>
      </c>
      <c r="K4034" s="2">
        <v>31.74</v>
      </c>
      <c r="L4034" s="1">
        <v>43168</v>
      </c>
      <c r="M4034">
        <v>100119969</v>
      </c>
      <c r="N4034">
        <v>1</v>
      </c>
      <c r="P4034" t="s">
        <v>91</v>
      </c>
    </row>
    <row r="4035" spans="1:16" x14ac:dyDescent="0.25">
      <c r="A4035" s="13">
        <v>2230</v>
      </c>
      <c r="B4035" s="11" t="s">
        <v>1107</v>
      </c>
      <c r="C4035" t="s">
        <v>0</v>
      </c>
      <c r="D4035">
        <v>322</v>
      </c>
      <c r="E4035" t="s">
        <v>193</v>
      </c>
      <c r="F4035" t="s">
        <v>308</v>
      </c>
      <c r="G4035" s="11" t="str">
        <f>VLOOKUP(F4035,Sheet1!$A$1:$E$2471,2,FALSE)</f>
        <v xml:space="preserve">2116 NW 20TH AVE </v>
      </c>
      <c r="H4035" s="11" t="str">
        <f>VLOOKUP(F4035,Sheet1!$A$1:$E$2471,3,FALSE)</f>
        <v>PORTLAND</v>
      </c>
      <c r="I4035" s="11" t="str">
        <f>VLOOKUP(F4035,Sheet1!$A$1:$E$2471,4,FALSE)</f>
        <v>OR</v>
      </c>
      <c r="J4035" s="11" t="str">
        <f>VLOOKUP(F4035,Sheet1!$A$1:$E$2471,5,FALSE)</f>
        <v>97209-0000</v>
      </c>
      <c r="K4035" s="2">
        <v>142.82</v>
      </c>
      <c r="L4035" s="1">
        <v>43168</v>
      </c>
      <c r="M4035">
        <v>100119969</v>
      </c>
      <c r="N4035">
        <v>1</v>
      </c>
      <c r="P4035" t="s">
        <v>91</v>
      </c>
    </row>
    <row r="4036" spans="1:16" x14ac:dyDescent="0.25">
      <c r="A4036" s="13">
        <v>2230</v>
      </c>
      <c r="B4036" s="11" t="s">
        <v>1107</v>
      </c>
      <c r="C4036" t="s">
        <v>0</v>
      </c>
      <c r="D4036">
        <v>322</v>
      </c>
      <c r="E4036" t="s">
        <v>193</v>
      </c>
      <c r="F4036" t="s">
        <v>308</v>
      </c>
      <c r="G4036" s="11" t="str">
        <f>VLOOKUP(F4036,Sheet1!$A$1:$E$2471,2,FALSE)</f>
        <v xml:space="preserve">2116 NW 20TH AVE </v>
      </c>
      <c r="H4036" s="11" t="str">
        <f>VLOOKUP(F4036,Sheet1!$A$1:$E$2471,3,FALSE)</f>
        <v>PORTLAND</v>
      </c>
      <c r="I4036" s="11" t="str">
        <f>VLOOKUP(F4036,Sheet1!$A$1:$E$2471,4,FALSE)</f>
        <v>OR</v>
      </c>
      <c r="J4036" s="11" t="str">
        <f>VLOOKUP(F4036,Sheet1!$A$1:$E$2471,5,FALSE)</f>
        <v>97209-0000</v>
      </c>
      <c r="K4036" s="2">
        <v>450.37</v>
      </c>
      <c r="L4036" s="1">
        <v>43168</v>
      </c>
      <c r="M4036">
        <v>100119969</v>
      </c>
      <c r="N4036">
        <v>1</v>
      </c>
      <c r="P4036" t="s">
        <v>91</v>
      </c>
    </row>
    <row r="4037" spans="1:16" x14ac:dyDescent="0.25">
      <c r="A4037" s="13">
        <v>2230</v>
      </c>
      <c r="B4037" s="11" t="s">
        <v>1107</v>
      </c>
      <c r="C4037" t="s">
        <v>0</v>
      </c>
      <c r="D4037">
        <v>322</v>
      </c>
      <c r="E4037" t="s">
        <v>193</v>
      </c>
      <c r="F4037" t="s">
        <v>308</v>
      </c>
      <c r="G4037" s="11" t="str">
        <f>VLOOKUP(F4037,Sheet1!$A$1:$E$2471,2,FALSE)</f>
        <v xml:space="preserve">2116 NW 20TH AVE </v>
      </c>
      <c r="H4037" s="11" t="str">
        <f>VLOOKUP(F4037,Sheet1!$A$1:$E$2471,3,FALSE)</f>
        <v>PORTLAND</v>
      </c>
      <c r="I4037" s="11" t="str">
        <f>VLOOKUP(F4037,Sheet1!$A$1:$E$2471,4,FALSE)</f>
        <v>OR</v>
      </c>
      <c r="J4037" s="11" t="str">
        <f>VLOOKUP(F4037,Sheet1!$A$1:$E$2471,5,FALSE)</f>
        <v>97209-0000</v>
      </c>
      <c r="K4037" s="2">
        <v>415.43</v>
      </c>
      <c r="L4037" s="1">
        <v>43168</v>
      </c>
      <c r="M4037">
        <v>100119969</v>
      </c>
      <c r="N4037">
        <v>1</v>
      </c>
      <c r="P4037" t="s">
        <v>91</v>
      </c>
    </row>
    <row r="4038" spans="1:16" x14ac:dyDescent="0.25">
      <c r="A4038" s="13">
        <v>2230</v>
      </c>
      <c r="B4038" s="11" t="s">
        <v>1107</v>
      </c>
      <c r="C4038" t="s">
        <v>0</v>
      </c>
      <c r="D4038">
        <v>322</v>
      </c>
      <c r="E4038" t="s">
        <v>193</v>
      </c>
      <c r="F4038" t="s">
        <v>308</v>
      </c>
      <c r="G4038" s="11" t="str">
        <f>VLOOKUP(F4038,Sheet1!$A$1:$E$2471,2,FALSE)</f>
        <v xml:space="preserve">2116 NW 20TH AVE </v>
      </c>
      <c r="H4038" s="11" t="str">
        <f>VLOOKUP(F4038,Sheet1!$A$1:$E$2471,3,FALSE)</f>
        <v>PORTLAND</v>
      </c>
      <c r="I4038" s="11" t="str">
        <f>VLOOKUP(F4038,Sheet1!$A$1:$E$2471,4,FALSE)</f>
        <v>OR</v>
      </c>
      <c r="J4038" s="11" t="str">
        <f>VLOOKUP(F4038,Sheet1!$A$1:$E$2471,5,FALSE)</f>
        <v>97209-0000</v>
      </c>
      <c r="K4038" s="2">
        <v>557.88</v>
      </c>
      <c r="L4038" s="1">
        <v>43217</v>
      </c>
      <c r="M4038">
        <v>100120202</v>
      </c>
      <c r="N4038">
        <v>1</v>
      </c>
      <c r="P4038" t="s">
        <v>91</v>
      </c>
    </row>
    <row r="4039" spans="1:16" x14ac:dyDescent="0.25">
      <c r="A4039" s="13">
        <v>2230</v>
      </c>
      <c r="B4039" s="11" t="s">
        <v>1107</v>
      </c>
      <c r="C4039" t="s">
        <v>0</v>
      </c>
      <c r="D4039">
        <v>322</v>
      </c>
      <c r="E4039" t="s">
        <v>193</v>
      </c>
      <c r="F4039" t="s">
        <v>308</v>
      </c>
      <c r="G4039" s="11" t="str">
        <f>VLOOKUP(F4039,Sheet1!$A$1:$E$2471,2,FALSE)</f>
        <v xml:space="preserve">2116 NW 20TH AVE </v>
      </c>
      <c r="H4039" s="11" t="str">
        <f>VLOOKUP(F4039,Sheet1!$A$1:$E$2471,3,FALSE)</f>
        <v>PORTLAND</v>
      </c>
      <c r="I4039" s="11" t="str">
        <f>VLOOKUP(F4039,Sheet1!$A$1:$E$2471,4,FALSE)</f>
        <v>OR</v>
      </c>
      <c r="J4039" s="11" t="str">
        <f>VLOOKUP(F4039,Sheet1!$A$1:$E$2471,5,FALSE)</f>
        <v>97209-0000</v>
      </c>
      <c r="K4039" s="2">
        <v>23.33</v>
      </c>
      <c r="L4039" s="1">
        <v>43217</v>
      </c>
      <c r="M4039">
        <v>100120202</v>
      </c>
      <c r="N4039">
        <v>1</v>
      </c>
      <c r="P4039" t="s">
        <v>91</v>
      </c>
    </row>
    <row r="4040" spans="1:16" x14ac:dyDescent="0.25">
      <c r="A4040" s="13">
        <v>2230</v>
      </c>
      <c r="B4040" s="11" t="s">
        <v>1107</v>
      </c>
      <c r="C4040" t="s">
        <v>0</v>
      </c>
      <c r="D4040">
        <v>322</v>
      </c>
      <c r="E4040" t="s">
        <v>193</v>
      </c>
      <c r="F4040" t="s">
        <v>308</v>
      </c>
      <c r="G4040" s="11" t="str">
        <f>VLOOKUP(F4040,Sheet1!$A$1:$E$2471,2,FALSE)</f>
        <v xml:space="preserve">2116 NW 20TH AVE </v>
      </c>
      <c r="H4040" s="11" t="str">
        <f>VLOOKUP(F4040,Sheet1!$A$1:$E$2471,3,FALSE)</f>
        <v>PORTLAND</v>
      </c>
      <c r="I4040" s="11" t="str">
        <f>VLOOKUP(F4040,Sheet1!$A$1:$E$2471,4,FALSE)</f>
        <v>OR</v>
      </c>
      <c r="J4040" s="11" t="str">
        <f>VLOOKUP(F4040,Sheet1!$A$1:$E$2471,5,FALSE)</f>
        <v>97209-0000</v>
      </c>
      <c r="K4040" s="2">
        <v>8.42</v>
      </c>
      <c r="L4040" s="1">
        <v>43217</v>
      </c>
      <c r="M4040">
        <v>100120202</v>
      </c>
      <c r="N4040">
        <v>1</v>
      </c>
      <c r="P4040" t="s">
        <v>91</v>
      </c>
    </row>
    <row r="4041" spans="1:16" x14ac:dyDescent="0.25">
      <c r="A4041" s="13">
        <v>2230</v>
      </c>
      <c r="B4041" s="11" t="s">
        <v>1107</v>
      </c>
      <c r="C4041" t="s">
        <v>0</v>
      </c>
      <c r="D4041">
        <v>322</v>
      </c>
      <c r="E4041" t="s">
        <v>193</v>
      </c>
      <c r="F4041" t="s">
        <v>308</v>
      </c>
      <c r="G4041" s="11" t="str">
        <f>VLOOKUP(F4041,Sheet1!$A$1:$E$2471,2,FALSE)</f>
        <v xml:space="preserve">2116 NW 20TH AVE </v>
      </c>
      <c r="H4041" s="11" t="str">
        <f>VLOOKUP(F4041,Sheet1!$A$1:$E$2471,3,FALSE)</f>
        <v>PORTLAND</v>
      </c>
      <c r="I4041" s="11" t="str">
        <f>VLOOKUP(F4041,Sheet1!$A$1:$E$2471,4,FALSE)</f>
        <v>OR</v>
      </c>
      <c r="J4041" s="11" t="str">
        <f>VLOOKUP(F4041,Sheet1!$A$1:$E$2471,5,FALSE)</f>
        <v>97209-0000</v>
      </c>
      <c r="K4041" s="2">
        <v>40.72</v>
      </c>
      <c r="L4041" s="1">
        <v>43217</v>
      </c>
      <c r="M4041">
        <v>100120202</v>
      </c>
      <c r="N4041">
        <v>1</v>
      </c>
      <c r="P4041" t="s">
        <v>91</v>
      </c>
    </row>
    <row r="4042" spans="1:16" x14ac:dyDescent="0.25">
      <c r="A4042" s="13">
        <v>2230</v>
      </c>
      <c r="B4042" s="11" t="s">
        <v>1107</v>
      </c>
      <c r="C4042" t="s">
        <v>0</v>
      </c>
      <c r="D4042">
        <v>322</v>
      </c>
      <c r="E4042" t="s">
        <v>193</v>
      </c>
      <c r="F4042" t="s">
        <v>308</v>
      </c>
      <c r="G4042" s="11" t="str">
        <f>VLOOKUP(F4042,Sheet1!$A$1:$E$2471,2,FALSE)</f>
        <v xml:space="preserve">2116 NW 20TH AVE </v>
      </c>
      <c r="H4042" s="11" t="str">
        <f>VLOOKUP(F4042,Sheet1!$A$1:$E$2471,3,FALSE)</f>
        <v>PORTLAND</v>
      </c>
      <c r="I4042" s="11" t="str">
        <f>VLOOKUP(F4042,Sheet1!$A$1:$E$2471,4,FALSE)</f>
        <v>OR</v>
      </c>
      <c r="J4042" s="11" t="str">
        <f>VLOOKUP(F4042,Sheet1!$A$1:$E$2471,5,FALSE)</f>
        <v>97209-0000</v>
      </c>
      <c r="K4042" s="2">
        <v>3.24</v>
      </c>
      <c r="L4042" s="1">
        <v>43217</v>
      </c>
      <c r="M4042">
        <v>100120202</v>
      </c>
      <c r="N4042">
        <v>1</v>
      </c>
      <c r="P4042" t="s">
        <v>91</v>
      </c>
    </row>
    <row r="4043" spans="1:16" x14ac:dyDescent="0.25">
      <c r="A4043" s="13">
        <v>2230</v>
      </c>
      <c r="B4043" s="11" t="s">
        <v>1107</v>
      </c>
      <c r="C4043" t="s">
        <v>0</v>
      </c>
      <c r="D4043">
        <v>322</v>
      </c>
      <c r="E4043" t="s">
        <v>193</v>
      </c>
      <c r="F4043" t="s">
        <v>308</v>
      </c>
      <c r="G4043" s="11" t="str">
        <f>VLOOKUP(F4043,Sheet1!$A$1:$E$2471,2,FALSE)</f>
        <v xml:space="preserve">2116 NW 20TH AVE </v>
      </c>
      <c r="H4043" s="11" t="str">
        <f>VLOOKUP(F4043,Sheet1!$A$1:$E$2471,3,FALSE)</f>
        <v>PORTLAND</v>
      </c>
      <c r="I4043" s="11" t="str">
        <f>VLOOKUP(F4043,Sheet1!$A$1:$E$2471,4,FALSE)</f>
        <v>OR</v>
      </c>
      <c r="J4043" s="11" t="str">
        <f>VLOOKUP(F4043,Sheet1!$A$1:$E$2471,5,FALSE)</f>
        <v>97209-0000</v>
      </c>
      <c r="K4043" s="2">
        <v>31.41</v>
      </c>
      <c r="L4043" s="1">
        <v>43217</v>
      </c>
      <c r="M4043">
        <v>100120202</v>
      </c>
      <c r="N4043">
        <v>1</v>
      </c>
      <c r="P4043" t="s">
        <v>91</v>
      </c>
    </row>
    <row r="4044" spans="1:16" x14ac:dyDescent="0.25">
      <c r="A4044" s="13">
        <v>2230</v>
      </c>
      <c r="B4044" s="11" t="s">
        <v>1107</v>
      </c>
      <c r="C4044" t="s">
        <v>0</v>
      </c>
      <c r="D4044">
        <v>322</v>
      </c>
      <c r="E4044" t="s">
        <v>193</v>
      </c>
      <c r="F4044" t="s">
        <v>308</v>
      </c>
      <c r="G4044" s="11" t="str">
        <f>VLOOKUP(F4044,Sheet1!$A$1:$E$2471,2,FALSE)</f>
        <v xml:space="preserve">2116 NW 20TH AVE </v>
      </c>
      <c r="H4044" s="11" t="str">
        <f>VLOOKUP(F4044,Sheet1!$A$1:$E$2471,3,FALSE)</f>
        <v>PORTLAND</v>
      </c>
      <c r="I4044" s="11" t="str">
        <f>VLOOKUP(F4044,Sheet1!$A$1:$E$2471,4,FALSE)</f>
        <v>OR</v>
      </c>
      <c r="J4044" s="11" t="str">
        <f>VLOOKUP(F4044,Sheet1!$A$1:$E$2471,5,FALSE)</f>
        <v>97209-0000</v>
      </c>
      <c r="K4044" s="2">
        <v>31.74</v>
      </c>
      <c r="L4044" s="1">
        <v>43217</v>
      </c>
      <c r="M4044">
        <v>100120202</v>
      </c>
      <c r="N4044">
        <v>1</v>
      </c>
      <c r="P4044" t="s">
        <v>91</v>
      </c>
    </row>
    <row r="4045" spans="1:16" x14ac:dyDescent="0.25">
      <c r="A4045" s="13">
        <v>2230</v>
      </c>
      <c r="B4045" s="11" t="s">
        <v>1107</v>
      </c>
      <c r="C4045" t="s">
        <v>0</v>
      </c>
      <c r="D4045">
        <v>322</v>
      </c>
      <c r="E4045" t="s">
        <v>193</v>
      </c>
      <c r="F4045" t="s">
        <v>308</v>
      </c>
      <c r="G4045" s="11" t="str">
        <f>VLOOKUP(F4045,Sheet1!$A$1:$E$2471,2,FALSE)</f>
        <v xml:space="preserve">2116 NW 20TH AVE </v>
      </c>
      <c r="H4045" s="11" t="str">
        <f>VLOOKUP(F4045,Sheet1!$A$1:$E$2471,3,FALSE)</f>
        <v>PORTLAND</v>
      </c>
      <c r="I4045" s="11" t="str">
        <f>VLOOKUP(F4045,Sheet1!$A$1:$E$2471,4,FALSE)</f>
        <v>OR</v>
      </c>
      <c r="J4045" s="11" t="str">
        <f>VLOOKUP(F4045,Sheet1!$A$1:$E$2471,5,FALSE)</f>
        <v>97209-0000</v>
      </c>
      <c r="K4045" s="2">
        <v>63.48</v>
      </c>
      <c r="L4045" s="1">
        <v>43217</v>
      </c>
      <c r="M4045">
        <v>100120202</v>
      </c>
      <c r="N4045">
        <v>1</v>
      </c>
      <c r="P4045" t="s">
        <v>91</v>
      </c>
    </row>
    <row r="4046" spans="1:16" x14ac:dyDescent="0.25">
      <c r="A4046" s="13">
        <v>2230</v>
      </c>
      <c r="B4046" s="11" t="s">
        <v>1107</v>
      </c>
      <c r="C4046" t="s">
        <v>0</v>
      </c>
      <c r="D4046">
        <v>322</v>
      </c>
      <c r="E4046" t="s">
        <v>193</v>
      </c>
      <c r="F4046" t="s">
        <v>308</v>
      </c>
      <c r="G4046" s="11" t="str">
        <f>VLOOKUP(F4046,Sheet1!$A$1:$E$2471,2,FALSE)</f>
        <v xml:space="preserve">2116 NW 20TH AVE </v>
      </c>
      <c r="H4046" s="11" t="str">
        <f>VLOOKUP(F4046,Sheet1!$A$1:$E$2471,3,FALSE)</f>
        <v>PORTLAND</v>
      </c>
      <c r="I4046" s="11" t="str">
        <f>VLOOKUP(F4046,Sheet1!$A$1:$E$2471,4,FALSE)</f>
        <v>OR</v>
      </c>
      <c r="J4046" s="11" t="str">
        <f>VLOOKUP(F4046,Sheet1!$A$1:$E$2471,5,FALSE)</f>
        <v>97209-0000</v>
      </c>
      <c r="K4046" s="2">
        <v>63.48</v>
      </c>
      <c r="L4046" s="1">
        <v>43217</v>
      </c>
      <c r="M4046">
        <v>100120202</v>
      </c>
      <c r="N4046">
        <v>1</v>
      </c>
      <c r="P4046" t="s">
        <v>91</v>
      </c>
    </row>
    <row r="4047" spans="1:16" x14ac:dyDescent="0.25">
      <c r="A4047" s="13">
        <v>2230</v>
      </c>
      <c r="B4047" s="11" t="s">
        <v>1107</v>
      </c>
      <c r="C4047" t="s">
        <v>0</v>
      </c>
      <c r="D4047">
        <v>322</v>
      </c>
      <c r="E4047" t="s">
        <v>193</v>
      </c>
      <c r="F4047" t="s">
        <v>308</v>
      </c>
      <c r="G4047" s="11" t="str">
        <f>VLOOKUP(F4047,Sheet1!$A$1:$E$2471,2,FALSE)</f>
        <v xml:space="preserve">2116 NW 20TH AVE </v>
      </c>
      <c r="H4047" s="11" t="str">
        <f>VLOOKUP(F4047,Sheet1!$A$1:$E$2471,3,FALSE)</f>
        <v>PORTLAND</v>
      </c>
      <c r="I4047" s="11" t="str">
        <f>VLOOKUP(F4047,Sheet1!$A$1:$E$2471,4,FALSE)</f>
        <v>OR</v>
      </c>
      <c r="J4047" s="11" t="str">
        <f>VLOOKUP(F4047,Sheet1!$A$1:$E$2471,5,FALSE)</f>
        <v>97209-0000</v>
      </c>
      <c r="K4047" s="2">
        <v>95.21</v>
      </c>
      <c r="L4047" s="1">
        <v>43217</v>
      </c>
      <c r="M4047">
        <v>100120202</v>
      </c>
      <c r="N4047">
        <v>1</v>
      </c>
      <c r="P4047" t="s">
        <v>91</v>
      </c>
    </row>
    <row r="4048" spans="1:16" x14ac:dyDescent="0.25">
      <c r="A4048" s="13">
        <v>2230</v>
      </c>
      <c r="B4048" s="11" t="s">
        <v>1107</v>
      </c>
      <c r="C4048" t="s">
        <v>0</v>
      </c>
      <c r="D4048">
        <v>322</v>
      </c>
      <c r="E4048" t="s">
        <v>193</v>
      </c>
      <c r="F4048" t="s">
        <v>308</v>
      </c>
      <c r="G4048" s="11" t="str">
        <f>VLOOKUP(F4048,Sheet1!$A$1:$E$2471,2,FALSE)</f>
        <v xml:space="preserve">2116 NW 20TH AVE </v>
      </c>
      <c r="H4048" s="11" t="str">
        <f>VLOOKUP(F4048,Sheet1!$A$1:$E$2471,3,FALSE)</f>
        <v>PORTLAND</v>
      </c>
      <c r="I4048" s="11" t="str">
        <f>VLOOKUP(F4048,Sheet1!$A$1:$E$2471,4,FALSE)</f>
        <v>OR</v>
      </c>
      <c r="J4048" s="11" t="str">
        <f>VLOOKUP(F4048,Sheet1!$A$1:$E$2471,5,FALSE)</f>
        <v>97209-0000</v>
      </c>
      <c r="K4048" s="2">
        <v>460.83</v>
      </c>
      <c r="L4048" s="1">
        <v>43217</v>
      </c>
      <c r="M4048">
        <v>100120202</v>
      </c>
      <c r="N4048">
        <v>1</v>
      </c>
      <c r="P4048" t="s">
        <v>91</v>
      </c>
    </row>
    <row r="4049" spans="1:16" x14ac:dyDescent="0.25">
      <c r="A4049" s="13">
        <v>2230</v>
      </c>
      <c r="B4049" s="11" t="s">
        <v>1107</v>
      </c>
      <c r="C4049" t="s">
        <v>0</v>
      </c>
      <c r="D4049">
        <v>322</v>
      </c>
      <c r="E4049" t="s">
        <v>193</v>
      </c>
      <c r="F4049" t="s">
        <v>308</v>
      </c>
      <c r="G4049" s="11" t="str">
        <f>VLOOKUP(F4049,Sheet1!$A$1:$E$2471,2,FALSE)</f>
        <v xml:space="preserve">2116 NW 20TH AVE </v>
      </c>
      <c r="H4049" s="11" t="str">
        <f>VLOOKUP(F4049,Sheet1!$A$1:$E$2471,3,FALSE)</f>
        <v>PORTLAND</v>
      </c>
      <c r="I4049" s="11" t="str">
        <f>VLOOKUP(F4049,Sheet1!$A$1:$E$2471,4,FALSE)</f>
        <v>OR</v>
      </c>
      <c r="J4049" s="11" t="str">
        <f>VLOOKUP(F4049,Sheet1!$A$1:$E$2471,5,FALSE)</f>
        <v>97209-0000</v>
      </c>
      <c r="K4049" s="2">
        <v>18.79</v>
      </c>
      <c r="L4049" s="1">
        <v>43217</v>
      </c>
      <c r="M4049">
        <v>100120202</v>
      </c>
      <c r="N4049">
        <v>1</v>
      </c>
      <c r="P4049" t="s">
        <v>91</v>
      </c>
    </row>
    <row r="4050" spans="1:16" x14ac:dyDescent="0.25">
      <c r="A4050" s="13">
        <v>2230</v>
      </c>
      <c r="B4050" s="11" t="s">
        <v>1107</v>
      </c>
      <c r="C4050" t="s">
        <v>0</v>
      </c>
      <c r="D4050">
        <v>322</v>
      </c>
      <c r="E4050" t="s">
        <v>193</v>
      </c>
      <c r="F4050" t="s">
        <v>308</v>
      </c>
      <c r="G4050" s="11" t="str">
        <f>VLOOKUP(F4050,Sheet1!$A$1:$E$2471,2,FALSE)</f>
        <v xml:space="preserve">2116 NW 20TH AVE </v>
      </c>
      <c r="H4050" s="11" t="str">
        <f>VLOOKUP(F4050,Sheet1!$A$1:$E$2471,3,FALSE)</f>
        <v>PORTLAND</v>
      </c>
      <c r="I4050" s="11" t="str">
        <f>VLOOKUP(F4050,Sheet1!$A$1:$E$2471,4,FALSE)</f>
        <v>OR</v>
      </c>
      <c r="J4050" s="11" t="str">
        <f>VLOOKUP(F4050,Sheet1!$A$1:$E$2471,5,FALSE)</f>
        <v>97209-0000</v>
      </c>
      <c r="K4050" s="2">
        <v>557.88</v>
      </c>
      <c r="L4050" s="1">
        <v>43231</v>
      </c>
      <c r="M4050">
        <v>100120282</v>
      </c>
      <c r="N4050">
        <v>1</v>
      </c>
      <c r="P4050" t="s">
        <v>91</v>
      </c>
    </row>
    <row r="4051" spans="1:16" x14ac:dyDescent="0.25">
      <c r="A4051" s="13">
        <v>2230</v>
      </c>
      <c r="B4051" s="11" t="s">
        <v>1107</v>
      </c>
      <c r="C4051" t="s">
        <v>0</v>
      </c>
      <c r="D4051">
        <v>322</v>
      </c>
      <c r="E4051" t="s">
        <v>193</v>
      </c>
      <c r="F4051" t="s">
        <v>308</v>
      </c>
      <c r="G4051" s="11" t="str">
        <f>VLOOKUP(F4051,Sheet1!$A$1:$E$2471,2,FALSE)</f>
        <v xml:space="preserve">2116 NW 20TH AVE </v>
      </c>
      <c r="H4051" s="11" t="str">
        <f>VLOOKUP(F4051,Sheet1!$A$1:$E$2471,3,FALSE)</f>
        <v>PORTLAND</v>
      </c>
      <c r="I4051" s="11" t="str">
        <f>VLOOKUP(F4051,Sheet1!$A$1:$E$2471,4,FALSE)</f>
        <v>OR</v>
      </c>
      <c r="J4051" s="11" t="str">
        <f>VLOOKUP(F4051,Sheet1!$A$1:$E$2471,5,FALSE)</f>
        <v>97209-0000</v>
      </c>
      <c r="K4051" s="2">
        <v>23.33</v>
      </c>
      <c r="L4051" s="1">
        <v>43231</v>
      </c>
      <c r="M4051">
        <v>100120282</v>
      </c>
      <c r="N4051">
        <v>1</v>
      </c>
      <c r="P4051" t="s">
        <v>91</v>
      </c>
    </row>
    <row r="4052" spans="1:16" x14ac:dyDescent="0.25">
      <c r="A4052" s="13">
        <v>2230</v>
      </c>
      <c r="B4052" s="11" t="s">
        <v>1107</v>
      </c>
      <c r="C4052" t="s">
        <v>0</v>
      </c>
      <c r="D4052">
        <v>322</v>
      </c>
      <c r="E4052" t="s">
        <v>193</v>
      </c>
      <c r="F4052" t="s">
        <v>308</v>
      </c>
      <c r="G4052" s="11" t="str">
        <f>VLOOKUP(F4052,Sheet1!$A$1:$E$2471,2,FALSE)</f>
        <v xml:space="preserve">2116 NW 20TH AVE </v>
      </c>
      <c r="H4052" s="11" t="str">
        <f>VLOOKUP(F4052,Sheet1!$A$1:$E$2471,3,FALSE)</f>
        <v>PORTLAND</v>
      </c>
      <c r="I4052" s="11" t="str">
        <f>VLOOKUP(F4052,Sheet1!$A$1:$E$2471,4,FALSE)</f>
        <v>OR</v>
      </c>
      <c r="J4052" s="11" t="str">
        <f>VLOOKUP(F4052,Sheet1!$A$1:$E$2471,5,FALSE)</f>
        <v>97209-0000</v>
      </c>
      <c r="K4052" s="2">
        <v>8.42</v>
      </c>
      <c r="L4052" s="1">
        <v>43231</v>
      </c>
      <c r="M4052">
        <v>100120282</v>
      </c>
      <c r="N4052">
        <v>1</v>
      </c>
      <c r="P4052" t="s">
        <v>91</v>
      </c>
    </row>
    <row r="4053" spans="1:16" x14ac:dyDescent="0.25">
      <c r="A4053" s="13">
        <v>2230</v>
      </c>
      <c r="B4053" s="11" t="s">
        <v>1107</v>
      </c>
      <c r="C4053" t="s">
        <v>0</v>
      </c>
      <c r="D4053">
        <v>322</v>
      </c>
      <c r="E4053" t="s">
        <v>193</v>
      </c>
      <c r="F4053" t="s">
        <v>308</v>
      </c>
      <c r="G4053" s="11" t="str">
        <f>VLOOKUP(F4053,Sheet1!$A$1:$E$2471,2,FALSE)</f>
        <v xml:space="preserve">2116 NW 20TH AVE </v>
      </c>
      <c r="H4053" s="11" t="str">
        <f>VLOOKUP(F4053,Sheet1!$A$1:$E$2471,3,FALSE)</f>
        <v>PORTLAND</v>
      </c>
      <c r="I4053" s="11" t="str">
        <f>VLOOKUP(F4053,Sheet1!$A$1:$E$2471,4,FALSE)</f>
        <v>OR</v>
      </c>
      <c r="J4053" s="11" t="str">
        <f>VLOOKUP(F4053,Sheet1!$A$1:$E$2471,5,FALSE)</f>
        <v>97209-0000</v>
      </c>
      <c r="K4053" s="2">
        <v>40.72</v>
      </c>
      <c r="L4053" s="1">
        <v>43231</v>
      </c>
      <c r="M4053">
        <v>100120282</v>
      </c>
      <c r="N4053">
        <v>1</v>
      </c>
      <c r="P4053" t="s">
        <v>91</v>
      </c>
    </row>
    <row r="4054" spans="1:16" x14ac:dyDescent="0.25">
      <c r="A4054" s="13">
        <v>2230</v>
      </c>
      <c r="B4054" s="11" t="s">
        <v>1107</v>
      </c>
      <c r="C4054" t="s">
        <v>0</v>
      </c>
      <c r="D4054">
        <v>322</v>
      </c>
      <c r="E4054" t="s">
        <v>193</v>
      </c>
      <c r="F4054" t="s">
        <v>308</v>
      </c>
      <c r="G4054" s="11" t="str">
        <f>VLOOKUP(F4054,Sheet1!$A$1:$E$2471,2,FALSE)</f>
        <v xml:space="preserve">2116 NW 20TH AVE </v>
      </c>
      <c r="H4054" s="11" t="str">
        <f>VLOOKUP(F4054,Sheet1!$A$1:$E$2471,3,FALSE)</f>
        <v>PORTLAND</v>
      </c>
      <c r="I4054" s="11" t="str">
        <f>VLOOKUP(F4054,Sheet1!$A$1:$E$2471,4,FALSE)</f>
        <v>OR</v>
      </c>
      <c r="J4054" s="11" t="str">
        <f>VLOOKUP(F4054,Sheet1!$A$1:$E$2471,5,FALSE)</f>
        <v>97209-0000</v>
      </c>
      <c r="K4054" s="2">
        <v>3.24</v>
      </c>
      <c r="L4054" s="1">
        <v>43231</v>
      </c>
      <c r="M4054">
        <v>100120282</v>
      </c>
      <c r="N4054">
        <v>1</v>
      </c>
      <c r="P4054" t="s">
        <v>91</v>
      </c>
    </row>
    <row r="4055" spans="1:16" x14ac:dyDescent="0.25">
      <c r="A4055" s="13">
        <v>2230</v>
      </c>
      <c r="B4055" s="11" t="s">
        <v>1107</v>
      </c>
      <c r="C4055" t="s">
        <v>0</v>
      </c>
      <c r="D4055">
        <v>322</v>
      </c>
      <c r="E4055" t="s">
        <v>193</v>
      </c>
      <c r="F4055" t="s">
        <v>308</v>
      </c>
      <c r="G4055" s="11" t="str">
        <f>VLOOKUP(F4055,Sheet1!$A$1:$E$2471,2,FALSE)</f>
        <v xml:space="preserve">2116 NW 20TH AVE </v>
      </c>
      <c r="H4055" s="11" t="str">
        <f>VLOOKUP(F4055,Sheet1!$A$1:$E$2471,3,FALSE)</f>
        <v>PORTLAND</v>
      </c>
      <c r="I4055" s="11" t="str">
        <f>VLOOKUP(F4055,Sheet1!$A$1:$E$2471,4,FALSE)</f>
        <v>OR</v>
      </c>
      <c r="J4055" s="11" t="str">
        <f>VLOOKUP(F4055,Sheet1!$A$1:$E$2471,5,FALSE)</f>
        <v>97209-0000</v>
      </c>
      <c r="K4055" s="2">
        <v>31.29</v>
      </c>
      <c r="L4055" s="1">
        <v>43231</v>
      </c>
      <c r="M4055">
        <v>100120282</v>
      </c>
      <c r="N4055">
        <v>1</v>
      </c>
      <c r="P4055" t="s">
        <v>91</v>
      </c>
    </row>
    <row r="4056" spans="1:16" x14ac:dyDescent="0.25">
      <c r="A4056" s="13">
        <v>2230</v>
      </c>
      <c r="B4056" s="11" t="s">
        <v>1107</v>
      </c>
      <c r="C4056" t="s">
        <v>0</v>
      </c>
      <c r="D4056">
        <v>322</v>
      </c>
      <c r="E4056" t="s">
        <v>193</v>
      </c>
      <c r="F4056" t="s">
        <v>308</v>
      </c>
      <c r="G4056" s="11" t="str">
        <f>VLOOKUP(F4056,Sheet1!$A$1:$E$2471,2,FALSE)</f>
        <v xml:space="preserve">2116 NW 20TH AVE </v>
      </c>
      <c r="H4056" s="11" t="str">
        <f>VLOOKUP(F4056,Sheet1!$A$1:$E$2471,3,FALSE)</f>
        <v>PORTLAND</v>
      </c>
      <c r="I4056" s="11" t="str">
        <f>VLOOKUP(F4056,Sheet1!$A$1:$E$2471,4,FALSE)</f>
        <v>OR</v>
      </c>
      <c r="J4056" s="11" t="str">
        <f>VLOOKUP(F4056,Sheet1!$A$1:$E$2471,5,FALSE)</f>
        <v>97209-0000</v>
      </c>
      <c r="K4056" s="2">
        <v>31.62</v>
      </c>
      <c r="L4056" s="1">
        <v>43231</v>
      </c>
      <c r="M4056">
        <v>100120282</v>
      </c>
      <c r="N4056">
        <v>1</v>
      </c>
      <c r="P4056" t="s">
        <v>91</v>
      </c>
    </row>
    <row r="4057" spans="1:16" x14ac:dyDescent="0.25">
      <c r="A4057" s="13">
        <v>2230</v>
      </c>
      <c r="B4057" s="11" t="s">
        <v>1107</v>
      </c>
      <c r="C4057" t="s">
        <v>0</v>
      </c>
      <c r="D4057">
        <v>322</v>
      </c>
      <c r="E4057" t="s">
        <v>193</v>
      </c>
      <c r="F4057" t="s">
        <v>308</v>
      </c>
      <c r="G4057" s="11" t="str">
        <f>VLOOKUP(F4057,Sheet1!$A$1:$E$2471,2,FALSE)</f>
        <v xml:space="preserve">2116 NW 20TH AVE </v>
      </c>
      <c r="H4057" s="11" t="str">
        <f>VLOOKUP(F4057,Sheet1!$A$1:$E$2471,3,FALSE)</f>
        <v>PORTLAND</v>
      </c>
      <c r="I4057" s="11" t="str">
        <f>VLOOKUP(F4057,Sheet1!$A$1:$E$2471,4,FALSE)</f>
        <v>OR</v>
      </c>
      <c r="J4057" s="11" t="str">
        <f>VLOOKUP(F4057,Sheet1!$A$1:$E$2471,5,FALSE)</f>
        <v>97209-0000</v>
      </c>
      <c r="K4057" s="2">
        <v>31.62</v>
      </c>
      <c r="L4057" s="1">
        <v>43231</v>
      </c>
      <c r="M4057">
        <v>100120282</v>
      </c>
      <c r="N4057">
        <v>1</v>
      </c>
      <c r="P4057" t="s">
        <v>91</v>
      </c>
    </row>
    <row r="4058" spans="1:16" x14ac:dyDescent="0.25">
      <c r="A4058" s="13">
        <v>2230</v>
      </c>
      <c r="B4058" s="11" t="s">
        <v>1107</v>
      </c>
      <c r="C4058" t="s">
        <v>0</v>
      </c>
      <c r="D4058">
        <v>322</v>
      </c>
      <c r="E4058" t="s">
        <v>193</v>
      </c>
      <c r="F4058" t="s">
        <v>308</v>
      </c>
      <c r="G4058" s="11" t="str">
        <f>VLOOKUP(F4058,Sheet1!$A$1:$E$2471,2,FALSE)</f>
        <v xml:space="preserve">2116 NW 20TH AVE </v>
      </c>
      <c r="H4058" s="11" t="str">
        <f>VLOOKUP(F4058,Sheet1!$A$1:$E$2471,3,FALSE)</f>
        <v>PORTLAND</v>
      </c>
      <c r="I4058" s="11" t="str">
        <f>VLOOKUP(F4058,Sheet1!$A$1:$E$2471,4,FALSE)</f>
        <v>OR</v>
      </c>
      <c r="J4058" s="11" t="str">
        <f>VLOOKUP(F4058,Sheet1!$A$1:$E$2471,5,FALSE)</f>
        <v>97209-0000</v>
      </c>
      <c r="K4058" s="2">
        <v>31.62</v>
      </c>
      <c r="L4058" s="1">
        <v>43231</v>
      </c>
      <c r="M4058">
        <v>100120282</v>
      </c>
      <c r="N4058">
        <v>1</v>
      </c>
      <c r="P4058" t="s">
        <v>91</v>
      </c>
    </row>
    <row r="4059" spans="1:16" x14ac:dyDescent="0.25">
      <c r="A4059" s="13">
        <v>2230</v>
      </c>
      <c r="B4059" s="11" t="s">
        <v>1107</v>
      </c>
      <c r="C4059" t="s">
        <v>0</v>
      </c>
      <c r="D4059">
        <v>322</v>
      </c>
      <c r="E4059" t="s">
        <v>193</v>
      </c>
      <c r="F4059" t="s">
        <v>308</v>
      </c>
      <c r="G4059" s="11" t="str">
        <f>VLOOKUP(F4059,Sheet1!$A$1:$E$2471,2,FALSE)</f>
        <v xml:space="preserve">2116 NW 20TH AVE </v>
      </c>
      <c r="H4059" s="11" t="str">
        <f>VLOOKUP(F4059,Sheet1!$A$1:$E$2471,3,FALSE)</f>
        <v>PORTLAND</v>
      </c>
      <c r="I4059" s="11" t="str">
        <f>VLOOKUP(F4059,Sheet1!$A$1:$E$2471,4,FALSE)</f>
        <v>OR</v>
      </c>
      <c r="J4059" s="11" t="str">
        <f>VLOOKUP(F4059,Sheet1!$A$1:$E$2471,5,FALSE)</f>
        <v>97209-0000</v>
      </c>
      <c r="K4059" s="2">
        <v>79.040000000000006</v>
      </c>
      <c r="L4059" s="1">
        <v>43231</v>
      </c>
      <c r="M4059">
        <v>100120282</v>
      </c>
      <c r="N4059">
        <v>1</v>
      </c>
      <c r="P4059" t="s">
        <v>91</v>
      </c>
    </row>
    <row r="4060" spans="1:16" x14ac:dyDescent="0.25">
      <c r="A4060" s="13">
        <v>2230</v>
      </c>
      <c r="B4060" s="11" t="s">
        <v>1107</v>
      </c>
      <c r="C4060" t="s">
        <v>0</v>
      </c>
      <c r="D4060">
        <v>322</v>
      </c>
      <c r="E4060" t="s">
        <v>193</v>
      </c>
      <c r="F4060" t="s">
        <v>308</v>
      </c>
      <c r="G4060" s="11" t="str">
        <f>VLOOKUP(F4060,Sheet1!$A$1:$E$2471,2,FALSE)</f>
        <v xml:space="preserve">2116 NW 20TH AVE </v>
      </c>
      <c r="H4060" s="11" t="str">
        <f>VLOOKUP(F4060,Sheet1!$A$1:$E$2471,3,FALSE)</f>
        <v>PORTLAND</v>
      </c>
      <c r="I4060" s="11" t="str">
        <f>VLOOKUP(F4060,Sheet1!$A$1:$E$2471,4,FALSE)</f>
        <v>OR</v>
      </c>
      <c r="J4060" s="11" t="str">
        <f>VLOOKUP(F4060,Sheet1!$A$1:$E$2471,5,FALSE)</f>
        <v>97209-0000</v>
      </c>
      <c r="K4060" s="2">
        <v>450.37</v>
      </c>
      <c r="L4060" s="1">
        <v>43231</v>
      </c>
      <c r="M4060">
        <v>100120282</v>
      </c>
      <c r="N4060">
        <v>1</v>
      </c>
      <c r="P4060" t="s">
        <v>91</v>
      </c>
    </row>
    <row r="4061" spans="1:16" x14ac:dyDescent="0.25">
      <c r="A4061" s="13">
        <v>2230</v>
      </c>
      <c r="B4061" s="11" t="s">
        <v>1107</v>
      </c>
      <c r="C4061" t="s">
        <v>0</v>
      </c>
      <c r="D4061">
        <v>322</v>
      </c>
      <c r="E4061" t="s">
        <v>193</v>
      </c>
      <c r="F4061" t="s">
        <v>308</v>
      </c>
      <c r="G4061" s="11" t="str">
        <f>VLOOKUP(F4061,Sheet1!$A$1:$E$2471,2,FALSE)</f>
        <v xml:space="preserve">2116 NW 20TH AVE </v>
      </c>
      <c r="H4061" s="11" t="str">
        <f>VLOOKUP(F4061,Sheet1!$A$1:$E$2471,3,FALSE)</f>
        <v>PORTLAND</v>
      </c>
      <c r="I4061" s="11" t="str">
        <f>VLOOKUP(F4061,Sheet1!$A$1:$E$2471,4,FALSE)</f>
        <v>OR</v>
      </c>
      <c r="J4061" s="11" t="str">
        <f>VLOOKUP(F4061,Sheet1!$A$1:$E$2471,5,FALSE)</f>
        <v>97209-0000</v>
      </c>
      <c r="K4061" s="2">
        <v>18.79</v>
      </c>
      <c r="L4061" s="1">
        <v>43231</v>
      </c>
      <c r="M4061">
        <v>100120282</v>
      </c>
      <c r="N4061">
        <v>1</v>
      </c>
      <c r="P4061" t="s">
        <v>91</v>
      </c>
    </row>
    <row r="4062" spans="1:16" x14ac:dyDescent="0.25">
      <c r="A4062" s="13">
        <v>2230</v>
      </c>
      <c r="B4062" s="11" t="s">
        <v>1107</v>
      </c>
      <c r="C4062" t="s">
        <v>0</v>
      </c>
      <c r="D4062">
        <v>322</v>
      </c>
      <c r="E4062" t="s">
        <v>193</v>
      </c>
      <c r="F4062" t="s">
        <v>308</v>
      </c>
      <c r="G4062" s="11" t="str">
        <f>VLOOKUP(F4062,Sheet1!$A$1:$E$2471,2,FALSE)</f>
        <v xml:space="preserve">2116 NW 20TH AVE </v>
      </c>
      <c r="H4062" s="11" t="str">
        <f>VLOOKUP(F4062,Sheet1!$A$1:$E$2471,3,FALSE)</f>
        <v>PORTLAND</v>
      </c>
      <c r="I4062" s="11" t="str">
        <f>VLOOKUP(F4062,Sheet1!$A$1:$E$2471,4,FALSE)</f>
        <v>OR</v>
      </c>
      <c r="J4062" s="11" t="str">
        <f>VLOOKUP(F4062,Sheet1!$A$1:$E$2471,5,FALSE)</f>
        <v>97209-0000</v>
      </c>
      <c r="K4062" s="2">
        <v>550.96</v>
      </c>
      <c r="L4062" s="1">
        <v>43266</v>
      </c>
      <c r="M4062">
        <v>100120479</v>
      </c>
      <c r="N4062">
        <v>1</v>
      </c>
      <c r="P4062" t="s">
        <v>91</v>
      </c>
    </row>
    <row r="4063" spans="1:16" x14ac:dyDescent="0.25">
      <c r="A4063" s="13">
        <v>2230</v>
      </c>
      <c r="B4063" s="11" t="s">
        <v>1107</v>
      </c>
      <c r="C4063" t="s">
        <v>0</v>
      </c>
      <c r="D4063">
        <v>322</v>
      </c>
      <c r="E4063" t="s">
        <v>193</v>
      </c>
      <c r="F4063" t="s">
        <v>308</v>
      </c>
      <c r="G4063" s="11" t="str">
        <f>VLOOKUP(F4063,Sheet1!$A$1:$E$2471,2,FALSE)</f>
        <v xml:space="preserve">2116 NW 20TH AVE </v>
      </c>
      <c r="H4063" s="11" t="str">
        <f>VLOOKUP(F4063,Sheet1!$A$1:$E$2471,3,FALSE)</f>
        <v>PORTLAND</v>
      </c>
      <c r="I4063" s="11" t="str">
        <f>VLOOKUP(F4063,Sheet1!$A$1:$E$2471,4,FALSE)</f>
        <v>OR</v>
      </c>
      <c r="J4063" s="11" t="str">
        <f>VLOOKUP(F4063,Sheet1!$A$1:$E$2471,5,FALSE)</f>
        <v>97209-0000</v>
      </c>
      <c r="K4063" s="2">
        <v>23.33</v>
      </c>
      <c r="L4063" s="1">
        <v>43266</v>
      </c>
      <c r="M4063">
        <v>100120479</v>
      </c>
      <c r="N4063">
        <v>1</v>
      </c>
      <c r="P4063" t="s">
        <v>91</v>
      </c>
    </row>
    <row r="4064" spans="1:16" x14ac:dyDescent="0.25">
      <c r="A4064" s="13">
        <v>2230</v>
      </c>
      <c r="B4064" s="11" t="s">
        <v>1107</v>
      </c>
      <c r="C4064" t="s">
        <v>0</v>
      </c>
      <c r="D4064">
        <v>322</v>
      </c>
      <c r="E4064" t="s">
        <v>193</v>
      </c>
      <c r="F4064" t="s">
        <v>308</v>
      </c>
      <c r="G4064" s="11" t="str">
        <f>VLOOKUP(F4064,Sheet1!$A$1:$E$2471,2,FALSE)</f>
        <v xml:space="preserve">2116 NW 20TH AVE </v>
      </c>
      <c r="H4064" s="11" t="str">
        <f>VLOOKUP(F4064,Sheet1!$A$1:$E$2471,3,FALSE)</f>
        <v>PORTLAND</v>
      </c>
      <c r="I4064" s="11" t="str">
        <f>VLOOKUP(F4064,Sheet1!$A$1:$E$2471,4,FALSE)</f>
        <v>OR</v>
      </c>
      <c r="J4064" s="11" t="str">
        <f>VLOOKUP(F4064,Sheet1!$A$1:$E$2471,5,FALSE)</f>
        <v>97209-0000</v>
      </c>
      <c r="K4064" s="2">
        <v>8.42</v>
      </c>
      <c r="L4064" s="1">
        <v>43266</v>
      </c>
      <c r="M4064">
        <v>100120479</v>
      </c>
      <c r="N4064">
        <v>1</v>
      </c>
      <c r="P4064" t="s">
        <v>91</v>
      </c>
    </row>
    <row r="4065" spans="1:16" x14ac:dyDescent="0.25">
      <c r="A4065" s="13">
        <v>2230</v>
      </c>
      <c r="B4065" s="11" t="s">
        <v>1107</v>
      </c>
      <c r="C4065" t="s">
        <v>0</v>
      </c>
      <c r="D4065">
        <v>322</v>
      </c>
      <c r="E4065" t="s">
        <v>193</v>
      </c>
      <c r="F4065" t="s">
        <v>308</v>
      </c>
      <c r="G4065" s="11" t="str">
        <f>VLOOKUP(F4065,Sheet1!$A$1:$E$2471,2,FALSE)</f>
        <v xml:space="preserve">2116 NW 20TH AVE </v>
      </c>
      <c r="H4065" s="11" t="str">
        <f>VLOOKUP(F4065,Sheet1!$A$1:$E$2471,3,FALSE)</f>
        <v>PORTLAND</v>
      </c>
      <c r="I4065" s="11" t="str">
        <f>VLOOKUP(F4065,Sheet1!$A$1:$E$2471,4,FALSE)</f>
        <v>OR</v>
      </c>
      <c r="J4065" s="11" t="str">
        <f>VLOOKUP(F4065,Sheet1!$A$1:$E$2471,5,FALSE)</f>
        <v>97209-0000</v>
      </c>
      <c r="K4065" s="2">
        <v>40.72</v>
      </c>
      <c r="L4065" s="1">
        <v>43266</v>
      </c>
      <c r="M4065">
        <v>100120479</v>
      </c>
      <c r="N4065">
        <v>1</v>
      </c>
      <c r="P4065" t="s">
        <v>91</v>
      </c>
    </row>
    <row r="4066" spans="1:16" x14ac:dyDescent="0.25">
      <c r="A4066" s="13">
        <v>2230</v>
      </c>
      <c r="B4066" s="11" t="s">
        <v>1107</v>
      </c>
      <c r="C4066" t="s">
        <v>0</v>
      </c>
      <c r="D4066">
        <v>322</v>
      </c>
      <c r="E4066" t="s">
        <v>193</v>
      </c>
      <c r="F4066" t="s">
        <v>308</v>
      </c>
      <c r="G4066" s="11" t="str">
        <f>VLOOKUP(F4066,Sheet1!$A$1:$E$2471,2,FALSE)</f>
        <v xml:space="preserve">2116 NW 20TH AVE </v>
      </c>
      <c r="H4066" s="11" t="str">
        <f>VLOOKUP(F4066,Sheet1!$A$1:$E$2471,3,FALSE)</f>
        <v>PORTLAND</v>
      </c>
      <c r="I4066" s="11" t="str">
        <f>VLOOKUP(F4066,Sheet1!$A$1:$E$2471,4,FALSE)</f>
        <v>OR</v>
      </c>
      <c r="J4066" s="11" t="str">
        <f>VLOOKUP(F4066,Sheet1!$A$1:$E$2471,5,FALSE)</f>
        <v>97209-0000</v>
      </c>
      <c r="K4066" s="2">
        <v>3.24</v>
      </c>
      <c r="L4066" s="1">
        <v>43266</v>
      </c>
      <c r="M4066">
        <v>100120479</v>
      </c>
      <c r="N4066">
        <v>1</v>
      </c>
      <c r="P4066" t="s">
        <v>91</v>
      </c>
    </row>
    <row r="4067" spans="1:16" x14ac:dyDescent="0.25">
      <c r="A4067" s="13">
        <v>2230</v>
      </c>
      <c r="B4067" s="11" t="s">
        <v>1107</v>
      </c>
      <c r="C4067" t="s">
        <v>0</v>
      </c>
      <c r="D4067">
        <v>322</v>
      </c>
      <c r="E4067" t="s">
        <v>193</v>
      </c>
      <c r="F4067" t="s">
        <v>308</v>
      </c>
      <c r="G4067" s="11" t="str">
        <f>VLOOKUP(F4067,Sheet1!$A$1:$E$2471,2,FALSE)</f>
        <v xml:space="preserve">2116 NW 20TH AVE </v>
      </c>
      <c r="H4067" s="11" t="str">
        <f>VLOOKUP(F4067,Sheet1!$A$1:$E$2471,3,FALSE)</f>
        <v>PORTLAND</v>
      </c>
      <c r="I4067" s="11" t="str">
        <f>VLOOKUP(F4067,Sheet1!$A$1:$E$2471,4,FALSE)</f>
        <v>OR</v>
      </c>
      <c r="J4067" s="11" t="str">
        <f>VLOOKUP(F4067,Sheet1!$A$1:$E$2471,5,FALSE)</f>
        <v>97209-0000</v>
      </c>
      <c r="K4067" s="2">
        <v>31.29</v>
      </c>
      <c r="L4067" s="1">
        <v>43266</v>
      </c>
      <c r="M4067">
        <v>100120479</v>
      </c>
      <c r="N4067">
        <v>1</v>
      </c>
      <c r="P4067" t="s">
        <v>91</v>
      </c>
    </row>
    <row r="4068" spans="1:16" x14ac:dyDescent="0.25">
      <c r="A4068" s="13">
        <v>2230</v>
      </c>
      <c r="B4068" s="11" t="s">
        <v>1107</v>
      </c>
      <c r="C4068" t="s">
        <v>0</v>
      </c>
      <c r="D4068">
        <v>322</v>
      </c>
      <c r="E4068" t="s">
        <v>193</v>
      </c>
      <c r="F4068" t="s">
        <v>308</v>
      </c>
      <c r="G4068" s="11" t="str">
        <f>VLOOKUP(F4068,Sheet1!$A$1:$E$2471,2,FALSE)</f>
        <v xml:space="preserve">2116 NW 20TH AVE </v>
      </c>
      <c r="H4068" s="11" t="str">
        <f>VLOOKUP(F4068,Sheet1!$A$1:$E$2471,3,FALSE)</f>
        <v>PORTLAND</v>
      </c>
      <c r="I4068" s="11" t="str">
        <f>VLOOKUP(F4068,Sheet1!$A$1:$E$2471,4,FALSE)</f>
        <v>OR</v>
      </c>
      <c r="J4068" s="11" t="str">
        <f>VLOOKUP(F4068,Sheet1!$A$1:$E$2471,5,FALSE)</f>
        <v>97209-0000</v>
      </c>
      <c r="K4068" s="2">
        <v>107.91</v>
      </c>
      <c r="L4068" s="1">
        <v>43266</v>
      </c>
      <c r="M4068">
        <v>100120479</v>
      </c>
      <c r="N4068">
        <v>1</v>
      </c>
      <c r="P4068" t="s">
        <v>91</v>
      </c>
    </row>
    <row r="4069" spans="1:16" x14ac:dyDescent="0.25">
      <c r="A4069" s="13">
        <v>2230</v>
      </c>
      <c r="B4069" s="11" t="s">
        <v>1107</v>
      </c>
      <c r="C4069" t="s">
        <v>0</v>
      </c>
      <c r="D4069">
        <v>322</v>
      </c>
      <c r="E4069" t="s">
        <v>193</v>
      </c>
      <c r="F4069" t="s">
        <v>308</v>
      </c>
      <c r="G4069" s="11" t="str">
        <f>VLOOKUP(F4069,Sheet1!$A$1:$E$2471,2,FALSE)</f>
        <v xml:space="preserve">2116 NW 20TH AVE </v>
      </c>
      <c r="H4069" s="11" t="str">
        <f>VLOOKUP(F4069,Sheet1!$A$1:$E$2471,3,FALSE)</f>
        <v>PORTLAND</v>
      </c>
      <c r="I4069" s="11" t="str">
        <f>VLOOKUP(F4069,Sheet1!$A$1:$E$2471,4,FALSE)</f>
        <v>OR</v>
      </c>
      <c r="J4069" s="11" t="str">
        <f>VLOOKUP(F4069,Sheet1!$A$1:$E$2471,5,FALSE)</f>
        <v>97209-0000</v>
      </c>
      <c r="K4069" s="2">
        <v>31.62</v>
      </c>
      <c r="L4069" s="1">
        <v>43266</v>
      </c>
      <c r="M4069">
        <v>100120479</v>
      </c>
      <c r="N4069">
        <v>1</v>
      </c>
      <c r="P4069" t="s">
        <v>91</v>
      </c>
    </row>
    <row r="4070" spans="1:16" x14ac:dyDescent="0.25">
      <c r="A4070" s="13">
        <v>2230</v>
      </c>
      <c r="B4070" s="11" t="s">
        <v>1107</v>
      </c>
      <c r="C4070" t="s">
        <v>0</v>
      </c>
      <c r="D4070">
        <v>322</v>
      </c>
      <c r="E4070" t="s">
        <v>193</v>
      </c>
      <c r="F4070" t="s">
        <v>308</v>
      </c>
      <c r="G4070" s="11" t="str">
        <f>VLOOKUP(F4070,Sheet1!$A$1:$E$2471,2,FALSE)</f>
        <v xml:space="preserve">2116 NW 20TH AVE </v>
      </c>
      <c r="H4070" s="11" t="str">
        <f>VLOOKUP(F4070,Sheet1!$A$1:$E$2471,3,FALSE)</f>
        <v>PORTLAND</v>
      </c>
      <c r="I4070" s="11" t="str">
        <f>VLOOKUP(F4070,Sheet1!$A$1:$E$2471,4,FALSE)</f>
        <v>OR</v>
      </c>
      <c r="J4070" s="11" t="str">
        <f>VLOOKUP(F4070,Sheet1!$A$1:$E$2471,5,FALSE)</f>
        <v>97209-0000</v>
      </c>
      <c r="K4070" s="2">
        <v>31.62</v>
      </c>
      <c r="L4070" s="1">
        <v>43266</v>
      </c>
      <c r="M4070">
        <v>100120479</v>
      </c>
      <c r="N4070">
        <v>1</v>
      </c>
      <c r="P4070" t="s">
        <v>91</v>
      </c>
    </row>
    <row r="4071" spans="1:16" x14ac:dyDescent="0.25">
      <c r="A4071" s="13">
        <v>2230</v>
      </c>
      <c r="B4071" s="11" t="s">
        <v>1107</v>
      </c>
      <c r="C4071" t="s">
        <v>0</v>
      </c>
      <c r="D4071">
        <v>322</v>
      </c>
      <c r="E4071" t="s">
        <v>193</v>
      </c>
      <c r="F4071" t="s">
        <v>308</v>
      </c>
      <c r="G4071" s="11" t="str">
        <f>VLOOKUP(F4071,Sheet1!$A$1:$E$2471,2,FALSE)</f>
        <v xml:space="preserve">2116 NW 20TH AVE </v>
      </c>
      <c r="H4071" s="11" t="str">
        <f>VLOOKUP(F4071,Sheet1!$A$1:$E$2471,3,FALSE)</f>
        <v>PORTLAND</v>
      </c>
      <c r="I4071" s="11" t="str">
        <f>VLOOKUP(F4071,Sheet1!$A$1:$E$2471,4,FALSE)</f>
        <v>OR</v>
      </c>
      <c r="J4071" s="11" t="str">
        <f>VLOOKUP(F4071,Sheet1!$A$1:$E$2471,5,FALSE)</f>
        <v>97209-0000</v>
      </c>
      <c r="K4071" s="2">
        <v>31.62</v>
      </c>
      <c r="L4071" s="1">
        <v>43266</v>
      </c>
      <c r="M4071">
        <v>100120479</v>
      </c>
      <c r="N4071">
        <v>1</v>
      </c>
      <c r="P4071" t="s">
        <v>91</v>
      </c>
    </row>
    <row r="4072" spans="1:16" x14ac:dyDescent="0.25">
      <c r="A4072" s="13">
        <v>2230</v>
      </c>
      <c r="B4072" s="11" t="s">
        <v>1107</v>
      </c>
      <c r="C4072" t="s">
        <v>0</v>
      </c>
      <c r="D4072">
        <v>322</v>
      </c>
      <c r="E4072" t="s">
        <v>193</v>
      </c>
      <c r="F4072" t="s">
        <v>308</v>
      </c>
      <c r="G4072" s="11" t="str">
        <f>VLOOKUP(F4072,Sheet1!$A$1:$E$2471,2,FALSE)</f>
        <v xml:space="preserve">2116 NW 20TH AVE </v>
      </c>
      <c r="H4072" s="11" t="str">
        <f>VLOOKUP(F4072,Sheet1!$A$1:$E$2471,3,FALSE)</f>
        <v>PORTLAND</v>
      </c>
      <c r="I4072" s="11" t="str">
        <f>VLOOKUP(F4072,Sheet1!$A$1:$E$2471,4,FALSE)</f>
        <v>OR</v>
      </c>
      <c r="J4072" s="11" t="str">
        <f>VLOOKUP(F4072,Sheet1!$A$1:$E$2471,5,FALSE)</f>
        <v>97209-0000</v>
      </c>
      <c r="K4072" s="2">
        <v>31.62</v>
      </c>
      <c r="L4072" s="1">
        <v>43266</v>
      </c>
      <c r="M4072">
        <v>100120479</v>
      </c>
      <c r="N4072">
        <v>1</v>
      </c>
      <c r="P4072" t="s">
        <v>91</v>
      </c>
    </row>
    <row r="4073" spans="1:16" x14ac:dyDescent="0.25">
      <c r="A4073" s="13">
        <v>2230</v>
      </c>
      <c r="B4073" s="11" t="s">
        <v>1107</v>
      </c>
      <c r="C4073" t="s">
        <v>0</v>
      </c>
      <c r="D4073">
        <v>322</v>
      </c>
      <c r="E4073" t="s">
        <v>193</v>
      </c>
      <c r="F4073" t="s">
        <v>308</v>
      </c>
      <c r="G4073" s="11" t="str">
        <f>VLOOKUP(F4073,Sheet1!$A$1:$E$2471,2,FALSE)</f>
        <v xml:space="preserve">2116 NW 20TH AVE </v>
      </c>
      <c r="H4073" s="11" t="str">
        <f>VLOOKUP(F4073,Sheet1!$A$1:$E$2471,3,FALSE)</f>
        <v>PORTLAND</v>
      </c>
      <c r="I4073" s="11" t="str">
        <f>VLOOKUP(F4073,Sheet1!$A$1:$E$2471,4,FALSE)</f>
        <v>OR</v>
      </c>
      <c r="J4073" s="11" t="str">
        <f>VLOOKUP(F4073,Sheet1!$A$1:$E$2471,5,FALSE)</f>
        <v>97209-0000</v>
      </c>
      <c r="K4073" s="2">
        <v>363.6</v>
      </c>
      <c r="L4073" s="1">
        <v>43266</v>
      </c>
      <c r="M4073">
        <v>100120479</v>
      </c>
      <c r="N4073">
        <v>1</v>
      </c>
      <c r="P4073" t="s">
        <v>91</v>
      </c>
    </row>
    <row r="4074" spans="1:16" x14ac:dyDescent="0.25">
      <c r="A4074" s="13">
        <v>2230</v>
      </c>
      <c r="B4074" s="11" t="s">
        <v>1107</v>
      </c>
      <c r="C4074" t="s">
        <v>0</v>
      </c>
      <c r="D4074">
        <v>322</v>
      </c>
      <c r="E4074" t="s">
        <v>193</v>
      </c>
      <c r="F4074" t="s">
        <v>308</v>
      </c>
      <c r="G4074" s="11" t="str">
        <f>VLOOKUP(F4074,Sheet1!$A$1:$E$2471,2,FALSE)</f>
        <v xml:space="preserve">2116 NW 20TH AVE </v>
      </c>
      <c r="H4074" s="11" t="str">
        <f>VLOOKUP(F4074,Sheet1!$A$1:$E$2471,3,FALSE)</f>
        <v>PORTLAND</v>
      </c>
      <c r="I4074" s="11" t="str">
        <f>VLOOKUP(F4074,Sheet1!$A$1:$E$2471,4,FALSE)</f>
        <v>OR</v>
      </c>
      <c r="J4074" s="11" t="str">
        <f>VLOOKUP(F4074,Sheet1!$A$1:$E$2471,5,FALSE)</f>
        <v>97209-0000</v>
      </c>
      <c r="K4074" s="2">
        <v>450.37</v>
      </c>
      <c r="L4074" s="1">
        <v>43266</v>
      </c>
      <c r="M4074">
        <v>100120479</v>
      </c>
      <c r="N4074">
        <v>1</v>
      </c>
      <c r="P4074" t="s">
        <v>91</v>
      </c>
    </row>
    <row r="4075" spans="1:16" x14ac:dyDescent="0.25">
      <c r="A4075" s="13">
        <v>2230</v>
      </c>
      <c r="B4075" s="11" t="s">
        <v>1107</v>
      </c>
      <c r="C4075" t="s">
        <v>0</v>
      </c>
      <c r="D4075">
        <v>322</v>
      </c>
      <c r="E4075" t="s">
        <v>193</v>
      </c>
      <c r="F4075" t="s">
        <v>308</v>
      </c>
      <c r="G4075" s="11" t="str">
        <f>VLOOKUP(F4075,Sheet1!$A$1:$E$2471,2,FALSE)</f>
        <v xml:space="preserve">2116 NW 20TH AVE </v>
      </c>
      <c r="H4075" s="11" t="str">
        <f>VLOOKUP(F4075,Sheet1!$A$1:$E$2471,3,FALSE)</f>
        <v>PORTLAND</v>
      </c>
      <c r="I4075" s="11" t="str">
        <f>VLOOKUP(F4075,Sheet1!$A$1:$E$2471,4,FALSE)</f>
        <v>OR</v>
      </c>
      <c r="J4075" s="11" t="str">
        <f>VLOOKUP(F4075,Sheet1!$A$1:$E$2471,5,FALSE)</f>
        <v>97209-0000</v>
      </c>
      <c r="K4075" s="2">
        <v>18.79</v>
      </c>
      <c r="L4075" s="1">
        <v>43266</v>
      </c>
      <c r="M4075">
        <v>100120479</v>
      </c>
      <c r="N4075">
        <v>1</v>
      </c>
      <c r="P4075" t="s">
        <v>91</v>
      </c>
    </row>
    <row r="4076" spans="1:16" x14ac:dyDescent="0.25">
      <c r="A4076" s="13">
        <v>2230</v>
      </c>
      <c r="B4076" s="11" t="s">
        <v>1107</v>
      </c>
      <c r="C4076" t="s">
        <v>0</v>
      </c>
      <c r="D4076">
        <v>322</v>
      </c>
      <c r="E4076" t="s">
        <v>193</v>
      </c>
      <c r="F4076" t="s">
        <v>308</v>
      </c>
      <c r="G4076" s="11" t="str">
        <f>VLOOKUP(F4076,Sheet1!$A$1:$E$2471,2,FALSE)</f>
        <v xml:space="preserve">2116 NW 20TH AVE </v>
      </c>
      <c r="H4076" s="11" t="str">
        <f>VLOOKUP(F4076,Sheet1!$A$1:$E$2471,3,FALSE)</f>
        <v>PORTLAND</v>
      </c>
      <c r="I4076" s="11" t="str">
        <f>VLOOKUP(F4076,Sheet1!$A$1:$E$2471,4,FALSE)</f>
        <v>OR</v>
      </c>
      <c r="J4076" s="11" t="str">
        <f>VLOOKUP(F4076,Sheet1!$A$1:$E$2471,5,FALSE)</f>
        <v>97209-0000</v>
      </c>
      <c r="K4076" s="2">
        <v>31.62</v>
      </c>
      <c r="L4076" s="1">
        <v>43231</v>
      </c>
      <c r="M4076">
        <v>100120282</v>
      </c>
      <c r="N4076">
        <v>1</v>
      </c>
      <c r="P4076" t="s">
        <v>91</v>
      </c>
    </row>
    <row r="4077" spans="1:16" x14ac:dyDescent="0.25">
      <c r="A4077" s="13">
        <v>2230</v>
      </c>
      <c r="B4077" s="11" t="s">
        <v>1107</v>
      </c>
      <c r="C4077" t="s">
        <v>0</v>
      </c>
      <c r="D4077">
        <v>344</v>
      </c>
      <c r="E4077" t="s">
        <v>115</v>
      </c>
      <c r="F4077" t="s">
        <v>2</v>
      </c>
      <c r="G4077" s="11" t="str">
        <f>VLOOKUP(F4077,Sheet1!$A$1:$E$2471,2,FALSE)</f>
        <v>BANKCARD CENTER PO BOX 982238</v>
      </c>
      <c r="H4077" s="11" t="str">
        <f>VLOOKUP(F4077,Sheet1!$A$1:$E$2471,3,FALSE)</f>
        <v>EL PASO</v>
      </c>
      <c r="I4077" s="11" t="str">
        <f>VLOOKUP(F4077,Sheet1!$A$1:$E$2471,4,FALSE)</f>
        <v>TX</v>
      </c>
      <c r="J4077" s="11" t="str">
        <f>VLOOKUP(F4077,Sheet1!$A$1:$E$2471,5,FALSE)</f>
        <v>79998-2238</v>
      </c>
      <c r="K4077" s="2">
        <v>134.1</v>
      </c>
      <c r="L4077" s="1">
        <v>43271</v>
      </c>
      <c r="M4077">
        <v>0</v>
      </c>
      <c r="N4077">
        <v>1</v>
      </c>
      <c r="P4077" t="s">
        <v>91</v>
      </c>
    </row>
    <row r="4078" spans="1:16" x14ac:dyDescent="0.25">
      <c r="A4078" s="13">
        <v>2230</v>
      </c>
      <c r="B4078" s="11" t="s">
        <v>1107</v>
      </c>
      <c r="C4078" t="s">
        <v>0</v>
      </c>
      <c r="D4078">
        <v>351</v>
      </c>
      <c r="E4078" t="s">
        <v>232</v>
      </c>
      <c r="F4078" t="s">
        <v>309</v>
      </c>
      <c r="G4078" s="11" t="str">
        <f>VLOOKUP(F4078,Sheet1!$A$1:$E$2471,2,FALSE)</f>
        <v xml:space="preserve">18110 SE 24ST., BUILDING ONE, SUITE 100 </v>
      </c>
      <c r="H4078" s="11" t="str">
        <f>VLOOKUP(F4078,Sheet1!$A$1:$E$2471,3,FALSE)</f>
        <v>VANCOUVER</v>
      </c>
      <c r="I4078" s="11" t="str">
        <f>VLOOKUP(F4078,Sheet1!$A$1:$E$2471,4,FALSE)</f>
        <v>WA</v>
      </c>
      <c r="J4078" s="11" t="str">
        <f>VLOOKUP(F4078,Sheet1!$A$1:$E$2471,5,FALSE)</f>
        <v>98683</v>
      </c>
      <c r="K4078" s="2">
        <v>1454.71</v>
      </c>
      <c r="L4078" s="1">
        <v>42929</v>
      </c>
      <c r="M4078">
        <v>100118717</v>
      </c>
      <c r="N4078">
        <v>1</v>
      </c>
      <c r="P4078" t="s">
        <v>91</v>
      </c>
    </row>
    <row r="4079" spans="1:16" x14ac:dyDescent="0.25">
      <c r="A4079" s="13">
        <v>2230</v>
      </c>
      <c r="B4079" s="11" t="s">
        <v>1107</v>
      </c>
      <c r="C4079" t="s">
        <v>0</v>
      </c>
      <c r="D4079">
        <v>351</v>
      </c>
      <c r="E4079" t="s">
        <v>232</v>
      </c>
      <c r="F4079" t="s">
        <v>234</v>
      </c>
      <c r="G4079" s="11" t="str">
        <f>VLOOKUP(F4079,Sheet1!$A$1:$E$2471,2,FALSE)</f>
        <v xml:space="preserve">PO BOX 105068 </v>
      </c>
      <c r="H4079" s="11" t="str">
        <f>VLOOKUP(F4079,Sheet1!$A$1:$E$2471,3,FALSE)</f>
        <v>ATLANTA</v>
      </c>
      <c r="I4079" s="11" t="str">
        <f>VLOOKUP(F4079,Sheet1!$A$1:$E$2471,4,FALSE)</f>
        <v>GA</v>
      </c>
      <c r="J4079" s="11" t="str">
        <f>VLOOKUP(F4079,Sheet1!$A$1:$E$2471,5,FALSE)</f>
        <v>30348-5068</v>
      </c>
      <c r="K4079" s="2">
        <v>39.549999999999997</v>
      </c>
      <c r="L4079" s="1">
        <v>42936</v>
      </c>
      <c r="M4079">
        <v>100118749</v>
      </c>
      <c r="N4079">
        <v>1</v>
      </c>
      <c r="P4079" t="s">
        <v>91</v>
      </c>
    </row>
    <row r="4080" spans="1:16" x14ac:dyDescent="0.25">
      <c r="A4080" s="13">
        <v>2230</v>
      </c>
      <c r="B4080" s="11" t="s">
        <v>1107</v>
      </c>
      <c r="C4080" t="s">
        <v>0</v>
      </c>
      <c r="D4080">
        <v>351</v>
      </c>
      <c r="E4080" t="s">
        <v>232</v>
      </c>
      <c r="F4080" t="s">
        <v>310</v>
      </c>
      <c r="G4080" s="11" t="str">
        <f>VLOOKUP(F4080,Sheet1!$A$1:$E$2471,2,FALSE)</f>
        <v xml:space="preserve">3 HIGH RIDGE PARK </v>
      </c>
      <c r="H4080" s="11" t="str">
        <f>VLOOKUP(F4080,Sheet1!$A$1:$E$2471,3,FALSE)</f>
        <v>STAMFORD</v>
      </c>
      <c r="I4080" s="11" t="str">
        <f>VLOOKUP(F4080,Sheet1!$A$1:$E$2471,4,FALSE)</f>
        <v>CT</v>
      </c>
      <c r="J4080" s="11" t="str">
        <f>VLOOKUP(F4080,Sheet1!$A$1:$E$2471,5,FALSE)</f>
        <v>06905</v>
      </c>
      <c r="K4080" s="2">
        <v>48.74</v>
      </c>
      <c r="L4080" s="1">
        <v>42944</v>
      </c>
      <c r="M4080">
        <v>0</v>
      </c>
      <c r="N4080">
        <v>1</v>
      </c>
      <c r="P4080" t="s">
        <v>91</v>
      </c>
    </row>
    <row r="4081" spans="1:16" x14ac:dyDescent="0.25">
      <c r="A4081" s="13">
        <v>2230</v>
      </c>
      <c r="B4081" s="11" t="s">
        <v>1107</v>
      </c>
      <c r="C4081" t="s">
        <v>0</v>
      </c>
      <c r="D4081">
        <v>351</v>
      </c>
      <c r="E4081" t="s">
        <v>232</v>
      </c>
      <c r="F4081" t="s">
        <v>310</v>
      </c>
      <c r="G4081" s="11" t="str">
        <f>VLOOKUP(F4081,Sheet1!$A$1:$E$2471,2,FALSE)</f>
        <v xml:space="preserve">3 HIGH RIDGE PARK </v>
      </c>
      <c r="H4081" s="11" t="str">
        <f>VLOOKUP(F4081,Sheet1!$A$1:$E$2471,3,FALSE)</f>
        <v>STAMFORD</v>
      </c>
      <c r="I4081" s="11" t="str">
        <f>VLOOKUP(F4081,Sheet1!$A$1:$E$2471,4,FALSE)</f>
        <v>CT</v>
      </c>
      <c r="J4081" s="11" t="str">
        <f>VLOOKUP(F4081,Sheet1!$A$1:$E$2471,5,FALSE)</f>
        <v>06905</v>
      </c>
      <c r="K4081" s="2">
        <v>988.09</v>
      </c>
      <c r="L4081" s="1">
        <v>42951</v>
      </c>
      <c r="M4081">
        <v>0</v>
      </c>
      <c r="N4081">
        <v>1</v>
      </c>
      <c r="P4081" t="s">
        <v>91</v>
      </c>
    </row>
    <row r="4082" spans="1:16" x14ac:dyDescent="0.25">
      <c r="A4082" s="13">
        <v>2230</v>
      </c>
      <c r="B4082" s="11" t="s">
        <v>1107</v>
      </c>
      <c r="C4082" t="s">
        <v>0</v>
      </c>
      <c r="D4082">
        <v>351</v>
      </c>
      <c r="E4082" t="s">
        <v>232</v>
      </c>
      <c r="F4082" t="s">
        <v>310</v>
      </c>
      <c r="G4082" s="11" t="str">
        <f>VLOOKUP(F4082,Sheet1!$A$1:$E$2471,2,FALSE)</f>
        <v xml:space="preserve">3 HIGH RIDGE PARK </v>
      </c>
      <c r="H4082" s="11" t="str">
        <f>VLOOKUP(F4082,Sheet1!$A$1:$E$2471,3,FALSE)</f>
        <v>STAMFORD</v>
      </c>
      <c r="I4082" s="11" t="str">
        <f>VLOOKUP(F4082,Sheet1!$A$1:$E$2471,4,FALSE)</f>
        <v>CT</v>
      </c>
      <c r="J4082" s="11" t="str">
        <f>VLOOKUP(F4082,Sheet1!$A$1:$E$2471,5,FALSE)</f>
        <v>06905</v>
      </c>
      <c r="K4082" s="2">
        <v>988.44</v>
      </c>
      <c r="L4082" s="1">
        <v>42930</v>
      </c>
      <c r="M4082">
        <v>0</v>
      </c>
      <c r="N4082">
        <v>1</v>
      </c>
      <c r="P4082" t="s">
        <v>91</v>
      </c>
    </row>
    <row r="4083" spans="1:16" x14ac:dyDescent="0.25">
      <c r="A4083" s="13">
        <v>2230</v>
      </c>
      <c r="B4083" s="11" t="s">
        <v>1107</v>
      </c>
      <c r="C4083" t="s">
        <v>0</v>
      </c>
      <c r="D4083">
        <v>351</v>
      </c>
      <c r="E4083" t="s">
        <v>232</v>
      </c>
      <c r="F4083" t="s">
        <v>311</v>
      </c>
      <c r="G4083" s="11" t="str">
        <f>VLOOKUP(F4083,Sheet1!$A$1:$E$2471,2,FALSE)</f>
        <v xml:space="preserve">100 NEWPORT AVE EXT </v>
      </c>
      <c r="H4083" s="11" t="str">
        <f>VLOOKUP(F4083,Sheet1!$A$1:$E$2471,3,FALSE)</f>
        <v>QUINCY</v>
      </c>
      <c r="I4083" s="11" t="str">
        <f>VLOOKUP(F4083,Sheet1!$A$1:$E$2471,4,FALSE)</f>
        <v>MA</v>
      </c>
      <c r="J4083" s="11" t="str">
        <f>VLOOKUP(F4083,Sheet1!$A$1:$E$2471,5,FALSE)</f>
        <v>02171-0000</v>
      </c>
      <c r="K4083" s="2">
        <v>1006.48</v>
      </c>
      <c r="L4083" s="1">
        <v>42930</v>
      </c>
      <c r="M4083">
        <v>0</v>
      </c>
      <c r="N4083">
        <v>1</v>
      </c>
      <c r="P4083" t="s">
        <v>91</v>
      </c>
    </row>
    <row r="4084" spans="1:16" x14ac:dyDescent="0.25">
      <c r="A4084" s="13">
        <v>2230</v>
      </c>
      <c r="B4084" s="11" t="s">
        <v>1107</v>
      </c>
      <c r="C4084" t="s">
        <v>0</v>
      </c>
      <c r="D4084">
        <v>351</v>
      </c>
      <c r="E4084" t="s">
        <v>232</v>
      </c>
      <c r="F4084" t="s">
        <v>309</v>
      </c>
      <c r="G4084" s="11" t="str">
        <f>VLOOKUP(F4084,Sheet1!$A$1:$E$2471,2,FALSE)</f>
        <v xml:space="preserve">18110 SE 24ST., BUILDING ONE, SUITE 100 </v>
      </c>
      <c r="H4084" s="11" t="str">
        <f>VLOOKUP(F4084,Sheet1!$A$1:$E$2471,3,FALSE)</f>
        <v>VANCOUVER</v>
      </c>
      <c r="I4084" s="11" t="str">
        <f>VLOOKUP(F4084,Sheet1!$A$1:$E$2471,4,FALSE)</f>
        <v>WA</v>
      </c>
      <c r="J4084" s="11" t="str">
        <f>VLOOKUP(F4084,Sheet1!$A$1:$E$2471,5,FALSE)</f>
        <v>98683</v>
      </c>
      <c r="K4084" s="2">
        <v>1472</v>
      </c>
      <c r="L4084" s="1">
        <v>42951</v>
      </c>
      <c r="M4084">
        <v>100118796</v>
      </c>
      <c r="N4084">
        <v>1</v>
      </c>
      <c r="P4084" t="s">
        <v>91</v>
      </c>
    </row>
    <row r="4085" spans="1:16" x14ac:dyDescent="0.25">
      <c r="A4085" s="13">
        <v>2230</v>
      </c>
      <c r="B4085" s="11" t="s">
        <v>1107</v>
      </c>
      <c r="C4085" t="s">
        <v>0</v>
      </c>
      <c r="D4085">
        <v>351</v>
      </c>
      <c r="E4085" t="s">
        <v>232</v>
      </c>
      <c r="F4085" t="s">
        <v>234</v>
      </c>
      <c r="G4085" s="11" t="str">
        <f>VLOOKUP(F4085,Sheet1!$A$1:$E$2471,2,FALSE)</f>
        <v xml:space="preserve">PO BOX 105068 </v>
      </c>
      <c r="H4085" s="11" t="str">
        <f>VLOOKUP(F4085,Sheet1!$A$1:$E$2471,3,FALSE)</f>
        <v>ATLANTA</v>
      </c>
      <c r="I4085" s="11" t="str">
        <f>VLOOKUP(F4085,Sheet1!$A$1:$E$2471,4,FALSE)</f>
        <v>GA</v>
      </c>
      <c r="J4085" s="11" t="str">
        <f>VLOOKUP(F4085,Sheet1!$A$1:$E$2471,5,FALSE)</f>
        <v>30348-5068</v>
      </c>
      <c r="K4085" s="2">
        <v>39.549999999999997</v>
      </c>
      <c r="L4085" s="1">
        <v>42972</v>
      </c>
      <c r="M4085">
        <v>100118869</v>
      </c>
      <c r="N4085">
        <v>1</v>
      </c>
      <c r="P4085" t="s">
        <v>91</v>
      </c>
    </row>
    <row r="4086" spans="1:16" x14ac:dyDescent="0.25">
      <c r="A4086" s="13">
        <v>2230</v>
      </c>
      <c r="B4086" s="11" t="s">
        <v>1107</v>
      </c>
      <c r="C4086" t="s">
        <v>0</v>
      </c>
      <c r="D4086">
        <v>351</v>
      </c>
      <c r="E4086" t="s">
        <v>232</v>
      </c>
      <c r="F4086" t="s">
        <v>310</v>
      </c>
      <c r="G4086" s="11" t="str">
        <f>VLOOKUP(F4086,Sheet1!$A$1:$E$2471,2,FALSE)</f>
        <v xml:space="preserve">3 HIGH RIDGE PARK </v>
      </c>
      <c r="H4086" s="11" t="str">
        <f>VLOOKUP(F4086,Sheet1!$A$1:$E$2471,3,FALSE)</f>
        <v>STAMFORD</v>
      </c>
      <c r="I4086" s="11" t="str">
        <f>VLOOKUP(F4086,Sheet1!$A$1:$E$2471,4,FALSE)</f>
        <v>CT</v>
      </c>
      <c r="J4086" s="11" t="str">
        <f>VLOOKUP(F4086,Sheet1!$A$1:$E$2471,5,FALSE)</f>
        <v>06905</v>
      </c>
      <c r="K4086" s="2">
        <v>49.17</v>
      </c>
      <c r="L4086" s="1">
        <v>42972</v>
      </c>
      <c r="M4086">
        <v>0</v>
      </c>
      <c r="N4086">
        <v>1</v>
      </c>
      <c r="P4086" t="s">
        <v>91</v>
      </c>
    </row>
    <row r="4087" spans="1:16" x14ac:dyDescent="0.25">
      <c r="A4087" s="13">
        <v>2230</v>
      </c>
      <c r="B4087" s="11" t="s">
        <v>1107</v>
      </c>
      <c r="C4087" t="s">
        <v>0</v>
      </c>
      <c r="D4087">
        <v>351</v>
      </c>
      <c r="E4087" t="s">
        <v>232</v>
      </c>
      <c r="F4087" t="s">
        <v>310</v>
      </c>
      <c r="G4087" s="11" t="str">
        <f>VLOOKUP(F4087,Sheet1!$A$1:$E$2471,2,FALSE)</f>
        <v xml:space="preserve">3 HIGH RIDGE PARK </v>
      </c>
      <c r="H4087" s="11" t="str">
        <f>VLOOKUP(F4087,Sheet1!$A$1:$E$2471,3,FALSE)</f>
        <v>STAMFORD</v>
      </c>
      <c r="I4087" s="11" t="str">
        <f>VLOOKUP(F4087,Sheet1!$A$1:$E$2471,4,FALSE)</f>
        <v>CT</v>
      </c>
      <c r="J4087" s="11" t="str">
        <f>VLOOKUP(F4087,Sheet1!$A$1:$E$2471,5,FALSE)</f>
        <v>06905</v>
      </c>
      <c r="K4087" s="2">
        <v>987.4</v>
      </c>
      <c r="L4087" s="1">
        <v>43000</v>
      </c>
      <c r="M4087">
        <v>0</v>
      </c>
      <c r="N4087">
        <v>1</v>
      </c>
      <c r="P4087" t="s">
        <v>91</v>
      </c>
    </row>
    <row r="4088" spans="1:16" x14ac:dyDescent="0.25">
      <c r="A4088" s="13">
        <v>2230</v>
      </c>
      <c r="B4088" s="11" t="s">
        <v>1107</v>
      </c>
      <c r="C4088" t="s">
        <v>0</v>
      </c>
      <c r="D4088">
        <v>351</v>
      </c>
      <c r="E4088" t="s">
        <v>232</v>
      </c>
      <c r="F4088" t="s">
        <v>311</v>
      </c>
      <c r="G4088" s="11" t="str">
        <f>VLOOKUP(F4088,Sheet1!$A$1:$E$2471,2,FALSE)</f>
        <v xml:space="preserve">100 NEWPORT AVE EXT </v>
      </c>
      <c r="H4088" s="11" t="str">
        <f>VLOOKUP(F4088,Sheet1!$A$1:$E$2471,3,FALSE)</f>
        <v>QUINCY</v>
      </c>
      <c r="I4088" s="11" t="str">
        <f>VLOOKUP(F4088,Sheet1!$A$1:$E$2471,4,FALSE)</f>
        <v>MA</v>
      </c>
      <c r="J4088" s="11" t="str">
        <f>VLOOKUP(F4088,Sheet1!$A$1:$E$2471,5,FALSE)</f>
        <v>02171-0000</v>
      </c>
      <c r="K4088" s="2">
        <v>1020.76</v>
      </c>
      <c r="L4088" s="1">
        <v>42958</v>
      </c>
      <c r="M4088">
        <v>0</v>
      </c>
      <c r="N4088">
        <v>1</v>
      </c>
      <c r="P4088" t="s">
        <v>91</v>
      </c>
    </row>
    <row r="4089" spans="1:16" x14ac:dyDescent="0.25">
      <c r="A4089" s="13">
        <v>2230</v>
      </c>
      <c r="B4089" s="11" t="s">
        <v>1107</v>
      </c>
      <c r="C4089" t="s">
        <v>0</v>
      </c>
      <c r="D4089">
        <v>351</v>
      </c>
      <c r="E4089" t="s">
        <v>232</v>
      </c>
      <c r="F4089" t="s">
        <v>309</v>
      </c>
      <c r="G4089" s="11" t="str">
        <f>VLOOKUP(F4089,Sheet1!$A$1:$E$2471,2,FALSE)</f>
        <v xml:space="preserve">18110 SE 24ST., BUILDING ONE, SUITE 100 </v>
      </c>
      <c r="H4089" s="11" t="str">
        <f>VLOOKUP(F4089,Sheet1!$A$1:$E$2471,3,FALSE)</f>
        <v>VANCOUVER</v>
      </c>
      <c r="I4089" s="11" t="str">
        <f>VLOOKUP(F4089,Sheet1!$A$1:$E$2471,4,FALSE)</f>
        <v>WA</v>
      </c>
      <c r="J4089" s="11" t="str">
        <f>VLOOKUP(F4089,Sheet1!$A$1:$E$2471,5,FALSE)</f>
        <v>98683</v>
      </c>
      <c r="K4089" s="2">
        <v>1714.79</v>
      </c>
      <c r="L4089" s="1">
        <v>42993</v>
      </c>
      <c r="M4089">
        <v>100118940</v>
      </c>
      <c r="N4089">
        <v>1</v>
      </c>
      <c r="P4089" t="s">
        <v>91</v>
      </c>
    </row>
    <row r="4090" spans="1:16" x14ac:dyDescent="0.25">
      <c r="A4090" s="13">
        <v>2230</v>
      </c>
      <c r="B4090" s="11" t="s">
        <v>1107</v>
      </c>
      <c r="C4090" t="s">
        <v>0</v>
      </c>
      <c r="D4090">
        <v>351</v>
      </c>
      <c r="E4090" t="s">
        <v>232</v>
      </c>
      <c r="F4090" t="s">
        <v>234</v>
      </c>
      <c r="G4090" s="11" t="str">
        <f>VLOOKUP(F4090,Sheet1!$A$1:$E$2471,2,FALSE)</f>
        <v xml:space="preserve">PO BOX 105068 </v>
      </c>
      <c r="H4090" s="11" t="str">
        <f>VLOOKUP(F4090,Sheet1!$A$1:$E$2471,3,FALSE)</f>
        <v>ATLANTA</v>
      </c>
      <c r="I4090" s="11" t="str">
        <f>VLOOKUP(F4090,Sheet1!$A$1:$E$2471,4,FALSE)</f>
        <v>GA</v>
      </c>
      <c r="J4090" s="11" t="str">
        <f>VLOOKUP(F4090,Sheet1!$A$1:$E$2471,5,FALSE)</f>
        <v>30348-5068</v>
      </c>
      <c r="K4090" s="2">
        <v>39.64</v>
      </c>
      <c r="L4090" s="1">
        <v>43000</v>
      </c>
      <c r="M4090">
        <v>100118985</v>
      </c>
      <c r="N4090">
        <v>1</v>
      </c>
      <c r="P4090" t="s">
        <v>91</v>
      </c>
    </row>
    <row r="4091" spans="1:16" x14ac:dyDescent="0.25">
      <c r="A4091" s="13">
        <v>2230</v>
      </c>
      <c r="B4091" s="11" t="s">
        <v>1107</v>
      </c>
      <c r="C4091" t="s">
        <v>0</v>
      </c>
      <c r="D4091">
        <v>351</v>
      </c>
      <c r="E4091" t="s">
        <v>232</v>
      </c>
      <c r="F4091" t="s">
        <v>310</v>
      </c>
      <c r="G4091" s="11" t="str">
        <f>VLOOKUP(F4091,Sheet1!$A$1:$E$2471,2,FALSE)</f>
        <v xml:space="preserve">3 HIGH RIDGE PARK </v>
      </c>
      <c r="H4091" s="11" t="str">
        <f>VLOOKUP(F4091,Sheet1!$A$1:$E$2471,3,FALSE)</f>
        <v>STAMFORD</v>
      </c>
      <c r="I4091" s="11" t="str">
        <f>VLOOKUP(F4091,Sheet1!$A$1:$E$2471,4,FALSE)</f>
        <v>CT</v>
      </c>
      <c r="J4091" s="11" t="str">
        <f>VLOOKUP(F4091,Sheet1!$A$1:$E$2471,5,FALSE)</f>
        <v>06905</v>
      </c>
      <c r="K4091" s="2">
        <v>50.92</v>
      </c>
      <c r="L4091" s="1">
        <v>43007</v>
      </c>
      <c r="M4091">
        <v>0</v>
      </c>
      <c r="N4091">
        <v>1</v>
      </c>
      <c r="P4091" t="s">
        <v>91</v>
      </c>
    </row>
    <row r="4092" spans="1:16" x14ac:dyDescent="0.25">
      <c r="A4092" s="13">
        <v>2230</v>
      </c>
      <c r="B4092" s="11" t="s">
        <v>1107</v>
      </c>
      <c r="C4092" t="s">
        <v>0</v>
      </c>
      <c r="D4092">
        <v>351</v>
      </c>
      <c r="E4092" t="s">
        <v>232</v>
      </c>
      <c r="F4092" t="s">
        <v>310</v>
      </c>
      <c r="G4092" s="11" t="str">
        <f>VLOOKUP(F4092,Sheet1!$A$1:$E$2471,2,FALSE)</f>
        <v xml:space="preserve">3 HIGH RIDGE PARK </v>
      </c>
      <c r="H4092" s="11" t="str">
        <f>VLOOKUP(F4092,Sheet1!$A$1:$E$2471,3,FALSE)</f>
        <v>STAMFORD</v>
      </c>
      <c r="I4092" s="11" t="str">
        <f>VLOOKUP(F4092,Sheet1!$A$1:$E$2471,4,FALSE)</f>
        <v>CT</v>
      </c>
      <c r="J4092" s="11" t="str">
        <f>VLOOKUP(F4092,Sheet1!$A$1:$E$2471,5,FALSE)</f>
        <v>06905</v>
      </c>
      <c r="K4092" s="2">
        <v>1009.77</v>
      </c>
      <c r="L4092" s="1">
        <v>43021</v>
      </c>
      <c r="M4092">
        <v>0</v>
      </c>
      <c r="N4092">
        <v>1</v>
      </c>
      <c r="P4092" t="s">
        <v>91</v>
      </c>
    </row>
    <row r="4093" spans="1:16" x14ac:dyDescent="0.25">
      <c r="A4093" s="13">
        <v>2230</v>
      </c>
      <c r="B4093" s="11" t="s">
        <v>1107</v>
      </c>
      <c r="C4093" t="s">
        <v>0</v>
      </c>
      <c r="D4093">
        <v>351</v>
      </c>
      <c r="E4093" t="s">
        <v>232</v>
      </c>
      <c r="F4093" t="s">
        <v>311</v>
      </c>
      <c r="G4093" s="11" t="str">
        <f>VLOOKUP(F4093,Sheet1!$A$1:$E$2471,2,FALSE)</f>
        <v xml:space="preserve">100 NEWPORT AVE EXT </v>
      </c>
      <c r="H4093" s="11" t="str">
        <f>VLOOKUP(F4093,Sheet1!$A$1:$E$2471,3,FALSE)</f>
        <v>QUINCY</v>
      </c>
      <c r="I4093" s="11" t="str">
        <f>VLOOKUP(F4093,Sheet1!$A$1:$E$2471,4,FALSE)</f>
        <v>MA</v>
      </c>
      <c r="J4093" s="11" t="str">
        <f>VLOOKUP(F4093,Sheet1!$A$1:$E$2471,5,FALSE)</f>
        <v>02171-0000</v>
      </c>
      <c r="K4093" s="2">
        <v>1014.64</v>
      </c>
      <c r="L4093" s="1">
        <v>42993</v>
      </c>
      <c r="M4093">
        <v>0</v>
      </c>
      <c r="N4093">
        <v>1</v>
      </c>
      <c r="P4093" t="s">
        <v>91</v>
      </c>
    </row>
    <row r="4094" spans="1:16" x14ac:dyDescent="0.25">
      <c r="A4094" s="13">
        <v>2230</v>
      </c>
      <c r="B4094" s="11" t="s">
        <v>1107</v>
      </c>
      <c r="C4094" t="s">
        <v>0</v>
      </c>
      <c r="D4094">
        <v>351</v>
      </c>
      <c r="E4094" t="s">
        <v>232</v>
      </c>
      <c r="F4094" t="s">
        <v>309</v>
      </c>
      <c r="G4094" s="11" t="str">
        <f>VLOOKUP(F4094,Sheet1!$A$1:$E$2471,2,FALSE)</f>
        <v xml:space="preserve">18110 SE 24ST., BUILDING ONE, SUITE 100 </v>
      </c>
      <c r="H4094" s="11" t="str">
        <f>VLOOKUP(F4094,Sheet1!$A$1:$E$2471,3,FALSE)</f>
        <v>VANCOUVER</v>
      </c>
      <c r="I4094" s="11" t="str">
        <f>VLOOKUP(F4094,Sheet1!$A$1:$E$2471,4,FALSE)</f>
        <v>WA</v>
      </c>
      <c r="J4094" s="11" t="str">
        <f>VLOOKUP(F4094,Sheet1!$A$1:$E$2471,5,FALSE)</f>
        <v>98683</v>
      </c>
      <c r="K4094" s="2">
        <v>1609.81</v>
      </c>
      <c r="L4094" s="1">
        <v>43014</v>
      </c>
      <c r="M4094">
        <v>100119064</v>
      </c>
      <c r="N4094">
        <v>1</v>
      </c>
      <c r="P4094" t="s">
        <v>91</v>
      </c>
    </row>
    <row r="4095" spans="1:16" x14ac:dyDescent="0.25">
      <c r="A4095" s="13">
        <v>2230</v>
      </c>
      <c r="B4095" s="11" t="s">
        <v>1107</v>
      </c>
      <c r="C4095" t="s">
        <v>0</v>
      </c>
      <c r="D4095">
        <v>351</v>
      </c>
      <c r="E4095" t="s">
        <v>232</v>
      </c>
      <c r="F4095" t="s">
        <v>234</v>
      </c>
      <c r="G4095" s="11" t="str">
        <f>VLOOKUP(F4095,Sheet1!$A$1:$E$2471,2,FALSE)</f>
        <v xml:space="preserve">PO BOX 105068 </v>
      </c>
      <c r="H4095" s="11" t="str">
        <f>VLOOKUP(F4095,Sheet1!$A$1:$E$2471,3,FALSE)</f>
        <v>ATLANTA</v>
      </c>
      <c r="I4095" s="11" t="str">
        <f>VLOOKUP(F4095,Sheet1!$A$1:$E$2471,4,FALSE)</f>
        <v>GA</v>
      </c>
      <c r="J4095" s="11" t="str">
        <f>VLOOKUP(F4095,Sheet1!$A$1:$E$2471,5,FALSE)</f>
        <v>30348-5068</v>
      </c>
      <c r="K4095" s="2">
        <v>40.51</v>
      </c>
      <c r="L4095" s="1">
        <v>43028</v>
      </c>
      <c r="M4095">
        <v>100119175</v>
      </c>
      <c r="N4095">
        <v>1</v>
      </c>
      <c r="P4095" t="s">
        <v>91</v>
      </c>
    </row>
    <row r="4096" spans="1:16" x14ac:dyDescent="0.25">
      <c r="A4096" s="13">
        <v>2230</v>
      </c>
      <c r="B4096" s="11" t="s">
        <v>1107</v>
      </c>
      <c r="C4096" t="s">
        <v>0</v>
      </c>
      <c r="D4096">
        <v>351</v>
      </c>
      <c r="E4096" t="s">
        <v>232</v>
      </c>
      <c r="F4096" t="s">
        <v>310</v>
      </c>
      <c r="G4096" s="11" t="str">
        <f>VLOOKUP(F4096,Sheet1!$A$1:$E$2471,2,FALSE)</f>
        <v xml:space="preserve">3 HIGH RIDGE PARK </v>
      </c>
      <c r="H4096" s="11" t="str">
        <f>VLOOKUP(F4096,Sheet1!$A$1:$E$2471,3,FALSE)</f>
        <v>STAMFORD</v>
      </c>
      <c r="I4096" s="11" t="str">
        <f>VLOOKUP(F4096,Sheet1!$A$1:$E$2471,4,FALSE)</f>
        <v>CT</v>
      </c>
      <c r="J4096" s="11" t="str">
        <f>VLOOKUP(F4096,Sheet1!$A$1:$E$2471,5,FALSE)</f>
        <v>06905</v>
      </c>
      <c r="K4096" s="2">
        <v>48.97</v>
      </c>
      <c r="L4096" s="1">
        <v>43035</v>
      </c>
      <c r="M4096">
        <v>0</v>
      </c>
      <c r="N4096">
        <v>1</v>
      </c>
      <c r="P4096" t="s">
        <v>91</v>
      </c>
    </row>
    <row r="4097" spans="1:16" x14ac:dyDescent="0.25">
      <c r="A4097" s="13">
        <v>2230</v>
      </c>
      <c r="B4097" s="11" t="s">
        <v>1107</v>
      </c>
      <c r="C4097" t="s">
        <v>0</v>
      </c>
      <c r="D4097">
        <v>351</v>
      </c>
      <c r="E4097" t="s">
        <v>232</v>
      </c>
      <c r="F4097" t="s">
        <v>310</v>
      </c>
      <c r="G4097" s="11" t="str">
        <f>VLOOKUP(F4097,Sheet1!$A$1:$E$2471,2,FALSE)</f>
        <v xml:space="preserve">3 HIGH RIDGE PARK </v>
      </c>
      <c r="H4097" s="11" t="str">
        <f>VLOOKUP(F4097,Sheet1!$A$1:$E$2471,3,FALSE)</f>
        <v>STAMFORD</v>
      </c>
      <c r="I4097" s="11" t="str">
        <f>VLOOKUP(F4097,Sheet1!$A$1:$E$2471,4,FALSE)</f>
        <v>CT</v>
      </c>
      <c r="J4097" s="11" t="str">
        <f>VLOOKUP(F4097,Sheet1!$A$1:$E$2471,5,FALSE)</f>
        <v>06905</v>
      </c>
      <c r="K4097" s="2">
        <v>998.47</v>
      </c>
      <c r="L4097" s="1">
        <v>43048</v>
      </c>
      <c r="M4097">
        <v>0</v>
      </c>
      <c r="N4097">
        <v>1</v>
      </c>
      <c r="P4097" t="s">
        <v>91</v>
      </c>
    </row>
    <row r="4098" spans="1:16" x14ac:dyDescent="0.25">
      <c r="A4098" s="13">
        <v>2230</v>
      </c>
      <c r="B4098" s="11" t="s">
        <v>1107</v>
      </c>
      <c r="C4098" t="s">
        <v>0</v>
      </c>
      <c r="D4098">
        <v>351</v>
      </c>
      <c r="E4098" t="s">
        <v>232</v>
      </c>
      <c r="F4098" t="s">
        <v>311</v>
      </c>
      <c r="G4098" s="11" t="str">
        <f>VLOOKUP(F4098,Sheet1!$A$1:$E$2471,2,FALSE)</f>
        <v xml:space="preserve">100 NEWPORT AVE EXT </v>
      </c>
      <c r="H4098" s="11" t="str">
        <f>VLOOKUP(F4098,Sheet1!$A$1:$E$2471,3,FALSE)</f>
        <v>QUINCY</v>
      </c>
      <c r="I4098" s="11" t="str">
        <f>VLOOKUP(F4098,Sheet1!$A$1:$E$2471,4,FALSE)</f>
        <v>MA</v>
      </c>
      <c r="J4098" s="11" t="str">
        <f>VLOOKUP(F4098,Sheet1!$A$1:$E$2471,5,FALSE)</f>
        <v>02171-0000</v>
      </c>
      <c r="K4098" s="2">
        <v>1027.82</v>
      </c>
      <c r="L4098" s="1">
        <v>43021</v>
      </c>
      <c r="M4098">
        <v>0</v>
      </c>
      <c r="N4098">
        <v>1</v>
      </c>
      <c r="P4098" t="s">
        <v>91</v>
      </c>
    </row>
    <row r="4099" spans="1:16" x14ac:dyDescent="0.25">
      <c r="A4099" s="13">
        <v>2230</v>
      </c>
      <c r="B4099" s="11" t="s">
        <v>1107</v>
      </c>
      <c r="C4099" t="s">
        <v>0</v>
      </c>
      <c r="D4099">
        <v>351</v>
      </c>
      <c r="E4099" t="s">
        <v>232</v>
      </c>
      <c r="F4099" t="s">
        <v>309</v>
      </c>
      <c r="G4099" s="11" t="str">
        <f>VLOOKUP(F4099,Sheet1!$A$1:$E$2471,2,FALSE)</f>
        <v xml:space="preserve">18110 SE 24ST., BUILDING ONE, SUITE 100 </v>
      </c>
      <c r="H4099" s="11" t="str">
        <f>VLOOKUP(F4099,Sheet1!$A$1:$E$2471,3,FALSE)</f>
        <v>VANCOUVER</v>
      </c>
      <c r="I4099" s="11" t="str">
        <f>VLOOKUP(F4099,Sheet1!$A$1:$E$2471,4,FALSE)</f>
        <v>WA</v>
      </c>
      <c r="J4099" s="11" t="str">
        <f>VLOOKUP(F4099,Sheet1!$A$1:$E$2471,5,FALSE)</f>
        <v>98683</v>
      </c>
      <c r="K4099" s="2">
        <v>1502.79</v>
      </c>
      <c r="L4099" s="1">
        <v>43042</v>
      </c>
      <c r="M4099">
        <v>100119280</v>
      </c>
      <c r="N4099">
        <v>1</v>
      </c>
      <c r="P4099" t="s">
        <v>91</v>
      </c>
    </row>
    <row r="4100" spans="1:16" x14ac:dyDescent="0.25">
      <c r="A4100" s="13">
        <v>2230</v>
      </c>
      <c r="B4100" s="11" t="s">
        <v>1107</v>
      </c>
      <c r="C4100" t="s">
        <v>0</v>
      </c>
      <c r="D4100">
        <v>351</v>
      </c>
      <c r="E4100" t="s">
        <v>232</v>
      </c>
      <c r="F4100" t="s">
        <v>234</v>
      </c>
      <c r="G4100" s="11" t="str">
        <f>VLOOKUP(F4100,Sheet1!$A$1:$E$2471,2,FALSE)</f>
        <v xml:space="preserve">PO BOX 105068 </v>
      </c>
      <c r="H4100" s="11" t="str">
        <f>VLOOKUP(F4100,Sheet1!$A$1:$E$2471,3,FALSE)</f>
        <v>ATLANTA</v>
      </c>
      <c r="I4100" s="11" t="str">
        <f>VLOOKUP(F4100,Sheet1!$A$1:$E$2471,4,FALSE)</f>
        <v>GA</v>
      </c>
      <c r="J4100" s="11" t="str">
        <f>VLOOKUP(F4100,Sheet1!$A$1:$E$2471,5,FALSE)</f>
        <v>30348-5068</v>
      </c>
      <c r="K4100" s="2">
        <v>40.51</v>
      </c>
      <c r="L4100" s="1">
        <v>43061</v>
      </c>
      <c r="M4100">
        <v>100119412</v>
      </c>
      <c r="N4100">
        <v>1</v>
      </c>
      <c r="P4100" t="s">
        <v>91</v>
      </c>
    </row>
    <row r="4101" spans="1:16" x14ac:dyDescent="0.25">
      <c r="A4101" s="13">
        <v>2230</v>
      </c>
      <c r="B4101" s="11" t="s">
        <v>1107</v>
      </c>
      <c r="C4101" t="s">
        <v>0</v>
      </c>
      <c r="D4101">
        <v>351</v>
      </c>
      <c r="E4101" t="s">
        <v>232</v>
      </c>
      <c r="F4101" t="s">
        <v>310</v>
      </c>
      <c r="G4101" s="11" t="str">
        <f>VLOOKUP(F4101,Sheet1!$A$1:$E$2471,2,FALSE)</f>
        <v xml:space="preserve">3 HIGH RIDGE PARK </v>
      </c>
      <c r="H4101" s="11" t="str">
        <f>VLOOKUP(F4101,Sheet1!$A$1:$E$2471,3,FALSE)</f>
        <v>STAMFORD</v>
      </c>
      <c r="I4101" s="11" t="str">
        <f>VLOOKUP(F4101,Sheet1!$A$1:$E$2471,4,FALSE)</f>
        <v>CT</v>
      </c>
      <c r="J4101" s="11" t="str">
        <f>VLOOKUP(F4101,Sheet1!$A$1:$E$2471,5,FALSE)</f>
        <v>06905</v>
      </c>
      <c r="K4101" s="2">
        <v>49.82</v>
      </c>
      <c r="L4101" s="1">
        <v>43061</v>
      </c>
      <c r="M4101">
        <v>0</v>
      </c>
      <c r="N4101">
        <v>1</v>
      </c>
      <c r="P4101" t="s">
        <v>91</v>
      </c>
    </row>
    <row r="4102" spans="1:16" x14ac:dyDescent="0.25">
      <c r="A4102" s="13">
        <v>2230</v>
      </c>
      <c r="B4102" s="11" t="s">
        <v>1107</v>
      </c>
      <c r="C4102" t="s">
        <v>0</v>
      </c>
      <c r="D4102">
        <v>351</v>
      </c>
      <c r="E4102" t="s">
        <v>232</v>
      </c>
      <c r="F4102" t="s">
        <v>310</v>
      </c>
      <c r="G4102" s="11" t="str">
        <f>VLOOKUP(F4102,Sheet1!$A$1:$E$2471,2,FALSE)</f>
        <v xml:space="preserve">3 HIGH RIDGE PARK </v>
      </c>
      <c r="H4102" s="11" t="str">
        <f>VLOOKUP(F4102,Sheet1!$A$1:$E$2471,3,FALSE)</f>
        <v>STAMFORD</v>
      </c>
      <c r="I4102" s="11" t="str">
        <f>VLOOKUP(F4102,Sheet1!$A$1:$E$2471,4,FALSE)</f>
        <v>CT</v>
      </c>
      <c r="J4102" s="11" t="str">
        <f>VLOOKUP(F4102,Sheet1!$A$1:$E$2471,5,FALSE)</f>
        <v>06905</v>
      </c>
      <c r="K4102" s="2">
        <v>994.34</v>
      </c>
      <c r="L4102" s="1">
        <v>43077</v>
      </c>
      <c r="M4102">
        <v>0</v>
      </c>
      <c r="N4102">
        <v>1</v>
      </c>
      <c r="P4102" t="s">
        <v>91</v>
      </c>
    </row>
    <row r="4103" spans="1:16" x14ac:dyDescent="0.25">
      <c r="A4103" s="13">
        <v>2230</v>
      </c>
      <c r="B4103" s="11" t="s">
        <v>1107</v>
      </c>
      <c r="C4103" t="s">
        <v>0</v>
      </c>
      <c r="D4103">
        <v>351</v>
      </c>
      <c r="E4103" t="s">
        <v>232</v>
      </c>
      <c r="F4103" t="s">
        <v>311</v>
      </c>
      <c r="G4103" s="11" t="str">
        <f>VLOOKUP(F4103,Sheet1!$A$1:$E$2471,2,FALSE)</f>
        <v xml:space="preserve">100 NEWPORT AVE EXT </v>
      </c>
      <c r="H4103" s="11" t="str">
        <f>VLOOKUP(F4103,Sheet1!$A$1:$E$2471,3,FALSE)</f>
        <v>QUINCY</v>
      </c>
      <c r="I4103" s="11" t="str">
        <f>VLOOKUP(F4103,Sheet1!$A$1:$E$2471,4,FALSE)</f>
        <v>MA</v>
      </c>
      <c r="J4103" s="11" t="str">
        <f>VLOOKUP(F4103,Sheet1!$A$1:$E$2471,5,FALSE)</f>
        <v>02171-0000</v>
      </c>
      <c r="K4103" s="2">
        <v>1023.18</v>
      </c>
      <c r="L4103" s="1">
        <v>43048</v>
      </c>
      <c r="M4103">
        <v>0</v>
      </c>
      <c r="N4103">
        <v>1</v>
      </c>
      <c r="P4103" t="s">
        <v>91</v>
      </c>
    </row>
    <row r="4104" spans="1:16" x14ac:dyDescent="0.25">
      <c r="A4104" s="13">
        <v>2230</v>
      </c>
      <c r="B4104" s="11" t="s">
        <v>1107</v>
      </c>
      <c r="C4104" t="s">
        <v>0</v>
      </c>
      <c r="D4104">
        <v>351</v>
      </c>
      <c r="E4104" t="s">
        <v>232</v>
      </c>
      <c r="F4104" t="s">
        <v>309</v>
      </c>
      <c r="G4104" s="11" t="str">
        <f>VLOOKUP(F4104,Sheet1!$A$1:$E$2471,2,FALSE)</f>
        <v xml:space="preserve">18110 SE 24ST., BUILDING ONE, SUITE 100 </v>
      </c>
      <c r="H4104" s="11" t="str">
        <f>VLOOKUP(F4104,Sheet1!$A$1:$E$2471,3,FALSE)</f>
        <v>VANCOUVER</v>
      </c>
      <c r="I4104" s="11" t="str">
        <f>VLOOKUP(F4104,Sheet1!$A$1:$E$2471,4,FALSE)</f>
        <v>WA</v>
      </c>
      <c r="J4104" s="11" t="str">
        <f>VLOOKUP(F4104,Sheet1!$A$1:$E$2471,5,FALSE)</f>
        <v>98683</v>
      </c>
      <c r="K4104" s="2">
        <v>1464.6</v>
      </c>
      <c r="L4104" s="1">
        <v>43077</v>
      </c>
      <c r="M4104">
        <v>100119508</v>
      </c>
      <c r="N4104">
        <v>1</v>
      </c>
      <c r="P4104" t="s">
        <v>91</v>
      </c>
    </row>
    <row r="4105" spans="1:16" x14ac:dyDescent="0.25">
      <c r="A4105" s="13">
        <v>2230</v>
      </c>
      <c r="B4105" s="11" t="s">
        <v>1107</v>
      </c>
      <c r="C4105" t="s">
        <v>0</v>
      </c>
      <c r="D4105">
        <v>351</v>
      </c>
      <c r="E4105" t="s">
        <v>232</v>
      </c>
      <c r="F4105" t="s">
        <v>234</v>
      </c>
      <c r="G4105" s="11" t="str">
        <f>VLOOKUP(F4105,Sheet1!$A$1:$E$2471,2,FALSE)</f>
        <v xml:space="preserve">PO BOX 105068 </v>
      </c>
      <c r="H4105" s="11" t="str">
        <f>VLOOKUP(F4105,Sheet1!$A$1:$E$2471,3,FALSE)</f>
        <v>ATLANTA</v>
      </c>
      <c r="I4105" s="11" t="str">
        <f>VLOOKUP(F4105,Sheet1!$A$1:$E$2471,4,FALSE)</f>
        <v>GA</v>
      </c>
      <c r="J4105" s="11" t="str">
        <f>VLOOKUP(F4105,Sheet1!$A$1:$E$2471,5,FALSE)</f>
        <v>30348-5068</v>
      </c>
      <c r="K4105" s="2">
        <v>37.619999999999997</v>
      </c>
      <c r="L4105" s="1">
        <v>43112</v>
      </c>
      <c r="M4105">
        <v>100119690</v>
      </c>
      <c r="N4105">
        <v>1</v>
      </c>
      <c r="P4105" t="s">
        <v>91</v>
      </c>
    </row>
    <row r="4106" spans="1:16" x14ac:dyDescent="0.25">
      <c r="A4106" s="13">
        <v>2230</v>
      </c>
      <c r="B4106" s="11" t="s">
        <v>1107</v>
      </c>
      <c r="C4106" t="s">
        <v>0</v>
      </c>
      <c r="D4106">
        <v>351</v>
      </c>
      <c r="E4106" t="s">
        <v>232</v>
      </c>
      <c r="F4106" t="s">
        <v>234</v>
      </c>
      <c r="G4106" s="11" t="str">
        <f>VLOOKUP(F4106,Sheet1!$A$1:$E$2471,2,FALSE)</f>
        <v xml:space="preserve">PO BOX 105068 </v>
      </c>
      <c r="H4106" s="11" t="str">
        <f>VLOOKUP(F4106,Sheet1!$A$1:$E$2471,3,FALSE)</f>
        <v>ATLANTA</v>
      </c>
      <c r="I4106" s="11" t="str">
        <f>VLOOKUP(F4106,Sheet1!$A$1:$E$2471,4,FALSE)</f>
        <v>GA</v>
      </c>
      <c r="J4106" s="11" t="str">
        <f>VLOOKUP(F4106,Sheet1!$A$1:$E$2471,5,FALSE)</f>
        <v>30348-5068</v>
      </c>
      <c r="K4106" s="2">
        <v>40.51</v>
      </c>
      <c r="L4106" s="1">
        <v>43168</v>
      </c>
      <c r="M4106">
        <v>100119948</v>
      </c>
      <c r="N4106">
        <v>1</v>
      </c>
      <c r="P4106" t="s">
        <v>91</v>
      </c>
    </row>
    <row r="4107" spans="1:16" x14ac:dyDescent="0.25">
      <c r="A4107" s="13">
        <v>2230</v>
      </c>
      <c r="B4107" s="11" t="s">
        <v>1107</v>
      </c>
      <c r="C4107" t="s">
        <v>0</v>
      </c>
      <c r="D4107">
        <v>351</v>
      </c>
      <c r="E4107" t="s">
        <v>232</v>
      </c>
      <c r="F4107" t="s">
        <v>310</v>
      </c>
      <c r="G4107" s="11" t="str">
        <f>VLOOKUP(F4107,Sheet1!$A$1:$E$2471,2,FALSE)</f>
        <v xml:space="preserve">3 HIGH RIDGE PARK </v>
      </c>
      <c r="H4107" s="11" t="str">
        <f>VLOOKUP(F4107,Sheet1!$A$1:$E$2471,3,FALSE)</f>
        <v>STAMFORD</v>
      </c>
      <c r="I4107" s="11" t="str">
        <f>VLOOKUP(F4107,Sheet1!$A$1:$E$2471,4,FALSE)</f>
        <v>CT</v>
      </c>
      <c r="J4107" s="11" t="str">
        <f>VLOOKUP(F4107,Sheet1!$A$1:$E$2471,5,FALSE)</f>
        <v>06905</v>
      </c>
      <c r="K4107" s="2">
        <v>51.22</v>
      </c>
      <c r="L4107" s="1">
        <v>43091</v>
      </c>
      <c r="M4107">
        <v>0</v>
      </c>
      <c r="N4107">
        <v>1</v>
      </c>
      <c r="P4107" t="s">
        <v>91</v>
      </c>
    </row>
    <row r="4108" spans="1:16" x14ac:dyDescent="0.25">
      <c r="A4108" s="13">
        <v>2230</v>
      </c>
      <c r="B4108" s="11" t="s">
        <v>1107</v>
      </c>
      <c r="C4108" t="s">
        <v>0</v>
      </c>
      <c r="D4108">
        <v>351</v>
      </c>
      <c r="E4108" t="s">
        <v>232</v>
      </c>
      <c r="F4108" t="s">
        <v>310</v>
      </c>
      <c r="G4108" s="11" t="str">
        <f>VLOOKUP(F4108,Sheet1!$A$1:$E$2471,2,FALSE)</f>
        <v xml:space="preserve">3 HIGH RIDGE PARK </v>
      </c>
      <c r="H4108" s="11" t="str">
        <f>VLOOKUP(F4108,Sheet1!$A$1:$E$2471,3,FALSE)</f>
        <v>STAMFORD</v>
      </c>
      <c r="I4108" s="11" t="str">
        <f>VLOOKUP(F4108,Sheet1!$A$1:$E$2471,4,FALSE)</f>
        <v>CT</v>
      </c>
      <c r="J4108" s="11" t="str">
        <f>VLOOKUP(F4108,Sheet1!$A$1:$E$2471,5,FALSE)</f>
        <v>06905</v>
      </c>
      <c r="K4108" s="2">
        <v>994.5</v>
      </c>
      <c r="L4108" s="1">
        <v>43112</v>
      </c>
      <c r="M4108">
        <v>0</v>
      </c>
      <c r="N4108">
        <v>1</v>
      </c>
      <c r="P4108" t="s">
        <v>91</v>
      </c>
    </row>
    <row r="4109" spans="1:16" x14ac:dyDescent="0.25">
      <c r="A4109" s="13">
        <v>2230</v>
      </c>
      <c r="B4109" s="11" t="s">
        <v>1107</v>
      </c>
      <c r="C4109" t="s">
        <v>0</v>
      </c>
      <c r="D4109">
        <v>351</v>
      </c>
      <c r="E4109" t="s">
        <v>232</v>
      </c>
      <c r="F4109" t="s">
        <v>311</v>
      </c>
      <c r="G4109" s="11" t="str">
        <f>VLOOKUP(F4109,Sheet1!$A$1:$E$2471,2,FALSE)</f>
        <v xml:space="preserve">100 NEWPORT AVE EXT </v>
      </c>
      <c r="H4109" s="11" t="str">
        <f>VLOOKUP(F4109,Sheet1!$A$1:$E$2471,3,FALSE)</f>
        <v>QUINCY</v>
      </c>
      <c r="I4109" s="11" t="str">
        <f>VLOOKUP(F4109,Sheet1!$A$1:$E$2471,4,FALSE)</f>
        <v>MA</v>
      </c>
      <c r="J4109" s="11" t="str">
        <f>VLOOKUP(F4109,Sheet1!$A$1:$E$2471,5,FALSE)</f>
        <v>02171-0000</v>
      </c>
      <c r="K4109" s="2">
        <v>1018.74</v>
      </c>
      <c r="L4109" s="1">
        <v>43077</v>
      </c>
      <c r="M4109">
        <v>0</v>
      </c>
      <c r="N4109">
        <v>1</v>
      </c>
      <c r="P4109" t="s">
        <v>91</v>
      </c>
    </row>
    <row r="4110" spans="1:16" x14ac:dyDescent="0.25">
      <c r="A4110" s="13">
        <v>2230</v>
      </c>
      <c r="B4110" s="11" t="s">
        <v>1107</v>
      </c>
      <c r="C4110" t="s">
        <v>0</v>
      </c>
      <c r="D4110">
        <v>351</v>
      </c>
      <c r="E4110" t="s">
        <v>232</v>
      </c>
      <c r="F4110" t="s">
        <v>309</v>
      </c>
      <c r="G4110" s="11" t="str">
        <f>VLOOKUP(F4110,Sheet1!$A$1:$E$2471,2,FALSE)</f>
        <v xml:space="preserve">18110 SE 24ST., BUILDING ONE, SUITE 100 </v>
      </c>
      <c r="H4110" s="11" t="str">
        <f>VLOOKUP(F4110,Sheet1!$A$1:$E$2471,3,FALSE)</f>
        <v>VANCOUVER</v>
      </c>
      <c r="I4110" s="11" t="str">
        <f>VLOOKUP(F4110,Sheet1!$A$1:$E$2471,4,FALSE)</f>
        <v>WA</v>
      </c>
      <c r="J4110" s="11" t="str">
        <f>VLOOKUP(F4110,Sheet1!$A$1:$E$2471,5,FALSE)</f>
        <v>98683</v>
      </c>
      <c r="K4110" s="2">
        <v>1459.24</v>
      </c>
      <c r="L4110" s="1">
        <v>43105</v>
      </c>
      <c r="M4110">
        <v>100119633</v>
      </c>
      <c r="N4110">
        <v>1</v>
      </c>
      <c r="P4110" t="s">
        <v>91</v>
      </c>
    </row>
    <row r="4111" spans="1:16" x14ac:dyDescent="0.25">
      <c r="A4111" s="13">
        <v>2230</v>
      </c>
      <c r="B4111" s="11" t="s">
        <v>1107</v>
      </c>
      <c r="C4111" t="s">
        <v>0</v>
      </c>
      <c r="D4111">
        <v>351</v>
      </c>
      <c r="E4111" t="s">
        <v>232</v>
      </c>
      <c r="F4111" t="s">
        <v>234</v>
      </c>
      <c r="G4111" s="11" t="str">
        <f>VLOOKUP(F4111,Sheet1!$A$1:$E$2471,2,FALSE)</f>
        <v xml:space="preserve">PO BOX 105068 </v>
      </c>
      <c r="H4111" s="11" t="str">
        <f>VLOOKUP(F4111,Sheet1!$A$1:$E$2471,3,FALSE)</f>
        <v>ATLANTA</v>
      </c>
      <c r="I4111" s="11" t="str">
        <f>VLOOKUP(F4111,Sheet1!$A$1:$E$2471,4,FALSE)</f>
        <v>GA</v>
      </c>
      <c r="J4111" s="11" t="str">
        <f>VLOOKUP(F4111,Sheet1!$A$1:$E$2471,5,FALSE)</f>
        <v>30348-5068</v>
      </c>
      <c r="K4111" s="2">
        <v>40.74</v>
      </c>
      <c r="L4111" s="1">
        <v>43168</v>
      </c>
      <c r="M4111">
        <v>100119948</v>
      </c>
      <c r="N4111">
        <v>1</v>
      </c>
      <c r="P4111" t="s">
        <v>91</v>
      </c>
    </row>
    <row r="4112" spans="1:16" x14ac:dyDescent="0.25">
      <c r="A4112" s="13">
        <v>2230</v>
      </c>
      <c r="B4112" s="11" t="s">
        <v>1107</v>
      </c>
      <c r="C4112" t="s">
        <v>0</v>
      </c>
      <c r="D4112">
        <v>351</v>
      </c>
      <c r="E4112" t="s">
        <v>232</v>
      </c>
      <c r="F4112" t="s">
        <v>310</v>
      </c>
      <c r="G4112" s="11" t="str">
        <f>VLOOKUP(F4112,Sheet1!$A$1:$E$2471,2,FALSE)</f>
        <v xml:space="preserve">3 HIGH RIDGE PARK </v>
      </c>
      <c r="H4112" s="11" t="str">
        <f>VLOOKUP(F4112,Sheet1!$A$1:$E$2471,3,FALSE)</f>
        <v>STAMFORD</v>
      </c>
      <c r="I4112" s="11" t="str">
        <f>VLOOKUP(F4112,Sheet1!$A$1:$E$2471,4,FALSE)</f>
        <v>CT</v>
      </c>
      <c r="J4112" s="11" t="str">
        <f>VLOOKUP(F4112,Sheet1!$A$1:$E$2471,5,FALSE)</f>
        <v>06905</v>
      </c>
      <c r="K4112" s="2">
        <v>73.040000000000006</v>
      </c>
      <c r="L4112" s="1">
        <v>43126</v>
      </c>
      <c r="M4112">
        <v>0</v>
      </c>
      <c r="N4112">
        <v>1</v>
      </c>
      <c r="P4112" t="s">
        <v>91</v>
      </c>
    </row>
    <row r="4113" spans="1:16" x14ac:dyDescent="0.25">
      <c r="A4113" s="13">
        <v>2230</v>
      </c>
      <c r="B4113" s="11" t="s">
        <v>1107</v>
      </c>
      <c r="C4113" t="s">
        <v>0</v>
      </c>
      <c r="D4113">
        <v>351</v>
      </c>
      <c r="E4113" t="s">
        <v>232</v>
      </c>
      <c r="F4113" t="s">
        <v>311</v>
      </c>
      <c r="G4113" s="11" t="str">
        <f>VLOOKUP(F4113,Sheet1!$A$1:$E$2471,2,FALSE)</f>
        <v xml:space="preserve">100 NEWPORT AVE EXT </v>
      </c>
      <c r="H4113" s="11" t="str">
        <f>VLOOKUP(F4113,Sheet1!$A$1:$E$2471,3,FALSE)</f>
        <v>QUINCY</v>
      </c>
      <c r="I4113" s="11" t="str">
        <f>VLOOKUP(F4113,Sheet1!$A$1:$E$2471,4,FALSE)</f>
        <v>MA</v>
      </c>
      <c r="J4113" s="11" t="str">
        <f>VLOOKUP(F4113,Sheet1!$A$1:$E$2471,5,FALSE)</f>
        <v>02171-0000</v>
      </c>
      <c r="K4113" s="2">
        <v>1020.47</v>
      </c>
      <c r="L4113" s="1">
        <v>43112</v>
      </c>
      <c r="M4113">
        <v>0</v>
      </c>
      <c r="N4113">
        <v>1</v>
      </c>
      <c r="P4113" t="s">
        <v>91</v>
      </c>
    </row>
    <row r="4114" spans="1:16" x14ac:dyDescent="0.25">
      <c r="A4114" s="13">
        <v>2230</v>
      </c>
      <c r="B4114" s="11" t="s">
        <v>1107</v>
      </c>
      <c r="C4114" t="s">
        <v>0</v>
      </c>
      <c r="D4114">
        <v>351</v>
      </c>
      <c r="E4114" t="s">
        <v>232</v>
      </c>
      <c r="F4114" t="s">
        <v>309</v>
      </c>
      <c r="G4114" s="11" t="str">
        <f>VLOOKUP(F4114,Sheet1!$A$1:$E$2471,2,FALSE)</f>
        <v xml:space="preserve">18110 SE 24ST., BUILDING ONE, SUITE 100 </v>
      </c>
      <c r="H4114" s="11" t="str">
        <f>VLOOKUP(F4114,Sheet1!$A$1:$E$2471,3,FALSE)</f>
        <v>VANCOUVER</v>
      </c>
      <c r="I4114" s="11" t="str">
        <f>VLOOKUP(F4114,Sheet1!$A$1:$E$2471,4,FALSE)</f>
        <v>WA</v>
      </c>
      <c r="J4114" s="11" t="str">
        <f>VLOOKUP(F4114,Sheet1!$A$1:$E$2471,5,FALSE)</f>
        <v>98683</v>
      </c>
      <c r="K4114" s="2">
        <v>1493.21</v>
      </c>
      <c r="L4114" s="1">
        <v>43140</v>
      </c>
      <c r="M4114">
        <v>100119832</v>
      </c>
      <c r="N4114">
        <v>1</v>
      </c>
      <c r="P4114" t="s">
        <v>91</v>
      </c>
    </row>
    <row r="4115" spans="1:16" x14ac:dyDescent="0.25">
      <c r="A4115" s="13">
        <v>2230</v>
      </c>
      <c r="B4115" s="11" t="s">
        <v>1107</v>
      </c>
      <c r="C4115" t="s">
        <v>0</v>
      </c>
      <c r="D4115">
        <v>351</v>
      </c>
      <c r="E4115" t="s">
        <v>232</v>
      </c>
      <c r="F4115" t="s">
        <v>310</v>
      </c>
      <c r="G4115" s="11" t="str">
        <f>VLOOKUP(F4115,Sheet1!$A$1:$E$2471,2,FALSE)</f>
        <v xml:space="preserve">3 HIGH RIDGE PARK </v>
      </c>
      <c r="H4115" s="11" t="str">
        <f>VLOOKUP(F4115,Sheet1!$A$1:$E$2471,3,FALSE)</f>
        <v>STAMFORD</v>
      </c>
      <c r="I4115" s="11" t="str">
        <f>VLOOKUP(F4115,Sheet1!$A$1:$E$2471,4,FALSE)</f>
        <v>CT</v>
      </c>
      <c r="J4115" s="11" t="str">
        <f>VLOOKUP(F4115,Sheet1!$A$1:$E$2471,5,FALSE)</f>
        <v>06905</v>
      </c>
      <c r="K4115" s="2">
        <v>58.05</v>
      </c>
      <c r="L4115" s="1">
        <v>43154</v>
      </c>
      <c r="M4115">
        <v>0</v>
      </c>
      <c r="N4115">
        <v>1</v>
      </c>
      <c r="P4115" t="s">
        <v>91</v>
      </c>
    </row>
    <row r="4116" spans="1:16" x14ac:dyDescent="0.25">
      <c r="A4116" s="13">
        <v>2230</v>
      </c>
      <c r="B4116" s="11" t="s">
        <v>1107</v>
      </c>
      <c r="C4116" t="s">
        <v>0</v>
      </c>
      <c r="D4116">
        <v>351</v>
      </c>
      <c r="E4116" t="s">
        <v>232</v>
      </c>
      <c r="F4116" t="s">
        <v>310</v>
      </c>
      <c r="G4116" s="11" t="str">
        <f>VLOOKUP(F4116,Sheet1!$A$1:$E$2471,2,FALSE)</f>
        <v xml:space="preserve">3 HIGH RIDGE PARK </v>
      </c>
      <c r="H4116" s="11" t="str">
        <f>VLOOKUP(F4116,Sheet1!$A$1:$E$2471,3,FALSE)</f>
        <v>STAMFORD</v>
      </c>
      <c r="I4116" s="11" t="str">
        <f>VLOOKUP(F4116,Sheet1!$A$1:$E$2471,4,FALSE)</f>
        <v>CT</v>
      </c>
      <c r="J4116" s="11" t="str">
        <f>VLOOKUP(F4116,Sheet1!$A$1:$E$2471,5,FALSE)</f>
        <v>06905</v>
      </c>
      <c r="K4116" s="2">
        <v>999.21</v>
      </c>
      <c r="L4116" s="1">
        <v>43168</v>
      </c>
      <c r="M4116">
        <v>0</v>
      </c>
      <c r="N4116">
        <v>1</v>
      </c>
      <c r="P4116" t="s">
        <v>91</v>
      </c>
    </row>
    <row r="4117" spans="1:16" x14ac:dyDescent="0.25">
      <c r="A4117" s="13">
        <v>2230</v>
      </c>
      <c r="B4117" s="11" t="s">
        <v>1107</v>
      </c>
      <c r="C4117" t="s">
        <v>0</v>
      </c>
      <c r="D4117">
        <v>351</v>
      </c>
      <c r="E4117" t="s">
        <v>232</v>
      </c>
      <c r="F4117" t="s">
        <v>310</v>
      </c>
      <c r="G4117" s="11" t="str">
        <f>VLOOKUP(F4117,Sheet1!$A$1:$E$2471,2,FALSE)</f>
        <v xml:space="preserve">3 HIGH RIDGE PARK </v>
      </c>
      <c r="H4117" s="11" t="str">
        <f>VLOOKUP(F4117,Sheet1!$A$1:$E$2471,3,FALSE)</f>
        <v>STAMFORD</v>
      </c>
      <c r="I4117" s="11" t="str">
        <f>VLOOKUP(F4117,Sheet1!$A$1:$E$2471,4,FALSE)</f>
        <v>CT</v>
      </c>
      <c r="J4117" s="11" t="str">
        <f>VLOOKUP(F4117,Sheet1!$A$1:$E$2471,5,FALSE)</f>
        <v>06905</v>
      </c>
      <c r="K4117" s="2">
        <v>1000.55</v>
      </c>
      <c r="L4117" s="1">
        <v>43140</v>
      </c>
      <c r="M4117">
        <v>0</v>
      </c>
      <c r="N4117">
        <v>1</v>
      </c>
      <c r="P4117" t="s">
        <v>91</v>
      </c>
    </row>
    <row r="4118" spans="1:16" x14ac:dyDescent="0.25">
      <c r="A4118" s="13">
        <v>2230</v>
      </c>
      <c r="B4118" s="11" t="s">
        <v>1107</v>
      </c>
      <c r="C4118" t="s">
        <v>0</v>
      </c>
      <c r="D4118">
        <v>351</v>
      </c>
      <c r="E4118" t="s">
        <v>232</v>
      </c>
      <c r="F4118" t="s">
        <v>311</v>
      </c>
      <c r="G4118" s="11" t="str">
        <f>VLOOKUP(F4118,Sheet1!$A$1:$E$2471,2,FALSE)</f>
        <v xml:space="preserve">100 NEWPORT AVE EXT </v>
      </c>
      <c r="H4118" s="11" t="str">
        <f>VLOOKUP(F4118,Sheet1!$A$1:$E$2471,3,FALSE)</f>
        <v>QUINCY</v>
      </c>
      <c r="I4118" s="11" t="str">
        <f>VLOOKUP(F4118,Sheet1!$A$1:$E$2471,4,FALSE)</f>
        <v>MA</v>
      </c>
      <c r="J4118" s="11" t="str">
        <f>VLOOKUP(F4118,Sheet1!$A$1:$E$2471,5,FALSE)</f>
        <v>02171-0000</v>
      </c>
      <c r="K4118" s="2">
        <v>1026.18</v>
      </c>
      <c r="L4118" s="1">
        <v>43140</v>
      </c>
      <c r="M4118">
        <v>0</v>
      </c>
      <c r="N4118">
        <v>1</v>
      </c>
      <c r="P4118" t="s">
        <v>91</v>
      </c>
    </row>
    <row r="4119" spans="1:16" x14ac:dyDescent="0.25">
      <c r="A4119" s="13">
        <v>2230</v>
      </c>
      <c r="B4119" s="11" t="s">
        <v>1107</v>
      </c>
      <c r="C4119" t="s">
        <v>0</v>
      </c>
      <c r="D4119">
        <v>351</v>
      </c>
      <c r="E4119" t="s">
        <v>232</v>
      </c>
      <c r="F4119" t="s">
        <v>309</v>
      </c>
      <c r="G4119" s="11" t="str">
        <f>VLOOKUP(F4119,Sheet1!$A$1:$E$2471,2,FALSE)</f>
        <v xml:space="preserve">18110 SE 24ST., BUILDING ONE, SUITE 100 </v>
      </c>
      <c r="H4119" s="11" t="str">
        <f>VLOOKUP(F4119,Sheet1!$A$1:$E$2471,3,FALSE)</f>
        <v>VANCOUVER</v>
      </c>
      <c r="I4119" s="11" t="str">
        <f>VLOOKUP(F4119,Sheet1!$A$1:$E$2471,4,FALSE)</f>
        <v>WA</v>
      </c>
      <c r="J4119" s="11" t="str">
        <f>VLOOKUP(F4119,Sheet1!$A$1:$E$2471,5,FALSE)</f>
        <v>98683</v>
      </c>
      <c r="K4119" s="2">
        <v>1484.13</v>
      </c>
      <c r="L4119" s="1">
        <v>43168</v>
      </c>
      <c r="M4119">
        <v>100119945</v>
      </c>
      <c r="N4119">
        <v>1</v>
      </c>
      <c r="P4119" t="s">
        <v>91</v>
      </c>
    </row>
    <row r="4120" spans="1:16" x14ac:dyDescent="0.25">
      <c r="A4120" s="13">
        <v>2230</v>
      </c>
      <c r="B4120" s="11" t="s">
        <v>1107</v>
      </c>
      <c r="C4120" t="s">
        <v>0</v>
      </c>
      <c r="D4120">
        <v>351</v>
      </c>
      <c r="E4120" t="s">
        <v>232</v>
      </c>
      <c r="F4120" t="s">
        <v>310</v>
      </c>
      <c r="G4120" s="11" t="str">
        <f>VLOOKUP(F4120,Sheet1!$A$1:$E$2471,2,FALSE)</f>
        <v xml:space="preserve">3 HIGH RIDGE PARK </v>
      </c>
      <c r="H4120" s="11" t="str">
        <f>VLOOKUP(F4120,Sheet1!$A$1:$E$2471,3,FALSE)</f>
        <v>STAMFORD</v>
      </c>
      <c r="I4120" s="11" t="str">
        <f>VLOOKUP(F4120,Sheet1!$A$1:$E$2471,4,FALSE)</f>
        <v>CT</v>
      </c>
      <c r="J4120" s="11" t="str">
        <f>VLOOKUP(F4120,Sheet1!$A$1:$E$2471,5,FALSE)</f>
        <v>06905</v>
      </c>
      <c r="K4120" s="2">
        <v>55.13</v>
      </c>
      <c r="L4120" s="1">
        <v>43182</v>
      </c>
      <c r="M4120">
        <v>0</v>
      </c>
      <c r="N4120">
        <v>1</v>
      </c>
      <c r="P4120" t="s">
        <v>91</v>
      </c>
    </row>
    <row r="4121" spans="1:16" x14ac:dyDescent="0.25">
      <c r="A4121" s="13">
        <v>2230</v>
      </c>
      <c r="B4121" s="11" t="s">
        <v>1107</v>
      </c>
      <c r="C4121" t="s">
        <v>0</v>
      </c>
      <c r="D4121">
        <v>351</v>
      </c>
      <c r="E4121" t="s">
        <v>232</v>
      </c>
      <c r="F4121" t="s">
        <v>310</v>
      </c>
      <c r="G4121" s="11" t="str">
        <f>VLOOKUP(F4121,Sheet1!$A$1:$E$2471,2,FALSE)</f>
        <v xml:space="preserve">3 HIGH RIDGE PARK </v>
      </c>
      <c r="H4121" s="11" t="str">
        <f>VLOOKUP(F4121,Sheet1!$A$1:$E$2471,3,FALSE)</f>
        <v>STAMFORD</v>
      </c>
      <c r="I4121" s="11" t="str">
        <f>VLOOKUP(F4121,Sheet1!$A$1:$E$2471,4,FALSE)</f>
        <v>CT</v>
      </c>
      <c r="J4121" s="11" t="str">
        <f>VLOOKUP(F4121,Sheet1!$A$1:$E$2471,5,FALSE)</f>
        <v>06905</v>
      </c>
      <c r="K4121" s="2">
        <v>1004.23</v>
      </c>
      <c r="L4121" s="1">
        <v>43196</v>
      </c>
      <c r="M4121">
        <v>0</v>
      </c>
      <c r="N4121">
        <v>1</v>
      </c>
      <c r="P4121" t="s">
        <v>91</v>
      </c>
    </row>
    <row r="4122" spans="1:16" x14ac:dyDescent="0.25">
      <c r="A4122" s="13">
        <v>2230</v>
      </c>
      <c r="B4122" s="11" t="s">
        <v>1107</v>
      </c>
      <c r="C4122" t="s">
        <v>0</v>
      </c>
      <c r="D4122">
        <v>351</v>
      </c>
      <c r="E4122" t="s">
        <v>232</v>
      </c>
      <c r="F4122" t="s">
        <v>311</v>
      </c>
      <c r="G4122" s="11" t="str">
        <f>VLOOKUP(F4122,Sheet1!$A$1:$E$2471,2,FALSE)</f>
        <v xml:space="preserve">100 NEWPORT AVE EXT </v>
      </c>
      <c r="H4122" s="11" t="str">
        <f>VLOOKUP(F4122,Sheet1!$A$1:$E$2471,3,FALSE)</f>
        <v>QUINCY</v>
      </c>
      <c r="I4122" s="11" t="str">
        <f>VLOOKUP(F4122,Sheet1!$A$1:$E$2471,4,FALSE)</f>
        <v>MA</v>
      </c>
      <c r="J4122" s="11" t="str">
        <f>VLOOKUP(F4122,Sheet1!$A$1:$E$2471,5,FALSE)</f>
        <v>02171-0000</v>
      </c>
      <c r="K4122" s="2">
        <v>1030.32</v>
      </c>
      <c r="L4122" s="1">
        <v>43168</v>
      </c>
      <c r="M4122">
        <v>0</v>
      </c>
      <c r="N4122">
        <v>1</v>
      </c>
      <c r="P4122" t="s">
        <v>91</v>
      </c>
    </row>
    <row r="4123" spans="1:16" x14ac:dyDescent="0.25">
      <c r="A4123" s="13">
        <v>2230</v>
      </c>
      <c r="B4123" s="11" t="s">
        <v>1107</v>
      </c>
      <c r="C4123" t="s">
        <v>0</v>
      </c>
      <c r="D4123">
        <v>351</v>
      </c>
      <c r="E4123" t="s">
        <v>232</v>
      </c>
      <c r="F4123" t="s">
        <v>309</v>
      </c>
      <c r="G4123" s="11" t="str">
        <f>VLOOKUP(F4123,Sheet1!$A$1:$E$2471,2,FALSE)</f>
        <v xml:space="preserve">18110 SE 24ST., BUILDING ONE, SUITE 100 </v>
      </c>
      <c r="H4123" s="11" t="str">
        <f>VLOOKUP(F4123,Sheet1!$A$1:$E$2471,3,FALSE)</f>
        <v>VANCOUVER</v>
      </c>
      <c r="I4123" s="11" t="str">
        <f>VLOOKUP(F4123,Sheet1!$A$1:$E$2471,4,FALSE)</f>
        <v>WA</v>
      </c>
      <c r="J4123" s="11" t="str">
        <f>VLOOKUP(F4123,Sheet1!$A$1:$E$2471,5,FALSE)</f>
        <v>98683</v>
      </c>
      <c r="K4123" s="2">
        <v>1474.88</v>
      </c>
      <c r="L4123" s="1">
        <v>43196</v>
      </c>
      <c r="M4123">
        <v>100120079</v>
      </c>
      <c r="N4123">
        <v>1</v>
      </c>
      <c r="P4123" t="s">
        <v>91</v>
      </c>
    </row>
    <row r="4124" spans="1:16" x14ac:dyDescent="0.25">
      <c r="A4124" s="13">
        <v>2230</v>
      </c>
      <c r="B4124" s="11" t="s">
        <v>1107</v>
      </c>
      <c r="C4124" t="s">
        <v>0</v>
      </c>
      <c r="D4124">
        <v>351</v>
      </c>
      <c r="E4124" t="s">
        <v>232</v>
      </c>
      <c r="F4124" t="s">
        <v>310</v>
      </c>
      <c r="G4124" s="11" t="str">
        <f>VLOOKUP(F4124,Sheet1!$A$1:$E$2471,2,FALSE)</f>
        <v xml:space="preserve">3 HIGH RIDGE PARK </v>
      </c>
      <c r="H4124" s="11" t="str">
        <f>VLOOKUP(F4124,Sheet1!$A$1:$E$2471,3,FALSE)</f>
        <v>STAMFORD</v>
      </c>
      <c r="I4124" s="11" t="str">
        <f>VLOOKUP(F4124,Sheet1!$A$1:$E$2471,4,FALSE)</f>
        <v>CT</v>
      </c>
      <c r="J4124" s="11" t="str">
        <f>VLOOKUP(F4124,Sheet1!$A$1:$E$2471,5,FALSE)</f>
        <v>06905</v>
      </c>
      <c r="K4124" s="2">
        <v>49.97</v>
      </c>
      <c r="L4124" s="1">
        <v>43210</v>
      </c>
      <c r="M4124">
        <v>0</v>
      </c>
      <c r="N4124">
        <v>1</v>
      </c>
      <c r="P4124" t="s">
        <v>91</v>
      </c>
    </row>
    <row r="4125" spans="1:16" x14ac:dyDescent="0.25">
      <c r="A4125" s="13">
        <v>2230</v>
      </c>
      <c r="B4125" s="11" t="s">
        <v>1107</v>
      </c>
      <c r="C4125" t="s">
        <v>0</v>
      </c>
      <c r="D4125">
        <v>351</v>
      </c>
      <c r="E4125" t="s">
        <v>232</v>
      </c>
      <c r="F4125" t="s">
        <v>310</v>
      </c>
      <c r="G4125" s="11" t="str">
        <f>VLOOKUP(F4125,Sheet1!$A$1:$E$2471,2,FALSE)</f>
        <v xml:space="preserve">3 HIGH RIDGE PARK </v>
      </c>
      <c r="H4125" s="11" t="str">
        <f>VLOOKUP(F4125,Sheet1!$A$1:$E$2471,3,FALSE)</f>
        <v>STAMFORD</v>
      </c>
      <c r="I4125" s="11" t="str">
        <f>VLOOKUP(F4125,Sheet1!$A$1:$E$2471,4,FALSE)</f>
        <v>CT</v>
      </c>
      <c r="J4125" s="11" t="str">
        <f>VLOOKUP(F4125,Sheet1!$A$1:$E$2471,5,FALSE)</f>
        <v>06905</v>
      </c>
      <c r="K4125" s="2">
        <v>997.18</v>
      </c>
      <c r="L4125" s="1">
        <v>43231</v>
      </c>
      <c r="M4125">
        <v>0</v>
      </c>
      <c r="N4125">
        <v>1</v>
      </c>
      <c r="P4125" t="s">
        <v>91</v>
      </c>
    </row>
    <row r="4126" spans="1:16" x14ac:dyDescent="0.25">
      <c r="A4126" s="13">
        <v>2230</v>
      </c>
      <c r="B4126" s="11" t="s">
        <v>1107</v>
      </c>
      <c r="C4126" t="s">
        <v>0</v>
      </c>
      <c r="D4126">
        <v>351</v>
      </c>
      <c r="E4126" t="s">
        <v>232</v>
      </c>
      <c r="F4126" t="s">
        <v>311</v>
      </c>
      <c r="G4126" s="11" t="str">
        <f>VLOOKUP(F4126,Sheet1!$A$1:$E$2471,2,FALSE)</f>
        <v xml:space="preserve">100 NEWPORT AVE EXT </v>
      </c>
      <c r="H4126" s="11" t="str">
        <f>VLOOKUP(F4126,Sheet1!$A$1:$E$2471,3,FALSE)</f>
        <v>QUINCY</v>
      </c>
      <c r="I4126" s="11" t="str">
        <f>VLOOKUP(F4126,Sheet1!$A$1:$E$2471,4,FALSE)</f>
        <v>MA</v>
      </c>
      <c r="J4126" s="11" t="str">
        <f>VLOOKUP(F4126,Sheet1!$A$1:$E$2471,5,FALSE)</f>
        <v>02171-0000</v>
      </c>
      <c r="K4126" s="2">
        <v>1033.74</v>
      </c>
      <c r="L4126" s="1">
        <v>43196</v>
      </c>
      <c r="M4126">
        <v>0</v>
      </c>
      <c r="N4126">
        <v>1</v>
      </c>
      <c r="P4126" t="s">
        <v>91</v>
      </c>
    </row>
    <row r="4127" spans="1:16" x14ac:dyDescent="0.25">
      <c r="A4127" s="13">
        <v>2230</v>
      </c>
      <c r="B4127" s="11" t="s">
        <v>1107</v>
      </c>
      <c r="C4127" t="s">
        <v>0</v>
      </c>
      <c r="D4127">
        <v>351</v>
      </c>
      <c r="E4127" t="s">
        <v>232</v>
      </c>
      <c r="F4127" t="s">
        <v>309</v>
      </c>
      <c r="G4127" s="11" t="str">
        <f>VLOOKUP(F4127,Sheet1!$A$1:$E$2471,2,FALSE)</f>
        <v xml:space="preserve">18110 SE 24ST., BUILDING ONE, SUITE 100 </v>
      </c>
      <c r="H4127" s="11" t="str">
        <f>VLOOKUP(F4127,Sheet1!$A$1:$E$2471,3,FALSE)</f>
        <v>VANCOUVER</v>
      </c>
      <c r="I4127" s="11" t="str">
        <f>VLOOKUP(F4127,Sheet1!$A$1:$E$2471,4,FALSE)</f>
        <v>WA</v>
      </c>
      <c r="J4127" s="11" t="str">
        <f>VLOOKUP(F4127,Sheet1!$A$1:$E$2471,5,FALSE)</f>
        <v>98683</v>
      </c>
      <c r="K4127" s="2">
        <v>1472.38</v>
      </c>
      <c r="L4127" s="1">
        <v>43224</v>
      </c>
      <c r="M4127">
        <v>100120216</v>
      </c>
      <c r="N4127">
        <v>1</v>
      </c>
      <c r="P4127" t="s">
        <v>91</v>
      </c>
    </row>
    <row r="4128" spans="1:16" x14ac:dyDescent="0.25">
      <c r="A4128" s="13">
        <v>2230</v>
      </c>
      <c r="B4128" s="11" t="s">
        <v>1107</v>
      </c>
      <c r="C4128" t="s">
        <v>0</v>
      </c>
      <c r="D4128">
        <v>351</v>
      </c>
      <c r="E4128" t="s">
        <v>232</v>
      </c>
      <c r="F4128" t="s">
        <v>310</v>
      </c>
      <c r="G4128" s="11" t="str">
        <f>VLOOKUP(F4128,Sheet1!$A$1:$E$2471,2,FALSE)</f>
        <v xml:space="preserve">3 HIGH RIDGE PARK </v>
      </c>
      <c r="H4128" s="11" t="str">
        <f>VLOOKUP(F4128,Sheet1!$A$1:$E$2471,3,FALSE)</f>
        <v>STAMFORD</v>
      </c>
      <c r="I4128" s="11" t="str">
        <f>VLOOKUP(F4128,Sheet1!$A$1:$E$2471,4,FALSE)</f>
        <v>CT</v>
      </c>
      <c r="J4128" s="11" t="str">
        <f>VLOOKUP(F4128,Sheet1!$A$1:$E$2471,5,FALSE)</f>
        <v>06905</v>
      </c>
      <c r="K4128" s="2">
        <v>55.2</v>
      </c>
      <c r="L4128" s="1">
        <v>43245</v>
      </c>
      <c r="M4128">
        <v>0</v>
      </c>
      <c r="N4128">
        <v>1</v>
      </c>
      <c r="P4128" t="s">
        <v>91</v>
      </c>
    </row>
    <row r="4129" spans="1:16" x14ac:dyDescent="0.25">
      <c r="A4129" s="13">
        <v>2230</v>
      </c>
      <c r="B4129" s="11" t="s">
        <v>1107</v>
      </c>
      <c r="C4129" t="s">
        <v>0</v>
      </c>
      <c r="D4129">
        <v>351</v>
      </c>
      <c r="E4129" t="s">
        <v>232</v>
      </c>
      <c r="F4129" t="s">
        <v>310</v>
      </c>
      <c r="G4129" s="11" t="str">
        <f>VLOOKUP(F4129,Sheet1!$A$1:$E$2471,2,FALSE)</f>
        <v xml:space="preserve">3 HIGH RIDGE PARK </v>
      </c>
      <c r="H4129" s="11" t="str">
        <f>VLOOKUP(F4129,Sheet1!$A$1:$E$2471,3,FALSE)</f>
        <v>STAMFORD</v>
      </c>
      <c r="I4129" s="11" t="str">
        <f>VLOOKUP(F4129,Sheet1!$A$1:$E$2471,4,FALSE)</f>
        <v>CT</v>
      </c>
      <c r="J4129" s="11" t="str">
        <f>VLOOKUP(F4129,Sheet1!$A$1:$E$2471,5,FALSE)</f>
        <v>06905</v>
      </c>
      <c r="K4129" s="2">
        <v>992.03</v>
      </c>
      <c r="L4129" s="1">
        <v>43259</v>
      </c>
      <c r="M4129">
        <v>0</v>
      </c>
      <c r="N4129">
        <v>1</v>
      </c>
      <c r="P4129" t="s">
        <v>91</v>
      </c>
    </row>
    <row r="4130" spans="1:16" x14ac:dyDescent="0.25">
      <c r="A4130" s="13">
        <v>2230</v>
      </c>
      <c r="B4130" s="11" t="s">
        <v>1107</v>
      </c>
      <c r="C4130" t="s">
        <v>0</v>
      </c>
      <c r="D4130">
        <v>351</v>
      </c>
      <c r="E4130" t="s">
        <v>232</v>
      </c>
      <c r="F4130" t="s">
        <v>311</v>
      </c>
      <c r="G4130" s="11" t="str">
        <f>VLOOKUP(F4130,Sheet1!$A$1:$E$2471,2,FALSE)</f>
        <v xml:space="preserve">100 NEWPORT AVE EXT </v>
      </c>
      <c r="H4130" s="11" t="str">
        <f>VLOOKUP(F4130,Sheet1!$A$1:$E$2471,3,FALSE)</f>
        <v>QUINCY</v>
      </c>
      <c r="I4130" s="11" t="str">
        <f>VLOOKUP(F4130,Sheet1!$A$1:$E$2471,4,FALSE)</f>
        <v>MA</v>
      </c>
      <c r="J4130" s="11" t="str">
        <f>VLOOKUP(F4130,Sheet1!$A$1:$E$2471,5,FALSE)</f>
        <v>02171-0000</v>
      </c>
      <c r="K4130" s="2">
        <v>1019.93</v>
      </c>
      <c r="L4130" s="1">
        <v>43231</v>
      </c>
      <c r="M4130">
        <v>0</v>
      </c>
      <c r="N4130">
        <v>1</v>
      </c>
      <c r="P4130" t="s">
        <v>91</v>
      </c>
    </row>
    <row r="4131" spans="1:16" x14ac:dyDescent="0.25">
      <c r="A4131" s="13">
        <v>2230</v>
      </c>
      <c r="B4131" s="11" t="s">
        <v>1107</v>
      </c>
      <c r="C4131" t="s">
        <v>0</v>
      </c>
      <c r="D4131">
        <v>351</v>
      </c>
      <c r="E4131" t="s">
        <v>232</v>
      </c>
      <c r="F4131" t="s">
        <v>309</v>
      </c>
      <c r="G4131" s="11" t="str">
        <f>VLOOKUP(F4131,Sheet1!$A$1:$E$2471,2,FALSE)</f>
        <v xml:space="preserve">18110 SE 24ST., BUILDING ONE, SUITE 100 </v>
      </c>
      <c r="H4131" s="11" t="str">
        <f>VLOOKUP(F4131,Sheet1!$A$1:$E$2471,3,FALSE)</f>
        <v>VANCOUVER</v>
      </c>
      <c r="I4131" s="11" t="str">
        <f>VLOOKUP(F4131,Sheet1!$A$1:$E$2471,4,FALSE)</f>
        <v>WA</v>
      </c>
      <c r="J4131" s="11" t="str">
        <f>VLOOKUP(F4131,Sheet1!$A$1:$E$2471,5,FALSE)</f>
        <v>98683</v>
      </c>
      <c r="K4131" s="2">
        <v>1480.85</v>
      </c>
      <c r="L4131" s="1">
        <v>43259</v>
      </c>
      <c r="M4131">
        <v>100120419</v>
      </c>
      <c r="N4131">
        <v>1</v>
      </c>
      <c r="P4131" t="s">
        <v>91</v>
      </c>
    </row>
    <row r="4132" spans="1:16" x14ac:dyDescent="0.25">
      <c r="A4132" s="13">
        <v>2230</v>
      </c>
      <c r="B4132" s="11" t="s">
        <v>1107</v>
      </c>
      <c r="C4132" t="s">
        <v>0</v>
      </c>
      <c r="D4132">
        <v>351</v>
      </c>
      <c r="E4132" t="s">
        <v>232</v>
      </c>
      <c r="F4132" t="s">
        <v>311</v>
      </c>
      <c r="G4132" s="11" t="str">
        <f>VLOOKUP(F4132,Sheet1!$A$1:$E$2471,2,FALSE)</f>
        <v xml:space="preserve">100 NEWPORT AVE EXT </v>
      </c>
      <c r="H4132" s="11" t="str">
        <f>VLOOKUP(F4132,Sheet1!$A$1:$E$2471,3,FALSE)</f>
        <v>QUINCY</v>
      </c>
      <c r="I4132" s="11" t="str">
        <f>VLOOKUP(F4132,Sheet1!$A$1:$E$2471,4,FALSE)</f>
        <v>MA</v>
      </c>
      <c r="J4132" s="11" t="str">
        <f>VLOOKUP(F4132,Sheet1!$A$1:$E$2471,5,FALSE)</f>
        <v>02171-0000</v>
      </c>
      <c r="K4132" s="2">
        <v>975.21</v>
      </c>
      <c r="L4132" s="1">
        <v>43259</v>
      </c>
      <c r="M4132">
        <v>0</v>
      </c>
      <c r="N4132">
        <v>1</v>
      </c>
      <c r="P4132" t="s">
        <v>91</v>
      </c>
    </row>
    <row r="4133" spans="1:16" x14ac:dyDescent="0.25">
      <c r="A4133" s="13">
        <v>2230</v>
      </c>
      <c r="B4133" s="11" t="s">
        <v>1107</v>
      </c>
      <c r="C4133" t="s">
        <v>0</v>
      </c>
      <c r="D4133">
        <v>353</v>
      </c>
      <c r="E4133" t="s">
        <v>97</v>
      </c>
      <c r="F4133" t="s">
        <v>236</v>
      </c>
      <c r="G4133" s="11" t="str">
        <f>VLOOKUP(F4133,Sheet1!$A$1:$E$2471,2,FALSE)</f>
        <v xml:space="preserve">PO BOX 371887 </v>
      </c>
      <c r="H4133" s="11" t="str">
        <f>VLOOKUP(F4133,Sheet1!$A$1:$E$2471,3,FALSE)</f>
        <v>PITTSBURGH</v>
      </c>
      <c r="I4133" s="11" t="str">
        <f>VLOOKUP(F4133,Sheet1!$A$1:$E$2471,4,FALSE)</f>
        <v>PA</v>
      </c>
      <c r="J4133" s="11" t="str">
        <f>VLOOKUP(F4133,Sheet1!$A$1:$E$2471,5,FALSE)</f>
        <v>15250-7887</v>
      </c>
      <c r="K4133" s="2">
        <v>1069.23</v>
      </c>
      <c r="L4133" s="1">
        <v>42929</v>
      </c>
      <c r="M4133">
        <v>100118737</v>
      </c>
      <c r="N4133">
        <v>1</v>
      </c>
      <c r="P4133" t="s">
        <v>91</v>
      </c>
    </row>
    <row r="4134" spans="1:16" x14ac:dyDescent="0.25">
      <c r="A4134" s="13">
        <v>2230</v>
      </c>
      <c r="B4134" s="11" t="s">
        <v>1107</v>
      </c>
      <c r="C4134" t="s">
        <v>0</v>
      </c>
      <c r="D4134">
        <v>353</v>
      </c>
      <c r="E4134" t="s">
        <v>97</v>
      </c>
      <c r="F4134" t="s">
        <v>235</v>
      </c>
      <c r="G4134" s="11" t="str">
        <f>VLOOKUP(F4134,Sheet1!$A$1:$E$2471,2,FALSE)</f>
        <v xml:space="preserve">PO BOX 371874 </v>
      </c>
      <c r="H4134" s="11" t="str">
        <f>VLOOKUP(F4134,Sheet1!$A$1:$E$2471,3,FALSE)</f>
        <v>PITTSBURGH</v>
      </c>
      <c r="I4134" s="11" t="str">
        <f>VLOOKUP(F4134,Sheet1!$A$1:$E$2471,4,FALSE)</f>
        <v>PA</v>
      </c>
      <c r="J4134" s="11" t="str">
        <f>VLOOKUP(F4134,Sheet1!$A$1:$E$2471,5,FALSE)</f>
        <v>15250-7874</v>
      </c>
      <c r="K4134" s="2">
        <v>5519.5</v>
      </c>
      <c r="L4134" s="1">
        <v>43000</v>
      </c>
      <c r="M4134">
        <v>100119013</v>
      </c>
      <c r="N4134">
        <v>1</v>
      </c>
      <c r="P4134" t="s">
        <v>91</v>
      </c>
    </row>
    <row r="4135" spans="1:16" x14ac:dyDescent="0.25">
      <c r="A4135" s="13">
        <v>2230</v>
      </c>
      <c r="B4135" s="11" t="s">
        <v>1107</v>
      </c>
      <c r="C4135" t="s">
        <v>0</v>
      </c>
      <c r="D4135">
        <v>353</v>
      </c>
      <c r="E4135" t="s">
        <v>97</v>
      </c>
      <c r="F4135" t="s">
        <v>235</v>
      </c>
      <c r="G4135" s="11" t="str">
        <f>VLOOKUP(F4135,Sheet1!$A$1:$E$2471,2,FALSE)</f>
        <v xml:space="preserve">PO BOX 371874 </v>
      </c>
      <c r="H4135" s="11" t="str">
        <f>VLOOKUP(F4135,Sheet1!$A$1:$E$2471,3,FALSE)</f>
        <v>PITTSBURGH</v>
      </c>
      <c r="I4135" s="11" t="str">
        <f>VLOOKUP(F4135,Sheet1!$A$1:$E$2471,4,FALSE)</f>
        <v>PA</v>
      </c>
      <c r="J4135" s="11" t="str">
        <f>VLOOKUP(F4135,Sheet1!$A$1:$E$2471,5,FALSE)</f>
        <v>15250-7874</v>
      </c>
      <c r="K4135" s="2">
        <v>2500</v>
      </c>
      <c r="L4135" s="1">
        <v>43014</v>
      </c>
      <c r="M4135">
        <v>100119100</v>
      </c>
      <c r="N4135">
        <v>1</v>
      </c>
      <c r="P4135" t="s">
        <v>91</v>
      </c>
    </row>
    <row r="4136" spans="1:16" x14ac:dyDescent="0.25">
      <c r="A4136" s="13">
        <v>2230</v>
      </c>
      <c r="B4136" s="11" t="s">
        <v>1107</v>
      </c>
      <c r="C4136" t="s">
        <v>0</v>
      </c>
      <c r="D4136">
        <v>353</v>
      </c>
      <c r="E4136" t="s">
        <v>97</v>
      </c>
      <c r="F4136" t="s">
        <v>236</v>
      </c>
      <c r="G4136" s="11" t="str">
        <f>VLOOKUP(F4136,Sheet1!$A$1:$E$2471,2,FALSE)</f>
        <v xml:space="preserve">PO BOX 371887 </v>
      </c>
      <c r="H4136" s="11" t="str">
        <f>VLOOKUP(F4136,Sheet1!$A$1:$E$2471,3,FALSE)</f>
        <v>PITTSBURGH</v>
      </c>
      <c r="I4136" s="11" t="str">
        <f>VLOOKUP(F4136,Sheet1!$A$1:$E$2471,4,FALSE)</f>
        <v>PA</v>
      </c>
      <c r="J4136" s="11" t="str">
        <f>VLOOKUP(F4136,Sheet1!$A$1:$E$2471,5,FALSE)</f>
        <v>15250-7887</v>
      </c>
      <c r="K4136" s="2">
        <v>1069.23</v>
      </c>
      <c r="L4136" s="1">
        <v>43014</v>
      </c>
      <c r="M4136">
        <v>100119097</v>
      </c>
      <c r="N4136">
        <v>1</v>
      </c>
      <c r="P4136" t="s">
        <v>91</v>
      </c>
    </row>
    <row r="4137" spans="1:16" x14ac:dyDescent="0.25">
      <c r="A4137" s="13">
        <v>2230</v>
      </c>
      <c r="B4137" s="11" t="s">
        <v>1107</v>
      </c>
      <c r="C4137" t="s">
        <v>0</v>
      </c>
      <c r="D4137">
        <v>353</v>
      </c>
      <c r="E4137" t="s">
        <v>97</v>
      </c>
      <c r="F4137" t="s">
        <v>235</v>
      </c>
      <c r="G4137" s="11" t="str">
        <f>VLOOKUP(F4137,Sheet1!$A$1:$E$2471,2,FALSE)</f>
        <v xml:space="preserve">PO BOX 371874 </v>
      </c>
      <c r="H4137" s="11" t="str">
        <f>VLOOKUP(F4137,Sheet1!$A$1:$E$2471,3,FALSE)</f>
        <v>PITTSBURGH</v>
      </c>
      <c r="I4137" s="11" t="str">
        <f>VLOOKUP(F4137,Sheet1!$A$1:$E$2471,4,FALSE)</f>
        <v>PA</v>
      </c>
      <c r="J4137" s="11" t="str">
        <f>VLOOKUP(F4137,Sheet1!$A$1:$E$2471,5,FALSE)</f>
        <v>15250-7874</v>
      </c>
      <c r="K4137" s="2">
        <v>2500</v>
      </c>
      <c r="L4137" s="1">
        <v>43070</v>
      </c>
      <c r="M4137">
        <v>100119479</v>
      </c>
      <c r="N4137">
        <v>1</v>
      </c>
      <c r="P4137" t="s">
        <v>91</v>
      </c>
    </row>
    <row r="4138" spans="1:16" x14ac:dyDescent="0.25">
      <c r="A4138" s="13">
        <v>2230</v>
      </c>
      <c r="B4138" s="11" t="s">
        <v>1107</v>
      </c>
      <c r="C4138" t="s">
        <v>0</v>
      </c>
      <c r="D4138">
        <v>353</v>
      </c>
      <c r="E4138" t="s">
        <v>97</v>
      </c>
      <c r="F4138" t="s">
        <v>236</v>
      </c>
      <c r="G4138" s="11" t="str">
        <f>VLOOKUP(F4138,Sheet1!$A$1:$E$2471,2,FALSE)</f>
        <v xml:space="preserve">PO BOX 371887 </v>
      </c>
      <c r="H4138" s="11" t="str">
        <f>VLOOKUP(F4138,Sheet1!$A$1:$E$2471,3,FALSE)</f>
        <v>PITTSBURGH</v>
      </c>
      <c r="I4138" s="11" t="str">
        <f>VLOOKUP(F4138,Sheet1!$A$1:$E$2471,4,FALSE)</f>
        <v>PA</v>
      </c>
      <c r="J4138" s="11" t="str">
        <f>VLOOKUP(F4138,Sheet1!$A$1:$E$2471,5,FALSE)</f>
        <v>15250-7887</v>
      </c>
      <c r="K4138" s="2">
        <v>1069.23</v>
      </c>
      <c r="L4138" s="1">
        <v>43105</v>
      </c>
      <c r="M4138">
        <v>100119663</v>
      </c>
      <c r="N4138">
        <v>1</v>
      </c>
      <c r="P4138" t="s">
        <v>91</v>
      </c>
    </row>
    <row r="4139" spans="1:16" x14ac:dyDescent="0.25">
      <c r="A4139" s="13">
        <v>2230</v>
      </c>
      <c r="B4139" s="11" t="s">
        <v>1107</v>
      </c>
      <c r="C4139" t="s">
        <v>0</v>
      </c>
      <c r="D4139">
        <v>353</v>
      </c>
      <c r="E4139" t="s">
        <v>97</v>
      </c>
      <c r="F4139" t="s">
        <v>235</v>
      </c>
      <c r="G4139" s="11" t="str">
        <f>VLOOKUP(F4139,Sheet1!$A$1:$E$2471,2,FALSE)</f>
        <v xml:space="preserve">PO BOX 371874 </v>
      </c>
      <c r="H4139" s="11" t="str">
        <f>VLOOKUP(F4139,Sheet1!$A$1:$E$2471,3,FALSE)</f>
        <v>PITTSBURGH</v>
      </c>
      <c r="I4139" s="11" t="str">
        <f>VLOOKUP(F4139,Sheet1!$A$1:$E$2471,4,FALSE)</f>
        <v>PA</v>
      </c>
      <c r="J4139" s="11" t="str">
        <f>VLOOKUP(F4139,Sheet1!$A$1:$E$2471,5,FALSE)</f>
        <v>15250-7874</v>
      </c>
      <c r="K4139" s="2">
        <v>2000</v>
      </c>
      <c r="L4139" s="1">
        <v>43097</v>
      </c>
      <c r="M4139">
        <v>100119631</v>
      </c>
      <c r="N4139">
        <v>1</v>
      </c>
      <c r="P4139" t="s">
        <v>91</v>
      </c>
    </row>
    <row r="4140" spans="1:16" x14ac:dyDescent="0.25">
      <c r="A4140" s="13">
        <v>2230</v>
      </c>
      <c r="B4140" s="11" t="s">
        <v>1107</v>
      </c>
      <c r="C4140" t="s">
        <v>0</v>
      </c>
      <c r="D4140">
        <v>353</v>
      </c>
      <c r="E4140" t="s">
        <v>97</v>
      </c>
      <c r="F4140" t="s">
        <v>235</v>
      </c>
      <c r="G4140" s="11" t="str">
        <f>VLOOKUP(F4140,Sheet1!$A$1:$E$2471,2,FALSE)</f>
        <v xml:space="preserve">PO BOX 371874 </v>
      </c>
      <c r="H4140" s="11" t="str">
        <f>VLOOKUP(F4140,Sheet1!$A$1:$E$2471,3,FALSE)</f>
        <v>PITTSBURGH</v>
      </c>
      <c r="I4140" s="11" t="str">
        <f>VLOOKUP(F4140,Sheet1!$A$1:$E$2471,4,FALSE)</f>
        <v>PA</v>
      </c>
      <c r="J4140" s="11" t="str">
        <f>VLOOKUP(F4140,Sheet1!$A$1:$E$2471,5,FALSE)</f>
        <v>15250-7874</v>
      </c>
      <c r="K4140" s="2">
        <v>1000</v>
      </c>
      <c r="L4140" s="1">
        <v>43133</v>
      </c>
      <c r="M4140">
        <v>100119807</v>
      </c>
      <c r="N4140">
        <v>1</v>
      </c>
      <c r="P4140" t="s">
        <v>91</v>
      </c>
    </row>
    <row r="4141" spans="1:16" x14ac:dyDescent="0.25">
      <c r="A4141" s="13">
        <v>2230</v>
      </c>
      <c r="B4141" s="11" t="s">
        <v>1107</v>
      </c>
      <c r="C4141" t="s">
        <v>0</v>
      </c>
      <c r="D4141">
        <v>353</v>
      </c>
      <c r="E4141" t="s">
        <v>97</v>
      </c>
      <c r="F4141" t="s">
        <v>235</v>
      </c>
      <c r="G4141" s="11" t="str">
        <f>VLOOKUP(F4141,Sheet1!$A$1:$E$2471,2,FALSE)</f>
        <v xml:space="preserve">PO BOX 371874 </v>
      </c>
      <c r="H4141" s="11" t="str">
        <f>VLOOKUP(F4141,Sheet1!$A$1:$E$2471,3,FALSE)</f>
        <v>PITTSBURGH</v>
      </c>
      <c r="I4141" s="11" t="str">
        <f>VLOOKUP(F4141,Sheet1!$A$1:$E$2471,4,FALSE)</f>
        <v>PA</v>
      </c>
      <c r="J4141" s="11" t="str">
        <f>VLOOKUP(F4141,Sheet1!$A$1:$E$2471,5,FALSE)</f>
        <v>15250-7874</v>
      </c>
      <c r="K4141" s="2">
        <v>2000</v>
      </c>
      <c r="L4141" s="1">
        <v>43161</v>
      </c>
      <c r="M4141">
        <v>100119923</v>
      </c>
      <c r="N4141">
        <v>1</v>
      </c>
      <c r="P4141" t="s">
        <v>91</v>
      </c>
    </row>
    <row r="4142" spans="1:16" x14ac:dyDescent="0.25">
      <c r="A4142" s="13">
        <v>2230</v>
      </c>
      <c r="B4142" s="11" t="s">
        <v>1107</v>
      </c>
      <c r="C4142" t="s">
        <v>0</v>
      </c>
      <c r="D4142">
        <v>353</v>
      </c>
      <c r="E4142" t="s">
        <v>97</v>
      </c>
      <c r="F4142" t="s">
        <v>235</v>
      </c>
      <c r="G4142" s="11" t="str">
        <f>VLOOKUP(F4142,Sheet1!$A$1:$E$2471,2,FALSE)</f>
        <v xml:space="preserve">PO BOX 371874 </v>
      </c>
      <c r="H4142" s="11" t="str">
        <f>VLOOKUP(F4142,Sheet1!$A$1:$E$2471,3,FALSE)</f>
        <v>PITTSBURGH</v>
      </c>
      <c r="I4142" s="11" t="str">
        <f>VLOOKUP(F4142,Sheet1!$A$1:$E$2471,4,FALSE)</f>
        <v>PA</v>
      </c>
      <c r="J4142" s="11" t="str">
        <f>VLOOKUP(F4142,Sheet1!$A$1:$E$2471,5,FALSE)</f>
        <v>15250-7874</v>
      </c>
      <c r="K4142" s="2">
        <v>2500</v>
      </c>
      <c r="L4142" s="1">
        <v>43188</v>
      </c>
      <c r="M4142">
        <v>100120062</v>
      </c>
      <c r="N4142">
        <v>1</v>
      </c>
      <c r="P4142" t="s">
        <v>91</v>
      </c>
    </row>
    <row r="4143" spans="1:16" x14ac:dyDescent="0.25">
      <c r="A4143" s="13">
        <v>2230</v>
      </c>
      <c r="B4143" s="11" t="s">
        <v>1107</v>
      </c>
      <c r="C4143" t="s">
        <v>0</v>
      </c>
      <c r="D4143">
        <v>353</v>
      </c>
      <c r="E4143" t="s">
        <v>97</v>
      </c>
      <c r="F4143" t="s">
        <v>236</v>
      </c>
      <c r="G4143" s="11" t="str">
        <f>VLOOKUP(F4143,Sheet1!$A$1:$E$2471,2,FALSE)</f>
        <v xml:space="preserve">PO BOX 371887 </v>
      </c>
      <c r="H4143" s="11" t="str">
        <f>VLOOKUP(F4143,Sheet1!$A$1:$E$2471,3,FALSE)</f>
        <v>PITTSBURGH</v>
      </c>
      <c r="I4143" s="11" t="str">
        <f>VLOOKUP(F4143,Sheet1!$A$1:$E$2471,4,FALSE)</f>
        <v>PA</v>
      </c>
      <c r="J4143" s="11" t="str">
        <f>VLOOKUP(F4143,Sheet1!$A$1:$E$2471,5,FALSE)</f>
        <v>15250-7887</v>
      </c>
      <c r="K4143" s="2">
        <v>1069.23</v>
      </c>
      <c r="L4143" s="1">
        <v>43196</v>
      </c>
      <c r="M4143">
        <v>100120104</v>
      </c>
      <c r="N4143">
        <v>1</v>
      </c>
      <c r="P4143" t="s">
        <v>91</v>
      </c>
    </row>
    <row r="4144" spans="1:16" x14ac:dyDescent="0.25">
      <c r="A4144" s="13">
        <v>2230</v>
      </c>
      <c r="B4144" s="11" t="s">
        <v>1107</v>
      </c>
      <c r="C4144" t="s">
        <v>0</v>
      </c>
      <c r="D4144">
        <v>353</v>
      </c>
      <c r="E4144" t="s">
        <v>97</v>
      </c>
      <c r="F4144" t="s">
        <v>235</v>
      </c>
      <c r="G4144" s="11" t="str">
        <f>VLOOKUP(F4144,Sheet1!$A$1:$E$2471,2,FALSE)</f>
        <v xml:space="preserve">PO BOX 371874 </v>
      </c>
      <c r="H4144" s="11" t="str">
        <f>VLOOKUP(F4144,Sheet1!$A$1:$E$2471,3,FALSE)</f>
        <v>PITTSBURGH</v>
      </c>
      <c r="I4144" s="11" t="str">
        <f>VLOOKUP(F4144,Sheet1!$A$1:$E$2471,4,FALSE)</f>
        <v>PA</v>
      </c>
      <c r="J4144" s="11" t="str">
        <f>VLOOKUP(F4144,Sheet1!$A$1:$E$2471,5,FALSE)</f>
        <v>15250-7874</v>
      </c>
      <c r="K4144" s="2">
        <v>322.98</v>
      </c>
      <c r="L4144" s="1">
        <v>43203</v>
      </c>
      <c r="M4144">
        <v>100120139</v>
      </c>
      <c r="N4144">
        <v>1</v>
      </c>
      <c r="P4144" t="s">
        <v>91</v>
      </c>
    </row>
    <row r="4145" spans="1:16" x14ac:dyDescent="0.25">
      <c r="A4145" s="13">
        <v>2230</v>
      </c>
      <c r="B4145" s="11" t="s">
        <v>1107</v>
      </c>
      <c r="C4145" t="s">
        <v>0</v>
      </c>
      <c r="D4145">
        <v>353</v>
      </c>
      <c r="E4145" t="s">
        <v>97</v>
      </c>
      <c r="F4145" t="s">
        <v>235</v>
      </c>
      <c r="G4145" s="11" t="str">
        <f>VLOOKUP(F4145,Sheet1!$A$1:$E$2471,2,FALSE)</f>
        <v xml:space="preserve">PO BOX 371874 </v>
      </c>
      <c r="H4145" s="11" t="str">
        <f>VLOOKUP(F4145,Sheet1!$A$1:$E$2471,3,FALSE)</f>
        <v>PITTSBURGH</v>
      </c>
      <c r="I4145" s="11" t="str">
        <f>VLOOKUP(F4145,Sheet1!$A$1:$E$2471,4,FALSE)</f>
        <v>PA</v>
      </c>
      <c r="J4145" s="11" t="str">
        <f>VLOOKUP(F4145,Sheet1!$A$1:$E$2471,5,FALSE)</f>
        <v>15250-7874</v>
      </c>
      <c r="K4145" s="2">
        <v>2000</v>
      </c>
      <c r="L4145" s="1">
        <v>43217</v>
      </c>
      <c r="M4145">
        <v>100120209</v>
      </c>
      <c r="N4145">
        <v>1</v>
      </c>
      <c r="P4145" t="s">
        <v>91</v>
      </c>
    </row>
    <row r="4146" spans="1:16" x14ac:dyDescent="0.25">
      <c r="A4146" s="13">
        <v>2230</v>
      </c>
      <c r="B4146" s="11" t="s">
        <v>1107</v>
      </c>
      <c r="C4146" t="s">
        <v>0</v>
      </c>
      <c r="D4146">
        <v>353</v>
      </c>
      <c r="E4146" t="s">
        <v>97</v>
      </c>
      <c r="F4146" t="s">
        <v>235</v>
      </c>
      <c r="G4146" s="11" t="str">
        <f>VLOOKUP(F4146,Sheet1!$A$1:$E$2471,2,FALSE)</f>
        <v xml:space="preserve">PO BOX 371874 </v>
      </c>
      <c r="H4146" s="11" t="str">
        <f>VLOOKUP(F4146,Sheet1!$A$1:$E$2471,3,FALSE)</f>
        <v>PITTSBURGH</v>
      </c>
      <c r="I4146" s="11" t="str">
        <f>VLOOKUP(F4146,Sheet1!$A$1:$E$2471,4,FALSE)</f>
        <v>PA</v>
      </c>
      <c r="J4146" s="11" t="str">
        <f>VLOOKUP(F4146,Sheet1!$A$1:$E$2471,5,FALSE)</f>
        <v>15250-7874</v>
      </c>
      <c r="K4146" s="2">
        <v>2500</v>
      </c>
      <c r="L4146" s="1">
        <v>43252</v>
      </c>
      <c r="M4146">
        <v>100120395</v>
      </c>
      <c r="N4146">
        <v>1</v>
      </c>
      <c r="P4146" t="s">
        <v>91</v>
      </c>
    </row>
    <row r="4147" spans="1:16" x14ac:dyDescent="0.25">
      <c r="A4147" s="13">
        <v>2230</v>
      </c>
      <c r="B4147" s="11" t="s">
        <v>1107</v>
      </c>
      <c r="C4147" t="s">
        <v>0</v>
      </c>
      <c r="D4147">
        <v>353</v>
      </c>
      <c r="E4147" t="s">
        <v>97</v>
      </c>
      <c r="F4147" t="s">
        <v>235</v>
      </c>
      <c r="G4147" s="11" t="str">
        <f>VLOOKUP(F4147,Sheet1!$A$1:$E$2471,2,FALSE)</f>
        <v xml:space="preserve">PO BOX 371874 </v>
      </c>
      <c r="H4147" s="11" t="str">
        <f>VLOOKUP(F4147,Sheet1!$A$1:$E$2471,3,FALSE)</f>
        <v>PITTSBURGH</v>
      </c>
      <c r="I4147" s="11" t="str">
        <f>VLOOKUP(F4147,Sheet1!$A$1:$E$2471,4,FALSE)</f>
        <v>PA</v>
      </c>
      <c r="J4147" s="11" t="str">
        <f>VLOOKUP(F4147,Sheet1!$A$1:$E$2471,5,FALSE)</f>
        <v>15250-7874</v>
      </c>
      <c r="K4147" s="2">
        <v>2000</v>
      </c>
      <c r="L4147" s="1">
        <v>43278</v>
      </c>
      <c r="M4147">
        <v>100120586</v>
      </c>
      <c r="N4147">
        <v>1</v>
      </c>
      <c r="P4147" t="s">
        <v>91</v>
      </c>
    </row>
    <row r="4148" spans="1:16" x14ac:dyDescent="0.25">
      <c r="A4148" s="13">
        <v>2230</v>
      </c>
      <c r="B4148" s="11" t="s">
        <v>1107</v>
      </c>
      <c r="C4148" t="s">
        <v>0</v>
      </c>
      <c r="D4148">
        <v>410</v>
      </c>
      <c r="E4148" t="s">
        <v>99</v>
      </c>
      <c r="F4148" t="s">
        <v>312</v>
      </c>
      <c r="G4148" s="11" t="str">
        <f>VLOOKUP(F4148,Sheet1!$A$1:$E$2471,2,FALSE)</f>
        <v xml:space="preserve">12670 SW HALL BLVD,. BLDG. 3 </v>
      </c>
      <c r="H4148" s="11" t="str">
        <f>VLOOKUP(F4148,Sheet1!$A$1:$E$2471,3,FALSE)</f>
        <v>TIGARD</v>
      </c>
      <c r="I4148" s="11" t="str">
        <f>VLOOKUP(F4148,Sheet1!$A$1:$E$2471,4,FALSE)</f>
        <v>OR</v>
      </c>
      <c r="J4148" s="11" t="str">
        <f>VLOOKUP(F4148,Sheet1!$A$1:$E$2471,5,FALSE)</f>
        <v>97223</v>
      </c>
      <c r="K4148" s="2">
        <v>42.97</v>
      </c>
      <c r="L4148" s="1">
        <v>42958</v>
      </c>
      <c r="M4148">
        <v>100118829</v>
      </c>
      <c r="N4148">
        <v>1</v>
      </c>
      <c r="P4148" t="s">
        <v>91</v>
      </c>
    </row>
    <row r="4149" spans="1:16" x14ac:dyDescent="0.25">
      <c r="A4149" s="13">
        <v>2230</v>
      </c>
      <c r="B4149" s="11" t="s">
        <v>1107</v>
      </c>
      <c r="C4149" t="s">
        <v>0</v>
      </c>
      <c r="D4149">
        <v>410</v>
      </c>
      <c r="E4149" t="s">
        <v>99</v>
      </c>
      <c r="F4149" t="s">
        <v>308</v>
      </c>
      <c r="G4149" s="11" t="str">
        <f>VLOOKUP(F4149,Sheet1!$A$1:$E$2471,2,FALSE)</f>
        <v xml:space="preserve">2116 NW 20TH AVE </v>
      </c>
      <c r="H4149" s="11" t="str">
        <f>VLOOKUP(F4149,Sheet1!$A$1:$E$2471,3,FALSE)</f>
        <v>PORTLAND</v>
      </c>
      <c r="I4149" s="11" t="str">
        <f>VLOOKUP(F4149,Sheet1!$A$1:$E$2471,4,FALSE)</f>
        <v>OR</v>
      </c>
      <c r="J4149" s="11" t="str">
        <f>VLOOKUP(F4149,Sheet1!$A$1:$E$2471,5,FALSE)</f>
        <v>97209-0000</v>
      </c>
      <c r="K4149" s="2">
        <v>0</v>
      </c>
      <c r="L4149" s="1">
        <v>42944</v>
      </c>
      <c r="M4149">
        <v>100118781</v>
      </c>
      <c r="N4149">
        <v>1</v>
      </c>
      <c r="P4149" t="s">
        <v>91</v>
      </c>
    </row>
    <row r="4150" spans="1:16" x14ac:dyDescent="0.25">
      <c r="A4150" s="13">
        <v>2230</v>
      </c>
      <c r="B4150" s="11" t="s">
        <v>1107</v>
      </c>
      <c r="C4150" t="s">
        <v>0</v>
      </c>
      <c r="D4150">
        <v>410</v>
      </c>
      <c r="E4150" t="s">
        <v>99</v>
      </c>
      <c r="F4150" t="s">
        <v>313</v>
      </c>
      <c r="G4150" s="11" t="str">
        <f>VLOOKUP(F4150,Sheet1!$A$1:$E$2471,2,FALSE)</f>
        <v xml:space="preserve">2690 SE MAILWELL DRIVE </v>
      </c>
      <c r="H4150" s="11" t="str">
        <f>VLOOKUP(F4150,Sheet1!$A$1:$E$2471,3,FALSE)</f>
        <v>MILWAUKIE</v>
      </c>
      <c r="I4150" s="11" t="str">
        <f>VLOOKUP(F4150,Sheet1!$A$1:$E$2471,4,FALSE)</f>
        <v>OR</v>
      </c>
      <c r="J4150" s="11" t="str">
        <f>VLOOKUP(F4150,Sheet1!$A$1:$E$2471,5,FALSE)</f>
        <v>97222-000</v>
      </c>
      <c r="K4150" s="2">
        <v>974.7</v>
      </c>
      <c r="L4150" s="1">
        <v>42944</v>
      </c>
      <c r="M4150">
        <v>100118791</v>
      </c>
      <c r="N4150">
        <v>1</v>
      </c>
      <c r="P4150" t="s">
        <v>91</v>
      </c>
    </row>
    <row r="4151" spans="1:16" x14ac:dyDescent="0.25">
      <c r="A4151" s="13">
        <v>2230</v>
      </c>
      <c r="B4151" s="11" t="s">
        <v>1107</v>
      </c>
      <c r="C4151" t="s">
        <v>0</v>
      </c>
      <c r="D4151">
        <v>410</v>
      </c>
      <c r="E4151" t="s">
        <v>99</v>
      </c>
      <c r="F4151" t="s">
        <v>314</v>
      </c>
      <c r="G4151" s="11" t="str">
        <f>VLOOKUP(F4151,Sheet1!$A$1:$E$2471,2,FALSE)</f>
        <v>5851 S.E. INTERNATIONAL WAY SUITE B</v>
      </c>
      <c r="H4151" s="11" t="str">
        <f>VLOOKUP(F4151,Sheet1!$A$1:$E$2471,3,FALSE)</f>
        <v>MILWAUKIE</v>
      </c>
      <c r="I4151" s="11" t="str">
        <f>VLOOKUP(F4151,Sheet1!$A$1:$E$2471,4,FALSE)</f>
        <v>OR</v>
      </c>
      <c r="J4151" s="11" t="str">
        <f>VLOOKUP(F4151,Sheet1!$A$1:$E$2471,5,FALSE)</f>
        <v>97222-4634</v>
      </c>
      <c r="K4151" s="2">
        <v>21.5</v>
      </c>
      <c r="L4151" s="1">
        <v>42951</v>
      </c>
      <c r="M4151">
        <v>0</v>
      </c>
      <c r="N4151">
        <v>1</v>
      </c>
      <c r="P4151" t="s">
        <v>91</v>
      </c>
    </row>
    <row r="4152" spans="1:16" x14ac:dyDescent="0.25">
      <c r="A4152" s="13">
        <v>2230</v>
      </c>
      <c r="B4152" s="11" t="s">
        <v>1107</v>
      </c>
      <c r="C4152" t="s">
        <v>0</v>
      </c>
      <c r="D4152">
        <v>410</v>
      </c>
      <c r="E4152" t="s">
        <v>99</v>
      </c>
      <c r="F4152" t="s">
        <v>312</v>
      </c>
      <c r="G4152" s="11" t="str">
        <f>VLOOKUP(F4152,Sheet1!$A$1:$E$2471,2,FALSE)</f>
        <v xml:space="preserve">12670 SW HALL BLVD,. BLDG. 3 </v>
      </c>
      <c r="H4152" s="11" t="str">
        <f>VLOOKUP(F4152,Sheet1!$A$1:$E$2471,3,FALSE)</f>
        <v>TIGARD</v>
      </c>
      <c r="I4152" s="11" t="str">
        <f>VLOOKUP(F4152,Sheet1!$A$1:$E$2471,4,FALSE)</f>
        <v>OR</v>
      </c>
      <c r="J4152" s="11" t="str">
        <f>VLOOKUP(F4152,Sheet1!$A$1:$E$2471,5,FALSE)</f>
        <v>97223</v>
      </c>
      <c r="K4152" s="2">
        <v>111.62</v>
      </c>
      <c r="L4152" s="1">
        <v>42958</v>
      </c>
      <c r="M4152">
        <v>100118829</v>
      </c>
      <c r="N4152">
        <v>1</v>
      </c>
      <c r="P4152" t="s">
        <v>91</v>
      </c>
    </row>
    <row r="4153" spans="1:16" x14ac:dyDescent="0.25">
      <c r="A4153" s="13">
        <v>2230</v>
      </c>
      <c r="B4153" s="11" t="s">
        <v>1107</v>
      </c>
      <c r="C4153" t="s">
        <v>0</v>
      </c>
      <c r="D4153">
        <v>410</v>
      </c>
      <c r="E4153" t="s">
        <v>99</v>
      </c>
      <c r="F4153" t="s">
        <v>312</v>
      </c>
      <c r="G4153" s="11" t="str">
        <f>VLOOKUP(F4153,Sheet1!$A$1:$E$2471,2,FALSE)</f>
        <v xml:space="preserve">12670 SW HALL BLVD,. BLDG. 3 </v>
      </c>
      <c r="H4153" s="11" t="str">
        <f>VLOOKUP(F4153,Sheet1!$A$1:$E$2471,3,FALSE)</f>
        <v>TIGARD</v>
      </c>
      <c r="I4153" s="11" t="str">
        <f>VLOOKUP(F4153,Sheet1!$A$1:$E$2471,4,FALSE)</f>
        <v>OR</v>
      </c>
      <c r="J4153" s="11" t="str">
        <f>VLOOKUP(F4153,Sheet1!$A$1:$E$2471,5,FALSE)</f>
        <v>97223</v>
      </c>
      <c r="K4153" s="2">
        <v>154.59</v>
      </c>
      <c r="L4153" s="1">
        <v>42965</v>
      </c>
      <c r="M4153">
        <v>100118853</v>
      </c>
      <c r="N4153">
        <v>1</v>
      </c>
      <c r="P4153" t="s">
        <v>91</v>
      </c>
    </row>
    <row r="4154" spans="1:16" x14ac:dyDescent="0.25">
      <c r="A4154" s="13">
        <v>2230</v>
      </c>
      <c r="B4154" s="11" t="s">
        <v>1107</v>
      </c>
      <c r="C4154" t="s">
        <v>0</v>
      </c>
      <c r="D4154">
        <v>410</v>
      </c>
      <c r="E4154" t="s">
        <v>99</v>
      </c>
      <c r="F4154" t="s">
        <v>312</v>
      </c>
      <c r="G4154" s="11" t="str">
        <f>VLOOKUP(F4154,Sheet1!$A$1:$E$2471,2,FALSE)</f>
        <v xml:space="preserve">12670 SW HALL BLVD,. BLDG. 3 </v>
      </c>
      <c r="H4154" s="11" t="str">
        <f>VLOOKUP(F4154,Sheet1!$A$1:$E$2471,3,FALSE)</f>
        <v>TIGARD</v>
      </c>
      <c r="I4154" s="11" t="str">
        <f>VLOOKUP(F4154,Sheet1!$A$1:$E$2471,4,FALSE)</f>
        <v>OR</v>
      </c>
      <c r="J4154" s="11" t="str">
        <f>VLOOKUP(F4154,Sheet1!$A$1:$E$2471,5,FALSE)</f>
        <v>97223</v>
      </c>
      <c r="K4154" s="2">
        <v>1317.9</v>
      </c>
      <c r="L4154" s="1">
        <v>42972</v>
      </c>
      <c r="M4154">
        <v>100118872</v>
      </c>
      <c r="N4154">
        <v>1</v>
      </c>
      <c r="P4154" t="s">
        <v>91</v>
      </c>
    </row>
    <row r="4155" spans="1:16" x14ac:dyDescent="0.25">
      <c r="A4155" s="13">
        <v>2230</v>
      </c>
      <c r="B4155" s="11" t="s">
        <v>1107</v>
      </c>
      <c r="C4155" t="s">
        <v>0</v>
      </c>
      <c r="D4155">
        <v>410</v>
      </c>
      <c r="E4155" t="s">
        <v>99</v>
      </c>
      <c r="F4155" t="s">
        <v>312</v>
      </c>
      <c r="G4155" s="11" t="str">
        <f>VLOOKUP(F4155,Sheet1!$A$1:$E$2471,2,FALSE)</f>
        <v xml:space="preserve">12670 SW HALL BLVD,. BLDG. 3 </v>
      </c>
      <c r="H4155" s="11" t="str">
        <f>VLOOKUP(F4155,Sheet1!$A$1:$E$2471,3,FALSE)</f>
        <v>TIGARD</v>
      </c>
      <c r="I4155" s="11" t="str">
        <f>VLOOKUP(F4155,Sheet1!$A$1:$E$2471,4,FALSE)</f>
        <v>OR</v>
      </c>
      <c r="J4155" s="11" t="str">
        <f>VLOOKUP(F4155,Sheet1!$A$1:$E$2471,5,FALSE)</f>
        <v>97223</v>
      </c>
      <c r="K4155" s="2">
        <v>178.12</v>
      </c>
      <c r="L4155" s="1">
        <v>42993</v>
      </c>
      <c r="M4155">
        <v>100118944</v>
      </c>
      <c r="N4155">
        <v>1</v>
      </c>
      <c r="P4155" t="s">
        <v>91</v>
      </c>
    </row>
    <row r="4156" spans="1:16" x14ac:dyDescent="0.25">
      <c r="A4156" s="13">
        <v>2230</v>
      </c>
      <c r="B4156" s="11" t="s">
        <v>1107</v>
      </c>
      <c r="C4156" t="s">
        <v>0</v>
      </c>
      <c r="D4156">
        <v>410</v>
      </c>
      <c r="E4156" t="s">
        <v>99</v>
      </c>
      <c r="F4156" t="s">
        <v>312</v>
      </c>
      <c r="G4156" s="11" t="str">
        <f>VLOOKUP(F4156,Sheet1!$A$1:$E$2471,2,FALSE)</f>
        <v xml:space="preserve">12670 SW HALL BLVD,. BLDG. 3 </v>
      </c>
      <c r="H4156" s="11" t="str">
        <f>VLOOKUP(F4156,Sheet1!$A$1:$E$2471,3,FALSE)</f>
        <v>TIGARD</v>
      </c>
      <c r="I4156" s="11" t="str">
        <f>VLOOKUP(F4156,Sheet1!$A$1:$E$2471,4,FALSE)</f>
        <v>OR</v>
      </c>
      <c r="J4156" s="11" t="str">
        <f>VLOOKUP(F4156,Sheet1!$A$1:$E$2471,5,FALSE)</f>
        <v>97223</v>
      </c>
      <c r="K4156" s="2">
        <v>23.53</v>
      </c>
      <c r="L4156" s="1">
        <v>42989</v>
      </c>
      <c r="M4156">
        <v>100118922</v>
      </c>
      <c r="N4156">
        <v>1</v>
      </c>
      <c r="P4156" t="s">
        <v>91</v>
      </c>
    </row>
    <row r="4157" spans="1:16" x14ac:dyDescent="0.25">
      <c r="A4157" s="13">
        <v>2230</v>
      </c>
      <c r="B4157" s="11" t="s">
        <v>1107</v>
      </c>
      <c r="C4157" t="s">
        <v>0</v>
      </c>
      <c r="D4157">
        <v>410</v>
      </c>
      <c r="E4157" t="s">
        <v>99</v>
      </c>
      <c r="F4157" t="s">
        <v>2</v>
      </c>
      <c r="G4157" s="11" t="str">
        <f>VLOOKUP(F4157,Sheet1!$A$1:$E$2471,2,FALSE)</f>
        <v>BANKCARD CENTER PO BOX 982238</v>
      </c>
      <c r="H4157" s="11" t="str">
        <f>VLOOKUP(F4157,Sheet1!$A$1:$E$2471,3,FALSE)</f>
        <v>EL PASO</v>
      </c>
      <c r="I4157" s="11" t="str">
        <f>VLOOKUP(F4157,Sheet1!$A$1:$E$2471,4,FALSE)</f>
        <v>TX</v>
      </c>
      <c r="J4157" s="11" t="str">
        <f>VLOOKUP(F4157,Sheet1!$A$1:$E$2471,5,FALSE)</f>
        <v>79998-2238</v>
      </c>
      <c r="K4157" s="2">
        <v>1023.2</v>
      </c>
      <c r="L4157" s="1">
        <v>42998</v>
      </c>
      <c r="M4157">
        <v>0</v>
      </c>
      <c r="N4157">
        <v>1</v>
      </c>
      <c r="P4157" t="s">
        <v>91</v>
      </c>
    </row>
    <row r="4158" spans="1:16" x14ac:dyDescent="0.25">
      <c r="A4158" s="13">
        <v>2230</v>
      </c>
      <c r="B4158" s="11" t="s">
        <v>1107</v>
      </c>
      <c r="C4158" t="s">
        <v>0</v>
      </c>
      <c r="D4158">
        <v>410</v>
      </c>
      <c r="E4158" t="s">
        <v>99</v>
      </c>
      <c r="F4158" t="s">
        <v>312</v>
      </c>
      <c r="G4158" s="11" t="str">
        <f>VLOOKUP(F4158,Sheet1!$A$1:$E$2471,2,FALSE)</f>
        <v xml:space="preserve">12670 SW HALL BLVD,. BLDG. 3 </v>
      </c>
      <c r="H4158" s="11" t="str">
        <f>VLOOKUP(F4158,Sheet1!$A$1:$E$2471,3,FALSE)</f>
        <v>TIGARD</v>
      </c>
      <c r="I4158" s="11" t="str">
        <f>VLOOKUP(F4158,Sheet1!$A$1:$E$2471,4,FALSE)</f>
        <v>OR</v>
      </c>
      <c r="J4158" s="11" t="str">
        <f>VLOOKUP(F4158,Sheet1!$A$1:$E$2471,5,FALSE)</f>
        <v>97223</v>
      </c>
      <c r="K4158" s="2">
        <v>167.43</v>
      </c>
      <c r="L4158" s="1">
        <v>43007</v>
      </c>
      <c r="M4158">
        <v>100119032</v>
      </c>
      <c r="N4158">
        <v>1</v>
      </c>
      <c r="P4158" t="s">
        <v>91</v>
      </c>
    </row>
    <row r="4159" spans="1:16" x14ac:dyDescent="0.25">
      <c r="A4159" s="13">
        <v>2230</v>
      </c>
      <c r="B4159" s="11" t="s">
        <v>1107</v>
      </c>
      <c r="C4159" t="s">
        <v>0</v>
      </c>
      <c r="D4159">
        <v>410</v>
      </c>
      <c r="E4159" t="s">
        <v>99</v>
      </c>
      <c r="F4159" t="s">
        <v>312</v>
      </c>
      <c r="G4159" s="11" t="str">
        <f>VLOOKUP(F4159,Sheet1!$A$1:$E$2471,2,FALSE)</f>
        <v xml:space="preserve">12670 SW HALL BLVD,. BLDG. 3 </v>
      </c>
      <c r="H4159" s="11" t="str">
        <f>VLOOKUP(F4159,Sheet1!$A$1:$E$2471,3,FALSE)</f>
        <v>TIGARD</v>
      </c>
      <c r="I4159" s="11" t="str">
        <f>VLOOKUP(F4159,Sheet1!$A$1:$E$2471,4,FALSE)</f>
        <v>OR</v>
      </c>
      <c r="J4159" s="11" t="str">
        <f>VLOOKUP(F4159,Sheet1!$A$1:$E$2471,5,FALSE)</f>
        <v>97223</v>
      </c>
      <c r="K4159" s="2">
        <v>167.43</v>
      </c>
      <c r="L4159" s="1">
        <v>43021</v>
      </c>
      <c r="M4159">
        <v>100119128</v>
      </c>
      <c r="N4159">
        <v>1</v>
      </c>
      <c r="P4159" t="s">
        <v>91</v>
      </c>
    </row>
    <row r="4160" spans="1:16" x14ac:dyDescent="0.25">
      <c r="A4160" s="13">
        <v>2230</v>
      </c>
      <c r="B4160" s="11" t="s">
        <v>1107</v>
      </c>
      <c r="C4160" t="s">
        <v>0</v>
      </c>
      <c r="D4160">
        <v>410</v>
      </c>
      <c r="E4160" t="s">
        <v>99</v>
      </c>
      <c r="F4160" t="s">
        <v>312</v>
      </c>
      <c r="G4160" s="11" t="str">
        <f>VLOOKUP(F4160,Sheet1!$A$1:$E$2471,2,FALSE)</f>
        <v xml:space="preserve">12670 SW HALL BLVD,. BLDG. 3 </v>
      </c>
      <c r="H4160" s="11" t="str">
        <f>VLOOKUP(F4160,Sheet1!$A$1:$E$2471,3,FALSE)</f>
        <v>TIGARD</v>
      </c>
      <c r="I4160" s="11" t="str">
        <f>VLOOKUP(F4160,Sheet1!$A$1:$E$2471,4,FALSE)</f>
        <v>OR</v>
      </c>
      <c r="J4160" s="11" t="str">
        <f>VLOOKUP(F4160,Sheet1!$A$1:$E$2471,5,FALSE)</f>
        <v>97223</v>
      </c>
      <c r="K4160" s="2">
        <v>113.8</v>
      </c>
      <c r="L4160" s="1">
        <v>43021</v>
      </c>
      <c r="M4160">
        <v>100119128</v>
      </c>
      <c r="N4160">
        <v>1</v>
      </c>
      <c r="P4160" t="s">
        <v>91</v>
      </c>
    </row>
    <row r="4161" spans="1:16" x14ac:dyDescent="0.25">
      <c r="A4161" s="13">
        <v>2230</v>
      </c>
      <c r="B4161" s="11" t="s">
        <v>1107</v>
      </c>
      <c r="C4161" t="s">
        <v>0</v>
      </c>
      <c r="D4161">
        <v>410</v>
      </c>
      <c r="E4161" t="s">
        <v>99</v>
      </c>
      <c r="F4161" t="s">
        <v>2</v>
      </c>
      <c r="G4161" s="11" t="str">
        <f>VLOOKUP(F4161,Sheet1!$A$1:$E$2471,2,FALSE)</f>
        <v>BANKCARD CENTER PO BOX 982238</v>
      </c>
      <c r="H4161" s="11" t="str">
        <f>VLOOKUP(F4161,Sheet1!$A$1:$E$2471,3,FALSE)</f>
        <v>EL PASO</v>
      </c>
      <c r="I4161" s="11" t="str">
        <f>VLOOKUP(F4161,Sheet1!$A$1:$E$2471,4,FALSE)</f>
        <v>TX</v>
      </c>
      <c r="J4161" s="11" t="str">
        <f>VLOOKUP(F4161,Sheet1!$A$1:$E$2471,5,FALSE)</f>
        <v>79998-2238</v>
      </c>
      <c r="K4161" s="2">
        <v>1023.2</v>
      </c>
      <c r="L4161" s="1">
        <v>43021</v>
      </c>
      <c r="M4161">
        <v>0</v>
      </c>
      <c r="N4161">
        <v>1</v>
      </c>
      <c r="P4161" t="s">
        <v>91</v>
      </c>
    </row>
    <row r="4162" spans="1:16" x14ac:dyDescent="0.25">
      <c r="A4162" s="13">
        <v>2230</v>
      </c>
      <c r="B4162" s="11" t="s">
        <v>1107</v>
      </c>
      <c r="C4162" t="s">
        <v>0</v>
      </c>
      <c r="D4162">
        <v>410</v>
      </c>
      <c r="E4162" t="s">
        <v>99</v>
      </c>
      <c r="F4162" t="s">
        <v>2</v>
      </c>
      <c r="G4162" s="11" t="str">
        <f>VLOOKUP(F4162,Sheet1!$A$1:$E$2471,2,FALSE)</f>
        <v>BANKCARD CENTER PO BOX 982238</v>
      </c>
      <c r="H4162" s="11" t="str">
        <f>VLOOKUP(F4162,Sheet1!$A$1:$E$2471,3,FALSE)</f>
        <v>EL PASO</v>
      </c>
      <c r="I4162" s="11" t="str">
        <f>VLOOKUP(F4162,Sheet1!$A$1:$E$2471,4,FALSE)</f>
        <v>TX</v>
      </c>
      <c r="J4162" s="11" t="str">
        <f>VLOOKUP(F4162,Sheet1!$A$1:$E$2471,5,FALSE)</f>
        <v>79998-2238</v>
      </c>
      <c r="K4162" s="2">
        <v>-50</v>
      </c>
      <c r="L4162" s="1">
        <v>43021</v>
      </c>
      <c r="M4162">
        <v>0</v>
      </c>
      <c r="N4162">
        <v>1</v>
      </c>
      <c r="P4162" t="s">
        <v>91</v>
      </c>
    </row>
    <row r="4163" spans="1:16" x14ac:dyDescent="0.25">
      <c r="A4163" s="13">
        <v>2230</v>
      </c>
      <c r="B4163" s="11" t="s">
        <v>1107</v>
      </c>
      <c r="C4163" t="s">
        <v>0</v>
      </c>
      <c r="D4163">
        <v>410</v>
      </c>
      <c r="E4163" t="s">
        <v>99</v>
      </c>
      <c r="F4163" t="s">
        <v>312</v>
      </c>
      <c r="G4163" s="11" t="str">
        <f>VLOOKUP(F4163,Sheet1!$A$1:$E$2471,2,FALSE)</f>
        <v xml:space="preserve">12670 SW HALL BLVD,. BLDG. 3 </v>
      </c>
      <c r="H4163" s="11" t="str">
        <f>VLOOKUP(F4163,Sheet1!$A$1:$E$2471,3,FALSE)</f>
        <v>TIGARD</v>
      </c>
      <c r="I4163" s="11" t="str">
        <f>VLOOKUP(F4163,Sheet1!$A$1:$E$2471,4,FALSE)</f>
        <v>OR</v>
      </c>
      <c r="J4163" s="11" t="str">
        <f>VLOOKUP(F4163,Sheet1!$A$1:$E$2471,5,FALSE)</f>
        <v>97223</v>
      </c>
      <c r="K4163" s="2">
        <v>223.24</v>
      </c>
      <c r="L4163" s="1">
        <v>43056</v>
      </c>
      <c r="M4163">
        <v>100119371</v>
      </c>
      <c r="N4163">
        <v>1</v>
      </c>
      <c r="P4163" t="s">
        <v>91</v>
      </c>
    </row>
    <row r="4164" spans="1:16" x14ac:dyDescent="0.25">
      <c r="A4164" s="13">
        <v>2230</v>
      </c>
      <c r="B4164" s="11" t="s">
        <v>1107</v>
      </c>
      <c r="C4164" t="s">
        <v>0</v>
      </c>
      <c r="D4164">
        <v>410</v>
      </c>
      <c r="E4164" t="s">
        <v>99</v>
      </c>
      <c r="F4164" t="s">
        <v>312</v>
      </c>
      <c r="G4164" s="11" t="str">
        <f>VLOOKUP(F4164,Sheet1!$A$1:$E$2471,2,FALSE)</f>
        <v xml:space="preserve">12670 SW HALL BLVD,. BLDG. 3 </v>
      </c>
      <c r="H4164" s="11" t="str">
        <f>VLOOKUP(F4164,Sheet1!$A$1:$E$2471,3,FALSE)</f>
        <v>TIGARD</v>
      </c>
      <c r="I4164" s="11" t="str">
        <f>VLOOKUP(F4164,Sheet1!$A$1:$E$2471,4,FALSE)</f>
        <v>OR</v>
      </c>
      <c r="J4164" s="11" t="str">
        <f>VLOOKUP(F4164,Sheet1!$A$1:$E$2471,5,FALSE)</f>
        <v>97223</v>
      </c>
      <c r="K4164" s="2">
        <v>320.8</v>
      </c>
      <c r="L4164" s="1">
        <v>43056</v>
      </c>
      <c r="M4164">
        <v>100119371</v>
      </c>
      <c r="N4164">
        <v>1</v>
      </c>
      <c r="P4164" t="s">
        <v>91</v>
      </c>
    </row>
    <row r="4165" spans="1:16" x14ac:dyDescent="0.25">
      <c r="A4165" s="13">
        <v>2230</v>
      </c>
      <c r="B4165" s="11" t="s">
        <v>1107</v>
      </c>
      <c r="C4165" t="s">
        <v>0</v>
      </c>
      <c r="D4165">
        <v>410</v>
      </c>
      <c r="E4165" t="s">
        <v>99</v>
      </c>
      <c r="F4165" t="s">
        <v>313</v>
      </c>
      <c r="G4165" s="11" t="str">
        <f>VLOOKUP(F4165,Sheet1!$A$1:$E$2471,2,FALSE)</f>
        <v xml:space="preserve">2690 SE MAILWELL DRIVE </v>
      </c>
      <c r="H4165" s="11" t="str">
        <f>VLOOKUP(F4165,Sheet1!$A$1:$E$2471,3,FALSE)</f>
        <v>MILWAUKIE</v>
      </c>
      <c r="I4165" s="11" t="str">
        <f>VLOOKUP(F4165,Sheet1!$A$1:$E$2471,4,FALSE)</f>
        <v>OR</v>
      </c>
      <c r="J4165" s="11" t="str">
        <f>VLOOKUP(F4165,Sheet1!$A$1:$E$2471,5,FALSE)</f>
        <v>97222-000</v>
      </c>
      <c r="K4165" s="2">
        <v>458.81</v>
      </c>
      <c r="L4165" s="1">
        <v>43021</v>
      </c>
      <c r="M4165">
        <v>100119167</v>
      </c>
      <c r="N4165">
        <v>1</v>
      </c>
      <c r="P4165" t="s">
        <v>91</v>
      </c>
    </row>
    <row r="4166" spans="1:16" x14ac:dyDescent="0.25">
      <c r="A4166" s="13">
        <v>2230</v>
      </c>
      <c r="B4166" s="11" t="s">
        <v>1107</v>
      </c>
      <c r="C4166" t="s">
        <v>0</v>
      </c>
      <c r="D4166">
        <v>410</v>
      </c>
      <c r="E4166" t="s">
        <v>99</v>
      </c>
      <c r="F4166" t="s">
        <v>312</v>
      </c>
      <c r="G4166" s="11" t="str">
        <f>VLOOKUP(F4166,Sheet1!$A$1:$E$2471,2,FALSE)</f>
        <v xml:space="preserve">12670 SW HALL BLVD,. BLDG. 3 </v>
      </c>
      <c r="H4166" s="11" t="str">
        <f>VLOOKUP(F4166,Sheet1!$A$1:$E$2471,3,FALSE)</f>
        <v>TIGARD</v>
      </c>
      <c r="I4166" s="11" t="str">
        <f>VLOOKUP(F4166,Sheet1!$A$1:$E$2471,4,FALSE)</f>
        <v>OR</v>
      </c>
      <c r="J4166" s="11" t="str">
        <f>VLOOKUP(F4166,Sheet1!$A$1:$E$2471,5,FALSE)</f>
        <v>97223</v>
      </c>
      <c r="K4166" s="2">
        <v>1187.96</v>
      </c>
      <c r="L4166" s="1">
        <v>43077</v>
      </c>
      <c r="M4166">
        <v>100119512</v>
      </c>
      <c r="N4166">
        <v>1</v>
      </c>
      <c r="P4166" t="s">
        <v>91</v>
      </c>
    </row>
    <row r="4167" spans="1:16" x14ac:dyDescent="0.25">
      <c r="A4167" s="13">
        <v>2230</v>
      </c>
      <c r="B4167" s="11" t="s">
        <v>1107</v>
      </c>
      <c r="C4167" t="s">
        <v>0</v>
      </c>
      <c r="D4167">
        <v>410</v>
      </c>
      <c r="E4167" t="s">
        <v>99</v>
      </c>
      <c r="F4167" t="s">
        <v>312</v>
      </c>
      <c r="G4167" s="11" t="str">
        <f>VLOOKUP(F4167,Sheet1!$A$1:$E$2471,2,FALSE)</f>
        <v xml:space="preserve">12670 SW HALL BLVD,. BLDG. 3 </v>
      </c>
      <c r="H4167" s="11" t="str">
        <f>VLOOKUP(F4167,Sheet1!$A$1:$E$2471,3,FALSE)</f>
        <v>TIGARD</v>
      </c>
      <c r="I4167" s="11" t="str">
        <f>VLOOKUP(F4167,Sheet1!$A$1:$E$2471,4,FALSE)</f>
        <v>OR</v>
      </c>
      <c r="J4167" s="11" t="str">
        <f>VLOOKUP(F4167,Sheet1!$A$1:$E$2471,5,FALSE)</f>
        <v>97223</v>
      </c>
      <c r="K4167" s="2">
        <v>-10.69</v>
      </c>
      <c r="L4167" s="1">
        <v>43056</v>
      </c>
      <c r="M4167">
        <v>100119371</v>
      </c>
      <c r="N4167">
        <v>1</v>
      </c>
      <c r="P4167" t="s">
        <v>91</v>
      </c>
    </row>
    <row r="4168" spans="1:16" x14ac:dyDescent="0.25">
      <c r="A4168" s="13">
        <v>2230</v>
      </c>
      <c r="B4168" s="11" t="s">
        <v>1107</v>
      </c>
      <c r="C4168" t="s">
        <v>0</v>
      </c>
      <c r="D4168">
        <v>410</v>
      </c>
      <c r="E4168" t="s">
        <v>99</v>
      </c>
      <c r="F4168" t="s">
        <v>2</v>
      </c>
      <c r="G4168" s="11" t="str">
        <f>VLOOKUP(F4168,Sheet1!$A$1:$E$2471,2,FALSE)</f>
        <v>BANKCARD CENTER PO BOX 982238</v>
      </c>
      <c r="H4168" s="11" t="str">
        <f>VLOOKUP(F4168,Sheet1!$A$1:$E$2471,3,FALSE)</f>
        <v>EL PASO</v>
      </c>
      <c r="I4168" s="11" t="str">
        <f>VLOOKUP(F4168,Sheet1!$A$1:$E$2471,4,FALSE)</f>
        <v>TX</v>
      </c>
      <c r="J4168" s="11" t="str">
        <f>VLOOKUP(F4168,Sheet1!$A$1:$E$2471,5,FALSE)</f>
        <v>79998-2238</v>
      </c>
      <c r="K4168" s="2">
        <v>767.4</v>
      </c>
      <c r="L4168" s="1">
        <v>43105</v>
      </c>
      <c r="M4168">
        <v>0</v>
      </c>
      <c r="N4168">
        <v>1</v>
      </c>
      <c r="P4168" t="s">
        <v>91</v>
      </c>
    </row>
    <row r="4169" spans="1:16" x14ac:dyDescent="0.25">
      <c r="A4169" s="13">
        <v>2230</v>
      </c>
      <c r="B4169" s="11" t="s">
        <v>1107</v>
      </c>
      <c r="C4169" t="s">
        <v>0</v>
      </c>
      <c r="D4169">
        <v>410</v>
      </c>
      <c r="E4169" t="s">
        <v>99</v>
      </c>
      <c r="F4169" t="s">
        <v>313</v>
      </c>
      <c r="G4169" s="11" t="str">
        <f>VLOOKUP(F4169,Sheet1!$A$1:$E$2471,2,FALSE)</f>
        <v xml:space="preserve">2690 SE MAILWELL DRIVE </v>
      </c>
      <c r="H4169" s="11" t="str">
        <f>VLOOKUP(F4169,Sheet1!$A$1:$E$2471,3,FALSE)</f>
        <v>MILWAUKIE</v>
      </c>
      <c r="I4169" s="11" t="str">
        <f>VLOOKUP(F4169,Sheet1!$A$1:$E$2471,4,FALSE)</f>
        <v>OR</v>
      </c>
      <c r="J4169" s="11" t="str">
        <f>VLOOKUP(F4169,Sheet1!$A$1:$E$2471,5,FALSE)</f>
        <v>97222-000</v>
      </c>
      <c r="K4169" s="2">
        <v>452.43</v>
      </c>
      <c r="L4169" s="1">
        <v>43119</v>
      </c>
      <c r="M4169">
        <v>100119743</v>
      </c>
      <c r="N4169">
        <v>1</v>
      </c>
      <c r="P4169" t="s">
        <v>91</v>
      </c>
    </row>
    <row r="4170" spans="1:16" x14ac:dyDescent="0.25">
      <c r="A4170" s="13">
        <v>2230</v>
      </c>
      <c r="B4170" s="11" t="s">
        <v>1107</v>
      </c>
      <c r="C4170" t="s">
        <v>0</v>
      </c>
      <c r="D4170">
        <v>410</v>
      </c>
      <c r="E4170" t="s">
        <v>99</v>
      </c>
      <c r="F4170" t="s">
        <v>312</v>
      </c>
      <c r="G4170" s="11" t="str">
        <f>VLOOKUP(F4170,Sheet1!$A$1:$E$2471,2,FALSE)</f>
        <v xml:space="preserve">12670 SW HALL BLVD,. BLDG. 3 </v>
      </c>
      <c r="H4170" s="11" t="str">
        <f>VLOOKUP(F4170,Sheet1!$A$1:$E$2471,3,FALSE)</f>
        <v>TIGARD</v>
      </c>
      <c r="I4170" s="11" t="str">
        <f>VLOOKUP(F4170,Sheet1!$A$1:$E$2471,4,FALSE)</f>
        <v>OR</v>
      </c>
      <c r="J4170" s="11" t="str">
        <f>VLOOKUP(F4170,Sheet1!$A$1:$E$2471,5,FALSE)</f>
        <v>97223</v>
      </c>
      <c r="K4170" s="2">
        <v>221.28</v>
      </c>
      <c r="L4170" s="1">
        <v>43119</v>
      </c>
      <c r="M4170">
        <v>100119730</v>
      </c>
      <c r="N4170">
        <v>1</v>
      </c>
      <c r="P4170" t="s">
        <v>91</v>
      </c>
    </row>
    <row r="4171" spans="1:16" x14ac:dyDescent="0.25">
      <c r="A4171" s="13">
        <v>2230</v>
      </c>
      <c r="B4171" s="11" t="s">
        <v>1107</v>
      </c>
      <c r="C4171" t="s">
        <v>0</v>
      </c>
      <c r="D4171">
        <v>410</v>
      </c>
      <c r="E4171" t="s">
        <v>99</v>
      </c>
      <c r="F4171" t="s">
        <v>312</v>
      </c>
      <c r="G4171" s="11" t="str">
        <f>VLOOKUP(F4171,Sheet1!$A$1:$E$2471,2,FALSE)</f>
        <v xml:space="preserve">12670 SW HALL BLVD,. BLDG. 3 </v>
      </c>
      <c r="H4171" s="11" t="str">
        <f>VLOOKUP(F4171,Sheet1!$A$1:$E$2471,3,FALSE)</f>
        <v>TIGARD</v>
      </c>
      <c r="I4171" s="11" t="str">
        <f>VLOOKUP(F4171,Sheet1!$A$1:$E$2471,4,FALSE)</f>
        <v>OR</v>
      </c>
      <c r="J4171" s="11" t="str">
        <f>VLOOKUP(F4171,Sheet1!$A$1:$E$2471,5,FALSE)</f>
        <v>97223</v>
      </c>
      <c r="K4171" s="2">
        <v>558.1</v>
      </c>
      <c r="L4171" s="1">
        <v>43126</v>
      </c>
      <c r="M4171">
        <v>100119756</v>
      </c>
      <c r="N4171">
        <v>1</v>
      </c>
      <c r="P4171" t="s">
        <v>91</v>
      </c>
    </row>
    <row r="4172" spans="1:16" x14ac:dyDescent="0.25">
      <c r="A4172" s="13">
        <v>2230</v>
      </c>
      <c r="B4172" s="11" t="s">
        <v>1107</v>
      </c>
      <c r="C4172" t="s">
        <v>0</v>
      </c>
      <c r="D4172">
        <v>410</v>
      </c>
      <c r="E4172" t="s">
        <v>99</v>
      </c>
      <c r="F4172" t="s">
        <v>312</v>
      </c>
      <c r="G4172" s="11" t="str">
        <f>VLOOKUP(F4172,Sheet1!$A$1:$E$2471,2,FALSE)</f>
        <v xml:space="preserve">12670 SW HALL BLVD,. BLDG. 3 </v>
      </c>
      <c r="H4172" s="11" t="str">
        <f>VLOOKUP(F4172,Sheet1!$A$1:$E$2471,3,FALSE)</f>
        <v>TIGARD</v>
      </c>
      <c r="I4172" s="11" t="str">
        <f>VLOOKUP(F4172,Sheet1!$A$1:$E$2471,4,FALSE)</f>
        <v>OR</v>
      </c>
      <c r="J4172" s="11" t="str">
        <f>VLOOKUP(F4172,Sheet1!$A$1:$E$2471,5,FALSE)</f>
        <v>97223</v>
      </c>
      <c r="K4172" s="2">
        <v>168</v>
      </c>
      <c r="L4172" s="1">
        <v>43133</v>
      </c>
      <c r="M4172">
        <v>100119784</v>
      </c>
      <c r="N4172">
        <v>1</v>
      </c>
      <c r="P4172" t="s">
        <v>91</v>
      </c>
    </row>
    <row r="4173" spans="1:16" x14ac:dyDescent="0.25">
      <c r="A4173" s="13">
        <v>2230</v>
      </c>
      <c r="B4173" s="11" t="s">
        <v>1107</v>
      </c>
      <c r="C4173" t="s">
        <v>0</v>
      </c>
      <c r="D4173">
        <v>410</v>
      </c>
      <c r="E4173" t="s">
        <v>99</v>
      </c>
      <c r="F4173" t="s">
        <v>312</v>
      </c>
      <c r="G4173" s="11" t="str">
        <f>VLOOKUP(F4173,Sheet1!$A$1:$E$2471,2,FALSE)</f>
        <v xml:space="preserve">12670 SW HALL BLVD,. BLDG. 3 </v>
      </c>
      <c r="H4173" s="11" t="str">
        <f>VLOOKUP(F4173,Sheet1!$A$1:$E$2471,3,FALSE)</f>
        <v>TIGARD</v>
      </c>
      <c r="I4173" s="11" t="str">
        <f>VLOOKUP(F4173,Sheet1!$A$1:$E$2471,4,FALSE)</f>
        <v>OR</v>
      </c>
      <c r="J4173" s="11" t="str">
        <f>VLOOKUP(F4173,Sheet1!$A$1:$E$2471,5,FALSE)</f>
        <v>97223</v>
      </c>
      <c r="K4173" s="2">
        <v>1286.5999999999999</v>
      </c>
      <c r="L4173" s="1">
        <v>43147</v>
      </c>
      <c r="M4173">
        <v>100119861</v>
      </c>
      <c r="N4173">
        <v>1</v>
      </c>
      <c r="P4173" t="s">
        <v>91</v>
      </c>
    </row>
    <row r="4174" spans="1:16" x14ac:dyDescent="0.25">
      <c r="A4174" s="13">
        <v>2230</v>
      </c>
      <c r="B4174" s="11" t="s">
        <v>1107</v>
      </c>
      <c r="C4174" t="s">
        <v>0</v>
      </c>
      <c r="D4174">
        <v>410</v>
      </c>
      <c r="E4174" t="s">
        <v>99</v>
      </c>
      <c r="F4174" t="s">
        <v>313</v>
      </c>
      <c r="G4174" s="11" t="str">
        <f>VLOOKUP(F4174,Sheet1!$A$1:$E$2471,2,FALSE)</f>
        <v xml:space="preserve">2690 SE MAILWELL DRIVE </v>
      </c>
      <c r="H4174" s="11" t="str">
        <f>VLOOKUP(F4174,Sheet1!$A$1:$E$2471,3,FALSE)</f>
        <v>MILWAUKIE</v>
      </c>
      <c r="I4174" s="11" t="str">
        <f>VLOOKUP(F4174,Sheet1!$A$1:$E$2471,4,FALSE)</f>
        <v>OR</v>
      </c>
      <c r="J4174" s="11" t="str">
        <f>VLOOKUP(F4174,Sheet1!$A$1:$E$2471,5,FALSE)</f>
        <v>97222-000</v>
      </c>
      <c r="K4174" s="2">
        <v>398.3</v>
      </c>
      <c r="L4174" s="1">
        <v>43175</v>
      </c>
      <c r="M4174">
        <v>100120014</v>
      </c>
      <c r="N4174">
        <v>1</v>
      </c>
      <c r="P4174" t="s">
        <v>91</v>
      </c>
    </row>
    <row r="4175" spans="1:16" x14ac:dyDescent="0.25">
      <c r="A4175" s="13">
        <v>2230</v>
      </c>
      <c r="B4175" s="11" t="s">
        <v>1107</v>
      </c>
      <c r="C4175" t="s">
        <v>0</v>
      </c>
      <c r="D4175">
        <v>410</v>
      </c>
      <c r="E4175" t="s">
        <v>99</v>
      </c>
      <c r="F4175" t="s">
        <v>312</v>
      </c>
      <c r="G4175" s="11" t="str">
        <f>VLOOKUP(F4175,Sheet1!$A$1:$E$2471,2,FALSE)</f>
        <v xml:space="preserve">12670 SW HALL BLVD,. BLDG. 3 </v>
      </c>
      <c r="H4175" s="11" t="str">
        <f>VLOOKUP(F4175,Sheet1!$A$1:$E$2471,3,FALSE)</f>
        <v>TIGARD</v>
      </c>
      <c r="I4175" s="11" t="str">
        <f>VLOOKUP(F4175,Sheet1!$A$1:$E$2471,4,FALSE)</f>
        <v>OR</v>
      </c>
      <c r="J4175" s="11" t="str">
        <f>VLOOKUP(F4175,Sheet1!$A$1:$E$2471,5,FALSE)</f>
        <v>97223</v>
      </c>
      <c r="K4175" s="2">
        <v>150.80000000000001</v>
      </c>
      <c r="L4175" s="1">
        <v>43182</v>
      </c>
      <c r="M4175">
        <v>100120021</v>
      </c>
      <c r="N4175">
        <v>1</v>
      </c>
      <c r="P4175" t="s">
        <v>91</v>
      </c>
    </row>
    <row r="4176" spans="1:16" x14ac:dyDescent="0.25">
      <c r="A4176" s="13">
        <v>2230</v>
      </c>
      <c r="B4176" s="11" t="s">
        <v>1107</v>
      </c>
      <c r="C4176" t="s">
        <v>0</v>
      </c>
      <c r="D4176">
        <v>410</v>
      </c>
      <c r="E4176" t="s">
        <v>99</v>
      </c>
      <c r="F4176" t="s">
        <v>312</v>
      </c>
      <c r="G4176" s="11" t="str">
        <f>VLOOKUP(F4176,Sheet1!$A$1:$E$2471,2,FALSE)</f>
        <v xml:space="preserve">12670 SW HALL BLVD,. BLDG. 3 </v>
      </c>
      <c r="H4176" s="11" t="str">
        <f>VLOOKUP(F4176,Sheet1!$A$1:$E$2471,3,FALSE)</f>
        <v>TIGARD</v>
      </c>
      <c r="I4176" s="11" t="str">
        <f>VLOOKUP(F4176,Sheet1!$A$1:$E$2471,4,FALSE)</f>
        <v>OR</v>
      </c>
      <c r="J4176" s="11" t="str">
        <f>VLOOKUP(F4176,Sheet1!$A$1:$E$2471,5,FALSE)</f>
        <v>97223</v>
      </c>
      <c r="K4176" s="2">
        <v>377.76</v>
      </c>
      <c r="L4176" s="1">
        <v>43188</v>
      </c>
      <c r="M4176">
        <v>100120048</v>
      </c>
      <c r="N4176">
        <v>1</v>
      </c>
      <c r="P4176" t="s">
        <v>91</v>
      </c>
    </row>
    <row r="4177" spans="1:16" x14ac:dyDescent="0.25">
      <c r="A4177" s="13">
        <v>2230</v>
      </c>
      <c r="B4177" s="11" t="s">
        <v>1107</v>
      </c>
      <c r="C4177" t="s">
        <v>0</v>
      </c>
      <c r="D4177">
        <v>410</v>
      </c>
      <c r="E4177" t="s">
        <v>99</v>
      </c>
      <c r="F4177" t="s">
        <v>312</v>
      </c>
      <c r="G4177" s="11" t="str">
        <f>VLOOKUP(F4177,Sheet1!$A$1:$E$2471,2,FALSE)</f>
        <v xml:space="preserve">12670 SW HALL BLVD,. BLDG. 3 </v>
      </c>
      <c r="H4177" s="11" t="str">
        <f>VLOOKUP(F4177,Sheet1!$A$1:$E$2471,3,FALSE)</f>
        <v>TIGARD</v>
      </c>
      <c r="I4177" s="11" t="str">
        <f>VLOOKUP(F4177,Sheet1!$A$1:$E$2471,4,FALSE)</f>
        <v>OR</v>
      </c>
      <c r="J4177" s="11" t="str">
        <f>VLOOKUP(F4177,Sheet1!$A$1:$E$2471,5,FALSE)</f>
        <v>97223</v>
      </c>
      <c r="K4177" s="2">
        <v>12</v>
      </c>
      <c r="L4177" s="1">
        <v>43196</v>
      </c>
      <c r="M4177">
        <v>100120084</v>
      </c>
      <c r="N4177">
        <v>1</v>
      </c>
      <c r="P4177" t="s">
        <v>91</v>
      </c>
    </row>
    <row r="4178" spans="1:16" x14ac:dyDescent="0.25">
      <c r="A4178" s="13">
        <v>2230</v>
      </c>
      <c r="B4178" s="11" t="s">
        <v>1107</v>
      </c>
      <c r="C4178" t="s">
        <v>0</v>
      </c>
      <c r="D4178">
        <v>410</v>
      </c>
      <c r="E4178" t="s">
        <v>99</v>
      </c>
      <c r="F4178" t="s">
        <v>313</v>
      </c>
      <c r="G4178" s="11" t="str">
        <f>VLOOKUP(F4178,Sheet1!$A$1:$E$2471,2,FALSE)</f>
        <v xml:space="preserve">2690 SE MAILWELL DRIVE </v>
      </c>
      <c r="H4178" s="11" t="str">
        <f>VLOOKUP(F4178,Sheet1!$A$1:$E$2471,3,FALSE)</f>
        <v>MILWAUKIE</v>
      </c>
      <c r="I4178" s="11" t="str">
        <f>VLOOKUP(F4178,Sheet1!$A$1:$E$2471,4,FALSE)</f>
        <v>OR</v>
      </c>
      <c r="J4178" s="11" t="str">
        <f>VLOOKUP(F4178,Sheet1!$A$1:$E$2471,5,FALSE)</f>
        <v>97222-000</v>
      </c>
      <c r="K4178" s="2">
        <v>50.23</v>
      </c>
      <c r="L4178" s="1">
        <v>43188</v>
      </c>
      <c r="M4178">
        <v>100120064</v>
      </c>
      <c r="N4178">
        <v>1</v>
      </c>
      <c r="P4178" t="s">
        <v>91</v>
      </c>
    </row>
    <row r="4179" spans="1:16" x14ac:dyDescent="0.25">
      <c r="A4179" s="13">
        <v>2230</v>
      </c>
      <c r="B4179" s="11" t="s">
        <v>1107</v>
      </c>
      <c r="C4179" t="s">
        <v>0</v>
      </c>
      <c r="D4179">
        <v>410</v>
      </c>
      <c r="E4179" t="s">
        <v>99</v>
      </c>
      <c r="F4179" t="s">
        <v>2</v>
      </c>
      <c r="G4179" s="11" t="str">
        <f>VLOOKUP(F4179,Sheet1!$A$1:$E$2471,2,FALSE)</f>
        <v>BANKCARD CENTER PO BOX 982238</v>
      </c>
      <c r="H4179" s="11" t="str">
        <f>VLOOKUP(F4179,Sheet1!$A$1:$E$2471,3,FALSE)</f>
        <v>EL PASO</v>
      </c>
      <c r="I4179" s="11" t="str">
        <f>VLOOKUP(F4179,Sheet1!$A$1:$E$2471,4,FALSE)</f>
        <v>TX</v>
      </c>
      <c r="J4179" s="11" t="str">
        <f>VLOOKUP(F4179,Sheet1!$A$1:$E$2471,5,FALSE)</f>
        <v>79998-2238</v>
      </c>
      <c r="K4179" s="2">
        <v>24.47</v>
      </c>
      <c r="L4179" s="1">
        <v>43210</v>
      </c>
      <c r="M4179">
        <v>0</v>
      </c>
      <c r="N4179">
        <v>1</v>
      </c>
      <c r="P4179" t="s">
        <v>91</v>
      </c>
    </row>
    <row r="4180" spans="1:16" x14ac:dyDescent="0.25">
      <c r="A4180" s="13">
        <v>2230</v>
      </c>
      <c r="B4180" s="11" t="s">
        <v>1107</v>
      </c>
      <c r="C4180" t="s">
        <v>0</v>
      </c>
      <c r="D4180">
        <v>410</v>
      </c>
      <c r="E4180" t="s">
        <v>99</v>
      </c>
      <c r="F4180" t="s">
        <v>312</v>
      </c>
      <c r="G4180" s="11" t="str">
        <f>VLOOKUP(F4180,Sheet1!$A$1:$E$2471,2,FALSE)</f>
        <v xml:space="preserve">12670 SW HALL BLVD,. BLDG. 3 </v>
      </c>
      <c r="H4180" s="11" t="str">
        <f>VLOOKUP(F4180,Sheet1!$A$1:$E$2471,3,FALSE)</f>
        <v>TIGARD</v>
      </c>
      <c r="I4180" s="11" t="str">
        <f>VLOOKUP(F4180,Sheet1!$A$1:$E$2471,4,FALSE)</f>
        <v>OR</v>
      </c>
      <c r="J4180" s="11" t="str">
        <f>VLOOKUP(F4180,Sheet1!$A$1:$E$2471,5,FALSE)</f>
        <v>97223</v>
      </c>
      <c r="K4180" s="2">
        <v>446.48</v>
      </c>
      <c r="L4180" s="1">
        <v>43217</v>
      </c>
      <c r="M4180">
        <v>100120191</v>
      </c>
      <c r="N4180">
        <v>1</v>
      </c>
      <c r="P4180" t="s">
        <v>91</v>
      </c>
    </row>
    <row r="4181" spans="1:16" x14ac:dyDescent="0.25">
      <c r="A4181" s="13">
        <v>2230</v>
      </c>
      <c r="B4181" s="11" t="s">
        <v>1107</v>
      </c>
      <c r="C4181" t="s">
        <v>0</v>
      </c>
      <c r="D4181">
        <v>410</v>
      </c>
      <c r="E4181" t="s">
        <v>99</v>
      </c>
      <c r="F4181" t="s">
        <v>312</v>
      </c>
      <c r="G4181" s="11" t="str">
        <f>VLOOKUP(F4181,Sheet1!$A$1:$E$2471,2,FALSE)</f>
        <v xml:space="preserve">12670 SW HALL BLVD,. BLDG. 3 </v>
      </c>
      <c r="H4181" s="11" t="str">
        <f>VLOOKUP(F4181,Sheet1!$A$1:$E$2471,3,FALSE)</f>
        <v>TIGARD</v>
      </c>
      <c r="I4181" s="11" t="str">
        <f>VLOOKUP(F4181,Sheet1!$A$1:$E$2471,4,FALSE)</f>
        <v>OR</v>
      </c>
      <c r="J4181" s="11" t="str">
        <f>VLOOKUP(F4181,Sheet1!$A$1:$E$2471,5,FALSE)</f>
        <v>97223</v>
      </c>
      <c r="K4181" s="2">
        <v>554.76</v>
      </c>
      <c r="L4181" s="1">
        <v>43245</v>
      </c>
      <c r="M4181">
        <v>100120356</v>
      </c>
      <c r="N4181">
        <v>1</v>
      </c>
      <c r="P4181" t="s">
        <v>91</v>
      </c>
    </row>
    <row r="4182" spans="1:16" x14ac:dyDescent="0.25">
      <c r="A4182" s="13">
        <v>2230</v>
      </c>
      <c r="B4182" s="11" t="s">
        <v>1107</v>
      </c>
      <c r="C4182" t="s">
        <v>0</v>
      </c>
      <c r="D4182">
        <v>410</v>
      </c>
      <c r="E4182" t="s">
        <v>99</v>
      </c>
      <c r="F4182" t="s">
        <v>312</v>
      </c>
      <c r="G4182" s="11" t="str">
        <f>VLOOKUP(F4182,Sheet1!$A$1:$E$2471,2,FALSE)</f>
        <v xml:space="preserve">12670 SW HALL BLVD,. BLDG. 3 </v>
      </c>
      <c r="H4182" s="11" t="str">
        <f>VLOOKUP(F4182,Sheet1!$A$1:$E$2471,3,FALSE)</f>
        <v>TIGARD</v>
      </c>
      <c r="I4182" s="11" t="str">
        <f>VLOOKUP(F4182,Sheet1!$A$1:$E$2471,4,FALSE)</f>
        <v>OR</v>
      </c>
      <c r="J4182" s="11" t="str">
        <f>VLOOKUP(F4182,Sheet1!$A$1:$E$2471,5,FALSE)</f>
        <v>97223</v>
      </c>
      <c r="K4182" s="2">
        <v>71.459999999999994</v>
      </c>
      <c r="L4182" s="1">
        <v>43245</v>
      </c>
      <c r="M4182">
        <v>100120356</v>
      </c>
      <c r="N4182">
        <v>1</v>
      </c>
      <c r="P4182" t="s">
        <v>91</v>
      </c>
    </row>
    <row r="4183" spans="1:16" x14ac:dyDescent="0.25">
      <c r="A4183" s="13">
        <v>2230</v>
      </c>
      <c r="B4183" s="11" t="s">
        <v>1107</v>
      </c>
      <c r="C4183" t="s">
        <v>0</v>
      </c>
      <c r="D4183">
        <v>410</v>
      </c>
      <c r="E4183" t="s">
        <v>99</v>
      </c>
      <c r="F4183" t="s">
        <v>312</v>
      </c>
      <c r="G4183" s="11" t="str">
        <f>VLOOKUP(F4183,Sheet1!$A$1:$E$2471,2,FALSE)</f>
        <v xml:space="preserve">12670 SW HALL BLVD,. BLDG. 3 </v>
      </c>
      <c r="H4183" s="11" t="str">
        <f>VLOOKUP(F4183,Sheet1!$A$1:$E$2471,3,FALSE)</f>
        <v>TIGARD</v>
      </c>
      <c r="I4183" s="11" t="str">
        <f>VLOOKUP(F4183,Sheet1!$A$1:$E$2471,4,FALSE)</f>
        <v>OR</v>
      </c>
      <c r="J4183" s="11" t="str">
        <f>VLOOKUP(F4183,Sheet1!$A$1:$E$2471,5,FALSE)</f>
        <v>97223</v>
      </c>
      <c r="K4183" s="2">
        <v>826.62</v>
      </c>
      <c r="L4183" s="1">
        <v>43266</v>
      </c>
      <c r="M4183">
        <v>100120462</v>
      </c>
      <c r="N4183">
        <v>1</v>
      </c>
      <c r="P4183" t="s">
        <v>91</v>
      </c>
    </row>
    <row r="4184" spans="1:16" x14ac:dyDescent="0.25">
      <c r="A4184" s="13">
        <v>2230</v>
      </c>
      <c r="B4184" s="11" t="s">
        <v>1107</v>
      </c>
      <c r="C4184" t="s">
        <v>0</v>
      </c>
      <c r="D4184">
        <v>410</v>
      </c>
      <c r="E4184" t="s">
        <v>99</v>
      </c>
      <c r="F4184" t="s">
        <v>313</v>
      </c>
      <c r="G4184" s="11" t="str">
        <f>VLOOKUP(F4184,Sheet1!$A$1:$E$2471,2,FALSE)</f>
        <v xml:space="preserve">2690 SE MAILWELL DRIVE </v>
      </c>
      <c r="H4184" s="11" t="str">
        <f>VLOOKUP(F4184,Sheet1!$A$1:$E$2471,3,FALSE)</f>
        <v>MILWAUKIE</v>
      </c>
      <c r="I4184" s="11" t="str">
        <f>VLOOKUP(F4184,Sheet1!$A$1:$E$2471,4,FALSE)</f>
        <v>OR</v>
      </c>
      <c r="J4184" s="11" t="str">
        <f>VLOOKUP(F4184,Sheet1!$A$1:$E$2471,5,FALSE)</f>
        <v>97222-000</v>
      </c>
      <c r="K4184" s="2">
        <v>183.8</v>
      </c>
      <c r="L4184" s="1">
        <v>43259</v>
      </c>
      <c r="M4184">
        <v>100120452</v>
      </c>
      <c r="N4184">
        <v>1</v>
      </c>
      <c r="P4184" t="s">
        <v>91</v>
      </c>
    </row>
    <row r="4185" spans="1:16" x14ac:dyDescent="0.25">
      <c r="A4185" s="13">
        <v>2230</v>
      </c>
      <c r="B4185" s="11" t="s">
        <v>1107</v>
      </c>
      <c r="C4185" t="s">
        <v>0</v>
      </c>
      <c r="D4185">
        <v>410</v>
      </c>
      <c r="E4185" t="s">
        <v>99</v>
      </c>
      <c r="F4185" t="s">
        <v>2</v>
      </c>
      <c r="G4185" s="11" t="str">
        <f>VLOOKUP(F4185,Sheet1!$A$1:$E$2471,2,FALSE)</f>
        <v>BANKCARD CENTER PO BOX 982238</v>
      </c>
      <c r="H4185" s="11" t="str">
        <f>VLOOKUP(F4185,Sheet1!$A$1:$E$2471,3,FALSE)</f>
        <v>EL PASO</v>
      </c>
      <c r="I4185" s="11" t="str">
        <f>VLOOKUP(F4185,Sheet1!$A$1:$E$2471,4,FALSE)</f>
        <v>TX</v>
      </c>
      <c r="J4185" s="11" t="str">
        <f>VLOOKUP(F4185,Sheet1!$A$1:$E$2471,5,FALSE)</f>
        <v>79998-2238</v>
      </c>
      <c r="K4185" s="2">
        <v>7.32</v>
      </c>
      <c r="L4185" s="1">
        <v>43277</v>
      </c>
      <c r="M4185">
        <v>0</v>
      </c>
      <c r="N4185">
        <v>1</v>
      </c>
      <c r="P4185" t="s">
        <v>91</v>
      </c>
    </row>
    <row r="4186" spans="1:16" x14ac:dyDescent="0.25">
      <c r="A4186" s="13">
        <v>2230</v>
      </c>
      <c r="B4186" s="11" t="s">
        <v>1107</v>
      </c>
      <c r="C4186" t="s">
        <v>0</v>
      </c>
      <c r="D4186">
        <v>640</v>
      </c>
      <c r="E4186" t="s">
        <v>105</v>
      </c>
      <c r="F4186" t="s">
        <v>235</v>
      </c>
      <c r="G4186" s="11" t="str">
        <f>VLOOKUP(F4186,Sheet1!$A$1:$E$2471,2,FALSE)</f>
        <v xml:space="preserve">PO BOX 371874 </v>
      </c>
      <c r="H4186" s="11" t="str">
        <f>VLOOKUP(F4186,Sheet1!$A$1:$E$2471,3,FALSE)</f>
        <v>PITTSBURGH</v>
      </c>
      <c r="I4186" s="11" t="str">
        <f>VLOOKUP(F4186,Sheet1!$A$1:$E$2471,4,FALSE)</f>
        <v>PA</v>
      </c>
      <c r="J4186" s="11" t="str">
        <f>VLOOKUP(F4186,Sheet1!$A$1:$E$2471,5,FALSE)</f>
        <v>15250-7874</v>
      </c>
      <c r="K4186" s="2">
        <v>281.89999999999998</v>
      </c>
      <c r="L4186" s="1">
        <v>43014</v>
      </c>
      <c r="M4186">
        <v>100119100</v>
      </c>
      <c r="N4186">
        <v>1</v>
      </c>
      <c r="P4186" t="s">
        <v>91</v>
      </c>
    </row>
    <row r="4187" spans="1:16" x14ac:dyDescent="0.25">
      <c r="A4187" s="13">
        <v>2230</v>
      </c>
      <c r="B4187" s="11" t="s">
        <v>1107</v>
      </c>
      <c r="C4187" t="s">
        <v>0</v>
      </c>
      <c r="D4187">
        <v>640</v>
      </c>
      <c r="E4187" t="s">
        <v>105</v>
      </c>
      <c r="F4187" t="s">
        <v>236</v>
      </c>
      <c r="G4187" s="11" t="str">
        <f>VLOOKUP(F4187,Sheet1!$A$1:$E$2471,2,FALSE)</f>
        <v xml:space="preserve">PO BOX 371887 </v>
      </c>
      <c r="H4187" s="11" t="str">
        <f>VLOOKUP(F4187,Sheet1!$A$1:$E$2471,3,FALSE)</f>
        <v>PITTSBURGH</v>
      </c>
      <c r="I4187" s="11" t="str">
        <f>VLOOKUP(F4187,Sheet1!$A$1:$E$2471,4,FALSE)</f>
        <v>PA</v>
      </c>
      <c r="J4187" s="11" t="str">
        <f>VLOOKUP(F4187,Sheet1!$A$1:$E$2471,5,FALSE)</f>
        <v>15250-7887</v>
      </c>
      <c r="K4187" s="2">
        <v>161.53</v>
      </c>
      <c r="L4187" s="1">
        <v>43203</v>
      </c>
      <c r="M4187">
        <v>100120138</v>
      </c>
      <c r="N4187">
        <v>1</v>
      </c>
      <c r="P4187" t="s">
        <v>91</v>
      </c>
    </row>
    <row r="4188" spans="1:16" x14ac:dyDescent="0.25">
      <c r="A4188" s="13">
        <v>2230</v>
      </c>
      <c r="B4188" s="11" t="s">
        <v>1107</v>
      </c>
      <c r="C4188" t="s">
        <v>0</v>
      </c>
      <c r="D4188">
        <v>310</v>
      </c>
      <c r="E4188" t="s">
        <v>106</v>
      </c>
      <c r="F4188" t="s">
        <v>315</v>
      </c>
      <c r="G4188" s="11" t="str">
        <f>VLOOKUP(F4188,Sheet1!$A$1:$E$2471,2,FALSE)</f>
        <v xml:space="preserve">2250 N. UNIVERSITY PKWY, 48-C </v>
      </c>
      <c r="H4188" s="11" t="str">
        <f>VLOOKUP(F4188,Sheet1!$A$1:$E$2471,3,FALSE)</f>
        <v>PROVO</v>
      </c>
      <c r="I4188" s="11" t="str">
        <f>VLOOKUP(F4188,Sheet1!$A$1:$E$2471,4,FALSE)</f>
        <v>UT</v>
      </c>
      <c r="J4188" s="11" t="str">
        <f>VLOOKUP(F4188,Sheet1!$A$1:$E$2471,5,FALSE)</f>
        <v>84604</v>
      </c>
      <c r="K4188" s="2">
        <v>6500</v>
      </c>
      <c r="L4188" s="1">
        <v>43210</v>
      </c>
      <c r="M4188">
        <v>0</v>
      </c>
      <c r="N4188">
        <v>1</v>
      </c>
      <c r="P4188" t="s">
        <v>91</v>
      </c>
    </row>
    <row r="4189" spans="1:16" x14ac:dyDescent="0.25">
      <c r="A4189" s="13">
        <v>2230</v>
      </c>
      <c r="B4189" s="11" t="s">
        <v>1107</v>
      </c>
      <c r="C4189" t="s">
        <v>0</v>
      </c>
      <c r="D4189">
        <v>319</v>
      </c>
      <c r="E4189" t="s">
        <v>155</v>
      </c>
      <c r="F4189" t="s">
        <v>316</v>
      </c>
      <c r="G4189" s="11" t="str">
        <f>VLOOKUP(F4189,Sheet1!$A$1:$E$2471,2,FALSE)</f>
        <v xml:space="preserve">2025 CHAMBERS ST. </v>
      </c>
      <c r="H4189" s="11" t="str">
        <f>VLOOKUP(F4189,Sheet1!$A$1:$E$2471,3,FALSE)</f>
        <v>EUGENE</v>
      </c>
      <c r="I4189" s="11" t="str">
        <f>VLOOKUP(F4189,Sheet1!$A$1:$E$2471,4,FALSE)</f>
        <v>OR</v>
      </c>
      <c r="J4189" s="11" t="str">
        <f>VLOOKUP(F4189,Sheet1!$A$1:$E$2471,5,FALSE)</f>
        <v>97405</v>
      </c>
      <c r="K4189" s="2">
        <v>450</v>
      </c>
      <c r="L4189" s="1">
        <v>43056</v>
      </c>
      <c r="M4189">
        <v>100119382</v>
      </c>
      <c r="N4189">
        <v>1</v>
      </c>
      <c r="P4189" t="s">
        <v>91</v>
      </c>
    </row>
    <row r="4190" spans="1:16" x14ac:dyDescent="0.25">
      <c r="A4190" s="13">
        <v>2230</v>
      </c>
      <c r="B4190" s="11" t="s">
        <v>1107</v>
      </c>
      <c r="C4190" t="s">
        <v>0</v>
      </c>
      <c r="D4190">
        <v>319</v>
      </c>
      <c r="E4190" t="s">
        <v>155</v>
      </c>
      <c r="F4190" t="s">
        <v>316</v>
      </c>
      <c r="G4190" s="11" t="str">
        <f>VLOOKUP(F4190,Sheet1!$A$1:$E$2471,2,FALSE)</f>
        <v xml:space="preserve">2025 CHAMBERS ST. </v>
      </c>
      <c r="H4190" s="11" t="str">
        <f>VLOOKUP(F4190,Sheet1!$A$1:$E$2471,3,FALSE)</f>
        <v>EUGENE</v>
      </c>
      <c r="I4190" s="11" t="str">
        <f>VLOOKUP(F4190,Sheet1!$A$1:$E$2471,4,FALSE)</f>
        <v>OR</v>
      </c>
      <c r="J4190" s="11" t="str">
        <f>VLOOKUP(F4190,Sheet1!$A$1:$E$2471,5,FALSE)</f>
        <v>97405</v>
      </c>
      <c r="K4190" s="2">
        <v>300</v>
      </c>
      <c r="L4190" s="1">
        <v>43105</v>
      </c>
      <c r="M4190">
        <v>100119648</v>
      </c>
      <c r="N4190">
        <v>1</v>
      </c>
      <c r="P4190" t="s">
        <v>91</v>
      </c>
    </row>
    <row r="4191" spans="1:16" x14ac:dyDescent="0.25">
      <c r="A4191" s="13">
        <v>2230</v>
      </c>
      <c r="B4191" s="11" t="s">
        <v>1107</v>
      </c>
      <c r="C4191" t="s">
        <v>0</v>
      </c>
      <c r="D4191">
        <v>319</v>
      </c>
      <c r="E4191" t="s">
        <v>155</v>
      </c>
      <c r="F4191" t="s">
        <v>316</v>
      </c>
      <c r="G4191" s="11" t="str">
        <f>VLOOKUP(F4191,Sheet1!$A$1:$E$2471,2,FALSE)</f>
        <v xml:space="preserve">2025 CHAMBERS ST. </v>
      </c>
      <c r="H4191" s="11" t="str">
        <f>VLOOKUP(F4191,Sheet1!$A$1:$E$2471,3,FALSE)</f>
        <v>EUGENE</v>
      </c>
      <c r="I4191" s="11" t="str">
        <f>VLOOKUP(F4191,Sheet1!$A$1:$E$2471,4,FALSE)</f>
        <v>OR</v>
      </c>
      <c r="J4191" s="11" t="str">
        <f>VLOOKUP(F4191,Sheet1!$A$1:$E$2471,5,FALSE)</f>
        <v>97405</v>
      </c>
      <c r="K4191" s="2">
        <v>300</v>
      </c>
      <c r="L4191" s="1">
        <v>43153</v>
      </c>
      <c r="M4191">
        <v>100119895</v>
      </c>
      <c r="N4191">
        <v>1</v>
      </c>
      <c r="P4191" t="s">
        <v>91</v>
      </c>
    </row>
    <row r="4192" spans="1:16" x14ac:dyDescent="0.25">
      <c r="A4192" s="13">
        <v>2230</v>
      </c>
      <c r="B4192" s="11" t="s">
        <v>1107</v>
      </c>
      <c r="C4192" t="s">
        <v>0</v>
      </c>
      <c r="D4192">
        <v>319</v>
      </c>
      <c r="E4192" t="s">
        <v>155</v>
      </c>
      <c r="F4192" t="s">
        <v>316</v>
      </c>
      <c r="G4192" s="11" t="str">
        <f>VLOOKUP(F4192,Sheet1!$A$1:$E$2471,2,FALSE)</f>
        <v xml:space="preserve">2025 CHAMBERS ST. </v>
      </c>
      <c r="H4192" s="11" t="str">
        <f>VLOOKUP(F4192,Sheet1!$A$1:$E$2471,3,FALSE)</f>
        <v>EUGENE</v>
      </c>
      <c r="I4192" s="11" t="str">
        <f>VLOOKUP(F4192,Sheet1!$A$1:$E$2471,4,FALSE)</f>
        <v>OR</v>
      </c>
      <c r="J4192" s="11" t="str">
        <f>VLOOKUP(F4192,Sheet1!$A$1:$E$2471,5,FALSE)</f>
        <v>97405</v>
      </c>
      <c r="K4192" s="2">
        <v>150</v>
      </c>
      <c r="L4192" s="1">
        <v>43210</v>
      </c>
      <c r="M4192">
        <v>100120163</v>
      </c>
      <c r="N4192">
        <v>1</v>
      </c>
      <c r="P4192" t="s">
        <v>91</v>
      </c>
    </row>
    <row r="4193" spans="1:16" x14ac:dyDescent="0.25">
      <c r="A4193" s="13">
        <v>2230</v>
      </c>
      <c r="B4193" s="11" t="s">
        <v>1107</v>
      </c>
      <c r="C4193" t="s">
        <v>0</v>
      </c>
      <c r="D4193">
        <v>319</v>
      </c>
      <c r="E4193" t="s">
        <v>155</v>
      </c>
      <c r="F4193" t="s">
        <v>316</v>
      </c>
      <c r="G4193" s="11" t="str">
        <f>VLOOKUP(F4193,Sheet1!$A$1:$E$2471,2,FALSE)</f>
        <v xml:space="preserve">2025 CHAMBERS ST. </v>
      </c>
      <c r="H4193" s="11" t="str">
        <f>VLOOKUP(F4193,Sheet1!$A$1:$E$2471,3,FALSE)</f>
        <v>EUGENE</v>
      </c>
      <c r="I4193" s="11" t="str">
        <f>VLOOKUP(F4193,Sheet1!$A$1:$E$2471,4,FALSE)</f>
        <v>OR</v>
      </c>
      <c r="J4193" s="11" t="str">
        <f>VLOOKUP(F4193,Sheet1!$A$1:$E$2471,5,FALSE)</f>
        <v>97405</v>
      </c>
      <c r="K4193" s="2">
        <v>75</v>
      </c>
      <c r="L4193" s="1">
        <v>43224</v>
      </c>
      <c r="M4193">
        <v>100120227</v>
      </c>
      <c r="N4193">
        <v>1</v>
      </c>
      <c r="P4193" t="s">
        <v>91</v>
      </c>
    </row>
    <row r="4194" spans="1:16" x14ac:dyDescent="0.25">
      <c r="A4194" s="13">
        <v>2230</v>
      </c>
      <c r="B4194" s="11" t="s">
        <v>1107</v>
      </c>
      <c r="C4194" t="s">
        <v>0</v>
      </c>
      <c r="D4194">
        <v>319</v>
      </c>
      <c r="E4194" t="s">
        <v>155</v>
      </c>
      <c r="F4194" t="s">
        <v>316</v>
      </c>
      <c r="G4194" s="11" t="str">
        <f>VLOOKUP(F4194,Sheet1!$A$1:$E$2471,2,FALSE)</f>
        <v xml:space="preserve">2025 CHAMBERS ST. </v>
      </c>
      <c r="H4194" s="11" t="str">
        <f>VLOOKUP(F4194,Sheet1!$A$1:$E$2471,3,FALSE)</f>
        <v>EUGENE</v>
      </c>
      <c r="I4194" s="11" t="str">
        <f>VLOOKUP(F4194,Sheet1!$A$1:$E$2471,4,FALSE)</f>
        <v>OR</v>
      </c>
      <c r="J4194" s="11" t="str">
        <f>VLOOKUP(F4194,Sheet1!$A$1:$E$2471,5,FALSE)</f>
        <v>97405</v>
      </c>
      <c r="K4194" s="2">
        <v>75</v>
      </c>
      <c r="L4194" s="1">
        <v>43238</v>
      </c>
      <c r="M4194">
        <v>100120335</v>
      </c>
      <c r="N4194">
        <v>1</v>
      </c>
      <c r="P4194" t="s">
        <v>91</v>
      </c>
    </row>
    <row r="4195" spans="1:16" x14ac:dyDescent="0.25">
      <c r="A4195" s="13">
        <v>2230</v>
      </c>
      <c r="B4195" s="11" t="s">
        <v>1107</v>
      </c>
      <c r="C4195" t="s">
        <v>0</v>
      </c>
      <c r="D4195">
        <v>319</v>
      </c>
      <c r="E4195" t="s">
        <v>155</v>
      </c>
      <c r="F4195" t="s">
        <v>316</v>
      </c>
      <c r="G4195" s="11" t="str">
        <f>VLOOKUP(F4195,Sheet1!$A$1:$E$2471,2,FALSE)</f>
        <v xml:space="preserve">2025 CHAMBERS ST. </v>
      </c>
      <c r="H4195" s="11" t="str">
        <f>VLOOKUP(F4195,Sheet1!$A$1:$E$2471,3,FALSE)</f>
        <v>EUGENE</v>
      </c>
      <c r="I4195" s="11" t="str">
        <f>VLOOKUP(F4195,Sheet1!$A$1:$E$2471,4,FALSE)</f>
        <v>OR</v>
      </c>
      <c r="J4195" s="11" t="str">
        <f>VLOOKUP(F4195,Sheet1!$A$1:$E$2471,5,FALSE)</f>
        <v>97405</v>
      </c>
      <c r="K4195" s="2">
        <v>375</v>
      </c>
      <c r="L4195" s="1">
        <v>43279</v>
      </c>
      <c r="M4195">
        <v>100120605</v>
      </c>
      <c r="N4195">
        <v>1</v>
      </c>
      <c r="P4195" t="s">
        <v>91</v>
      </c>
    </row>
    <row r="4196" spans="1:16" x14ac:dyDescent="0.25">
      <c r="A4196" s="13">
        <v>2230</v>
      </c>
      <c r="B4196" s="11" t="s">
        <v>1107</v>
      </c>
      <c r="C4196" t="s">
        <v>0</v>
      </c>
      <c r="D4196">
        <v>341</v>
      </c>
      <c r="E4196" t="s">
        <v>89</v>
      </c>
      <c r="F4196" t="s">
        <v>317</v>
      </c>
      <c r="G4196" s="11" t="str">
        <f>VLOOKUP(F4196,Sheet1!$A$1:$E$2471,2,FALSE)</f>
        <v>..</v>
      </c>
      <c r="H4196" s="11" t="str">
        <f>VLOOKUP(F4196,Sheet1!$A$1:$E$2471,3,FALSE)</f>
        <v>CORNELIUS</v>
      </c>
      <c r="I4196" s="11" t="str">
        <f>VLOOKUP(F4196,Sheet1!$A$1:$E$2471,4,FALSE)</f>
        <v>OR</v>
      </c>
      <c r="J4196" s="11" t="str">
        <f>VLOOKUP(F4196,Sheet1!$A$1:$E$2471,5,FALSE)</f>
        <v>97113</v>
      </c>
      <c r="K4196" s="2">
        <v>73.83</v>
      </c>
      <c r="L4196" s="1">
        <v>42958</v>
      </c>
      <c r="M4196">
        <v>0</v>
      </c>
      <c r="N4196">
        <v>1</v>
      </c>
      <c r="P4196" t="s">
        <v>91</v>
      </c>
    </row>
    <row r="4197" spans="1:16" x14ac:dyDescent="0.25">
      <c r="A4197" s="13">
        <v>2230</v>
      </c>
      <c r="B4197" s="11" t="s">
        <v>1107</v>
      </c>
      <c r="C4197" t="s">
        <v>0</v>
      </c>
      <c r="D4197">
        <v>341</v>
      </c>
      <c r="E4197" t="s">
        <v>89</v>
      </c>
      <c r="F4197" t="s">
        <v>317</v>
      </c>
      <c r="G4197" s="11" t="str">
        <f>VLOOKUP(F4197,Sheet1!$A$1:$E$2471,2,FALSE)</f>
        <v>..</v>
      </c>
      <c r="H4197" s="11" t="str">
        <f>VLOOKUP(F4197,Sheet1!$A$1:$E$2471,3,FALSE)</f>
        <v>CORNELIUS</v>
      </c>
      <c r="I4197" s="11" t="str">
        <f>VLOOKUP(F4197,Sheet1!$A$1:$E$2471,4,FALSE)</f>
        <v>OR</v>
      </c>
      <c r="J4197" s="11" t="str">
        <f>VLOOKUP(F4197,Sheet1!$A$1:$E$2471,5,FALSE)</f>
        <v>97113</v>
      </c>
      <c r="K4197" s="2">
        <v>83.46</v>
      </c>
      <c r="L4197" s="1">
        <v>43056</v>
      </c>
      <c r="M4197">
        <v>0</v>
      </c>
      <c r="N4197">
        <v>1</v>
      </c>
      <c r="P4197" t="s">
        <v>91</v>
      </c>
    </row>
    <row r="4198" spans="1:16" x14ac:dyDescent="0.25">
      <c r="A4198" s="13">
        <v>2230</v>
      </c>
      <c r="B4198" s="11" t="s">
        <v>1107</v>
      </c>
      <c r="C4198" t="s">
        <v>0</v>
      </c>
      <c r="D4198">
        <v>341</v>
      </c>
      <c r="E4198" t="s">
        <v>89</v>
      </c>
      <c r="F4198" t="s">
        <v>317</v>
      </c>
      <c r="G4198" s="11" t="str">
        <f>VLOOKUP(F4198,Sheet1!$A$1:$E$2471,2,FALSE)</f>
        <v>..</v>
      </c>
      <c r="H4198" s="11" t="str">
        <f>VLOOKUP(F4198,Sheet1!$A$1:$E$2471,3,FALSE)</f>
        <v>CORNELIUS</v>
      </c>
      <c r="I4198" s="11" t="str">
        <f>VLOOKUP(F4198,Sheet1!$A$1:$E$2471,4,FALSE)</f>
        <v>OR</v>
      </c>
      <c r="J4198" s="11" t="str">
        <f>VLOOKUP(F4198,Sheet1!$A$1:$E$2471,5,FALSE)</f>
        <v>97113</v>
      </c>
      <c r="K4198" s="2">
        <v>20.71</v>
      </c>
      <c r="L4198" s="1">
        <v>43189</v>
      </c>
      <c r="M4198">
        <v>0</v>
      </c>
      <c r="N4198">
        <v>1</v>
      </c>
      <c r="P4198" t="s">
        <v>91</v>
      </c>
    </row>
    <row r="4199" spans="1:16" x14ac:dyDescent="0.25">
      <c r="A4199" s="13">
        <v>2230</v>
      </c>
      <c r="B4199" s="11" t="s">
        <v>1107</v>
      </c>
      <c r="C4199" t="s">
        <v>0</v>
      </c>
      <c r="D4199">
        <v>355</v>
      </c>
      <c r="E4199" t="s">
        <v>98</v>
      </c>
      <c r="F4199" t="s">
        <v>2</v>
      </c>
      <c r="G4199" s="11" t="str">
        <f>VLOOKUP(F4199,Sheet1!$A$1:$E$2471,2,FALSE)</f>
        <v>BANKCARD CENTER PO BOX 982238</v>
      </c>
      <c r="H4199" s="11" t="str">
        <f>VLOOKUP(F4199,Sheet1!$A$1:$E$2471,3,FALSE)</f>
        <v>EL PASO</v>
      </c>
      <c r="I4199" s="11" t="str">
        <f>VLOOKUP(F4199,Sheet1!$A$1:$E$2471,4,FALSE)</f>
        <v>TX</v>
      </c>
      <c r="J4199" s="11" t="str">
        <f>VLOOKUP(F4199,Sheet1!$A$1:$E$2471,5,FALSE)</f>
        <v>79998-2238</v>
      </c>
      <c r="K4199" s="2">
        <v>494.04</v>
      </c>
      <c r="L4199" s="1">
        <v>42956</v>
      </c>
      <c r="M4199">
        <v>0</v>
      </c>
      <c r="N4199">
        <v>1</v>
      </c>
      <c r="P4199" t="s">
        <v>91</v>
      </c>
    </row>
    <row r="4200" spans="1:16" x14ac:dyDescent="0.25">
      <c r="A4200" s="13">
        <v>2230</v>
      </c>
      <c r="B4200" s="11" t="s">
        <v>1107</v>
      </c>
      <c r="C4200" t="s">
        <v>0</v>
      </c>
      <c r="D4200">
        <v>355</v>
      </c>
      <c r="E4200" t="s">
        <v>98</v>
      </c>
      <c r="F4200" t="s">
        <v>2</v>
      </c>
      <c r="G4200" s="11" t="str">
        <f>VLOOKUP(F4200,Sheet1!$A$1:$E$2471,2,FALSE)</f>
        <v>BANKCARD CENTER PO BOX 982238</v>
      </c>
      <c r="H4200" s="11" t="str">
        <f>VLOOKUP(F4200,Sheet1!$A$1:$E$2471,3,FALSE)</f>
        <v>EL PASO</v>
      </c>
      <c r="I4200" s="11" t="str">
        <f>VLOOKUP(F4200,Sheet1!$A$1:$E$2471,4,FALSE)</f>
        <v>TX</v>
      </c>
      <c r="J4200" s="11" t="str">
        <f>VLOOKUP(F4200,Sheet1!$A$1:$E$2471,5,FALSE)</f>
        <v>79998-2238</v>
      </c>
      <c r="K4200" s="2">
        <v>35</v>
      </c>
      <c r="L4200" s="1">
        <v>43047</v>
      </c>
      <c r="M4200">
        <v>0</v>
      </c>
      <c r="N4200">
        <v>1</v>
      </c>
      <c r="P4200" t="s">
        <v>91</v>
      </c>
    </row>
    <row r="4201" spans="1:16" x14ac:dyDescent="0.25">
      <c r="A4201" s="13">
        <v>2230</v>
      </c>
      <c r="B4201" s="11" t="s">
        <v>1107</v>
      </c>
      <c r="C4201" t="s">
        <v>0</v>
      </c>
      <c r="D4201">
        <v>355</v>
      </c>
      <c r="E4201" t="s">
        <v>98</v>
      </c>
      <c r="F4201" t="s">
        <v>2</v>
      </c>
      <c r="G4201" s="11" t="str">
        <f>VLOOKUP(F4201,Sheet1!$A$1:$E$2471,2,FALSE)</f>
        <v>BANKCARD CENTER PO BOX 982238</v>
      </c>
      <c r="H4201" s="11" t="str">
        <f>VLOOKUP(F4201,Sheet1!$A$1:$E$2471,3,FALSE)</f>
        <v>EL PASO</v>
      </c>
      <c r="I4201" s="11" t="str">
        <f>VLOOKUP(F4201,Sheet1!$A$1:$E$2471,4,FALSE)</f>
        <v>TX</v>
      </c>
      <c r="J4201" s="11" t="str">
        <f>VLOOKUP(F4201,Sheet1!$A$1:$E$2471,5,FALSE)</f>
        <v>79998-2238</v>
      </c>
      <c r="K4201" s="2">
        <v>2146.4899999999998</v>
      </c>
      <c r="L4201" s="1">
        <v>43105</v>
      </c>
      <c r="M4201">
        <v>0</v>
      </c>
      <c r="N4201">
        <v>1</v>
      </c>
      <c r="P4201" t="s">
        <v>91</v>
      </c>
    </row>
    <row r="4202" spans="1:16" x14ac:dyDescent="0.25">
      <c r="A4202" s="13">
        <v>2230</v>
      </c>
      <c r="B4202" s="11" t="s">
        <v>1107</v>
      </c>
      <c r="C4202" t="s">
        <v>0</v>
      </c>
      <c r="D4202">
        <v>355</v>
      </c>
      <c r="E4202" t="s">
        <v>98</v>
      </c>
      <c r="F4202" t="s">
        <v>2</v>
      </c>
      <c r="G4202" s="11" t="str">
        <f>VLOOKUP(F4202,Sheet1!$A$1:$E$2471,2,FALSE)</f>
        <v>BANKCARD CENTER PO BOX 982238</v>
      </c>
      <c r="H4202" s="11" t="str">
        <f>VLOOKUP(F4202,Sheet1!$A$1:$E$2471,3,FALSE)</f>
        <v>EL PASO</v>
      </c>
      <c r="I4202" s="11" t="str">
        <f>VLOOKUP(F4202,Sheet1!$A$1:$E$2471,4,FALSE)</f>
        <v>TX</v>
      </c>
      <c r="J4202" s="11" t="str">
        <f>VLOOKUP(F4202,Sheet1!$A$1:$E$2471,5,FALSE)</f>
        <v>79998-2238</v>
      </c>
      <c r="K4202" s="2">
        <v>199.62</v>
      </c>
      <c r="L4202" s="1">
        <v>43277</v>
      </c>
      <c r="M4202">
        <v>0</v>
      </c>
      <c r="N4202">
        <v>1</v>
      </c>
      <c r="P4202" t="s">
        <v>91</v>
      </c>
    </row>
    <row r="4203" spans="1:16" x14ac:dyDescent="0.25">
      <c r="A4203" s="13">
        <v>2230</v>
      </c>
      <c r="B4203" s="11" t="s">
        <v>1107</v>
      </c>
      <c r="C4203" t="s">
        <v>0</v>
      </c>
      <c r="D4203">
        <v>389</v>
      </c>
      <c r="E4203" t="s">
        <v>177</v>
      </c>
      <c r="F4203" t="s">
        <v>318</v>
      </c>
      <c r="G4203" s="11" t="str">
        <f>VLOOKUP(F4203,Sheet1!$A$1:$E$2471,2,FALSE)</f>
        <v xml:space="preserve">3041 N.W. GRASS VALLEY DRIVE </v>
      </c>
      <c r="H4203" s="11" t="str">
        <f>VLOOKUP(F4203,Sheet1!$A$1:$E$2471,3,FALSE)</f>
        <v>CAMAS</v>
      </c>
      <c r="I4203" s="11" t="str">
        <f>VLOOKUP(F4203,Sheet1!$A$1:$E$2471,4,FALSE)</f>
        <v>WA</v>
      </c>
      <c r="J4203" s="11" t="str">
        <f>VLOOKUP(F4203,Sheet1!$A$1:$E$2471,5,FALSE)</f>
        <v>98607</v>
      </c>
      <c r="K4203" s="2">
        <v>9870</v>
      </c>
      <c r="L4203" s="1">
        <v>42972</v>
      </c>
      <c r="M4203">
        <v>100118877</v>
      </c>
      <c r="N4203">
        <v>1</v>
      </c>
      <c r="P4203" t="s">
        <v>91</v>
      </c>
    </row>
    <row r="4204" spans="1:16" x14ac:dyDescent="0.25">
      <c r="A4204" s="13">
        <v>2230</v>
      </c>
      <c r="B4204" s="11" t="s">
        <v>1107</v>
      </c>
      <c r="C4204" t="s">
        <v>0</v>
      </c>
      <c r="D4204">
        <v>410</v>
      </c>
      <c r="E4204" t="s">
        <v>99</v>
      </c>
      <c r="F4204" t="s">
        <v>184</v>
      </c>
      <c r="G4204" s="11" t="str">
        <f>VLOOKUP(F4204,Sheet1!$A$1:$E$2471,2,FALSE)</f>
        <v xml:space="preserve">370 SE 4TH AVE </v>
      </c>
      <c r="H4204" s="11" t="str">
        <f>VLOOKUP(F4204,Sheet1!$A$1:$E$2471,3,FALSE)</f>
        <v>HILLSBORO</v>
      </c>
      <c r="I4204" s="11" t="str">
        <f>VLOOKUP(F4204,Sheet1!$A$1:$E$2471,4,FALSE)</f>
        <v>OR</v>
      </c>
      <c r="J4204" s="11" t="str">
        <f>VLOOKUP(F4204,Sheet1!$A$1:$E$2471,5,FALSE)</f>
        <v>97123-4289</v>
      </c>
      <c r="K4204" s="2">
        <v>50</v>
      </c>
      <c r="L4204" s="1">
        <v>42972</v>
      </c>
      <c r="M4204">
        <v>100118870</v>
      </c>
      <c r="N4204">
        <v>1</v>
      </c>
      <c r="P4204" t="s">
        <v>91</v>
      </c>
    </row>
    <row r="4205" spans="1:16" x14ac:dyDescent="0.25">
      <c r="A4205" s="13">
        <v>2230</v>
      </c>
      <c r="B4205" s="11" t="s">
        <v>1107</v>
      </c>
      <c r="C4205" t="s">
        <v>0</v>
      </c>
      <c r="D4205">
        <v>410</v>
      </c>
      <c r="E4205" t="s">
        <v>99</v>
      </c>
      <c r="F4205" t="s">
        <v>2</v>
      </c>
      <c r="G4205" s="11" t="str">
        <f>VLOOKUP(F4205,Sheet1!$A$1:$E$2471,2,FALSE)</f>
        <v>BANKCARD CENTER PO BOX 982238</v>
      </c>
      <c r="H4205" s="11" t="str">
        <f>VLOOKUP(F4205,Sheet1!$A$1:$E$2471,3,FALSE)</f>
        <v>EL PASO</v>
      </c>
      <c r="I4205" s="11" t="str">
        <f>VLOOKUP(F4205,Sheet1!$A$1:$E$2471,4,FALSE)</f>
        <v>TX</v>
      </c>
      <c r="J4205" s="11" t="str">
        <f>VLOOKUP(F4205,Sheet1!$A$1:$E$2471,5,FALSE)</f>
        <v>79998-2238</v>
      </c>
      <c r="K4205" s="2">
        <v>19.73</v>
      </c>
      <c r="L4205" s="1">
        <v>42956</v>
      </c>
      <c r="M4205">
        <v>0</v>
      </c>
      <c r="N4205">
        <v>1</v>
      </c>
      <c r="P4205" t="s">
        <v>91</v>
      </c>
    </row>
    <row r="4206" spans="1:16" x14ac:dyDescent="0.25">
      <c r="A4206" s="13">
        <v>2230</v>
      </c>
      <c r="B4206" s="11" t="s">
        <v>1107</v>
      </c>
      <c r="C4206" t="s">
        <v>0</v>
      </c>
      <c r="D4206">
        <v>410</v>
      </c>
      <c r="E4206" t="s">
        <v>99</v>
      </c>
      <c r="F4206" t="s">
        <v>2</v>
      </c>
      <c r="G4206" s="11" t="str">
        <f>VLOOKUP(F4206,Sheet1!$A$1:$E$2471,2,FALSE)</f>
        <v>BANKCARD CENTER PO BOX 982238</v>
      </c>
      <c r="H4206" s="11" t="str">
        <f>VLOOKUP(F4206,Sheet1!$A$1:$E$2471,3,FALSE)</f>
        <v>EL PASO</v>
      </c>
      <c r="I4206" s="11" t="str">
        <f>VLOOKUP(F4206,Sheet1!$A$1:$E$2471,4,FALSE)</f>
        <v>TX</v>
      </c>
      <c r="J4206" s="11" t="str">
        <f>VLOOKUP(F4206,Sheet1!$A$1:$E$2471,5,FALSE)</f>
        <v>79998-2238</v>
      </c>
      <c r="K4206" s="2">
        <v>5</v>
      </c>
      <c r="L4206" s="1">
        <v>43047</v>
      </c>
      <c r="M4206">
        <v>0</v>
      </c>
      <c r="N4206">
        <v>1</v>
      </c>
      <c r="P4206" t="s">
        <v>91</v>
      </c>
    </row>
    <row r="4207" spans="1:16" x14ac:dyDescent="0.25">
      <c r="A4207" s="13">
        <v>2230</v>
      </c>
      <c r="B4207" s="11" t="s">
        <v>1107</v>
      </c>
      <c r="C4207" t="s">
        <v>0</v>
      </c>
      <c r="D4207">
        <v>410</v>
      </c>
      <c r="E4207" t="s">
        <v>99</v>
      </c>
      <c r="F4207" t="s">
        <v>317</v>
      </c>
      <c r="G4207" s="11" t="str">
        <f>VLOOKUP(F4207,Sheet1!$A$1:$E$2471,2,FALSE)</f>
        <v>..</v>
      </c>
      <c r="H4207" s="11" t="str">
        <f>VLOOKUP(F4207,Sheet1!$A$1:$E$2471,3,FALSE)</f>
        <v>CORNELIUS</v>
      </c>
      <c r="I4207" s="11" t="str">
        <f>VLOOKUP(F4207,Sheet1!$A$1:$E$2471,4,FALSE)</f>
        <v>OR</v>
      </c>
      <c r="J4207" s="11" t="str">
        <f>VLOOKUP(F4207,Sheet1!$A$1:$E$2471,5,FALSE)</f>
        <v>97113</v>
      </c>
      <c r="K4207" s="2">
        <v>13.99</v>
      </c>
      <c r="L4207" s="1">
        <v>43056</v>
      </c>
      <c r="M4207">
        <v>0</v>
      </c>
      <c r="N4207">
        <v>1</v>
      </c>
      <c r="P4207" t="s">
        <v>91</v>
      </c>
    </row>
    <row r="4208" spans="1:16" x14ac:dyDescent="0.25">
      <c r="A4208" s="13">
        <v>2230</v>
      </c>
      <c r="B4208" s="11" t="s">
        <v>1107</v>
      </c>
      <c r="C4208" t="s">
        <v>0</v>
      </c>
      <c r="D4208">
        <v>410</v>
      </c>
      <c r="E4208" t="s">
        <v>99</v>
      </c>
      <c r="F4208" t="s">
        <v>2</v>
      </c>
      <c r="G4208" s="11" t="str">
        <f>VLOOKUP(F4208,Sheet1!$A$1:$E$2471,2,FALSE)</f>
        <v>BANKCARD CENTER PO BOX 982238</v>
      </c>
      <c r="H4208" s="11" t="str">
        <f>VLOOKUP(F4208,Sheet1!$A$1:$E$2471,3,FALSE)</f>
        <v>EL PASO</v>
      </c>
      <c r="I4208" s="11" t="str">
        <f>VLOOKUP(F4208,Sheet1!$A$1:$E$2471,4,FALSE)</f>
        <v>TX</v>
      </c>
      <c r="J4208" s="11" t="str">
        <f>VLOOKUP(F4208,Sheet1!$A$1:$E$2471,5,FALSE)</f>
        <v>79998-2238</v>
      </c>
      <c r="K4208" s="2">
        <v>50</v>
      </c>
      <c r="L4208" s="1">
        <v>43105</v>
      </c>
      <c r="M4208">
        <v>0</v>
      </c>
      <c r="N4208">
        <v>1</v>
      </c>
      <c r="P4208" t="s">
        <v>91</v>
      </c>
    </row>
    <row r="4209" spans="1:16" x14ac:dyDescent="0.25">
      <c r="A4209" s="13">
        <v>2230</v>
      </c>
      <c r="B4209" s="11" t="s">
        <v>1107</v>
      </c>
      <c r="C4209" t="s">
        <v>0</v>
      </c>
      <c r="D4209">
        <v>410</v>
      </c>
      <c r="E4209" t="s">
        <v>99</v>
      </c>
      <c r="F4209" t="s">
        <v>2</v>
      </c>
      <c r="G4209" s="11" t="str">
        <f>VLOOKUP(F4209,Sheet1!$A$1:$E$2471,2,FALSE)</f>
        <v>BANKCARD CENTER PO BOX 982238</v>
      </c>
      <c r="H4209" s="11" t="str">
        <f>VLOOKUP(F4209,Sheet1!$A$1:$E$2471,3,FALSE)</f>
        <v>EL PASO</v>
      </c>
      <c r="I4209" s="11" t="str">
        <f>VLOOKUP(F4209,Sheet1!$A$1:$E$2471,4,FALSE)</f>
        <v>TX</v>
      </c>
      <c r="J4209" s="11" t="str">
        <f>VLOOKUP(F4209,Sheet1!$A$1:$E$2471,5,FALSE)</f>
        <v>79998-2238</v>
      </c>
      <c r="K4209" s="2">
        <v>11.89</v>
      </c>
      <c r="L4209" s="1">
        <v>43116</v>
      </c>
      <c r="M4209">
        <v>0</v>
      </c>
      <c r="N4209">
        <v>1</v>
      </c>
      <c r="P4209" t="s">
        <v>91</v>
      </c>
    </row>
    <row r="4210" spans="1:16" x14ac:dyDescent="0.25">
      <c r="A4210" s="13">
        <v>2230</v>
      </c>
      <c r="B4210" s="11" t="s">
        <v>1107</v>
      </c>
      <c r="C4210" t="s">
        <v>0</v>
      </c>
      <c r="D4210">
        <v>410</v>
      </c>
      <c r="E4210" t="s">
        <v>99</v>
      </c>
      <c r="F4210" t="s">
        <v>2</v>
      </c>
      <c r="G4210" s="11" t="str">
        <f>VLOOKUP(F4210,Sheet1!$A$1:$E$2471,2,FALSE)</f>
        <v>BANKCARD CENTER PO BOX 982238</v>
      </c>
      <c r="H4210" s="11" t="str">
        <f>VLOOKUP(F4210,Sheet1!$A$1:$E$2471,3,FALSE)</f>
        <v>EL PASO</v>
      </c>
      <c r="I4210" s="11" t="str">
        <f>VLOOKUP(F4210,Sheet1!$A$1:$E$2471,4,FALSE)</f>
        <v>TX</v>
      </c>
      <c r="J4210" s="11" t="str">
        <f>VLOOKUP(F4210,Sheet1!$A$1:$E$2471,5,FALSE)</f>
        <v>79998-2238</v>
      </c>
      <c r="K4210" s="2">
        <v>27.34</v>
      </c>
      <c r="L4210" s="1">
        <v>43210</v>
      </c>
      <c r="M4210">
        <v>0</v>
      </c>
      <c r="N4210">
        <v>1</v>
      </c>
      <c r="P4210" t="s">
        <v>91</v>
      </c>
    </row>
    <row r="4211" spans="1:16" x14ac:dyDescent="0.25">
      <c r="A4211" s="13">
        <v>2230</v>
      </c>
      <c r="B4211" s="11" t="s">
        <v>1107</v>
      </c>
      <c r="C4211" t="s">
        <v>0</v>
      </c>
      <c r="D4211">
        <v>410</v>
      </c>
      <c r="E4211" t="s">
        <v>99</v>
      </c>
      <c r="F4211" t="s">
        <v>2</v>
      </c>
      <c r="G4211" s="11" t="str">
        <f>VLOOKUP(F4211,Sheet1!$A$1:$E$2471,2,FALSE)</f>
        <v>BANKCARD CENTER PO BOX 982238</v>
      </c>
      <c r="H4211" s="11" t="str">
        <f>VLOOKUP(F4211,Sheet1!$A$1:$E$2471,3,FALSE)</f>
        <v>EL PASO</v>
      </c>
      <c r="I4211" s="11" t="str">
        <f>VLOOKUP(F4211,Sheet1!$A$1:$E$2471,4,FALSE)</f>
        <v>TX</v>
      </c>
      <c r="J4211" s="11" t="str">
        <f>VLOOKUP(F4211,Sheet1!$A$1:$E$2471,5,FALSE)</f>
        <v>79998-2238</v>
      </c>
      <c r="K4211" s="2">
        <v>10.79</v>
      </c>
      <c r="L4211" s="1">
        <v>43238</v>
      </c>
      <c r="M4211">
        <v>0</v>
      </c>
      <c r="N4211">
        <v>1</v>
      </c>
      <c r="P4211" t="s">
        <v>91</v>
      </c>
    </row>
    <row r="4212" spans="1:16" x14ac:dyDescent="0.25">
      <c r="A4212" s="13">
        <v>2230</v>
      </c>
      <c r="B4212" s="11" t="s">
        <v>1107</v>
      </c>
      <c r="C4212" t="s">
        <v>0</v>
      </c>
      <c r="D4212">
        <v>410</v>
      </c>
      <c r="E4212" t="s">
        <v>99</v>
      </c>
      <c r="F4212" t="s">
        <v>2</v>
      </c>
      <c r="G4212" s="11" t="str">
        <f>VLOOKUP(F4212,Sheet1!$A$1:$E$2471,2,FALSE)</f>
        <v>BANKCARD CENTER PO BOX 982238</v>
      </c>
      <c r="H4212" s="11" t="str">
        <f>VLOOKUP(F4212,Sheet1!$A$1:$E$2471,3,FALSE)</f>
        <v>EL PASO</v>
      </c>
      <c r="I4212" s="11" t="str">
        <f>VLOOKUP(F4212,Sheet1!$A$1:$E$2471,4,FALSE)</f>
        <v>TX</v>
      </c>
      <c r="J4212" s="11" t="str">
        <f>VLOOKUP(F4212,Sheet1!$A$1:$E$2471,5,FALSE)</f>
        <v>79998-2238</v>
      </c>
      <c r="K4212" s="2">
        <v>385</v>
      </c>
      <c r="L4212" s="1">
        <v>43280</v>
      </c>
      <c r="M4212">
        <v>0</v>
      </c>
      <c r="N4212">
        <v>1</v>
      </c>
      <c r="P4212" t="s">
        <v>91</v>
      </c>
    </row>
    <row r="4213" spans="1:16" x14ac:dyDescent="0.25">
      <c r="A4213" s="13">
        <v>2230</v>
      </c>
      <c r="B4213" s="11" t="s">
        <v>1107</v>
      </c>
      <c r="C4213" t="s">
        <v>0</v>
      </c>
      <c r="D4213">
        <v>411</v>
      </c>
      <c r="E4213" t="s">
        <v>127</v>
      </c>
      <c r="F4213" t="s">
        <v>2</v>
      </c>
      <c r="G4213" s="11" t="str">
        <f>VLOOKUP(F4213,Sheet1!$A$1:$E$2471,2,FALSE)</f>
        <v>BANKCARD CENTER PO BOX 982238</v>
      </c>
      <c r="H4213" s="11" t="str">
        <f>VLOOKUP(F4213,Sheet1!$A$1:$E$2471,3,FALSE)</f>
        <v>EL PASO</v>
      </c>
      <c r="I4213" s="11" t="str">
        <f>VLOOKUP(F4213,Sheet1!$A$1:$E$2471,4,FALSE)</f>
        <v>TX</v>
      </c>
      <c r="J4213" s="11" t="str">
        <f>VLOOKUP(F4213,Sheet1!$A$1:$E$2471,5,FALSE)</f>
        <v>79998-2238</v>
      </c>
      <c r="K4213" s="2">
        <v>87.97</v>
      </c>
      <c r="L4213" s="1">
        <v>43105</v>
      </c>
      <c r="M4213">
        <v>0</v>
      </c>
      <c r="N4213">
        <v>1</v>
      </c>
      <c r="P4213" t="s">
        <v>91</v>
      </c>
    </row>
    <row r="4214" spans="1:16" x14ac:dyDescent="0.25">
      <c r="A4214" s="13">
        <v>2230</v>
      </c>
      <c r="B4214" s="11" t="s">
        <v>1107</v>
      </c>
      <c r="C4214" t="s">
        <v>0</v>
      </c>
      <c r="D4214">
        <v>411</v>
      </c>
      <c r="E4214" t="s">
        <v>127</v>
      </c>
      <c r="F4214" t="s">
        <v>2</v>
      </c>
      <c r="G4214" s="11" t="str">
        <f>VLOOKUP(F4214,Sheet1!$A$1:$E$2471,2,FALSE)</f>
        <v>BANKCARD CENTER PO BOX 982238</v>
      </c>
      <c r="H4214" s="11" t="str">
        <f>VLOOKUP(F4214,Sheet1!$A$1:$E$2471,3,FALSE)</f>
        <v>EL PASO</v>
      </c>
      <c r="I4214" s="11" t="str">
        <f>VLOOKUP(F4214,Sheet1!$A$1:$E$2471,4,FALSE)</f>
        <v>TX</v>
      </c>
      <c r="J4214" s="11" t="str">
        <f>VLOOKUP(F4214,Sheet1!$A$1:$E$2471,5,FALSE)</f>
        <v>79998-2238</v>
      </c>
      <c r="K4214" s="2">
        <v>-9.69</v>
      </c>
      <c r="L4214" s="1">
        <v>43210</v>
      </c>
      <c r="M4214">
        <v>0</v>
      </c>
      <c r="N4214">
        <v>1</v>
      </c>
      <c r="P4214" t="s">
        <v>91</v>
      </c>
    </row>
    <row r="4215" spans="1:16" x14ac:dyDescent="0.25">
      <c r="A4215" s="13">
        <v>2230</v>
      </c>
      <c r="B4215" s="11" t="s">
        <v>1107</v>
      </c>
      <c r="C4215" t="s">
        <v>0</v>
      </c>
      <c r="D4215">
        <v>411</v>
      </c>
      <c r="E4215" t="s">
        <v>127</v>
      </c>
      <c r="F4215" t="s">
        <v>2</v>
      </c>
      <c r="G4215" s="11" t="str">
        <f>VLOOKUP(F4215,Sheet1!$A$1:$E$2471,2,FALSE)</f>
        <v>BANKCARD CENTER PO BOX 982238</v>
      </c>
      <c r="H4215" s="11" t="str">
        <f>VLOOKUP(F4215,Sheet1!$A$1:$E$2471,3,FALSE)</f>
        <v>EL PASO</v>
      </c>
      <c r="I4215" s="11" t="str">
        <f>VLOOKUP(F4215,Sheet1!$A$1:$E$2471,4,FALSE)</f>
        <v>TX</v>
      </c>
      <c r="J4215" s="11" t="str">
        <f>VLOOKUP(F4215,Sheet1!$A$1:$E$2471,5,FALSE)</f>
        <v>79998-2238</v>
      </c>
      <c r="K4215" s="2">
        <v>56.04</v>
      </c>
      <c r="L4215" s="1">
        <v>43210</v>
      </c>
      <c r="M4215">
        <v>0</v>
      </c>
      <c r="N4215">
        <v>1</v>
      </c>
      <c r="P4215" t="s">
        <v>91</v>
      </c>
    </row>
    <row r="4216" spans="1:16" x14ac:dyDescent="0.25">
      <c r="A4216" s="13">
        <v>2230</v>
      </c>
      <c r="B4216" s="11" t="s">
        <v>1107</v>
      </c>
      <c r="C4216" t="s">
        <v>0</v>
      </c>
      <c r="D4216">
        <v>499</v>
      </c>
      <c r="E4216" t="s">
        <v>319</v>
      </c>
      <c r="F4216" t="s">
        <v>2</v>
      </c>
      <c r="G4216" s="11" t="str">
        <f>VLOOKUP(F4216,Sheet1!$A$1:$E$2471,2,FALSE)</f>
        <v>BANKCARD CENTER PO BOX 982238</v>
      </c>
      <c r="H4216" s="11" t="str">
        <f>VLOOKUP(F4216,Sheet1!$A$1:$E$2471,3,FALSE)</f>
        <v>EL PASO</v>
      </c>
      <c r="I4216" s="11" t="str">
        <f>VLOOKUP(F4216,Sheet1!$A$1:$E$2471,4,FALSE)</f>
        <v>TX</v>
      </c>
      <c r="J4216" s="11" t="str">
        <f>VLOOKUP(F4216,Sheet1!$A$1:$E$2471,5,FALSE)</f>
        <v>79998-2238</v>
      </c>
      <c r="K4216" s="2">
        <v>60.38</v>
      </c>
      <c r="L4216" s="1">
        <v>43021</v>
      </c>
      <c r="M4216">
        <v>0</v>
      </c>
      <c r="N4216">
        <v>1</v>
      </c>
      <c r="P4216" t="s">
        <v>91</v>
      </c>
    </row>
    <row r="4217" spans="1:16" x14ac:dyDescent="0.25">
      <c r="A4217" s="13">
        <v>2230</v>
      </c>
      <c r="B4217" s="11" t="s">
        <v>1107</v>
      </c>
      <c r="C4217" t="s">
        <v>0</v>
      </c>
      <c r="D4217">
        <v>499</v>
      </c>
      <c r="E4217" t="s">
        <v>319</v>
      </c>
      <c r="F4217" t="s">
        <v>2</v>
      </c>
      <c r="G4217" s="11" t="str">
        <f>VLOOKUP(F4217,Sheet1!$A$1:$E$2471,2,FALSE)</f>
        <v>BANKCARD CENTER PO BOX 982238</v>
      </c>
      <c r="H4217" s="11" t="str">
        <f>VLOOKUP(F4217,Sheet1!$A$1:$E$2471,3,FALSE)</f>
        <v>EL PASO</v>
      </c>
      <c r="I4217" s="11" t="str">
        <f>VLOOKUP(F4217,Sheet1!$A$1:$E$2471,4,FALSE)</f>
        <v>TX</v>
      </c>
      <c r="J4217" s="11" t="str">
        <f>VLOOKUP(F4217,Sheet1!$A$1:$E$2471,5,FALSE)</f>
        <v>79998-2238</v>
      </c>
      <c r="K4217" s="2">
        <v>194.31</v>
      </c>
      <c r="L4217" s="1">
        <v>43021</v>
      </c>
      <c r="M4217">
        <v>0</v>
      </c>
      <c r="N4217">
        <v>1</v>
      </c>
      <c r="P4217" t="s">
        <v>91</v>
      </c>
    </row>
    <row r="4218" spans="1:16" x14ac:dyDescent="0.25">
      <c r="A4218" s="13">
        <v>2230</v>
      </c>
      <c r="B4218" s="11" t="s">
        <v>1107</v>
      </c>
      <c r="C4218" t="s">
        <v>0</v>
      </c>
      <c r="D4218">
        <v>499</v>
      </c>
      <c r="E4218" t="s">
        <v>319</v>
      </c>
      <c r="F4218" t="s">
        <v>2</v>
      </c>
      <c r="G4218" s="11" t="str">
        <f>VLOOKUP(F4218,Sheet1!$A$1:$E$2471,2,FALSE)</f>
        <v>BANKCARD CENTER PO BOX 982238</v>
      </c>
      <c r="H4218" s="11" t="str">
        <f>VLOOKUP(F4218,Sheet1!$A$1:$E$2471,3,FALSE)</f>
        <v>EL PASO</v>
      </c>
      <c r="I4218" s="11" t="str">
        <f>VLOOKUP(F4218,Sheet1!$A$1:$E$2471,4,FALSE)</f>
        <v>TX</v>
      </c>
      <c r="J4218" s="11" t="str">
        <f>VLOOKUP(F4218,Sheet1!$A$1:$E$2471,5,FALSE)</f>
        <v>79998-2238</v>
      </c>
      <c r="K4218" s="2">
        <v>13.99</v>
      </c>
      <c r="L4218" s="1">
        <v>43047</v>
      </c>
      <c r="M4218">
        <v>0</v>
      </c>
      <c r="N4218">
        <v>1</v>
      </c>
      <c r="P4218" t="s">
        <v>91</v>
      </c>
    </row>
    <row r="4219" spans="1:16" x14ac:dyDescent="0.25">
      <c r="A4219" s="13">
        <v>2230</v>
      </c>
      <c r="B4219" s="11" t="s">
        <v>1107</v>
      </c>
      <c r="C4219" t="s">
        <v>0</v>
      </c>
      <c r="D4219">
        <v>499</v>
      </c>
      <c r="E4219" t="s">
        <v>319</v>
      </c>
      <c r="F4219" t="s">
        <v>2</v>
      </c>
      <c r="G4219" s="11" t="str">
        <f>VLOOKUP(F4219,Sheet1!$A$1:$E$2471,2,FALSE)</f>
        <v>BANKCARD CENTER PO BOX 982238</v>
      </c>
      <c r="H4219" s="11" t="str">
        <f>VLOOKUP(F4219,Sheet1!$A$1:$E$2471,3,FALSE)</f>
        <v>EL PASO</v>
      </c>
      <c r="I4219" s="11" t="str">
        <f>VLOOKUP(F4219,Sheet1!$A$1:$E$2471,4,FALSE)</f>
        <v>TX</v>
      </c>
      <c r="J4219" s="11" t="str">
        <f>VLOOKUP(F4219,Sheet1!$A$1:$E$2471,5,FALSE)</f>
        <v>79998-2238</v>
      </c>
      <c r="K4219" s="2">
        <v>231.11</v>
      </c>
      <c r="L4219" s="1">
        <v>43179</v>
      </c>
      <c r="M4219">
        <v>0</v>
      </c>
      <c r="N4219">
        <v>1</v>
      </c>
      <c r="P4219" t="s">
        <v>91</v>
      </c>
    </row>
    <row r="4220" spans="1:16" x14ac:dyDescent="0.25">
      <c r="A4220" s="13">
        <v>2230</v>
      </c>
      <c r="B4220" s="11" t="s">
        <v>1107</v>
      </c>
      <c r="C4220" t="s">
        <v>0</v>
      </c>
      <c r="D4220">
        <v>499</v>
      </c>
      <c r="E4220" t="s">
        <v>319</v>
      </c>
      <c r="F4220" t="s">
        <v>317</v>
      </c>
      <c r="G4220" s="11" t="str">
        <f>VLOOKUP(F4220,Sheet1!$A$1:$E$2471,2,FALSE)</f>
        <v>..</v>
      </c>
      <c r="H4220" s="11" t="str">
        <f>VLOOKUP(F4220,Sheet1!$A$1:$E$2471,3,FALSE)</f>
        <v>CORNELIUS</v>
      </c>
      <c r="I4220" s="11" t="str">
        <f>VLOOKUP(F4220,Sheet1!$A$1:$E$2471,4,FALSE)</f>
        <v>OR</v>
      </c>
      <c r="J4220" s="11" t="str">
        <f>VLOOKUP(F4220,Sheet1!$A$1:$E$2471,5,FALSE)</f>
        <v>97113</v>
      </c>
      <c r="K4220" s="2">
        <v>67.349999999999994</v>
      </c>
      <c r="L4220" s="1">
        <v>43175</v>
      </c>
      <c r="M4220">
        <v>0</v>
      </c>
      <c r="N4220">
        <v>1</v>
      </c>
      <c r="P4220" t="s">
        <v>91</v>
      </c>
    </row>
    <row r="4221" spans="1:16" x14ac:dyDescent="0.25">
      <c r="A4221" s="13">
        <v>2230</v>
      </c>
      <c r="B4221" s="11" t="s">
        <v>1107</v>
      </c>
      <c r="C4221" t="s">
        <v>0</v>
      </c>
      <c r="D4221">
        <v>499</v>
      </c>
      <c r="E4221" t="s">
        <v>319</v>
      </c>
      <c r="F4221" t="s">
        <v>2</v>
      </c>
      <c r="G4221" s="11" t="str">
        <f>VLOOKUP(F4221,Sheet1!$A$1:$E$2471,2,FALSE)</f>
        <v>BANKCARD CENTER PO BOX 982238</v>
      </c>
      <c r="H4221" s="11" t="str">
        <f>VLOOKUP(F4221,Sheet1!$A$1:$E$2471,3,FALSE)</f>
        <v>EL PASO</v>
      </c>
      <c r="I4221" s="11" t="str">
        <f>VLOOKUP(F4221,Sheet1!$A$1:$E$2471,4,FALSE)</f>
        <v>TX</v>
      </c>
      <c r="J4221" s="11" t="str">
        <f>VLOOKUP(F4221,Sheet1!$A$1:$E$2471,5,FALSE)</f>
        <v>79998-2238</v>
      </c>
      <c r="K4221" s="2">
        <v>10</v>
      </c>
      <c r="L4221" s="1">
        <v>43210</v>
      </c>
      <c r="M4221">
        <v>0</v>
      </c>
      <c r="N4221">
        <v>1</v>
      </c>
      <c r="P4221" t="s">
        <v>91</v>
      </c>
    </row>
    <row r="4222" spans="1:16" x14ac:dyDescent="0.25">
      <c r="A4222" s="13">
        <v>2230</v>
      </c>
      <c r="B4222" s="11" t="s">
        <v>1107</v>
      </c>
      <c r="C4222" t="s">
        <v>0</v>
      </c>
      <c r="D4222">
        <v>499</v>
      </c>
      <c r="E4222" t="s">
        <v>319</v>
      </c>
      <c r="F4222" t="s">
        <v>2</v>
      </c>
      <c r="G4222" s="11" t="str">
        <f>VLOOKUP(F4222,Sheet1!$A$1:$E$2471,2,FALSE)</f>
        <v>BANKCARD CENTER PO BOX 982238</v>
      </c>
      <c r="H4222" s="11" t="str">
        <f>VLOOKUP(F4222,Sheet1!$A$1:$E$2471,3,FALSE)</f>
        <v>EL PASO</v>
      </c>
      <c r="I4222" s="11" t="str">
        <f>VLOOKUP(F4222,Sheet1!$A$1:$E$2471,4,FALSE)</f>
        <v>TX</v>
      </c>
      <c r="J4222" s="11" t="str">
        <f>VLOOKUP(F4222,Sheet1!$A$1:$E$2471,5,FALSE)</f>
        <v>79998-2238</v>
      </c>
      <c r="K4222" s="2">
        <v>22.64</v>
      </c>
      <c r="L4222" s="1">
        <v>43210</v>
      </c>
      <c r="M4222">
        <v>0</v>
      </c>
      <c r="N4222">
        <v>1</v>
      </c>
      <c r="P4222" t="s">
        <v>91</v>
      </c>
    </row>
    <row r="4223" spans="1:16" x14ac:dyDescent="0.25">
      <c r="A4223" s="13">
        <v>2230</v>
      </c>
      <c r="B4223" s="11" t="s">
        <v>1107</v>
      </c>
      <c r="C4223" t="s">
        <v>0</v>
      </c>
      <c r="D4223">
        <v>499</v>
      </c>
      <c r="E4223" t="s">
        <v>319</v>
      </c>
      <c r="F4223" t="s">
        <v>2</v>
      </c>
      <c r="G4223" s="11" t="str">
        <f>VLOOKUP(F4223,Sheet1!$A$1:$E$2471,2,FALSE)</f>
        <v>BANKCARD CENTER PO BOX 982238</v>
      </c>
      <c r="H4223" s="11" t="str">
        <f>VLOOKUP(F4223,Sheet1!$A$1:$E$2471,3,FALSE)</f>
        <v>EL PASO</v>
      </c>
      <c r="I4223" s="11" t="str">
        <f>VLOOKUP(F4223,Sheet1!$A$1:$E$2471,4,FALSE)</f>
        <v>TX</v>
      </c>
      <c r="J4223" s="11" t="str">
        <f>VLOOKUP(F4223,Sheet1!$A$1:$E$2471,5,FALSE)</f>
        <v>79998-2238</v>
      </c>
      <c r="K4223" s="2">
        <v>29.97</v>
      </c>
      <c r="L4223" s="1">
        <v>43238</v>
      </c>
      <c r="M4223">
        <v>0</v>
      </c>
      <c r="N4223">
        <v>1</v>
      </c>
      <c r="P4223" t="s">
        <v>91</v>
      </c>
    </row>
    <row r="4224" spans="1:16" x14ac:dyDescent="0.25">
      <c r="A4224" s="13">
        <v>2230</v>
      </c>
      <c r="B4224" s="11" t="s">
        <v>1107</v>
      </c>
      <c r="C4224" t="s">
        <v>0</v>
      </c>
      <c r="D4224">
        <v>499</v>
      </c>
      <c r="E4224" t="s">
        <v>319</v>
      </c>
      <c r="F4224" t="s">
        <v>2</v>
      </c>
      <c r="G4224" s="11" t="str">
        <f>VLOOKUP(F4224,Sheet1!$A$1:$E$2471,2,FALSE)</f>
        <v>BANKCARD CENTER PO BOX 982238</v>
      </c>
      <c r="H4224" s="11" t="str">
        <f>VLOOKUP(F4224,Sheet1!$A$1:$E$2471,3,FALSE)</f>
        <v>EL PASO</v>
      </c>
      <c r="I4224" s="11" t="str">
        <f>VLOOKUP(F4224,Sheet1!$A$1:$E$2471,4,FALSE)</f>
        <v>TX</v>
      </c>
      <c r="J4224" s="11" t="str">
        <f>VLOOKUP(F4224,Sheet1!$A$1:$E$2471,5,FALSE)</f>
        <v>79998-2238</v>
      </c>
      <c r="K4224" s="2">
        <v>89.39</v>
      </c>
      <c r="L4224" s="1">
        <v>43277</v>
      </c>
      <c r="M4224">
        <v>0</v>
      </c>
      <c r="N4224">
        <v>1</v>
      </c>
      <c r="P4224" t="s">
        <v>91</v>
      </c>
    </row>
    <row r="4225" spans="1:16" x14ac:dyDescent="0.25">
      <c r="A4225" s="13">
        <v>2230</v>
      </c>
      <c r="B4225" s="11" t="s">
        <v>1107</v>
      </c>
      <c r="C4225" t="s">
        <v>0</v>
      </c>
      <c r="D4225">
        <v>640</v>
      </c>
      <c r="E4225" t="s">
        <v>105</v>
      </c>
      <c r="F4225" t="s">
        <v>2</v>
      </c>
      <c r="G4225" s="11" t="str">
        <f>VLOOKUP(F4225,Sheet1!$A$1:$E$2471,2,FALSE)</f>
        <v>BANKCARD CENTER PO BOX 982238</v>
      </c>
      <c r="H4225" s="11" t="str">
        <f>VLOOKUP(F4225,Sheet1!$A$1:$E$2471,3,FALSE)</f>
        <v>EL PASO</v>
      </c>
      <c r="I4225" s="11" t="str">
        <f>VLOOKUP(F4225,Sheet1!$A$1:$E$2471,4,FALSE)</f>
        <v>TX</v>
      </c>
      <c r="J4225" s="11" t="str">
        <f>VLOOKUP(F4225,Sheet1!$A$1:$E$2471,5,FALSE)</f>
        <v>79998-2238</v>
      </c>
      <c r="K4225" s="2">
        <v>29.99</v>
      </c>
      <c r="L4225" s="1">
        <v>42956</v>
      </c>
      <c r="M4225">
        <v>0</v>
      </c>
      <c r="N4225">
        <v>1</v>
      </c>
      <c r="P4225" t="s">
        <v>91</v>
      </c>
    </row>
    <row r="4226" spans="1:16" x14ac:dyDescent="0.25">
      <c r="A4226" s="13">
        <v>2230</v>
      </c>
      <c r="B4226" s="11" t="s">
        <v>1107</v>
      </c>
      <c r="C4226" t="s">
        <v>0</v>
      </c>
      <c r="D4226">
        <v>640</v>
      </c>
      <c r="E4226" t="s">
        <v>105</v>
      </c>
      <c r="F4226" t="s">
        <v>2</v>
      </c>
      <c r="G4226" s="11" t="str">
        <f>VLOOKUP(F4226,Sheet1!$A$1:$E$2471,2,FALSE)</f>
        <v>BANKCARD CENTER PO BOX 982238</v>
      </c>
      <c r="H4226" s="11" t="str">
        <f>VLOOKUP(F4226,Sheet1!$A$1:$E$2471,3,FALSE)</f>
        <v>EL PASO</v>
      </c>
      <c r="I4226" s="11" t="str">
        <f>VLOOKUP(F4226,Sheet1!$A$1:$E$2471,4,FALSE)</f>
        <v>TX</v>
      </c>
      <c r="J4226" s="11" t="str">
        <f>VLOOKUP(F4226,Sheet1!$A$1:$E$2471,5,FALSE)</f>
        <v>79998-2238</v>
      </c>
      <c r="K4226" s="2">
        <v>16</v>
      </c>
      <c r="L4226" s="1">
        <v>42956</v>
      </c>
      <c r="M4226">
        <v>0</v>
      </c>
      <c r="N4226">
        <v>1</v>
      </c>
      <c r="P4226" t="s">
        <v>91</v>
      </c>
    </row>
    <row r="4227" spans="1:16" x14ac:dyDescent="0.25">
      <c r="A4227" s="13">
        <v>2230</v>
      </c>
      <c r="B4227" s="11" t="s">
        <v>1107</v>
      </c>
      <c r="C4227" t="s">
        <v>0</v>
      </c>
      <c r="D4227">
        <v>640</v>
      </c>
      <c r="E4227" t="s">
        <v>105</v>
      </c>
      <c r="F4227" t="s">
        <v>2</v>
      </c>
      <c r="G4227" s="11" t="str">
        <f>VLOOKUP(F4227,Sheet1!$A$1:$E$2471,2,FALSE)</f>
        <v>BANKCARD CENTER PO BOX 982238</v>
      </c>
      <c r="H4227" s="11" t="str">
        <f>VLOOKUP(F4227,Sheet1!$A$1:$E$2471,3,FALSE)</f>
        <v>EL PASO</v>
      </c>
      <c r="I4227" s="11" t="str">
        <f>VLOOKUP(F4227,Sheet1!$A$1:$E$2471,4,FALSE)</f>
        <v>TX</v>
      </c>
      <c r="J4227" s="11" t="str">
        <f>VLOOKUP(F4227,Sheet1!$A$1:$E$2471,5,FALSE)</f>
        <v>79998-2238</v>
      </c>
      <c r="K4227" s="2">
        <v>16</v>
      </c>
      <c r="L4227" s="1">
        <v>42998</v>
      </c>
      <c r="M4227">
        <v>0</v>
      </c>
      <c r="N4227">
        <v>1</v>
      </c>
      <c r="P4227" t="s">
        <v>91</v>
      </c>
    </row>
    <row r="4228" spans="1:16" x14ac:dyDescent="0.25">
      <c r="A4228" s="13">
        <v>2230</v>
      </c>
      <c r="B4228" s="11" t="s">
        <v>1107</v>
      </c>
      <c r="C4228" t="s">
        <v>0</v>
      </c>
      <c r="D4228">
        <v>640</v>
      </c>
      <c r="E4228" t="s">
        <v>105</v>
      </c>
      <c r="F4228" t="s">
        <v>2</v>
      </c>
      <c r="G4228" s="11" t="str">
        <f>VLOOKUP(F4228,Sheet1!$A$1:$E$2471,2,FALSE)</f>
        <v>BANKCARD CENTER PO BOX 982238</v>
      </c>
      <c r="H4228" s="11" t="str">
        <f>VLOOKUP(F4228,Sheet1!$A$1:$E$2471,3,FALSE)</f>
        <v>EL PASO</v>
      </c>
      <c r="I4228" s="11" t="str">
        <f>VLOOKUP(F4228,Sheet1!$A$1:$E$2471,4,FALSE)</f>
        <v>TX</v>
      </c>
      <c r="J4228" s="11" t="str">
        <f>VLOOKUP(F4228,Sheet1!$A$1:$E$2471,5,FALSE)</f>
        <v>79998-2238</v>
      </c>
      <c r="K4228" s="2">
        <v>29.99</v>
      </c>
      <c r="L4228" s="1">
        <v>42998</v>
      </c>
      <c r="M4228">
        <v>0</v>
      </c>
      <c r="N4228">
        <v>1</v>
      </c>
      <c r="P4228" t="s">
        <v>91</v>
      </c>
    </row>
    <row r="4229" spans="1:16" x14ac:dyDescent="0.25">
      <c r="A4229" s="13">
        <v>2230</v>
      </c>
      <c r="B4229" s="11" t="s">
        <v>1107</v>
      </c>
      <c r="C4229" t="s">
        <v>0</v>
      </c>
      <c r="D4229">
        <v>640</v>
      </c>
      <c r="E4229" t="s">
        <v>105</v>
      </c>
      <c r="F4229" t="s">
        <v>2</v>
      </c>
      <c r="G4229" s="11" t="str">
        <f>VLOOKUP(F4229,Sheet1!$A$1:$E$2471,2,FALSE)</f>
        <v>BANKCARD CENTER PO BOX 982238</v>
      </c>
      <c r="H4229" s="11" t="str">
        <f>VLOOKUP(F4229,Sheet1!$A$1:$E$2471,3,FALSE)</f>
        <v>EL PASO</v>
      </c>
      <c r="I4229" s="11" t="str">
        <f>VLOOKUP(F4229,Sheet1!$A$1:$E$2471,4,FALSE)</f>
        <v>TX</v>
      </c>
      <c r="J4229" s="11" t="str">
        <f>VLOOKUP(F4229,Sheet1!$A$1:$E$2471,5,FALSE)</f>
        <v>79998-2238</v>
      </c>
      <c r="K4229" s="2">
        <v>107.89</v>
      </c>
      <c r="L4229" s="1">
        <v>43021</v>
      </c>
      <c r="M4229">
        <v>0</v>
      </c>
      <c r="N4229">
        <v>1</v>
      </c>
      <c r="P4229" t="s">
        <v>91</v>
      </c>
    </row>
    <row r="4230" spans="1:16" x14ac:dyDescent="0.25">
      <c r="A4230" s="13">
        <v>2230</v>
      </c>
      <c r="B4230" s="11" t="s">
        <v>1107</v>
      </c>
      <c r="C4230" t="s">
        <v>0</v>
      </c>
      <c r="D4230">
        <v>640</v>
      </c>
      <c r="E4230" t="s">
        <v>105</v>
      </c>
      <c r="F4230" t="s">
        <v>2</v>
      </c>
      <c r="G4230" s="11" t="str">
        <f>VLOOKUP(F4230,Sheet1!$A$1:$E$2471,2,FALSE)</f>
        <v>BANKCARD CENTER PO BOX 982238</v>
      </c>
      <c r="H4230" s="11" t="str">
        <f>VLOOKUP(F4230,Sheet1!$A$1:$E$2471,3,FALSE)</f>
        <v>EL PASO</v>
      </c>
      <c r="I4230" s="11" t="str">
        <f>VLOOKUP(F4230,Sheet1!$A$1:$E$2471,4,FALSE)</f>
        <v>TX</v>
      </c>
      <c r="J4230" s="11" t="str">
        <f>VLOOKUP(F4230,Sheet1!$A$1:$E$2471,5,FALSE)</f>
        <v>79998-2238</v>
      </c>
      <c r="K4230" s="2">
        <v>29.99</v>
      </c>
      <c r="L4230" s="1">
        <v>43047</v>
      </c>
      <c r="M4230">
        <v>0</v>
      </c>
      <c r="N4230">
        <v>1</v>
      </c>
      <c r="P4230" t="s">
        <v>91</v>
      </c>
    </row>
    <row r="4231" spans="1:16" x14ac:dyDescent="0.25">
      <c r="A4231" s="13">
        <v>2230</v>
      </c>
      <c r="B4231" s="11" t="s">
        <v>1107</v>
      </c>
      <c r="C4231" t="s">
        <v>0</v>
      </c>
      <c r="D4231">
        <v>640</v>
      </c>
      <c r="E4231" t="s">
        <v>105</v>
      </c>
      <c r="F4231" t="s">
        <v>2</v>
      </c>
      <c r="G4231" s="11" t="str">
        <f>VLOOKUP(F4231,Sheet1!$A$1:$E$2471,2,FALSE)</f>
        <v>BANKCARD CENTER PO BOX 982238</v>
      </c>
      <c r="H4231" s="11" t="str">
        <f>VLOOKUP(F4231,Sheet1!$A$1:$E$2471,3,FALSE)</f>
        <v>EL PASO</v>
      </c>
      <c r="I4231" s="11" t="str">
        <f>VLOOKUP(F4231,Sheet1!$A$1:$E$2471,4,FALSE)</f>
        <v>TX</v>
      </c>
      <c r="J4231" s="11" t="str">
        <f>VLOOKUP(F4231,Sheet1!$A$1:$E$2471,5,FALSE)</f>
        <v>79998-2238</v>
      </c>
      <c r="K4231" s="2">
        <v>29.99</v>
      </c>
      <c r="L4231" s="1">
        <v>43105</v>
      </c>
      <c r="M4231">
        <v>0</v>
      </c>
      <c r="N4231">
        <v>1</v>
      </c>
      <c r="P4231" t="s">
        <v>91</v>
      </c>
    </row>
    <row r="4232" spans="1:16" x14ac:dyDescent="0.25">
      <c r="A4232" s="13">
        <v>2230</v>
      </c>
      <c r="B4232" s="11" t="s">
        <v>1107</v>
      </c>
      <c r="C4232" t="s">
        <v>0</v>
      </c>
      <c r="D4232">
        <v>640</v>
      </c>
      <c r="E4232" t="s">
        <v>105</v>
      </c>
      <c r="F4232" t="s">
        <v>2</v>
      </c>
      <c r="G4232" s="11" t="str">
        <f>VLOOKUP(F4232,Sheet1!$A$1:$E$2471,2,FALSE)</f>
        <v>BANKCARD CENTER PO BOX 982238</v>
      </c>
      <c r="H4232" s="11" t="str">
        <f>VLOOKUP(F4232,Sheet1!$A$1:$E$2471,3,FALSE)</f>
        <v>EL PASO</v>
      </c>
      <c r="I4232" s="11" t="str">
        <f>VLOOKUP(F4232,Sheet1!$A$1:$E$2471,4,FALSE)</f>
        <v>TX</v>
      </c>
      <c r="J4232" s="11" t="str">
        <f>VLOOKUP(F4232,Sheet1!$A$1:$E$2471,5,FALSE)</f>
        <v>79998-2238</v>
      </c>
      <c r="K4232" s="2">
        <v>184.95</v>
      </c>
      <c r="L4232" s="1">
        <v>43116</v>
      </c>
      <c r="M4232">
        <v>0</v>
      </c>
      <c r="N4232">
        <v>1</v>
      </c>
      <c r="P4232" t="s">
        <v>91</v>
      </c>
    </row>
    <row r="4233" spans="1:16" x14ac:dyDescent="0.25">
      <c r="A4233" s="13">
        <v>2230</v>
      </c>
      <c r="B4233" s="11" t="s">
        <v>1107</v>
      </c>
      <c r="C4233" t="s">
        <v>0</v>
      </c>
      <c r="D4233">
        <v>640</v>
      </c>
      <c r="E4233" t="s">
        <v>105</v>
      </c>
      <c r="F4233" t="s">
        <v>2</v>
      </c>
      <c r="G4233" s="11" t="str">
        <f>VLOOKUP(F4233,Sheet1!$A$1:$E$2471,2,FALSE)</f>
        <v>BANKCARD CENTER PO BOX 982238</v>
      </c>
      <c r="H4233" s="11" t="str">
        <f>VLOOKUP(F4233,Sheet1!$A$1:$E$2471,3,FALSE)</f>
        <v>EL PASO</v>
      </c>
      <c r="I4233" s="11" t="str">
        <f>VLOOKUP(F4233,Sheet1!$A$1:$E$2471,4,FALSE)</f>
        <v>TX</v>
      </c>
      <c r="J4233" s="11" t="str">
        <f>VLOOKUP(F4233,Sheet1!$A$1:$E$2471,5,FALSE)</f>
        <v>79998-2238</v>
      </c>
      <c r="K4233" s="2">
        <v>131.49</v>
      </c>
      <c r="L4233" s="1">
        <v>43116</v>
      </c>
      <c r="M4233">
        <v>0</v>
      </c>
      <c r="N4233">
        <v>1</v>
      </c>
      <c r="P4233" t="s">
        <v>91</v>
      </c>
    </row>
    <row r="4234" spans="1:16" x14ac:dyDescent="0.25">
      <c r="A4234" s="13">
        <v>2230</v>
      </c>
      <c r="B4234" s="11" t="s">
        <v>1107</v>
      </c>
      <c r="C4234" t="s">
        <v>0</v>
      </c>
      <c r="D4234">
        <v>640</v>
      </c>
      <c r="E4234" t="s">
        <v>105</v>
      </c>
      <c r="F4234" t="s">
        <v>2</v>
      </c>
      <c r="G4234" s="11" t="str">
        <f>VLOOKUP(F4234,Sheet1!$A$1:$E$2471,2,FALSE)</f>
        <v>BANKCARD CENTER PO BOX 982238</v>
      </c>
      <c r="H4234" s="11" t="str">
        <f>VLOOKUP(F4234,Sheet1!$A$1:$E$2471,3,FALSE)</f>
        <v>EL PASO</v>
      </c>
      <c r="I4234" s="11" t="str">
        <f>VLOOKUP(F4234,Sheet1!$A$1:$E$2471,4,FALSE)</f>
        <v>TX</v>
      </c>
      <c r="J4234" s="11" t="str">
        <f>VLOOKUP(F4234,Sheet1!$A$1:$E$2471,5,FALSE)</f>
        <v>79998-2238</v>
      </c>
      <c r="K4234" s="2">
        <v>29.99</v>
      </c>
      <c r="L4234" s="1">
        <v>43147</v>
      </c>
      <c r="M4234">
        <v>0</v>
      </c>
      <c r="N4234">
        <v>1</v>
      </c>
      <c r="P4234" t="s">
        <v>91</v>
      </c>
    </row>
    <row r="4235" spans="1:16" x14ac:dyDescent="0.25">
      <c r="A4235" s="13">
        <v>2230</v>
      </c>
      <c r="B4235" s="11" t="s">
        <v>1107</v>
      </c>
      <c r="C4235" t="s">
        <v>0</v>
      </c>
      <c r="D4235">
        <v>640</v>
      </c>
      <c r="E4235" t="s">
        <v>105</v>
      </c>
      <c r="F4235" t="s">
        <v>2</v>
      </c>
      <c r="G4235" s="11" t="str">
        <f>VLOOKUP(F4235,Sheet1!$A$1:$E$2471,2,FALSE)</f>
        <v>BANKCARD CENTER PO BOX 982238</v>
      </c>
      <c r="H4235" s="11" t="str">
        <f>VLOOKUP(F4235,Sheet1!$A$1:$E$2471,3,FALSE)</f>
        <v>EL PASO</v>
      </c>
      <c r="I4235" s="11" t="str">
        <f>VLOOKUP(F4235,Sheet1!$A$1:$E$2471,4,FALSE)</f>
        <v>TX</v>
      </c>
      <c r="J4235" s="11" t="str">
        <f>VLOOKUP(F4235,Sheet1!$A$1:$E$2471,5,FALSE)</f>
        <v>79998-2238</v>
      </c>
      <c r="K4235" s="2">
        <v>29.99</v>
      </c>
      <c r="L4235" s="1">
        <v>43179</v>
      </c>
      <c r="M4235">
        <v>0</v>
      </c>
      <c r="N4235">
        <v>1</v>
      </c>
      <c r="P4235" t="s">
        <v>91</v>
      </c>
    </row>
    <row r="4236" spans="1:16" x14ac:dyDescent="0.25">
      <c r="A4236" s="13">
        <v>2230</v>
      </c>
      <c r="B4236" s="11" t="s">
        <v>1107</v>
      </c>
      <c r="C4236" t="s">
        <v>0</v>
      </c>
      <c r="D4236">
        <v>640</v>
      </c>
      <c r="E4236" t="s">
        <v>105</v>
      </c>
      <c r="F4236" t="s">
        <v>2</v>
      </c>
      <c r="G4236" s="11" t="str">
        <f>VLOOKUP(F4236,Sheet1!$A$1:$E$2471,2,FALSE)</f>
        <v>BANKCARD CENTER PO BOX 982238</v>
      </c>
      <c r="H4236" s="11" t="str">
        <f>VLOOKUP(F4236,Sheet1!$A$1:$E$2471,3,FALSE)</f>
        <v>EL PASO</v>
      </c>
      <c r="I4236" s="11" t="str">
        <f>VLOOKUP(F4236,Sheet1!$A$1:$E$2471,4,FALSE)</f>
        <v>TX</v>
      </c>
      <c r="J4236" s="11" t="str">
        <f>VLOOKUP(F4236,Sheet1!$A$1:$E$2471,5,FALSE)</f>
        <v>79998-2238</v>
      </c>
      <c r="K4236" s="2">
        <v>29.99</v>
      </c>
      <c r="L4236" s="1">
        <v>43210</v>
      </c>
      <c r="M4236">
        <v>0</v>
      </c>
      <c r="N4236">
        <v>1</v>
      </c>
      <c r="P4236" t="s">
        <v>91</v>
      </c>
    </row>
    <row r="4237" spans="1:16" x14ac:dyDescent="0.25">
      <c r="A4237" s="13">
        <v>2230</v>
      </c>
      <c r="B4237" s="11" t="s">
        <v>1107</v>
      </c>
      <c r="C4237" t="s">
        <v>0</v>
      </c>
      <c r="D4237">
        <v>640</v>
      </c>
      <c r="E4237" t="s">
        <v>105</v>
      </c>
      <c r="F4237" t="s">
        <v>2</v>
      </c>
      <c r="G4237" s="11" t="str">
        <f>VLOOKUP(F4237,Sheet1!$A$1:$E$2471,2,FALSE)</f>
        <v>BANKCARD CENTER PO BOX 982238</v>
      </c>
      <c r="H4237" s="11" t="str">
        <f>VLOOKUP(F4237,Sheet1!$A$1:$E$2471,3,FALSE)</f>
        <v>EL PASO</v>
      </c>
      <c r="I4237" s="11" t="str">
        <f>VLOOKUP(F4237,Sheet1!$A$1:$E$2471,4,FALSE)</f>
        <v>TX</v>
      </c>
      <c r="J4237" s="11" t="str">
        <f>VLOOKUP(F4237,Sheet1!$A$1:$E$2471,5,FALSE)</f>
        <v>79998-2238</v>
      </c>
      <c r="K4237" s="2">
        <v>29.99</v>
      </c>
      <c r="L4237" s="1">
        <v>43238</v>
      </c>
      <c r="M4237">
        <v>0</v>
      </c>
      <c r="N4237">
        <v>1</v>
      </c>
      <c r="P4237" t="s">
        <v>91</v>
      </c>
    </row>
    <row r="4238" spans="1:16" x14ac:dyDescent="0.25">
      <c r="A4238" s="13">
        <v>2230</v>
      </c>
      <c r="B4238" s="11" t="s">
        <v>1107</v>
      </c>
      <c r="C4238" t="s">
        <v>0</v>
      </c>
      <c r="D4238">
        <v>640</v>
      </c>
      <c r="E4238" t="s">
        <v>105</v>
      </c>
      <c r="F4238" t="s">
        <v>2</v>
      </c>
      <c r="G4238" s="11" t="str">
        <f>VLOOKUP(F4238,Sheet1!$A$1:$E$2471,2,FALSE)</f>
        <v>BANKCARD CENTER PO BOX 982238</v>
      </c>
      <c r="H4238" s="11" t="str">
        <f>VLOOKUP(F4238,Sheet1!$A$1:$E$2471,3,FALSE)</f>
        <v>EL PASO</v>
      </c>
      <c r="I4238" s="11" t="str">
        <f>VLOOKUP(F4238,Sheet1!$A$1:$E$2471,4,FALSE)</f>
        <v>TX</v>
      </c>
      <c r="J4238" s="11" t="str">
        <f>VLOOKUP(F4238,Sheet1!$A$1:$E$2471,5,FALSE)</f>
        <v>79998-2238</v>
      </c>
      <c r="K4238" s="2">
        <v>19.989999999999998</v>
      </c>
      <c r="L4238" s="1">
        <v>43238</v>
      </c>
      <c r="M4238">
        <v>0</v>
      </c>
      <c r="N4238">
        <v>1</v>
      </c>
      <c r="P4238" t="s">
        <v>91</v>
      </c>
    </row>
    <row r="4239" spans="1:16" x14ac:dyDescent="0.25">
      <c r="A4239" s="13">
        <v>2230</v>
      </c>
      <c r="B4239" s="11" t="s">
        <v>1107</v>
      </c>
      <c r="C4239" t="s">
        <v>0</v>
      </c>
      <c r="D4239">
        <v>640</v>
      </c>
      <c r="E4239" t="s">
        <v>105</v>
      </c>
      <c r="F4239" t="s">
        <v>2</v>
      </c>
      <c r="G4239" s="11" t="str">
        <f>VLOOKUP(F4239,Sheet1!$A$1:$E$2471,2,FALSE)</f>
        <v>BANKCARD CENTER PO BOX 982238</v>
      </c>
      <c r="H4239" s="11" t="str">
        <f>VLOOKUP(F4239,Sheet1!$A$1:$E$2471,3,FALSE)</f>
        <v>EL PASO</v>
      </c>
      <c r="I4239" s="11" t="str">
        <f>VLOOKUP(F4239,Sheet1!$A$1:$E$2471,4,FALSE)</f>
        <v>TX</v>
      </c>
      <c r="J4239" s="11" t="str">
        <f>VLOOKUP(F4239,Sheet1!$A$1:$E$2471,5,FALSE)</f>
        <v>79998-2238</v>
      </c>
      <c r="K4239" s="2">
        <v>19.989999999999998</v>
      </c>
      <c r="L4239" s="1">
        <v>43277</v>
      </c>
      <c r="M4239">
        <v>0</v>
      </c>
      <c r="N4239">
        <v>1</v>
      </c>
      <c r="P4239" t="s">
        <v>91</v>
      </c>
    </row>
    <row r="4240" spans="1:16" x14ac:dyDescent="0.25">
      <c r="A4240" s="13">
        <v>2230</v>
      </c>
      <c r="B4240" s="11" t="s">
        <v>1107</v>
      </c>
      <c r="C4240" t="s">
        <v>0</v>
      </c>
      <c r="D4240">
        <v>640</v>
      </c>
      <c r="E4240" t="s">
        <v>105</v>
      </c>
      <c r="F4240" t="s">
        <v>2</v>
      </c>
      <c r="G4240" s="11" t="str">
        <f>VLOOKUP(F4240,Sheet1!$A$1:$E$2471,2,FALSE)</f>
        <v>BANKCARD CENTER PO BOX 982238</v>
      </c>
      <c r="H4240" s="11" t="str">
        <f>VLOOKUP(F4240,Sheet1!$A$1:$E$2471,3,FALSE)</f>
        <v>EL PASO</v>
      </c>
      <c r="I4240" s="11" t="str">
        <f>VLOOKUP(F4240,Sheet1!$A$1:$E$2471,4,FALSE)</f>
        <v>TX</v>
      </c>
      <c r="J4240" s="11" t="str">
        <f>VLOOKUP(F4240,Sheet1!$A$1:$E$2471,5,FALSE)</f>
        <v>79998-2238</v>
      </c>
      <c r="K4240" s="2">
        <v>19.989999999999998</v>
      </c>
      <c r="L4240" s="1">
        <v>43271</v>
      </c>
      <c r="M4240">
        <v>0</v>
      </c>
      <c r="N4240">
        <v>1</v>
      </c>
      <c r="P4240" t="s">
        <v>91</v>
      </c>
    </row>
    <row r="4241" spans="1:16" x14ac:dyDescent="0.25">
      <c r="A4241" s="13">
        <v>2230</v>
      </c>
      <c r="B4241" s="11" t="s">
        <v>1107</v>
      </c>
      <c r="C4241" t="s">
        <v>0</v>
      </c>
      <c r="D4241">
        <v>640</v>
      </c>
      <c r="E4241" t="s">
        <v>105</v>
      </c>
      <c r="F4241" t="s">
        <v>2</v>
      </c>
      <c r="G4241" s="11" t="str">
        <f>VLOOKUP(F4241,Sheet1!$A$1:$E$2471,2,FALSE)</f>
        <v>BANKCARD CENTER PO BOX 982238</v>
      </c>
      <c r="H4241" s="11" t="str">
        <f>VLOOKUP(F4241,Sheet1!$A$1:$E$2471,3,FALSE)</f>
        <v>EL PASO</v>
      </c>
      <c r="I4241" s="11" t="str">
        <f>VLOOKUP(F4241,Sheet1!$A$1:$E$2471,4,FALSE)</f>
        <v>TX</v>
      </c>
      <c r="J4241" s="11" t="str">
        <f>VLOOKUP(F4241,Sheet1!$A$1:$E$2471,5,FALSE)</f>
        <v>79998-2238</v>
      </c>
      <c r="K4241" s="2">
        <v>29.99</v>
      </c>
      <c r="L4241" s="1">
        <v>43271</v>
      </c>
      <c r="M4241">
        <v>0</v>
      </c>
      <c r="N4241">
        <v>1</v>
      </c>
      <c r="P4241" t="s">
        <v>91</v>
      </c>
    </row>
    <row r="4242" spans="1:16" x14ac:dyDescent="0.25">
      <c r="A4242" s="13">
        <v>2230</v>
      </c>
      <c r="B4242" s="11" t="s">
        <v>1107</v>
      </c>
      <c r="C4242" t="s">
        <v>0</v>
      </c>
      <c r="D4242">
        <v>245</v>
      </c>
      <c r="E4242" t="s">
        <v>320</v>
      </c>
      <c r="F4242" t="s">
        <v>2</v>
      </c>
      <c r="G4242" s="11" t="str">
        <f>VLOOKUP(F4242,Sheet1!$A$1:$E$2471,2,FALSE)</f>
        <v>BANKCARD CENTER PO BOX 982238</v>
      </c>
      <c r="H4242" s="11" t="str">
        <f>VLOOKUP(F4242,Sheet1!$A$1:$E$2471,3,FALSE)</f>
        <v>EL PASO</v>
      </c>
      <c r="I4242" s="11" t="str">
        <f>VLOOKUP(F4242,Sheet1!$A$1:$E$2471,4,FALSE)</f>
        <v>TX</v>
      </c>
      <c r="J4242" s="11" t="str">
        <f>VLOOKUP(F4242,Sheet1!$A$1:$E$2471,5,FALSE)</f>
        <v>79998-2238</v>
      </c>
      <c r="K4242" s="2">
        <v>247.4</v>
      </c>
      <c r="L4242" s="1">
        <v>43147</v>
      </c>
      <c r="M4242">
        <v>0</v>
      </c>
      <c r="N4242">
        <v>1</v>
      </c>
      <c r="P4242" t="s">
        <v>91</v>
      </c>
    </row>
    <row r="4243" spans="1:16" x14ac:dyDescent="0.25">
      <c r="A4243" s="13">
        <v>2230</v>
      </c>
      <c r="B4243" s="11" t="s">
        <v>1107</v>
      </c>
      <c r="C4243" t="s">
        <v>0</v>
      </c>
      <c r="D4243">
        <v>310</v>
      </c>
      <c r="E4243" t="s">
        <v>106</v>
      </c>
      <c r="F4243" t="s">
        <v>321</v>
      </c>
      <c r="G4243" s="11" t="str">
        <f>VLOOKUP(F4243,Sheet1!$A$1:$E$2471,2,FALSE)</f>
        <v xml:space="preserve">5748 NW 128TH TERRACE </v>
      </c>
      <c r="H4243" s="11" t="str">
        <f>VLOOKUP(F4243,Sheet1!$A$1:$E$2471,3,FALSE)</f>
        <v>PORTLAND</v>
      </c>
      <c r="I4243" s="11" t="str">
        <f>VLOOKUP(F4243,Sheet1!$A$1:$E$2471,4,FALSE)</f>
        <v>OR</v>
      </c>
      <c r="J4243" s="11" t="str">
        <f>VLOOKUP(F4243,Sheet1!$A$1:$E$2471,5,FALSE)</f>
        <v>97229</v>
      </c>
      <c r="K4243" s="2">
        <v>480</v>
      </c>
      <c r="L4243" s="1">
        <v>42979</v>
      </c>
      <c r="M4243">
        <v>0</v>
      </c>
      <c r="N4243">
        <v>1</v>
      </c>
      <c r="P4243" t="s">
        <v>91</v>
      </c>
    </row>
    <row r="4244" spans="1:16" x14ac:dyDescent="0.25">
      <c r="A4244" s="13">
        <v>2230</v>
      </c>
      <c r="B4244" s="11" t="s">
        <v>1107</v>
      </c>
      <c r="C4244" t="s">
        <v>0</v>
      </c>
      <c r="D4244">
        <v>310</v>
      </c>
      <c r="E4244" t="s">
        <v>106</v>
      </c>
      <c r="F4244" t="s">
        <v>322</v>
      </c>
      <c r="G4244" s="11" t="str">
        <f>VLOOKUP(F4244,Sheet1!$A$1:$E$2471,2,FALSE)</f>
        <v>J. MCKAY MOTT SIGN LANGUAGE INTERPRETER 3626 SE LAFAYETTE COURT</v>
      </c>
      <c r="H4244" s="11" t="str">
        <f>VLOOKUP(F4244,Sheet1!$A$1:$E$2471,3,FALSE)</f>
        <v>PORTLAND</v>
      </c>
      <c r="I4244" s="11" t="str">
        <f>VLOOKUP(F4244,Sheet1!$A$1:$E$2471,4,FALSE)</f>
        <v>OR</v>
      </c>
      <c r="J4244" s="11" t="str">
        <f>VLOOKUP(F4244,Sheet1!$A$1:$E$2471,5,FALSE)</f>
        <v>97202</v>
      </c>
      <c r="K4244" s="2">
        <v>497.76</v>
      </c>
      <c r="L4244" s="1">
        <v>43035</v>
      </c>
      <c r="M4244">
        <v>100119244</v>
      </c>
      <c r="N4244">
        <v>1</v>
      </c>
      <c r="P4244" t="s">
        <v>91</v>
      </c>
    </row>
    <row r="4245" spans="1:16" x14ac:dyDescent="0.25">
      <c r="A4245" s="13">
        <v>2230</v>
      </c>
      <c r="B4245" s="11" t="s">
        <v>1107</v>
      </c>
      <c r="C4245" t="s">
        <v>0</v>
      </c>
      <c r="D4245">
        <v>322</v>
      </c>
      <c r="E4245" t="s">
        <v>193</v>
      </c>
      <c r="F4245" t="s">
        <v>323</v>
      </c>
      <c r="G4245" s="11" t="str">
        <f>VLOOKUP(F4245,Sheet1!$A$1:$E$2471,2,FALSE)</f>
        <v xml:space="preserve">7630 COMMERCE WAY </v>
      </c>
      <c r="H4245" s="11" t="str">
        <f>VLOOKUP(F4245,Sheet1!$A$1:$E$2471,3,FALSE)</f>
        <v>EDEN PRAIRIE</v>
      </c>
      <c r="I4245" s="11" t="str">
        <f>VLOOKUP(F4245,Sheet1!$A$1:$E$2471,4,FALSE)</f>
        <v>MN</v>
      </c>
      <c r="J4245" s="11" t="str">
        <f>VLOOKUP(F4245,Sheet1!$A$1:$E$2471,5,FALSE)</f>
        <v>55344</v>
      </c>
      <c r="K4245" s="2">
        <v>116</v>
      </c>
      <c r="L4245" s="1">
        <v>43168</v>
      </c>
      <c r="M4245">
        <v>100119967</v>
      </c>
      <c r="N4245">
        <v>1</v>
      </c>
      <c r="P4245" t="s">
        <v>91</v>
      </c>
    </row>
    <row r="4246" spans="1:16" x14ac:dyDescent="0.25">
      <c r="A4246" s="13">
        <v>2230</v>
      </c>
      <c r="B4246" s="11" t="s">
        <v>1107</v>
      </c>
      <c r="C4246" t="s">
        <v>0</v>
      </c>
      <c r="D4246">
        <v>324</v>
      </c>
      <c r="E4246" t="s">
        <v>132</v>
      </c>
      <c r="F4246" t="s">
        <v>159</v>
      </c>
      <c r="G4246" s="11" t="str">
        <f>VLOOKUP(F4246,Sheet1!$A$1:$E$2471,2,FALSE)</f>
        <v xml:space="preserve">3083 NE 49TH PLACE #104 </v>
      </c>
      <c r="H4246" s="11" t="str">
        <f>VLOOKUP(F4246,Sheet1!$A$1:$E$2471,3,FALSE)</f>
        <v>HILLSBORO</v>
      </c>
      <c r="I4246" s="11" t="str">
        <f>VLOOKUP(F4246,Sheet1!$A$1:$E$2471,4,FALSE)</f>
        <v>OR</v>
      </c>
      <c r="J4246" s="11" t="str">
        <f>VLOOKUP(F4246,Sheet1!$A$1:$E$2471,5,FALSE)</f>
        <v>97124-6009</v>
      </c>
      <c r="K4246" s="2">
        <v>187</v>
      </c>
      <c r="L4246" s="1">
        <v>43048</v>
      </c>
      <c r="M4246">
        <v>0</v>
      </c>
      <c r="N4246">
        <v>1</v>
      </c>
      <c r="P4246" t="s">
        <v>91</v>
      </c>
    </row>
    <row r="4247" spans="1:16" x14ac:dyDescent="0.25">
      <c r="A4247" s="13">
        <v>2230</v>
      </c>
      <c r="B4247" s="11" t="s">
        <v>1107</v>
      </c>
      <c r="C4247" t="s">
        <v>0</v>
      </c>
      <c r="D4247">
        <v>341</v>
      </c>
      <c r="E4247" t="s">
        <v>89</v>
      </c>
      <c r="F4247" t="s">
        <v>324</v>
      </c>
      <c r="G4247" s="11" t="str">
        <f>VLOOKUP(F4247,Sheet1!$A$1:$E$2471,2,FALSE)</f>
        <v>..</v>
      </c>
      <c r="H4247" s="11" t="str">
        <f>VLOOKUP(F4247,Sheet1!$A$1:$E$2471,3,FALSE)</f>
        <v>BEAVERTON</v>
      </c>
      <c r="I4247" s="11" t="str">
        <f>VLOOKUP(F4247,Sheet1!$A$1:$E$2471,4,FALSE)</f>
        <v>OR</v>
      </c>
      <c r="J4247" s="11" t="str">
        <f>VLOOKUP(F4247,Sheet1!$A$1:$E$2471,5,FALSE)</f>
        <v>97006</v>
      </c>
      <c r="K4247" s="2">
        <v>6.5804999999999998</v>
      </c>
      <c r="L4247" s="1">
        <v>42937</v>
      </c>
      <c r="M4247">
        <v>0</v>
      </c>
      <c r="N4247">
        <v>1</v>
      </c>
      <c r="P4247" t="s">
        <v>91</v>
      </c>
    </row>
    <row r="4248" spans="1:16" x14ac:dyDescent="0.25">
      <c r="A4248" s="13">
        <v>2230</v>
      </c>
      <c r="B4248" s="11" t="s">
        <v>1107</v>
      </c>
      <c r="C4248" t="s">
        <v>0</v>
      </c>
      <c r="D4248">
        <v>341</v>
      </c>
      <c r="E4248" t="s">
        <v>89</v>
      </c>
      <c r="F4248" t="s">
        <v>92</v>
      </c>
      <c r="G4248" s="11" t="str">
        <f>VLOOKUP(F4248,Sheet1!$A$1:$E$2471,2,FALSE)</f>
        <v>..</v>
      </c>
      <c r="H4248" s="11" t="str">
        <f>VLOOKUP(F4248,Sheet1!$A$1:$E$2471,3,FALSE)</f>
        <v>PORTLAND</v>
      </c>
      <c r="I4248" s="11" t="str">
        <f>VLOOKUP(F4248,Sheet1!$A$1:$E$2471,4,FALSE)</f>
        <v>OR</v>
      </c>
      <c r="J4248" s="11" t="str">
        <f>VLOOKUP(F4248,Sheet1!$A$1:$E$2471,5,FALSE)</f>
        <v>97223</v>
      </c>
      <c r="K4248" s="2">
        <v>2.782</v>
      </c>
      <c r="L4248" s="1">
        <v>43021</v>
      </c>
      <c r="M4248">
        <v>0</v>
      </c>
      <c r="N4248">
        <v>1</v>
      </c>
      <c r="P4248" t="s">
        <v>91</v>
      </c>
    </row>
    <row r="4249" spans="1:16" x14ac:dyDescent="0.25">
      <c r="A4249" s="13">
        <v>2230</v>
      </c>
      <c r="B4249" s="11" t="s">
        <v>1107</v>
      </c>
      <c r="C4249" t="s">
        <v>0</v>
      </c>
      <c r="D4249">
        <v>341</v>
      </c>
      <c r="E4249" t="s">
        <v>89</v>
      </c>
      <c r="F4249" t="s">
        <v>2</v>
      </c>
      <c r="G4249" s="11" t="str">
        <f>VLOOKUP(F4249,Sheet1!$A$1:$E$2471,2,FALSE)</f>
        <v>BANKCARD CENTER PO BOX 982238</v>
      </c>
      <c r="H4249" s="11" t="str">
        <f>VLOOKUP(F4249,Sheet1!$A$1:$E$2471,3,FALSE)</f>
        <v>EL PASO</v>
      </c>
      <c r="I4249" s="11" t="str">
        <f>VLOOKUP(F4249,Sheet1!$A$1:$E$2471,4,FALSE)</f>
        <v>TX</v>
      </c>
      <c r="J4249" s="11" t="str">
        <f>VLOOKUP(F4249,Sheet1!$A$1:$E$2471,5,FALSE)</f>
        <v>79998-2238</v>
      </c>
      <c r="K4249" s="2">
        <v>71.55</v>
      </c>
      <c r="L4249" s="1">
        <v>43179</v>
      </c>
      <c r="M4249">
        <v>0</v>
      </c>
      <c r="N4249">
        <v>1</v>
      </c>
      <c r="P4249" t="s">
        <v>91</v>
      </c>
    </row>
    <row r="4250" spans="1:16" x14ac:dyDescent="0.25">
      <c r="A4250" s="13">
        <v>2230</v>
      </c>
      <c r="B4250" s="11" t="s">
        <v>1107</v>
      </c>
      <c r="C4250" t="s">
        <v>0</v>
      </c>
      <c r="D4250">
        <v>341</v>
      </c>
      <c r="E4250" t="s">
        <v>89</v>
      </c>
      <c r="F4250" t="s">
        <v>325</v>
      </c>
      <c r="G4250" s="11" t="str">
        <f>VLOOKUP(F4250,Sheet1!$A$1:$E$2471,2,FALSE)</f>
        <v>..</v>
      </c>
      <c r="H4250" s="11" t="str">
        <f>VLOOKUP(F4250,Sheet1!$A$1:$E$2471,3,FALSE)</f>
        <v>PORTLAND</v>
      </c>
      <c r="I4250" s="11" t="str">
        <f>VLOOKUP(F4250,Sheet1!$A$1:$E$2471,4,FALSE)</f>
        <v>OR</v>
      </c>
      <c r="J4250" s="11" t="str">
        <f>VLOOKUP(F4250,Sheet1!$A$1:$E$2471,5,FALSE)</f>
        <v>97225</v>
      </c>
      <c r="K4250" s="2">
        <v>330.14</v>
      </c>
      <c r="L4250" s="1">
        <v>43182</v>
      </c>
      <c r="M4250">
        <v>0</v>
      </c>
      <c r="N4250">
        <v>1</v>
      </c>
      <c r="P4250" t="s">
        <v>91</v>
      </c>
    </row>
    <row r="4251" spans="1:16" x14ac:dyDescent="0.25">
      <c r="A4251" s="13">
        <v>2230</v>
      </c>
      <c r="B4251" s="11" t="s">
        <v>1107</v>
      </c>
      <c r="C4251" t="s">
        <v>0</v>
      </c>
      <c r="D4251">
        <v>341</v>
      </c>
      <c r="E4251" t="s">
        <v>89</v>
      </c>
      <c r="F4251" t="s">
        <v>92</v>
      </c>
      <c r="G4251" s="11" t="str">
        <f>VLOOKUP(F4251,Sheet1!$A$1:$E$2471,2,FALSE)</f>
        <v>..</v>
      </c>
      <c r="H4251" s="11" t="str">
        <f>VLOOKUP(F4251,Sheet1!$A$1:$E$2471,3,FALSE)</f>
        <v>PORTLAND</v>
      </c>
      <c r="I4251" s="11" t="str">
        <f>VLOOKUP(F4251,Sheet1!$A$1:$E$2471,4,FALSE)</f>
        <v>OR</v>
      </c>
      <c r="J4251" s="11" t="str">
        <f>VLOOKUP(F4251,Sheet1!$A$1:$E$2471,5,FALSE)</f>
        <v>97223</v>
      </c>
      <c r="K4251" s="2">
        <v>147.91300000000001</v>
      </c>
      <c r="L4251" s="1">
        <v>43224</v>
      </c>
      <c r="M4251">
        <v>0</v>
      </c>
      <c r="N4251">
        <v>1</v>
      </c>
      <c r="P4251" t="s">
        <v>91</v>
      </c>
    </row>
    <row r="4252" spans="1:16" x14ac:dyDescent="0.25">
      <c r="A4252" s="13">
        <v>2230</v>
      </c>
      <c r="B4252" s="11" t="s">
        <v>1107</v>
      </c>
      <c r="C4252" t="s">
        <v>0</v>
      </c>
      <c r="D4252">
        <v>341</v>
      </c>
      <c r="E4252" t="s">
        <v>89</v>
      </c>
      <c r="F4252" t="s">
        <v>96</v>
      </c>
      <c r="G4252" s="11" t="str">
        <f>VLOOKUP(F4252,Sheet1!$A$1:$E$2471,2,FALSE)</f>
        <v>..</v>
      </c>
      <c r="H4252" s="11" t="str">
        <f>VLOOKUP(F4252,Sheet1!$A$1:$E$2471,3,FALSE)</f>
        <v>FOREST GROVE</v>
      </c>
      <c r="I4252" s="11" t="str">
        <f>VLOOKUP(F4252,Sheet1!$A$1:$E$2471,4,FALSE)</f>
        <v>OR</v>
      </c>
      <c r="J4252" s="11" t="str">
        <f>VLOOKUP(F4252,Sheet1!$A$1:$E$2471,5,FALSE)</f>
        <v>97116</v>
      </c>
      <c r="K4252" s="2">
        <v>611.65350000000001</v>
      </c>
      <c r="L4252" s="1">
        <v>43224</v>
      </c>
      <c r="M4252">
        <v>0</v>
      </c>
      <c r="N4252">
        <v>1</v>
      </c>
      <c r="P4252" t="s">
        <v>91</v>
      </c>
    </row>
    <row r="4253" spans="1:16" x14ac:dyDescent="0.25">
      <c r="A4253" s="13">
        <v>2230</v>
      </c>
      <c r="B4253" s="11" t="s">
        <v>1107</v>
      </c>
      <c r="C4253" t="s">
        <v>0</v>
      </c>
      <c r="D4253">
        <v>341</v>
      </c>
      <c r="E4253" t="s">
        <v>89</v>
      </c>
      <c r="F4253" t="s">
        <v>2</v>
      </c>
      <c r="G4253" s="11" t="str">
        <f>VLOOKUP(F4253,Sheet1!$A$1:$E$2471,2,FALSE)</f>
        <v>BANKCARD CENTER PO BOX 982238</v>
      </c>
      <c r="H4253" s="11" t="str">
        <f>VLOOKUP(F4253,Sheet1!$A$1:$E$2471,3,FALSE)</f>
        <v>EL PASO</v>
      </c>
      <c r="I4253" s="11" t="str">
        <f>VLOOKUP(F4253,Sheet1!$A$1:$E$2471,4,FALSE)</f>
        <v>TX</v>
      </c>
      <c r="J4253" s="11" t="str">
        <f>VLOOKUP(F4253,Sheet1!$A$1:$E$2471,5,FALSE)</f>
        <v>79998-2238</v>
      </c>
      <c r="K4253" s="2">
        <v>207.82</v>
      </c>
      <c r="L4253" s="1">
        <v>43238</v>
      </c>
      <c r="M4253">
        <v>0</v>
      </c>
      <c r="N4253">
        <v>1</v>
      </c>
      <c r="P4253" t="s">
        <v>91</v>
      </c>
    </row>
    <row r="4254" spans="1:16" x14ac:dyDescent="0.25">
      <c r="A4254" s="13">
        <v>2230</v>
      </c>
      <c r="B4254" s="11" t="s">
        <v>1107</v>
      </c>
      <c r="C4254" t="s">
        <v>0</v>
      </c>
      <c r="D4254">
        <v>341</v>
      </c>
      <c r="E4254" t="s">
        <v>89</v>
      </c>
      <c r="F4254" t="s">
        <v>325</v>
      </c>
      <c r="G4254" s="11" t="str">
        <f>VLOOKUP(F4254,Sheet1!$A$1:$E$2471,2,FALSE)</f>
        <v>..</v>
      </c>
      <c r="H4254" s="11" t="str">
        <f>VLOOKUP(F4254,Sheet1!$A$1:$E$2471,3,FALSE)</f>
        <v>PORTLAND</v>
      </c>
      <c r="I4254" s="11" t="str">
        <f>VLOOKUP(F4254,Sheet1!$A$1:$E$2471,4,FALSE)</f>
        <v>OR</v>
      </c>
      <c r="J4254" s="11" t="str">
        <f>VLOOKUP(F4254,Sheet1!$A$1:$E$2471,5,FALSE)</f>
        <v>97225</v>
      </c>
      <c r="K4254" s="2">
        <v>165.35300000000001</v>
      </c>
      <c r="L4254" s="1">
        <v>43252</v>
      </c>
      <c r="M4254">
        <v>0</v>
      </c>
      <c r="N4254">
        <v>1</v>
      </c>
      <c r="P4254" t="s">
        <v>91</v>
      </c>
    </row>
    <row r="4255" spans="1:16" x14ac:dyDescent="0.25">
      <c r="A4255" s="13">
        <v>2230</v>
      </c>
      <c r="B4255" s="11" t="s">
        <v>1107</v>
      </c>
      <c r="C4255" t="s">
        <v>0</v>
      </c>
      <c r="D4255">
        <v>341</v>
      </c>
      <c r="E4255" t="s">
        <v>89</v>
      </c>
      <c r="F4255" t="s">
        <v>92</v>
      </c>
      <c r="G4255" s="11" t="str">
        <f>VLOOKUP(F4255,Sheet1!$A$1:$E$2471,2,FALSE)</f>
        <v>..</v>
      </c>
      <c r="H4255" s="11" t="str">
        <f>VLOOKUP(F4255,Sheet1!$A$1:$E$2471,3,FALSE)</f>
        <v>PORTLAND</v>
      </c>
      <c r="I4255" s="11" t="str">
        <f>VLOOKUP(F4255,Sheet1!$A$1:$E$2471,4,FALSE)</f>
        <v>OR</v>
      </c>
      <c r="J4255" s="11" t="str">
        <f>VLOOKUP(F4255,Sheet1!$A$1:$E$2471,5,FALSE)</f>
        <v>97223</v>
      </c>
      <c r="K4255" s="2">
        <v>20.164999999999999</v>
      </c>
      <c r="L4255" s="1">
        <v>43245</v>
      </c>
      <c r="M4255">
        <v>0</v>
      </c>
      <c r="N4255">
        <v>1</v>
      </c>
      <c r="P4255" t="s">
        <v>91</v>
      </c>
    </row>
    <row r="4256" spans="1:16" x14ac:dyDescent="0.25">
      <c r="A4256" s="13">
        <v>2230</v>
      </c>
      <c r="B4256" s="11" t="s">
        <v>1107</v>
      </c>
      <c r="C4256" t="s">
        <v>0</v>
      </c>
      <c r="D4256">
        <v>341</v>
      </c>
      <c r="E4256" t="s">
        <v>89</v>
      </c>
      <c r="F4256" t="s">
        <v>96</v>
      </c>
      <c r="G4256" s="11" t="str">
        <f>VLOOKUP(F4256,Sheet1!$A$1:$E$2471,2,FALSE)</f>
        <v>..</v>
      </c>
      <c r="H4256" s="11" t="str">
        <f>VLOOKUP(F4256,Sheet1!$A$1:$E$2471,3,FALSE)</f>
        <v>FOREST GROVE</v>
      </c>
      <c r="I4256" s="11" t="str">
        <f>VLOOKUP(F4256,Sheet1!$A$1:$E$2471,4,FALSE)</f>
        <v>OR</v>
      </c>
      <c r="J4256" s="11" t="str">
        <f>VLOOKUP(F4256,Sheet1!$A$1:$E$2471,5,FALSE)</f>
        <v>97116</v>
      </c>
      <c r="K4256" s="2">
        <v>246.88300000000001</v>
      </c>
      <c r="L4256" s="1">
        <v>43231</v>
      </c>
      <c r="M4256">
        <v>0</v>
      </c>
      <c r="N4256">
        <v>1</v>
      </c>
      <c r="P4256" t="s">
        <v>91</v>
      </c>
    </row>
    <row r="4257" spans="1:16" x14ac:dyDescent="0.25">
      <c r="A4257" s="13">
        <v>2230</v>
      </c>
      <c r="B4257" s="11" t="s">
        <v>1107</v>
      </c>
      <c r="C4257" t="s">
        <v>0</v>
      </c>
      <c r="D4257">
        <v>341</v>
      </c>
      <c r="E4257" t="s">
        <v>89</v>
      </c>
      <c r="F4257" t="s">
        <v>96</v>
      </c>
      <c r="G4257" s="11" t="str">
        <f>VLOOKUP(F4257,Sheet1!$A$1:$E$2471,2,FALSE)</f>
        <v>..</v>
      </c>
      <c r="H4257" s="11" t="str">
        <f>VLOOKUP(F4257,Sheet1!$A$1:$E$2471,3,FALSE)</f>
        <v>FOREST GROVE</v>
      </c>
      <c r="I4257" s="11" t="str">
        <f>VLOOKUP(F4257,Sheet1!$A$1:$E$2471,4,FALSE)</f>
        <v>OR</v>
      </c>
      <c r="J4257" s="11" t="str">
        <f>VLOOKUP(F4257,Sheet1!$A$1:$E$2471,5,FALSE)</f>
        <v>97116</v>
      </c>
      <c r="K4257" s="2">
        <v>89.38</v>
      </c>
      <c r="L4257" s="1">
        <v>43245</v>
      </c>
      <c r="M4257">
        <v>0</v>
      </c>
      <c r="N4257">
        <v>1</v>
      </c>
      <c r="P4257" t="s">
        <v>91</v>
      </c>
    </row>
    <row r="4258" spans="1:16" x14ac:dyDescent="0.25">
      <c r="A4258" s="13">
        <v>2230</v>
      </c>
      <c r="B4258" s="11" t="s">
        <v>1107</v>
      </c>
      <c r="C4258" t="s">
        <v>0</v>
      </c>
      <c r="D4258">
        <v>342</v>
      </c>
      <c r="E4258" t="s">
        <v>95</v>
      </c>
      <c r="F4258" t="s">
        <v>324</v>
      </c>
      <c r="G4258" s="11" t="str">
        <f>VLOOKUP(F4258,Sheet1!$A$1:$E$2471,2,FALSE)</f>
        <v>..</v>
      </c>
      <c r="H4258" s="11" t="str">
        <f>VLOOKUP(F4258,Sheet1!$A$1:$E$2471,3,FALSE)</f>
        <v>BEAVERTON</v>
      </c>
      <c r="I4258" s="11" t="str">
        <f>VLOOKUP(F4258,Sheet1!$A$1:$E$2471,4,FALSE)</f>
        <v>OR</v>
      </c>
      <c r="J4258" s="11" t="str">
        <f>VLOOKUP(F4258,Sheet1!$A$1:$E$2471,5,FALSE)</f>
        <v>97006</v>
      </c>
      <c r="K4258" s="2">
        <v>26.034500000000001</v>
      </c>
      <c r="L4258" s="1">
        <v>42937</v>
      </c>
      <c r="M4258">
        <v>0</v>
      </c>
      <c r="N4258">
        <v>1</v>
      </c>
      <c r="P4258" t="s">
        <v>91</v>
      </c>
    </row>
    <row r="4259" spans="1:16" x14ac:dyDescent="0.25">
      <c r="A4259" s="13">
        <v>2230</v>
      </c>
      <c r="B4259" s="11" t="s">
        <v>1107</v>
      </c>
      <c r="C4259" t="s">
        <v>0</v>
      </c>
      <c r="D4259">
        <v>342</v>
      </c>
      <c r="E4259" t="s">
        <v>95</v>
      </c>
      <c r="F4259" t="s">
        <v>326</v>
      </c>
      <c r="G4259" s="11" t="str">
        <f>VLOOKUP(F4259,Sheet1!$A$1:$E$2471,2,FALSE)</f>
        <v>..</v>
      </c>
      <c r="H4259" s="11" t="str">
        <f>VLOOKUP(F4259,Sheet1!$A$1:$E$2471,3,FALSE)</f>
        <v>BEAVERTON</v>
      </c>
      <c r="I4259" s="11" t="str">
        <f>VLOOKUP(F4259,Sheet1!$A$1:$E$2471,4,FALSE)</f>
        <v>OR</v>
      </c>
      <c r="J4259" s="11" t="str">
        <f>VLOOKUP(F4259,Sheet1!$A$1:$E$2471,5,FALSE)</f>
        <v>97003</v>
      </c>
      <c r="K4259" s="2">
        <v>4</v>
      </c>
      <c r="L4259" s="1">
        <v>43035</v>
      </c>
      <c r="M4259">
        <v>0</v>
      </c>
      <c r="N4259">
        <v>1</v>
      </c>
      <c r="P4259" t="s">
        <v>91</v>
      </c>
    </row>
    <row r="4260" spans="1:16" x14ac:dyDescent="0.25">
      <c r="A4260" s="13">
        <v>2230</v>
      </c>
      <c r="B4260" s="11" t="s">
        <v>1107</v>
      </c>
      <c r="C4260" t="s">
        <v>0</v>
      </c>
      <c r="D4260">
        <v>342</v>
      </c>
      <c r="E4260" t="s">
        <v>95</v>
      </c>
      <c r="F4260" t="s">
        <v>2</v>
      </c>
      <c r="G4260" s="11" t="str">
        <f>VLOOKUP(F4260,Sheet1!$A$1:$E$2471,2,FALSE)</f>
        <v>BANKCARD CENTER PO BOX 982238</v>
      </c>
      <c r="H4260" s="11" t="str">
        <f>VLOOKUP(F4260,Sheet1!$A$1:$E$2471,3,FALSE)</f>
        <v>EL PASO</v>
      </c>
      <c r="I4260" s="11" t="str">
        <f>VLOOKUP(F4260,Sheet1!$A$1:$E$2471,4,FALSE)</f>
        <v>TX</v>
      </c>
      <c r="J4260" s="11" t="str">
        <f>VLOOKUP(F4260,Sheet1!$A$1:$E$2471,5,FALSE)</f>
        <v>79998-2238</v>
      </c>
      <c r="K4260" s="2">
        <v>10</v>
      </c>
      <c r="L4260" s="1">
        <v>43105</v>
      </c>
      <c r="M4260">
        <v>0</v>
      </c>
      <c r="N4260">
        <v>1</v>
      </c>
      <c r="P4260" t="s">
        <v>91</v>
      </c>
    </row>
    <row r="4261" spans="1:16" x14ac:dyDescent="0.25">
      <c r="A4261" s="13">
        <v>2230</v>
      </c>
      <c r="B4261" s="11" t="s">
        <v>1107</v>
      </c>
      <c r="C4261" t="s">
        <v>0</v>
      </c>
      <c r="D4261">
        <v>342</v>
      </c>
      <c r="E4261" t="s">
        <v>95</v>
      </c>
      <c r="F4261" t="s">
        <v>325</v>
      </c>
      <c r="G4261" s="11" t="str">
        <f>VLOOKUP(F4261,Sheet1!$A$1:$E$2471,2,FALSE)</f>
        <v>..</v>
      </c>
      <c r="H4261" s="11" t="str">
        <f>VLOOKUP(F4261,Sheet1!$A$1:$E$2471,3,FALSE)</f>
        <v>PORTLAND</v>
      </c>
      <c r="I4261" s="11" t="str">
        <f>VLOOKUP(F4261,Sheet1!$A$1:$E$2471,4,FALSE)</f>
        <v>OR</v>
      </c>
      <c r="J4261" s="11" t="str">
        <f>VLOOKUP(F4261,Sheet1!$A$1:$E$2471,5,FALSE)</f>
        <v>97225</v>
      </c>
      <c r="K4261" s="2">
        <v>121.6985</v>
      </c>
      <c r="L4261" s="1">
        <v>43182</v>
      </c>
      <c r="M4261">
        <v>0</v>
      </c>
      <c r="N4261">
        <v>1</v>
      </c>
      <c r="P4261" t="s">
        <v>91</v>
      </c>
    </row>
    <row r="4262" spans="1:16" x14ac:dyDescent="0.25">
      <c r="A4262" s="13">
        <v>2230</v>
      </c>
      <c r="B4262" s="11" t="s">
        <v>1107</v>
      </c>
      <c r="C4262" t="s">
        <v>0</v>
      </c>
      <c r="D4262">
        <v>342</v>
      </c>
      <c r="E4262" t="s">
        <v>95</v>
      </c>
      <c r="F4262" t="s">
        <v>2</v>
      </c>
      <c r="G4262" s="11" t="str">
        <f>VLOOKUP(F4262,Sheet1!$A$1:$E$2471,2,FALSE)</f>
        <v>BANKCARD CENTER PO BOX 982238</v>
      </c>
      <c r="H4262" s="11" t="str">
        <f>VLOOKUP(F4262,Sheet1!$A$1:$E$2471,3,FALSE)</f>
        <v>EL PASO</v>
      </c>
      <c r="I4262" s="11" t="str">
        <f>VLOOKUP(F4262,Sheet1!$A$1:$E$2471,4,FALSE)</f>
        <v>TX</v>
      </c>
      <c r="J4262" s="11" t="str">
        <f>VLOOKUP(F4262,Sheet1!$A$1:$E$2471,5,FALSE)</f>
        <v>79998-2238</v>
      </c>
      <c r="K4262" s="2">
        <v>12</v>
      </c>
      <c r="L4262" s="1">
        <v>43210</v>
      </c>
      <c r="M4262">
        <v>0</v>
      </c>
      <c r="N4262">
        <v>1</v>
      </c>
      <c r="P4262" t="s">
        <v>91</v>
      </c>
    </row>
    <row r="4263" spans="1:16" x14ac:dyDescent="0.25">
      <c r="A4263" s="13">
        <v>2230</v>
      </c>
      <c r="B4263" s="11" t="s">
        <v>1107</v>
      </c>
      <c r="C4263" t="s">
        <v>0</v>
      </c>
      <c r="D4263">
        <v>342</v>
      </c>
      <c r="E4263" t="s">
        <v>95</v>
      </c>
      <c r="F4263" t="s">
        <v>2</v>
      </c>
      <c r="G4263" s="11" t="str">
        <f>VLOOKUP(F4263,Sheet1!$A$1:$E$2471,2,FALSE)</f>
        <v>BANKCARD CENTER PO BOX 982238</v>
      </c>
      <c r="H4263" s="11" t="str">
        <f>VLOOKUP(F4263,Sheet1!$A$1:$E$2471,3,FALSE)</f>
        <v>EL PASO</v>
      </c>
      <c r="I4263" s="11" t="str">
        <f>VLOOKUP(F4263,Sheet1!$A$1:$E$2471,4,FALSE)</f>
        <v>TX</v>
      </c>
      <c r="J4263" s="11" t="str">
        <f>VLOOKUP(F4263,Sheet1!$A$1:$E$2471,5,FALSE)</f>
        <v>79998-2238</v>
      </c>
      <c r="K4263" s="2">
        <v>11.95</v>
      </c>
      <c r="L4263" s="1">
        <v>43210</v>
      </c>
      <c r="M4263">
        <v>0</v>
      </c>
      <c r="N4263">
        <v>1</v>
      </c>
      <c r="P4263" t="s">
        <v>91</v>
      </c>
    </row>
    <row r="4264" spans="1:16" x14ac:dyDescent="0.25">
      <c r="A4264" s="13">
        <v>2230</v>
      </c>
      <c r="B4264" s="11" t="s">
        <v>1107</v>
      </c>
      <c r="C4264" t="s">
        <v>0</v>
      </c>
      <c r="D4264">
        <v>342</v>
      </c>
      <c r="E4264" t="s">
        <v>95</v>
      </c>
      <c r="F4264" t="s">
        <v>326</v>
      </c>
      <c r="G4264" s="11" t="str">
        <f>VLOOKUP(F4264,Sheet1!$A$1:$E$2471,2,FALSE)</f>
        <v>..</v>
      </c>
      <c r="H4264" s="11" t="str">
        <f>VLOOKUP(F4264,Sheet1!$A$1:$E$2471,3,FALSE)</f>
        <v>BEAVERTON</v>
      </c>
      <c r="I4264" s="11" t="str">
        <f>VLOOKUP(F4264,Sheet1!$A$1:$E$2471,4,FALSE)</f>
        <v>OR</v>
      </c>
      <c r="J4264" s="11" t="str">
        <f>VLOOKUP(F4264,Sheet1!$A$1:$E$2471,5,FALSE)</f>
        <v>97003</v>
      </c>
      <c r="K4264" s="2">
        <v>283.94499999999999</v>
      </c>
      <c r="L4264" s="1">
        <v>43224</v>
      </c>
      <c r="M4264">
        <v>0</v>
      </c>
      <c r="N4264">
        <v>1</v>
      </c>
      <c r="P4264" t="s">
        <v>91</v>
      </c>
    </row>
    <row r="4265" spans="1:16" x14ac:dyDescent="0.25">
      <c r="A4265" s="13">
        <v>2230</v>
      </c>
      <c r="B4265" s="11" t="s">
        <v>1107</v>
      </c>
      <c r="C4265" t="s">
        <v>0</v>
      </c>
      <c r="D4265">
        <v>342</v>
      </c>
      <c r="E4265" t="s">
        <v>95</v>
      </c>
      <c r="F4265" t="s">
        <v>92</v>
      </c>
      <c r="G4265" s="11" t="str">
        <f>VLOOKUP(F4265,Sheet1!$A$1:$E$2471,2,FALSE)</f>
        <v>..</v>
      </c>
      <c r="H4265" s="11" t="str">
        <f>VLOOKUP(F4265,Sheet1!$A$1:$E$2471,3,FALSE)</f>
        <v>PORTLAND</v>
      </c>
      <c r="I4265" s="11" t="str">
        <f>VLOOKUP(F4265,Sheet1!$A$1:$E$2471,4,FALSE)</f>
        <v>OR</v>
      </c>
      <c r="J4265" s="11" t="str">
        <f>VLOOKUP(F4265,Sheet1!$A$1:$E$2471,5,FALSE)</f>
        <v>97223</v>
      </c>
      <c r="K4265" s="2">
        <v>3.27</v>
      </c>
      <c r="L4265" s="1">
        <v>43224</v>
      </c>
      <c r="M4265">
        <v>0</v>
      </c>
      <c r="N4265">
        <v>1</v>
      </c>
      <c r="P4265" t="s">
        <v>91</v>
      </c>
    </row>
    <row r="4266" spans="1:16" x14ac:dyDescent="0.25">
      <c r="A4266" s="13">
        <v>2230</v>
      </c>
      <c r="B4266" s="11" t="s">
        <v>1107</v>
      </c>
      <c r="C4266" t="s">
        <v>0</v>
      </c>
      <c r="D4266">
        <v>342</v>
      </c>
      <c r="E4266" t="s">
        <v>95</v>
      </c>
      <c r="F4266" t="s">
        <v>96</v>
      </c>
      <c r="G4266" s="11" t="str">
        <f>VLOOKUP(F4266,Sheet1!$A$1:$E$2471,2,FALSE)</f>
        <v>..</v>
      </c>
      <c r="H4266" s="11" t="str">
        <f>VLOOKUP(F4266,Sheet1!$A$1:$E$2471,3,FALSE)</f>
        <v>FOREST GROVE</v>
      </c>
      <c r="I4266" s="11" t="str">
        <f>VLOOKUP(F4266,Sheet1!$A$1:$E$2471,4,FALSE)</f>
        <v>OR</v>
      </c>
      <c r="J4266" s="11" t="str">
        <f>VLOOKUP(F4266,Sheet1!$A$1:$E$2471,5,FALSE)</f>
        <v>97116</v>
      </c>
      <c r="K4266" s="2">
        <v>36.841999999999999</v>
      </c>
      <c r="L4266" s="1">
        <v>43224</v>
      </c>
      <c r="M4266">
        <v>0</v>
      </c>
      <c r="N4266">
        <v>1</v>
      </c>
      <c r="P4266" t="s">
        <v>91</v>
      </c>
    </row>
    <row r="4267" spans="1:16" x14ac:dyDescent="0.25">
      <c r="A4267" s="13">
        <v>2230</v>
      </c>
      <c r="B4267" s="11" t="s">
        <v>1107</v>
      </c>
      <c r="C4267" t="s">
        <v>0</v>
      </c>
      <c r="D4267">
        <v>342</v>
      </c>
      <c r="E4267" t="s">
        <v>95</v>
      </c>
      <c r="F4267" t="s">
        <v>2</v>
      </c>
      <c r="G4267" s="11" t="str">
        <f>VLOOKUP(F4267,Sheet1!$A$1:$E$2471,2,FALSE)</f>
        <v>BANKCARD CENTER PO BOX 982238</v>
      </c>
      <c r="H4267" s="11" t="str">
        <f>VLOOKUP(F4267,Sheet1!$A$1:$E$2471,3,FALSE)</f>
        <v>EL PASO</v>
      </c>
      <c r="I4267" s="11" t="str">
        <f>VLOOKUP(F4267,Sheet1!$A$1:$E$2471,4,FALSE)</f>
        <v>TX</v>
      </c>
      <c r="J4267" s="11" t="str">
        <f>VLOOKUP(F4267,Sheet1!$A$1:$E$2471,5,FALSE)</f>
        <v>79998-2238</v>
      </c>
      <c r="K4267" s="2">
        <v>17</v>
      </c>
      <c r="L4267" s="1">
        <v>43238</v>
      </c>
      <c r="M4267">
        <v>0</v>
      </c>
      <c r="N4267">
        <v>1</v>
      </c>
      <c r="P4267" t="s">
        <v>91</v>
      </c>
    </row>
    <row r="4268" spans="1:16" x14ac:dyDescent="0.25">
      <c r="A4268" s="13">
        <v>2230</v>
      </c>
      <c r="B4268" s="11" t="s">
        <v>1107</v>
      </c>
      <c r="C4268" t="s">
        <v>0</v>
      </c>
      <c r="D4268">
        <v>342</v>
      </c>
      <c r="E4268" t="s">
        <v>95</v>
      </c>
      <c r="F4268" t="s">
        <v>2</v>
      </c>
      <c r="G4268" s="11" t="str">
        <f>VLOOKUP(F4268,Sheet1!$A$1:$E$2471,2,FALSE)</f>
        <v>BANKCARD CENTER PO BOX 982238</v>
      </c>
      <c r="H4268" s="11" t="str">
        <f>VLOOKUP(F4268,Sheet1!$A$1:$E$2471,3,FALSE)</f>
        <v>EL PASO</v>
      </c>
      <c r="I4268" s="11" t="str">
        <f>VLOOKUP(F4268,Sheet1!$A$1:$E$2471,4,FALSE)</f>
        <v>TX</v>
      </c>
      <c r="J4268" s="11" t="str">
        <f>VLOOKUP(F4268,Sheet1!$A$1:$E$2471,5,FALSE)</f>
        <v>79998-2238</v>
      </c>
      <c r="K4268" s="2">
        <v>268.88</v>
      </c>
      <c r="L4268" s="1">
        <v>43238</v>
      </c>
      <c r="M4268">
        <v>0</v>
      </c>
      <c r="N4268">
        <v>1</v>
      </c>
      <c r="P4268" t="s">
        <v>91</v>
      </c>
    </row>
    <row r="4269" spans="1:16" x14ac:dyDescent="0.25">
      <c r="A4269" s="13">
        <v>2230</v>
      </c>
      <c r="B4269" s="11" t="s">
        <v>1107</v>
      </c>
      <c r="C4269" t="s">
        <v>0</v>
      </c>
      <c r="D4269">
        <v>342</v>
      </c>
      <c r="E4269" t="s">
        <v>95</v>
      </c>
      <c r="F4269" t="s">
        <v>2</v>
      </c>
      <c r="G4269" s="11" t="str">
        <f>VLOOKUP(F4269,Sheet1!$A$1:$E$2471,2,FALSE)</f>
        <v>BANKCARD CENTER PO BOX 982238</v>
      </c>
      <c r="H4269" s="11" t="str">
        <f>VLOOKUP(F4269,Sheet1!$A$1:$E$2471,3,FALSE)</f>
        <v>EL PASO</v>
      </c>
      <c r="I4269" s="11" t="str">
        <f>VLOOKUP(F4269,Sheet1!$A$1:$E$2471,4,FALSE)</f>
        <v>TX</v>
      </c>
      <c r="J4269" s="11" t="str">
        <f>VLOOKUP(F4269,Sheet1!$A$1:$E$2471,5,FALSE)</f>
        <v>79998-2238</v>
      </c>
      <c r="K4269" s="2">
        <v>443.9</v>
      </c>
      <c r="L4269" s="1">
        <v>43238</v>
      </c>
      <c r="M4269">
        <v>0</v>
      </c>
      <c r="N4269">
        <v>1</v>
      </c>
      <c r="P4269" t="s">
        <v>91</v>
      </c>
    </row>
    <row r="4270" spans="1:16" x14ac:dyDescent="0.25">
      <c r="A4270" s="13">
        <v>2230</v>
      </c>
      <c r="B4270" s="11" t="s">
        <v>1107</v>
      </c>
      <c r="C4270" t="s">
        <v>0</v>
      </c>
      <c r="D4270">
        <v>342</v>
      </c>
      <c r="E4270" t="s">
        <v>95</v>
      </c>
      <c r="F4270" t="s">
        <v>325</v>
      </c>
      <c r="G4270" s="11" t="str">
        <f>VLOOKUP(F4270,Sheet1!$A$1:$E$2471,2,FALSE)</f>
        <v>..</v>
      </c>
      <c r="H4270" s="11" t="str">
        <f>VLOOKUP(F4270,Sheet1!$A$1:$E$2471,3,FALSE)</f>
        <v>PORTLAND</v>
      </c>
      <c r="I4270" s="11" t="str">
        <f>VLOOKUP(F4270,Sheet1!$A$1:$E$2471,4,FALSE)</f>
        <v>OR</v>
      </c>
      <c r="J4270" s="11" t="str">
        <f>VLOOKUP(F4270,Sheet1!$A$1:$E$2471,5,FALSE)</f>
        <v>97225</v>
      </c>
      <c r="K4270" s="2">
        <v>37.25</v>
      </c>
      <c r="L4270" s="1">
        <v>43245</v>
      </c>
      <c r="M4270">
        <v>0</v>
      </c>
      <c r="N4270">
        <v>1</v>
      </c>
      <c r="P4270" t="s">
        <v>91</v>
      </c>
    </row>
    <row r="4271" spans="1:16" x14ac:dyDescent="0.25">
      <c r="A4271" s="13">
        <v>2230</v>
      </c>
      <c r="B4271" s="11" t="s">
        <v>1107</v>
      </c>
      <c r="C4271" t="s">
        <v>0</v>
      </c>
      <c r="D4271">
        <v>342</v>
      </c>
      <c r="E4271" t="s">
        <v>95</v>
      </c>
      <c r="F4271" t="s">
        <v>325</v>
      </c>
      <c r="G4271" s="11" t="str">
        <f>VLOOKUP(F4271,Sheet1!$A$1:$E$2471,2,FALSE)</f>
        <v>..</v>
      </c>
      <c r="H4271" s="11" t="str">
        <f>VLOOKUP(F4271,Sheet1!$A$1:$E$2471,3,FALSE)</f>
        <v>PORTLAND</v>
      </c>
      <c r="I4271" s="11" t="str">
        <f>VLOOKUP(F4271,Sheet1!$A$1:$E$2471,4,FALSE)</f>
        <v>OR</v>
      </c>
      <c r="J4271" s="11" t="str">
        <f>VLOOKUP(F4271,Sheet1!$A$1:$E$2471,5,FALSE)</f>
        <v>97225</v>
      </c>
      <c r="K4271" s="2">
        <v>558.298</v>
      </c>
      <c r="L4271" s="1">
        <v>43252</v>
      </c>
      <c r="M4271">
        <v>0</v>
      </c>
      <c r="N4271">
        <v>1</v>
      </c>
      <c r="P4271" t="s">
        <v>91</v>
      </c>
    </row>
    <row r="4272" spans="1:16" x14ac:dyDescent="0.25">
      <c r="A4272" s="13">
        <v>2230</v>
      </c>
      <c r="B4272" s="11" t="s">
        <v>1107</v>
      </c>
      <c r="C4272" t="s">
        <v>0</v>
      </c>
      <c r="D4272">
        <v>342</v>
      </c>
      <c r="E4272" t="s">
        <v>95</v>
      </c>
      <c r="F4272" t="s">
        <v>110</v>
      </c>
      <c r="G4272" s="11" t="str">
        <f>VLOOKUP(F4272,Sheet1!$A$1:$E$2471,2,FALSE)</f>
        <v>..</v>
      </c>
      <c r="H4272" s="11" t="str">
        <f>VLOOKUP(F4272,Sheet1!$A$1:$E$2471,3,FALSE)</f>
        <v>TIGARD</v>
      </c>
      <c r="I4272" s="11" t="str">
        <f>VLOOKUP(F4272,Sheet1!$A$1:$E$2471,4,FALSE)</f>
        <v>OR</v>
      </c>
      <c r="J4272" s="11" t="str">
        <f>VLOOKUP(F4272,Sheet1!$A$1:$E$2471,5,FALSE)</f>
        <v>97224</v>
      </c>
      <c r="K4272" s="2">
        <v>87</v>
      </c>
      <c r="L4272" s="1">
        <v>43238</v>
      </c>
      <c r="M4272">
        <v>0</v>
      </c>
      <c r="N4272">
        <v>1</v>
      </c>
      <c r="P4272" t="s">
        <v>91</v>
      </c>
    </row>
    <row r="4273" spans="1:16" x14ac:dyDescent="0.25">
      <c r="A4273" s="13">
        <v>2230</v>
      </c>
      <c r="B4273" s="11" t="s">
        <v>1107</v>
      </c>
      <c r="C4273" t="s">
        <v>0</v>
      </c>
      <c r="D4273">
        <v>342</v>
      </c>
      <c r="E4273" t="s">
        <v>95</v>
      </c>
      <c r="F4273" t="s">
        <v>2</v>
      </c>
      <c r="G4273" s="11" t="str">
        <f>VLOOKUP(F4273,Sheet1!$A$1:$E$2471,2,FALSE)</f>
        <v>BANKCARD CENTER PO BOX 982238</v>
      </c>
      <c r="H4273" s="11" t="str">
        <f>VLOOKUP(F4273,Sheet1!$A$1:$E$2471,3,FALSE)</f>
        <v>EL PASO</v>
      </c>
      <c r="I4273" s="11" t="str">
        <f>VLOOKUP(F4273,Sheet1!$A$1:$E$2471,4,FALSE)</f>
        <v>TX</v>
      </c>
      <c r="J4273" s="11" t="str">
        <f>VLOOKUP(F4273,Sheet1!$A$1:$E$2471,5,FALSE)</f>
        <v>79998-2238</v>
      </c>
      <c r="K4273" s="2">
        <v>150.9</v>
      </c>
      <c r="L4273" s="1">
        <v>43280</v>
      </c>
      <c r="M4273">
        <v>0</v>
      </c>
      <c r="N4273">
        <v>1</v>
      </c>
      <c r="P4273" t="s">
        <v>91</v>
      </c>
    </row>
    <row r="4274" spans="1:16" x14ac:dyDescent="0.25">
      <c r="A4274" s="13">
        <v>2230</v>
      </c>
      <c r="B4274" s="11" t="s">
        <v>1107</v>
      </c>
      <c r="C4274" t="s">
        <v>0</v>
      </c>
      <c r="D4274">
        <v>342</v>
      </c>
      <c r="E4274" t="s">
        <v>95</v>
      </c>
      <c r="F4274" t="s">
        <v>2</v>
      </c>
      <c r="G4274" s="11" t="str">
        <f>VLOOKUP(F4274,Sheet1!$A$1:$E$2471,2,FALSE)</f>
        <v>BANKCARD CENTER PO BOX 982238</v>
      </c>
      <c r="H4274" s="11" t="str">
        <f>VLOOKUP(F4274,Sheet1!$A$1:$E$2471,3,FALSE)</f>
        <v>EL PASO</v>
      </c>
      <c r="I4274" s="11" t="str">
        <f>VLOOKUP(F4274,Sheet1!$A$1:$E$2471,4,FALSE)</f>
        <v>TX</v>
      </c>
      <c r="J4274" s="11" t="str">
        <f>VLOOKUP(F4274,Sheet1!$A$1:$E$2471,5,FALSE)</f>
        <v>79998-2238</v>
      </c>
      <c r="K4274" s="2">
        <v>10</v>
      </c>
      <c r="L4274" s="1">
        <v>43280</v>
      </c>
      <c r="M4274">
        <v>0</v>
      </c>
      <c r="N4274">
        <v>1</v>
      </c>
      <c r="P4274" t="s">
        <v>91</v>
      </c>
    </row>
    <row r="4275" spans="1:16" x14ac:dyDescent="0.25">
      <c r="A4275" s="13">
        <v>2230</v>
      </c>
      <c r="B4275" s="11" t="s">
        <v>1107</v>
      </c>
      <c r="C4275" t="s">
        <v>0</v>
      </c>
      <c r="D4275">
        <v>342</v>
      </c>
      <c r="E4275" t="s">
        <v>95</v>
      </c>
      <c r="F4275" t="s">
        <v>2</v>
      </c>
      <c r="G4275" s="11" t="str">
        <f>VLOOKUP(F4275,Sheet1!$A$1:$E$2471,2,FALSE)</f>
        <v>BANKCARD CENTER PO BOX 982238</v>
      </c>
      <c r="H4275" s="11" t="str">
        <f>VLOOKUP(F4275,Sheet1!$A$1:$E$2471,3,FALSE)</f>
        <v>EL PASO</v>
      </c>
      <c r="I4275" s="11" t="str">
        <f>VLOOKUP(F4275,Sheet1!$A$1:$E$2471,4,FALSE)</f>
        <v>TX</v>
      </c>
      <c r="J4275" s="11" t="str">
        <f>VLOOKUP(F4275,Sheet1!$A$1:$E$2471,5,FALSE)</f>
        <v>79998-2238</v>
      </c>
      <c r="K4275" s="2">
        <v>67.75</v>
      </c>
      <c r="L4275" s="1">
        <v>43271</v>
      </c>
      <c r="M4275">
        <v>0</v>
      </c>
      <c r="N4275">
        <v>1</v>
      </c>
      <c r="P4275" t="s">
        <v>91</v>
      </c>
    </row>
    <row r="4276" spans="1:16" x14ac:dyDescent="0.25">
      <c r="A4276" s="13">
        <v>2230</v>
      </c>
      <c r="B4276" s="11" t="s">
        <v>1107</v>
      </c>
      <c r="C4276" t="s">
        <v>0</v>
      </c>
      <c r="D4276">
        <v>342</v>
      </c>
      <c r="E4276" t="s">
        <v>95</v>
      </c>
      <c r="F4276" t="s">
        <v>2</v>
      </c>
      <c r="G4276" s="11" t="str">
        <f>VLOOKUP(F4276,Sheet1!$A$1:$E$2471,2,FALSE)</f>
        <v>BANKCARD CENTER PO BOX 982238</v>
      </c>
      <c r="H4276" s="11" t="str">
        <f>VLOOKUP(F4276,Sheet1!$A$1:$E$2471,3,FALSE)</f>
        <v>EL PASO</v>
      </c>
      <c r="I4276" s="11" t="str">
        <f>VLOOKUP(F4276,Sheet1!$A$1:$E$2471,4,FALSE)</f>
        <v>TX</v>
      </c>
      <c r="J4276" s="11" t="str">
        <f>VLOOKUP(F4276,Sheet1!$A$1:$E$2471,5,FALSE)</f>
        <v>79998-2238</v>
      </c>
      <c r="K4276" s="2">
        <v>12</v>
      </c>
      <c r="L4276" s="1">
        <v>43271</v>
      </c>
      <c r="M4276">
        <v>0</v>
      </c>
      <c r="N4276">
        <v>1</v>
      </c>
      <c r="P4276" t="s">
        <v>91</v>
      </c>
    </row>
    <row r="4277" spans="1:16" x14ac:dyDescent="0.25">
      <c r="A4277" s="13">
        <v>2230</v>
      </c>
      <c r="B4277" s="11" t="s">
        <v>1107</v>
      </c>
      <c r="C4277" t="s">
        <v>0</v>
      </c>
      <c r="D4277">
        <v>344</v>
      </c>
      <c r="E4277" t="s">
        <v>115</v>
      </c>
      <c r="F4277" t="s">
        <v>2</v>
      </c>
      <c r="G4277" s="11" t="str">
        <f>VLOOKUP(F4277,Sheet1!$A$1:$E$2471,2,FALSE)</f>
        <v>BANKCARD CENTER PO BOX 982238</v>
      </c>
      <c r="H4277" s="11" t="str">
        <f>VLOOKUP(F4277,Sheet1!$A$1:$E$2471,3,FALSE)</f>
        <v>EL PASO</v>
      </c>
      <c r="I4277" s="11" t="str">
        <f>VLOOKUP(F4277,Sheet1!$A$1:$E$2471,4,FALSE)</f>
        <v>TX</v>
      </c>
      <c r="J4277" s="11" t="str">
        <f>VLOOKUP(F4277,Sheet1!$A$1:$E$2471,5,FALSE)</f>
        <v>79998-2238</v>
      </c>
      <c r="K4277" s="2">
        <v>358</v>
      </c>
      <c r="L4277" s="1">
        <v>43105</v>
      </c>
      <c r="M4277">
        <v>0</v>
      </c>
      <c r="N4277">
        <v>1</v>
      </c>
      <c r="P4277" t="s">
        <v>91</v>
      </c>
    </row>
    <row r="4278" spans="1:16" x14ac:dyDescent="0.25">
      <c r="A4278" s="13">
        <v>2230</v>
      </c>
      <c r="B4278" s="11" t="s">
        <v>1107</v>
      </c>
      <c r="C4278" t="s">
        <v>0</v>
      </c>
      <c r="D4278">
        <v>353</v>
      </c>
      <c r="E4278" t="s">
        <v>97</v>
      </c>
      <c r="F4278" t="s">
        <v>2</v>
      </c>
      <c r="G4278" s="11" t="str">
        <f>VLOOKUP(F4278,Sheet1!$A$1:$E$2471,2,FALSE)</f>
        <v>BANKCARD CENTER PO BOX 982238</v>
      </c>
      <c r="H4278" s="11" t="str">
        <f>VLOOKUP(F4278,Sheet1!$A$1:$E$2471,3,FALSE)</f>
        <v>EL PASO</v>
      </c>
      <c r="I4278" s="11" t="str">
        <f>VLOOKUP(F4278,Sheet1!$A$1:$E$2471,4,FALSE)</f>
        <v>TX</v>
      </c>
      <c r="J4278" s="11" t="str">
        <f>VLOOKUP(F4278,Sheet1!$A$1:$E$2471,5,FALSE)</f>
        <v>79998-2238</v>
      </c>
      <c r="K4278" s="2">
        <v>21.9</v>
      </c>
      <c r="L4278" s="1">
        <v>43210</v>
      </c>
      <c r="M4278">
        <v>0</v>
      </c>
      <c r="N4278">
        <v>1</v>
      </c>
      <c r="P4278" t="s">
        <v>91</v>
      </c>
    </row>
    <row r="4279" spans="1:16" x14ac:dyDescent="0.25">
      <c r="A4279" s="13">
        <v>2230</v>
      </c>
      <c r="B4279" s="11" t="s">
        <v>1107</v>
      </c>
      <c r="C4279" t="s">
        <v>0</v>
      </c>
      <c r="D4279">
        <v>353</v>
      </c>
      <c r="E4279" t="s">
        <v>97</v>
      </c>
      <c r="F4279" t="s">
        <v>2</v>
      </c>
      <c r="G4279" s="11" t="str">
        <f>VLOOKUP(F4279,Sheet1!$A$1:$E$2471,2,FALSE)</f>
        <v>BANKCARD CENTER PO BOX 982238</v>
      </c>
      <c r="H4279" s="11" t="str">
        <f>VLOOKUP(F4279,Sheet1!$A$1:$E$2471,3,FALSE)</f>
        <v>EL PASO</v>
      </c>
      <c r="I4279" s="11" t="str">
        <f>VLOOKUP(F4279,Sheet1!$A$1:$E$2471,4,FALSE)</f>
        <v>TX</v>
      </c>
      <c r="J4279" s="11" t="str">
        <f>VLOOKUP(F4279,Sheet1!$A$1:$E$2471,5,FALSE)</f>
        <v>79998-2238</v>
      </c>
      <c r="K4279" s="2">
        <v>4.66</v>
      </c>
      <c r="L4279" s="1">
        <v>43210</v>
      </c>
      <c r="M4279">
        <v>0</v>
      </c>
      <c r="N4279">
        <v>1</v>
      </c>
      <c r="P4279" t="s">
        <v>91</v>
      </c>
    </row>
    <row r="4280" spans="1:16" x14ac:dyDescent="0.25">
      <c r="A4280" s="13">
        <v>2230</v>
      </c>
      <c r="B4280" s="11" t="s">
        <v>1107</v>
      </c>
      <c r="C4280" t="s">
        <v>0</v>
      </c>
      <c r="D4280">
        <v>354</v>
      </c>
      <c r="E4280" t="s">
        <v>140</v>
      </c>
      <c r="F4280" t="s">
        <v>2</v>
      </c>
      <c r="G4280" s="11" t="str">
        <f>VLOOKUP(F4280,Sheet1!$A$1:$E$2471,2,FALSE)</f>
        <v>BANKCARD CENTER PO BOX 982238</v>
      </c>
      <c r="H4280" s="11" t="str">
        <f>VLOOKUP(F4280,Sheet1!$A$1:$E$2471,3,FALSE)</f>
        <v>EL PASO</v>
      </c>
      <c r="I4280" s="11" t="str">
        <f>VLOOKUP(F4280,Sheet1!$A$1:$E$2471,4,FALSE)</f>
        <v>TX</v>
      </c>
      <c r="J4280" s="11" t="str">
        <f>VLOOKUP(F4280,Sheet1!$A$1:$E$2471,5,FALSE)</f>
        <v>79998-2238</v>
      </c>
      <c r="K4280" s="2">
        <v>45</v>
      </c>
      <c r="L4280" s="1">
        <v>43105</v>
      </c>
      <c r="M4280">
        <v>0</v>
      </c>
      <c r="N4280">
        <v>1</v>
      </c>
      <c r="P4280" t="s">
        <v>91</v>
      </c>
    </row>
    <row r="4281" spans="1:16" x14ac:dyDescent="0.25">
      <c r="A4281" s="13">
        <v>2230</v>
      </c>
      <c r="B4281" s="11" t="s">
        <v>1107</v>
      </c>
      <c r="C4281" t="s">
        <v>0</v>
      </c>
      <c r="D4281">
        <v>354</v>
      </c>
      <c r="E4281" t="s">
        <v>140</v>
      </c>
      <c r="F4281" t="s">
        <v>116</v>
      </c>
      <c r="G4281" s="11" t="str">
        <f>VLOOKUP(F4281,Sheet1!$A$1:$E$2471,2,FALSE)</f>
        <v xml:space="preserve">707 13TH ST SE  SUITE 100 </v>
      </c>
      <c r="H4281" s="11" t="str">
        <f>VLOOKUP(F4281,Sheet1!$A$1:$E$2471,3,FALSE)</f>
        <v>SALEM</v>
      </c>
      <c r="I4281" s="11" t="str">
        <f>VLOOKUP(F4281,Sheet1!$A$1:$E$2471,4,FALSE)</f>
        <v>OR</v>
      </c>
      <c r="J4281" s="11" t="str">
        <f>VLOOKUP(F4281,Sheet1!$A$1:$E$2471,5,FALSE)</f>
        <v>97301-4035</v>
      </c>
      <c r="K4281" s="2">
        <v>750</v>
      </c>
      <c r="L4281" s="1">
        <v>43105</v>
      </c>
      <c r="M4281">
        <v>100119642</v>
      </c>
      <c r="N4281">
        <v>1</v>
      </c>
      <c r="P4281" t="s">
        <v>91</v>
      </c>
    </row>
    <row r="4282" spans="1:16" x14ac:dyDescent="0.25">
      <c r="A4282" s="13">
        <v>2230</v>
      </c>
      <c r="B4282" s="11" t="s">
        <v>1107</v>
      </c>
      <c r="C4282" t="s">
        <v>0</v>
      </c>
      <c r="D4282">
        <v>354</v>
      </c>
      <c r="E4282" t="s">
        <v>140</v>
      </c>
      <c r="F4282" t="s">
        <v>2</v>
      </c>
      <c r="G4282" s="11" t="str">
        <f>VLOOKUP(F4282,Sheet1!$A$1:$E$2471,2,FALSE)</f>
        <v>BANKCARD CENTER PO BOX 982238</v>
      </c>
      <c r="H4282" s="11" t="str">
        <f>VLOOKUP(F4282,Sheet1!$A$1:$E$2471,3,FALSE)</f>
        <v>EL PASO</v>
      </c>
      <c r="I4282" s="11" t="str">
        <f>VLOOKUP(F4282,Sheet1!$A$1:$E$2471,4,FALSE)</f>
        <v>TX</v>
      </c>
      <c r="J4282" s="11" t="str">
        <f>VLOOKUP(F4282,Sheet1!$A$1:$E$2471,5,FALSE)</f>
        <v>79998-2238</v>
      </c>
      <c r="K4282" s="2">
        <v>70</v>
      </c>
      <c r="L4282" s="1">
        <v>43238</v>
      </c>
      <c r="M4282">
        <v>0</v>
      </c>
      <c r="N4282">
        <v>1</v>
      </c>
      <c r="P4282" t="s">
        <v>91</v>
      </c>
    </row>
    <row r="4283" spans="1:16" x14ac:dyDescent="0.25">
      <c r="A4283" s="13">
        <v>2230</v>
      </c>
      <c r="B4283" s="11" t="s">
        <v>1107</v>
      </c>
      <c r="C4283" t="s">
        <v>0</v>
      </c>
      <c r="D4283">
        <v>355</v>
      </c>
      <c r="E4283" t="s">
        <v>98</v>
      </c>
      <c r="F4283" t="s">
        <v>2</v>
      </c>
      <c r="G4283" s="11" t="str">
        <f>VLOOKUP(F4283,Sheet1!$A$1:$E$2471,2,FALSE)</f>
        <v>BANKCARD CENTER PO BOX 982238</v>
      </c>
      <c r="H4283" s="11" t="str">
        <f>VLOOKUP(F4283,Sheet1!$A$1:$E$2471,3,FALSE)</f>
        <v>EL PASO</v>
      </c>
      <c r="I4283" s="11" t="str">
        <f>VLOOKUP(F4283,Sheet1!$A$1:$E$2471,4,FALSE)</f>
        <v>TX</v>
      </c>
      <c r="J4283" s="11" t="str">
        <f>VLOOKUP(F4283,Sheet1!$A$1:$E$2471,5,FALSE)</f>
        <v>79998-2238</v>
      </c>
      <c r="K4283" s="2">
        <v>110</v>
      </c>
      <c r="L4283" s="1">
        <v>43021</v>
      </c>
      <c r="M4283">
        <v>0</v>
      </c>
      <c r="N4283">
        <v>1</v>
      </c>
      <c r="P4283" t="s">
        <v>91</v>
      </c>
    </row>
    <row r="4284" spans="1:16" x14ac:dyDescent="0.25">
      <c r="A4284" s="13">
        <v>2230</v>
      </c>
      <c r="B4284" s="11" t="s">
        <v>1107</v>
      </c>
      <c r="C4284" t="s">
        <v>0</v>
      </c>
      <c r="D4284">
        <v>355</v>
      </c>
      <c r="E4284" t="s">
        <v>98</v>
      </c>
      <c r="F4284" t="s">
        <v>2</v>
      </c>
      <c r="G4284" s="11" t="str">
        <f>VLOOKUP(F4284,Sheet1!$A$1:$E$2471,2,FALSE)</f>
        <v>BANKCARD CENTER PO BOX 982238</v>
      </c>
      <c r="H4284" s="11" t="str">
        <f>VLOOKUP(F4284,Sheet1!$A$1:$E$2471,3,FALSE)</f>
        <v>EL PASO</v>
      </c>
      <c r="I4284" s="11" t="str">
        <f>VLOOKUP(F4284,Sheet1!$A$1:$E$2471,4,FALSE)</f>
        <v>TX</v>
      </c>
      <c r="J4284" s="11" t="str">
        <f>VLOOKUP(F4284,Sheet1!$A$1:$E$2471,5,FALSE)</f>
        <v>79998-2238</v>
      </c>
      <c r="K4284" s="2">
        <v>47.92</v>
      </c>
      <c r="L4284" s="1">
        <v>42998</v>
      </c>
      <c r="M4284">
        <v>0</v>
      </c>
      <c r="N4284">
        <v>1</v>
      </c>
      <c r="P4284" t="s">
        <v>91</v>
      </c>
    </row>
    <row r="4285" spans="1:16" x14ac:dyDescent="0.25">
      <c r="A4285" s="13">
        <v>2230</v>
      </c>
      <c r="B4285" s="11" t="s">
        <v>1107</v>
      </c>
      <c r="C4285" t="s">
        <v>0</v>
      </c>
      <c r="D4285">
        <v>355</v>
      </c>
      <c r="E4285" t="s">
        <v>98</v>
      </c>
      <c r="F4285" t="s">
        <v>2</v>
      </c>
      <c r="G4285" s="11" t="str">
        <f>VLOOKUP(F4285,Sheet1!$A$1:$E$2471,2,FALSE)</f>
        <v>BANKCARD CENTER PO BOX 982238</v>
      </c>
      <c r="H4285" s="11" t="str">
        <f>VLOOKUP(F4285,Sheet1!$A$1:$E$2471,3,FALSE)</f>
        <v>EL PASO</v>
      </c>
      <c r="I4285" s="11" t="str">
        <f>VLOOKUP(F4285,Sheet1!$A$1:$E$2471,4,FALSE)</f>
        <v>TX</v>
      </c>
      <c r="J4285" s="11" t="str">
        <f>VLOOKUP(F4285,Sheet1!$A$1:$E$2471,5,FALSE)</f>
        <v>79998-2238</v>
      </c>
      <c r="K4285" s="2">
        <v>44.33</v>
      </c>
      <c r="L4285" s="1">
        <v>43021</v>
      </c>
      <c r="M4285">
        <v>0</v>
      </c>
      <c r="N4285">
        <v>1</v>
      </c>
      <c r="P4285" t="s">
        <v>91</v>
      </c>
    </row>
    <row r="4286" spans="1:16" x14ac:dyDescent="0.25">
      <c r="A4286" s="13">
        <v>2230</v>
      </c>
      <c r="B4286" s="11" t="s">
        <v>1107</v>
      </c>
      <c r="C4286" t="s">
        <v>0</v>
      </c>
      <c r="D4286">
        <v>355</v>
      </c>
      <c r="E4286" t="s">
        <v>98</v>
      </c>
      <c r="F4286" t="s">
        <v>2</v>
      </c>
      <c r="G4286" s="11" t="str">
        <f>VLOOKUP(F4286,Sheet1!$A$1:$E$2471,2,FALSE)</f>
        <v>BANKCARD CENTER PO BOX 982238</v>
      </c>
      <c r="H4286" s="11" t="str">
        <f>VLOOKUP(F4286,Sheet1!$A$1:$E$2471,3,FALSE)</f>
        <v>EL PASO</v>
      </c>
      <c r="I4286" s="11" t="str">
        <f>VLOOKUP(F4286,Sheet1!$A$1:$E$2471,4,FALSE)</f>
        <v>TX</v>
      </c>
      <c r="J4286" s="11" t="str">
        <f>VLOOKUP(F4286,Sheet1!$A$1:$E$2471,5,FALSE)</f>
        <v>79998-2238</v>
      </c>
      <c r="K4286" s="2">
        <v>125</v>
      </c>
      <c r="L4286" s="1">
        <v>43021</v>
      </c>
      <c r="M4286">
        <v>0</v>
      </c>
      <c r="N4286">
        <v>1</v>
      </c>
      <c r="P4286" t="s">
        <v>91</v>
      </c>
    </row>
    <row r="4287" spans="1:16" x14ac:dyDescent="0.25">
      <c r="A4287" s="13">
        <v>2230</v>
      </c>
      <c r="B4287" s="11" t="s">
        <v>1107</v>
      </c>
      <c r="C4287" t="s">
        <v>0</v>
      </c>
      <c r="D4287">
        <v>355</v>
      </c>
      <c r="E4287" t="s">
        <v>98</v>
      </c>
      <c r="F4287" t="s">
        <v>2</v>
      </c>
      <c r="G4287" s="11" t="str">
        <f>VLOOKUP(F4287,Sheet1!$A$1:$E$2471,2,FALSE)</f>
        <v>BANKCARD CENTER PO BOX 982238</v>
      </c>
      <c r="H4287" s="11" t="str">
        <f>VLOOKUP(F4287,Sheet1!$A$1:$E$2471,3,FALSE)</f>
        <v>EL PASO</v>
      </c>
      <c r="I4287" s="11" t="str">
        <f>VLOOKUP(F4287,Sheet1!$A$1:$E$2471,4,FALSE)</f>
        <v>TX</v>
      </c>
      <c r="J4287" s="11" t="str">
        <f>VLOOKUP(F4287,Sheet1!$A$1:$E$2471,5,FALSE)</f>
        <v>79998-2238</v>
      </c>
      <c r="K4287" s="2">
        <v>371.99</v>
      </c>
      <c r="L4287" s="1">
        <v>43047</v>
      </c>
      <c r="M4287">
        <v>0</v>
      </c>
      <c r="N4287">
        <v>1</v>
      </c>
      <c r="P4287" t="s">
        <v>91</v>
      </c>
    </row>
    <row r="4288" spans="1:16" x14ac:dyDescent="0.25">
      <c r="A4288" s="13">
        <v>2230</v>
      </c>
      <c r="B4288" s="11" t="s">
        <v>1107</v>
      </c>
      <c r="C4288" t="s">
        <v>0</v>
      </c>
      <c r="D4288">
        <v>380</v>
      </c>
      <c r="E4288" t="s">
        <v>327</v>
      </c>
      <c r="F4288" t="s">
        <v>328</v>
      </c>
      <c r="G4288" s="11" t="str">
        <f>VLOOKUP(F4288,Sheet1!$A$1:$E$2471,2,FALSE)</f>
        <v xml:space="preserve">PO BOX 871688 </v>
      </c>
      <c r="H4288" s="11" t="str">
        <f>VLOOKUP(F4288,Sheet1!$A$1:$E$2471,3,FALSE)</f>
        <v>VANCOUVER</v>
      </c>
      <c r="I4288" s="11" t="str">
        <f>VLOOKUP(F4288,Sheet1!$A$1:$E$2471,4,FALSE)</f>
        <v>WA</v>
      </c>
      <c r="J4288" s="11" t="str">
        <f>VLOOKUP(F4288,Sheet1!$A$1:$E$2471,5,FALSE)</f>
        <v>98687</v>
      </c>
      <c r="K4288" s="2">
        <v>400</v>
      </c>
      <c r="L4288" s="1">
        <v>42929</v>
      </c>
      <c r="M4288">
        <v>100118730</v>
      </c>
      <c r="N4288">
        <v>1</v>
      </c>
      <c r="P4288" t="s">
        <v>91</v>
      </c>
    </row>
    <row r="4289" spans="1:16" x14ac:dyDescent="0.25">
      <c r="A4289" s="13">
        <v>2230</v>
      </c>
      <c r="B4289" s="11" t="s">
        <v>1107</v>
      </c>
      <c r="C4289" t="s">
        <v>0</v>
      </c>
      <c r="D4289">
        <v>380</v>
      </c>
      <c r="E4289" t="s">
        <v>327</v>
      </c>
      <c r="F4289" t="s">
        <v>329</v>
      </c>
      <c r="G4289" s="11" t="str">
        <f>VLOOKUP(F4289,Sheet1!$A$1:$E$2471,2,FALSE)</f>
        <v xml:space="preserve">10125 S.W. EXMOOR PLACE </v>
      </c>
      <c r="H4289" s="11" t="str">
        <f>VLOOKUP(F4289,Sheet1!$A$1:$E$2471,3,FALSE)</f>
        <v>BEAVERTON</v>
      </c>
      <c r="I4289" s="11" t="str">
        <f>VLOOKUP(F4289,Sheet1!$A$1:$E$2471,4,FALSE)</f>
        <v>OR</v>
      </c>
      <c r="J4289" s="11" t="str">
        <f>VLOOKUP(F4289,Sheet1!$A$1:$E$2471,5,FALSE)</f>
        <v>97008</v>
      </c>
      <c r="K4289" s="2">
        <v>130</v>
      </c>
      <c r="L4289" s="1">
        <v>42993</v>
      </c>
      <c r="M4289">
        <v>100118939</v>
      </c>
      <c r="N4289">
        <v>1</v>
      </c>
      <c r="P4289" t="s">
        <v>91</v>
      </c>
    </row>
    <row r="4290" spans="1:16" x14ac:dyDescent="0.25">
      <c r="A4290" s="13">
        <v>2230</v>
      </c>
      <c r="B4290" s="11" t="s">
        <v>1107</v>
      </c>
      <c r="C4290" t="s">
        <v>0</v>
      </c>
      <c r="D4290">
        <v>380</v>
      </c>
      <c r="E4290" t="s">
        <v>327</v>
      </c>
      <c r="F4290" t="s">
        <v>2</v>
      </c>
      <c r="G4290" s="11" t="str">
        <f>VLOOKUP(F4290,Sheet1!$A$1:$E$2471,2,FALSE)</f>
        <v>BANKCARD CENTER PO BOX 982238</v>
      </c>
      <c r="H4290" s="11" t="str">
        <f>VLOOKUP(F4290,Sheet1!$A$1:$E$2471,3,FALSE)</f>
        <v>EL PASO</v>
      </c>
      <c r="I4290" s="11" t="str">
        <f>VLOOKUP(F4290,Sheet1!$A$1:$E$2471,4,FALSE)</f>
        <v>TX</v>
      </c>
      <c r="J4290" s="11" t="str">
        <f>VLOOKUP(F4290,Sheet1!$A$1:$E$2471,5,FALSE)</f>
        <v>79998-2238</v>
      </c>
      <c r="K4290" s="2">
        <v>200</v>
      </c>
      <c r="L4290" s="1">
        <v>43021</v>
      </c>
      <c r="M4290">
        <v>0</v>
      </c>
      <c r="N4290">
        <v>1</v>
      </c>
      <c r="P4290" t="s">
        <v>91</v>
      </c>
    </row>
    <row r="4291" spans="1:16" x14ac:dyDescent="0.25">
      <c r="A4291" s="13">
        <v>2230</v>
      </c>
      <c r="B4291" s="11" t="s">
        <v>1107</v>
      </c>
      <c r="C4291" t="s">
        <v>0</v>
      </c>
      <c r="D4291">
        <v>380</v>
      </c>
      <c r="E4291" t="s">
        <v>327</v>
      </c>
      <c r="F4291" t="s">
        <v>328</v>
      </c>
      <c r="G4291" s="11" t="str">
        <f>VLOOKUP(F4291,Sheet1!$A$1:$E$2471,2,FALSE)</f>
        <v xml:space="preserve">PO BOX 871688 </v>
      </c>
      <c r="H4291" s="11" t="str">
        <f>VLOOKUP(F4291,Sheet1!$A$1:$E$2471,3,FALSE)</f>
        <v>VANCOUVER</v>
      </c>
      <c r="I4291" s="11" t="str">
        <f>VLOOKUP(F4291,Sheet1!$A$1:$E$2471,4,FALSE)</f>
        <v>WA</v>
      </c>
      <c r="J4291" s="11" t="str">
        <f>VLOOKUP(F4291,Sheet1!$A$1:$E$2471,5,FALSE)</f>
        <v>98687</v>
      </c>
      <c r="K4291" s="2">
        <v>400</v>
      </c>
      <c r="L4291" s="1">
        <v>43014</v>
      </c>
      <c r="M4291">
        <v>100119090</v>
      </c>
      <c r="N4291">
        <v>1</v>
      </c>
      <c r="P4291" t="s">
        <v>91</v>
      </c>
    </row>
    <row r="4292" spans="1:16" x14ac:dyDescent="0.25">
      <c r="A4292" s="13">
        <v>2230</v>
      </c>
      <c r="B4292" s="11" t="s">
        <v>1107</v>
      </c>
      <c r="C4292" t="s">
        <v>0</v>
      </c>
      <c r="D4292">
        <v>380</v>
      </c>
      <c r="E4292" t="s">
        <v>327</v>
      </c>
      <c r="F4292" t="s">
        <v>328</v>
      </c>
      <c r="G4292" s="11" t="str">
        <f>VLOOKUP(F4292,Sheet1!$A$1:$E$2471,2,FALSE)</f>
        <v xml:space="preserve">PO BOX 871688 </v>
      </c>
      <c r="H4292" s="11" t="str">
        <f>VLOOKUP(F4292,Sheet1!$A$1:$E$2471,3,FALSE)</f>
        <v>VANCOUVER</v>
      </c>
      <c r="I4292" s="11" t="str">
        <f>VLOOKUP(F4292,Sheet1!$A$1:$E$2471,4,FALSE)</f>
        <v>WA</v>
      </c>
      <c r="J4292" s="11" t="str">
        <f>VLOOKUP(F4292,Sheet1!$A$1:$E$2471,5,FALSE)</f>
        <v>98687</v>
      </c>
      <c r="K4292" s="2">
        <v>400</v>
      </c>
      <c r="L4292" s="1">
        <v>43126</v>
      </c>
      <c r="M4292">
        <v>100119768</v>
      </c>
      <c r="N4292">
        <v>1</v>
      </c>
      <c r="P4292" t="s">
        <v>91</v>
      </c>
    </row>
    <row r="4293" spans="1:16" x14ac:dyDescent="0.25">
      <c r="A4293" s="13">
        <v>2230</v>
      </c>
      <c r="B4293" s="11" t="s">
        <v>1107</v>
      </c>
      <c r="C4293" t="s">
        <v>0</v>
      </c>
      <c r="D4293">
        <v>380</v>
      </c>
      <c r="E4293" t="s">
        <v>327</v>
      </c>
      <c r="F4293" t="s">
        <v>328</v>
      </c>
      <c r="G4293" s="11" t="str">
        <f>VLOOKUP(F4293,Sheet1!$A$1:$E$2471,2,FALSE)</f>
        <v xml:space="preserve">PO BOX 871688 </v>
      </c>
      <c r="H4293" s="11" t="str">
        <f>VLOOKUP(F4293,Sheet1!$A$1:$E$2471,3,FALSE)</f>
        <v>VANCOUVER</v>
      </c>
      <c r="I4293" s="11" t="str">
        <f>VLOOKUP(F4293,Sheet1!$A$1:$E$2471,4,FALSE)</f>
        <v>WA</v>
      </c>
      <c r="J4293" s="11" t="str">
        <f>VLOOKUP(F4293,Sheet1!$A$1:$E$2471,5,FALSE)</f>
        <v>98687</v>
      </c>
      <c r="K4293" s="2">
        <v>400</v>
      </c>
      <c r="L4293" s="1">
        <v>43196</v>
      </c>
      <c r="M4293">
        <v>100120096</v>
      </c>
      <c r="N4293">
        <v>1</v>
      </c>
      <c r="P4293" t="s">
        <v>91</v>
      </c>
    </row>
    <row r="4294" spans="1:16" x14ac:dyDescent="0.25">
      <c r="A4294" s="13">
        <v>2230</v>
      </c>
      <c r="B4294" s="11" t="s">
        <v>1107</v>
      </c>
      <c r="C4294" t="s">
        <v>0</v>
      </c>
      <c r="D4294">
        <v>410</v>
      </c>
      <c r="E4294" t="s">
        <v>99</v>
      </c>
      <c r="F4294" t="s">
        <v>2</v>
      </c>
      <c r="G4294" s="11" t="str">
        <f>VLOOKUP(F4294,Sheet1!$A$1:$E$2471,2,FALSE)</f>
        <v>BANKCARD CENTER PO BOX 982238</v>
      </c>
      <c r="H4294" s="11" t="str">
        <f>VLOOKUP(F4294,Sheet1!$A$1:$E$2471,3,FALSE)</f>
        <v>EL PASO</v>
      </c>
      <c r="I4294" s="11" t="str">
        <f>VLOOKUP(F4294,Sheet1!$A$1:$E$2471,4,FALSE)</f>
        <v>TX</v>
      </c>
      <c r="J4294" s="11" t="str">
        <f>VLOOKUP(F4294,Sheet1!$A$1:$E$2471,5,FALSE)</f>
        <v>79998-2238</v>
      </c>
      <c r="K4294" s="2">
        <v>438.32012135000002</v>
      </c>
      <c r="L4294" s="1">
        <v>42956</v>
      </c>
      <c r="M4294">
        <v>0</v>
      </c>
      <c r="N4294">
        <v>1</v>
      </c>
      <c r="P4294" t="s">
        <v>91</v>
      </c>
    </row>
    <row r="4295" spans="1:16" x14ac:dyDescent="0.25">
      <c r="A4295" s="13">
        <v>2230</v>
      </c>
      <c r="B4295" s="11" t="s">
        <v>1107</v>
      </c>
      <c r="C4295" t="s">
        <v>0</v>
      </c>
      <c r="D4295">
        <v>410</v>
      </c>
      <c r="E4295" t="s">
        <v>99</v>
      </c>
      <c r="F4295" t="s">
        <v>2</v>
      </c>
      <c r="G4295" s="11" t="str">
        <f>VLOOKUP(F4295,Sheet1!$A$1:$E$2471,2,FALSE)</f>
        <v>BANKCARD CENTER PO BOX 982238</v>
      </c>
      <c r="H4295" s="11" t="str">
        <f>VLOOKUP(F4295,Sheet1!$A$1:$E$2471,3,FALSE)</f>
        <v>EL PASO</v>
      </c>
      <c r="I4295" s="11" t="str">
        <f>VLOOKUP(F4295,Sheet1!$A$1:$E$2471,4,FALSE)</f>
        <v>TX</v>
      </c>
      <c r="J4295" s="11" t="str">
        <f>VLOOKUP(F4295,Sheet1!$A$1:$E$2471,5,FALSE)</f>
        <v>79998-2238</v>
      </c>
      <c r="K4295" s="2">
        <v>80.650000000000006</v>
      </c>
      <c r="L4295" s="1">
        <v>42998</v>
      </c>
      <c r="M4295">
        <v>0</v>
      </c>
      <c r="N4295">
        <v>1</v>
      </c>
      <c r="P4295" t="s">
        <v>91</v>
      </c>
    </row>
    <row r="4296" spans="1:16" x14ac:dyDescent="0.25">
      <c r="A4296" s="13">
        <v>2230</v>
      </c>
      <c r="B4296" s="11" t="s">
        <v>1107</v>
      </c>
      <c r="C4296" t="s">
        <v>0</v>
      </c>
      <c r="D4296">
        <v>410</v>
      </c>
      <c r="E4296" t="s">
        <v>99</v>
      </c>
      <c r="F4296" t="s">
        <v>2</v>
      </c>
      <c r="G4296" s="11" t="str">
        <f>VLOOKUP(F4296,Sheet1!$A$1:$E$2471,2,FALSE)</f>
        <v>BANKCARD CENTER PO BOX 982238</v>
      </c>
      <c r="H4296" s="11" t="str">
        <f>VLOOKUP(F4296,Sheet1!$A$1:$E$2471,3,FALSE)</f>
        <v>EL PASO</v>
      </c>
      <c r="I4296" s="11" t="str">
        <f>VLOOKUP(F4296,Sheet1!$A$1:$E$2471,4,FALSE)</f>
        <v>TX</v>
      </c>
      <c r="J4296" s="11" t="str">
        <f>VLOOKUP(F4296,Sheet1!$A$1:$E$2471,5,FALSE)</f>
        <v>79998-2238</v>
      </c>
      <c r="K4296" s="2">
        <v>50.41</v>
      </c>
      <c r="L4296" s="1">
        <v>42998</v>
      </c>
      <c r="M4296">
        <v>0</v>
      </c>
      <c r="N4296">
        <v>1</v>
      </c>
      <c r="P4296" t="s">
        <v>91</v>
      </c>
    </row>
    <row r="4297" spans="1:16" x14ac:dyDescent="0.25">
      <c r="A4297" s="13">
        <v>2230</v>
      </c>
      <c r="B4297" s="11" t="s">
        <v>1107</v>
      </c>
      <c r="C4297" t="s">
        <v>0</v>
      </c>
      <c r="D4297">
        <v>410</v>
      </c>
      <c r="E4297" t="s">
        <v>99</v>
      </c>
      <c r="F4297" t="s">
        <v>2</v>
      </c>
      <c r="G4297" s="11" t="str">
        <f>VLOOKUP(F4297,Sheet1!$A$1:$E$2471,2,FALSE)</f>
        <v>BANKCARD CENTER PO BOX 982238</v>
      </c>
      <c r="H4297" s="11" t="str">
        <f>VLOOKUP(F4297,Sheet1!$A$1:$E$2471,3,FALSE)</f>
        <v>EL PASO</v>
      </c>
      <c r="I4297" s="11" t="str">
        <f>VLOOKUP(F4297,Sheet1!$A$1:$E$2471,4,FALSE)</f>
        <v>TX</v>
      </c>
      <c r="J4297" s="11" t="str">
        <f>VLOOKUP(F4297,Sheet1!$A$1:$E$2471,5,FALSE)</f>
        <v>79998-2238</v>
      </c>
      <c r="K4297" s="2">
        <v>267.35000000000002</v>
      </c>
      <c r="L4297" s="1">
        <v>42998</v>
      </c>
      <c r="M4297">
        <v>0</v>
      </c>
      <c r="N4297">
        <v>1</v>
      </c>
      <c r="P4297" t="s">
        <v>91</v>
      </c>
    </row>
    <row r="4298" spans="1:16" x14ac:dyDescent="0.25">
      <c r="A4298" s="13">
        <v>2230</v>
      </c>
      <c r="B4298" s="11" t="s">
        <v>1107</v>
      </c>
      <c r="C4298" t="s">
        <v>0</v>
      </c>
      <c r="D4298">
        <v>410</v>
      </c>
      <c r="E4298" t="s">
        <v>99</v>
      </c>
      <c r="F4298" t="s">
        <v>2</v>
      </c>
      <c r="G4298" s="11" t="str">
        <f>VLOOKUP(F4298,Sheet1!$A$1:$E$2471,2,FALSE)</f>
        <v>BANKCARD CENTER PO BOX 982238</v>
      </c>
      <c r="H4298" s="11" t="str">
        <f>VLOOKUP(F4298,Sheet1!$A$1:$E$2471,3,FALSE)</f>
        <v>EL PASO</v>
      </c>
      <c r="I4298" s="11" t="str">
        <f>VLOOKUP(F4298,Sheet1!$A$1:$E$2471,4,FALSE)</f>
        <v>TX</v>
      </c>
      <c r="J4298" s="11" t="str">
        <f>VLOOKUP(F4298,Sheet1!$A$1:$E$2471,5,FALSE)</f>
        <v>79998-2238</v>
      </c>
      <c r="K4298" s="2">
        <v>92.99</v>
      </c>
      <c r="L4298" s="1">
        <v>43021</v>
      </c>
      <c r="M4298">
        <v>0</v>
      </c>
      <c r="N4298">
        <v>1</v>
      </c>
      <c r="P4298" t="s">
        <v>91</v>
      </c>
    </row>
    <row r="4299" spans="1:16" x14ac:dyDescent="0.25">
      <c r="A4299" s="13">
        <v>2230</v>
      </c>
      <c r="B4299" s="11" t="s">
        <v>1107</v>
      </c>
      <c r="C4299" t="s">
        <v>0</v>
      </c>
      <c r="D4299">
        <v>410</v>
      </c>
      <c r="E4299" t="s">
        <v>99</v>
      </c>
      <c r="F4299" t="s">
        <v>326</v>
      </c>
      <c r="G4299" s="11" t="str">
        <f>VLOOKUP(F4299,Sheet1!$A$1:$E$2471,2,FALSE)</f>
        <v>..</v>
      </c>
      <c r="H4299" s="11" t="str">
        <f>VLOOKUP(F4299,Sheet1!$A$1:$E$2471,3,FALSE)</f>
        <v>BEAVERTON</v>
      </c>
      <c r="I4299" s="11" t="str">
        <f>VLOOKUP(F4299,Sheet1!$A$1:$E$2471,4,FALSE)</f>
        <v>OR</v>
      </c>
      <c r="J4299" s="11" t="str">
        <f>VLOOKUP(F4299,Sheet1!$A$1:$E$2471,5,FALSE)</f>
        <v>97003</v>
      </c>
      <c r="K4299" s="2">
        <v>34.21</v>
      </c>
      <c r="L4299" s="1">
        <v>43000</v>
      </c>
      <c r="M4299">
        <v>0</v>
      </c>
      <c r="N4299">
        <v>1</v>
      </c>
      <c r="P4299" t="s">
        <v>91</v>
      </c>
    </row>
    <row r="4300" spans="1:16" x14ac:dyDescent="0.25">
      <c r="A4300" s="13">
        <v>2230</v>
      </c>
      <c r="B4300" s="11" t="s">
        <v>1107</v>
      </c>
      <c r="C4300" t="s">
        <v>0</v>
      </c>
      <c r="D4300">
        <v>410</v>
      </c>
      <c r="E4300" t="s">
        <v>99</v>
      </c>
      <c r="F4300" t="s">
        <v>2</v>
      </c>
      <c r="G4300" s="11" t="str">
        <f>VLOOKUP(F4300,Sheet1!$A$1:$E$2471,2,FALSE)</f>
        <v>BANKCARD CENTER PO BOX 982238</v>
      </c>
      <c r="H4300" s="11" t="str">
        <f>VLOOKUP(F4300,Sheet1!$A$1:$E$2471,3,FALSE)</f>
        <v>EL PASO</v>
      </c>
      <c r="I4300" s="11" t="str">
        <f>VLOOKUP(F4300,Sheet1!$A$1:$E$2471,4,FALSE)</f>
        <v>TX</v>
      </c>
      <c r="J4300" s="11" t="str">
        <f>VLOOKUP(F4300,Sheet1!$A$1:$E$2471,5,FALSE)</f>
        <v>79998-2238</v>
      </c>
      <c r="K4300" s="2">
        <v>74.02</v>
      </c>
      <c r="L4300" s="1">
        <v>43021</v>
      </c>
      <c r="M4300">
        <v>0</v>
      </c>
      <c r="N4300">
        <v>1</v>
      </c>
      <c r="P4300" t="s">
        <v>91</v>
      </c>
    </row>
    <row r="4301" spans="1:16" x14ac:dyDescent="0.25">
      <c r="A4301" s="13">
        <v>2230</v>
      </c>
      <c r="B4301" s="11" t="s">
        <v>1107</v>
      </c>
      <c r="C4301" t="s">
        <v>0</v>
      </c>
      <c r="D4301">
        <v>410</v>
      </c>
      <c r="E4301" t="s">
        <v>99</v>
      </c>
      <c r="F4301" t="s">
        <v>2</v>
      </c>
      <c r="G4301" s="11" t="str">
        <f>VLOOKUP(F4301,Sheet1!$A$1:$E$2471,2,FALSE)</f>
        <v>BANKCARD CENTER PO BOX 982238</v>
      </c>
      <c r="H4301" s="11" t="str">
        <f>VLOOKUP(F4301,Sheet1!$A$1:$E$2471,3,FALSE)</f>
        <v>EL PASO</v>
      </c>
      <c r="I4301" s="11" t="str">
        <f>VLOOKUP(F4301,Sheet1!$A$1:$E$2471,4,FALSE)</f>
        <v>TX</v>
      </c>
      <c r="J4301" s="11" t="str">
        <f>VLOOKUP(F4301,Sheet1!$A$1:$E$2471,5,FALSE)</f>
        <v>79998-2238</v>
      </c>
      <c r="K4301" s="2">
        <v>27.99</v>
      </c>
      <c r="L4301" s="1">
        <v>43021</v>
      </c>
      <c r="M4301">
        <v>0</v>
      </c>
      <c r="N4301">
        <v>1</v>
      </c>
      <c r="P4301" t="s">
        <v>91</v>
      </c>
    </row>
    <row r="4302" spans="1:16" x14ac:dyDescent="0.25">
      <c r="A4302" s="13">
        <v>2230</v>
      </c>
      <c r="B4302" s="11" t="s">
        <v>1107</v>
      </c>
      <c r="C4302" t="s">
        <v>0</v>
      </c>
      <c r="D4302">
        <v>410</v>
      </c>
      <c r="E4302" t="s">
        <v>99</v>
      </c>
      <c r="F4302" t="s">
        <v>2</v>
      </c>
      <c r="G4302" s="11" t="str">
        <f>VLOOKUP(F4302,Sheet1!$A$1:$E$2471,2,FALSE)</f>
        <v>BANKCARD CENTER PO BOX 982238</v>
      </c>
      <c r="H4302" s="11" t="str">
        <f>VLOOKUP(F4302,Sheet1!$A$1:$E$2471,3,FALSE)</f>
        <v>EL PASO</v>
      </c>
      <c r="I4302" s="11" t="str">
        <f>VLOOKUP(F4302,Sheet1!$A$1:$E$2471,4,FALSE)</f>
        <v>TX</v>
      </c>
      <c r="J4302" s="11" t="str">
        <f>VLOOKUP(F4302,Sheet1!$A$1:$E$2471,5,FALSE)</f>
        <v>79998-2238</v>
      </c>
      <c r="K4302" s="2">
        <v>100.3</v>
      </c>
      <c r="L4302" s="1">
        <v>43047</v>
      </c>
      <c r="M4302">
        <v>0</v>
      </c>
      <c r="N4302">
        <v>1</v>
      </c>
      <c r="P4302" t="s">
        <v>91</v>
      </c>
    </row>
    <row r="4303" spans="1:16" x14ac:dyDescent="0.25">
      <c r="A4303" s="13">
        <v>2230</v>
      </c>
      <c r="B4303" s="11" t="s">
        <v>1107</v>
      </c>
      <c r="C4303" t="s">
        <v>0</v>
      </c>
      <c r="D4303">
        <v>410</v>
      </c>
      <c r="E4303" t="s">
        <v>99</v>
      </c>
      <c r="F4303" t="s">
        <v>2</v>
      </c>
      <c r="G4303" s="11" t="str">
        <f>VLOOKUP(F4303,Sheet1!$A$1:$E$2471,2,FALSE)</f>
        <v>BANKCARD CENTER PO BOX 982238</v>
      </c>
      <c r="H4303" s="11" t="str">
        <f>VLOOKUP(F4303,Sheet1!$A$1:$E$2471,3,FALSE)</f>
        <v>EL PASO</v>
      </c>
      <c r="I4303" s="11" t="str">
        <f>VLOOKUP(F4303,Sheet1!$A$1:$E$2471,4,FALSE)</f>
        <v>TX</v>
      </c>
      <c r="J4303" s="11" t="str">
        <f>VLOOKUP(F4303,Sheet1!$A$1:$E$2471,5,FALSE)</f>
        <v>79998-2238</v>
      </c>
      <c r="K4303" s="2">
        <v>23.03</v>
      </c>
      <c r="L4303" s="1">
        <v>43105</v>
      </c>
      <c r="M4303">
        <v>0</v>
      </c>
      <c r="N4303">
        <v>1</v>
      </c>
      <c r="P4303" t="s">
        <v>91</v>
      </c>
    </row>
    <row r="4304" spans="1:16" x14ac:dyDescent="0.25">
      <c r="A4304" s="13">
        <v>2230</v>
      </c>
      <c r="B4304" s="11" t="s">
        <v>1107</v>
      </c>
      <c r="C4304" t="s">
        <v>0</v>
      </c>
      <c r="D4304">
        <v>410</v>
      </c>
      <c r="E4304" t="s">
        <v>99</v>
      </c>
      <c r="F4304" t="s">
        <v>2</v>
      </c>
      <c r="G4304" s="11" t="str">
        <f>VLOOKUP(F4304,Sheet1!$A$1:$E$2471,2,FALSE)</f>
        <v>BANKCARD CENTER PO BOX 982238</v>
      </c>
      <c r="H4304" s="11" t="str">
        <f>VLOOKUP(F4304,Sheet1!$A$1:$E$2471,3,FALSE)</f>
        <v>EL PASO</v>
      </c>
      <c r="I4304" s="11" t="str">
        <f>VLOOKUP(F4304,Sheet1!$A$1:$E$2471,4,FALSE)</f>
        <v>TX</v>
      </c>
      <c r="J4304" s="11" t="str">
        <f>VLOOKUP(F4304,Sheet1!$A$1:$E$2471,5,FALSE)</f>
        <v>79998-2238</v>
      </c>
      <c r="K4304" s="2">
        <v>29.29</v>
      </c>
      <c r="L4304" s="1">
        <v>43147</v>
      </c>
      <c r="M4304">
        <v>0</v>
      </c>
      <c r="N4304">
        <v>1</v>
      </c>
      <c r="P4304" t="s">
        <v>91</v>
      </c>
    </row>
    <row r="4305" spans="1:16" x14ac:dyDescent="0.25">
      <c r="A4305" s="13">
        <v>2230</v>
      </c>
      <c r="B4305" s="11" t="s">
        <v>1107</v>
      </c>
      <c r="C4305" t="s">
        <v>0</v>
      </c>
      <c r="D4305">
        <v>410</v>
      </c>
      <c r="E4305" t="s">
        <v>99</v>
      </c>
      <c r="F4305" t="s">
        <v>2</v>
      </c>
      <c r="G4305" s="11" t="str">
        <f>VLOOKUP(F4305,Sheet1!$A$1:$E$2471,2,FALSE)</f>
        <v>BANKCARD CENTER PO BOX 982238</v>
      </c>
      <c r="H4305" s="11" t="str">
        <f>VLOOKUP(F4305,Sheet1!$A$1:$E$2471,3,FALSE)</f>
        <v>EL PASO</v>
      </c>
      <c r="I4305" s="11" t="str">
        <f>VLOOKUP(F4305,Sheet1!$A$1:$E$2471,4,FALSE)</f>
        <v>TX</v>
      </c>
      <c r="J4305" s="11" t="str">
        <f>VLOOKUP(F4305,Sheet1!$A$1:$E$2471,5,FALSE)</f>
        <v>79998-2238</v>
      </c>
      <c r="K4305" s="2">
        <v>37.5</v>
      </c>
      <c r="L4305" s="1">
        <v>43147</v>
      </c>
      <c r="M4305">
        <v>0</v>
      </c>
      <c r="N4305">
        <v>1</v>
      </c>
      <c r="P4305" t="s">
        <v>91</v>
      </c>
    </row>
    <row r="4306" spans="1:16" x14ac:dyDescent="0.25">
      <c r="A4306" s="13">
        <v>2230</v>
      </c>
      <c r="B4306" s="11" t="s">
        <v>1107</v>
      </c>
      <c r="C4306" t="s">
        <v>0</v>
      </c>
      <c r="D4306">
        <v>410</v>
      </c>
      <c r="E4306" t="s">
        <v>99</v>
      </c>
      <c r="F4306" t="s">
        <v>2</v>
      </c>
      <c r="G4306" s="11" t="str">
        <f>VLOOKUP(F4306,Sheet1!$A$1:$E$2471,2,FALSE)</f>
        <v>BANKCARD CENTER PO BOX 982238</v>
      </c>
      <c r="H4306" s="11" t="str">
        <f>VLOOKUP(F4306,Sheet1!$A$1:$E$2471,3,FALSE)</f>
        <v>EL PASO</v>
      </c>
      <c r="I4306" s="11" t="str">
        <f>VLOOKUP(F4306,Sheet1!$A$1:$E$2471,4,FALSE)</f>
        <v>TX</v>
      </c>
      <c r="J4306" s="11" t="str">
        <f>VLOOKUP(F4306,Sheet1!$A$1:$E$2471,5,FALSE)</f>
        <v>79998-2238</v>
      </c>
      <c r="K4306" s="2">
        <v>100.99</v>
      </c>
      <c r="L4306" s="1">
        <v>43147</v>
      </c>
      <c r="M4306">
        <v>0</v>
      </c>
      <c r="N4306">
        <v>1</v>
      </c>
      <c r="P4306" t="s">
        <v>91</v>
      </c>
    </row>
    <row r="4307" spans="1:16" x14ac:dyDescent="0.25">
      <c r="A4307" s="13">
        <v>2230</v>
      </c>
      <c r="B4307" s="11" t="s">
        <v>1107</v>
      </c>
      <c r="C4307" t="s">
        <v>0</v>
      </c>
      <c r="D4307">
        <v>410</v>
      </c>
      <c r="E4307" t="s">
        <v>99</v>
      </c>
      <c r="F4307" t="s">
        <v>2</v>
      </c>
      <c r="G4307" s="11" t="str">
        <f>VLOOKUP(F4307,Sheet1!$A$1:$E$2471,2,FALSE)</f>
        <v>BANKCARD CENTER PO BOX 982238</v>
      </c>
      <c r="H4307" s="11" t="str">
        <f>VLOOKUP(F4307,Sheet1!$A$1:$E$2471,3,FALSE)</f>
        <v>EL PASO</v>
      </c>
      <c r="I4307" s="11" t="str">
        <f>VLOOKUP(F4307,Sheet1!$A$1:$E$2471,4,FALSE)</f>
        <v>TX</v>
      </c>
      <c r="J4307" s="11" t="str">
        <f>VLOOKUP(F4307,Sheet1!$A$1:$E$2471,5,FALSE)</f>
        <v>79998-2238</v>
      </c>
      <c r="K4307" s="2">
        <v>222.8</v>
      </c>
      <c r="L4307" s="1">
        <v>43210</v>
      </c>
      <c r="M4307">
        <v>0</v>
      </c>
      <c r="N4307">
        <v>1</v>
      </c>
      <c r="P4307" t="s">
        <v>91</v>
      </c>
    </row>
    <row r="4308" spans="1:16" x14ac:dyDescent="0.25">
      <c r="A4308" s="13">
        <v>2230</v>
      </c>
      <c r="B4308" s="11" t="s">
        <v>1107</v>
      </c>
      <c r="C4308" t="s">
        <v>0</v>
      </c>
      <c r="D4308">
        <v>410</v>
      </c>
      <c r="E4308" t="s">
        <v>99</v>
      </c>
      <c r="F4308" t="s">
        <v>2</v>
      </c>
      <c r="G4308" s="11" t="str">
        <f>VLOOKUP(F4308,Sheet1!$A$1:$E$2471,2,FALSE)</f>
        <v>BANKCARD CENTER PO BOX 982238</v>
      </c>
      <c r="H4308" s="11" t="str">
        <f>VLOOKUP(F4308,Sheet1!$A$1:$E$2471,3,FALSE)</f>
        <v>EL PASO</v>
      </c>
      <c r="I4308" s="11" t="str">
        <f>VLOOKUP(F4308,Sheet1!$A$1:$E$2471,4,FALSE)</f>
        <v>TX</v>
      </c>
      <c r="J4308" s="11" t="str">
        <f>VLOOKUP(F4308,Sheet1!$A$1:$E$2471,5,FALSE)</f>
        <v>79998-2238</v>
      </c>
      <c r="K4308" s="2">
        <v>105.99</v>
      </c>
      <c r="L4308" s="1">
        <v>43210</v>
      </c>
      <c r="M4308">
        <v>0</v>
      </c>
      <c r="N4308">
        <v>1</v>
      </c>
      <c r="P4308" t="s">
        <v>91</v>
      </c>
    </row>
    <row r="4309" spans="1:16" x14ac:dyDescent="0.25">
      <c r="A4309" s="13">
        <v>2230</v>
      </c>
      <c r="B4309" s="11" t="s">
        <v>1107</v>
      </c>
      <c r="C4309" t="s">
        <v>0</v>
      </c>
      <c r="D4309">
        <v>410</v>
      </c>
      <c r="E4309" t="s">
        <v>99</v>
      </c>
      <c r="F4309" t="s">
        <v>2</v>
      </c>
      <c r="G4309" s="11" t="str">
        <f>VLOOKUP(F4309,Sheet1!$A$1:$E$2471,2,FALSE)</f>
        <v>BANKCARD CENTER PO BOX 982238</v>
      </c>
      <c r="H4309" s="11" t="str">
        <f>VLOOKUP(F4309,Sheet1!$A$1:$E$2471,3,FALSE)</f>
        <v>EL PASO</v>
      </c>
      <c r="I4309" s="11" t="str">
        <f>VLOOKUP(F4309,Sheet1!$A$1:$E$2471,4,FALSE)</f>
        <v>TX</v>
      </c>
      <c r="J4309" s="11" t="str">
        <f>VLOOKUP(F4309,Sheet1!$A$1:$E$2471,5,FALSE)</f>
        <v>79998-2238</v>
      </c>
      <c r="K4309" s="2">
        <v>17.579999999999998</v>
      </c>
      <c r="L4309" s="1">
        <v>43238</v>
      </c>
      <c r="M4309">
        <v>0</v>
      </c>
      <c r="N4309">
        <v>1</v>
      </c>
      <c r="P4309" t="s">
        <v>91</v>
      </c>
    </row>
    <row r="4310" spans="1:16" x14ac:dyDescent="0.25">
      <c r="A4310" s="13">
        <v>2230</v>
      </c>
      <c r="B4310" s="11" t="s">
        <v>1107</v>
      </c>
      <c r="C4310" t="s">
        <v>0</v>
      </c>
      <c r="D4310">
        <v>410</v>
      </c>
      <c r="E4310" t="s">
        <v>99</v>
      </c>
      <c r="F4310" t="s">
        <v>2</v>
      </c>
      <c r="G4310" s="11" t="str">
        <f>VLOOKUP(F4310,Sheet1!$A$1:$E$2471,2,FALSE)</f>
        <v>BANKCARD CENTER PO BOX 982238</v>
      </c>
      <c r="H4310" s="11" t="str">
        <f>VLOOKUP(F4310,Sheet1!$A$1:$E$2471,3,FALSE)</f>
        <v>EL PASO</v>
      </c>
      <c r="I4310" s="11" t="str">
        <f>VLOOKUP(F4310,Sheet1!$A$1:$E$2471,4,FALSE)</f>
        <v>TX</v>
      </c>
      <c r="J4310" s="11" t="str">
        <f>VLOOKUP(F4310,Sheet1!$A$1:$E$2471,5,FALSE)</f>
        <v>79998-2238</v>
      </c>
      <c r="K4310" s="2">
        <v>1118.22</v>
      </c>
      <c r="L4310" s="1">
        <v>43238</v>
      </c>
      <c r="M4310">
        <v>0</v>
      </c>
      <c r="N4310">
        <v>1</v>
      </c>
      <c r="P4310" t="s">
        <v>91</v>
      </c>
    </row>
    <row r="4311" spans="1:16" x14ac:dyDescent="0.25">
      <c r="A4311" s="13">
        <v>2230</v>
      </c>
      <c r="B4311" s="11" t="s">
        <v>1107</v>
      </c>
      <c r="C4311" t="s">
        <v>0</v>
      </c>
      <c r="D4311">
        <v>410</v>
      </c>
      <c r="E4311" t="s">
        <v>99</v>
      </c>
      <c r="F4311" t="s">
        <v>2</v>
      </c>
      <c r="G4311" s="11" t="str">
        <f>VLOOKUP(F4311,Sheet1!$A$1:$E$2471,2,FALSE)</f>
        <v>BANKCARD CENTER PO BOX 982238</v>
      </c>
      <c r="H4311" s="11" t="str">
        <f>VLOOKUP(F4311,Sheet1!$A$1:$E$2471,3,FALSE)</f>
        <v>EL PASO</v>
      </c>
      <c r="I4311" s="11" t="str">
        <f>VLOOKUP(F4311,Sheet1!$A$1:$E$2471,4,FALSE)</f>
        <v>TX</v>
      </c>
      <c r="J4311" s="11" t="str">
        <f>VLOOKUP(F4311,Sheet1!$A$1:$E$2471,5,FALSE)</f>
        <v>79998-2238</v>
      </c>
      <c r="K4311" s="2">
        <v>226.92</v>
      </c>
      <c r="L4311" s="1">
        <v>43238</v>
      </c>
      <c r="M4311">
        <v>0</v>
      </c>
      <c r="N4311">
        <v>1</v>
      </c>
      <c r="P4311" t="s">
        <v>91</v>
      </c>
    </row>
    <row r="4312" spans="1:16" x14ac:dyDescent="0.25">
      <c r="A4312" s="13">
        <v>2230</v>
      </c>
      <c r="B4312" s="11" t="s">
        <v>1107</v>
      </c>
      <c r="C4312" t="s">
        <v>0</v>
      </c>
      <c r="D4312">
        <v>410</v>
      </c>
      <c r="E4312" t="s">
        <v>99</v>
      </c>
      <c r="F4312" t="s">
        <v>2</v>
      </c>
      <c r="G4312" s="11" t="str">
        <f>VLOOKUP(F4312,Sheet1!$A$1:$E$2471,2,FALSE)</f>
        <v>BANKCARD CENTER PO BOX 982238</v>
      </c>
      <c r="H4312" s="11" t="str">
        <f>VLOOKUP(F4312,Sheet1!$A$1:$E$2471,3,FALSE)</f>
        <v>EL PASO</v>
      </c>
      <c r="I4312" s="11" t="str">
        <f>VLOOKUP(F4312,Sheet1!$A$1:$E$2471,4,FALSE)</f>
        <v>TX</v>
      </c>
      <c r="J4312" s="11" t="str">
        <f>VLOOKUP(F4312,Sheet1!$A$1:$E$2471,5,FALSE)</f>
        <v>79998-2238</v>
      </c>
      <c r="K4312" s="2">
        <v>134.57</v>
      </c>
      <c r="L4312" s="1">
        <v>43277</v>
      </c>
      <c r="M4312">
        <v>0</v>
      </c>
      <c r="N4312">
        <v>1</v>
      </c>
      <c r="P4312" t="s">
        <v>91</v>
      </c>
    </row>
    <row r="4313" spans="1:16" x14ac:dyDescent="0.25">
      <c r="A4313" s="13">
        <v>2230</v>
      </c>
      <c r="B4313" s="11" t="s">
        <v>1107</v>
      </c>
      <c r="C4313" t="s">
        <v>0</v>
      </c>
      <c r="D4313">
        <v>410</v>
      </c>
      <c r="E4313" t="s">
        <v>99</v>
      </c>
      <c r="F4313" t="s">
        <v>2</v>
      </c>
      <c r="G4313" s="11" t="str">
        <f>VLOOKUP(F4313,Sheet1!$A$1:$E$2471,2,FALSE)</f>
        <v>BANKCARD CENTER PO BOX 982238</v>
      </c>
      <c r="H4313" s="11" t="str">
        <f>VLOOKUP(F4313,Sheet1!$A$1:$E$2471,3,FALSE)</f>
        <v>EL PASO</v>
      </c>
      <c r="I4313" s="11" t="str">
        <f>VLOOKUP(F4313,Sheet1!$A$1:$E$2471,4,FALSE)</f>
        <v>TX</v>
      </c>
      <c r="J4313" s="11" t="str">
        <f>VLOOKUP(F4313,Sheet1!$A$1:$E$2471,5,FALSE)</f>
        <v>79998-2238</v>
      </c>
      <c r="K4313" s="2">
        <v>15.19</v>
      </c>
      <c r="L4313" s="1">
        <v>43277</v>
      </c>
      <c r="M4313">
        <v>0</v>
      </c>
      <c r="N4313">
        <v>1</v>
      </c>
      <c r="P4313" t="s">
        <v>91</v>
      </c>
    </row>
    <row r="4314" spans="1:16" x14ac:dyDescent="0.25">
      <c r="A4314" s="13">
        <v>2230</v>
      </c>
      <c r="B4314" s="11" t="s">
        <v>1107</v>
      </c>
      <c r="C4314" t="s">
        <v>0</v>
      </c>
      <c r="D4314">
        <v>410</v>
      </c>
      <c r="E4314" t="s">
        <v>99</v>
      </c>
      <c r="F4314" t="s">
        <v>2</v>
      </c>
      <c r="G4314" s="11" t="str">
        <f>VLOOKUP(F4314,Sheet1!$A$1:$E$2471,2,FALSE)</f>
        <v>BANKCARD CENTER PO BOX 982238</v>
      </c>
      <c r="H4314" s="11" t="str">
        <f>VLOOKUP(F4314,Sheet1!$A$1:$E$2471,3,FALSE)</f>
        <v>EL PASO</v>
      </c>
      <c r="I4314" s="11" t="str">
        <f>VLOOKUP(F4314,Sheet1!$A$1:$E$2471,4,FALSE)</f>
        <v>TX</v>
      </c>
      <c r="J4314" s="11" t="str">
        <f>VLOOKUP(F4314,Sheet1!$A$1:$E$2471,5,FALSE)</f>
        <v>79998-2238</v>
      </c>
      <c r="K4314" s="2">
        <v>65.61</v>
      </c>
      <c r="L4314" s="1">
        <v>43271</v>
      </c>
      <c r="M4314">
        <v>0</v>
      </c>
      <c r="N4314">
        <v>1</v>
      </c>
      <c r="P4314" t="s">
        <v>91</v>
      </c>
    </row>
    <row r="4315" spans="1:16" x14ac:dyDescent="0.25">
      <c r="A4315" s="13">
        <v>2230</v>
      </c>
      <c r="B4315" s="11" t="s">
        <v>1107</v>
      </c>
      <c r="C4315" t="s">
        <v>0</v>
      </c>
      <c r="D4315">
        <v>410</v>
      </c>
      <c r="E4315" t="s">
        <v>99</v>
      </c>
      <c r="F4315" t="s">
        <v>2</v>
      </c>
      <c r="G4315" s="11" t="str">
        <f>VLOOKUP(F4315,Sheet1!$A$1:$E$2471,2,FALSE)</f>
        <v>BANKCARD CENTER PO BOX 982238</v>
      </c>
      <c r="H4315" s="11" t="str">
        <f>VLOOKUP(F4315,Sheet1!$A$1:$E$2471,3,FALSE)</f>
        <v>EL PASO</v>
      </c>
      <c r="I4315" s="11" t="str">
        <f>VLOOKUP(F4315,Sheet1!$A$1:$E$2471,4,FALSE)</f>
        <v>TX</v>
      </c>
      <c r="J4315" s="11" t="str">
        <f>VLOOKUP(F4315,Sheet1!$A$1:$E$2471,5,FALSE)</f>
        <v>79998-2238</v>
      </c>
      <c r="K4315" s="2">
        <v>9.99</v>
      </c>
      <c r="L4315" s="1">
        <v>43271</v>
      </c>
      <c r="M4315">
        <v>0</v>
      </c>
      <c r="N4315">
        <v>1</v>
      </c>
      <c r="P4315" t="s">
        <v>91</v>
      </c>
    </row>
    <row r="4316" spans="1:16" x14ac:dyDescent="0.25">
      <c r="A4316" s="13">
        <v>2230</v>
      </c>
      <c r="B4316" s="11" t="s">
        <v>1107</v>
      </c>
      <c r="C4316" t="s">
        <v>0</v>
      </c>
      <c r="D4316">
        <v>410</v>
      </c>
      <c r="E4316" t="s">
        <v>99</v>
      </c>
      <c r="F4316" t="s">
        <v>2</v>
      </c>
      <c r="G4316" s="11" t="str">
        <f>VLOOKUP(F4316,Sheet1!$A$1:$E$2471,2,FALSE)</f>
        <v>BANKCARD CENTER PO BOX 982238</v>
      </c>
      <c r="H4316" s="11" t="str">
        <f>VLOOKUP(F4316,Sheet1!$A$1:$E$2471,3,FALSE)</f>
        <v>EL PASO</v>
      </c>
      <c r="I4316" s="11" t="str">
        <f>VLOOKUP(F4316,Sheet1!$A$1:$E$2471,4,FALSE)</f>
        <v>TX</v>
      </c>
      <c r="J4316" s="11" t="str">
        <f>VLOOKUP(F4316,Sheet1!$A$1:$E$2471,5,FALSE)</f>
        <v>79998-2238</v>
      </c>
      <c r="K4316" s="2">
        <v>69.3</v>
      </c>
      <c r="L4316" s="1">
        <v>43271</v>
      </c>
      <c r="M4316">
        <v>0</v>
      </c>
      <c r="N4316">
        <v>1</v>
      </c>
      <c r="P4316" t="s">
        <v>91</v>
      </c>
    </row>
    <row r="4317" spans="1:16" x14ac:dyDescent="0.25">
      <c r="A4317" s="13">
        <v>2230</v>
      </c>
      <c r="B4317" s="11" t="s">
        <v>1107</v>
      </c>
      <c r="C4317" t="s">
        <v>0</v>
      </c>
      <c r="D4317">
        <v>410</v>
      </c>
      <c r="E4317" t="s">
        <v>99</v>
      </c>
      <c r="F4317" t="s">
        <v>184</v>
      </c>
      <c r="G4317" s="11" t="str">
        <f>VLOOKUP(F4317,Sheet1!$A$1:$E$2471,2,FALSE)</f>
        <v xml:space="preserve">370 SE 4TH AVE </v>
      </c>
      <c r="H4317" s="11" t="str">
        <f>VLOOKUP(F4317,Sheet1!$A$1:$E$2471,3,FALSE)</f>
        <v>HILLSBORO</v>
      </c>
      <c r="I4317" s="11" t="str">
        <f>VLOOKUP(F4317,Sheet1!$A$1:$E$2471,4,FALSE)</f>
        <v>OR</v>
      </c>
      <c r="J4317" s="11" t="str">
        <f>VLOOKUP(F4317,Sheet1!$A$1:$E$2471,5,FALSE)</f>
        <v>97123-4289</v>
      </c>
      <c r="K4317" s="2">
        <v>303.60000000000002</v>
      </c>
      <c r="L4317" s="1">
        <v>42993</v>
      </c>
      <c r="M4317">
        <v>100118942</v>
      </c>
      <c r="N4317">
        <v>1</v>
      </c>
      <c r="P4317" t="s">
        <v>91</v>
      </c>
    </row>
    <row r="4318" spans="1:16" x14ac:dyDescent="0.25">
      <c r="A4318" s="13">
        <v>2230</v>
      </c>
      <c r="B4318" s="11" t="s">
        <v>1107</v>
      </c>
      <c r="C4318" t="s">
        <v>0</v>
      </c>
      <c r="D4318">
        <v>410</v>
      </c>
      <c r="E4318" t="s">
        <v>99</v>
      </c>
      <c r="F4318" t="s">
        <v>2</v>
      </c>
      <c r="G4318" s="11" t="str">
        <f>VLOOKUP(F4318,Sheet1!$A$1:$E$2471,2,FALSE)</f>
        <v>BANKCARD CENTER PO BOX 982238</v>
      </c>
      <c r="H4318" s="11" t="str">
        <f>VLOOKUP(F4318,Sheet1!$A$1:$E$2471,3,FALSE)</f>
        <v>EL PASO</v>
      </c>
      <c r="I4318" s="11" t="str">
        <f>VLOOKUP(F4318,Sheet1!$A$1:$E$2471,4,FALSE)</f>
        <v>TX</v>
      </c>
      <c r="J4318" s="11" t="str">
        <f>VLOOKUP(F4318,Sheet1!$A$1:$E$2471,5,FALSE)</f>
        <v>79998-2238</v>
      </c>
      <c r="K4318" s="2">
        <v>662.83</v>
      </c>
      <c r="L4318" s="1">
        <v>42956</v>
      </c>
      <c r="M4318">
        <v>0</v>
      </c>
      <c r="N4318">
        <v>1</v>
      </c>
      <c r="P4318" t="s">
        <v>91</v>
      </c>
    </row>
    <row r="4319" spans="1:16" x14ac:dyDescent="0.25">
      <c r="A4319" s="13">
        <v>2230</v>
      </c>
      <c r="B4319" s="11" t="s">
        <v>1107</v>
      </c>
      <c r="C4319" t="s">
        <v>0</v>
      </c>
      <c r="D4319">
        <v>410</v>
      </c>
      <c r="E4319" t="s">
        <v>99</v>
      </c>
      <c r="F4319" t="s">
        <v>2</v>
      </c>
      <c r="G4319" s="11" t="str">
        <f>VLOOKUP(F4319,Sheet1!$A$1:$E$2471,2,FALSE)</f>
        <v>BANKCARD CENTER PO BOX 982238</v>
      </c>
      <c r="H4319" s="11" t="str">
        <f>VLOOKUP(F4319,Sheet1!$A$1:$E$2471,3,FALSE)</f>
        <v>EL PASO</v>
      </c>
      <c r="I4319" s="11" t="str">
        <f>VLOOKUP(F4319,Sheet1!$A$1:$E$2471,4,FALSE)</f>
        <v>TX</v>
      </c>
      <c r="J4319" s="11" t="str">
        <f>VLOOKUP(F4319,Sheet1!$A$1:$E$2471,5,FALSE)</f>
        <v>79998-2238</v>
      </c>
      <c r="K4319" s="2">
        <v>1754.94</v>
      </c>
      <c r="L4319" s="1">
        <v>42998</v>
      </c>
      <c r="M4319">
        <v>0</v>
      </c>
      <c r="N4319">
        <v>1</v>
      </c>
      <c r="P4319" t="s">
        <v>91</v>
      </c>
    </row>
    <row r="4320" spans="1:16" x14ac:dyDescent="0.25">
      <c r="A4320" s="13">
        <v>2230</v>
      </c>
      <c r="B4320" s="11" t="s">
        <v>1107</v>
      </c>
      <c r="C4320" t="s">
        <v>0</v>
      </c>
      <c r="D4320">
        <v>410</v>
      </c>
      <c r="E4320" t="s">
        <v>99</v>
      </c>
      <c r="F4320" t="s">
        <v>2</v>
      </c>
      <c r="G4320" s="11" t="str">
        <f>VLOOKUP(F4320,Sheet1!$A$1:$E$2471,2,FALSE)</f>
        <v>BANKCARD CENTER PO BOX 982238</v>
      </c>
      <c r="H4320" s="11" t="str">
        <f>VLOOKUP(F4320,Sheet1!$A$1:$E$2471,3,FALSE)</f>
        <v>EL PASO</v>
      </c>
      <c r="I4320" s="11" t="str">
        <f>VLOOKUP(F4320,Sheet1!$A$1:$E$2471,4,FALSE)</f>
        <v>TX</v>
      </c>
      <c r="J4320" s="11" t="str">
        <f>VLOOKUP(F4320,Sheet1!$A$1:$E$2471,5,FALSE)</f>
        <v>79998-2238</v>
      </c>
      <c r="K4320" s="2">
        <v>1663.36</v>
      </c>
      <c r="L4320" s="1">
        <v>42998</v>
      </c>
      <c r="M4320">
        <v>0</v>
      </c>
      <c r="N4320">
        <v>1</v>
      </c>
      <c r="P4320" t="s">
        <v>91</v>
      </c>
    </row>
    <row r="4321" spans="1:16" x14ac:dyDescent="0.25">
      <c r="A4321" s="13">
        <v>2230</v>
      </c>
      <c r="B4321" s="11" t="s">
        <v>1107</v>
      </c>
      <c r="C4321" t="s">
        <v>0</v>
      </c>
      <c r="D4321">
        <v>410</v>
      </c>
      <c r="E4321" t="s">
        <v>99</v>
      </c>
      <c r="F4321" t="s">
        <v>2</v>
      </c>
      <c r="G4321" s="11" t="str">
        <f>VLOOKUP(F4321,Sheet1!$A$1:$E$2471,2,FALSE)</f>
        <v>BANKCARD CENTER PO BOX 982238</v>
      </c>
      <c r="H4321" s="11" t="str">
        <f>VLOOKUP(F4321,Sheet1!$A$1:$E$2471,3,FALSE)</f>
        <v>EL PASO</v>
      </c>
      <c r="I4321" s="11" t="str">
        <f>VLOOKUP(F4321,Sheet1!$A$1:$E$2471,4,FALSE)</f>
        <v>TX</v>
      </c>
      <c r="J4321" s="11" t="str">
        <f>VLOOKUP(F4321,Sheet1!$A$1:$E$2471,5,FALSE)</f>
        <v>79998-2238</v>
      </c>
      <c r="K4321" s="2">
        <v>149.88999999999999</v>
      </c>
      <c r="L4321" s="1">
        <v>42998</v>
      </c>
      <c r="M4321">
        <v>0</v>
      </c>
      <c r="N4321">
        <v>1</v>
      </c>
      <c r="P4321" t="s">
        <v>91</v>
      </c>
    </row>
    <row r="4322" spans="1:16" x14ac:dyDescent="0.25">
      <c r="A4322" s="13">
        <v>2230</v>
      </c>
      <c r="B4322" s="11" t="s">
        <v>1107</v>
      </c>
      <c r="C4322" t="s">
        <v>0</v>
      </c>
      <c r="D4322">
        <v>410</v>
      </c>
      <c r="E4322" t="s">
        <v>99</v>
      </c>
      <c r="F4322" t="s">
        <v>2</v>
      </c>
      <c r="G4322" s="11" t="str">
        <f>VLOOKUP(F4322,Sheet1!$A$1:$E$2471,2,FALSE)</f>
        <v>BANKCARD CENTER PO BOX 982238</v>
      </c>
      <c r="H4322" s="11" t="str">
        <f>VLOOKUP(F4322,Sheet1!$A$1:$E$2471,3,FALSE)</f>
        <v>EL PASO</v>
      </c>
      <c r="I4322" s="11" t="str">
        <f>VLOOKUP(F4322,Sheet1!$A$1:$E$2471,4,FALSE)</f>
        <v>TX</v>
      </c>
      <c r="J4322" s="11" t="str">
        <f>VLOOKUP(F4322,Sheet1!$A$1:$E$2471,5,FALSE)</f>
        <v>79998-2238</v>
      </c>
      <c r="K4322" s="2">
        <v>163.09</v>
      </c>
      <c r="L4322" s="1">
        <v>42998</v>
      </c>
      <c r="M4322">
        <v>0</v>
      </c>
      <c r="N4322">
        <v>1</v>
      </c>
      <c r="P4322" t="s">
        <v>91</v>
      </c>
    </row>
    <row r="4323" spans="1:16" x14ac:dyDescent="0.25">
      <c r="A4323" s="13">
        <v>2230</v>
      </c>
      <c r="B4323" s="11" t="s">
        <v>1107</v>
      </c>
      <c r="C4323" t="s">
        <v>0</v>
      </c>
      <c r="D4323">
        <v>410</v>
      </c>
      <c r="E4323" t="s">
        <v>99</v>
      </c>
      <c r="F4323" t="s">
        <v>2</v>
      </c>
      <c r="G4323" s="11" t="str">
        <f>VLOOKUP(F4323,Sheet1!$A$1:$E$2471,2,FALSE)</f>
        <v>BANKCARD CENTER PO BOX 982238</v>
      </c>
      <c r="H4323" s="11" t="str">
        <f>VLOOKUP(F4323,Sheet1!$A$1:$E$2471,3,FALSE)</f>
        <v>EL PASO</v>
      </c>
      <c r="I4323" s="11" t="str">
        <f>VLOOKUP(F4323,Sheet1!$A$1:$E$2471,4,FALSE)</f>
        <v>TX</v>
      </c>
      <c r="J4323" s="11" t="str">
        <f>VLOOKUP(F4323,Sheet1!$A$1:$E$2471,5,FALSE)</f>
        <v>79998-2238</v>
      </c>
      <c r="K4323" s="2">
        <v>718.47</v>
      </c>
      <c r="L4323" s="1">
        <v>43021</v>
      </c>
      <c r="M4323">
        <v>0</v>
      </c>
      <c r="N4323">
        <v>1</v>
      </c>
      <c r="P4323" t="s">
        <v>91</v>
      </c>
    </row>
    <row r="4324" spans="1:16" x14ac:dyDescent="0.25">
      <c r="A4324" s="13">
        <v>2230</v>
      </c>
      <c r="B4324" s="11" t="s">
        <v>1107</v>
      </c>
      <c r="C4324" t="s">
        <v>0</v>
      </c>
      <c r="D4324">
        <v>410</v>
      </c>
      <c r="E4324" t="s">
        <v>99</v>
      </c>
      <c r="F4324" t="s">
        <v>2</v>
      </c>
      <c r="G4324" s="11" t="str">
        <f>VLOOKUP(F4324,Sheet1!$A$1:$E$2471,2,FALSE)</f>
        <v>BANKCARD CENTER PO BOX 982238</v>
      </c>
      <c r="H4324" s="11" t="str">
        <f>VLOOKUP(F4324,Sheet1!$A$1:$E$2471,3,FALSE)</f>
        <v>EL PASO</v>
      </c>
      <c r="I4324" s="11" t="str">
        <f>VLOOKUP(F4324,Sheet1!$A$1:$E$2471,4,FALSE)</f>
        <v>TX</v>
      </c>
      <c r="J4324" s="11" t="str">
        <f>VLOOKUP(F4324,Sheet1!$A$1:$E$2471,5,FALSE)</f>
        <v>79998-2238</v>
      </c>
      <c r="K4324" s="2">
        <v>19.059999999999999</v>
      </c>
      <c r="L4324" s="1">
        <v>43047</v>
      </c>
      <c r="M4324">
        <v>0</v>
      </c>
      <c r="N4324">
        <v>1</v>
      </c>
      <c r="P4324" t="s">
        <v>91</v>
      </c>
    </row>
    <row r="4325" spans="1:16" x14ac:dyDescent="0.25">
      <c r="A4325" s="13">
        <v>2230</v>
      </c>
      <c r="B4325" s="11" t="s">
        <v>1107</v>
      </c>
      <c r="C4325" t="s">
        <v>0</v>
      </c>
      <c r="D4325">
        <v>410</v>
      </c>
      <c r="E4325" t="s">
        <v>99</v>
      </c>
      <c r="F4325" t="s">
        <v>2</v>
      </c>
      <c r="G4325" s="11" t="str">
        <f>VLOOKUP(F4325,Sheet1!$A$1:$E$2471,2,FALSE)</f>
        <v>BANKCARD CENTER PO BOX 982238</v>
      </c>
      <c r="H4325" s="11" t="str">
        <f>VLOOKUP(F4325,Sheet1!$A$1:$E$2471,3,FALSE)</f>
        <v>EL PASO</v>
      </c>
      <c r="I4325" s="11" t="str">
        <f>VLOOKUP(F4325,Sheet1!$A$1:$E$2471,4,FALSE)</f>
        <v>TX</v>
      </c>
      <c r="J4325" s="11" t="str">
        <f>VLOOKUP(F4325,Sheet1!$A$1:$E$2471,5,FALSE)</f>
        <v>79998-2238</v>
      </c>
      <c r="K4325" s="2">
        <v>747.5</v>
      </c>
      <c r="L4325" s="1">
        <v>43047</v>
      </c>
      <c r="M4325">
        <v>0</v>
      </c>
      <c r="N4325">
        <v>1</v>
      </c>
      <c r="P4325" t="s">
        <v>91</v>
      </c>
    </row>
    <row r="4326" spans="1:16" x14ac:dyDescent="0.25">
      <c r="A4326" s="13">
        <v>2230</v>
      </c>
      <c r="B4326" s="11" t="s">
        <v>1107</v>
      </c>
      <c r="C4326" t="s">
        <v>0</v>
      </c>
      <c r="D4326">
        <v>410</v>
      </c>
      <c r="E4326" t="s">
        <v>99</v>
      </c>
      <c r="F4326" t="s">
        <v>325</v>
      </c>
      <c r="G4326" s="11" t="str">
        <f>VLOOKUP(F4326,Sheet1!$A$1:$E$2471,2,FALSE)</f>
        <v>..</v>
      </c>
      <c r="H4326" s="11" t="str">
        <f>VLOOKUP(F4326,Sheet1!$A$1:$E$2471,3,FALSE)</f>
        <v>PORTLAND</v>
      </c>
      <c r="I4326" s="11" t="str">
        <f>VLOOKUP(F4326,Sheet1!$A$1:$E$2471,4,FALSE)</f>
        <v>OR</v>
      </c>
      <c r="J4326" s="11" t="str">
        <f>VLOOKUP(F4326,Sheet1!$A$1:$E$2471,5,FALSE)</f>
        <v>97225</v>
      </c>
      <c r="K4326" s="2">
        <v>129.71</v>
      </c>
      <c r="L4326" s="1">
        <v>43182</v>
      </c>
      <c r="M4326">
        <v>0</v>
      </c>
      <c r="N4326">
        <v>1</v>
      </c>
      <c r="P4326" t="s">
        <v>91</v>
      </c>
    </row>
    <row r="4327" spans="1:16" x14ac:dyDescent="0.25">
      <c r="A4327" s="13">
        <v>2230</v>
      </c>
      <c r="B4327" s="11" t="s">
        <v>1107</v>
      </c>
      <c r="C4327" t="s">
        <v>0</v>
      </c>
      <c r="D4327">
        <v>410</v>
      </c>
      <c r="E4327" t="s">
        <v>99</v>
      </c>
      <c r="F4327" t="s">
        <v>2</v>
      </c>
      <c r="G4327" s="11" t="str">
        <f>VLOOKUP(F4327,Sheet1!$A$1:$E$2471,2,FALSE)</f>
        <v>BANKCARD CENTER PO BOX 982238</v>
      </c>
      <c r="H4327" s="11" t="str">
        <f>VLOOKUP(F4327,Sheet1!$A$1:$E$2471,3,FALSE)</f>
        <v>EL PASO</v>
      </c>
      <c r="I4327" s="11" t="str">
        <f>VLOOKUP(F4327,Sheet1!$A$1:$E$2471,4,FALSE)</f>
        <v>TX</v>
      </c>
      <c r="J4327" s="11" t="str">
        <f>VLOOKUP(F4327,Sheet1!$A$1:$E$2471,5,FALSE)</f>
        <v>79998-2238</v>
      </c>
      <c r="K4327" s="2">
        <v>152</v>
      </c>
      <c r="L4327" s="1">
        <v>43238</v>
      </c>
      <c r="M4327">
        <v>0</v>
      </c>
      <c r="N4327">
        <v>1</v>
      </c>
      <c r="P4327" t="s">
        <v>91</v>
      </c>
    </row>
    <row r="4328" spans="1:16" x14ac:dyDescent="0.25">
      <c r="A4328" s="13">
        <v>2230</v>
      </c>
      <c r="B4328" s="11" t="s">
        <v>1107</v>
      </c>
      <c r="C4328" t="s">
        <v>0</v>
      </c>
      <c r="D4328">
        <v>411</v>
      </c>
      <c r="E4328" t="s">
        <v>127</v>
      </c>
      <c r="F4328" t="s">
        <v>2</v>
      </c>
      <c r="G4328" s="11" t="str">
        <f>VLOOKUP(F4328,Sheet1!$A$1:$E$2471,2,FALSE)</f>
        <v>BANKCARD CENTER PO BOX 982238</v>
      </c>
      <c r="H4328" s="11" t="str">
        <f>VLOOKUP(F4328,Sheet1!$A$1:$E$2471,3,FALSE)</f>
        <v>EL PASO</v>
      </c>
      <c r="I4328" s="11" t="str">
        <f>VLOOKUP(F4328,Sheet1!$A$1:$E$2471,4,FALSE)</f>
        <v>TX</v>
      </c>
      <c r="J4328" s="11" t="str">
        <f>VLOOKUP(F4328,Sheet1!$A$1:$E$2471,5,FALSE)</f>
        <v>79998-2238</v>
      </c>
      <c r="K4328" s="2">
        <v>123.3</v>
      </c>
      <c r="L4328" s="1">
        <v>43116</v>
      </c>
      <c r="M4328">
        <v>0</v>
      </c>
      <c r="N4328">
        <v>1</v>
      </c>
      <c r="P4328" t="s">
        <v>91</v>
      </c>
    </row>
    <row r="4329" spans="1:16" x14ac:dyDescent="0.25">
      <c r="A4329" s="13">
        <v>2230</v>
      </c>
      <c r="B4329" s="11" t="s">
        <v>1107</v>
      </c>
      <c r="C4329" t="s">
        <v>0</v>
      </c>
      <c r="D4329">
        <v>411</v>
      </c>
      <c r="E4329" t="s">
        <v>127</v>
      </c>
      <c r="F4329" t="s">
        <v>2</v>
      </c>
      <c r="G4329" s="11" t="str">
        <f>VLOOKUP(F4329,Sheet1!$A$1:$E$2471,2,FALSE)</f>
        <v>BANKCARD CENTER PO BOX 982238</v>
      </c>
      <c r="H4329" s="11" t="str">
        <f>VLOOKUP(F4329,Sheet1!$A$1:$E$2471,3,FALSE)</f>
        <v>EL PASO</v>
      </c>
      <c r="I4329" s="11" t="str">
        <f>VLOOKUP(F4329,Sheet1!$A$1:$E$2471,4,FALSE)</f>
        <v>TX</v>
      </c>
      <c r="J4329" s="11" t="str">
        <f>VLOOKUP(F4329,Sheet1!$A$1:$E$2471,5,FALSE)</f>
        <v>79998-2238</v>
      </c>
      <c r="K4329" s="2">
        <v>34.770000000000003</v>
      </c>
      <c r="L4329" s="1">
        <v>43147</v>
      </c>
      <c r="M4329">
        <v>0</v>
      </c>
      <c r="N4329">
        <v>1</v>
      </c>
      <c r="P4329" t="s">
        <v>91</v>
      </c>
    </row>
    <row r="4330" spans="1:16" x14ac:dyDescent="0.25">
      <c r="A4330" s="13">
        <v>2230</v>
      </c>
      <c r="B4330" s="11" t="s">
        <v>1107</v>
      </c>
      <c r="C4330" t="s">
        <v>0</v>
      </c>
      <c r="D4330">
        <v>411</v>
      </c>
      <c r="E4330" t="s">
        <v>127</v>
      </c>
      <c r="F4330" t="s">
        <v>2</v>
      </c>
      <c r="G4330" s="11" t="str">
        <f>VLOOKUP(F4330,Sheet1!$A$1:$E$2471,2,FALSE)</f>
        <v>BANKCARD CENTER PO BOX 982238</v>
      </c>
      <c r="H4330" s="11" t="str">
        <f>VLOOKUP(F4330,Sheet1!$A$1:$E$2471,3,FALSE)</f>
        <v>EL PASO</v>
      </c>
      <c r="I4330" s="11" t="str">
        <f>VLOOKUP(F4330,Sheet1!$A$1:$E$2471,4,FALSE)</f>
        <v>TX</v>
      </c>
      <c r="J4330" s="11" t="str">
        <f>VLOOKUP(F4330,Sheet1!$A$1:$E$2471,5,FALSE)</f>
        <v>79998-2238</v>
      </c>
      <c r="K4330" s="2">
        <v>140</v>
      </c>
      <c r="L4330" s="1">
        <v>43147</v>
      </c>
      <c r="M4330">
        <v>0</v>
      </c>
      <c r="N4330">
        <v>1</v>
      </c>
      <c r="P4330" t="s">
        <v>91</v>
      </c>
    </row>
    <row r="4331" spans="1:16" x14ac:dyDescent="0.25">
      <c r="A4331" s="13">
        <v>2230</v>
      </c>
      <c r="B4331" s="11" t="s">
        <v>1107</v>
      </c>
      <c r="C4331" t="s">
        <v>0</v>
      </c>
      <c r="D4331">
        <v>411</v>
      </c>
      <c r="E4331" t="s">
        <v>127</v>
      </c>
      <c r="F4331" t="s">
        <v>2</v>
      </c>
      <c r="G4331" s="11" t="str">
        <f>VLOOKUP(F4331,Sheet1!$A$1:$E$2471,2,FALSE)</f>
        <v>BANKCARD CENTER PO BOX 982238</v>
      </c>
      <c r="H4331" s="11" t="str">
        <f>VLOOKUP(F4331,Sheet1!$A$1:$E$2471,3,FALSE)</f>
        <v>EL PASO</v>
      </c>
      <c r="I4331" s="11" t="str">
        <f>VLOOKUP(F4331,Sheet1!$A$1:$E$2471,4,FALSE)</f>
        <v>TX</v>
      </c>
      <c r="J4331" s="11" t="str">
        <f>VLOOKUP(F4331,Sheet1!$A$1:$E$2471,5,FALSE)</f>
        <v>79998-2238</v>
      </c>
      <c r="K4331" s="2">
        <v>100.92</v>
      </c>
      <c r="L4331" s="1">
        <v>43147</v>
      </c>
      <c r="M4331">
        <v>0</v>
      </c>
      <c r="N4331">
        <v>1</v>
      </c>
      <c r="P4331" t="s">
        <v>91</v>
      </c>
    </row>
    <row r="4332" spans="1:16" x14ac:dyDescent="0.25">
      <c r="A4332" s="13">
        <v>2230</v>
      </c>
      <c r="B4332" s="11" t="s">
        <v>1107</v>
      </c>
      <c r="C4332" t="s">
        <v>0</v>
      </c>
      <c r="D4332">
        <v>411</v>
      </c>
      <c r="E4332" t="s">
        <v>127</v>
      </c>
      <c r="F4332" t="s">
        <v>128</v>
      </c>
      <c r="G4332" s="11" t="str">
        <f>VLOOKUP(F4332,Sheet1!$A$1:$E$2471,2,FALSE)</f>
        <v xml:space="preserve">2833 SE 15TH AVENUE </v>
      </c>
      <c r="H4332" s="11" t="str">
        <f>VLOOKUP(F4332,Sheet1!$A$1:$E$2471,3,FALSE)</f>
        <v>PORTLAND</v>
      </c>
      <c r="I4332" s="11" t="str">
        <f>VLOOKUP(F4332,Sheet1!$A$1:$E$2471,4,FALSE)</f>
        <v>OR</v>
      </c>
      <c r="J4332" s="11" t="str">
        <f>VLOOKUP(F4332,Sheet1!$A$1:$E$2471,5,FALSE)</f>
        <v>97202</v>
      </c>
      <c r="K4332" s="2">
        <v>98.15</v>
      </c>
      <c r="L4332" s="1">
        <v>43182</v>
      </c>
      <c r="M4332">
        <v>100120025</v>
      </c>
      <c r="N4332">
        <v>1</v>
      </c>
      <c r="P4332" t="s">
        <v>91</v>
      </c>
    </row>
    <row r="4333" spans="1:16" x14ac:dyDescent="0.25">
      <c r="A4333" s="13">
        <v>2230</v>
      </c>
      <c r="B4333" s="11" t="s">
        <v>1107</v>
      </c>
      <c r="C4333" t="s">
        <v>0</v>
      </c>
      <c r="D4333">
        <v>411</v>
      </c>
      <c r="E4333" t="s">
        <v>127</v>
      </c>
      <c r="F4333" t="s">
        <v>2</v>
      </c>
      <c r="G4333" s="11" t="str">
        <f>VLOOKUP(F4333,Sheet1!$A$1:$E$2471,2,FALSE)</f>
        <v>BANKCARD CENTER PO BOX 982238</v>
      </c>
      <c r="H4333" s="11" t="str">
        <f>VLOOKUP(F4333,Sheet1!$A$1:$E$2471,3,FALSE)</f>
        <v>EL PASO</v>
      </c>
      <c r="I4333" s="11" t="str">
        <f>VLOOKUP(F4333,Sheet1!$A$1:$E$2471,4,FALSE)</f>
        <v>TX</v>
      </c>
      <c r="J4333" s="11" t="str">
        <f>VLOOKUP(F4333,Sheet1!$A$1:$E$2471,5,FALSE)</f>
        <v>79998-2238</v>
      </c>
      <c r="K4333" s="2">
        <v>29.46</v>
      </c>
      <c r="L4333" s="1">
        <v>43210</v>
      </c>
      <c r="M4333">
        <v>0</v>
      </c>
      <c r="N4333">
        <v>1</v>
      </c>
      <c r="P4333" t="s">
        <v>91</v>
      </c>
    </row>
    <row r="4334" spans="1:16" x14ac:dyDescent="0.25">
      <c r="A4334" s="13">
        <v>2230</v>
      </c>
      <c r="B4334" s="11" t="s">
        <v>1107</v>
      </c>
      <c r="C4334" t="s">
        <v>0</v>
      </c>
      <c r="D4334">
        <v>411</v>
      </c>
      <c r="E4334" t="s">
        <v>127</v>
      </c>
      <c r="F4334" t="s">
        <v>2</v>
      </c>
      <c r="G4334" s="11" t="str">
        <f>VLOOKUP(F4334,Sheet1!$A$1:$E$2471,2,FALSE)</f>
        <v>BANKCARD CENTER PO BOX 982238</v>
      </c>
      <c r="H4334" s="11" t="str">
        <f>VLOOKUP(F4334,Sheet1!$A$1:$E$2471,3,FALSE)</f>
        <v>EL PASO</v>
      </c>
      <c r="I4334" s="11" t="str">
        <f>VLOOKUP(F4334,Sheet1!$A$1:$E$2471,4,FALSE)</f>
        <v>TX</v>
      </c>
      <c r="J4334" s="11" t="str">
        <f>VLOOKUP(F4334,Sheet1!$A$1:$E$2471,5,FALSE)</f>
        <v>79998-2238</v>
      </c>
      <c r="K4334" s="2">
        <v>250.61</v>
      </c>
      <c r="L4334" s="1">
        <v>43238</v>
      </c>
      <c r="M4334">
        <v>0</v>
      </c>
      <c r="N4334">
        <v>1</v>
      </c>
      <c r="P4334" t="s">
        <v>91</v>
      </c>
    </row>
    <row r="4335" spans="1:16" x14ac:dyDescent="0.25">
      <c r="A4335" s="13">
        <v>2230</v>
      </c>
      <c r="B4335" s="11" t="s">
        <v>1107</v>
      </c>
      <c r="C4335" t="s">
        <v>0</v>
      </c>
      <c r="D4335">
        <v>411</v>
      </c>
      <c r="E4335" t="s">
        <v>127</v>
      </c>
      <c r="F4335" t="s">
        <v>2</v>
      </c>
      <c r="G4335" s="11" t="str">
        <f>VLOOKUP(F4335,Sheet1!$A$1:$E$2471,2,FALSE)</f>
        <v>BANKCARD CENTER PO BOX 982238</v>
      </c>
      <c r="H4335" s="11" t="str">
        <f>VLOOKUP(F4335,Sheet1!$A$1:$E$2471,3,FALSE)</f>
        <v>EL PASO</v>
      </c>
      <c r="I4335" s="11" t="str">
        <f>VLOOKUP(F4335,Sheet1!$A$1:$E$2471,4,FALSE)</f>
        <v>TX</v>
      </c>
      <c r="J4335" s="11" t="str">
        <f>VLOOKUP(F4335,Sheet1!$A$1:$E$2471,5,FALSE)</f>
        <v>79998-2238</v>
      </c>
      <c r="K4335" s="2">
        <v>128.55000000000001</v>
      </c>
      <c r="L4335" s="1">
        <v>43238</v>
      </c>
      <c r="M4335">
        <v>0</v>
      </c>
      <c r="N4335">
        <v>1</v>
      </c>
      <c r="P4335" t="s">
        <v>91</v>
      </c>
    </row>
    <row r="4336" spans="1:16" x14ac:dyDescent="0.25">
      <c r="A4336" s="13">
        <v>2230</v>
      </c>
      <c r="B4336" s="11" t="s">
        <v>1107</v>
      </c>
      <c r="C4336" t="s">
        <v>0</v>
      </c>
      <c r="D4336">
        <v>411</v>
      </c>
      <c r="E4336" t="s">
        <v>127</v>
      </c>
      <c r="F4336" t="s">
        <v>2</v>
      </c>
      <c r="G4336" s="11" t="str">
        <f>VLOOKUP(F4336,Sheet1!$A$1:$E$2471,2,FALSE)</f>
        <v>BANKCARD CENTER PO BOX 982238</v>
      </c>
      <c r="H4336" s="11" t="str">
        <f>VLOOKUP(F4336,Sheet1!$A$1:$E$2471,3,FALSE)</f>
        <v>EL PASO</v>
      </c>
      <c r="I4336" s="11" t="str">
        <f>VLOOKUP(F4336,Sheet1!$A$1:$E$2471,4,FALSE)</f>
        <v>TX</v>
      </c>
      <c r="J4336" s="11" t="str">
        <f>VLOOKUP(F4336,Sheet1!$A$1:$E$2471,5,FALSE)</f>
        <v>79998-2238</v>
      </c>
      <c r="K4336" s="2">
        <v>270.5</v>
      </c>
      <c r="L4336" s="1">
        <v>43277</v>
      </c>
      <c r="M4336">
        <v>0</v>
      </c>
      <c r="N4336">
        <v>1</v>
      </c>
      <c r="P4336" t="s">
        <v>91</v>
      </c>
    </row>
    <row r="4337" spans="1:16" x14ac:dyDescent="0.25">
      <c r="A4337" s="13">
        <v>2230</v>
      </c>
      <c r="B4337" s="11" t="s">
        <v>1107</v>
      </c>
      <c r="C4337" t="s">
        <v>0</v>
      </c>
      <c r="D4337">
        <v>411</v>
      </c>
      <c r="E4337" t="s">
        <v>127</v>
      </c>
      <c r="F4337" t="s">
        <v>2</v>
      </c>
      <c r="G4337" s="11" t="str">
        <f>VLOOKUP(F4337,Sheet1!$A$1:$E$2471,2,FALSE)</f>
        <v>BANKCARD CENTER PO BOX 982238</v>
      </c>
      <c r="H4337" s="11" t="str">
        <f>VLOOKUP(F4337,Sheet1!$A$1:$E$2471,3,FALSE)</f>
        <v>EL PASO</v>
      </c>
      <c r="I4337" s="11" t="str">
        <f>VLOOKUP(F4337,Sheet1!$A$1:$E$2471,4,FALSE)</f>
        <v>TX</v>
      </c>
      <c r="J4337" s="11" t="str">
        <f>VLOOKUP(F4337,Sheet1!$A$1:$E$2471,5,FALSE)</f>
        <v>79998-2238</v>
      </c>
      <c r="K4337" s="2">
        <v>82.93</v>
      </c>
      <c r="L4337" s="1">
        <v>43271</v>
      </c>
      <c r="M4337">
        <v>0</v>
      </c>
      <c r="N4337">
        <v>1</v>
      </c>
      <c r="P4337" t="s">
        <v>91</v>
      </c>
    </row>
    <row r="4338" spans="1:16" x14ac:dyDescent="0.25">
      <c r="A4338" s="13">
        <v>2230</v>
      </c>
      <c r="B4338" s="11" t="s">
        <v>1107</v>
      </c>
      <c r="C4338" t="s">
        <v>0</v>
      </c>
      <c r="D4338">
        <v>411</v>
      </c>
      <c r="E4338" t="s">
        <v>127</v>
      </c>
      <c r="F4338" t="s">
        <v>2</v>
      </c>
      <c r="G4338" s="11" t="str">
        <f>VLOOKUP(F4338,Sheet1!$A$1:$E$2471,2,FALSE)</f>
        <v>BANKCARD CENTER PO BOX 982238</v>
      </c>
      <c r="H4338" s="11" t="str">
        <f>VLOOKUP(F4338,Sheet1!$A$1:$E$2471,3,FALSE)</f>
        <v>EL PASO</v>
      </c>
      <c r="I4338" s="11" t="str">
        <f>VLOOKUP(F4338,Sheet1!$A$1:$E$2471,4,FALSE)</f>
        <v>TX</v>
      </c>
      <c r="J4338" s="11" t="str">
        <f>VLOOKUP(F4338,Sheet1!$A$1:$E$2471,5,FALSE)</f>
        <v>79998-2238</v>
      </c>
      <c r="K4338" s="2">
        <v>3300</v>
      </c>
      <c r="L4338" s="1">
        <v>42956</v>
      </c>
      <c r="M4338">
        <v>0</v>
      </c>
      <c r="N4338">
        <v>1</v>
      </c>
      <c r="P4338" t="s">
        <v>91</v>
      </c>
    </row>
    <row r="4339" spans="1:16" x14ac:dyDescent="0.25">
      <c r="A4339" s="13">
        <v>2230</v>
      </c>
      <c r="B4339" s="11" t="s">
        <v>1107</v>
      </c>
      <c r="C4339" t="s">
        <v>0</v>
      </c>
      <c r="D4339">
        <v>411</v>
      </c>
      <c r="E4339" t="s">
        <v>127</v>
      </c>
      <c r="F4339" t="s">
        <v>143</v>
      </c>
      <c r="G4339" s="11" t="str">
        <f>VLOOKUP(F4339,Sheet1!$A$1:$E$2471,2,FALSE)</f>
        <v xml:space="preserve">10050 NW OLD CORNELIUS PASS RD </v>
      </c>
      <c r="H4339" s="11" t="str">
        <f>VLOOKUP(F4339,Sheet1!$A$1:$E$2471,3,FALSE)</f>
        <v>PORTLAND</v>
      </c>
      <c r="I4339" s="11" t="str">
        <f>VLOOKUP(F4339,Sheet1!$A$1:$E$2471,4,FALSE)</f>
        <v>OR</v>
      </c>
      <c r="J4339" s="11" t="str">
        <f>VLOOKUP(F4339,Sheet1!$A$1:$E$2471,5,FALSE)</f>
        <v>97231</v>
      </c>
      <c r="K4339" s="2">
        <v>1160</v>
      </c>
      <c r="L4339" s="1">
        <v>42989</v>
      </c>
      <c r="M4339">
        <v>0</v>
      </c>
      <c r="N4339">
        <v>1</v>
      </c>
      <c r="P4339" t="s">
        <v>91</v>
      </c>
    </row>
    <row r="4340" spans="1:16" x14ac:dyDescent="0.25">
      <c r="A4340" s="13">
        <v>2230</v>
      </c>
      <c r="B4340" s="11" t="s">
        <v>1107</v>
      </c>
      <c r="C4340" t="s">
        <v>0</v>
      </c>
      <c r="D4340">
        <v>411</v>
      </c>
      <c r="E4340" t="s">
        <v>127</v>
      </c>
      <c r="F4340" t="s">
        <v>2</v>
      </c>
      <c r="G4340" s="11" t="str">
        <f>VLOOKUP(F4340,Sheet1!$A$1:$E$2471,2,FALSE)</f>
        <v>BANKCARD CENTER PO BOX 982238</v>
      </c>
      <c r="H4340" s="11" t="str">
        <f>VLOOKUP(F4340,Sheet1!$A$1:$E$2471,3,FALSE)</f>
        <v>EL PASO</v>
      </c>
      <c r="I4340" s="11" t="str">
        <f>VLOOKUP(F4340,Sheet1!$A$1:$E$2471,4,FALSE)</f>
        <v>TX</v>
      </c>
      <c r="J4340" s="11" t="str">
        <f>VLOOKUP(F4340,Sheet1!$A$1:$E$2471,5,FALSE)</f>
        <v>79998-2238</v>
      </c>
      <c r="K4340" s="2">
        <v>3300</v>
      </c>
      <c r="L4340" s="1">
        <v>42998</v>
      </c>
      <c r="M4340">
        <v>0</v>
      </c>
      <c r="N4340">
        <v>1</v>
      </c>
      <c r="P4340" t="s">
        <v>91</v>
      </c>
    </row>
    <row r="4341" spans="1:16" x14ac:dyDescent="0.25">
      <c r="A4341" s="13">
        <v>2230</v>
      </c>
      <c r="B4341" s="11" t="s">
        <v>1107</v>
      </c>
      <c r="C4341" t="s">
        <v>0</v>
      </c>
      <c r="D4341">
        <v>411</v>
      </c>
      <c r="E4341" t="s">
        <v>127</v>
      </c>
      <c r="F4341" t="s">
        <v>159</v>
      </c>
      <c r="G4341" s="11" t="str">
        <f>VLOOKUP(F4341,Sheet1!$A$1:$E$2471,2,FALSE)</f>
        <v xml:space="preserve">3083 NE 49TH PLACE #104 </v>
      </c>
      <c r="H4341" s="11" t="str">
        <f>VLOOKUP(F4341,Sheet1!$A$1:$E$2471,3,FALSE)</f>
        <v>HILLSBORO</v>
      </c>
      <c r="I4341" s="11" t="str">
        <f>VLOOKUP(F4341,Sheet1!$A$1:$E$2471,4,FALSE)</f>
        <v>OR</v>
      </c>
      <c r="J4341" s="11" t="str">
        <f>VLOOKUP(F4341,Sheet1!$A$1:$E$2471,5,FALSE)</f>
        <v>97124-6009</v>
      </c>
      <c r="K4341" s="2">
        <v>300</v>
      </c>
      <c r="L4341" s="1">
        <v>43000</v>
      </c>
      <c r="M4341">
        <v>0</v>
      </c>
      <c r="N4341">
        <v>1</v>
      </c>
      <c r="P4341" t="s">
        <v>91</v>
      </c>
    </row>
    <row r="4342" spans="1:16" x14ac:dyDescent="0.25">
      <c r="A4342" s="13">
        <v>2230</v>
      </c>
      <c r="B4342" s="11" t="s">
        <v>1107</v>
      </c>
      <c r="C4342" t="s">
        <v>0</v>
      </c>
      <c r="D4342">
        <v>411</v>
      </c>
      <c r="E4342" t="s">
        <v>127</v>
      </c>
      <c r="F4342" t="s">
        <v>317</v>
      </c>
      <c r="G4342" s="11" t="str">
        <f>VLOOKUP(F4342,Sheet1!$A$1:$E$2471,2,FALSE)</f>
        <v>..</v>
      </c>
      <c r="H4342" s="11" t="str">
        <f>VLOOKUP(F4342,Sheet1!$A$1:$E$2471,3,FALSE)</f>
        <v>CORNELIUS</v>
      </c>
      <c r="I4342" s="11" t="str">
        <f>VLOOKUP(F4342,Sheet1!$A$1:$E$2471,4,FALSE)</f>
        <v>OR</v>
      </c>
      <c r="J4342" s="11" t="str">
        <f>VLOOKUP(F4342,Sheet1!$A$1:$E$2471,5,FALSE)</f>
        <v>97113</v>
      </c>
      <c r="K4342" s="2">
        <v>90.14</v>
      </c>
      <c r="L4342" s="1">
        <v>43154</v>
      </c>
      <c r="M4342">
        <v>0</v>
      </c>
      <c r="N4342">
        <v>1</v>
      </c>
      <c r="P4342" t="s">
        <v>91</v>
      </c>
    </row>
    <row r="4343" spans="1:16" x14ac:dyDescent="0.25">
      <c r="A4343" s="13">
        <v>2230</v>
      </c>
      <c r="B4343" s="11" t="s">
        <v>1107</v>
      </c>
      <c r="C4343" t="s">
        <v>0</v>
      </c>
      <c r="D4343">
        <v>411</v>
      </c>
      <c r="E4343" t="s">
        <v>127</v>
      </c>
      <c r="F4343" t="s">
        <v>253</v>
      </c>
      <c r="G4343" s="11" t="str">
        <f>VLOOKUP(F4343,Sheet1!$A$1:$E$2471,2,FALSE)</f>
        <v>..</v>
      </c>
      <c r="H4343" s="11" t="str">
        <f>VLOOKUP(F4343,Sheet1!$A$1:$E$2471,3,FALSE)</f>
        <v>TIGARD</v>
      </c>
      <c r="I4343" s="11" t="str">
        <f>VLOOKUP(F4343,Sheet1!$A$1:$E$2471,4,FALSE)</f>
        <v>OR</v>
      </c>
      <c r="J4343" s="11" t="str">
        <f>VLOOKUP(F4343,Sheet1!$A$1:$E$2471,5,FALSE)</f>
        <v>97223</v>
      </c>
      <c r="K4343" s="2">
        <v>65</v>
      </c>
      <c r="L4343" s="1">
        <v>43175</v>
      </c>
      <c r="M4343">
        <v>0</v>
      </c>
      <c r="N4343">
        <v>1</v>
      </c>
      <c r="P4343" t="s">
        <v>91</v>
      </c>
    </row>
    <row r="4344" spans="1:16" x14ac:dyDescent="0.25">
      <c r="A4344" s="13">
        <v>2230</v>
      </c>
      <c r="B4344" s="11" t="s">
        <v>1107</v>
      </c>
      <c r="C4344" t="s">
        <v>0</v>
      </c>
      <c r="D4344">
        <v>411</v>
      </c>
      <c r="E4344" t="s">
        <v>127</v>
      </c>
      <c r="F4344" t="s">
        <v>143</v>
      </c>
      <c r="G4344" s="11" t="str">
        <f>VLOOKUP(F4344,Sheet1!$A$1:$E$2471,2,FALSE)</f>
        <v xml:space="preserve">10050 NW OLD CORNELIUS PASS RD </v>
      </c>
      <c r="H4344" s="11" t="str">
        <f>VLOOKUP(F4344,Sheet1!$A$1:$E$2471,3,FALSE)</f>
        <v>PORTLAND</v>
      </c>
      <c r="I4344" s="11" t="str">
        <f>VLOOKUP(F4344,Sheet1!$A$1:$E$2471,4,FALSE)</f>
        <v>OR</v>
      </c>
      <c r="J4344" s="11" t="str">
        <f>VLOOKUP(F4344,Sheet1!$A$1:$E$2471,5,FALSE)</f>
        <v>97231</v>
      </c>
      <c r="K4344" s="2">
        <v>770</v>
      </c>
      <c r="L4344" s="1">
        <v>43182</v>
      </c>
      <c r="M4344">
        <v>0</v>
      </c>
      <c r="N4344">
        <v>1</v>
      </c>
      <c r="P4344" t="s">
        <v>91</v>
      </c>
    </row>
    <row r="4345" spans="1:16" x14ac:dyDescent="0.25">
      <c r="A4345" s="13">
        <v>2230</v>
      </c>
      <c r="B4345" s="11" t="s">
        <v>1107</v>
      </c>
      <c r="C4345" t="s">
        <v>0</v>
      </c>
      <c r="D4345">
        <v>470</v>
      </c>
      <c r="E4345" t="s">
        <v>264</v>
      </c>
      <c r="F4345" t="s">
        <v>2</v>
      </c>
      <c r="G4345" s="11" t="str">
        <f>VLOOKUP(F4345,Sheet1!$A$1:$E$2471,2,FALSE)</f>
        <v>BANKCARD CENTER PO BOX 982238</v>
      </c>
      <c r="H4345" s="11" t="str">
        <f>VLOOKUP(F4345,Sheet1!$A$1:$E$2471,3,FALSE)</f>
        <v>EL PASO</v>
      </c>
      <c r="I4345" s="11" t="str">
        <f>VLOOKUP(F4345,Sheet1!$A$1:$E$2471,4,FALSE)</f>
        <v>TX</v>
      </c>
      <c r="J4345" s="11" t="str">
        <f>VLOOKUP(F4345,Sheet1!$A$1:$E$2471,5,FALSE)</f>
        <v>79998-2238</v>
      </c>
      <c r="K4345" s="2">
        <v>248.75</v>
      </c>
      <c r="L4345" s="1">
        <v>42956</v>
      </c>
      <c r="M4345">
        <v>0</v>
      </c>
      <c r="N4345">
        <v>1</v>
      </c>
      <c r="P4345" t="s">
        <v>91</v>
      </c>
    </row>
    <row r="4346" spans="1:16" x14ac:dyDescent="0.25">
      <c r="A4346" s="13">
        <v>2230</v>
      </c>
      <c r="B4346" s="11" t="s">
        <v>1107</v>
      </c>
      <c r="C4346" t="s">
        <v>0</v>
      </c>
      <c r="D4346">
        <v>470</v>
      </c>
      <c r="E4346" t="s">
        <v>264</v>
      </c>
      <c r="F4346" t="s">
        <v>330</v>
      </c>
      <c r="G4346" s="11" t="str">
        <f>VLOOKUP(F4346,Sheet1!$A$1:$E$2471,2,FALSE)</f>
        <v xml:space="preserve">PO BOX 650073 </v>
      </c>
      <c r="H4346" s="11" t="str">
        <f>VLOOKUP(F4346,Sheet1!$A$1:$E$2471,3,FALSE)</f>
        <v>DALLAS</v>
      </c>
      <c r="I4346" s="11" t="str">
        <f>VLOOKUP(F4346,Sheet1!$A$1:$E$2471,4,FALSE)</f>
        <v>TX</v>
      </c>
      <c r="J4346" s="11" t="str">
        <f>VLOOKUP(F4346,Sheet1!$A$1:$E$2471,5,FALSE)</f>
        <v>75265-0073</v>
      </c>
      <c r="K4346" s="2">
        <v>523.5</v>
      </c>
      <c r="L4346" s="1">
        <v>43116</v>
      </c>
      <c r="M4346">
        <v>0</v>
      </c>
      <c r="N4346">
        <v>1</v>
      </c>
      <c r="P4346" t="s">
        <v>91</v>
      </c>
    </row>
    <row r="4347" spans="1:16" x14ac:dyDescent="0.25">
      <c r="A4347" s="13">
        <v>2230</v>
      </c>
      <c r="B4347" s="11" t="s">
        <v>1107</v>
      </c>
      <c r="C4347" t="s">
        <v>0</v>
      </c>
      <c r="D4347">
        <v>470</v>
      </c>
      <c r="E4347" t="s">
        <v>264</v>
      </c>
      <c r="F4347" t="s">
        <v>330</v>
      </c>
      <c r="G4347" s="11" t="str">
        <f>VLOOKUP(F4347,Sheet1!$A$1:$E$2471,2,FALSE)</f>
        <v xml:space="preserve">PO BOX 650073 </v>
      </c>
      <c r="H4347" s="11" t="str">
        <f>VLOOKUP(F4347,Sheet1!$A$1:$E$2471,3,FALSE)</f>
        <v>DALLAS</v>
      </c>
      <c r="I4347" s="11" t="str">
        <f>VLOOKUP(F4347,Sheet1!$A$1:$E$2471,4,FALSE)</f>
        <v>TX</v>
      </c>
      <c r="J4347" s="11" t="str">
        <f>VLOOKUP(F4347,Sheet1!$A$1:$E$2471,5,FALSE)</f>
        <v>75265-0073</v>
      </c>
      <c r="K4347" s="2">
        <v>5758.5</v>
      </c>
      <c r="L4347" s="1">
        <v>43116</v>
      </c>
      <c r="M4347">
        <v>0</v>
      </c>
      <c r="N4347">
        <v>1</v>
      </c>
      <c r="P4347" t="s">
        <v>91</v>
      </c>
    </row>
    <row r="4348" spans="1:16" x14ac:dyDescent="0.25">
      <c r="A4348" s="13">
        <v>2230</v>
      </c>
      <c r="B4348" s="11" t="s">
        <v>1107</v>
      </c>
      <c r="C4348" t="s">
        <v>0</v>
      </c>
      <c r="D4348">
        <v>640</v>
      </c>
      <c r="E4348" t="s">
        <v>105</v>
      </c>
      <c r="F4348" t="s">
        <v>269</v>
      </c>
      <c r="G4348" s="11" t="str">
        <f>VLOOKUP(F4348,Sheet1!$A$1:$E$2471,2,FALSE)</f>
        <v xml:space="preserve">1400 ATWATER DRIVE </v>
      </c>
      <c r="H4348" s="11" t="str">
        <f>VLOOKUP(F4348,Sheet1!$A$1:$E$2471,3,FALSE)</f>
        <v>MALVERN</v>
      </c>
      <c r="I4348" s="11" t="str">
        <f>VLOOKUP(F4348,Sheet1!$A$1:$E$2471,4,FALSE)</f>
        <v>PA</v>
      </c>
      <c r="J4348" s="11" t="str">
        <f>VLOOKUP(F4348,Sheet1!$A$1:$E$2471,5,FALSE)</f>
        <v>19355</v>
      </c>
      <c r="K4348" s="2">
        <v>6400</v>
      </c>
      <c r="L4348" s="1">
        <v>43266</v>
      </c>
      <c r="M4348">
        <v>100120475</v>
      </c>
      <c r="N4348">
        <v>1</v>
      </c>
      <c r="P4348" t="s">
        <v>91</v>
      </c>
    </row>
    <row r="4349" spans="1:16" x14ac:dyDescent="0.25">
      <c r="A4349" s="13">
        <v>2230</v>
      </c>
      <c r="B4349" s="11" t="s">
        <v>1107</v>
      </c>
      <c r="C4349" t="s">
        <v>0</v>
      </c>
      <c r="D4349">
        <v>640</v>
      </c>
      <c r="E4349" t="s">
        <v>105</v>
      </c>
      <c r="F4349" t="s">
        <v>331</v>
      </c>
      <c r="G4349" s="11" t="str">
        <f>VLOOKUP(F4349,Sheet1!$A$1:$E$2471,2,FALSE)</f>
        <v xml:space="preserve">707 13TH ST SE  SUITE 100 </v>
      </c>
      <c r="H4349" s="11" t="str">
        <f>VLOOKUP(F4349,Sheet1!$A$1:$E$2471,3,FALSE)</f>
        <v>SALEM</v>
      </c>
      <c r="I4349" s="11" t="str">
        <f>VLOOKUP(F4349,Sheet1!$A$1:$E$2471,4,FALSE)</f>
        <v>OR</v>
      </c>
      <c r="J4349" s="11" t="str">
        <f>VLOOKUP(F4349,Sheet1!$A$1:$E$2471,5,FALSE)</f>
        <v>97301-0000</v>
      </c>
      <c r="K4349" s="2">
        <v>110</v>
      </c>
      <c r="L4349" s="1">
        <v>43126</v>
      </c>
      <c r="M4349">
        <v>100119771</v>
      </c>
      <c r="N4349">
        <v>1</v>
      </c>
      <c r="P4349" t="s">
        <v>91</v>
      </c>
    </row>
    <row r="4350" spans="1:16" x14ac:dyDescent="0.25">
      <c r="A4350" s="13">
        <v>2230</v>
      </c>
      <c r="B4350" s="11" t="s">
        <v>1107</v>
      </c>
      <c r="C4350" t="s">
        <v>0</v>
      </c>
      <c r="D4350">
        <v>640</v>
      </c>
      <c r="E4350" t="s">
        <v>105</v>
      </c>
      <c r="F4350" t="s">
        <v>2</v>
      </c>
      <c r="G4350" s="11" t="str">
        <f>VLOOKUP(F4350,Sheet1!$A$1:$E$2471,2,FALSE)</f>
        <v>BANKCARD CENTER PO BOX 982238</v>
      </c>
      <c r="H4350" s="11" t="str">
        <f>VLOOKUP(F4350,Sheet1!$A$1:$E$2471,3,FALSE)</f>
        <v>EL PASO</v>
      </c>
      <c r="I4350" s="11" t="str">
        <f>VLOOKUP(F4350,Sheet1!$A$1:$E$2471,4,FALSE)</f>
        <v>TX</v>
      </c>
      <c r="J4350" s="11" t="str">
        <f>VLOOKUP(F4350,Sheet1!$A$1:$E$2471,5,FALSE)</f>
        <v>79998-2238</v>
      </c>
      <c r="K4350" s="2">
        <v>1000</v>
      </c>
      <c r="L4350" s="1">
        <v>42998</v>
      </c>
      <c r="M4350">
        <v>0</v>
      </c>
      <c r="N4350">
        <v>1</v>
      </c>
      <c r="P4350" t="s">
        <v>91</v>
      </c>
    </row>
    <row r="4351" spans="1:16" x14ac:dyDescent="0.25">
      <c r="A4351" s="13">
        <v>2230</v>
      </c>
      <c r="B4351" s="11" t="s">
        <v>1107</v>
      </c>
      <c r="C4351" t="s">
        <v>0</v>
      </c>
      <c r="D4351">
        <v>640</v>
      </c>
      <c r="E4351" t="s">
        <v>105</v>
      </c>
      <c r="F4351" t="s">
        <v>2</v>
      </c>
      <c r="G4351" s="11" t="str">
        <f>VLOOKUP(F4351,Sheet1!$A$1:$E$2471,2,FALSE)</f>
        <v>BANKCARD CENTER PO BOX 982238</v>
      </c>
      <c r="H4351" s="11" t="str">
        <f>VLOOKUP(F4351,Sheet1!$A$1:$E$2471,3,FALSE)</f>
        <v>EL PASO</v>
      </c>
      <c r="I4351" s="11" t="str">
        <f>VLOOKUP(F4351,Sheet1!$A$1:$E$2471,4,FALSE)</f>
        <v>TX</v>
      </c>
      <c r="J4351" s="11" t="str">
        <f>VLOOKUP(F4351,Sheet1!$A$1:$E$2471,5,FALSE)</f>
        <v>79998-2238</v>
      </c>
      <c r="K4351" s="2">
        <v>620</v>
      </c>
      <c r="L4351" s="1">
        <v>42998</v>
      </c>
      <c r="M4351">
        <v>0</v>
      </c>
      <c r="N4351">
        <v>1</v>
      </c>
      <c r="P4351" t="s">
        <v>91</v>
      </c>
    </row>
    <row r="4352" spans="1:16" x14ac:dyDescent="0.25">
      <c r="A4352" s="13">
        <v>2230</v>
      </c>
      <c r="B4352" s="11" t="s">
        <v>1107</v>
      </c>
      <c r="C4352" t="s">
        <v>0</v>
      </c>
      <c r="D4352">
        <v>640</v>
      </c>
      <c r="E4352" t="s">
        <v>105</v>
      </c>
      <c r="F4352" t="s">
        <v>81</v>
      </c>
      <c r="G4352" s="11" t="str">
        <f>VLOOKUP(F4352,Sheet1!$A$1:$E$2471,2,FALSE)</f>
        <v xml:space="preserve">1225 FERRY ST. SE, SUITE B </v>
      </c>
      <c r="H4352" s="11" t="str">
        <f>VLOOKUP(F4352,Sheet1!$A$1:$E$2471,3,FALSE)</f>
        <v>SALEM</v>
      </c>
      <c r="I4352" s="11" t="str">
        <f>VLOOKUP(F4352,Sheet1!$A$1:$E$2471,4,FALSE)</f>
        <v>OR</v>
      </c>
      <c r="J4352" s="11" t="str">
        <f>VLOOKUP(F4352,Sheet1!$A$1:$E$2471,5,FALSE)</f>
        <v>97301-4281</v>
      </c>
      <c r="K4352" s="2">
        <v>400</v>
      </c>
      <c r="L4352" s="1">
        <v>42956</v>
      </c>
      <c r="M4352">
        <v>0</v>
      </c>
      <c r="N4352">
        <v>1</v>
      </c>
      <c r="P4352" t="s">
        <v>91</v>
      </c>
    </row>
    <row r="4353" spans="1:16" x14ac:dyDescent="0.25">
      <c r="A4353" s="13">
        <v>2230</v>
      </c>
      <c r="B4353" s="11" t="s">
        <v>1107</v>
      </c>
      <c r="C4353" t="s">
        <v>0</v>
      </c>
      <c r="D4353">
        <v>640</v>
      </c>
      <c r="E4353" t="s">
        <v>105</v>
      </c>
      <c r="F4353" t="s">
        <v>81</v>
      </c>
      <c r="G4353" s="11" t="str">
        <f>VLOOKUP(F4353,Sheet1!$A$1:$E$2471,2,FALSE)</f>
        <v xml:space="preserve">1225 FERRY ST. SE, SUITE B </v>
      </c>
      <c r="H4353" s="11" t="str">
        <f>VLOOKUP(F4353,Sheet1!$A$1:$E$2471,3,FALSE)</f>
        <v>SALEM</v>
      </c>
      <c r="I4353" s="11" t="str">
        <f>VLOOKUP(F4353,Sheet1!$A$1:$E$2471,4,FALSE)</f>
        <v>OR</v>
      </c>
      <c r="J4353" s="11" t="str">
        <f>VLOOKUP(F4353,Sheet1!$A$1:$E$2471,5,FALSE)</f>
        <v>97301-4281</v>
      </c>
      <c r="K4353" s="2">
        <v>400</v>
      </c>
      <c r="L4353" s="1">
        <v>42990</v>
      </c>
      <c r="M4353">
        <v>0</v>
      </c>
      <c r="N4353">
        <v>1</v>
      </c>
      <c r="P4353" t="s">
        <v>91</v>
      </c>
    </row>
    <row r="4354" spans="1:16" x14ac:dyDescent="0.25">
      <c r="A4354" s="13">
        <v>2230</v>
      </c>
      <c r="B4354" s="11" t="s">
        <v>1107</v>
      </c>
      <c r="C4354" t="s">
        <v>0</v>
      </c>
      <c r="D4354">
        <v>640</v>
      </c>
      <c r="E4354" t="s">
        <v>105</v>
      </c>
      <c r="F4354" t="s">
        <v>331</v>
      </c>
      <c r="G4354" s="11" t="str">
        <f>VLOOKUP(F4354,Sheet1!$A$1:$E$2471,2,FALSE)</f>
        <v xml:space="preserve">707 13TH ST SE  SUITE 100 </v>
      </c>
      <c r="H4354" s="11" t="str">
        <f>VLOOKUP(F4354,Sheet1!$A$1:$E$2471,3,FALSE)</f>
        <v>SALEM</v>
      </c>
      <c r="I4354" s="11" t="str">
        <f>VLOOKUP(F4354,Sheet1!$A$1:$E$2471,4,FALSE)</f>
        <v>OR</v>
      </c>
      <c r="J4354" s="11" t="str">
        <f>VLOOKUP(F4354,Sheet1!$A$1:$E$2471,5,FALSE)</f>
        <v>97301-0000</v>
      </c>
      <c r="K4354" s="2">
        <v>550</v>
      </c>
      <c r="L4354" s="1">
        <v>43014</v>
      </c>
      <c r="M4354">
        <v>100119095</v>
      </c>
      <c r="N4354">
        <v>1</v>
      </c>
      <c r="P4354" t="s">
        <v>91</v>
      </c>
    </row>
    <row r="4355" spans="1:16" x14ac:dyDescent="0.25">
      <c r="A4355" s="13">
        <v>2230</v>
      </c>
      <c r="B4355" s="11" t="s">
        <v>1107</v>
      </c>
      <c r="C4355" t="s">
        <v>0</v>
      </c>
      <c r="D4355">
        <v>640</v>
      </c>
      <c r="E4355" t="s">
        <v>105</v>
      </c>
      <c r="F4355" t="s">
        <v>2</v>
      </c>
      <c r="G4355" s="11" t="str">
        <f>VLOOKUP(F4355,Sheet1!$A$1:$E$2471,2,FALSE)</f>
        <v>BANKCARD CENTER PO BOX 982238</v>
      </c>
      <c r="H4355" s="11" t="str">
        <f>VLOOKUP(F4355,Sheet1!$A$1:$E$2471,3,FALSE)</f>
        <v>EL PASO</v>
      </c>
      <c r="I4355" s="11" t="str">
        <f>VLOOKUP(F4355,Sheet1!$A$1:$E$2471,4,FALSE)</f>
        <v>TX</v>
      </c>
      <c r="J4355" s="11" t="str">
        <f>VLOOKUP(F4355,Sheet1!$A$1:$E$2471,5,FALSE)</f>
        <v>79998-2238</v>
      </c>
      <c r="K4355" s="2">
        <v>100</v>
      </c>
      <c r="L4355" s="1">
        <v>43021</v>
      </c>
      <c r="M4355">
        <v>0</v>
      </c>
      <c r="N4355">
        <v>1</v>
      </c>
      <c r="P4355" t="s">
        <v>91</v>
      </c>
    </row>
    <row r="4356" spans="1:16" x14ac:dyDescent="0.25">
      <c r="A4356" s="13">
        <v>2230</v>
      </c>
      <c r="B4356" s="11" t="s">
        <v>1107</v>
      </c>
      <c r="C4356" t="s">
        <v>0</v>
      </c>
      <c r="D4356">
        <v>640</v>
      </c>
      <c r="E4356" t="s">
        <v>105</v>
      </c>
      <c r="F4356" t="s">
        <v>81</v>
      </c>
      <c r="G4356" s="11" t="str">
        <f>VLOOKUP(F4356,Sheet1!$A$1:$E$2471,2,FALSE)</f>
        <v xml:space="preserve">1225 FERRY ST. SE, SUITE B </v>
      </c>
      <c r="H4356" s="11" t="str">
        <f>VLOOKUP(F4356,Sheet1!$A$1:$E$2471,3,FALSE)</f>
        <v>SALEM</v>
      </c>
      <c r="I4356" s="11" t="str">
        <f>VLOOKUP(F4356,Sheet1!$A$1:$E$2471,4,FALSE)</f>
        <v>OR</v>
      </c>
      <c r="J4356" s="11" t="str">
        <f>VLOOKUP(F4356,Sheet1!$A$1:$E$2471,5,FALSE)</f>
        <v>97301-4281</v>
      </c>
      <c r="K4356" s="2">
        <v>420</v>
      </c>
      <c r="L4356" s="1">
        <v>43018</v>
      </c>
      <c r="M4356">
        <v>0</v>
      </c>
      <c r="N4356">
        <v>1</v>
      </c>
      <c r="P4356" t="s">
        <v>91</v>
      </c>
    </row>
    <row r="4357" spans="1:16" x14ac:dyDescent="0.25">
      <c r="A4357" s="13">
        <v>2230</v>
      </c>
      <c r="B4357" s="11" t="s">
        <v>1107</v>
      </c>
      <c r="C4357" t="s">
        <v>0</v>
      </c>
      <c r="D4357">
        <v>640</v>
      </c>
      <c r="E4357" t="s">
        <v>105</v>
      </c>
      <c r="F4357" t="s">
        <v>2</v>
      </c>
      <c r="G4357" s="11" t="str">
        <f>VLOOKUP(F4357,Sheet1!$A$1:$E$2471,2,FALSE)</f>
        <v>BANKCARD CENTER PO BOX 982238</v>
      </c>
      <c r="H4357" s="11" t="str">
        <f>VLOOKUP(F4357,Sheet1!$A$1:$E$2471,3,FALSE)</f>
        <v>EL PASO</v>
      </c>
      <c r="I4357" s="11" t="str">
        <f>VLOOKUP(F4357,Sheet1!$A$1:$E$2471,4,FALSE)</f>
        <v>TX</v>
      </c>
      <c r="J4357" s="11" t="str">
        <f>VLOOKUP(F4357,Sheet1!$A$1:$E$2471,5,FALSE)</f>
        <v>79998-2238</v>
      </c>
      <c r="K4357" s="2">
        <v>605</v>
      </c>
      <c r="L4357" s="1">
        <v>43047</v>
      </c>
      <c r="M4357">
        <v>0</v>
      </c>
      <c r="N4357">
        <v>1</v>
      </c>
      <c r="P4357" t="s">
        <v>91</v>
      </c>
    </row>
    <row r="4358" spans="1:16" x14ac:dyDescent="0.25">
      <c r="A4358" s="13">
        <v>2230</v>
      </c>
      <c r="B4358" s="11" t="s">
        <v>1107</v>
      </c>
      <c r="C4358" t="s">
        <v>0</v>
      </c>
      <c r="D4358">
        <v>640</v>
      </c>
      <c r="E4358" t="s">
        <v>105</v>
      </c>
      <c r="F4358" t="s">
        <v>2</v>
      </c>
      <c r="G4358" s="11" t="str">
        <f>VLOOKUP(F4358,Sheet1!$A$1:$E$2471,2,FALSE)</f>
        <v>BANKCARD CENTER PO BOX 982238</v>
      </c>
      <c r="H4358" s="11" t="str">
        <f>VLOOKUP(F4358,Sheet1!$A$1:$E$2471,3,FALSE)</f>
        <v>EL PASO</v>
      </c>
      <c r="I4358" s="11" t="str">
        <f>VLOOKUP(F4358,Sheet1!$A$1:$E$2471,4,FALSE)</f>
        <v>TX</v>
      </c>
      <c r="J4358" s="11" t="str">
        <f>VLOOKUP(F4358,Sheet1!$A$1:$E$2471,5,FALSE)</f>
        <v>79998-2238</v>
      </c>
      <c r="K4358" s="2">
        <v>75</v>
      </c>
      <c r="L4358" s="1">
        <v>43047</v>
      </c>
      <c r="M4358">
        <v>0</v>
      </c>
      <c r="N4358">
        <v>1</v>
      </c>
      <c r="P4358" t="s">
        <v>91</v>
      </c>
    </row>
    <row r="4359" spans="1:16" x14ac:dyDescent="0.25">
      <c r="A4359" s="13">
        <v>2230</v>
      </c>
      <c r="B4359" s="11" t="s">
        <v>1107</v>
      </c>
      <c r="C4359" t="s">
        <v>0</v>
      </c>
      <c r="D4359">
        <v>640</v>
      </c>
      <c r="E4359" t="s">
        <v>105</v>
      </c>
      <c r="F4359" t="s">
        <v>269</v>
      </c>
      <c r="G4359" s="11" t="str">
        <f>VLOOKUP(F4359,Sheet1!$A$1:$E$2471,2,FALSE)</f>
        <v xml:space="preserve">1400 ATWATER DRIVE </v>
      </c>
      <c r="H4359" s="11" t="str">
        <f>VLOOKUP(F4359,Sheet1!$A$1:$E$2471,3,FALSE)</f>
        <v>MALVERN</v>
      </c>
      <c r="I4359" s="11" t="str">
        <f>VLOOKUP(F4359,Sheet1!$A$1:$E$2471,4,FALSE)</f>
        <v>PA</v>
      </c>
      <c r="J4359" s="11" t="str">
        <f>VLOOKUP(F4359,Sheet1!$A$1:$E$2471,5,FALSE)</f>
        <v>19355</v>
      </c>
      <c r="K4359" s="2">
        <v>406.62</v>
      </c>
      <c r="L4359" s="1">
        <v>43252</v>
      </c>
      <c r="M4359">
        <v>100120387</v>
      </c>
      <c r="N4359">
        <v>1</v>
      </c>
      <c r="P4359" t="s">
        <v>91</v>
      </c>
    </row>
    <row r="4360" spans="1:16" x14ac:dyDescent="0.25">
      <c r="A4360" s="13">
        <v>2230</v>
      </c>
      <c r="B4360" s="11" t="s">
        <v>1107</v>
      </c>
      <c r="C4360" t="s">
        <v>0</v>
      </c>
      <c r="D4360">
        <v>640</v>
      </c>
      <c r="E4360" t="s">
        <v>105</v>
      </c>
      <c r="F4360" t="s">
        <v>81</v>
      </c>
      <c r="G4360" s="11" t="str">
        <f>VLOOKUP(F4360,Sheet1!$A$1:$E$2471,2,FALSE)</f>
        <v xml:space="preserve">1225 FERRY ST. SE, SUITE B </v>
      </c>
      <c r="H4360" s="11" t="str">
        <f>VLOOKUP(F4360,Sheet1!$A$1:$E$2471,3,FALSE)</f>
        <v>SALEM</v>
      </c>
      <c r="I4360" s="11" t="str">
        <f>VLOOKUP(F4360,Sheet1!$A$1:$E$2471,4,FALSE)</f>
        <v>OR</v>
      </c>
      <c r="J4360" s="11" t="str">
        <f>VLOOKUP(F4360,Sheet1!$A$1:$E$2471,5,FALSE)</f>
        <v>97301-4281</v>
      </c>
      <c r="K4360" s="2">
        <v>420</v>
      </c>
      <c r="L4360" s="1">
        <v>43048</v>
      </c>
      <c r="M4360">
        <v>0</v>
      </c>
      <c r="N4360">
        <v>1</v>
      </c>
      <c r="P4360" t="s">
        <v>91</v>
      </c>
    </row>
    <row r="4361" spans="1:16" x14ac:dyDescent="0.25">
      <c r="A4361" s="13">
        <v>2230</v>
      </c>
      <c r="B4361" s="11" t="s">
        <v>1107</v>
      </c>
      <c r="C4361" t="s">
        <v>0</v>
      </c>
      <c r="D4361">
        <v>640</v>
      </c>
      <c r="E4361" t="s">
        <v>105</v>
      </c>
      <c r="F4361" t="s">
        <v>332</v>
      </c>
      <c r="G4361" s="11" t="str">
        <f>VLOOKUP(F4361,Sheet1!$A$1:$E$2471,2,FALSE)</f>
        <v xml:space="preserve">1500 N WARNER ST. #1075 </v>
      </c>
      <c r="H4361" s="11" t="str">
        <f>VLOOKUP(F4361,Sheet1!$A$1:$E$2471,3,FALSE)</f>
        <v>TACOMA</v>
      </c>
      <c r="I4361" s="11" t="str">
        <f>VLOOKUP(F4361,Sheet1!$A$1:$E$2471,4,FALSE)</f>
        <v>WA</v>
      </c>
      <c r="J4361" s="11" t="str">
        <f>VLOOKUP(F4361,Sheet1!$A$1:$E$2471,5,FALSE)</f>
        <v>98416-1076</v>
      </c>
      <c r="K4361" s="2">
        <v>170</v>
      </c>
      <c r="L4361" s="1">
        <v>43048</v>
      </c>
      <c r="M4361">
        <v>100119361</v>
      </c>
      <c r="N4361">
        <v>1</v>
      </c>
      <c r="P4361" t="s">
        <v>91</v>
      </c>
    </row>
    <row r="4362" spans="1:16" x14ac:dyDescent="0.25">
      <c r="A4362" s="13">
        <v>2230</v>
      </c>
      <c r="B4362" s="11" t="s">
        <v>1107</v>
      </c>
      <c r="C4362" t="s">
        <v>0</v>
      </c>
      <c r="D4362">
        <v>640</v>
      </c>
      <c r="E4362" t="s">
        <v>105</v>
      </c>
      <c r="F4362" t="s">
        <v>2</v>
      </c>
      <c r="G4362" s="11" t="str">
        <f>VLOOKUP(F4362,Sheet1!$A$1:$E$2471,2,FALSE)</f>
        <v>BANKCARD CENTER PO BOX 982238</v>
      </c>
      <c r="H4362" s="11" t="str">
        <f>VLOOKUP(F4362,Sheet1!$A$1:$E$2471,3,FALSE)</f>
        <v>EL PASO</v>
      </c>
      <c r="I4362" s="11" t="str">
        <f>VLOOKUP(F4362,Sheet1!$A$1:$E$2471,4,FALSE)</f>
        <v>TX</v>
      </c>
      <c r="J4362" s="11" t="str">
        <f>VLOOKUP(F4362,Sheet1!$A$1:$E$2471,5,FALSE)</f>
        <v>79998-2238</v>
      </c>
      <c r="K4362" s="2">
        <v>552.01</v>
      </c>
      <c r="L4362" s="1">
        <v>43105</v>
      </c>
      <c r="M4362">
        <v>0</v>
      </c>
      <c r="N4362">
        <v>1</v>
      </c>
      <c r="P4362" t="s">
        <v>91</v>
      </c>
    </row>
    <row r="4363" spans="1:16" x14ac:dyDescent="0.25">
      <c r="A4363" s="13">
        <v>2230</v>
      </c>
      <c r="B4363" s="11" t="s">
        <v>1107</v>
      </c>
      <c r="C4363" t="s">
        <v>0</v>
      </c>
      <c r="D4363">
        <v>640</v>
      </c>
      <c r="E4363" t="s">
        <v>105</v>
      </c>
      <c r="F4363" t="s">
        <v>81</v>
      </c>
      <c r="G4363" s="11" t="str">
        <f>VLOOKUP(F4363,Sheet1!$A$1:$E$2471,2,FALSE)</f>
        <v xml:space="preserve">1225 FERRY ST. SE, SUITE B </v>
      </c>
      <c r="H4363" s="11" t="str">
        <f>VLOOKUP(F4363,Sheet1!$A$1:$E$2471,3,FALSE)</f>
        <v>SALEM</v>
      </c>
      <c r="I4363" s="11" t="str">
        <f>VLOOKUP(F4363,Sheet1!$A$1:$E$2471,4,FALSE)</f>
        <v>OR</v>
      </c>
      <c r="J4363" s="11" t="str">
        <f>VLOOKUP(F4363,Sheet1!$A$1:$E$2471,5,FALSE)</f>
        <v>97301-4281</v>
      </c>
      <c r="K4363" s="2">
        <v>420</v>
      </c>
      <c r="L4363" s="1">
        <v>43080</v>
      </c>
      <c r="M4363">
        <v>0</v>
      </c>
      <c r="N4363">
        <v>1</v>
      </c>
      <c r="P4363" t="s">
        <v>91</v>
      </c>
    </row>
    <row r="4364" spans="1:16" x14ac:dyDescent="0.25">
      <c r="A4364" s="13">
        <v>2230</v>
      </c>
      <c r="B4364" s="11" t="s">
        <v>1107</v>
      </c>
      <c r="C4364" t="s">
        <v>0</v>
      </c>
      <c r="D4364">
        <v>640</v>
      </c>
      <c r="E4364" t="s">
        <v>105</v>
      </c>
      <c r="F4364" t="s">
        <v>2</v>
      </c>
      <c r="G4364" s="11" t="str">
        <f>VLOOKUP(F4364,Sheet1!$A$1:$E$2471,2,FALSE)</f>
        <v>BANKCARD CENTER PO BOX 982238</v>
      </c>
      <c r="H4364" s="11" t="str">
        <f>VLOOKUP(F4364,Sheet1!$A$1:$E$2471,3,FALSE)</f>
        <v>EL PASO</v>
      </c>
      <c r="I4364" s="11" t="str">
        <f>VLOOKUP(F4364,Sheet1!$A$1:$E$2471,4,FALSE)</f>
        <v>TX</v>
      </c>
      <c r="J4364" s="11" t="str">
        <f>VLOOKUP(F4364,Sheet1!$A$1:$E$2471,5,FALSE)</f>
        <v>79998-2238</v>
      </c>
      <c r="K4364" s="2">
        <v>100</v>
      </c>
      <c r="L4364" s="1">
        <v>43116</v>
      </c>
      <c r="M4364">
        <v>0</v>
      </c>
      <c r="N4364">
        <v>1</v>
      </c>
      <c r="P4364" t="s">
        <v>91</v>
      </c>
    </row>
    <row r="4365" spans="1:16" x14ac:dyDescent="0.25">
      <c r="A4365" s="13">
        <v>2230</v>
      </c>
      <c r="B4365" s="11" t="s">
        <v>1107</v>
      </c>
      <c r="C4365" t="s">
        <v>0</v>
      </c>
      <c r="D4365">
        <v>640</v>
      </c>
      <c r="E4365" t="s">
        <v>105</v>
      </c>
      <c r="F4365" t="s">
        <v>81</v>
      </c>
      <c r="G4365" s="11" t="str">
        <f>VLOOKUP(F4365,Sheet1!$A$1:$E$2471,2,FALSE)</f>
        <v xml:space="preserve">1225 FERRY ST. SE, SUITE B </v>
      </c>
      <c r="H4365" s="11" t="str">
        <f>VLOOKUP(F4365,Sheet1!$A$1:$E$2471,3,FALSE)</f>
        <v>SALEM</v>
      </c>
      <c r="I4365" s="11" t="str">
        <f>VLOOKUP(F4365,Sheet1!$A$1:$E$2471,4,FALSE)</f>
        <v>OR</v>
      </c>
      <c r="J4365" s="11" t="str">
        <f>VLOOKUP(F4365,Sheet1!$A$1:$E$2471,5,FALSE)</f>
        <v>97301-4281</v>
      </c>
      <c r="K4365" s="2">
        <v>420</v>
      </c>
      <c r="L4365" s="1">
        <v>43110</v>
      </c>
      <c r="M4365">
        <v>0</v>
      </c>
      <c r="N4365">
        <v>1</v>
      </c>
      <c r="P4365" t="s">
        <v>91</v>
      </c>
    </row>
    <row r="4366" spans="1:16" x14ac:dyDescent="0.25">
      <c r="A4366" s="13">
        <v>2230</v>
      </c>
      <c r="B4366" s="11" t="s">
        <v>1107</v>
      </c>
      <c r="C4366" t="s">
        <v>0</v>
      </c>
      <c r="D4366">
        <v>640</v>
      </c>
      <c r="E4366" t="s">
        <v>105</v>
      </c>
      <c r="F4366" t="s">
        <v>2</v>
      </c>
      <c r="G4366" s="11" t="str">
        <f>VLOOKUP(F4366,Sheet1!$A$1:$E$2471,2,FALSE)</f>
        <v>BANKCARD CENTER PO BOX 982238</v>
      </c>
      <c r="H4366" s="11" t="str">
        <f>VLOOKUP(F4366,Sheet1!$A$1:$E$2471,3,FALSE)</f>
        <v>EL PASO</v>
      </c>
      <c r="I4366" s="11" t="str">
        <f>VLOOKUP(F4366,Sheet1!$A$1:$E$2471,4,FALSE)</f>
        <v>TX</v>
      </c>
      <c r="J4366" s="11" t="str">
        <f>VLOOKUP(F4366,Sheet1!$A$1:$E$2471,5,FALSE)</f>
        <v>79998-2238</v>
      </c>
      <c r="K4366" s="2">
        <v>209</v>
      </c>
      <c r="L4366" s="1">
        <v>43147</v>
      </c>
      <c r="M4366">
        <v>0</v>
      </c>
      <c r="N4366">
        <v>1</v>
      </c>
      <c r="P4366" t="s">
        <v>91</v>
      </c>
    </row>
    <row r="4367" spans="1:16" x14ac:dyDescent="0.25">
      <c r="A4367" s="13">
        <v>2230</v>
      </c>
      <c r="B4367" s="11" t="s">
        <v>1107</v>
      </c>
      <c r="C4367" t="s">
        <v>0</v>
      </c>
      <c r="D4367">
        <v>640</v>
      </c>
      <c r="E4367" t="s">
        <v>105</v>
      </c>
      <c r="F4367" t="s">
        <v>2</v>
      </c>
      <c r="G4367" s="11" t="str">
        <f>VLOOKUP(F4367,Sheet1!$A$1:$E$2471,2,FALSE)</f>
        <v>BANKCARD CENTER PO BOX 982238</v>
      </c>
      <c r="H4367" s="11" t="str">
        <f>VLOOKUP(F4367,Sheet1!$A$1:$E$2471,3,FALSE)</f>
        <v>EL PASO</v>
      </c>
      <c r="I4367" s="11" t="str">
        <f>VLOOKUP(F4367,Sheet1!$A$1:$E$2471,4,FALSE)</f>
        <v>TX</v>
      </c>
      <c r="J4367" s="11" t="str">
        <f>VLOOKUP(F4367,Sheet1!$A$1:$E$2471,5,FALSE)</f>
        <v>79998-2238</v>
      </c>
      <c r="K4367" s="2">
        <v>225</v>
      </c>
      <c r="L4367" s="1">
        <v>43147</v>
      </c>
      <c r="M4367">
        <v>0</v>
      </c>
      <c r="N4367">
        <v>1</v>
      </c>
      <c r="P4367" t="s">
        <v>91</v>
      </c>
    </row>
    <row r="4368" spans="1:16" x14ac:dyDescent="0.25">
      <c r="A4368" s="13">
        <v>2230</v>
      </c>
      <c r="B4368" s="11" t="s">
        <v>1107</v>
      </c>
      <c r="C4368" t="s">
        <v>0</v>
      </c>
      <c r="D4368">
        <v>640</v>
      </c>
      <c r="E4368" t="s">
        <v>105</v>
      </c>
      <c r="F4368" t="s">
        <v>2</v>
      </c>
      <c r="G4368" s="11" t="str">
        <f>VLOOKUP(F4368,Sheet1!$A$1:$E$2471,2,FALSE)</f>
        <v>BANKCARD CENTER PO BOX 982238</v>
      </c>
      <c r="H4368" s="11" t="str">
        <f>VLOOKUP(F4368,Sheet1!$A$1:$E$2471,3,FALSE)</f>
        <v>EL PASO</v>
      </c>
      <c r="I4368" s="11" t="str">
        <f>VLOOKUP(F4368,Sheet1!$A$1:$E$2471,4,FALSE)</f>
        <v>TX</v>
      </c>
      <c r="J4368" s="11" t="str">
        <f>VLOOKUP(F4368,Sheet1!$A$1:$E$2471,5,FALSE)</f>
        <v>79998-2238</v>
      </c>
      <c r="K4368" s="2">
        <v>1590</v>
      </c>
      <c r="L4368" s="1">
        <v>43147</v>
      </c>
      <c r="M4368">
        <v>0</v>
      </c>
      <c r="N4368">
        <v>1</v>
      </c>
      <c r="P4368" t="s">
        <v>91</v>
      </c>
    </row>
    <row r="4369" spans="1:16" x14ac:dyDescent="0.25">
      <c r="A4369" s="13">
        <v>2230</v>
      </c>
      <c r="B4369" s="11" t="s">
        <v>1107</v>
      </c>
      <c r="C4369" t="s">
        <v>0</v>
      </c>
      <c r="D4369">
        <v>640</v>
      </c>
      <c r="E4369" t="s">
        <v>105</v>
      </c>
      <c r="F4369" t="s">
        <v>81</v>
      </c>
      <c r="G4369" s="11" t="str">
        <f>VLOOKUP(F4369,Sheet1!$A$1:$E$2471,2,FALSE)</f>
        <v xml:space="preserve">1225 FERRY ST. SE, SUITE B </v>
      </c>
      <c r="H4369" s="11" t="str">
        <f>VLOOKUP(F4369,Sheet1!$A$1:$E$2471,3,FALSE)</f>
        <v>SALEM</v>
      </c>
      <c r="I4369" s="11" t="str">
        <f>VLOOKUP(F4369,Sheet1!$A$1:$E$2471,4,FALSE)</f>
        <v>OR</v>
      </c>
      <c r="J4369" s="11" t="str">
        <f>VLOOKUP(F4369,Sheet1!$A$1:$E$2471,5,FALSE)</f>
        <v>97301-4281</v>
      </c>
      <c r="K4369" s="2">
        <v>420</v>
      </c>
      <c r="L4369" s="1">
        <v>43140</v>
      </c>
      <c r="M4369">
        <v>0</v>
      </c>
      <c r="N4369">
        <v>1</v>
      </c>
      <c r="P4369" t="s">
        <v>91</v>
      </c>
    </row>
    <row r="4370" spans="1:16" x14ac:dyDescent="0.25">
      <c r="A4370" s="13">
        <v>2230</v>
      </c>
      <c r="B4370" s="11" t="s">
        <v>1107</v>
      </c>
      <c r="C4370" t="s">
        <v>0</v>
      </c>
      <c r="D4370">
        <v>640</v>
      </c>
      <c r="E4370" t="s">
        <v>105</v>
      </c>
      <c r="F4370" t="s">
        <v>81</v>
      </c>
      <c r="G4370" s="11" t="str">
        <f>VLOOKUP(F4370,Sheet1!$A$1:$E$2471,2,FALSE)</f>
        <v xml:space="preserve">1225 FERRY ST. SE, SUITE B </v>
      </c>
      <c r="H4370" s="11" t="str">
        <f>VLOOKUP(F4370,Sheet1!$A$1:$E$2471,3,FALSE)</f>
        <v>SALEM</v>
      </c>
      <c r="I4370" s="11" t="str">
        <f>VLOOKUP(F4370,Sheet1!$A$1:$E$2471,4,FALSE)</f>
        <v>OR</v>
      </c>
      <c r="J4370" s="11" t="str">
        <f>VLOOKUP(F4370,Sheet1!$A$1:$E$2471,5,FALSE)</f>
        <v>97301-4281</v>
      </c>
      <c r="K4370" s="2">
        <v>420</v>
      </c>
      <c r="L4370" s="1">
        <v>43200</v>
      </c>
      <c r="M4370">
        <v>0</v>
      </c>
      <c r="N4370">
        <v>1</v>
      </c>
      <c r="P4370" t="s">
        <v>91</v>
      </c>
    </row>
    <row r="4371" spans="1:16" x14ac:dyDescent="0.25">
      <c r="A4371" s="13">
        <v>2230</v>
      </c>
      <c r="B4371" s="11" t="s">
        <v>1107</v>
      </c>
      <c r="C4371" t="s">
        <v>0</v>
      </c>
      <c r="D4371">
        <v>640</v>
      </c>
      <c r="E4371" t="s">
        <v>105</v>
      </c>
      <c r="F4371" t="s">
        <v>81</v>
      </c>
      <c r="G4371" s="11" t="str">
        <f>VLOOKUP(F4371,Sheet1!$A$1:$E$2471,2,FALSE)</f>
        <v xml:space="preserve">1225 FERRY ST. SE, SUITE B </v>
      </c>
      <c r="H4371" s="11" t="str">
        <f>VLOOKUP(F4371,Sheet1!$A$1:$E$2471,3,FALSE)</f>
        <v>SALEM</v>
      </c>
      <c r="I4371" s="11" t="str">
        <f>VLOOKUP(F4371,Sheet1!$A$1:$E$2471,4,FALSE)</f>
        <v>OR</v>
      </c>
      <c r="J4371" s="11" t="str">
        <f>VLOOKUP(F4371,Sheet1!$A$1:$E$2471,5,FALSE)</f>
        <v>97301-4281</v>
      </c>
      <c r="K4371" s="2">
        <v>420</v>
      </c>
      <c r="L4371" s="1">
        <v>43168</v>
      </c>
      <c r="M4371">
        <v>0</v>
      </c>
      <c r="N4371">
        <v>1</v>
      </c>
      <c r="P4371" t="s">
        <v>91</v>
      </c>
    </row>
    <row r="4372" spans="1:16" x14ac:dyDescent="0.25">
      <c r="A4372" s="13">
        <v>2230</v>
      </c>
      <c r="B4372" s="11" t="s">
        <v>1107</v>
      </c>
      <c r="C4372" t="s">
        <v>0</v>
      </c>
      <c r="D4372">
        <v>640</v>
      </c>
      <c r="E4372" t="s">
        <v>105</v>
      </c>
      <c r="F4372" t="s">
        <v>2</v>
      </c>
      <c r="G4372" s="11" t="str">
        <f>VLOOKUP(F4372,Sheet1!$A$1:$E$2471,2,FALSE)</f>
        <v>BANKCARD CENTER PO BOX 982238</v>
      </c>
      <c r="H4372" s="11" t="str">
        <f>VLOOKUP(F4372,Sheet1!$A$1:$E$2471,3,FALSE)</f>
        <v>EL PASO</v>
      </c>
      <c r="I4372" s="11" t="str">
        <f>VLOOKUP(F4372,Sheet1!$A$1:$E$2471,4,FALSE)</f>
        <v>TX</v>
      </c>
      <c r="J4372" s="11" t="str">
        <f>VLOOKUP(F4372,Sheet1!$A$1:$E$2471,5,FALSE)</f>
        <v>79998-2238</v>
      </c>
      <c r="K4372" s="2">
        <v>150</v>
      </c>
      <c r="L4372" s="1">
        <v>43210</v>
      </c>
      <c r="M4372">
        <v>0</v>
      </c>
      <c r="N4372">
        <v>1</v>
      </c>
      <c r="P4372" t="s">
        <v>91</v>
      </c>
    </row>
    <row r="4373" spans="1:16" x14ac:dyDescent="0.25">
      <c r="A4373" s="13">
        <v>2230</v>
      </c>
      <c r="B4373" s="11" t="s">
        <v>1107</v>
      </c>
      <c r="C4373" t="s">
        <v>0</v>
      </c>
      <c r="D4373">
        <v>640</v>
      </c>
      <c r="E4373" t="s">
        <v>105</v>
      </c>
      <c r="F4373" t="s">
        <v>81</v>
      </c>
      <c r="G4373" s="11" t="str">
        <f>VLOOKUP(F4373,Sheet1!$A$1:$E$2471,2,FALSE)</f>
        <v xml:space="preserve">1225 FERRY ST. SE, SUITE B </v>
      </c>
      <c r="H4373" s="11" t="str">
        <f>VLOOKUP(F4373,Sheet1!$A$1:$E$2471,3,FALSE)</f>
        <v>SALEM</v>
      </c>
      <c r="I4373" s="11" t="str">
        <f>VLOOKUP(F4373,Sheet1!$A$1:$E$2471,4,FALSE)</f>
        <v>OR</v>
      </c>
      <c r="J4373" s="11" t="str">
        <f>VLOOKUP(F4373,Sheet1!$A$1:$E$2471,5,FALSE)</f>
        <v>97301-4281</v>
      </c>
      <c r="K4373" s="2">
        <v>420</v>
      </c>
      <c r="L4373" s="1">
        <v>43231</v>
      </c>
      <c r="M4373">
        <v>0</v>
      </c>
      <c r="N4373">
        <v>1</v>
      </c>
      <c r="P4373" t="s">
        <v>91</v>
      </c>
    </row>
    <row r="4374" spans="1:16" x14ac:dyDescent="0.25">
      <c r="A4374" s="13">
        <v>2230</v>
      </c>
      <c r="B4374" s="11" t="s">
        <v>1107</v>
      </c>
      <c r="C4374" t="s">
        <v>0</v>
      </c>
      <c r="D4374">
        <v>640</v>
      </c>
      <c r="E4374" t="s">
        <v>105</v>
      </c>
      <c r="F4374" t="s">
        <v>2</v>
      </c>
      <c r="G4374" s="11" t="str">
        <f>VLOOKUP(F4374,Sheet1!$A$1:$E$2471,2,FALSE)</f>
        <v>BANKCARD CENTER PO BOX 982238</v>
      </c>
      <c r="H4374" s="11" t="str">
        <f>VLOOKUP(F4374,Sheet1!$A$1:$E$2471,3,FALSE)</f>
        <v>EL PASO</v>
      </c>
      <c r="I4374" s="11" t="str">
        <f>VLOOKUP(F4374,Sheet1!$A$1:$E$2471,4,FALSE)</f>
        <v>TX</v>
      </c>
      <c r="J4374" s="11" t="str">
        <f>VLOOKUP(F4374,Sheet1!$A$1:$E$2471,5,FALSE)</f>
        <v>79998-2238</v>
      </c>
      <c r="K4374" s="2">
        <v>3637.04</v>
      </c>
      <c r="L4374" s="1">
        <v>43238</v>
      </c>
      <c r="M4374">
        <v>0</v>
      </c>
      <c r="N4374">
        <v>1</v>
      </c>
      <c r="P4374" t="s">
        <v>91</v>
      </c>
    </row>
    <row r="4375" spans="1:16" x14ac:dyDescent="0.25">
      <c r="A4375" s="13">
        <v>2230</v>
      </c>
      <c r="B4375" s="11" t="s">
        <v>1107</v>
      </c>
      <c r="C4375" t="s">
        <v>0</v>
      </c>
      <c r="D4375">
        <v>640</v>
      </c>
      <c r="E4375" t="s">
        <v>105</v>
      </c>
      <c r="F4375" t="s">
        <v>2</v>
      </c>
      <c r="G4375" s="11" t="str">
        <f>VLOOKUP(F4375,Sheet1!$A$1:$E$2471,2,FALSE)</f>
        <v>BANKCARD CENTER PO BOX 982238</v>
      </c>
      <c r="H4375" s="11" t="str">
        <f>VLOOKUP(F4375,Sheet1!$A$1:$E$2471,3,FALSE)</f>
        <v>EL PASO</v>
      </c>
      <c r="I4375" s="11" t="str">
        <f>VLOOKUP(F4375,Sheet1!$A$1:$E$2471,4,FALSE)</f>
        <v>TX</v>
      </c>
      <c r="J4375" s="11" t="str">
        <f>VLOOKUP(F4375,Sheet1!$A$1:$E$2471,5,FALSE)</f>
        <v>79998-2238</v>
      </c>
      <c r="K4375" s="2">
        <v>399</v>
      </c>
      <c r="L4375" s="1">
        <v>43238</v>
      </c>
      <c r="M4375">
        <v>0</v>
      </c>
      <c r="N4375">
        <v>1</v>
      </c>
      <c r="P4375" t="s">
        <v>91</v>
      </c>
    </row>
    <row r="4376" spans="1:16" x14ac:dyDescent="0.25">
      <c r="A4376" s="13">
        <v>2230</v>
      </c>
      <c r="B4376" s="11" t="s">
        <v>1107</v>
      </c>
      <c r="C4376" t="s">
        <v>0</v>
      </c>
      <c r="D4376">
        <v>640</v>
      </c>
      <c r="E4376" t="s">
        <v>105</v>
      </c>
      <c r="F4376" t="s">
        <v>269</v>
      </c>
      <c r="G4376" s="11" t="str">
        <f>VLOOKUP(F4376,Sheet1!$A$1:$E$2471,2,FALSE)</f>
        <v xml:space="preserve">1400 ATWATER DRIVE </v>
      </c>
      <c r="H4376" s="11" t="str">
        <f>VLOOKUP(F4376,Sheet1!$A$1:$E$2471,3,FALSE)</f>
        <v>MALVERN</v>
      </c>
      <c r="I4376" s="11" t="str">
        <f>VLOOKUP(F4376,Sheet1!$A$1:$E$2471,4,FALSE)</f>
        <v>PA</v>
      </c>
      <c r="J4376" s="11" t="str">
        <f>VLOOKUP(F4376,Sheet1!$A$1:$E$2471,5,FALSE)</f>
        <v>19355</v>
      </c>
      <c r="K4376" s="2">
        <v>8159.9999951399996</v>
      </c>
      <c r="L4376" s="1">
        <v>43238</v>
      </c>
      <c r="M4376">
        <v>100120333</v>
      </c>
      <c r="N4376">
        <v>1</v>
      </c>
      <c r="P4376" t="s">
        <v>91</v>
      </c>
    </row>
    <row r="4377" spans="1:16" x14ac:dyDescent="0.25">
      <c r="A4377" s="13">
        <v>2230</v>
      </c>
      <c r="B4377" s="11" t="s">
        <v>1107</v>
      </c>
      <c r="C4377" t="s">
        <v>0</v>
      </c>
      <c r="D4377">
        <v>640</v>
      </c>
      <c r="E4377" t="s">
        <v>105</v>
      </c>
      <c r="F4377" t="s">
        <v>81</v>
      </c>
      <c r="G4377" s="11" t="str">
        <f>VLOOKUP(F4377,Sheet1!$A$1:$E$2471,2,FALSE)</f>
        <v xml:space="preserve">1225 FERRY ST. SE, SUITE B </v>
      </c>
      <c r="H4377" s="11" t="str">
        <f>VLOOKUP(F4377,Sheet1!$A$1:$E$2471,3,FALSE)</f>
        <v>SALEM</v>
      </c>
      <c r="I4377" s="11" t="str">
        <f>VLOOKUP(F4377,Sheet1!$A$1:$E$2471,4,FALSE)</f>
        <v>OR</v>
      </c>
      <c r="J4377" s="11" t="str">
        <f>VLOOKUP(F4377,Sheet1!$A$1:$E$2471,5,FALSE)</f>
        <v>97301-4281</v>
      </c>
      <c r="K4377" s="2">
        <v>420</v>
      </c>
      <c r="L4377" s="1">
        <v>43262</v>
      </c>
      <c r="M4377">
        <v>0</v>
      </c>
      <c r="N4377">
        <v>1</v>
      </c>
      <c r="P4377" t="s">
        <v>91</v>
      </c>
    </row>
    <row r="4378" spans="1:16" x14ac:dyDescent="0.25">
      <c r="A4378" s="13">
        <v>2230</v>
      </c>
      <c r="B4378" s="11" t="s">
        <v>1107</v>
      </c>
      <c r="C4378" t="s">
        <v>0</v>
      </c>
      <c r="D4378">
        <v>640</v>
      </c>
      <c r="E4378" t="s">
        <v>105</v>
      </c>
      <c r="F4378" t="s">
        <v>332</v>
      </c>
      <c r="G4378" s="11" t="str">
        <f>VLOOKUP(F4378,Sheet1!$A$1:$E$2471,2,FALSE)</f>
        <v xml:space="preserve">1500 N WARNER ST. #1075 </v>
      </c>
      <c r="H4378" s="11" t="str">
        <f>VLOOKUP(F4378,Sheet1!$A$1:$E$2471,3,FALSE)</f>
        <v>TACOMA</v>
      </c>
      <c r="I4378" s="11" t="str">
        <f>VLOOKUP(F4378,Sheet1!$A$1:$E$2471,4,FALSE)</f>
        <v>WA</v>
      </c>
      <c r="J4378" s="11" t="str">
        <f>VLOOKUP(F4378,Sheet1!$A$1:$E$2471,5,FALSE)</f>
        <v>98416-1076</v>
      </c>
      <c r="K4378" s="2">
        <v>190</v>
      </c>
      <c r="L4378" s="1">
        <v>43224</v>
      </c>
      <c r="M4378">
        <v>100120249</v>
      </c>
      <c r="N4378">
        <v>1</v>
      </c>
      <c r="P4378" t="s">
        <v>91</v>
      </c>
    </row>
    <row r="4379" spans="1:16" x14ac:dyDescent="0.25">
      <c r="A4379" s="13">
        <v>2230</v>
      </c>
      <c r="B4379" s="11" t="s">
        <v>1107</v>
      </c>
      <c r="C4379" t="s">
        <v>0</v>
      </c>
      <c r="D4379">
        <v>640</v>
      </c>
      <c r="E4379" t="s">
        <v>105</v>
      </c>
      <c r="F4379" t="s">
        <v>81</v>
      </c>
      <c r="G4379" s="11" t="str">
        <f>VLOOKUP(F4379,Sheet1!$A$1:$E$2471,2,FALSE)</f>
        <v xml:space="preserve">1225 FERRY ST. SE, SUITE B </v>
      </c>
      <c r="H4379" s="11" t="str">
        <f>VLOOKUP(F4379,Sheet1!$A$1:$E$2471,3,FALSE)</f>
        <v>SALEM</v>
      </c>
      <c r="I4379" s="11" t="str">
        <f>VLOOKUP(F4379,Sheet1!$A$1:$E$2471,4,FALSE)</f>
        <v>OR</v>
      </c>
      <c r="J4379" s="11" t="str">
        <f>VLOOKUP(F4379,Sheet1!$A$1:$E$2471,5,FALSE)</f>
        <v>97301-4281</v>
      </c>
      <c r="K4379" s="2">
        <v>420</v>
      </c>
      <c r="L4379" s="1">
        <v>43290</v>
      </c>
      <c r="M4379">
        <v>0</v>
      </c>
      <c r="N4379">
        <v>1</v>
      </c>
      <c r="P4379" t="s">
        <v>91</v>
      </c>
    </row>
    <row r="4380" spans="1:16" x14ac:dyDescent="0.25">
      <c r="A4380" s="13">
        <v>2230</v>
      </c>
      <c r="B4380" s="11" t="s">
        <v>1107</v>
      </c>
      <c r="C4380" t="s">
        <v>0</v>
      </c>
      <c r="D4380">
        <v>319</v>
      </c>
      <c r="E4380" t="s">
        <v>155</v>
      </c>
      <c r="F4380" t="s">
        <v>333</v>
      </c>
      <c r="G4380" s="11" t="str">
        <f>VLOOKUP(F4380,Sheet1!$A$1:$E$2471,2,FALSE)</f>
        <v xml:space="preserve">32778 DELAURA BEACH LANE </v>
      </c>
      <c r="H4380" s="11" t="str">
        <f>VLOOKUP(F4380,Sheet1!$A$1:$E$2471,3,FALSE)</f>
        <v>WARRENTON</v>
      </c>
      <c r="I4380" s="11" t="str">
        <f>VLOOKUP(F4380,Sheet1!$A$1:$E$2471,4,FALSE)</f>
        <v>OR</v>
      </c>
      <c r="J4380" s="11" t="str">
        <f>VLOOKUP(F4380,Sheet1!$A$1:$E$2471,5,FALSE)</f>
        <v>97146</v>
      </c>
      <c r="K4380" s="2">
        <v>160</v>
      </c>
      <c r="L4380" s="1">
        <v>43048</v>
      </c>
      <c r="M4380">
        <v>100119345</v>
      </c>
      <c r="N4380">
        <v>1</v>
      </c>
      <c r="P4380" t="s">
        <v>91</v>
      </c>
    </row>
    <row r="4381" spans="1:16" x14ac:dyDescent="0.25">
      <c r="A4381" s="13">
        <v>2230</v>
      </c>
      <c r="B4381" s="11" t="s">
        <v>1107</v>
      </c>
      <c r="C4381" t="s">
        <v>0</v>
      </c>
      <c r="D4381">
        <v>319</v>
      </c>
      <c r="E4381" t="s">
        <v>155</v>
      </c>
      <c r="F4381" t="s">
        <v>334</v>
      </c>
      <c r="G4381" s="11" t="str">
        <f>VLOOKUP(F4381,Sheet1!$A$1:$E$2471,2,FALSE)</f>
        <v xml:space="preserve">240 SW 14TH ST. </v>
      </c>
      <c r="H4381" s="11" t="str">
        <f>VLOOKUP(F4381,Sheet1!$A$1:$E$2471,3,FALSE)</f>
        <v>GRESHAM</v>
      </c>
      <c r="I4381" s="11" t="str">
        <f>VLOOKUP(F4381,Sheet1!$A$1:$E$2471,4,FALSE)</f>
        <v>OR</v>
      </c>
      <c r="J4381" s="11" t="str">
        <f>VLOOKUP(F4381,Sheet1!$A$1:$E$2471,5,FALSE)</f>
        <v>97080</v>
      </c>
      <c r="K4381" s="2">
        <v>840</v>
      </c>
      <c r="L4381" s="1">
        <v>43042</v>
      </c>
      <c r="M4381">
        <v>0</v>
      </c>
      <c r="N4381">
        <v>1</v>
      </c>
      <c r="P4381" t="s">
        <v>91</v>
      </c>
    </row>
    <row r="4382" spans="1:16" x14ac:dyDescent="0.25">
      <c r="A4382" s="13">
        <v>2230</v>
      </c>
      <c r="B4382" s="11" t="s">
        <v>1107</v>
      </c>
      <c r="C4382" t="s">
        <v>0</v>
      </c>
      <c r="D4382">
        <v>319</v>
      </c>
      <c r="E4382" t="s">
        <v>155</v>
      </c>
      <c r="F4382" t="s">
        <v>334</v>
      </c>
      <c r="G4382" s="11" t="str">
        <f>VLOOKUP(F4382,Sheet1!$A$1:$E$2471,2,FALSE)</f>
        <v xml:space="preserve">240 SW 14TH ST. </v>
      </c>
      <c r="H4382" s="11" t="str">
        <f>VLOOKUP(F4382,Sheet1!$A$1:$E$2471,3,FALSE)</f>
        <v>GRESHAM</v>
      </c>
      <c r="I4382" s="11" t="str">
        <f>VLOOKUP(F4382,Sheet1!$A$1:$E$2471,4,FALSE)</f>
        <v>OR</v>
      </c>
      <c r="J4382" s="11" t="str">
        <f>VLOOKUP(F4382,Sheet1!$A$1:$E$2471,5,FALSE)</f>
        <v>97080</v>
      </c>
      <c r="K4382" s="2">
        <v>1020</v>
      </c>
      <c r="L4382" s="1">
        <v>43140</v>
      </c>
      <c r="M4382">
        <v>0</v>
      </c>
      <c r="N4382">
        <v>1</v>
      </c>
      <c r="P4382" t="s">
        <v>91</v>
      </c>
    </row>
    <row r="4383" spans="1:16" x14ac:dyDescent="0.25">
      <c r="A4383" s="13">
        <v>2230</v>
      </c>
      <c r="B4383" s="11" t="s">
        <v>1107</v>
      </c>
      <c r="C4383" t="s">
        <v>0</v>
      </c>
      <c r="D4383">
        <v>319</v>
      </c>
      <c r="E4383" t="s">
        <v>155</v>
      </c>
      <c r="F4383" t="s">
        <v>334</v>
      </c>
      <c r="G4383" s="11" t="str">
        <f>VLOOKUP(F4383,Sheet1!$A$1:$E$2471,2,FALSE)</f>
        <v xml:space="preserve">240 SW 14TH ST. </v>
      </c>
      <c r="H4383" s="11" t="str">
        <f>VLOOKUP(F4383,Sheet1!$A$1:$E$2471,3,FALSE)</f>
        <v>GRESHAM</v>
      </c>
      <c r="I4383" s="11" t="str">
        <f>VLOOKUP(F4383,Sheet1!$A$1:$E$2471,4,FALSE)</f>
        <v>OR</v>
      </c>
      <c r="J4383" s="11" t="str">
        <f>VLOOKUP(F4383,Sheet1!$A$1:$E$2471,5,FALSE)</f>
        <v>97080</v>
      </c>
      <c r="K4383" s="2">
        <v>660</v>
      </c>
      <c r="L4383" s="1">
        <v>43182</v>
      </c>
      <c r="M4383">
        <v>0</v>
      </c>
      <c r="N4383">
        <v>1</v>
      </c>
      <c r="P4383" t="s">
        <v>91</v>
      </c>
    </row>
    <row r="4384" spans="1:16" x14ac:dyDescent="0.25">
      <c r="A4384" s="13">
        <v>2230</v>
      </c>
      <c r="B4384" s="11" t="s">
        <v>1107</v>
      </c>
      <c r="C4384" t="s">
        <v>0</v>
      </c>
      <c r="D4384">
        <v>319</v>
      </c>
      <c r="E4384" t="s">
        <v>155</v>
      </c>
      <c r="F4384" t="s">
        <v>231</v>
      </c>
      <c r="G4384" s="11" t="str">
        <f>VLOOKUP(F4384,Sheet1!$A$1:$E$2471,2,FALSE)</f>
        <v xml:space="preserve">56505 CASCADE VIEW DRIVE </v>
      </c>
      <c r="H4384" s="11" t="str">
        <f>VLOOKUP(F4384,Sheet1!$A$1:$E$2471,3,FALSE)</f>
        <v>WARREN</v>
      </c>
      <c r="I4384" s="11" t="str">
        <f>VLOOKUP(F4384,Sheet1!$A$1:$E$2471,4,FALSE)</f>
        <v>OR</v>
      </c>
      <c r="J4384" s="11" t="str">
        <f>VLOOKUP(F4384,Sheet1!$A$1:$E$2471,5,FALSE)</f>
        <v>97053</v>
      </c>
      <c r="K4384" s="2">
        <v>270</v>
      </c>
      <c r="L4384" s="1">
        <v>43238</v>
      </c>
      <c r="M4384">
        <v>0</v>
      </c>
      <c r="N4384">
        <v>1</v>
      </c>
      <c r="P4384" t="s">
        <v>91</v>
      </c>
    </row>
    <row r="4385" spans="1:16" x14ac:dyDescent="0.25">
      <c r="A4385" s="13">
        <v>2230</v>
      </c>
      <c r="B4385" s="11" t="s">
        <v>1107</v>
      </c>
      <c r="C4385" t="s">
        <v>0</v>
      </c>
      <c r="D4385">
        <v>319</v>
      </c>
      <c r="E4385" t="s">
        <v>155</v>
      </c>
      <c r="F4385" t="s">
        <v>335</v>
      </c>
      <c r="G4385" s="11" t="str">
        <f>VLOOKUP(F4385,Sheet1!$A$1:$E$2471,2,FALSE)</f>
        <v>9320 SW BARBUR BLVD SUITE 175</v>
      </c>
      <c r="H4385" s="11" t="str">
        <f>VLOOKUP(F4385,Sheet1!$A$1:$E$2471,3,FALSE)</f>
        <v>PORTLAND</v>
      </c>
      <c r="I4385" s="11" t="str">
        <f>VLOOKUP(F4385,Sheet1!$A$1:$E$2471,4,FALSE)</f>
        <v>OR</v>
      </c>
      <c r="J4385" s="11" t="str">
        <f>VLOOKUP(F4385,Sheet1!$A$1:$E$2471,5,FALSE)</f>
        <v>97219</v>
      </c>
      <c r="K4385" s="2">
        <v>525</v>
      </c>
      <c r="L4385" s="1">
        <v>43238</v>
      </c>
      <c r="M4385">
        <v>100120325</v>
      </c>
      <c r="N4385">
        <v>1</v>
      </c>
      <c r="P4385" t="s">
        <v>91</v>
      </c>
    </row>
    <row r="4386" spans="1:16" x14ac:dyDescent="0.25">
      <c r="A4386" s="13">
        <v>2230</v>
      </c>
      <c r="B4386" s="11" t="s">
        <v>1107</v>
      </c>
      <c r="C4386" t="s">
        <v>0</v>
      </c>
      <c r="D4386">
        <v>410</v>
      </c>
      <c r="E4386" t="s">
        <v>99</v>
      </c>
      <c r="F4386" t="s">
        <v>2</v>
      </c>
      <c r="G4386" s="11" t="str">
        <f>VLOOKUP(F4386,Sheet1!$A$1:$E$2471,2,FALSE)</f>
        <v>BANKCARD CENTER PO BOX 982238</v>
      </c>
      <c r="H4386" s="11" t="str">
        <f>VLOOKUP(F4386,Sheet1!$A$1:$E$2471,3,FALSE)</f>
        <v>EL PASO</v>
      </c>
      <c r="I4386" s="11" t="str">
        <f>VLOOKUP(F4386,Sheet1!$A$1:$E$2471,4,FALSE)</f>
        <v>TX</v>
      </c>
      <c r="J4386" s="11" t="str">
        <f>VLOOKUP(F4386,Sheet1!$A$1:$E$2471,5,FALSE)</f>
        <v>79998-2238</v>
      </c>
      <c r="K4386" s="2">
        <v>101.76</v>
      </c>
      <c r="L4386" s="1">
        <v>43179</v>
      </c>
      <c r="M4386">
        <v>0</v>
      </c>
      <c r="N4386">
        <v>1</v>
      </c>
      <c r="P4386" t="s">
        <v>91</v>
      </c>
    </row>
    <row r="4387" spans="1:16" x14ac:dyDescent="0.25">
      <c r="A4387" s="13">
        <v>2230</v>
      </c>
      <c r="B4387" s="11" t="s">
        <v>1107</v>
      </c>
      <c r="C4387" t="s">
        <v>0</v>
      </c>
      <c r="D4387">
        <v>410</v>
      </c>
      <c r="E4387" t="s">
        <v>99</v>
      </c>
      <c r="F4387" t="s">
        <v>2</v>
      </c>
      <c r="G4387" s="11" t="str">
        <f>VLOOKUP(F4387,Sheet1!$A$1:$E$2471,2,FALSE)</f>
        <v>BANKCARD CENTER PO BOX 982238</v>
      </c>
      <c r="H4387" s="11" t="str">
        <f>VLOOKUP(F4387,Sheet1!$A$1:$E$2471,3,FALSE)</f>
        <v>EL PASO</v>
      </c>
      <c r="I4387" s="11" t="str">
        <f>VLOOKUP(F4387,Sheet1!$A$1:$E$2471,4,FALSE)</f>
        <v>TX</v>
      </c>
      <c r="J4387" s="11" t="str">
        <f>VLOOKUP(F4387,Sheet1!$A$1:$E$2471,5,FALSE)</f>
        <v>79998-2238</v>
      </c>
      <c r="K4387" s="2">
        <v>277.95</v>
      </c>
      <c r="L4387" s="1">
        <v>43210</v>
      </c>
      <c r="M4387">
        <v>0</v>
      </c>
      <c r="N4387">
        <v>1</v>
      </c>
      <c r="P4387" t="s">
        <v>91</v>
      </c>
    </row>
    <row r="4388" spans="1:16" x14ac:dyDescent="0.25">
      <c r="A4388" s="13">
        <v>2230</v>
      </c>
      <c r="B4388" s="11" t="s">
        <v>1107</v>
      </c>
      <c r="C4388" t="s">
        <v>0</v>
      </c>
      <c r="D4388">
        <v>410</v>
      </c>
      <c r="E4388" t="s">
        <v>99</v>
      </c>
      <c r="F4388" t="s">
        <v>2</v>
      </c>
      <c r="G4388" s="11" t="str">
        <f>VLOOKUP(F4388,Sheet1!$A$1:$E$2471,2,FALSE)</f>
        <v>BANKCARD CENTER PO BOX 982238</v>
      </c>
      <c r="H4388" s="11" t="str">
        <f>VLOOKUP(F4388,Sheet1!$A$1:$E$2471,3,FALSE)</f>
        <v>EL PASO</v>
      </c>
      <c r="I4388" s="11" t="str">
        <f>VLOOKUP(F4388,Sheet1!$A$1:$E$2471,4,FALSE)</f>
        <v>TX</v>
      </c>
      <c r="J4388" s="11" t="str">
        <f>VLOOKUP(F4388,Sheet1!$A$1:$E$2471,5,FALSE)</f>
        <v>79998-2238</v>
      </c>
      <c r="K4388" s="2">
        <v>125.55</v>
      </c>
      <c r="L4388" s="1">
        <v>43210</v>
      </c>
      <c r="M4388">
        <v>0</v>
      </c>
      <c r="N4388">
        <v>1</v>
      </c>
      <c r="P4388" t="s">
        <v>91</v>
      </c>
    </row>
    <row r="4389" spans="1:16" x14ac:dyDescent="0.25">
      <c r="A4389" s="13">
        <v>2230</v>
      </c>
      <c r="B4389" s="11" t="s">
        <v>1107</v>
      </c>
      <c r="C4389" t="s">
        <v>0</v>
      </c>
      <c r="D4389">
        <v>410</v>
      </c>
      <c r="E4389" t="s">
        <v>99</v>
      </c>
      <c r="F4389" t="s">
        <v>2</v>
      </c>
      <c r="G4389" s="11" t="str">
        <f>VLOOKUP(F4389,Sheet1!$A$1:$E$2471,2,FALSE)</f>
        <v>BANKCARD CENTER PO BOX 982238</v>
      </c>
      <c r="H4389" s="11" t="str">
        <f>VLOOKUP(F4389,Sheet1!$A$1:$E$2471,3,FALSE)</f>
        <v>EL PASO</v>
      </c>
      <c r="I4389" s="11" t="str">
        <f>VLOOKUP(F4389,Sheet1!$A$1:$E$2471,4,FALSE)</f>
        <v>TX</v>
      </c>
      <c r="J4389" s="11" t="str">
        <f>VLOOKUP(F4389,Sheet1!$A$1:$E$2471,5,FALSE)</f>
        <v>79998-2238</v>
      </c>
      <c r="K4389" s="2">
        <v>482.86</v>
      </c>
      <c r="L4389" s="1">
        <v>43277</v>
      </c>
      <c r="M4389">
        <v>0</v>
      </c>
      <c r="N4389">
        <v>1</v>
      </c>
      <c r="P4389" t="s">
        <v>91</v>
      </c>
    </row>
    <row r="4390" spans="1:16" x14ac:dyDescent="0.25">
      <c r="A4390" s="13">
        <v>2230</v>
      </c>
      <c r="B4390" s="11" t="s">
        <v>1107</v>
      </c>
      <c r="C4390" t="s">
        <v>0</v>
      </c>
      <c r="D4390">
        <v>410</v>
      </c>
      <c r="E4390" t="s">
        <v>99</v>
      </c>
      <c r="F4390" t="s">
        <v>2</v>
      </c>
      <c r="G4390" s="11" t="str">
        <f>VLOOKUP(F4390,Sheet1!$A$1:$E$2471,2,FALSE)</f>
        <v>BANKCARD CENTER PO BOX 982238</v>
      </c>
      <c r="H4390" s="11" t="str">
        <f>VLOOKUP(F4390,Sheet1!$A$1:$E$2471,3,FALSE)</f>
        <v>EL PASO</v>
      </c>
      <c r="I4390" s="11" t="str">
        <f>VLOOKUP(F4390,Sheet1!$A$1:$E$2471,4,FALSE)</f>
        <v>TX</v>
      </c>
      <c r="J4390" s="11" t="str">
        <f>VLOOKUP(F4390,Sheet1!$A$1:$E$2471,5,FALSE)</f>
        <v>79998-2238</v>
      </c>
      <c r="K4390" s="2">
        <v>59.7</v>
      </c>
      <c r="L4390" s="1">
        <v>43271</v>
      </c>
      <c r="M4390">
        <v>0</v>
      </c>
      <c r="N4390">
        <v>1</v>
      </c>
      <c r="P4390" t="s">
        <v>91</v>
      </c>
    </row>
    <row r="4391" spans="1:16" x14ac:dyDescent="0.25">
      <c r="A4391" s="13">
        <v>2230</v>
      </c>
      <c r="B4391" s="11" t="s">
        <v>1107</v>
      </c>
      <c r="C4391" t="s">
        <v>0</v>
      </c>
      <c r="D4391">
        <v>310</v>
      </c>
      <c r="E4391" t="s">
        <v>106</v>
      </c>
      <c r="F4391" t="s">
        <v>336</v>
      </c>
      <c r="G4391" s="11" t="str">
        <f>VLOOKUP(F4391,Sheet1!$A$1:$E$2471,2,FALSE)</f>
        <v xml:space="preserve">400 E. SCENIC DRIVE, SUITE #207 </v>
      </c>
      <c r="H4391" s="11" t="str">
        <f>VLOOKUP(F4391,Sheet1!$A$1:$E$2471,3,FALSE)</f>
        <v>THE DALLES</v>
      </c>
      <c r="I4391" s="11" t="str">
        <f>VLOOKUP(F4391,Sheet1!$A$1:$E$2471,4,FALSE)</f>
        <v>OR</v>
      </c>
      <c r="J4391" s="11" t="str">
        <f>VLOOKUP(F4391,Sheet1!$A$1:$E$2471,5,FALSE)</f>
        <v>97058</v>
      </c>
      <c r="K4391" s="2">
        <v>5185.62</v>
      </c>
      <c r="L4391" s="1">
        <v>43203</v>
      </c>
      <c r="M4391">
        <v>100120124</v>
      </c>
      <c r="N4391">
        <v>1</v>
      </c>
      <c r="P4391" t="s">
        <v>91</v>
      </c>
    </row>
    <row r="4392" spans="1:16" x14ac:dyDescent="0.25">
      <c r="A4392" s="13">
        <v>2230</v>
      </c>
      <c r="B4392" s="11" t="s">
        <v>1107</v>
      </c>
      <c r="C4392" t="s">
        <v>0</v>
      </c>
      <c r="D4392">
        <v>341</v>
      </c>
      <c r="E4392" t="s">
        <v>89</v>
      </c>
      <c r="F4392" t="s">
        <v>337</v>
      </c>
      <c r="G4392" s="11" t="str">
        <f>VLOOKUP(F4392,Sheet1!$A$1:$E$2471,2,FALSE)</f>
        <v>..</v>
      </c>
      <c r="H4392" s="11" t="str">
        <f>VLOOKUP(F4392,Sheet1!$A$1:$E$2471,3,FALSE)</f>
        <v>CORNELIUS</v>
      </c>
      <c r="I4392" s="11" t="str">
        <f>VLOOKUP(F4392,Sheet1!$A$1:$E$2471,4,FALSE)</f>
        <v>OR</v>
      </c>
      <c r="J4392" s="11" t="str">
        <f>VLOOKUP(F4392,Sheet1!$A$1:$E$2471,5,FALSE)</f>
        <v>97113</v>
      </c>
      <c r="K4392" s="2">
        <v>25.68</v>
      </c>
      <c r="L4392" s="1">
        <v>42972</v>
      </c>
      <c r="M4392">
        <v>0</v>
      </c>
      <c r="N4392">
        <v>1</v>
      </c>
      <c r="P4392" t="s">
        <v>91</v>
      </c>
    </row>
    <row r="4393" spans="1:16" x14ac:dyDescent="0.25">
      <c r="A4393" s="13">
        <v>2230</v>
      </c>
      <c r="B4393" s="11" t="s">
        <v>1107</v>
      </c>
      <c r="C4393" t="s">
        <v>0</v>
      </c>
      <c r="D4393">
        <v>341</v>
      </c>
      <c r="E4393" t="s">
        <v>89</v>
      </c>
      <c r="F4393" t="s">
        <v>337</v>
      </c>
      <c r="G4393" s="11" t="str">
        <f>VLOOKUP(F4393,Sheet1!$A$1:$E$2471,2,FALSE)</f>
        <v>..</v>
      </c>
      <c r="H4393" s="11" t="str">
        <f>VLOOKUP(F4393,Sheet1!$A$1:$E$2471,3,FALSE)</f>
        <v>CORNELIUS</v>
      </c>
      <c r="I4393" s="11" t="str">
        <f>VLOOKUP(F4393,Sheet1!$A$1:$E$2471,4,FALSE)</f>
        <v>OR</v>
      </c>
      <c r="J4393" s="11" t="str">
        <f>VLOOKUP(F4393,Sheet1!$A$1:$E$2471,5,FALSE)</f>
        <v>97113</v>
      </c>
      <c r="K4393" s="2">
        <v>46.01</v>
      </c>
      <c r="L4393" s="1">
        <v>43056</v>
      </c>
      <c r="M4393">
        <v>0</v>
      </c>
      <c r="N4393">
        <v>1</v>
      </c>
      <c r="P4393" t="s">
        <v>91</v>
      </c>
    </row>
    <row r="4394" spans="1:16" x14ac:dyDescent="0.25">
      <c r="A4394" s="13">
        <v>2230</v>
      </c>
      <c r="B4394" s="11" t="s">
        <v>1107</v>
      </c>
      <c r="C4394" t="s">
        <v>0</v>
      </c>
      <c r="D4394">
        <v>341</v>
      </c>
      <c r="E4394" t="s">
        <v>89</v>
      </c>
      <c r="F4394" t="s">
        <v>337</v>
      </c>
      <c r="G4394" s="11" t="str">
        <f>VLOOKUP(F4394,Sheet1!$A$1:$E$2471,2,FALSE)</f>
        <v>..</v>
      </c>
      <c r="H4394" s="11" t="str">
        <f>VLOOKUP(F4394,Sheet1!$A$1:$E$2471,3,FALSE)</f>
        <v>CORNELIUS</v>
      </c>
      <c r="I4394" s="11" t="str">
        <f>VLOOKUP(F4394,Sheet1!$A$1:$E$2471,4,FALSE)</f>
        <v>OR</v>
      </c>
      <c r="J4394" s="11" t="str">
        <f>VLOOKUP(F4394,Sheet1!$A$1:$E$2471,5,FALSE)</f>
        <v>97113</v>
      </c>
      <c r="K4394" s="2">
        <v>91.752499999999998</v>
      </c>
      <c r="L4394" s="1">
        <v>43091</v>
      </c>
      <c r="M4394">
        <v>0</v>
      </c>
      <c r="N4394">
        <v>1</v>
      </c>
      <c r="P4394" t="s">
        <v>91</v>
      </c>
    </row>
    <row r="4395" spans="1:16" x14ac:dyDescent="0.25">
      <c r="A4395" s="13">
        <v>2230</v>
      </c>
      <c r="B4395" s="11" t="s">
        <v>1107</v>
      </c>
      <c r="C4395" t="s">
        <v>0</v>
      </c>
      <c r="D4395">
        <v>341</v>
      </c>
      <c r="E4395" t="s">
        <v>89</v>
      </c>
      <c r="F4395" t="s">
        <v>337</v>
      </c>
      <c r="G4395" s="11" t="str">
        <f>VLOOKUP(F4395,Sheet1!$A$1:$E$2471,2,FALSE)</f>
        <v>..</v>
      </c>
      <c r="H4395" s="11" t="str">
        <f>VLOOKUP(F4395,Sheet1!$A$1:$E$2471,3,FALSE)</f>
        <v>CORNELIUS</v>
      </c>
      <c r="I4395" s="11" t="str">
        <f>VLOOKUP(F4395,Sheet1!$A$1:$E$2471,4,FALSE)</f>
        <v>OR</v>
      </c>
      <c r="J4395" s="11" t="str">
        <f>VLOOKUP(F4395,Sheet1!$A$1:$E$2471,5,FALSE)</f>
        <v>97113</v>
      </c>
      <c r="K4395" s="2">
        <v>4.4939999999999998</v>
      </c>
      <c r="L4395" s="1">
        <v>43119</v>
      </c>
      <c r="M4395">
        <v>0</v>
      </c>
      <c r="N4395">
        <v>1</v>
      </c>
      <c r="P4395" t="s">
        <v>91</v>
      </c>
    </row>
    <row r="4396" spans="1:16" x14ac:dyDescent="0.25">
      <c r="A4396" s="13">
        <v>2230</v>
      </c>
      <c r="B4396" s="11" t="s">
        <v>1107</v>
      </c>
      <c r="C4396" t="s">
        <v>0</v>
      </c>
      <c r="D4396">
        <v>341</v>
      </c>
      <c r="E4396" t="s">
        <v>89</v>
      </c>
      <c r="F4396" t="s">
        <v>338</v>
      </c>
      <c r="G4396" s="11" t="str">
        <f>VLOOKUP(F4396,Sheet1!$A$1:$E$2471,2,FALSE)</f>
        <v>..</v>
      </c>
      <c r="H4396" s="11" t="str">
        <f>VLOOKUP(F4396,Sheet1!$A$1:$E$2471,3,FALSE)</f>
        <v>NORTH PLAINS</v>
      </c>
      <c r="I4396" s="11" t="str">
        <f>VLOOKUP(F4396,Sheet1!$A$1:$E$2471,4,FALSE)</f>
        <v>OR</v>
      </c>
      <c r="J4396" s="11" t="str">
        <f>VLOOKUP(F4396,Sheet1!$A$1:$E$2471,5,FALSE)</f>
        <v>97133</v>
      </c>
      <c r="K4396" s="2">
        <v>46.433999999999997</v>
      </c>
      <c r="L4396" s="1">
        <v>43147</v>
      </c>
      <c r="M4396">
        <v>100119868</v>
      </c>
      <c r="N4396">
        <v>1</v>
      </c>
      <c r="P4396" t="s">
        <v>91</v>
      </c>
    </row>
    <row r="4397" spans="1:16" x14ac:dyDescent="0.25">
      <c r="A4397" s="13">
        <v>2230</v>
      </c>
      <c r="B4397" s="11" t="s">
        <v>1107</v>
      </c>
      <c r="C4397" t="s">
        <v>0</v>
      </c>
      <c r="D4397">
        <v>341</v>
      </c>
      <c r="E4397" t="s">
        <v>89</v>
      </c>
      <c r="F4397" t="s">
        <v>337</v>
      </c>
      <c r="G4397" s="11" t="str">
        <f>VLOOKUP(F4397,Sheet1!$A$1:$E$2471,2,FALSE)</f>
        <v>..</v>
      </c>
      <c r="H4397" s="11" t="str">
        <f>VLOOKUP(F4397,Sheet1!$A$1:$E$2471,3,FALSE)</f>
        <v>CORNELIUS</v>
      </c>
      <c r="I4397" s="11" t="str">
        <f>VLOOKUP(F4397,Sheet1!$A$1:$E$2471,4,FALSE)</f>
        <v>OR</v>
      </c>
      <c r="J4397" s="11" t="str">
        <f>VLOOKUP(F4397,Sheet1!$A$1:$E$2471,5,FALSE)</f>
        <v>97113</v>
      </c>
      <c r="K4397" s="2">
        <v>83.602999999999994</v>
      </c>
      <c r="L4397" s="1">
        <v>43147</v>
      </c>
      <c r="M4397">
        <v>0</v>
      </c>
      <c r="N4397">
        <v>1</v>
      </c>
      <c r="P4397" t="s">
        <v>91</v>
      </c>
    </row>
    <row r="4398" spans="1:16" x14ac:dyDescent="0.25">
      <c r="A4398" s="13">
        <v>2230</v>
      </c>
      <c r="B4398" s="11" t="s">
        <v>1107</v>
      </c>
      <c r="C4398" t="s">
        <v>0</v>
      </c>
      <c r="D4398">
        <v>341</v>
      </c>
      <c r="E4398" t="s">
        <v>89</v>
      </c>
      <c r="F4398" t="s">
        <v>337</v>
      </c>
      <c r="G4398" s="11" t="str">
        <f>VLOOKUP(F4398,Sheet1!$A$1:$E$2471,2,FALSE)</f>
        <v>..</v>
      </c>
      <c r="H4398" s="11" t="str">
        <f>VLOOKUP(F4398,Sheet1!$A$1:$E$2471,3,FALSE)</f>
        <v>CORNELIUS</v>
      </c>
      <c r="I4398" s="11" t="str">
        <f>VLOOKUP(F4398,Sheet1!$A$1:$E$2471,4,FALSE)</f>
        <v>OR</v>
      </c>
      <c r="J4398" s="11" t="str">
        <f>VLOOKUP(F4398,Sheet1!$A$1:$E$2471,5,FALSE)</f>
        <v>97113</v>
      </c>
      <c r="K4398" s="2">
        <v>6.54</v>
      </c>
      <c r="L4398" s="1">
        <v>43196</v>
      </c>
      <c r="M4398">
        <v>0</v>
      </c>
      <c r="N4398">
        <v>1</v>
      </c>
      <c r="P4398" t="s">
        <v>91</v>
      </c>
    </row>
    <row r="4399" spans="1:16" x14ac:dyDescent="0.25">
      <c r="A4399" s="13">
        <v>2230</v>
      </c>
      <c r="B4399" s="11" t="s">
        <v>1107</v>
      </c>
      <c r="C4399" t="s">
        <v>0</v>
      </c>
      <c r="D4399">
        <v>341</v>
      </c>
      <c r="E4399" t="s">
        <v>89</v>
      </c>
      <c r="F4399" t="s">
        <v>337</v>
      </c>
      <c r="G4399" s="11" t="str">
        <f>VLOOKUP(F4399,Sheet1!$A$1:$E$2471,2,FALSE)</f>
        <v>..</v>
      </c>
      <c r="H4399" s="11" t="str">
        <f>VLOOKUP(F4399,Sheet1!$A$1:$E$2471,3,FALSE)</f>
        <v>CORNELIUS</v>
      </c>
      <c r="I4399" s="11" t="str">
        <f>VLOOKUP(F4399,Sheet1!$A$1:$E$2471,4,FALSE)</f>
        <v>OR</v>
      </c>
      <c r="J4399" s="11" t="str">
        <f>VLOOKUP(F4399,Sheet1!$A$1:$E$2471,5,FALSE)</f>
        <v>97113</v>
      </c>
      <c r="K4399" s="2">
        <v>2.1800000000000002</v>
      </c>
      <c r="L4399" s="1">
        <v>43252</v>
      </c>
      <c r="M4399">
        <v>0</v>
      </c>
      <c r="N4399">
        <v>1</v>
      </c>
      <c r="P4399" t="s">
        <v>91</v>
      </c>
    </row>
    <row r="4400" spans="1:16" x14ac:dyDescent="0.25">
      <c r="A4400" s="13">
        <v>2230</v>
      </c>
      <c r="B4400" s="11" t="s">
        <v>1107</v>
      </c>
      <c r="C4400" t="s">
        <v>0</v>
      </c>
      <c r="D4400">
        <v>341</v>
      </c>
      <c r="E4400" t="s">
        <v>89</v>
      </c>
      <c r="F4400" t="s">
        <v>339</v>
      </c>
      <c r="G4400" s="11" t="str">
        <f>VLOOKUP(F4400,Sheet1!$A$1:$E$2471,2,FALSE)</f>
        <v>..</v>
      </c>
      <c r="H4400" s="11" t="str">
        <f>VLOOKUP(F4400,Sheet1!$A$1:$E$2471,3,FALSE)</f>
        <v>GRESHAM</v>
      </c>
      <c r="I4400" s="11" t="str">
        <f>VLOOKUP(F4400,Sheet1!$A$1:$E$2471,4,FALSE)</f>
        <v>OR</v>
      </c>
      <c r="J4400" s="11" t="str">
        <f>VLOOKUP(F4400,Sheet1!$A$1:$E$2471,5,FALSE)</f>
        <v>97080</v>
      </c>
      <c r="K4400" s="2">
        <v>28.449000000000002</v>
      </c>
      <c r="L4400" s="1">
        <v>43280</v>
      </c>
      <c r="M4400">
        <v>100120625</v>
      </c>
      <c r="N4400">
        <v>1</v>
      </c>
      <c r="P4400" t="s">
        <v>91</v>
      </c>
    </row>
    <row r="4401" spans="1:16" x14ac:dyDescent="0.25">
      <c r="A4401" s="13">
        <v>2230</v>
      </c>
      <c r="B4401" s="11" t="s">
        <v>1107</v>
      </c>
      <c r="C4401" t="s">
        <v>0</v>
      </c>
      <c r="D4401">
        <v>341</v>
      </c>
      <c r="E4401" t="s">
        <v>89</v>
      </c>
      <c r="F4401" t="s">
        <v>340</v>
      </c>
      <c r="G4401" s="11" t="str">
        <f>VLOOKUP(F4401,Sheet1!$A$1:$E$2471,2,FALSE)</f>
        <v>..</v>
      </c>
      <c r="H4401" s="11" t="str">
        <f>VLOOKUP(F4401,Sheet1!$A$1:$E$2471,3,FALSE)</f>
        <v>TROUTDALE</v>
      </c>
      <c r="I4401" s="11" t="str">
        <f>VLOOKUP(F4401,Sheet1!$A$1:$E$2471,4,FALSE)</f>
        <v>OR</v>
      </c>
      <c r="J4401" s="11" t="str">
        <f>VLOOKUP(F4401,Sheet1!$A$1:$E$2471,5,FALSE)</f>
        <v>97060</v>
      </c>
      <c r="K4401" s="2">
        <v>73.03</v>
      </c>
      <c r="L4401" s="1">
        <v>43266</v>
      </c>
      <c r="M4401">
        <v>100120493</v>
      </c>
      <c r="N4401">
        <v>1</v>
      </c>
      <c r="P4401" t="s">
        <v>91</v>
      </c>
    </row>
    <row r="4402" spans="1:16" x14ac:dyDescent="0.25">
      <c r="A4402" s="13">
        <v>2230</v>
      </c>
      <c r="B4402" s="11" t="s">
        <v>1107</v>
      </c>
      <c r="C4402" t="s">
        <v>0</v>
      </c>
      <c r="D4402">
        <v>342</v>
      </c>
      <c r="E4402" t="s">
        <v>95</v>
      </c>
      <c r="F4402" t="s">
        <v>337</v>
      </c>
      <c r="G4402" s="11" t="str">
        <f>VLOOKUP(F4402,Sheet1!$A$1:$E$2471,2,FALSE)</f>
        <v>..</v>
      </c>
      <c r="H4402" s="11" t="str">
        <f>VLOOKUP(F4402,Sheet1!$A$1:$E$2471,3,FALSE)</f>
        <v>CORNELIUS</v>
      </c>
      <c r="I4402" s="11" t="str">
        <f>VLOOKUP(F4402,Sheet1!$A$1:$E$2471,4,FALSE)</f>
        <v>OR</v>
      </c>
      <c r="J4402" s="11" t="str">
        <f>VLOOKUP(F4402,Sheet1!$A$1:$E$2471,5,FALSE)</f>
        <v>97113</v>
      </c>
      <c r="K4402" s="2">
        <v>360.52449999999999</v>
      </c>
      <c r="L4402" s="1">
        <v>42972</v>
      </c>
      <c r="M4402">
        <v>0</v>
      </c>
      <c r="N4402">
        <v>1</v>
      </c>
      <c r="P4402" t="s">
        <v>91</v>
      </c>
    </row>
    <row r="4403" spans="1:16" x14ac:dyDescent="0.25">
      <c r="A4403" s="13">
        <v>2230</v>
      </c>
      <c r="B4403" s="11" t="s">
        <v>1107</v>
      </c>
      <c r="C4403" t="s">
        <v>0</v>
      </c>
      <c r="D4403">
        <v>342</v>
      </c>
      <c r="E4403" t="s">
        <v>95</v>
      </c>
      <c r="F4403" t="s">
        <v>2</v>
      </c>
      <c r="G4403" s="11" t="str">
        <f>VLOOKUP(F4403,Sheet1!$A$1:$E$2471,2,FALSE)</f>
        <v>BANKCARD CENTER PO BOX 982238</v>
      </c>
      <c r="H4403" s="11" t="str">
        <f>VLOOKUP(F4403,Sheet1!$A$1:$E$2471,3,FALSE)</f>
        <v>EL PASO</v>
      </c>
      <c r="I4403" s="11" t="str">
        <f>VLOOKUP(F4403,Sheet1!$A$1:$E$2471,4,FALSE)</f>
        <v>TX</v>
      </c>
      <c r="J4403" s="11" t="str">
        <f>VLOOKUP(F4403,Sheet1!$A$1:$E$2471,5,FALSE)</f>
        <v>79998-2238</v>
      </c>
      <c r="K4403" s="2">
        <v>283.39999999999998</v>
      </c>
      <c r="L4403" s="1">
        <v>42998</v>
      </c>
      <c r="M4403">
        <v>0</v>
      </c>
      <c r="N4403">
        <v>1</v>
      </c>
      <c r="P4403" t="s">
        <v>91</v>
      </c>
    </row>
    <row r="4404" spans="1:16" x14ac:dyDescent="0.25">
      <c r="A4404" s="13">
        <v>2230</v>
      </c>
      <c r="B4404" s="11" t="s">
        <v>1107</v>
      </c>
      <c r="C4404" t="s">
        <v>0</v>
      </c>
      <c r="D4404">
        <v>342</v>
      </c>
      <c r="E4404" t="s">
        <v>95</v>
      </c>
      <c r="F4404" t="s">
        <v>337</v>
      </c>
      <c r="G4404" s="11" t="str">
        <f>VLOOKUP(F4404,Sheet1!$A$1:$E$2471,2,FALSE)</f>
        <v>..</v>
      </c>
      <c r="H4404" s="11" t="str">
        <f>VLOOKUP(F4404,Sheet1!$A$1:$E$2471,3,FALSE)</f>
        <v>CORNELIUS</v>
      </c>
      <c r="I4404" s="11" t="str">
        <f>VLOOKUP(F4404,Sheet1!$A$1:$E$2471,4,FALSE)</f>
        <v>OR</v>
      </c>
      <c r="J4404" s="11" t="str">
        <f>VLOOKUP(F4404,Sheet1!$A$1:$E$2471,5,FALSE)</f>
        <v>97113</v>
      </c>
      <c r="K4404" s="2">
        <v>316.35050000000001</v>
      </c>
      <c r="L4404" s="1">
        <v>43000</v>
      </c>
      <c r="M4404">
        <v>0</v>
      </c>
      <c r="N4404">
        <v>1</v>
      </c>
      <c r="P4404" t="s">
        <v>91</v>
      </c>
    </row>
    <row r="4405" spans="1:16" x14ac:dyDescent="0.25">
      <c r="A4405" s="13">
        <v>2230</v>
      </c>
      <c r="B4405" s="11" t="s">
        <v>1107</v>
      </c>
      <c r="C4405" t="s">
        <v>0</v>
      </c>
      <c r="D4405">
        <v>342</v>
      </c>
      <c r="E4405" t="s">
        <v>95</v>
      </c>
      <c r="F4405" t="s">
        <v>337</v>
      </c>
      <c r="G4405" s="11" t="str">
        <f>VLOOKUP(F4405,Sheet1!$A$1:$E$2471,2,FALSE)</f>
        <v>..</v>
      </c>
      <c r="H4405" s="11" t="str">
        <f>VLOOKUP(F4405,Sheet1!$A$1:$E$2471,3,FALSE)</f>
        <v>CORNELIUS</v>
      </c>
      <c r="I4405" s="11" t="str">
        <f>VLOOKUP(F4405,Sheet1!$A$1:$E$2471,4,FALSE)</f>
        <v>OR</v>
      </c>
      <c r="J4405" s="11" t="str">
        <f>VLOOKUP(F4405,Sheet1!$A$1:$E$2471,5,FALSE)</f>
        <v>97113</v>
      </c>
      <c r="K4405" s="2">
        <v>43</v>
      </c>
      <c r="L4405" s="1">
        <v>43028</v>
      </c>
      <c r="M4405">
        <v>0</v>
      </c>
      <c r="N4405">
        <v>1</v>
      </c>
      <c r="P4405" t="s">
        <v>91</v>
      </c>
    </row>
    <row r="4406" spans="1:16" x14ac:dyDescent="0.25">
      <c r="A4406" s="13">
        <v>2230</v>
      </c>
      <c r="B4406" s="11" t="s">
        <v>1107</v>
      </c>
      <c r="C4406" t="s">
        <v>0</v>
      </c>
      <c r="D4406">
        <v>342</v>
      </c>
      <c r="E4406" t="s">
        <v>95</v>
      </c>
      <c r="F4406" t="s">
        <v>337</v>
      </c>
      <c r="G4406" s="11" t="str">
        <f>VLOOKUP(F4406,Sheet1!$A$1:$E$2471,2,FALSE)</f>
        <v>..</v>
      </c>
      <c r="H4406" s="11" t="str">
        <f>VLOOKUP(F4406,Sheet1!$A$1:$E$2471,3,FALSE)</f>
        <v>CORNELIUS</v>
      </c>
      <c r="I4406" s="11" t="str">
        <f>VLOOKUP(F4406,Sheet1!$A$1:$E$2471,4,FALSE)</f>
        <v>OR</v>
      </c>
      <c r="J4406" s="11" t="str">
        <f>VLOOKUP(F4406,Sheet1!$A$1:$E$2471,5,FALSE)</f>
        <v>97113</v>
      </c>
      <c r="K4406" s="2">
        <v>309.39049999999997</v>
      </c>
      <c r="L4406" s="1">
        <v>43028</v>
      </c>
      <c r="M4406">
        <v>0</v>
      </c>
      <c r="N4406">
        <v>1</v>
      </c>
      <c r="P4406" t="s">
        <v>91</v>
      </c>
    </row>
    <row r="4407" spans="1:16" x14ac:dyDescent="0.25">
      <c r="A4407" s="13">
        <v>2230</v>
      </c>
      <c r="B4407" s="11" t="s">
        <v>1107</v>
      </c>
      <c r="C4407" t="s">
        <v>0</v>
      </c>
      <c r="D4407">
        <v>342</v>
      </c>
      <c r="E4407" t="s">
        <v>95</v>
      </c>
      <c r="F4407" t="s">
        <v>2</v>
      </c>
      <c r="G4407" s="11" t="str">
        <f>VLOOKUP(F4407,Sheet1!$A$1:$E$2471,2,FALSE)</f>
        <v>BANKCARD CENTER PO BOX 982238</v>
      </c>
      <c r="H4407" s="11" t="str">
        <f>VLOOKUP(F4407,Sheet1!$A$1:$E$2471,3,FALSE)</f>
        <v>EL PASO</v>
      </c>
      <c r="I4407" s="11" t="str">
        <f>VLOOKUP(F4407,Sheet1!$A$1:$E$2471,4,FALSE)</f>
        <v>TX</v>
      </c>
      <c r="J4407" s="11" t="str">
        <f>VLOOKUP(F4407,Sheet1!$A$1:$E$2471,5,FALSE)</f>
        <v>79998-2238</v>
      </c>
      <c r="K4407" s="2">
        <v>845.25</v>
      </c>
      <c r="L4407" s="1">
        <v>43047</v>
      </c>
      <c r="M4407">
        <v>0</v>
      </c>
      <c r="N4407">
        <v>1</v>
      </c>
      <c r="P4407" t="s">
        <v>91</v>
      </c>
    </row>
    <row r="4408" spans="1:16" x14ac:dyDescent="0.25">
      <c r="A4408" s="13">
        <v>2230</v>
      </c>
      <c r="B4408" s="11" t="s">
        <v>1107</v>
      </c>
      <c r="C4408" t="s">
        <v>0</v>
      </c>
      <c r="D4408">
        <v>342</v>
      </c>
      <c r="E4408" t="s">
        <v>95</v>
      </c>
      <c r="F4408" t="s">
        <v>57</v>
      </c>
      <c r="G4408" s="11" t="str">
        <f>VLOOKUP(F4408,Sheet1!$A$1:$E$2471,2,FALSE)</f>
        <v>..</v>
      </c>
      <c r="H4408" s="11" t="str">
        <f>VLOOKUP(F4408,Sheet1!$A$1:$E$2471,3,FALSE)</f>
        <v>OREGON CITY</v>
      </c>
      <c r="I4408" s="11" t="str">
        <f>VLOOKUP(F4408,Sheet1!$A$1:$E$2471,4,FALSE)</f>
        <v>OR</v>
      </c>
      <c r="J4408" s="11" t="str">
        <f>VLOOKUP(F4408,Sheet1!$A$1:$E$2471,5,FALSE)</f>
        <v>97045</v>
      </c>
      <c r="K4408" s="2">
        <v>50</v>
      </c>
      <c r="L4408" s="1">
        <v>43056</v>
      </c>
      <c r="M4408">
        <v>0</v>
      </c>
      <c r="N4408">
        <v>1</v>
      </c>
      <c r="P4408" t="s">
        <v>91</v>
      </c>
    </row>
    <row r="4409" spans="1:16" x14ac:dyDescent="0.25">
      <c r="A4409" s="13">
        <v>2230</v>
      </c>
      <c r="B4409" s="11" t="s">
        <v>1107</v>
      </c>
      <c r="C4409" t="s">
        <v>0</v>
      </c>
      <c r="D4409">
        <v>342</v>
      </c>
      <c r="E4409" t="s">
        <v>95</v>
      </c>
      <c r="F4409" t="s">
        <v>337</v>
      </c>
      <c r="G4409" s="11" t="str">
        <f>VLOOKUP(F4409,Sheet1!$A$1:$E$2471,2,FALSE)</f>
        <v>..</v>
      </c>
      <c r="H4409" s="11" t="str">
        <f>VLOOKUP(F4409,Sheet1!$A$1:$E$2471,3,FALSE)</f>
        <v>CORNELIUS</v>
      </c>
      <c r="I4409" s="11" t="str">
        <f>VLOOKUP(F4409,Sheet1!$A$1:$E$2471,4,FALSE)</f>
        <v>OR</v>
      </c>
      <c r="J4409" s="11" t="str">
        <f>VLOOKUP(F4409,Sheet1!$A$1:$E$2471,5,FALSE)</f>
        <v>97113</v>
      </c>
      <c r="K4409" s="2">
        <v>11.95</v>
      </c>
      <c r="L4409" s="1">
        <v>43056</v>
      </c>
      <c r="M4409">
        <v>0</v>
      </c>
      <c r="N4409">
        <v>1</v>
      </c>
      <c r="P4409" t="s">
        <v>91</v>
      </c>
    </row>
    <row r="4410" spans="1:16" x14ac:dyDescent="0.25">
      <c r="A4410" s="13">
        <v>2230</v>
      </c>
      <c r="B4410" s="11" t="s">
        <v>1107</v>
      </c>
      <c r="C4410" t="s">
        <v>0</v>
      </c>
      <c r="D4410">
        <v>342</v>
      </c>
      <c r="E4410" t="s">
        <v>95</v>
      </c>
      <c r="F4410" t="s">
        <v>337</v>
      </c>
      <c r="G4410" s="11" t="str">
        <f>VLOOKUP(F4410,Sheet1!$A$1:$E$2471,2,FALSE)</f>
        <v>..</v>
      </c>
      <c r="H4410" s="11" t="str">
        <f>VLOOKUP(F4410,Sheet1!$A$1:$E$2471,3,FALSE)</f>
        <v>CORNELIUS</v>
      </c>
      <c r="I4410" s="11" t="str">
        <f>VLOOKUP(F4410,Sheet1!$A$1:$E$2471,4,FALSE)</f>
        <v>OR</v>
      </c>
      <c r="J4410" s="11" t="str">
        <f>VLOOKUP(F4410,Sheet1!$A$1:$E$2471,5,FALSE)</f>
        <v>97113</v>
      </c>
      <c r="K4410" s="2">
        <v>529.48950000000002</v>
      </c>
      <c r="L4410" s="1">
        <v>43056</v>
      </c>
      <c r="M4410">
        <v>0</v>
      </c>
      <c r="N4410">
        <v>1</v>
      </c>
      <c r="P4410" t="s">
        <v>91</v>
      </c>
    </row>
    <row r="4411" spans="1:16" x14ac:dyDescent="0.25">
      <c r="A4411" s="13">
        <v>2230</v>
      </c>
      <c r="B4411" s="11" t="s">
        <v>1107</v>
      </c>
      <c r="C4411" t="s">
        <v>0</v>
      </c>
      <c r="D4411">
        <v>342</v>
      </c>
      <c r="E4411" t="s">
        <v>95</v>
      </c>
      <c r="F4411" t="s">
        <v>337</v>
      </c>
      <c r="G4411" s="11" t="str">
        <f>VLOOKUP(F4411,Sheet1!$A$1:$E$2471,2,FALSE)</f>
        <v>..</v>
      </c>
      <c r="H4411" s="11" t="str">
        <f>VLOOKUP(F4411,Sheet1!$A$1:$E$2471,3,FALSE)</f>
        <v>CORNELIUS</v>
      </c>
      <c r="I4411" s="11" t="str">
        <f>VLOOKUP(F4411,Sheet1!$A$1:$E$2471,4,FALSE)</f>
        <v>OR</v>
      </c>
      <c r="J4411" s="11" t="str">
        <f>VLOOKUP(F4411,Sheet1!$A$1:$E$2471,5,FALSE)</f>
        <v>97113</v>
      </c>
      <c r="K4411" s="2">
        <v>564.67999999999995</v>
      </c>
      <c r="L4411" s="1">
        <v>43091</v>
      </c>
      <c r="M4411">
        <v>0</v>
      </c>
      <c r="N4411">
        <v>1</v>
      </c>
      <c r="P4411" t="s">
        <v>91</v>
      </c>
    </row>
    <row r="4412" spans="1:16" x14ac:dyDescent="0.25">
      <c r="A4412" s="13">
        <v>2230</v>
      </c>
      <c r="B4412" s="11" t="s">
        <v>1107</v>
      </c>
      <c r="C4412" t="s">
        <v>0</v>
      </c>
      <c r="D4412">
        <v>342</v>
      </c>
      <c r="E4412" t="s">
        <v>95</v>
      </c>
      <c r="F4412" t="s">
        <v>337</v>
      </c>
      <c r="G4412" s="11" t="str">
        <f>VLOOKUP(F4412,Sheet1!$A$1:$E$2471,2,FALSE)</f>
        <v>..</v>
      </c>
      <c r="H4412" s="11" t="str">
        <f>VLOOKUP(F4412,Sheet1!$A$1:$E$2471,3,FALSE)</f>
        <v>CORNELIUS</v>
      </c>
      <c r="I4412" s="11" t="str">
        <f>VLOOKUP(F4412,Sheet1!$A$1:$E$2471,4,FALSE)</f>
        <v>OR</v>
      </c>
      <c r="J4412" s="11" t="str">
        <f>VLOOKUP(F4412,Sheet1!$A$1:$E$2471,5,FALSE)</f>
        <v>97113</v>
      </c>
      <c r="K4412" s="2">
        <v>233.6345</v>
      </c>
      <c r="L4412" s="1">
        <v>43091</v>
      </c>
      <c r="M4412">
        <v>0</v>
      </c>
      <c r="N4412">
        <v>1</v>
      </c>
      <c r="P4412" t="s">
        <v>91</v>
      </c>
    </row>
    <row r="4413" spans="1:16" x14ac:dyDescent="0.25">
      <c r="A4413" s="13">
        <v>2230</v>
      </c>
      <c r="B4413" s="11" t="s">
        <v>1107</v>
      </c>
      <c r="C4413" t="s">
        <v>0</v>
      </c>
      <c r="D4413">
        <v>342</v>
      </c>
      <c r="E4413" t="s">
        <v>95</v>
      </c>
      <c r="F4413" t="s">
        <v>2</v>
      </c>
      <c r="G4413" s="11" t="str">
        <f>VLOOKUP(F4413,Sheet1!$A$1:$E$2471,2,FALSE)</f>
        <v>BANKCARD CENTER PO BOX 982238</v>
      </c>
      <c r="H4413" s="11" t="str">
        <f>VLOOKUP(F4413,Sheet1!$A$1:$E$2471,3,FALSE)</f>
        <v>EL PASO</v>
      </c>
      <c r="I4413" s="11" t="str">
        <f>VLOOKUP(F4413,Sheet1!$A$1:$E$2471,4,FALSE)</f>
        <v>TX</v>
      </c>
      <c r="J4413" s="11" t="str">
        <f>VLOOKUP(F4413,Sheet1!$A$1:$E$2471,5,FALSE)</f>
        <v>79998-2238</v>
      </c>
      <c r="K4413" s="2">
        <v>1050.72</v>
      </c>
      <c r="L4413" s="1">
        <v>43116</v>
      </c>
      <c r="M4413">
        <v>0</v>
      </c>
      <c r="N4413">
        <v>1</v>
      </c>
      <c r="P4413" t="s">
        <v>91</v>
      </c>
    </row>
    <row r="4414" spans="1:16" x14ac:dyDescent="0.25">
      <c r="A4414" s="13">
        <v>2230</v>
      </c>
      <c r="B4414" s="11" t="s">
        <v>1107</v>
      </c>
      <c r="C4414" t="s">
        <v>0</v>
      </c>
      <c r="D4414">
        <v>342</v>
      </c>
      <c r="E4414" t="s">
        <v>95</v>
      </c>
      <c r="F4414" t="s">
        <v>337</v>
      </c>
      <c r="G4414" s="11" t="str">
        <f>VLOOKUP(F4414,Sheet1!$A$1:$E$2471,2,FALSE)</f>
        <v>..</v>
      </c>
      <c r="H4414" s="11" t="str">
        <f>VLOOKUP(F4414,Sheet1!$A$1:$E$2471,3,FALSE)</f>
        <v>CORNELIUS</v>
      </c>
      <c r="I4414" s="11" t="str">
        <f>VLOOKUP(F4414,Sheet1!$A$1:$E$2471,4,FALSE)</f>
        <v>OR</v>
      </c>
      <c r="J4414" s="11" t="str">
        <f>VLOOKUP(F4414,Sheet1!$A$1:$E$2471,5,FALSE)</f>
        <v>97113</v>
      </c>
      <c r="K4414" s="2">
        <v>194.2175</v>
      </c>
      <c r="L4414" s="1">
        <v>43119</v>
      </c>
      <c r="M4414">
        <v>0</v>
      </c>
      <c r="N4414">
        <v>1</v>
      </c>
      <c r="P4414" t="s">
        <v>91</v>
      </c>
    </row>
    <row r="4415" spans="1:16" x14ac:dyDescent="0.25">
      <c r="A4415" s="13">
        <v>2230</v>
      </c>
      <c r="B4415" s="11" t="s">
        <v>1107</v>
      </c>
      <c r="C4415" t="s">
        <v>0</v>
      </c>
      <c r="D4415">
        <v>342</v>
      </c>
      <c r="E4415" t="s">
        <v>95</v>
      </c>
      <c r="F4415" t="s">
        <v>2</v>
      </c>
      <c r="G4415" s="11" t="str">
        <f>VLOOKUP(F4415,Sheet1!$A$1:$E$2471,2,FALSE)</f>
        <v>BANKCARD CENTER PO BOX 982238</v>
      </c>
      <c r="H4415" s="11" t="str">
        <f>VLOOKUP(F4415,Sheet1!$A$1:$E$2471,3,FALSE)</f>
        <v>EL PASO</v>
      </c>
      <c r="I4415" s="11" t="str">
        <f>VLOOKUP(F4415,Sheet1!$A$1:$E$2471,4,FALSE)</f>
        <v>TX</v>
      </c>
      <c r="J4415" s="11" t="str">
        <f>VLOOKUP(F4415,Sheet1!$A$1:$E$2471,5,FALSE)</f>
        <v>79998-2238</v>
      </c>
      <c r="K4415" s="2">
        <v>661.52</v>
      </c>
      <c r="L4415" s="1">
        <v>43147</v>
      </c>
      <c r="M4415">
        <v>0</v>
      </c>
      <c r="N4415">
        <v>1</v>
      </c>
      <c r="P4415" t="s">
        <v>91</v>
      </c>
    </row>
    <row r="4416" spans="1:16" x14ac:dyDescent="0.25">
      <c r="A4416" s="13">
        <v>2230</v>
      </c>
      <c r="B4416" s="11" t="s">
        <v>1107</v>
      </c>
      <c r="C4416" t="s">
        <v>0</v>
      </c>
      <c r="D4416">
        <v>342</v>
      </c>
      <c r="E4416" t="s">
        <v>95</v>
      </c>
      <c r="F4416" t="s">
        <v>337</v>
      </c>
      <c r="G4416" s="11" t="str">
        <f>VLOOKUP(F4416,Sheet1!$A$1:$E$2471,2,FALSE)</f>
        <v>..</v>
      </c>
      <c r="H4416" s="11" t="str">
        <f>VLOOKUP(F4416,Sheet1!$A$1:$E$2471,3,FALSE)</f>
        <v>CORNELIUS</v>
      </c>
      <c r="I4416" s="11" t="str">
        <f>VLOOKUP(F4416,Sheet1!$A$1:$E$2471,4,FALSE)</f>
        <v>OR</v>
      </c>
      <c r="J4416" s="11" t="str">
        <f>VLOOKUP(F4416,Sheet1!$A$1:$E$2471,5,FALSE)</f>
        <v>97113</v>
      </c>
      <c r="K4416" s="2">
        <v>795.6</v>
      </c>
      <c r="L4416" s="1">
        <v>43147</v>
      </c>
      <c r="M4416">
        <v>0</v>
      </c>
      <c r="N4416">
        <v>1</v>
      </c>
      <c r="P4416" t="s">
        <v>91</v>
      </c>
    </row>
    <row r="4417" spans="1:16" x14ac:dyDescent="0.25">
      <c r="A4417" s="13">
        <v>2230</v>
      </c>
      <c r="B4417" s="11" t="s">
        <v>1107</v>
      </c>
      <c r="C4417" t="s">
        <v>0</v>
      </c>
      <c r="D4417">
        <v>342</v>
      </c>
      <c r="E4417" t="s">
        <v>95</v>
      </c>
      <c r="F4417" t="s">
        <v>337</v>
      </c>
      <c r="G4417" s="11" t="str">
        <f>VLOOKUP(F4417,Sheet1!$A$1:$E$2471,2,FALSE)</f>
        <v>..</v>
      </c>
      <c r="H4417" s="11" t="str">
        <f>VLOOKUP(F4417,Sheet1!$A$1:$E$2471,3,FALSE)</f>
        <v>CORNELIUS</v>
      </c>
      <c r="I4417" s="11" t="str">
        <f>VLOOKUP(F4417,Sheet1!$A$1:$E$2471,4,FALSE)</f>
        <v>OR</v>
      </c>
      <c r="J4417" s="11" t="str">
        <f>VLOOKUP(F4417,Sheet1!$A$1:$E$2471,5,FALSE)</f>
        <v>97113</v>
      </c>
      <c r="K4417" s="2">
        <v>677.43499999999995</v>
      </c>
      <c r="L4417" s="1">
        <v>43147</v>
      </c>
      <c r="M4417">
        <v>0</v>
      </c>
      <c r="N4417">
        <v>1</v>
      </c>
      <c r="P4417" t="s">
        <v>91</v>
      </c>
    </row>
    <row r="4418" spans="1:16" x14ac:dyDescent="0.25">
      <c r="A4418" s="13">
        <v>2230</v>
      </c>
      <c r="B4418" s="11" t="s">
        <v>1107</v>
      </c>
      <c r="C4418" t="s">
        <v>0</v>
      </c>
      <c r="D4418">
        <v>342</v>
      </c>
      <c r="E4418" t="s">
        <v>95</v>
      </c>
      <c r="F4418" t="s">
        <v>341</v>
      </c>
      <c r="G4418" s="11" t="str">
        <f>VLOOKUP(F4418,Sheet1!$A$1:$E$2471,2,FALSE)</f>
        <v>..</v>
      </c>
      <c r="H4418" s="11" t="str">
        <f>VLOOKUP(F4418,Sheet1!$A$1:$E$2471,3,FALSE)</f>
        <v>TIGARD</v>
      </c>
      <c r="I4418" s="11" t="str">
        <f>VLOOKUP(F4418,Sheet1!$A$1:$E$2471,4,FALSE)</f>
        <v>OR</v>
      </c>
      <c r="J4418" s="11" t="str">
        <f>VLOOKUP(F4418,Sheet1!$A$1:$E$2471,5,FALSE)</f>
        <v>97224</v>
      </c>
      <c r="K4418" s="2">
        <v>12</v>
      </c>
      <c r="L4418" s="1">
        <v>43175</v>
      </c>
      <c r="M4418">
        <v>0</v>
      </c>
      <c r="N4418">
        <v>1</v>
      </c>
      <c r="P4418" t="s">
        <v>91</v>
      </c>
    </row>
    <row r="4419" spans="1:16" x14ac:dyDescent="0.25">
      <c r="A4419" s="13">
        <v>2230</v>
      </c>
      <c r="B4419" s="11" t="s">
        <v>1107</v>
      </c>
      <c r="C4419" t="s">
        <v>0</v>
      </c>
      <c r="D4419">
        <v>342</v>
      </c>
      <c r="E4419" t="s">
        <v>95</v>
      </c>
      <c r="F4419" t="s">
        <v>337</v>
      </c>
      <c r="G4419" s="11" t="str">
        <f>VLOOKUP(F4419,Sheet1!$A$1:$E$2471,2,FALSE)</f>
        <v>..</v>
      </c>
      <c r="H4419" s="11" t="str">
        <f>VLOOKUP(F4419,Sheet1!$A$1:$E$2471,3,FALSE)</f>
        <v>CORNELIUS</v>
      </c>
      <c r="I4419" s="11" t="str">
        <f>VLOOKUP(F4419,Sheet1!$A$1:$E$2471,4,FALSE)</f>
        <v>OR</v>
      </c>
      <c r="J4419" s="11" t="str">
        <f>VLOOKUP(F4419,Sheet1!$A$1:$E$2471,5,FALSE)</f>
        <v>97113</v>
      </c>
      <c r="K4419" s="2">
        <v>404.00850000000003</v>
      </c>
      <c r="L4419" s="1">
        <v>43196</v>
      </c>
      <c r="M4419">
        <v>0</v>
      </c>
      <c r="N4419">
        <v>1</v>
      </c>
      <c r="P4419" t="s">
        <v>91</v>
      </c>
    </row>
    <row r="4420" spans="1:16" x14ac:dyDescent="0.25">
      <c r="A4420" s="13">
        <v>2230</v>
      </c>
      <c r="B4420" s="11" t="s">
        <v>1107</v>
      </c>
      <c r="C4420" t="s">
        <v>0</v>
      </c>
      <c r="D4420">
        <v>342</v>
      </c>
      <c r="E4420" t="s">
        <v>95</v>
      </c>
      <c r="F4420" t="s">
        <v>337</v>
      </c>
      <c r="G4420" s="11" t="str">
        <f>VLOOKUP(F4420,Sheet1!$A$1:$E$2471,2,FALSE)</f>
        <v>..</v>
      </c>
      <c r="H4420" s="11" t="str">
        <f>VLOOKUP(F4420,Sheet1!$A$1:$E$2471,3,FALSE)</f>
        <v>CORNELIUS</v>
      </c>
      <c r="I4420" s="11" t="str">
        <f>VLOOKUP(F4420,Sheet1!$A$1:$E$2471,4,FALSE)</f>
        <v>OR</v>
      </c>
      <c r="J4420" s="11" t="str">
        <f>VLOOKUP(F4420,Sheet1!$A$1:$E$2471,5,FALSE)</f>
        <v>97113</v>
      </c>
      <c r="K4420" s="2">
        <v>297.67899999999997</v>
      </c>
      <c r="L4420" s="1">
        <v>43252</v>
      </c>
      <c r="M4420">
        <v>0</v>
      </c>
      <c r="N4420">
        <v>1</v>
      </c>
      <c r="P4420" t="s">
        <v>91</v>
      </c>
    </row>
    <row r="4421" spans="1:16" x14ac:dyDescent="0.25">
      <c r="A4421" s="13">
        <v>2230</v>
      </c>
      <c r="B4421" s="11" t="s">
        <v>1107</v>
      </c>
      <c r="C4421" t="s">
        <v>0</v>
      </c>
      <c r="D4421">
        <v>342</v>
      </c>
      <c r="E4421" t="s">
        <v>95</v>
      </c>
      <c r="F4421" t="s">
        <v>2</v>
      </c>
      <c r="G4421" s="11" t="str">
        <f>VLOOKUP(F4421,Sheet1!$A$1:$E$2471,2,FALSE)</f>
        <v>BANKCARD CENTER PO BOX 982238</v>
      </c>
      <c r="H4421" s="11" t="str">
        <f>VLOOKUP(F4421,Sheet1!$A$1:$E$2471,3,FALSE)</f>
        <v>EL PASO</v>
      </c>
      <c r="I4421" s="11" t="str">
        <f>VLOOKUP(F4421,Sheet1!$A$1:$E$2471,4,FALSE)</f>
        <v>TX</v>
      </c>
      <c r="J4421" s="11" t="str">
        <f>VLOOKUP(F4421,Sheet1!$A$1:$E$2471,5,FALSE)</f>
        <v>79998-2238</v>
      </c>
      <c r="K4421" s="2">
        <v>229.71</v>
      </c>
      <c r="L4421" s="1">
        <v>43271</v>
      </c>
      <c r="M4421">
        <v>0</v>
      </c>
      <c r="N4421">
        <v>1</v>
      </c>
      <c r="P4421" t="s">
        <v>91</v>
      </c>
    </row>
    <row r="4422" spans="1:16" x14ac:dyDescent="0.25">
      <c r="A4422" s="13">
        <v>2230</v>
      </c>
      <c r="B4422" s="11" t="s">
        <v>1107</v>
      </c>
      <c r="C4422" t="s">
        <v>0</v>
      </c>
      <c r="D4422">
        <v>342</v>
      </c>
      <c r="E4422" t="s">
        <v>95</v>
      </c>
      <c r="F4422" t="s">
        <v>2</v>
      </c>
      <c r="G4422" s="11" t="str">
        <f>VLOOKUP(F4422,Sheet1!$A$1:$E$2471,2,FALSE)</f>
        <v>BANKCARD CENTER PO BOX 982238</v>
      </c>
      <c r="H4422" s="11" t="str">
        <f>VLOOKUP(F4422,Sheet1!$A$1:$E$2471,3,FALSE)</f>
        <v>EL PASO</v>
      </c>
      <c r="I4422" s="11" t="str">
        <f>VLOOKUP(F4422,Sheet1!$A$1:$E$2471,4,FALSE)</f>
        <v>TX</v>
      </c>
      <c r="J4422" s="11" t="str">
        <f>VLOOKUP(F4422,Sheet1!$A$1:$E$2471,5,FALSE)</f>
        <v>79998-2238</v>
      </c>
      <c r="K4422" s="2">
        <v>280.27999999999997</v>
      </c>
      <c r="L4422" s="1">
        <v>43271</v>
      </c>
      <c r="M4422">
        <v>0</v>
      </c>
      <c r="N4422">
        <v>1</v>
      </c>
      <c r="P4422" t="s">
        <v>91</v>
      </c>
    </row>
    <row r="4423" spans="1:16" x14ac:dyDescent="0.25">
      <c r="A4423" s="13">
        <v>2230</v>
      </c>
      <c r="B4423" s="11" t="s">
        <v>1107</v>
      </c>
      <c r="C4423" t="s">
        <v>0</v>
      </c>
      <c r="D4423">
        <v>342</v>
      </c>
      <c r="E4423" t="s">
        <v>95</v>
      </c>
      <c r="F4423" t="s">
        <v>337</v>
      </c>
      <c r="G4423" s="11" t="str">
        <f>VLOOKUP(F4423,Sheet1!$A$1:$E$2471,2,FALSE)</f>
        <v>..</v>
      </c>
      <c r="H4423" s="11" t="str">
        <f>VLOOKUP(F4423,Sheet1!$A$1:$E$2471,3,FALSE)</f>
        <v>CORNELIUS</v>
      </c>
      <c r="I4423" s="11" t="str">
        <f>VLOOKUP(F4423,Sheet1!$A$1:$E$2471,4,FALSE)</f>
        <v>OR</v>
      </c>
      <c r="J4423" s="11" t="str">
        <f>VLOOKUP(F4423,Sheet1!$A$1:$E$2471,5,FALSE)</f>
        <v>97113</v>
      </c>
      <c r="K4423" s="2">
        <v>3.5</v>
      </c>
      <c r="L4423" s="1">
        <v>43266</v>
      </c>
      <c r="M4423">
        <v>0</v>
      </c>
      <c r="N4423">
        <v>1</v>
      </c>
      <c r="P4423" t="s">
        <v>91</v>
      </c>
    </row>
    <row r="4424" spans="1:16" x14ac:dyDescent="0.25">
      <c r="A4424" s="13">
        <v>2230</v>
      </c>
      <c r="B4424" s="11" t="s">
        <v>1107</v>
      </c>
      <c r="C4424" t="s">
        <v>0</v>
      </c>
      <c r="D4424">
        <v>342</v>
      </c>
      <c r="E4424" t="s">
        <v>95</v>
      </c>
      <c r="F4424" t="s">
        <v>337</v>
      </c>
      <c r="G4424" s="11" t="str">
        <f>VLOOKUP(F4424,Sheet1!$A$1:$E$2471,2,FALSE)</f>
        <v>..</v>
      </c>
      <c r="H4424" s="11" t="str">
        <f>VLOOKUP(F4424,Sheet1!$A$1:$E$2471,3,FALSE)</f>
        <v>CORNELIUS</v>
      </c>
      <c r="I4424" s="11" t="str">
        <f>VLOOKUP(F4424,Sheet1!$A$1:$E$2471,4,FALSE)</f>
        <v>OR</v>
      </c>
      <c r="J4424" s="11" t="str">
        <f>VLOOKUP(F4424,Sheet1!$A$1:$E$2471,5,FALSE)</f>
        <v>97113</v>
      </c>
      <c r="K4424" s="2">
        <v>556.55399999999997</v>
      </c>
      <c r="L4424" s="1">
        <v>43266</v>
      </c>
      <c r="M4424">
        <v>0</v>
      </c>
      <c r="N4424">
        <v>1</v>
      </c>
      <c r="P4424" t="s">
        <v>91</v>
      </c>
    </row>
    <row r="4425" spans="1:16" x14ac:dyDescent="0.25">
      <c r="A4425" s="13">
        <v>2230</v>
      </c>
      <c r="B4425" s="11" t="s">
        <v>1107</v>
      </c>
      <c r="C4425" t="s">
        <v>0</v>
      </c>
      <c r="D4425">
        <v>344</v>
      </c>
      <c r="E4425" t="s">
        <v>115</v>
      </c>
      <c r="F4425" t="s">
        <v>2</v>
      </c>
      <c r="G4425" s="11" t="str">
        <f>VLOOKUP(F4425,Sheet1!$A$1:$E$2471,2,FALSE)</f>
        <v>BANKCARD CENTER PO BOX 982238</v>
      </c>
      <c r="H4425" s="11" t="str">
        <f>VLOOKUP(F4425,Sheet1!$A$1:$E$2471,3,FALSE)</f>
        <v>EL PASO</v>
      </c>
      <c r="I4425" s="11" t="str">
        <f>VLOOKUP(F4425,Sheet1!$A$1:$E$2471,4,FALSE)</f>
        <v>TX</v>
      </c>
      <c r="J4425" s="11" t="str">
        <f>VLOOKUP(F4425,Sheet1!$A$1:$E$2471,5,FALSE)</f>
        <v>79998-2238</v>
      </c>
      <c r="K4425" s="2">
        <v>450</v>
      </c>
      <c r="L4425" s="1">
        <v>42998</v>
      </c>
      <c r="M4425">
        <v>0</v>
      </c>
      <c r="N4425">
        <v>1</v>
      </c>
      <c r="P4425" t="s">
        <v>91</v>
      </c>
    </row>
    <row r="4426" spans="1:16" x14ac:dyDescent="0.25">
      <c r="A4426" s="13">
        <v>2230</v>
      </c>
      <c r="B4426" s="11" t="s">
        <v>1107</v>
      </c>
      <c r="C4426" t="s">
        <v>0</v>
      </c>
      <c r="D4426">
        <v>344</v>
      </c>
      <c r="E4426" t="s">
        <v>115</v>
      </c>
      <c r="F4426" t="s">
        <v>2</v>
      </c>
      <c r="G4426" s="11" t="str">
        <f>VLOOKUP(F4426,Sheet1!$A$1:$E$2471,2,FALSE)</f>
        <v>BANKCARD CENTER PO BOX 982238</v>
      </c>
      <c r="H4426" s="11" t="str">
        <f>VLOOKUP(F4426,Sheet1!$A$1:$E$2471,3,FALSE)</f>
        <v>EL PASO</v>
      </c>
      <c r="I4426" s="11" t="str">
        <f>VLOOKUP(F4426,Sheet1!$A$1:$E$2471,4,FALSE)</f>
        <v>TX</v>
      </c>
      <c r="J4426" s="11" t="str">
        <f>VLOOKUP(F4426,Sheet1!$A$1:$E$2471,5,FALSE)</f>
        <v>79998-2238</v>
      </c>
      <c r="K4426" s="2">
        <v>1115</v>
      </c>
      <c r="L4426" s="1">
        <v>42998</v>
      </c>
      <c r="M4426">
        <v>0</v>
      </c>
      <c r="N4426">
        <v>1</v>
      </c>
      <c r="P4426" t="s">
        <v>91</v>
      </c>
    </row>
    <row r="4427" spans="1:16" x14ac:dyDescent="0.25">
      <c r="A4427" s="13">
        <v>2230</v>
      </c>
      <c r="B4427" s="11" t="s">
        <v>1107</v>
      </c>
      <c r="C4427" t="s">
        <v>0</v>
      </c>
      <c r="D4427">
        <v>344</v>
      </c>
      <c r="E4427" t="s">
        <v>115</v>
      </c>
      <c r="F4427" t="s">
        <v>174</v>
      </c>
      <c r="G4427" s="11" t="str">
        <f>VLOOKUP(F4427,Sheet1!$A$1:$E$2471,2,FALSE)</f>
        <v xml:space="preserve">2611 PRINGLE ROAD SE </v>
      </c>
      <c r="H4427" s="11" t="str">
        <f>VLOOKUP(F4427,Sheet1!$A$1:$E$2471,3,FALSE)</f>
        <v>SALEM</v>
      </c>
      <c r="I4427" s="11" t="str">
        <f>VLOOKUP(F4427,Sheet1!$A$1:$E$2471,4,FALSE)</f>
        <v>OR</v>
      </c>
      <c r="J4427" s="11" t="str">
        <f>VLOOKUP(F4427,Sheet1!$A$1:$E$2471,5,FALSE)</f>
        <v>97302-0000</v>
      </c>
      <c r="K4427" s="2">
        <v>85</v>
      </c>
      <c r="L4427" s="1">
        <v>43084</v>
      </c>
      <c r="M4427">
        <v>100119597</v>
      </c>
      <c r="N4427">
        <v>1</v>
      </c>
      <c r="P4427" t="s">
        <v>91</v>
      </c>
    </row>
    <row r="4428" spans="1:16" x14ac:dyDescent="0.25">
      <c r="A4428" s="13">
        <v>2230</v>
      </c>
      <c r="B4428" s="11" t="s">
        <v>1107</v>
      </c>
      <c r="C4428" t="s">
        <v>0</v>
      </c>
      <c r="D4428">
        <v>344</v>
      </c>
      <c r="E4428" t="s">
        <v>115</v>
      </c>
      <c r="F4428" t="s">
        <v>2</v>
      </c>
      <c r="G4428" s="11" t="str">
        <f>VLOOKUP(F4428,Sheet1!$A$1:$E$2471,2,FALSE)</f>
        <v>BANKCARD CENTER PO BOX 982238</v>
      </c>
      <c r="H4428" s="11" t="str">
        <f>VLOOKUP(F4428,Sheet1!$A$1:$E$2471,3,FALSE)</f>
        <v>EL PASO</v>
      </c>
      <c r="I4428" s="11" t="str">
        <f>VLOOKUP(F4428,Sheet1!$A$1:$E$2471,4,FALSE)</f>
        <v>TX</v>
      </c>
      <c r="J4428" s="11" t="str">
        <f>VLOOKUP(F4428,Sheet1!$A$1:$E$2471,5,FALSE)</f>
        <v>79998-2238</v>
      </c>
      <c r="K4428" s="2">
        <v>895</v>
      </c>
      <c r="L4428" s="1">
        <v>43116</v>
      </c>
      <c r="M4428">
        <v>0</v>
      </c>
      <c r="N4428">
        <v>1</v>
      </c>
      <c r="P4428" t="s">
        <v>91</v>
      </c>
    </row>
    <row r="4429" spans="1:16" x14ac:dyDescent="0.25">
      <c r="A4429" s="13">
        <v>2230</v>
      </c>
      <c r="B4429" s="11" t="s">
        <v>1107</v>
      </c>
      <c r="C4429" t="s">
        <v>0</v>
      </c>
      <c r="D4429">
        <v>344</v>
      </c>
      <c r="E4429" t="s">
        <v>115</v>
      </c>
      <c r="F4429" t="s">
        <v>2</v>
      </c>
      <c r="G4429" s="11" t="str">
        <f>VLOOKUP(F4429,Sheet1!$A$1:$E$2471,2,FALSE)</f>
        <v>BANKCARD CENTER PO BOX 982238</v>
      </c>
      <c r="H4429" s="11" t="str">
        <f>VLOOKUP(F4429,Sheet1!$A$1:$E$2471,3,FALSE)</f>
        <v>EL PASO</v>
      </c>
      <c r="I4429" s="11" t="str">
        <f>VLOOKUP(F4429,Sheet1!$A$1:$E$2471,4,FALSE)</f>
        <v>TX</v>
      </c>
      <c r="J4429" s="11" t="str">
        <f>VLOOKUP(F4429,Sheet1!$A$1:$E$2471,5,FALSE)</f>
        <v>79998-2238</v>
      </c>
      <c r="K4429" s="2">
        <v>325</v>
      </c>
      <c r="L4429" s="1">
        <v>43179</v>
      </c>
      <c r="M4429">
        <v>0</v>
      </c>
      <c r="N4429">
        <v>1</v>
      </c>
      <c r="P4429" t="s">
        <v>91</v>
      </c>
    </row>
    <row r="4430" spans="1:16" x14ac:dyDescent="0.25">
      <c r="A4430" s="13">
        <v>2230</v>
      </c>
      <c r="B4430" s="11" t="s">
        <v>1107</v>
      </c>
      <c r="C4430" t="s">
        <v>0</v>
      </c>
      <c r="D4430">
        <v>344</v>
      </c>
      <c r="E4430" t="s">
        <v>115</v>
      </c>
      <c r="F4430" t="s">
        <v>57</v>
      </c>
      <c r="G4430" s="11" t="str">
        <f>VLOOKUP(F4430,Sheet1!$A$1:$E$2471,2,FALSE)</f>
        <v>..</v>
      </c>
      <c r="H4430" s="11" t="str">
        <f>VLOOKUP(F4430,Sheet1!$A$1:$E$2471,3,FALSE)</f>
        <v>OREGON CITY</v>
      </c>
      <c r="I4430" s="11" t="str">
        <f>VLOOKUP(F4430,Sheet1!$A$1:$E$2471,4,FALSE)</f>
        <v>OR</v>
      </c>
      <c r="J4430" s="11" t="str">
        <f>VLOOKUP(F4430,Sheet1!$A$1:$E$2471,5,FALSE)</f>
        <v>97045</v>
      </c>
      <c r="K4430" s="2">
        <v>127.33</v>
      </c>
      <c r="L4430" s="1">
        <v>43182</v>
      </c>
      <c r="M4430">
        <v>0</v>
      </c>
      <c r="N4430">
        <v>1</v>
      </c>
      <c r="P4430" t="s">
        <v>91</v>
      </c>
    </row>
    <row r="4431" spans="1:16" x14ac:dyDescent="0.25">
      <c r="A4431" s="13">
        <v>2230</v>
      </c>
      <c r="B4431" s="11" t="s">
        <v>1107</v>
      </c>
      <c r="C4431" t="s">
        <v>0</v>
      </c>
      <c r="D4431">
        <v>344</v>
      </c>
      <c r="E4431" t="s">
        <v>115</v>
      </c>
      <c r="F4431" t="s">
        <v>2</v>
      </c>
      <c r="G4431" s="11" t="str">
        <f>VLOOKUP(F4431,Sheet1!$A$1:$E$2471,2,FALSE)</f>
        <v>BANKCARD CENTER PO BOX 982238</v>
      </c>
      <c r="H4431" s="11" t="str">
        <f>VLOOKUP(F4431,Sheet1!$A$1:$E$2471,3,FALSE)</f>
        <v>EL PASO</v>
      </c>
      <c r="I4431" s="11" t="str">
        <f>VLOOKUP(F4431,Sheet1!$A$1:$E$2471,4,FALSE)</f>
        <v>TX</v>
      </c>
      <c r="J4431" s="11" t="str">
        <f>VLOOKUP(F4431,Sheet1!$A$1:$E$2471,5,FALSE)</f>
        <v>79998-2238</v>
      </c>
      <c r="K4431" s="2">
        <v>545</v>
      </c>
      <c r="L4431" s="1">
        <v>43277</v>
      </c>
      <c r="M4431">
        <v>0</v>
      </c>
      <c r="N4431">
        <v>1</v>
      </c>
      <c r="P4431" t="s">
        <v>91</v>
      </c>
    </row>
    <row r="4432" spans="1:16" x14ac:dyDescent="0.25">
      <c r="A4432" s="13">
        <v>2230</v>
      </c>
      <c r="B4432" s="11" t="s">
        <v>1107</v>
      </c>
      <c r="C4432" t="s">
        <v>0</v>
      </c>
      <c r="D4432">
        <v>399</v>
      </c>
      <c r="E4432" t="s">
        <v>342</v>
      </c>
      <c r="F4432" t="s">
        <v>341</v>
      </c>
      <c r="G4432" s="11" t="str">
        <f>VLOOKUP(F4432,Sheet1!$A$1:$E$2471,2,FALSE)</f>
        <v>..</v>
      </c>
      <c r="H4432" s="11" t="str">
        <f>VLOOKUP(F4432,Sheet1!$A$1:$E$2471,3,FALSE)</f>
        <v>TIGARD</v>
      </c>
      <c r="I4432" s="11" t="str">
        <f>VLOOKUP(F4432,Sheet1!$A$1:$E$2471,4,FALSE)</f>
        <v>OR</v>
      </c>
      <c r="J4432" s="11" t="str">
        <f>VLOOKUP(F4432,Sheet1!$A$1:$E$2471,5,FALSE)</f>
        <v>97224</v>
      </c>
      <c r="K4432" s="2">
        <v>12</v>
      </c>
      <c r="L4432" s="1">
        <v>43175</v>
      </c>
      <c r="M4432">
        <v>0</v>
      </c>
      <c r="N4432">
        <v>1</v>
      </c>
      <c r="P4432" t="s">
        <v>91</v>
      </c>
    </row>
    <row r="4433" spans="1:16" x14ac:dyDescent="0.25">
      <c r="A4433" s="13">
        <v>2230</v>
      </c>
      <c r="B4433" s="11" t="s">
        <v>1107</v>
      </c>
      <c r="C4433" t="s">
        <v>0</v>
      </c>
      <c r="D4433">
        <v>410</v>
      </c>
      <c r="E4433" t="s">
        <v>99</v>
      </c>
      <c r="F4433" t="s">
        <v>2</v>
      </c>
      <c r="G4433" s="11" t="str">
        <f>VLOOKUP(F4433,Sheet1!$A$1:$E$2471,2,FALSE)</f>
        <v>BANKCARD CENTER PO BOX 982238</v>
      </c>
      <c r="H4433" s="11" t="str">
        <f>VLOOKUP(F4433,Sheet1!$A$1:$E$2471,3,FALSE)</f>
        <v>EL PASO</v>
      </c>
      <c r="I4433" s="11" t="str">
        <f>VLOOKUP(F4433,Sheet1!$A$1:$E$2471,4,FALSE)</f>
        <v>TX</v>
      </c>
      <c r="J4433" s="11" t="str">
        <f>VLOOKUP(F4433,Sheet1!$A$1:$E$2471,5,FALSE)</f>
        <v>79998-2238</v>
      </c>
      <c r="K4433" s="2">
        <v>241.25</v>
      </c>
      <c r="L4433" s="1">
        <v>43105</v>
      </c>
      <c r="M4433">
        <v>0</v>
      </c>
      <c r="N4433">
        <v>1</v>
      </c>
      <c r="P4433" t="s">
        <v>91</v>
      </c>
    </row>
    <row r="4434" spans="1:16" x14ac:dyDescent="0.25">
      <c r="A4434" s="13">
        <v>2230</v>
      </c>
      <c r="B4434" s="11" t="s">
        <v>1107</v>
      </c>
      <c r="C4434" t="s">
        <v>0</v>
      </c>
      <c r="D4434">
        <v>410</v>
      </c>
      <c r="E4434" t="s">
        <v>99</v>
      </c>
      <c r="F4434" t="s">
        <v>2</v>
      </c>
      <c r="G4434" s="11" t="str">
        <f>VLOOKUP(F4434,Sheet1!$A$1:$E$2471,2,FALSE)</f>
        <v>BANKCARD CENTER PO BOX 982238</v>
      </c>
      <c r="H4434" s="11" t="str">
        <f>VLOOKUP(F4434,Sheet1!$A$1:$E$2471,3,FALSE)</f>
        <v>EL PASO</v>
      </c>
      <c r="I4434" s="11" t="str">
        <f>VLOOKUP(F4434,Sheet1!$A$1:$E$2471,4,FALSE)</f>
        <v>TX</v>
      </c>
      <c r="J4434" s="11" t="str">
        <f>VLOOKUP(F4434,Sheet1!$A$1:$E$2471,5,FALSE)</f>
        <v>79998-2238</v>
      </c>
      <c r="K4434" s="2">
        <v>-37.74</v>
      </c>
      <c r="L4434" s="1">
        <v>43105</v>
      </c>
      <c r="M4434">
        <v>0</v>
      </c>
      <c r="N4434">
        <v>1</v>
      </c>
      <c r="P4434" t="s">
        <v>91</v>
      </c>
    </row>
    <row r="4435" spans="1:16" x14ac:dyDescent="0.25">
      <c r="A4435" s="13">
        <v>2230</v>
      </c>
      <c r="B4435" s="11" t="s">
        <v>1107</v>
      </c>
      <c r="C4435" t="s">
        <v>0</v>
      </c>
      <c r="D4435">
        <v>410</v>
      </c>
      <c r="E4435" t="s">
        <v>99</v>
      </c>
      <c r="F4435" t="s">
        <v>2</v>
      </c>
      <c r="G4435" s="11" t="str">
        <f>VLOOKUP(F4435,Sheet1!$A$1:$E$2471,2,FALSE)</f>
        <v>BANKCARD CENTER PO BOX 982238</v>
      </c>
      <c r="H4435" s="11" t="str">
        <f>VLOOKUP(F4435,Sheet1!$A$1:$E$2471,3,FALSE)</f>
        <v>EL PASO</v>
      </c>
      <c r="I4435" s="11" t="str">
        <f>VLOOKUP(F4435,Sheet1!$A$1:$E$2471,4,FALSE)</f>
        <v>TX</v>
      </c>
      <c r="J4435" s="11" t="str">
        <f>VLOOKUP(F4435,Sheet1!$A$1:$E$2471,5,FALSE)</f>
        <v>79998-2238</v>
      </c>
      <c r="K4435" s="2">
        <v>30.59</v>
      </c>
      <c r="L4435" s="1">
        <v>43116</v>
      </c>
      <c r="M4435">
        <v>0</v>
      </c>
      <c r="N4435">
        <v>1</v>
      </c>
      <c r="P4435" t="s">
        <v>91</v>
      </c>
    </row>
    <row r="4436" spans="1:16" x14ac:dyDescent="0.25">
      <c r="A4436" s="13">
        <v>2230</v>
      </c>
      <c r="B4436" s="11" t="s">
        <v>1107</v>
      </c>
      <c r="C4436" t="s">
        <v>0</v>
      </c>
      <c r="D4436">
        <v>410</v>
      </c>
      <c r="E4436" t="s">
        <v>99</v>
      </c>
      <c r="F4436" t="s">
        <v>2</v>
      </c>
      <c r="G4436" s="11" t="str">
        <f>VLOOKUP(F4436,Sheet1!$A$1:$E$2471,2,FALSE)</f>
        <v>BANKCARD CENTER PO BOX 982238</v>
      </c>
      <c r="H4436" s="11" t="str">
        <f>VLOOKUP(F4436,Sheet1!$A$1:$E$2471,3,FALSE)</f>
        <v>EL PASO</v>
      </c>
      <c r="I4436" s="11" t="str">
        <f>VLOOKUP(F4436,Sheet1!$A$1:$E$2471,4,FALSE)</f>
        <v>TX</v>
      </c>
      <c r="J4436" s="11" t="str">
        <f>VLOOKUP(F4436,Sheet1!$A$1:$E$2471,5,FALSE)</f>
        <v>79998-2238</v>
      </c>
      <c r="K4436" s="2">
        <v>-17.04</v>
      </c>
      <c r="L4436" s="1">
        <v>43147</v>
      </c>
      <c r="M4436">
        <v>0</v>
      </c>
      <c r="N4436">
        <v>1</v>
      </c>
      <c r="P4436" t="s">
        <v>91</v>
      </c>
    </row>
    <row r="4437" spans="1:16" x14ac:dyDescent="0.25">
      <c r="A4437" s="13">
        <v>2230</v>
      </c>
      <c r="B4437" s="11" t="s">
        <v>1107</v>
      </c>
      <c r="C4437" t="s">
        <v>0</v>
      </c>
      <c r="D4437">
        <v>410</v>
      </c>
      <c r="E4437" t="s">
        <v>99</v>
      </c>
      <c r="F4437" t="s">
        <v>2</v>
      </c>
      <c r="G4437" s="11" t="str">
        <f>VLOOKUP(F4437,Sheet1!$A$1:$E$2471,2,FALSE)</f>
        <v>BANKCARD CENTER PO BOX 982238</v>
      </c>
      <c r="H4437" s="11" t="str">
        <f>VLOOKUP(F4437,Sheet1!$A$1:$E$2471,3,FALSE)</f>
        <v>EL PASO</v>
      </c>
      <c r="I4437" s="11" t="str">
        <f>VLOOKUP(F4437,Sheet1!$A$1:$E$2471,4,FALSE)</f>
        <v>TX</v>
      </c>
      <c r="J4437" s="11" t="str">
        <f>VLOOKUP(F4437,Sheet1!$A$1:$E$2471,5,FALSE)</f>
        <v>79998-2238</v>
      </c>
      <c r="K4437" s="2">
        <v>290.95999999999998</v>
      </c>
      <c r="L4437" s="1">
        <v>43147</v>
      </c>
      <c r="M4437">
        <v>0</v>
      </c>
      <c r="N4437">
        <v>1</v>
      </c>
      <c r="P4437" t="s">
        <v>91</v>
      </c>
    </row>
    <row r="4438" spans="1:16" x14ac:dyDescent="0.25">
      <c r="A4438" s="13">
        <v>2230</v>
      </c>
      <c r="B4438" s="11" t="s">
        <v>1107</v>
      </c>
      <c r="C4438" t="s">
        <v>0</v>
      </c>
      <c r="D4438">
        <v>410</v>
      </c>
      <c r="E4438" t="s">
        <v>99</v>
      </c>
      <c r="F4438" t="s">
        <v>2</v>
      </c>
      <c r="G4438" s="11" t="str">
        <f>VLOOKUP(F4438,Sheet1!$A$1:$E$2471,2,FALSE)</f>
        <v>BANKCARD CENTER PO BOX 982238</v>
      </c>
      <c r="H4438" s="11" t="str">
        <f>VLOOKUP(F4438,Sheet1!$A$1:$E$2471,3,FALSE)</f>
        <v>EL PASO</v>
      </c>
      <c r="I4438" s="11" t="str">
        <f>VLOOKUP(F4438,Sheet1!$A$1:$E$2471,4,FALSE)</f>
        <v>TX</v>
      </c>
      <c r="J4438" s="11" t="str">
        <f>VLOOKUP(F4438,Sheet1!$A$1:$E$2471,5,FALSE)</f>
        <v>79998-2238</v>
      </c>
      <c r="K4438" s="2">
        <v>108.97</v>
      </c>
      <c r="L4438" s="1">
        <v>43179</v>
      </c>
      <c r="M4438">
        <v>0</v>
      </c>
      <c r="N4438">
        <v>1</v>
      </c>
      <c r="P4438" t="s">
        <v>91</v>
      </c>
    </row>
    <row r="4439" spans="1:16" x14ac:dyDescent="0.25">
      <c r="A4439" s="13">
        <v>2230</v>
      </c>
      <c r="B4439" s="11" t="s">
        <v>1107</v>
      </c>
      <c r="C4439" t="s">
        <v>0</v>
      </c>
      <c r="D4439">
        <v>410</v>
      </c>
      <c r="E4439" t="s">
        <v>99</v>
      </c>
      <c r="F4439" t="s">
        <v>2</v>
      </c>
      <c r="G4439" s="11" t="str">
        <f>VLOOKUP(F4439,Sheet1!$A$1:$E$2471,2,FALSE)</f>
        <v>BANKCARD CENTER PO BOX 982238</v>
      </c>
      <c r="H4439" s="11" t="str">
        <f>VLOOKUP(F4439,Sheet1!$A$1:$E$2471,3,FALSE)</f>
        <v>EL PASO</v>
      </c>
      <c r="I4439" s="11" t="str">
        <f>VLOOKUP(F4439,Sheet1!$A$1:$E$2471,4,FALSE)</f>
        <v>TX</v>
      </c>
      <c r="J4439" s="11" t="str">
        <f>VLOOKUP(F4439,Sheet1!$A$1:$E$2471,5,FALSE)</f>
        <v>79998-2238</v>
      </c>
      <c r="K4439" s="2">
        <v>26.35</v>
      </c>
      <c r="L4439" s="1">
        <v>43179</v>
      </c>
      <c r="M4439">
        <v>0</v>
      </c>
      <c r="N4439">
        <v>1</v>
      </c>
      <c r="P4439" t="s">
        <v>91</v>
      </c>
    </row>
    <row r="4440" spans="1:16" x14ac:dyDescent="0.25">
      <c r="A4440" s="13">
        <v>2230</v>
      </c>
      <c r="B4440" s="11" t="s">
        <v>1107</v>
      </c>
      <c r="C4440" t="s">
        <v>0</v>
      </c>
      <c r="D4440">
        <v>410</v>
      </c>
      <c r="E4440" t="s">
        <v>99</v>
      </c>
      <c r="F4440" t="s">
        <v>2</v>
      </c>
      <c r="G4440" s="11" t="str">
        <f>VLOOKUP(F4440,Sheet1!$A$1:$E$2471,2,FALSE)</f>
        <v>BANKCARD CENTER PO BOX 982238</v>
      </c>
      <c r="H4440" s="11" t="str">
        <f>VLOOKUP(F4440,Sheet1!$A$1:$E$2471,3,FALSE)</f>
        <v>EL PASO</v>
      </c>
      <c r="I4440" s="11" t="str">
        <f>VLOOKUP(F4440,Sheet1!$A$1:$E$2471,4,FALSE)</f>
        <v>TX</v>
      </c>
      <c r="J4440" s="11" t="str">
        <f>VLOOKUP(F4440,Sheet1!$A$1:$E$2471,5,FALSE)</f>
        <v>79998-2238</v>
      </c>
      <c r="K4440" s="2">
        <v>320.01</v>
      </c>
      <c r="L4440" s="1">
        <v>43179</v>
      </c>
      <c r="M4440">
        <v>0</v>
      </c>
      <c r="N4440">
        <v>1</v>
      </c>
      <c r="P4440" t="s">
        <v>91</v>
      </c>
    </row>
    <row r="4441" spans="1:16" x14ac:dyDescent="0.25">
      <c r="A4441" s="13">
        <v>2230</v>
      </c>
      <c r="B4441" s="11" t="s">
        <v>1107</v>
      </c>
      <c r="C4441" t="s">
        <v>0</v>
      </c>
      <c r="D4441">
        <v>410</v>
      </c>
      <c r="E4441" t="s">
        <v>99</v>
      </c>
      <c r="F4441" t="s">
        <v>2</v>
      </c>
      <c r="G4441" s="11" t="str">
        <f>VLOOKUP(F4441,Sheet1!$A$1:$E$2471,2,FALSE)</f>
        <v>BANKCARD CENTER PO BOX 982238</v>
      </c>
      <c r="H4441" s="11" t="str">
        <f>VLOOKUP(F4441,Sheet1!$A$1:$E$2471,3,FALSE)</f>
        <v>EL PASO</v>
      </c>
      <c r="I4441" s="11" t="str">
        <f>VLOOKUP(F4441,Sheet1!$A$1:$E$2471,4,FALSE)</f>
        <v>TX</v>
      </c>
      <c r="J4441" s="11" t="str">
        <f>VLOOKUP(F4441,Sheet1!$A$1:$E$2471,5,FALSE)</f>
        <v>79998-2238</v>
      </c>
      <c r="K4441" s="2">
        <v>63.58</v>
      </c>
      <c r="L4441" s="1">
        <v>43210</v>
      </c>
      <c r="M4441">
        <v>0</v>
      </c>
      <c r="N4441">
        <v>1</v>
      </c>
      <c r="P4441" t="s">
        <v>91</v>
      </c>
    </row>
    <row r="4442" spans="1:16" x14ac:dyDescent="0.25">
      <c r="A4442" s="13">
        <v>2230</v>
      </c>
      <c r="B4442" s="11" t="s">
        <v>1107</v>
      </c>
      <c r="C4442" t="s">
        <v>0</v>
      </c>
      <c r="D4442">
        <v>410</v>
      </c>
      <c r="E4442" t="s">
        <v>99</v>
      </c>
      <c r="F4442" t="s">
        <v>2</v>
      </c>
      <c r="G4442" s="11" t="str">
        <f>VLOOKUP(F4442,Sheet1!$A$1:$E$2471,2,FALSE)</f>
        <v>BANKCARD CENTER PO BOX 982238</v>
      </c>
      <c r="H4442" s="11" t="str">
        <f>VLOOKUP(F4442,Sheet1!$A$1:$E$2471,3,FALSE)</f>
        <v>EL PASO</v>
      </c>
      <c r="I4442" s="11" t="str">
        <f>VLOOKUP(F4442,Sheet1!$A$1:$E$2471,4,FALSE)</f>
        <v>TX</v>
      </c>
      <c r="J4442" s="11" t="str">
        <f>VLOOKUP(F4442,Sheet1!$A$1:$E$2471,5,FALSE)</f>
        <v>79998-2238</v>
      </c>
      <c r="K4442" s="2">
        <v>-18.100000000000001</v>
      </c>
      <c r="L4442" s="1">
        <v>43210</v>
      </c>
      <c r="M4442">
        <v>0</v>
      </c>
      <c r="N4442">
        <v>1</v>
      </c>
      <c r="P4442" t="s">
        <v>91</v>
      </c>
    </row>
    <row r="4443" spans="1:16" x14ac:dyDescent="0.25">
      <c r="A4443" s="13">
        <v>2230</v>
      </c>
      <c r="B4443" s="11" t="s">
        <v>1107</v>
      </c>
      <c r="C4443" t="s">
        <v>0</v>
      </c>
      <c r="D4443">
        <v>410</v>
      </c>
      <c r="E4443" t="s">
        <v>99</v>
      </c>
      <c r="F4443" t="s">
        <v>2</v>
      </c>
      <c r="G4443" s="11" t="str">
        <f>VLOOKUP(F4443,Sheet1!$A$1:$E$2471,2,FALSE)</f>
        <v>BANKCARD CENTER PO BOX 982238</v>
      </c>
      <c r="H4443" s="11" t="str">
        <f>VLOOKUP(F4443,Sheet1!$A$1:$E$2471,3,FALSE)</f>
        <v>EL PASO</v>
      </c>
      <c r="I4443" s="11" t="str">
        <f>VLOOKUP(F4443,Sheet1!$A$1:$E$2471,4,FALSE)</f>
        <v>TX</v>
      </c>
      <c r="J4443" s="11" t="str">
        <f>VLOOKUP(F4443,Sheet1!$A$1:$E$2471,5,FALSE)</f>
        <v>79998-2238</v>
      </c>
      <c r="K4443" s="2">
        <v>6.54</v>
      </c>
      <c r="L4443" s="1">
        <v>43238</v>
      </c>
      <c r="M4443">
        <v>0</v>
      </c>
      <c r="N4443">
        <v>1</v>
      </c>
      <c r="P4443" t="s">
        <v>91</v>
      </c>
    </row>
    <row r="4444" spans="1:16" x14ac:dyDescent="0.25">
      <c r="A4444" s="13">
        <v>2230</v>
      </c>
      <c r="B4444" s="11" t="s">
        <v>1107</v>
      </c>
      <c r="C4444" t="s">
        <v>0</v>
      </c>
      <c r="D4444">
        <v>410</v>
      </c>
      <c r="E4444" t="s">
        <v>99</v>
      </c>
      <c r="F4444" t="s">
        <v>2</v>
      </c>
      <c r="G4444" s="11" t="str">
        <f>VLOOKUP(F4444,Sheet1!$A$1:$E$2471,2,FALSE)</f>
        <v>BANKCARD CENTER PO BOX 982238</v>
      </c>
      <c r="H4444" s="11" t="str">
        <f>VLOOKUP(F4444,Sheet1!$A$1:$E$2471,3,FALSE)</f>
        <v>EL PASO</v>
      </c>
      <c r="I4444" s="11" t="str">
        <f>VLOOKUP(F4444,Sheet1!$A$1:$E$2471,4,FALSE)</f>
        <v>TX</v>
      </c>
      <c r="J4444" s="11" t="str">
        <f>VLOOKUP(F4444,Sheet1!$A$1:$E$2471,5,FALSE)</f>
        <v>79998-2238</v>
      </c>
      <c r="K4444" s="2">
        <v>111.99</v>
      </c>
      <c r="L4444" s="1">
        <v>43238</v>
      </c>
      <c r="M4444">
        <v>0</v>
      </c>
      <c r="N4444">
        <v>1</v>
      </c>
      <c r="P4444" t="s">
        <v>91</v>
      </c>
    </row>
    <row r="4445" spans="1:16" x14ac:dyDescent="0.25">
      <c r="A4445" s="13">
        <v>2230</v>
      </c>
      <c r="B4445" s="11" t="s">
        <v>1107</v>
      </c>
      <c r="C4445" t="s">
        <v>0</v>
      </c>
      <c r="D4445">
        <v>410</v>
      </c>
      <c r="E4445" t="s">
        <v>99</v>
      </c>
      <c r="F4445" t="s">
        <v>2</v>
      </c>
      <c r="G4445" s="11" t="str">
        <f>VLOOKUP(F4445,Sheet1!$A$1:$E$2471,2,FALSE)</f>
        <v>BANKCARD CENTER PO BOX 982238</v>
      </c>
      <c r="H4445" s="11" t="str">
        <f>VLOOKUP(F4445,Sheet1!$A$1:$E$2471,3,FALSE)</f>
        <v>EL PASO</v>
      </c>
      <c r="I4445" s="11" t="str">
        <f>VLOOKUP(F4445,Sheet1!$A$1:$E$2471,4,FALSE)</f>
        <v>TX</v>
      </c>
      <c r="J4445" s="11" t="str">
        <f>VLOOKUP(F4445,Sheet1!$A$1:$E$2471,5,FALSE)</f>
        <v>79998-2238</v>
      </c>
      <c r="K4445" s="2">
        <v>-28.76</v>
      </c>
      <c r="L4445" s="1">
        <v>43238</v>
      </c>
      <c r="M4445">
        <v>0</v>
      </c>
      <c r="N4445">
        <v>1</v>
      </c>
      <c r="P4445" t="s">
        <v>91</v>
      </c>
    </row>
    <row r="4446" spans="1:16" x14ac:dyDescent="0.25">
      <c r="A4446" s="13">
        <v>2230</v>
      </c>
      <c r="B4446" s="11" t="s">
        <v>1107</v>
      </c>
      <c r="C4446" t="s">
        <v>0</v>
      </c>
      <c r="D4446">
        <v>410</v>
      </c>
      <c r="E4446" t="s">
        <v>99</v>
      </c>
      <c r="F4446" t="s">
        <v>2</v>
      </c>
      <c r="G4446" s="11" t="str">
        <f>VLOOKUP(F4446,Sheet1!$A$1:$E$2471,2,FALSE)</f>
        <v>BANKCARD CENTER PO BOX 982238</v>
      </c>
      <c r="H4446" s="11" t="str">
        <f>VLOOKUP(F4446,Sheet1!$A$1:$E$2471,3,FALSE)</f>
        <v>EL PASO</v>
      </c>
      <c r="I4446" s="11" t="str">
        <f>VLOOKUP(F4446,Sheet1!$A$1:$E$2471,4,FALSE)</f>
        <v>TX</v>
      </c>
      <c r="J4446" s="11" t="str">
        <f>VLOOKUP(F4446,Sheet1!$A$1:$E$2471,5,FALSE)</f>
        <v>79998-2238</v>
      </c>
      <c r="K4446" s="2">
        <v>14.06</v>
      </c>
      <c r="L4446" s="1">
        <v>43277</v>
      </c>
      <c r="M4446">
        <v>0</v>
      </c>
      <c r="N4446">
        <v>1</v>
      </c>
      <c r="P4446" t="s">
        <v>91</v>
      </c>
    </row>
    <row r="4447" spans="1:16" x14ac:dyDescent="0.25">
      <c r="A4447" s="13">
        <v>2230</v>
      </c>
      <c r="B4447" s="11" t="s">
        <v>1107</v>
      </c>
      <c r="C4447" t="s">
        <v>0</v>
      </c>
      <c r="D4447">
        <v>410</v>
      </c>
      <c r="E4447" t="s">
        <v>99</v>
      </c>
      <c r="F4447" t="s">
        <v>2</v>
      </c>
      <c r="G4447" s="11" t="str">
        <f>VLOOKUP(F4447,Sheet1!$A$1:$E$2471,2,FALSE)</f>
        <v>BANKCARD CENTER PO BOX 982238</v>
      </c>
      <c r="H4447" s="11" t="str">
        <f>VLOOKUP(F4447,Sheet1!$A$1:$E$2471,3,FALSE)</f>
        <v>EL PASO</v>
      </c>
      <c r="I4447" s="11" t="str">
        <f>VLOOKUP(F4447,Sheet1!$A$1:$E$2471,4,FALSE)</f>
        <v>TX</v>
      </c>
      <c r="J4447" s="11" t="str">
        <f>VLOOKUP(F4447,Sheet1!$A$1:$E$2471,5,FALSE)</f>
        <v>79998-2238</v>
      </c>
      <c r="K4447" s="2">
        <v>6.37</v>
      </c>
      <c r="L4447" s="1">
        <v>43277</v>
      </c>
      <c r="M4447">
        <v>0</v>
      </c>
      <c r="N4447">
        <v>1</v>
      </c>
      <c r="P4447" t="s">
        <v>91</v>
      </c>
    </row>
    <row r="4448" spans="1:16" x14ac:dyDescent="0.25">
      <c r="A4448" s="13">
        <v>2230</v>
      </c>
      <c r="B4448" s="11" t="s">
        <v>1107</v>
      </c>
      <c r="C4448" t="s">
        <v>0</v>
      </c>
      <c r="D4448">
        <v>410</v>
      </c>
      <c r="E4448" t="s">
        <v>99</v>
      </c>
      <c r="F4448" t="s">
        <v>2</v>
      </c>
      <c r="G4448" s="11" t="str">
        <f>VLOOKUP(F4448,Sheet1!$A$1:$E$2471,2,FALSE)</f>
        <v>BANKCARD CENTER PO BOX 982238</v>
      </c>
      <c r="H4448" s="11" t="str">
        <f>VLOOKUP(F4448,Sheet1!$A$1:$E$2471,3,FALSE)</f>
        <v>EL PASO</v>
      </c>
      <c r="I4448" s="11" t="str">
        <f>VLOOKUP(F4448,Sheet1!$A$1:$E$2471,4,FALSE)</f>
        <v>TX</v>
      </c>
      <c r="J4448" s="11" t="str">
        <f>VLOOKUP(F4448,Sheet1!$A$1:$E$2471,5,FALSE)</f>
        <v>79998-2238</v>
      </c>
      <c r="K4448" s="2">
        <v>11</v>
      </c>
      <c r="L4448" s="1">
        <v>43280</v>
      </c>
      <c r="M4448">
        <v>0</v>
      </c>
      <c r="N4448">
        <v>1</v>
      </c>
      <c r="P4448" t="s">
        <v>91</v>
      </c>
    </row>
    <row r="4449" spans="1:16" x14ac:dyDescent="0.25">
      <c r="A4449" s="13">
        <v>2230</v>
      </c>
      <c r="B4449" s="11" t="s">
        <v>1107</v>
      </c>
      <c r="C4449" t="s">
        <v>0</v>
      </c>
      <c r="D4449">
        <v>411</v>
      </c>
      <c r="E4449" t="s">
        <v>127</v>
      </c>
      <c r="F4449" t="s">
        <v>2</v>
      </c>
      <c r="G4449" s="11" t="str">
        <f>VLOOKUP(F4449,Sheet1!$A$1:$E$2471,2,FALSE)</f>
        <v>BANKCARD CENTER PO BOX 982238</v>
      </c>
      <c r="H4449" s="11" t="str">
        <f>VLOOKUP(F4449,Sheet1!$A$1:$E$2471,3,FALSE)</f>
        <v>EL PASO</v>
      </c>
      <c r="I4449" s="11" t="str">
        <f>VLOOKUP(F4449,Sheet1!$A$1:$E$2471,4,FALSE)</f>
        <v>TX</v>
      </c>
      <c r="J4449" s="11" t="str">
        <f>VLOOKUP(F4449,Sheet1!$A$1:$E$2471,5,FALSE)</f>
        <v>79998-2238</v>
      </c>
      <c r="K4449" s="2">
        <v>98</v>
      </c>
      <c r="L4449" s="1">
        <v>42956</v>
      </c>
      <c r="M4449">
        <v>0</v>
      </c>
      <c r="N4449">
        <v>1</v>
      </c>
      <c r="P4449" t="s">
        <v>91</v>
      </c>
    </row>
    <row r="4450" spans="1:16" x14ac:dyDescent="0.25">
      <c r="A4450" s="13">
        <v>2230</v>
      </c>
      <c r="B4450" s="11" t="s">
        <v>1107</v>
      </c>
      <c r="C4450" t="s">
        <v>0</v>
      </c>
      <c r="D4450">
        <v>411</v>
      </c>
      <c r="E4450" t="s">
        <v>127</v>
      </c>
      <c r="F4450" t="s">
        <v>2</v>
      </c>
      <c r="G4450" s="11" t="str">
        <f>VLOOKUP(F4450,Sheet1!$A$1:$E$2471,2,FALSE)</f>
        <v>BANKCARD CENTER PO BOX 982238</v>
      </c>
      <c r="H4450" s="11" t="str">
        <f>VLOOKUP(F4450,Sheet1!$A$1:$E$2471,3,FALSE)</f>
        <v>EL PASO</v>
      </c>
      <c r="I4450" s="11" t="str">
        <f>VLOOKUP(F4450,Sheet1!$A$1:$E$2471,4,FALSE)</f>
        <v>TX</v>
      </c>
      <c r="J4450" s="11" t="str">
        <f>VLOOKUP(F4450,Sheet1!$A$1:$E$2471,5,FALSE)</f>
        <v>79998-2238</v>
      </c>
      <c r="K4450" s="2">
        <v>29.5</v>
      </c>
      <c r="L4450" s="1">
        <v>43021</v>
      </c>
      <c r="M4450">
        <v>0</v>
      </c>
      <c r="N4450">
        <v>1</v>
      </c>
      <c r="P4450" t="s">
        <v>91</v>
      </c>
    </row>
    <row r="4451" spans="1:16" x14ac:dyDescent="0.25">
      <c r="A4451" s="13">
        <v>2230</v>
      </c>
      <c r="B4451" s="11" t="s">
        <v>1107</v>
      </c>
      <c r="C4451" t="s">
        <v>0</v>
      </c>
      <c r="D4451">
        <v>411</v>
      </c>
      <c r="E4451" t="s">
        <v>127</v>
      </c>
      <c r="F4451" t="s">
        <v>2</v>
      </c>
      <c r="G4451" s="11" t="str">
        <f>VLOOKUP(F4451,Sheet1!$A$1:$E$2471,2,FALSE)</f>
        <v>BANKCARD CENTER PO BOX 982238</v>
      </c>
      <c r="H4451" s="11" t="str">
        <f>VLOOKUP(F4451,Sheet1!$A$1:$E$2471,3,FALSE)</f>
        <v>EL PASO</v>
      </c>
      <c r="I4451" s="11" t="str">
        <f>VLOOKUP(F4451,Sheet1!$A$1:$E$2471,4,FALSE)</f>
        <v>TX</v>
      </c>
      <c r="J4451" s="11" t="str">
        <f>VLOOKUP(F4451,Sheet1!$A$1:$E$2471,5,FALSE)</f>
        <v>79998-2238</v>
      </c>
      <c r="K4451" s="2">
        <v>305</v>
      </c>
      <c r="L4451" s="1">
        <v>43210</v>
      </c>
      <c r="M4451">
        <v>0</v>
      </c>
      <c r="N4451">
        <v>1</v>
      </c>
      <c r="P4451" t="s">
        <v>91</v>
      </c>
    </row>
    <row r="4452" spans="1:16" x14ac:dyDescent="0.25">
      <c r="A4452" s="13">
        <v>2230</v>
      </c>
      <c r="B4452" s="11" t="s">
        <v>1107</v>
      </c>
      <c r="C4452" t="s">
        <v>0</v>
      </c>
      <c r="D4452">
        <v>411</v>
      </c>
      <c r="E4452" t="s">
        <v>127</v>
      </c>
      <c r="F4452" t="s">
        <v>2</v>
      </c>
      <c r="G4452" s="11" t="str">
        <f>VLOOKUP(F4452,Sheet1!$A$1:$E$2471,2,FALSE)</f>
        <v>BANKCARD CENTER PO BOX 982238</v>
      </c>
      <c r="H4452" s="11" t="str">
        <f>VLOOKUP(F4452,Sheet1!$A$1:$E$2471,3,FALSE)</f>
        <v>EL PASO</v>
      </c>
      <c r="I4452" s="11" t="str">
        <f>VLOOKUP(F4452,Sheet1!$A$1:$E$2471,4,FALSE)</f>
        <v>TX</v>
      </c>
      <c r="J4452" s="11" t="str">
        <f>VLOOKUP(F4452,Sheet1!$A$1:$E$2471,5,FALSE)</f>
        <v>79998-2238</v>
      </c>
      <c r="K4452" s="2">
        <v>193.72</v>
      </c>
      <c r="L4452" s="1">
        <v>43280</v>
      </c>
      <c r="M4452">
        <v>0</v>
      </c>
      <c r="N4452">
        <v>1</v>
      </c>
      <c r="P4452" t="s">
        <v>91</v>
      </c>
    </row>
    <row r="4453" spans="1:16" x14ac:dyDescent="0.25">
      <c r="A4453" s="13">
        <v>2230</v>
      </c>
      <c r="B4453" s="11" t="s">
        <v>1107</v>
      </c>
      <c r="C4453" t="s">
        <v>0</v>
      </c>
      <c r="D4453">
        <v>450</v>
      </c>
      <c r="E4453" t="s">
        <v>343</v>
      </c>
      <c r="F4453" t="s">
        <v>344</v>
      </c>
      <c r="G4453" s="11" t="str">
        <f>VLOOKUP(F4453,Sheet1!$A$1:$E$2471,2,FALSE)</f>
        <v xml:space="preserve">2288 N.W. ALLIE AVENUE </v>
      </c>
      <c r="H4453" s="11" t="str">
        <f>VLOOKUP(F4453,Sheet1!$A$1:$E$2471,3,FALSE)</f>
        <v>HILLSBORO</v>
      </c>
      <c r="I4453" s="11" t="str">
        <f>VLOOKUP(F4453,Sheet1!$A$1:$E$2471,4,FALSE)</f>
        <v>OR</v>
      </c>
      <c r="J4453" s="11" t="str">
        <f>VLOOKUP(F4453,Sheet1!$A$1:$E$2471,5,FALSE)</f>
        <v>97124</v>
      </c>
      <c r="K4453" s="2">
        <v>1050</v>
      </c>
      <c r="L4453" s="1">
        <v>43272</v>
      </c>
      <c r="M4453">
        <v>100120535</v>
      </c>
      <c r="N4453">
        <v>1</v>
      </c>
      <c r="P4453" t="s">
        <v>91</v>
      </c>
    </row>
    <row r="4454" spans="1:16" x14ac:dyDescent="0.25">
      <c r="A4454" s="13">
        <v>2230</v>
      </c>
      <c r="B4454" s="11" t="s">
        <v>1107</v>
      </c>
      <c r="C4454" t="s">
        <v>0</v>
      </c>
      <c r="D4454">
        <v>470</v>
      </c>
      <c r="E4454" t="s">
        <v>264</v>
      </c>
      <c r="F4454" t="s">
        <v>345</v>
      </c>
      <c r="G4454" s="11" t="str">
        <f>VLOOKUP(F4454,Sheet1!$A$1:$E$2471,2,FALSE)</f>
        <v>..</v>
      </c>
      <c r="H4454" s="11" t="str">
        <f>VLOOKUP(F4454,Sheet1!$A$1:$E$2471,3,FALSE)</f>
        <v>HILLSBORO</v>
      </c>
      <c r="I4454" s="11" t="str">
        <f>VLOOKUP(F4454,Sheet1!$A$1:$E$2471,4,FALSE)</f>
        <v>OR</v>
      </c>
      <c r="J4454" s="11" t="str">
        <f>VLOOKUP(F4454,Sheet1!$A$1:$E$2471,5,FALSE)</f>
        <v>97123</v>
      </c>
      <c r="K4454" s="2">
        <v>120.89</v>
      </c>
      <c r="L4454" s="1">
        <v>43154</v>
      </c>
      <c r="M4454">
        <v>0</v>
      </c>
      <c r="N4454">
        <v>1</v>
      </c>
      <c r="P4454" t="s">
        <v>91</v>
      </c>
    </row>
    <row r="4455" spans="1:16" x14ac:dyDescent="0.25">
      <c r="A4455" s="13">
        <v>2230</v>
      </c>
      <c r="B4455" s="11" t="s">
        <v>1107</v>
      </c>
      <c r="C4455" t="s">
        <v>0</v>
      </c>
      <c r="D4455">
        <v>475</v>
      </c>
      <c r="E4455" t="s">
        <v>346</v>
      </c>
      <c r="F4455" t="s">
        <v>2</v>
      </c>
      <c r="G4455" s="11" t="str">
        <f>VLOOKUP(F4455,Sheet1!$A$1:$E$2471,2,FALSE)</f>
        <v>BANKCARD CENTER PO BOX 982238</v>
      </c>
      <c r="H4455" s="11" t="str">
        <f>VLOOKUP(F4455,Sheet1!$A$1:$E$2471,3,FALSE)</f>
        <v>EL PASO</v>
      </c>
      <c r="I4455" s="11" t="str">
        <f>VLOOKUP(F4455,Sheet1!$A$1:$E$2471,4,FALSE)</f>
        <v>TX</v>
      </c>
      <c r="J4455" s="11" t="str">
        <f>VLOOKUP(F4455,Sheet1!$A$1:$E$2471,5,FALSE)</f>
        <v>79998-2238</v>
      </c>
      <c r="K4455" s="2">
        <v>39.950000000000003</v>
      </c>
      <c r="L4455" s="1">
        <v>43105</v>
      </c>
      <c r="M4455">
        <v>0</v>
      </c>
      <c r="N4455">
        <v>1</v>
      </c>
      <c r="P4455" t="s">
        <v>91</v>
      </c>
    </row>
    <row r="4456" spans="1:16" x14ac:dyDescent="0.25">
      <c r="A4456" s="13">
        <v>2230</v>
      </c>
      <c r="B4456" s="11" t="s">
        <v>1107</v>
      </c>
      <c r="C4456" t="s">
        <v>0</v>
      </c>
      <c r="D4456">
        <v>480</v>
      </c>
      <c r="E4456" t="s">
        <v>250</v>
      </c>
      <c r="F4456" t="s">
        <v>347</v>
      </c>
      <c r="G4456" s="11" t="str">
        <f>VLOOKUP(F4456,Sheet1!$A$1:$E$2471,2,FALSE)</f>
        <v>..</v>
      </c>
      <c r="H4456" s="11" t="str">
        <f>VLOOKUP(F4456,Sheet1!$A$1:$E$2471,3,FALSE)</f>
        <v>BEAVERTON</v>
      </c>
      <c r="I4456" s="11" t="str">
        <f>VLOOKUP(F4456,Sheet1!$A$1:$E$2471,4,FALSE)</f>
        <v>OR</v>
      </c>
      <c r="J4456" s="11" t="str">
        <f>VLOOKUP(F4456,Sheet1!$A$1:$E$2471,5,FALSE)</f>
        <v>97008</v>
      </c>
      <c r="K4456" s="2">
        <v>42.97</v>
      </c>
      <c r="L4456" s="1">
        <v>43133</v>
      </c>
      <c r="M4456">
        <v>0</v>
      </c>
      <c r="N4456">
        <v>1</v>
      </c>
      <c r="P4456" t="s">
        <v>91</v>
      </c>
    </row>
    <row r="4457" spans="1:16" x14ac:dyDescent="0.25">
      <c r="A4457" s="13">
        <v>2230</v>
      </c>
      <c r="B4457" s="11" t="s">
        <v>1107</v>
      </c>
      <c r="C4457" t="s">
        <v>0</v>
      </c>
      <c r="D4457">
        <v>341</v>
      </c>
      <c r="E4457" t="s">
        <v>89</v>
      </c>
      <c r="F4457" t="s">
        <v>341</v>
      </c>
      <c r="G4457" s="11" t="str">
        <f>VLOOKUP(F4457,Sheet1!$A$1:$E$2471,2,FALSE)</f>
        <v>..</v>
      </c>
      <c r="H4457" s="11" t="str">
        <f>VLOOKUP(F4457,Sheet1!$A$1:$E$2471,3,FALSE)</f>
        <v>TIGARD</v>
      </c>
      <c r="I4457" s="11" t="str">
        <f>VLOOKUP(F4457,Sheet1!$A$1:$E$2471,4,FALSE)</f>
        <v>OR</v>
      </c>
      <c r="J4457" s="11" t="str">
        <f>VLOOKUP(F4457,Sheet1!$A$1:$E$2471,5,FALSE)</f>
        <v>97224</v>
      </c>
      <c r="K4457" s="2">
        <v>128.4</v>
      </c>
      <c r="L4457" s="1">
        <v>42937</v>
      </c>
      <c r="M4457">
        <v>0</v>
      </c>
      <c r="N4457">
        <v>1</v>
      </c>
      <c r="P4457" t="s">
        <v>91</v>
      </c>
    </row>
    <row r="4458" spans="1:16" x14ac:dyDescent="0.25">
      <c r="A4458" s="13">
        <v>2230</v>
      </c>
      <c r="B4458" s="11" t="s">
        <v>1107</v>
      </c>
      <c r="C4458" t="s">
        <v>0</v>
      </c>
      <c r="D4458">
        <v>341</v>
      </c>
      <c r="E4458" t="s">
        <v>89</v>
      </c>
      <c r="F4458" t="s">
        <v>341</v>
      </c>
      <c r="G4458" s="11" t="str">
        <f>VLOOKUP(F4458,Sheet1!$A$1:$E$2471,2,FALSE)</f>
        <v>..</v>
      </c>
      <c r="H4458" s="11" t="str">
        <f>VLOOKUP(F4458,Sheet1!$A$1:$E$2471,3,FALSE)</f>
        <v>TIGARD</v>
      </c>
      <c r="I4458" s="11" t="str">
        <f>VLOOKUP(F4458,Sheet1!$A$1:$E$2471,4,FALSE)</f>
        <v>OR</v>
      </c>
      <c r="J4458" s="11" t="str">
        <f>VLOOKUP(F4458,Sheet1!$A$1:$E$2471,5,FALSE)</f>
        <v>97224</v>
      </c>
      <c r="K4458" s="2">
        <v>95.765000000000001</v>
      </c>
      <c r="L4458" s="1">
        <v>42958</v>
      </c>
      <c r="M4458">
        <v>0</v>
      </c>
      <c r="N4458">
        <v>1</v>
      </c>
      <c r="P4458" t="s">
        <v>91</v>
      </c>
    </row>
    <row r="4459" spans="1:16" x14ac:dyDescent="0.25">
      <c r="A4459" s="13">
        <v>2230</v>
      </c>
      <c r="B4459" s="11" t="s">
        <v>1107</v>
      </c>
      <c r="C4459" t="s">
        <v>0</v>
      </c>
      <c r="D4459">
        <v>341</v>
      </c>
      <c r="E4459" t="s">
        <v>89</v>
      </c>
      <c r="F4459" t="s">
        <v>348</v>
      </c>
      <c r="G4459" s="11" t="str">
        <f>VLOOKUP(F4459,Sheet1!$A$1:$E$2471,2,FALSE)</f>
        <v>..</v>
      </c>
      <c r="H4459" s="11" t="str">
        <f>VLOOKUP(F4459,Sheet1!$A$1:$E$2471,3,FALSE)</f>
        <v>HILLSBORO</v>
      </c>
      <c r="I4459" s="11" t="str">
        <f>VLOOKUP(F4459,Sheet1!$A$1:$E$2471,4,FALSE)</f>
        <v>OR</v>
      </c>
      <c r="J4459" s="11" t="str">
        <f>VLOOKUP(F4459,Sheet1!$A$1:$E$2471,5,FALSE)</f>
        <v>97123</v>
      </c>
      <c r="K4459" s="2">
        <v>93.09</v>
      </c>
      <c r="L4459" s="1">
        <v>42958</v>
      </c>
      <c r="M4459">
        <v>100118851</v>
      </c>
      <c r="N4459">
        <v>1</v>
      </c>
      <c r="P4459" t="s">
        <v>91</v>
      </c>
    </row>
    <row r="4460" spans="1:16" x14ac:dyDescent="0.25">
      <c r="A4460" s="13">
        <v>2230</v>
      </c>
      <c r="B4460" s="11" t="s">
        <v>1107</v>
      </c>
      <c r="C4460" t="s">
        <v>0</v>
      </c>
      <c r="D4460">
        <v>341</v>
      </c>
      <c r="E4460" t="s">
        <v>89</v>
      </c>
      <c r="F4460" t="s">
        <v>339</v>
      </c>
      <c r="G4460" s="11" t="str">
        <f>VLOOKUP(F4460,Sheet1!$A$1:$E$2471,2,FALSE)</f>
        <v>..</v>
      </c>
      <c r="H4460" s="11" t="str">
        <f>VLOOKUP(F4460,Sheet1!$A$1:$E$2471,3,FALSE)</f>
        <v>GRESHAM</v>
      </c>
      <c r="I4460" s="11" t="str">
        <f>VLOOKUP(F4460,Sheet1!$A$1:$E$2471,4,FALSE)</f>
        <v>OR</v>
      </c>
      <c r="J4460" s="11" t="str">
        <f>VLOOKUP(F4460,Sheet1!$A$1:$E$2471,5,FALSE)</f>
        <v>97080</v>
      </c>
      <c r="K4460" s="2">
        <v>54.677</v>
      </c>
      <c r="L4460" s="1">
        <v>42993</v>
      </c>
      <c r="M4460">
        <v>0</v>
      </c>
      <c r="N4460">
        <v>1</v>
      </c>
      <c r="P4460" t="s">
        <v>91</v>
      </c>
    </row>
    <row r="4461" spans="1:16" x14ac:dyDescent="0.25">
      <c r="A4461" s="13">
        <v>2230</v>
      </c>
      <c r="B4461" s="11" t="s">
        <v>1107</v>
      </c>
      <c r="C4461" t="s">
        <v>0</v>
      </c>
      <c r="D4461">
        <v>341</v>
      </c>
      <c r="E4461" t="s">
        <v>89</v>
      </c>
      <c r="F4461" t="s">
        <v>349</v>
      </c>
      <c r="G4461" s="11" t="str">
        <f>VLOOKUP(F4461,Sheet1!$A$1:$E$2471,2,FALSE)</f>
        <v>..</v>
      </c>
      <c r="H4461" s="11" t="str">
        <f>VLOOKUP(F4461,Sheet1!$A$1:$E$2471,3,FALSE)</f>
        <v>VANCOUVER</v>
      </c>
      <c r="I4461" s="11" t="str">
        <f>VLOOKUP(F4461,Sheet1!$A$1:$E$2471,4,FALSE)</f>
        <v>WA</v>
      </c>
      <c r="J4461" s="11" t="str">
        <f>VLOOKUP(F4461,Sheet1!$A$1:$E$2471,5,FALSE)</f>
        <v>98661</v>
      </c>
      <c r="K4461" s="2">
        <v>34.881999999999998</v>
      </c>
      <c r="L4461" s="1">
        <v>42993</v>
      </c>
      <c r="M4461">
        <v>0</v>
      </c>
      <c r="N4461">
        <v>1</v>
      </c>
      <c r="P4461" t="s">
        <v>91</v>
      </c>
    </row>
    <row r="4462" spans="1:16" x14ac:dyDescent="0.25">
      <c r="A4462" s="13">
        <v>2230</v>
      </c>
      <c r="B4462" s="11" t="s">
        <v>1107</v>
      </c>
      <c r="C4462" t="s">
        <v>0</v>
      </c>
      <c r="D4462">
        <v>341</v>
      </c>
      <c r="E4462" t="s">
        <v>89</v>
      </c>
      <c r="F4462" t="s">
        <v>348</v>
      </c>
      <c r="G4462" s="11" t="str">
        <f>VLOOKUP(F4462,Sheet1!$A$1:$E$2471,2,FALSE)</f>
        <v>..</v>
      </c>
      <c r="H4462" s="11" t="str">
        <f>VLOOKUP(F4462,Sheet1!$A$1:$E$2471,3,FALSE)</f>
        <v>HILLSBORO</v>
      </c>
      <c r="I4462" s="11" t="str">
        <f>VLOOKUP(F4462,Sheet1!$A$1:$E$2471,4,FALSE)</f>
        <v>OR</v>
      </c>
      <c r="J4462" s="11" t="str">
        <f>VLOOKUP(F4462,Sheet1!$A$1:$E$2471,5,FALSE)</f>
        <v>97123</v>
      </c>
      <c r="K4462" s="2">
        <v>84.53</v>
      </c>
      <c r="L4462" s="1">
        <v>42993</v>
      </c>
      <c r="M4462">
        <v>100118981</v>
      </c>
      <c r="N4462">
        <v>1</v>
      </c>
      <c r="P4462" t="s">
        <v>91</v>
      </c>
    </row>
    <row r="4463" spans="1:16" x14ac:dyDescent="0.25">
      <c r="A4463" s="13">
        <v>2230</v>
      </c>
      <c r="B4463" s="11" t="s">
        <v>1107</v>
      </c>
      <c r="C4463" t="s">
        <v>0</v>
      </c>
      <c r="D4463">
        <v>341</v>
      </c>
      <c r="E4463" t="s">
        <v>89</v>
      </c>
      <c r="F4463" t="s">
        <v>348</v>
      </c>
      <c r="G4463" s="11" t="str">
        <f>VLOOKUP(F4463,Sheet1!$A$1:$E$2471,2,FALSE)</f>
        <v>..</v>
      </c>
      <c r="H4463" s="11" t="str">
        <f>VLOOKUP(F4463,Sheet1!$A$1:$E$2471,3,FALSE)</f>
        <v>HILLSBORO</v>
      </c>
      <c r="I4463" s="11" t="str">
        <f>VLOOKUP(F4463,Sheet1!$A$1:$E$2471,4,FALSE)</f>
        <v>OR</v>
      </c>
      <c r="J4463" s="11" t="str">
        <f>VLOOKUP(F4463,Sheet1!$A$1:$E$2471,5,FALSE)</f>
        <v>97123</v>
      </c>
      <c r="K4463" s="2">
        <v>66.773349999999994</v>
      </c>
      <c r="L4463" s="1">
        <v>43048</v>
      </c>
      <c r="M4463">
        <v>100119362</v>
      </c>
      <c r="N4463">
        <v>1</v>
      </c>
      <c r="P4463" t="s">
        <v>91</v>
      </c>
    </row>
    <row r="4464" spans="1:16" x14ac:dyDescent="0.25">
      <c r="A4464" s="13">
        <v>2230</v>
      </c>
      <c r="B4464" s="11" t="s">
        <v>1107</v>
      </c>
      <c r="C4464" t="s">
        <v>0</v>
      </c>
      <c r="D4464">
        <v>341</v>
      </c>
      <c r="E4464" t="s">
        <v>89</v>
      </c>
      <c r="F4464" t="s">
        <v>350</v>
      </c>
      <c r="G4464" s="11" t="str">
        <f>VLOOKUP(F4464,Sheet1!$A$1:$E$2471,2,FALSE)</f>
        <v>..</v>
      </c>
      <c r="H4464" s="11" t="str">
        <f>VLOOKUP(F4464,Sheet1!$A$1:$E$2471,3,FALSE)</f>
        <v>BEAVERTON</v>
      </c>
      <c r="I4464" s="11" t="str">
        <f>VLOOKUP(F4464,Sheet1!$A$1:$E$2471,4,FALSE)</f>
        <v>OR</v>
      </c>
      <c r="J4464" s="11" t="str">
        <f>VLOOKUP(F4464,Sheet1!$A$1:$E$2471,5,FALSE)</f>
        <v>97008</v>
      </c>
      <c r="K4464" s="2">
        <v>181.9</v>
      </c>
      <c r="L4464" s="1">
        <v>43091</v>
      </c>
      <c r="M4464">
        <v>0</v>
      </c>
      <c r="N4464">
        <v>1</v>
      </c>
      <c r="P4464" t="s">
        <v>91</v>
      </c>
    </row>
    <row r="4465" spans="1:16" x14ac:dyDescent="0.25">
      <c r="A4465" s="13">
        <v>2230</v>
      </c>
      <c r="B4465" s="11" t="s">
        <v>1107</v>
      </c>
      <c r="C4465" t="s">
        <v>0</v>
      </c>
      <c r="D4465">
        <v>341</v>
      </c>
      <c r="E4465" t="s">
        <v>89</v>
      </c>
      <c r="F4465" t="s">
        <v>348</v>
      </c>
      <c r="G4465" s="11" t="str">
        <f>VLOOKUP(F4465,Sheet1!$A$1:$E$2471,2,FALSE)</f>
        <v>..</v>
      </c>
      <c r="H4465" s="11" t="str">
        <f>VLOOKUP(F4465,Sheet1!$A$1:$E$2471,3,FALSE)</f>
        <v>HILLSBORO</v>
      </c>
      <c r="I4465" s="11" t="str">
        <f>VLOOKUP(F4465,Sheet1!$A$1:$E$2471,4,FALSE)</f>
        <v>OR</v>
      </c>
      <c r="J4465" s="11" t="str">
        <f>VLOOKUP(F4465,Sheet1!$A$1:$E$2471,5,FALSE)</f>
        <v>97123</v>
      </c>
      <c r="K4465" s="2">
        <v>107.107</v>
      </c>
      <c r="L4465" s="1">
        <v>43084</v>
      </c>
      <c r="M4465">
        <v>100119596</v>
      </c>
      <c r="N4465">
        <v>1</v>
      </c>
      <c r="P4465" t="s">
        <v>91</v>
      </c>
    </row>
    <row r="4466" spans="1:16" x14ac:dyDescent="0.25">
      <c r="A4466" s="13">
        <v>2230</v>
      </c>
      <c r="B4466" s="11" t="s">
        <v>1107</v>
      </c>
      <c r="C4466" t="s">
        <v>0</v>
      </c>
      <c r="D4466">
        <v>341</v>
      </c>
      <c r="E4466" t="s">
        <v>89</v>
      </c>
      <c r="F4466" t="s">
        <v>339</v>
      </c>
      <c r="G4466" s="11" t="str">
        <f>VLOOKUP(F4466,Sheet1!$A$1:$E$2471,2,FALSE)</f>
        <v>..</v>
      </c>
      <c r="H4466" s="11" t="str">
        <f>VLOOKUP(F4466,Sheet1!$A$1:$E$2471,3,FALSE)</f>
        <v>GRESHAM</v>
      </c>
      <c r="I4466" s="11" t="str">
        <f>VLOOKUP(F4466,Sheet1!$A$1:$E$2471,4,FALSE)</f>
        <v>OR</v>
      </c>
      <c r="J4466" s="11" t="str">
        <f>VLOOKUP(F4466,Sheet1!$A$1:$E$2471,5,FALSE)</f>
        <v>97080</v>
      </c>
      <c r="K4466" s="2">
        <v>27.927</v>
      </c>
      <c r="L4466" s="1">
        <v>43119</v>
      </c>
      <c r="M4466">
        <v>0</v>
      </c>
      <c r="N4466">
        <v>1</v>
      </c>
      <c r="P4466" t="s">
        <v>91</v>
      </c>
    </row>
    <row r="4467" spans="1:16" x14ac:dyDescent="0.25">
      <c r="A4467" s="13">
        <v>2230</v>
      </c>
      <c r="B4467" s="11" t="s">
        <v>1107</v>
      </c>
      <c r="C4467" t="s">
        <v>0</v>
      </c>
      <c r="D4467">
        <v>341</v>
      </c>
      <c r="E4467" t="s">
        <v>89</v>
      </c>
      <c r="F4467" t="s">
        <v>349</v>
      </c>
      <c r="G4467" s="11" t="str">
        <f>VLOOKUP(F4467,Sheet1!$A$1:$E$2471,2,FALSE)</f>
        <v>..</v>
      </c>
      <c r="H4467" s="11" t="str">
        <f>VLOOKUP(F4467,Sheet1!$A$1:$E$2471,3,FALSE)</f>
        <v>VANCOUVER</v>
      </c>
      <c r="I4467" s="11" t="str">
        <f>VLOOKUP(F4467,Sheet1!$A$1:$E$2471,4,FALSE)</f>
        <v>WA</v>
      </c>
      <c r="J4467" s="11" t="str">
        <f>VLOOKUP(F4467,Sheet1!$A$1:$E$2471,5,FALSE)</f>
        <v>98661</v>
      </c>
      <c r="K4467" s="2">
        <v>18.617999999999999</v>
      </c>
      <c r="L4467" s="1">
        <v>43119</v>
      </c>
      <c r="M4467">
        <v>0</v>
      </c>
      <c r="N4467">
        <v>1</v>
      </c>
      <c r="P4467" t="s">
        <v>91</v>
      </c>
    </row>
    <row r="4468" spans="1:16" x14ac:dyDescent="0.25">
      <c r="A4468" s="13">
        <v>2230</v>
      </c>
      <c r="B4468" s="11" t="s">
        <v>1107</v>
      </c>
      <c r="C4468" t="s">
        <v>0</v>
      </c>
      <c r="D4468">
        <v>341</v>
      </c>
      <c r="E4468" t="s">
        <v>89</v>
      </c>
      <c r="F4468" t="s">
        <v>350</v>
      </c>
      <c r="G4468" s="11" t="str">
        <f>VLOOKUP(F4468,Sheet1!$A$1:$E$2471,2,FALSE)</f>
        <v>..</v>
      </c>
      <c r="H4468" s="11" t="str">
        <f>VLOOKUP(F4468,Sheet1!$A$1:$E$2471,3,FALSE)</f>
        <v>BEAVERTON</v>
      </c>
      <c r="I4468" s="11" t="str">
        <f>VLOOKUP(F4468,Sheet1!$A$1:$E$2471,4,FALSE)</f>
        <v>OR</v>
      </c>
      <c r="J4468" s="11" t="str">
        <f>VLOOKUP(F4468,Sheet1!$A$1:$E$2471,5,FALSE)</f>
        <v>97008</v>
      </c>
      <c r="K4468" s="2">
        <v>120.99</v>
      </c>
      <c r="L4468" s="1">
        <v>43133</v>
      </c>
      <c r="M4468">
        <v>0</v>
      </c>
      <c r="N4468">
        <v>1</v>
      </c>
      <c r="P4468" t="s">
        <v>91</v>
      </c>
    </row>
    <row r="4469" spans="1:16" x14ac:dyDescent="0.25">
      <c r="A4469" s="13">
        <v>2230</v>
      </c>
      <c r="B4469" s="11" t="s">
        <v>1107</v>
      </c>
      <c r="C4469" t="s">
        <v>0</v>
      </c>
      <c r="D4469">
        <v>341</v>
      </c>
      <c r="E4469" t="s">
        <v>89</v>
      </c>
      <c r="F4469" t="s">
        <v>341</v>
      </c>
      <c r="G4469" s="11" t="str">
        <f>VLOOKUP(F4469,Sheet1!$A$1:$E$2471,2,FALSE)</f>
        <v>..</v>
      </c>
      <c r="H4469" s="11" t="str">
        <f>VLOOKUP(F4469,Sheet1!$A$1:$E$2471,3,FALSE)</f>
        <v>TIGARD</v>
      </c>
      <c r="I4469" s="11" t="str">
        <f>VLOOKUP(F4469,Sheet1!$A$1:$E$2471,4,FALSE)</f>
        <v>OR</v>
      </c>
      <c r="J4469" s="11" t="str">
        <f>VLOOKUP(F4469,Sheet1!$A$1:$E$2471,5,FALSE)</f>
        <v>97224</v>
      </c>
      <c r="K4469" s="2">
        <v>104.86</v>
      </c>
      <c r="L4469" s="1">
        <v>43133</v>
      </c>
      <c r="M4469">
        <v>0</v>
      </c>
      <c r="N4469">
        <v>1</v>
      </c>
      <c r="P4469" t="s">
        <v>91</v>
      </c>
    </row>
    <row r="4470" spans="1:16" x14ac:dyDescent="0.25">
      <c r="A4470" s="13">
        <v>2230</v>
      </c>
      <c r="B4470" s="11" t="s">
        <v>1107</v>
      </c>
      <c r="C4470" t="s">
        <v>0</v>
      </c>
      <c r="D4470">
        <v>341</v>
      </c>
      <c r="E4470" t="s">
        <v>89</v>
      </c>
      <c r="F4470" t="s">
        <v>341</v>
      </c>
      <c r="G4470" s="11" t="str">
        <f>VLOOKUP(F4470,Sheet1!$A$1:$E$2471,2,FALSE)</f>
        <v>..</v>
      </c>
      <c r="H4470" s="11" t="str">
        <f>VLOOKUP(F4470,Sheet1!$A$1:$E$2471,3,FALSE)</f>
        <v>TIGARD</v>
      </c>
      <c r="I4470" s="11" t="str">
        <f>VLOOKUP(F4470,Sheet1!$A$1:$E$2471,4,FALSE)</f>
        <v>OR</v>
      </c>
      <c r="J4470" s="11" t="str">
        <f>VLOOKUP(F4470,Sheet1!$A$1:$E$2471,5,FALSE)</f>
        <v>97224</v>
      </c>
      <c r="K4470" s="2">
        <v>41.73</v>
      </c>
      <c r="L4470" s="1">
        <v>43133</v>
      </c>
      <c r="M4470">
        <v>0</v>
      </c>
      <c r="N4470">
        <v>1</v>
      </c>
      <c r="P4470" t="s">
        <v>91</v>
      </c>
    </row>
    <row r="4471" spans="1:16" x14ac:dyDescent="0.25">
      <c r="A4471" s="13">
        <v>2230</v>
      </c>
      <c r="B4471" s="11" t="s">
        <v>1107</v>
      </c>
      <c r="C4471" t="s">
        <v>0</v>
      </c>
      <c r="D4471">
        <v>341</v>
      </c>
      <c r="E4471" t="s">
        <v>89</v>
      </c>
      <c r="F4471" t="s">
        <v>339</v>
      </c>
      <c r="G4471" s="11" t="str">
        <f>VLOOKUP(F4471,Sheet1!$A$1:$E$2471,2,FALSE)</f>
        <v>..</v>
      </c>
      <c r="H4471" s="11" t="str">
        <f>VLOOKUP(F4471,Sheet1!$A$1:$E$2471,3,FALSE)</f>
        <v>GRESHAM</v>
      </c>
      <c r="I4471" s="11" t="str">
        <f>VLOOKUP(F4471,Sheet1!$A$1:$E$2471,4,FALSE)</f>
        <v>OR</v>
      </c>
      <c r="J4471" s="11" t="str">
        <f>VLOOKUP(F4471,Sheet1!$A$1:$E$2471,5,FALSE)</f>
        <v>97080</v>
      </c>
      <c r="K4471" s="2">
        <v>56.898000000000003</v>
      </c>
      <c r="L4471" s="1">
        <v>43147</v>
      </c>
      <c r="M4471">
        <v>0</v>
      </c>
      <c r="N4471">
        <v>1</v>
      </c>
      <c r="P4471" t="s">
        <v>91</v>
      </c>
    </row>
    <row r="4472" spans="1:16" x14ac:dyDescent="0.25">
      <c r="A4472" s="13">
        <v>2230</v>
      </c>
      <c r="B4472" s="11" t="s">
        <v>1107</v>
      </c>
      <c r="C4472" t="s">
        <v>0</v>
      </c>
      <c r="D4472">
        <v>341</v>
      </c>
      <c r="E4472" t="s">
        <v>89</v>
      </c>
      <c r="F4472" t="s">
        <v>349</v>
      </c>
      <c r="G4472" s="11" t="str">
        <f>VLOOKUP(F4472,Sheet1!$A$1:$E$2471,2,FALSE)</f>
        <v>..</v>
      </c>
      <c r="H4472" s="11" t="str">
        <f>VLOOKUP(F4472,Sheet1!$A$1:$E$2471,3,FALSE)</f>
        <v>VANCOUVER</v>
      </c>
      <c r="I4472" s="11" t="str">
        <f>VLOOKUP(F4472,Sheet1!$A$1:$E$2471,4,FALSE)</f>
        <v>WA</v>
      </c>
      <c r="J4472" s="11" t="str">
        <f>VLOOKUP(F4472,Sheet1!$A$1:$E$2471,5,FALSE)</f>
        <v>98661</v>
      </c>
      <c r="K4472" s="2">
        <v>37.932000000000002</v>
      </c>
      <c r="L4472" s="1">
        <v>43147</v>
      </c>
      <c r="M4472">
        <v>0</v>
      </c>
      <c r="N4472">
        <v>1</v>
      </c>
      <c r="P4472" t="s">
        <v>91</v>
      </c>
    </row>
    <row r="4473" spans="1:16" x14ac:dyDescent="0.25">
      <c r="A4473" s="13">
        <v>2230</v>
      </c>
      <c r="B4473" s="11" t="s">
        <v>1107</v>
      </c>
      <c r="C4473" t="s">
        <v>0</v>
      </c>
      <c r="D4473">
        <v>341</v>
      </c>
      <c r="E4473" t="s">
        <v>89</v>
      </c>
      <c r="F4473" t="s">
        <v>341</v>
      </c>
      <c r="G4473" s="11" t="str">
        <f>VLOOKUP(F4473,Sheet1!$A$1:$E$2471,2,FALSE)</f>
        <v>..</v>
      </c>
      <c r="H4473" s="11" t="str">
        <f>VLOOKUP(F4473,Sheet1!$A$1:$E$2471,3,FALSE)</f>
        <v>TIGARD</v>
      </c>
      <c r="I4473" s="11" t="str">
        <f>VLOOKUP(F4473,Sheet1!$A$1:$E$2471,4,FALSE)</f>
        <v>OR</v>
      </c>
      <c r="J4473" s="11" t="str">
        <f>VLOOKUP(F4473,Sheet1!$A$1:$E$2471,5,FALSE)</f>
        <v>97224</v>
      </c>
      <c r="K4473" s="2">
        <v>51.36</v>
      </c>
      <c r="L4473" s="1">
        <v>43133</v>
      </c>
      <c r="M4473">
        <v>0</v>
      </c>
      <c r="N4473">
        <v>1</v>
      </c>
      <c r="P4473" t="s">
        <v>91</v>
      </c>
    </row>
    <row r="4474" spans="1:16" x14ac:dyDescent="0.25">
      <c r="A4474" s="13">
        <v>2230</v>
      </c>
      <c r="B4474" s="11" t="s">
        <v>1107</v>
      </c>
      <c r="C4474" t="s">
        <v>0</v>
      </c>
      <c r="D4474">
        <v>341</v>
      </c>
      <c r="E4474" t="s">
        <v>89</v>
      </c>
      <c r="F4474" t="s">
        <v>341</v>
      </c>
      <c r="G4474" s="11" t="str">
        <f>VLOOKUP(F4474,Sheet1!$A$1:$E$2471,2,FALSE)</f>
        <v>..</v>
      </c>
      <c r="H4474" s="11" t="str">
        <f>VLOOKUP(F4474,Sheet1!$A$1:$E$2471,3,FALSE)</f>
        <v>TIGARD</v>
      </c>
      <c r="I4474" s="11" t="str">
        <f>VLOOKUP(F4474,Sheet1!$A$1:$E$2471,4,FALSE)</f>
        <v>OR</v>
      </c>
      <c r="J4474" s="11" t="str">
        <f>VLOOKUP(F4474,Sheet1!$A$1:$E$2471,5,FALSE)</f>
        <v>97224</v>
      </c>
      <c r="K4474" s="2">
        <v>161.035</v>
      </c>
      <c r="L4474" s="1">
        <v>43133</v>
      </c>
      <c r="M4474">
        <v>0</v>
      </c>
      <c r="N4474">
        <v>1</v>
      </c>
      <c r="P4474" t="s">
        <v>91</v>
      </c>
    </row>
    <row r="4475" spans="1:16" x14ac:dyDescent="0.25">
      <c r="A4475" s="13">
        <v>2230</v>
      </c>
      <c r="B4475" s="11" t="s">
        <v>1107</v>
      </c>
      <c r="C4475" t="s">
        <v>0</v>
      </c>
      <c r="D4475">
        <v>341</v>
      </c>
      <c r="E4475" t="s">
        <v>89</v>
      </c>
      <c r="F4475" t="s">
        <v>341</v>
      </c>
      <c r="G4475" s="11" t="str">
        <f>VLOOKUP(F4475,Sheet1!$A$1:$E$2471,2,FALSE)</f>
        <v>..</v>
      </c>
      <c r="H4475" s="11" t="str">
        <f>VLOOKUP(F4475,Sheet1!$A$1:$E$2471,3,FALSE)</f>
        <v>TIGARD</v>
      </c>
      <c r="I4475" s="11" t="str">
        <f>VLOOKUP(F4475,Sheet1!$A$1:$E$2471,4,FALSE)</f>
        <v>OR</v>
      </c>
      <c r="J4475" s="11" t="str">
        <f>VLOOKUP(F4475,Sheet1!$A$1:$E$2471,5,FALSE)</f>
        <v>97224</v>
      </c>
      <c r="K4475" s="2">
        <v>66.34</v>
      </c>
      <c r="L4475" s="1">
        <v>43133</v>
      </c>
      <c r="M4475">
        <v>0</v>
      </c>
      <c r="N4475">
        <v>1</v>
      </c>
      <c r="P4475" t="s">
        <v>91</v>
      </c>
    </row>
    <row r="4476" spans="1:16" x14ac:dyDescent="0.25">
      <c r="A4476" s="13">
        <v>2230</v>
      </c>
      <c r="B4476" s="11" t="s">
        <v>1107</v>
      </c>
      <c r="C4476" t="s">
        <v>0</v>
      </c>
      <c r="D4476">
        <v>341</v>
      </c>
      <c r="E4476" t="s">
        <v>89</v>
      </c>
      <c r="F4476" t="s">
        <v>341</v>
      </c>
      <c r="G4476" s="11" t="str">
        <f>VLOOKUP(F4476,Sheet1!$A$1:$E$2471,2,FALSE)</f>
        <v>..</v>
      </c>
      <c r="H4476" s="11" t="str">
        <f>VLOOKUP(F4476,Sheet1!$A$1:$E$2471,3,FALSE)</f>
        <v>TIGARD</v>
      </c>
      <c r="I4476" s="11" t="str">
        <f>VLOOKUP(F4476,Sheet1!$A$1:$E$2471,4,FALSE)</f>
        <v>OR</v>
      </c>
      <c r="J4476" s="11" t="str">
        <f>VLOOKUP(F4476,Sheet1!$A$1:$E$2471,5,FALSE)</f>
        <v>97224</v>
      </c>
      <c r="K4476" s="2">
        <v>24.074999999999999</v>
      </c>
      <c r="L4476" s="1">
        <v>43133</v>
      </c>
      <c r="M4476">
        <v>0</v>
      </c>
      <c r="N4476">
        <v>1</v>
      </c>
      <c r="P4476" t="s">
        <v>91</v>
      </c>
    </row>
    <row r="4477" spans="1:16" x14ac:dyDescent="0.25">
      <c r="A4477" s="13">
        <v>2230</v>
      </c>
      <c r="B4477" s="11" t="s">
        <v>1107</v>
      </c>
      <c r="C4477" t="s">
        <v>0</v>
      </c>
      <c r="D4477">
        <v>341</v>
      </c>
      <c r="E4477" t="s">
        <v>89</v>
      </c>
      <c r="F4477" t="s">
        <v>339</v>
      </c>
      <c r="G4477" s="11" t="str">
        <f>VLOOKUP(F4477,Sheet1!$A$1:$E$2471,2,FALSE)</f>
        <v>..</v>
      </c>
      <c r="H4477" s="11" t="str">
        <f>VLOOKUP(F4477,Sheet1!$A$1:$E$2471,3,FALSE)</f>
        <v>GRESHAM</v>
      </c>
      <c r="I4477" s="11" t="str">
        <f>VLOOKUP(F4477,Sheet1!$A$1:$E$2471,4,FALSE)</f>
        <v>OR</v>
      </c>
      <c r="J4477" s="11" t="str">
        <f>VLOOKUP(F4477,Sheet1!$A$1:$E$2471,5,FALSE)</f>
        <v>97080</v>
      </c>
      <c r="K4477" s="2">
        <v>113.46899999999999</v>
      </c>
      <c r="L4477" s="1">
        <v>43175</v>
      </c>
      <c r="M4477">
        <v>0</v>
      </c>
      <c r="N4477">
        <v>1</v>
      </c>
      <c r="P4477" t="s">
        <v>91</v>
      </c>
    </row>
    <row r="4478" spans="1:16" x14ac:dyDescent="0.25">
      <c r="A4478" s="13">
        <v>2230</v>
      </c>
      <c r="B4478" s="11" t="s">
        <v>1107</v>
      </c>
      <c r="C4478" t="s">
        <v>0</v>
      </c>
      <c r="D4478">
        <v>341</v>
      </c>
      <c r="E4478" t="s">
        <v>89</v>
      </c>
      <c r="F4478" t="s">
        <v>341</v>
      </c>
      <c r="G4478" s="11" t="str">
        <f>VLOOKUP(F4478,Sheet1!$A$1:$E$2471,2,FALSE)</f>
        <v>..</v>
      </c>
      <c r="H4478" s="11" t="str">
        <f>VLOOKUP(F4478,Sheet1!$A$1:$E$2471,3,FALSE)</f>
        <v>TIGARD</v>
      </c>
      <c r="I4478" s="11" t="str">
        <f>VLOOKUP(F4478,Sheet1!$A$1:$E$2471,4,FALSE)</f>
        <v>OR</v>
      </c>
      <c r="J4478" s="11" t="str">
        <f>VLOOKUP(F4478,Sheet1!$A$1:$E$2471,5,FALSE)</f>
        <v>97224</v>
      </c>
      <c r="K4478" s="2">
        <v>93.194999999999993</v>
      </c>
      <c r="L4478" s="1">
        <v>43168</v>
      </c>
      <c r="M4478">
        <v>0</v>
      </c>
      <c r="N4478">
        <v>1</v>
      </c>
      <c r="P4478" t="s">
        <v>91</v>
      </c>
    </row>
    <row r="4479" spans="1:16" x14ac:dyDescent="0.25">
      <c r="A4479" s="13">
        <v>2230</v>
      </c>
      <c r="B4479" s="11" t="s">
        <v>1107</v>
      </c>
      <c r="C4479" t="s">
        <v>0</v>
      </c>
      <c r="D4479">
        <v>341</v>
      </c>
      <c r="E4479" t="s">
        <v>89</v>
      </c>
      <c r="F4479" t="s">
        <v>341</v>
      </c>
      <c r="G4479" s="11" t="str">
        <f>VLOOKUP(F4479,Sheet1!$A$1:$E$2471,2,FALSE)</f>
        <v>..</v>
      </c>
      <c r="H4479" s="11" t="str">
        <f>VLOOKUP(F4479,Sheet1!$A$1:$E$2471,3,FALSE)</f>
        <v>TIGARD</v>
      </c>
      <c r="I4479" s="11" t="str">
        <f>VLOOKUP(F4479,Sheet1!$A$1:$E$2471,4,FALSE)</f>
        <v>OR</v>
      </c>
      <c r="J4479" s="11" t="str">
        <f>VLOOKUP(F4479,Sheet1!$A$1:$E$2471,5,FALSE)</f>
        <v>97224</v>
      </c>
      <c r="K4479" s="2">
        <v>19.62</v>
      </c>
      <c r="L4479" s="1">
        <v>43168</v>
      </c>
      <c r="M4479">
        <v>0</v>
      </c>
      <c r="N4479">
        <v>1</v>
      </c>
      <c r="P4479" t="s">
        <v>91</v>
      </c>
    </row>
    <row r="4480" spans="1:16" x14ac:dyDescent="0.25">
      <c r="A4480" s="13">
        <v>2230</v>
      </c>
      <c r="B4480" s="11" t="s">
        <v>1107</v>
      </c>
      <c r="C4480" t="s">
        <v>0</v>
      </c>
      <c r="D4480">
        <v>341</v>
      </c>
      <c r="E4480" t="s">
        <v>89</v>
      </c>
      <c r="F4480" t="s">
        <v>348</v>
      </c>
      <c r="G4480" s="11" t="str">
        <f>VLOOKUP(F4480,Sheet1!$A$1:$E$2471,2,FALSE)</f>
        <v>..</v>
      </c>
      <c r="H4480" s="11" t="str">
        <f>VLOOKUP(F4480,Sheet1!$A$1:$E$2471,3,FALSE)</f>
        <v>HILLSBORO</v>
      </c>
      <c r="I4480" s="11" t="str">
        <f>VLOOKUP(F4480,Sheet1!$A$1:$E$2471,4,FALSE)</f>
        <v>OR</v>
      </c>
      <c r="J4480" s="11" t="str">
        <f>VLOOKUP(F4480,Sheet1!$A$1:$E$2471,5,FALSE)</f>
        <v>97123</v>
      </c>
      <c r="K4480" s="2">
        <v>202.74</v>
      </c>
      <c r="L4480" s="1">
        <v>43182</v>
      </c>
      <c r="M4480">
        <v>100120042</v>
      </c>
      <c r="N4480">
        <v>1</v>
      </c>
      <c r="P4480" t="s">
        <v>91</v>
      </c>
    </row>
    <row r="4481" spans="1:16" x14ac:dyDescent="0.25">
      <c r="A4481" s="13">
        <v>2230</v>
      </c>
      <c r="B4481" s="11" t="s">
        <v>1107</v>
      </c>
      <c r="C4481" t="s">
        <v>0</v>
      </c>
      <c r="D4481">
        <v>341</v>
      </c>
      <c r="E4481" t="s">
        <v>89</v>
      </c>
      <c r="F4481" t="s">
        <v>339</v>
      </c>
      <c r="G4481" s="11" t="str">
        <f>VLOOKUP(F4481,Sheet1!$A$1:$E$2471,2,FALSE)</f>
        <v>..</v>
      </c>
      <c r="H4481" s="11" t="str">
        <f>VLOOKUP(F4481,Sheet1!$A$1:$E$2471,3,FALSE)</f>
        <v>GRESHAM</v>
      </c>
      <c r="I4481" s="11" t="str">
        <f>VLOOKUP(F4481,Sheet1!$A$1:$E$2471,4,FALSE)</f>
        <v>OR</v>
      </c>
      <c r="J4481" s="11" t="str">
        <f>VLOOKUP(F4481,Sheet1!$A$1:$E$2471,5,FALSE)</f>
        <v>97080</v>
      </c>
      <c r="K4481" s="2">
        <v>28.449000000000002</v>
      </c>
      <c r="L4481" s="1">
        <v>43203</v>
      </c>
      <c r="M4481">
        <v>0</v>
      </c>
      <c r="N4481">
        <v>1</v>
      </c>
      <c r="P4481" t="s">
        <v>91</v>
      </c>
    </row>
    <row r="4482" spans="1:16" x14ac:dyDescent="0.25">
      <c r="A4482" s="13">
        <v>2230</v>
      </c>
      <c r="B4482" s="11" t="s">
        <v>1107</v>
      </c>
      <c r="C4482" t="s">
        <v>0</v>
      </c>
      <c r="D4482">
        <v>341</v>
      </c>
      <c r="E4482" t="s">
        <v>89</v>
      </c>
      <c r="F4482" t="s">
        <v>349</v>
      </c>
      <c r="G4482" s="11" t="str">
        <f>VLOOKUP(F4482,Sheet1!$A$1:$E$2471,2,FALSE)</f>
        <v>..</v>
      </c>
      <c r="H4482" s="11" t="str">
        <f>VLOOKUP(F4482,Sheet1!$A$1:$E$2471,3,FALSE)</f>
        <v>VANCOUVER</v>
      </c>
      <c r="I4482" s="11" t="str">
        <f>VLOOKUP(F4482,Sheet1!$A$1:$E$2471,4,FALSE)</f>
        <v>WA</v>
      </c>
      <c r="J4482" s="11" t="str">
        <f>VLOOKUP(F4482,Sheet1!$A$1:$E$2471,5,FALSE)</f>
        <v>98661</v>
      </c>
      <c r="K4482" s="2">
        <v>37.932000000000002</v>
      </c>
      <c r="L4482" s="1">
        <v>43224</v>
      </c>
      <c r="M4482">
        <v>0</v>
      </c>
      <c r="N4482">
        <v>1</v>
      </c>
      <c r="P4482" t="s">
        <v>91</v>
      </c>
    </row>
    <row r="4483" spans="1:16" x14ac:dyDescent="0.25">
      <c r="A4483" s="13">
        <v>2230</v>
      </c>
      <c r="B4483" s="11" t="s">
        <v>1107</v>
      </c>
      <c r="C4483" t="s">
        <v>0</v>
      </c>
      <c r="D4483">
        <v>341</v>
      </c>
      <c r="E4483" t="s">
        <v>89</v>
      </c>
      <c r="F4483" t="s">
        <v>341</v>
      </c>
      <c r="G4483" s="11" t="str">
        <f>VLOOKUP(F4483,Sheet1!$A$1:$E$2471,2,FALSE)</f>
        <v>..</v>
      </c>
      <c r="H4483" s="11" t="str">
        <f>VLOOKUP(F4483,Sheet1!$A$1:$E$2471,3,FALSE)</f>
        <v>TIGARD</v>
      </c>
      <c r="I4483" s="11" t="str">
        <f>VLOOKUP(F4483,Sheet1!$A$1:$E$2471,4,FALSE)</f>
        <v>OR</v>
      </c>
      <c r="J4483" s="11" t="str">
        <f>VLOOKUP(F4483,Sheet1!$A$1:$E$2471,5,FALSE)</f>
        <v>97224</v>
      </c>
      <c r="K4483" s="2">
        <v>61.04</v>
      </c>
      <c r="L4483" s="1">
        <v>43210</v>
      </c>
      <c r="M4483">
        <v>0</v>
      </c>
      <c r="N4483">
        <v>1</v>
      </c>
      <c r="P4483" t="s">
        <v>91</v>
      </c>
    </row>
    <row r="4484" spans="1:16" x14ac:dyDescent="0.25">
      <c r="A4484" s="13">
        <v>2230</v>
      </c>
      <c r="B4484" s="11" t="s">
        <v>1107</v>
      </c>
      <c r="C4484" t="s">
        <v>0</v>
      </c>
      <c r="D4484">
        <v>341</v>
      </c>
      <c r="E4484" t="s">
        <v>89</v>
      </c>
      <c r="F4484" t="s">
        <v>341</v>
      </c>
      <c r="G4484" s="11" t="str">
        <f>VLOOKUP(F4484,Sheet1!$A$1:$E$2471,2,FALSE)</f>
        <v>..</v>
      </c>
      <c r="H4484" s="11" t="str">
        <f>VLOOKUP(F4484,Sheet1!$A$1:$E$2471,3,FALSE)</f>
        <v>TIGARD</v>
      </c>
      <c r="I4484" s="11" t="str">
        <f>VLOOKUP(F4484,Sheet1!$A$1:$E$2471,4,FALSE)</f>
        <v>OR</v>
      </c>
      <c r="J4484" s="11" t="str">
        <f>VLOOKUP(F4484,Sheet1!$A$1:$E$2471,5,FALSE)</f>
        <v>97224</v>
      </c>
      <c r="K4484" s="2">
        <v>131.345</v>
      </c>
      <c r="L4484" s="1">
        <v>43245</v>
      </c>
      <c r="M4484">
        <v>0</v>
      </c>
      <c r="N4484">
        <v>1</v>
      </c>
      <c r="P4484" t="s">
        <v>91</v>
      </c>
    </row>
    <row r="4485" spans="1:16" x14ac:dyDescent="0.25">
      <c r="A4485" s="13">
        <v>2230</v>
      </c>
      <c r="B4485" s="11" t="s">
        <v>1107</v>
      </c>
      <c r="C4485" t="s">
        <v>0</v>
      </c>
      <c r="D4485">
        <v>341</v>
      </c>
      <c r="E4485" t="s">
        <v>89</v>
      </c>
      <c r="F4485" t="s">
        <v>341</v>
      </c>
      <c r="G4485" s="11" t="str">
        <f>VLOOKUP(F4485,Sheet1!$A$1:$E$2471,2,FALSE)</f>
        <v>..</v>
      </c>
      <c r="H4485" s="11" t="str">
        <f>VLOOKUP(F4485,Sheet1!$A$1:$E$2471,3,FALSE)</f>
        <v>TIGARD</v>
      </c>
      <c r="I4485" s="11" t="str">
        <f>VLOOKUP(F4485,Sheet1!$A$1:$E$2471,4,FALSE)</f>
        <v>OR</v>
      </c>
      <c r="J4485" s="11" t="str">
        <f>VLOOKUP(F4485,Sheet1!$A$1:$E$2471,5,FALSE)</f>
        <v>97224</v>
      </c>
      <c r="K4485" s="2">
        <v>93.194999999999993</v>
      </c>
      <c r="L4485" s="1">
        <v>43245</v>
      </c>
      <c r="M4485">
        <v>0</v>
      </c>
      <c r="N4485">
        <v>1</v>
      </c>
      <c r="P4485" t="s">
        <v>91</v>
      </c>
    </row>
    <row r="4486" spans="1:16" x14ac:dyDescent="0.25">
      <c r="A4486" s="13">
        <v>2230</v>
      </c>
      <c r="B4486" s="11" t="s">
        <v>1107</v>
      </c>
      <c r="C4486" t="s">
        <v>0</v>
      </c>
      <c r="D4486">
        <v>341</v>
      </c>
      <c r="E4486" t="s">
        <v>89</v>
      </c>
      <c r="F4486" t="s">
        <v>339</v>
      </c>
      <c r="G4486" s="11" t="str">
        <f>VLOOKUP(F4486,Sheet1!$A$1:$E$2471,2,FALSE)</f>
        <v>..</v>
      </c>
      <c r="H4486" s="11" t="str">
        <f>VLOOKUP(F4486,Sheet1!$A$1:$E$2471,3,FALSE)</f>
        <v>GRESHAM</v>
      </c>
      <c r="I4486" s="11" t="str">
        <f>VLOOKUP(F4486,Sheet1!$A$1:$E$2471,4,FALSE)</f>
        <v>OR</v>
      </c>
      <c r="J4486" s="11" t="str">
        <f>VLOOKUP(F4486,Sheet1!$A$1:$E$2471,5,FALSE)</f>
        <v>97080</v>
      </c>
      <c r="K4486" s="2">
        <v>28.449000000000002</v>
      </c>
      <c r="L4486" s="1">
        <v>43280</v>
      </c>
      <c r="M4486">
        <v>100120625</v>
      </c>
      <c r="N4486">
        <v>1</v>
      </c>
      <c r="P4486" t="s">
        <v>91</v>
      </c>
    </row>
    <row r="4487" spans="1:16" x14ac:dyDescent="0.25">
      <c r="A4487" s="13">
        <v>2230</v>
      </c>
      <c r="B4487" s="11" t="s">
        <v>1107</v>
      </c>
      <c r="C4487" t="s">
        <v>0</v>
      </c>
      <c r="D4487">
        <v>341</v>
      </c>
      <c r="E4487" t="s">
        <v>89</v>
      </c>
      <c r="F4487" t="s">
        <v>349</v>
      </c>
      <c r="G4487" s="11" t="str">
        <f>VLOOKUP(F4487,Sheet1!$A$1:$E$2471,2,FALSE)</f>
        <v>..</v>
      </c>
      <c r="H4487" s="11" t="str">
        <f>VLOOKUP(F4487,Sheet1!$A$1:$E$2471,3,FALSE)</f>
        <v>VANCOUVER</v>
      </c>
      <c r="I4487" s="11" t="str">
        <f>VLOOKUP(F4487,Sheet1!$A$1:$E$2471,4,FALSE)</f>
        <v>WA</v>
      </c>
      <c r="J4487" s="11" t="str">
        <f>VLOOKUP(F4487,Sheet1!$A$1:$E$2471,5,FALSE)</f>
        <v>98661</v>
      </c>
      <c r="K4487" s="2">
        <v>95.647499999999994</v>
      </c>
      <c r="L4487" s="1">
        <v>43266</v>
      </c>
      <c r="M4487">
        <v>0</v>
      </c>
      <c r="N4487">
        <v>1</v>
      </c>
      <c r="P4487" t="s">
        <v>91</v>
      </c>
    </row>
    <row r="4488" spans="1:16" x14ac:dyDescent="0.25">
      <c r="A4488" s="13">
        <v>2230</v>
      </c>
      <c r="B4488" s="11" t="s">
        <v>1107</v>
      </c>
      <c r="C4488" t="s">
        <v>0</v>
      </c>
      <c r="D4488">
        <v>341</v>
      </c>
      <c r="E4488" t="s">
        <v>89</v>
      </c>
      <c r="F4488" t="s">
        <v>341</v>
      </c>
      <c r="G4488" s="11" t="str">
        <f>VLOOKUP(F4488,Sheet1!$A$1:$E$2471,2,FALSE)</f>
        <v>..</v>
      </c>
      <c r="H4488" s="11" t="str">
        <f>VLOOKUP(F4488,Sheet1!$A$1:$E$2471,3,FALSE)</f>
        <v>TIGARD</v>
      </c>
      <c r="I4488" s="11" t="str">
        <f>VLOOKUP(F4488,Sheet1!$A$1:$E$2471,4,FALSE)</f>
        <v>OR</v>
      </c>
      <c r="J4488" s="11" t="str">
        <f>VLOOKUP(F4488,Sheet1!$A$1:$E$2471,5,FALSE)</f>
        <v>97224</v>
      </c>
      <c r="K4488" s="2">
        <v>184.755</v>
      </c>
      <c r="L4488" s="1">
        <v>43273</v>
      </c>
      <c r="M4488">
        <v>0</v>
      </c>
      <c r="N4488">
        <v>1</v>
      </c>
      <c r="P4488" t="s">
        <v>91</v>
      </c>
    </row>
    <row r="4489" spans="1:16" x14ac:dyDescent="0.25">
      <c r="A4489" s="13">
        <v>2230</v>
      </c>
      <c r="B4489" s="11" t="s">
        <v>1107</v>
      </c>
      <c r="C4489" t="s">
        <v>0</v>
      </c>
      <c r="D4489">
        <v>341</v>
      </c>
      <c r="E4489" t="s">
        <v>89</v>
      </c>
      <c r="F4489" t="s">
        <v>341</v>
      </c>
      <c r="G4489" s="11" t="str">
        <f>VLOOKUP(F4489,Sheet1!$A$1:$E$2471,2,FALSE)</f>
        <v>..</v>
      </c>
      <c r="H4489" s="11" t="str">
        <f>VLOOKUP(F4489,Sheet1!$A$1:$E$2471,3,FALSE)</f>
        <v>TIGARD</v>
      </c>
      <c r="I4489" s="11" t="str">
        <f>VLOOKUP(F4489,Sheet1!$A$1:$E$2471,4,FALSE)</f>
        <v>OR</v>
      </c>
      <c r="J4489" s="11" t="str">
        <f>VLOOKUP(F4489,Sheet1!$A$1:$E$2471,5,FALSE)</f>
        <v>97224</v>
      </c>
      <c r="K4489" s="2">
        <v>134.61500000000001</v>
      </c>
      <c r="L4489" s="1">
        <v>43280</v>
      </c>
      <c r="M4489">
        <v>0</v>
      </c>
      <c r="N4489">
        <v>1</v>
      </c>
      <c r="P4489" t="s">
        <v>91</v>
      </c>
    </row>
    <row r="4490" spans="1:16" x14ac:dyDescent="0.25">
      <c r="A4490" s="13">
        <v>2230</v>
      </c>
      <c r="B4490" s="11" t="s">
        <v>1107</v>
      </c>
      <c r="C4490" t="s">
        <v>0</v>
      </c>
      <c r="D4490">
        <v>342</v>
      </c>
      <c r="E4490" t="s">
        <v>95</v>
      </c>
      <c r="F4490" t="s">
        <v>347</v>
      </c>
      <c r="G4490" s="11" t="str">
        <f>VLOOKUP(F4490,Sheet1!$A$1:$E$2471,2,FALSE)</f>
        <v>..</v>
      </c>
      <c r="H4490" s="11" t="str">
        <f>VLOOKUP(F4490,Sheet1!$A$1:$E$2471,3,FALSE)</f>
        <v>BEAVERTON</v>
      </c>
      <c r="I4490" s="11" t="str">
        <f>VLOOKUP(F4490,Sheet1!$A$1:$E$2471,4,FALSE)</f>
        <v>OR</v>
      </c>
      <c r="J4490" s="11" t="str">
        <f>VLOOKUP(F4490,Sheet1!$A$1:$E$2471,5,FALSE)</f>
        <v>97008</v>
      </c>
      <c r="K4490" s="2">
        <v>7.383</v>
      </c>
      <c r="L4490" s="1">
        <v>43056</v>
      </c>
      <c r="M4490">
        <v>0</v>
      </c>
      <c r="N4490">
        <v>1</v>
      </c>
      <c r="P4490" t="s">
        <v>91</v>
      </c>
    </row>
    <row r="4491" spans="1:16" x14ac:dyDescent="0.25">
      <c r="A4491" s="13">
        <v>2230</v>
      </c>
      <c r="B4491" s="11" t="s">
        <v>1107</v>
      </c>
      <c r="C4491" t="s">
        <v>0</v>
      </c>
      <c r="D4491">
        <v>342</v>
      </c>
      <c r="E4491" t="s">
        <v>95</v>
      </c>
      <c r="F4491" t="s">
        <v>347</v>
      </c>
      <c r="G4491" s="11" t="str">
        <f>VLOOKUP(F4491,Sheet1!$A$1:$E$2471,2,FALSE)</f>
        <v>..</v>
      </c>
      <c r="H4491" s="11" t="str">
        <f>VLOOKUP(F4491,Sheet1!$A$1:$E$2471,3,FALSE)</f>
        <v>BEAVERTON</v>
      </c>
      <c r="I4491" s="11" t="str">
        <f>VLOOKUP(F4491,Sheet1!$A$1:$E$2471,4,FALSE)</f>
        <v>OR</v>
      </c>
      <c r="J4491" s="11" t="str">
        <f>VLOOKUP(F4491,Sheet1!$A$1:$E$2471,5,FALSE)</f>
        <v>97008</v>
      </c>
      <c r="K4491" s="2">
        <v>6.7035</v>
      </c>
      <c r="L4491" s="1">
        <v>43182</v>
      </c>
      <c r="M4491">
        <v>0</v>
      </c>
      <c r="N4491">
        <v>1</v>
      </c>
      <c r="P4491" t="s">
        <v>91</v>
      </c>
    </row>
    <row r="4492" spans="1:16" x14ac:dyDescent="0.25">
      <c r="A4492" s="13">
        <v>2230</v>
      </c>
      <c r="B4492" s="11" t="s">
        <v>1107</v>
      </c>
      <c r="C4492" t="s">
        <v>0</v>
      </c>
      <c r="D4492">
        <v>342</v>
      </c>
      <c r="E4492" t="s">
        <v>95</v>
      </c>
      <c r="F4492" t="s">
        <v>341</v>
      </c>
      <c r="G4492" s="11" t="str">
        <f>VLOOKUP(F4492,Sheet1!$A$1:$E$2471,2,FALSE)</f>
        <v>..</v>
      </c>
      <c r="H4492" s="11" t="str">
        <f>VLOOKUP(F4492,Sheet1!$A$1:$E$2471,3,FALSE)</f>
        <v>TIGARD</v>
      </c>
      <c r="I4492" s="11" t="str">
        <f>VLOOKUP(F4492,Sheet1!$A$1:$E$2471,4,FALSE)</f>
        <v>OR</v>
      </c>
      <c r="J4492" s="11" t="str">
        <f>VLOOKUP(F4492,Sheet1!$A$1:$E$2471,5,FALSE)</f>
        <v>97224</v>
      </c>
      <c r="K4492" s="2">
        <v>2.7250000000000001</v>
      </c>
      <c r="L4492" s="1">
        <v>43210</v>
      </c>
      <c r="M4492">
        <v>0</v>
      </c>
      <c r="N4492">
        <v>1</v>
      </c>
      <c r="P4492" t="s">
        <v>91</v>
      </c>
    </row>
    <row r="4493" spans="1:16" x14ac:dyDescent="0.25">
      <c r="A4493" s="13">
        <v>2230</v>
      </c>
      <c r="B4493" s="11" t="s">
        <v>1107</v>
      </c>
      <c r="C4493" t="s">
        <v>0</v>
      </c>
      <c r="D4493">
        <v>342</v>
      </c>
      <c r="E4493" t="s">
        <v>95</v>
      </c>
      <c r="F4493" t="s">
        <v>2</v>
      </c>
      <c r="G4493" s="11" t="str">
        <f>VLOOKUP(F4493,Sheet1!$A$1:$E$2471,2,FALSE)</f>
        <v>BANKCARD CENTER PO BOX 982238</v>
      </c>
      <c r="H4493" s="11" t="str">
        <f>VLOOKUP(F4493,Sheet1!$A$1:$E$2471,3,FALSE)</f>
        <v>EL PASO</v>
      </c>
      <c r="I4493" s="11" t="str">
        <f>VLOOKUP(F4493,Sheet1!$A$1:$E$2471,4,FALSE)</f>
        <v>TX</v>
      </c>
      <c r="J4493" s="11" t="str">
        <f>VLOOKUP(F4493,Sheet1!$A$1:$E$2471,5,FALSE)</f>
        <v>79998-2238</v>
      </c>
      <c r="K4493" s="2">
        <v>914.14</v>
      </c>
      <c r="L4493" s="1">
        <v>43271</v>
      </c>
      <c r="M4493">
        <v>0</v>
      </c>
      <c r="N4493">
        <v>1</v>
      </c>
      <c r="P4493" t="s">
        <v>91</v>
      </c>
    </row>
    <row r="4494" spans="1:16" x14ac:dyDescent="0.25">
      <c r="A4494" s="13">
        <v>2230</v>
      </c>
      <c r="B4494" s="11" t="s">
        <v>1107</v>
      </c>
      <c r="C4494" t="s">
        <v>0</v>
      </c>
      <c r="D4494">
        <v>389</v>
      </c>
      <c r="E4494" t="s">
        <v>177</v>
      </c>
      <c r="F4494" t="s">
        <v>351</v>
      </c>
      <c r="G4494" s="11" t="str">
        <f>VLOOKUP(F4494,Sheet1!$A$1:$E$2471,2,FALSE)</f>
        <v xml:space="preserve">789 EAST EISENHOWER PARKWAY </v>
      </c>
      <c r="H4494" s="11" t="str">
        <f>VLOOKUP(F4494,Sheet1!$A$1:$E$2471,3,FALSE)</f>
        <v>ANN ARBOR</v>
      </c>
      <c r="I4494" s="11" t="str">
        <f>VLOOKUP(F4494,Sheet1!$A$1:$E$2471,4,FALSE)</f>
        <v>MI</v>
      </c>
      <c r="J4494" s="11" t="str">
        <f>VLOOKUP(F4494,Sheet1!$A$1:$E$2471,5,FALSE)</f>
        <v>48106-1346</v>
      </c>
      <c r="K4494" s="2">
        <v>2610</v>
      </c>
      <c r="L4494" s="1">
        <v>43077</v>
      </c>
      <c r="M4494">
        <v>0</v>
      </c>
      <c r="N4494">
        <v>1</v>
      </c>
      <c r="P4494" t="s">
        <v>91</v>
      </c>
    </row>
    <row r="4495" spans="1:16" x14ac:dyDescent="0.25">
      <c r="A4495" s="13">
        <v>2230</v>
      </c>
      <c r="B4495" s="11" t="s">
        <v>1107</v>
      </c>
      <c r="C4495" t="s">
        <v>0</v>
      </c>
      <c r="D4495">
        <v>410</v>
      </c>
      <c r="E4495" t="s">
        <v>99</v>
      </c>
      <c r="F4495" t="s">
        <v>2</v>
      </c>
      <c r="G4495" s="11" t="str">
        <f>VLOOKUP(F4495,Sheet1!$A$1:$E$2471,2,FALSE)</f>
        <v>BANKCARD CENTER PO BOX 982238</v>
      </c>
      <c r="H4495" s="11" t="str">
        <f>VLOOKUP(F4495,Sheet1!$A$1:$E$2471,3,FALSE)</f>
        <v>EL PASO</v>
      </c>
      <c r="I4495" s="11" t="str">
        <f>VLOOKUP(F4495,Sheet1!$A$1:$E$2471,4,FALSE)</f>
        <v>TX</v>
      </c>
      <c r="J4495" s="11" t="str">
        <f>VLOOKUP(F4495,Sheet1!$A$1:$E$2471,5,FALSE)</f>
        <v>79998-2238</v>
      </c>
      <c r="K4495" s="2">
        <v>62.98</v>
      </c>
      <c r="L4495" s="1">
        <v>43021</v>
      </c>
      <c r="M4495">
        <v>0</v>
      </c>
      <c r="N4495">
        <v>1</v>
      </c>
      <c r="P4495" t="s">
        <v>91</v>
      </c>
    </row>
    <row r="4496" spans="1:16" x14ac:dyDescent="0.25">
      <c r="A4496" s="13">
        <v>2230</v>
      </c>
      <c r="B4496" s="11" t="s">
        <v>1107</v>
      </c>
      <c r="C4496" t="s">
        <v>0</v>
      </c>
      <c r="D4496">
        <v>410</v>
      </c>
      <c r="E4496" t="s">
        <v>99</v>
      </c>
      <c r="F4496" t="s">
        <v>2</v>
      </c>
      <c r="G4496" s="11" t="str">
        <f>VLOOKUP(F4496,Sheet1!$A$1:$E$2471,2,FALSE)</f>
        <v>BANKCARD CENTER PO BOX 982238</v>
      </c>
      <c r="H4496" s="11" t="str">
        <f>VLOOKUP(F4496,Sheet1!$A$1:$E$2471,3,FALSE)</f>
        <v>EL PASO</v>
      </c>
      <c r="I4496" s="11" t="str">
        <f>VLOOKUP(F4496,Sheet1!$A$1:$E$2471,4,FALSE)</f>
        <v>TX</v>
      </c>
      <c r="J4496" s="11" t="str">
        <f>VLOOKUP(F4496,Sheet1!$A$1:$E$2471,5,FALSE)</f>
        <v>79998-2238</v>
      </c>
      <c r="K4496" s="2">
        <v>53.67</v>
      </c>
      <c r="L4496" s="1">
        <v>43021</v>
      </c>
      <c r="M4496">
        <v>0</v>
      </c>
      <c r="N4496">
        <v>1</v>
      </c>
      <c r="P4496" t="s">
        <v>91</v>
      </c>
    </row>
    <row r="4497" spans="1:16" x14ac:dyDescent="0.25">
      <c r="A4497" s="13">
        <v>2230</v>
      </c>
      <c r="B4497" s="11" t="s">
        <v>1107</v>
      </c>
      <c r="C4497" t="s">
        <v>0</v>
      </c>
      <c r="D4497">
        <v>410</v>
      </c>
      <c r="E4497" t="s">
        <v>99</v>
      </c>
      <c r="F4497" t="s">
        <v>2</v>
      </c>
      <c r="G4497" s="11" t="str">
        <f>VLOOKUP(F4497,Sheet1!$A$1:$E$2471,2,FALSE)</f>
        <v>BANKCARD CENTER PO BOX 982238</v>
      </c>
      <c r="H4497" s="11" t="str">
        <f>VLOOKUP(F4497,Sheet1!$A$1:$E$2471,3,FALSE)</f>
        <v>EL PASO</v>
      </c>
      <c r="I4497" s="11" t="str">
        <f>VLOOKUP(F4497,Sheet1!$A$1:$E$2471,4,FALSE)</f>
        <v>TX</v>
      </c>
      <c r="J4497" s="11" t="str">
        <f>VLOOKUP(F4497,Sheet1!$A$1:$E$2471,5,FALSE)</f>
        <v>79998-2238</v>
      </c>
      <c r="K4497" s="2">
        <v>128.38999999999999</v>
      </c>
      <c r="L4497" s="1">
        <v>43147</v>
      </c>
      <c r="M4497">
        <v>0</v>
      </c>
      <c r="N4497">
        <v>1</v>
      </c>
      <c r="P4497" t="s">
        <v>91</v>
      </c>
    </row>
    <row r="4498" spans="1:16" x14ac:dyDescent="0.25">
      <c r="A4498" s="13">
        <v>2230</v>
      </c>
      <c r="B4498" s="11" t="s">
        <v>1107</v>
      </c>
      <c r="C4498" t="s">
        <v>0</v>
      </c>
      <c r="D4498">
        <v>410</v>
      </c>
      <c r="E4498" t="s">
        <v>99</v>
      </c>
      <c r="F4498" t="s">
        <v>2</v>
      </c>
      <c r="G4498" s="11" t="str">
        <f>VLOOKUP(F4498,Sheet1!$A$1:$E$2471,2,FALSE)</f>
        <v>BANKCARD CENTER PO BOX 982238</v>
      </c>
      <c r="H4498" s="11" t="str">
        <f>VLOOKUP(F4498,Sheet1!$A$1:$E$2471,3,FALSE)</f>
        <v>EL PASO</v>
      </c>
      <c r="I4498" s="11" t="str">
        <f>VLOOKUP(F4498,Sheet1!$A$1:$E$2471,4,FALSE)</f>
        <v>TX</v>
      </c>
      <c r="J4498" s="11" t="str">
        <f>VLOOKUP(F4498,Sheet1!$A$1:$E$2471,5,FALSE)</f>
        <v>79998-2238</v>
      </c>
      <c r="K4498" s="2">
        <v>13.49</v>
      </c>
      <c r="L4498" s="1">
        <v>43179</v>
      </c>
      <c r="M4498">
        <v>0</v>
      </c>
      <c r="N4498">
        <v>1</v>
      </c>
      <c r="P4498" t="s">
        <v>91</v>
      </c>
    </row>
    <row r="4499" spans="1:16" x14ac:dyDescent="0.25">
      <c r="A4499" s="13">
        <v>2230</v>
      </c>
      <c r="B4499" s="11" t="s">
        <v>1107</v>
      </c>
      <c r="C4499" t="s">
        <v>0</v>
      </c>
      <c r="D4499">
        <v>411</v>
      </c>
      <c r="E4499" t="s">
        <v>127</v>
      </c>
      <c r="F4499" t="s">
        <v>2</v>
      </c>
      <c r="G4499" s="11" t="str">
        <f>VLOOKUP(F4499,Sheet1!$A$1:$E$2471,2,FALSE)</f>
        <v>BANKCARD CENTER PO BOX 982238</v>
      </c>
      <c r="H4499" s="11" t="str">
        <f>VLOOKUP(F4499,Sheet1!$A$1:$E$2471,3,FALSE)</f>
        <v>EL PASO</v>
      </c>
      <c r="I4499" s="11" t="str">
        <f>VLOOKUP(F4499,Sheet1!$A$1:$E$2471,4,FALSE)</f>
        <v>TX</v>
      </c>
      <c r="J4499" s="11" t="str">
        <f>VLOOKUP(F4499,Sheet1!$A$1:$E$2471,5,FALSE)</f>
        <v>79998-2238</v>
      </c>
      <c r="K4499" s="2">
        <v>45.61</v>
      </c>
      <c r="L4499" s="1">
        <v>43047</v>
      </c>
      <c r="M4499">
        <v>0</v>
      </c>
      <c r="N4499">
        <v>1</v>
      </c>
      <c r="P4499" t="s">
        <v>91</v>
      </c>
    </row>
    <row r="4500" spans="1:16" x14ac:dyDescent="0.25">
      <c r="A4500" s="13">
        <v>2230</v>
      </c>
      <c r="B4500" s="11" t="s">
        <v>1107</v>
      </c>
      <c r="C4500" t="s">
        <v>0</v>
      </c>
      <c r="D4500">
        <v>411</v>
      </c>
      <c r="E4500" t="s">
        <v>127</v>
      </c>
      <c r="F4500" t="s">
        <v>2</v>
      </c>
      <c r="G4500" s="11" t="str">
        <f>VLOOKUP(F4500,Sheet1!$A$1:$E$2471,2,FALSE)</f>
        <v>BANKCARD CENTER PO BOX 982238</v>
      </c>
      <c r="H4500" s="11" t="str">
        <f>VLOOKUP(F4500,Sheet1!$A$1:$E$2471,3,FALSE)</f>
        <v>EL PASO</v>
      </c>
      <c r="I4500" s="11" t="str">
        <f>VLOOKUP(F4500,Sheet1!$A$1:$E$2471,4,FALSE)</f>
        <v>TX</v>
      </c>
      <c r="J4500" s="11" t="str">
        <f>VLOOKUP(F4500,Sheet1!$A$1:$E$2471,5,FALSE)</f>
        <v>79998-2238</v>
      </c>
      <c r="K4500" s="2">
        <v>53.94</v>
      </c>
      <c r="L4500" s="1">
        <v>43116</v>
      </c>
      <c r="M4500">
        <v>0</v>
      </c>
      <c r="N4500">
        <v>1</v>
      </c>
      <c r="P4500" t="s">
        <v>91</v>
      </c>
    </row>
    <row r="4501" spans="1:16" x14ac:dyDescent="0.25">
      <c r="A4501" s="13">
        <v>2230</v>
      </c>
      <c r="B4501" s="11" t="s">
        <v>1107</v>
      </c>
      <c r="C4501" t="s">
        <v>0</v>
      </c>
      <c r="D4501">
        <v>411</v>
      </c>
      <c r="E4501" t="s">
        <v>127</v>
      </c>
      <c r="F4501" t="s">
        <v>2</v>
      </c>
      <c r="G4501" s="11" t="str">
        <f>VLOOKUP(F4501,Sheet1!$A$1:$E$2471,2,FALSE)</f>
        <v>BANKCARD CENTER PO BOX 982238</v>
      </c>
      <c r="H4501" s="11" t="str">
        <f>VLOOKUP(F4501,Sheet1!$A$1:$E$2471,3,FALSE)</f>
        <v>EL PASO</v>
      </c>
      <c r="I4501" s="11" t="str">
        <f>VLOOKUP(F4501,Sheet1!$A$1:$E$2471,4,FALSE)</f>
        <v>TX</v>
      </c>
      <c r="J4501" s="11" t="str">
        <f>VLOOKUP(F4501,Sheet1!$A$1:$E$2471,5,FALSE)</f>
        <v>79998-2238</v>
      </c>
      <c r="K4501" s="2">
        <v>15.95</v>
      </c>
      <c r="L4501" s="1">
        <v>43179</v>
      </c>
      <c r="M4501">
        <v>0</v>
      </c>
      <c r="N4501">
        <v>1</v>
      </c>
      <c r="P4501" t="s">
        <v>91</v>
      </c>
    </row>
    <row r="4502" spans="1:16" x14ac:dyDescent="0.25">
      <c r="A4502" s="13">
        <v>2230</v>
      </c>
      <c r="B4502" s="11" t="s">
        <v>1107</v>
      </c>
      <c r="C4502" t="s">
        <v>0</v>
      </c>
      <c r="D4502">
        <v>411</v>
      </c>
      <c r="E4502" t="s">
        <v>127</v>
      </c>
      <c r="F4502" t="s">
        <v>2</v>
      </c>
      <c r="G4502" s="11" t="str">
        <f>VLOOKUP(F4502,Sheet1!$A$1:$E$2471,2,FALSE)</f>
        <v>BANKCARD CENTER PO BOX 982238</v>
      </c>
      <c r="H4502" s="11" t="str">
        <f>VLOOKUP(F4502,Sheet1!$A$1:$E$2471,3,FALSE)</f>
        <v>EL PASO</v>
      </c>
      <c r="I4502" s="11" t="str">
        <f>VLOOKUP(F4502,Sheet1!$A$1:$E$2471,4,FALSE)</f>
        <v>TX</v>
      </c>
      <c r="J4502" s="11" t="str">
        <f>VLOOKUP(F4502,Sheet1!$A$1:$E$2471,5,FALSE)</f>
        <v>79998-2238</v>
      </c>
      <c r="K4502" s="2">
        <v>33.94</v>
      </c>
      <c r="L4502" s="1">
        <v>43238</v>
      </c>
      <c r="M4502">
        <v>0</v>
      </c>
      <c r="N4502">
        <v>1</v>
      </c>
      <c r="P4502" t="s">
        <v>91</v>
      </c>
    </row>
    <row r="4503" spans="1:16" x14ac:dyDescent="0.25">
      <c r="A4503" s="13">
        <v>2230</v>
      </c>
      <c r="B4503" s="11" t="s">
        <v>1107</v>
      </c>
      <c r="C4503" t="s">
        <v>0</v>
      </c>
      <c r="D4503">
        <v>460</v>
      </c>
      <c r="E4503" t="s">
        <v>171</v>
      </c>
      <c r="F4503" t="s">
        <v>2</v>
      </c>
      <c r="G4503" s="11" t="str">
        <f>VLOOKUP(F4503,Sheet1!$A$1:$E$2471,2,FALSE)</f>
        <v>BANKCARD CENTER PO BOX 982238</v>
      </c>
      <c r="H4503" s="11" t="str">
        <f>VLOOKUP(F4503,Sheet1!$A$1:$E$2471,3,FALSE)</f>
        <v>EL PASO</v>
      </c>
      <c r="I4503" s="11" t="str">
        <f>VLOOKUP(F4503,Sheet1!$A$1:$E$2471,4,FALSE)</f>
        <v>TX</v>
      </c>
      <c r="J4503" s="11" t="str">
        <f>VLOOKUP(F4503,Sheet1!$A$1:$E$2471,5,FALSE)</f>
        <v>79998-2238</v>
      </c>
      <c r="K4503" s="2">
        <v>17.61</v>
      </c>
      <c r="L4503" s="1">
        <v>43021</v>
      </c>
      <c r="M4503">
        <v>0</v>
      </c>
      <c r="N4503">
        <v>1</v>
      </c>
      <c r="P4503" t="s">
        <v>91</v>
      </c>
    </row>
    <row r="4504" spans="1:16" x14ac:dyDescent="0.25">
      <c r="A4504" s="13">
        <v>2230</v>
      </c>
      <c r="B4504" s="11" t="s">
        <v>1107</v>
      </c>
      <c r="C4504" t="s">
        <v>0</v>
      </c>
      <c r="D4504">
        <v>470</v>
      </c>
      <c r="E4504" t="s">
        <v>264</v>
      </c>
      <c r="F4504" t="s">
        <v>352</v>
      </c>
      <c r="G4504" s="11" t="str">
        <f>VLOOKUP(F4504,Sheet1!$A$1:$E$2471,2,FALSE)</f>
        <v xml:space="preserve">10711 AMERICA WAY SUITE #250 </v>
      </c>
      <c r="H4504" s="11" t="str">
        <f>VLOOKUP(F4504,Sheet1!$A$1:$E$2471,3,FALSE)</f>
        <v>FISHERS</v>
      </c>
      <c r="I4504" s="11" t="str">
        <f>VLOOKUP(F4504,Sheet1!$A$1:$E$2471,4,FALSE)</f>
        <v>IN</v>
      </c>
      <c r="J4504" s="11" t="str">
        <f>VLOOKUP(F4504,Sheet1!$A$1:$E$2471,5,FALSE)</f>
        <v>46038</v>
      </c>
      <c r="K4504" s="2">
        <v>1476</v>
      </c>
      <c r="L4504" s="1">
        <v>42944</v>
      </c>
      <c r="M4504">
        <v>100118775</v>
      </c>
      <c r="N4504">
        <v>1</v>
      </c>
      <c r="P4504" t="s">
        <v>91</v>
      </c>
    </row>
    <row r="4505" spans="1:16" x14ac:dyDescent="0.25">
      <c r="A4505" s="13">
        <v>2230</v>
      </c>
      <c r="B4505" s="11" t="s">
        <v>1107</v>
      </c>
      <c r="C4505" t="s">
        <v>0</v>
      </c>
      <c r="D4505">
        <v>470</v>
      </c>
      <c r="E4505" t="s">
        <v>264</v>
      </c>
      <c r="F4505" t="s">
        <v>352</v>
      </c>
      <c r="G4505" s="11" t="str">
        <f>VLOOKUP(F4505,Sheet1!$A$1:$E$2471,2,FALSE)</f>
        <v xml:space="preserve">10711 AMERICA WAY SUITE #250 </v>
      </c>
      <c r="H4505" s="11" t="str">
        <f>VLOOKUP(F4505,Sheet1!$A$1:$E$2471,3,FALSE)</f>
        <v>FISHERS</v>
      </c>
      <c r="I4505" s="11" t="str">
        <f>VLOOKUP(F4505,Sheet1!$A$1:$E$2471,4,FALSE)</f>
        <v>IN</v>
      </c>
      <c r="J4505" s="11" t="str">
        <f>VLOOKUP(F4505,Sheet1!$A$1:$E$2471,5,FALSE)</f>
        <v>46038</v>
      </c>
      <c r="K4505" s="2">
        <v>0</v>
      </c>
      <c r="L4505" s="1">
        <v>42989</v>
      </c>
      <c r="M4505">
        <v>100118928</v>
      </c>
      <c r="N4505">
        <v>1</v>
      </c>
      <c r="P4505" t="s">
        <v>91</v>
      </c>
    </row>
    <row r="4506" spans="1:16" x14ac:dyDescent="0.25">
      <c r="A4506" s="13">
        <v>2230</v>
      </c>
      <c r="B4506" s="11" t="s">
        <v>1107</v>
      </c>
      <c r="C4506" t="s">
        <v>0</v>
      </c>
      <c r="D4506">
        <v>470</v>
      </c>
      <c r="E4506" t="s">
        <v>264</v>
      </c>
      <c r="F4506" t="s">
        <v>2</v>
      </c>
      <c r="G4506" s="11" t="str">
        <f>VLOOKUP(F4506,Sheet1!$A$1:$E$2471,2,FALSE)</f>
        <v>BANKCARD CENTER PO BOX 982238</v>
      </c>
      <c r="H4506" s="11" t="str">
        <f>VLOOKUP(F4506,Sheet1!$A$1:$E$2471,3,FALSE)</f>
        <v>EL PASO</v>
      </c>
      <c r="I4506" s="11" t="str">
        <f>VLOOKUP(F4506,Sheet1!$A$1:$E$2471,4,FALSE)</f>
        <v>TX</v>
      </c>
      <c r="J4506" s="11" t="str">
        <f>VLOOKUP(F4506,Sheet1!$A$1:$E$2471,5,FALSE)</f>
        <v>79998-2238</v>
      </c>
      <c r="K4506" s="2">
        <v>300</v>
      </c>
      <c r="L4506" s="1">
        <v>43021</v>
      </c>
      <c r="M4506">
        <v>0</v>
      </c>
      <c r="N4506">
        <v>1</v>
      </c>
      <c r="P4506" t="s">
        <v>91</v>
      </c>
    </row>
    <row r="4507" spans="1:16" x14ac:dyDescent="0.25">
      <c r="A4507" s="13">
        <v>2230</v>
      </c>
      <c r="B4507" s="11" t="s">
        <v>1107</v>
      </c>
      <c r="C4507" t="s">
        <v>0</v>
      </c>
      <c r="D4507">
        <v>470</v>
      </c>
      <c r="E4507" t="s">
        <v>264</v>
      </c>
      <c r="F4507" t="s">
        <v>352</v>
      </c>
      <c r="G4507" s="11" t="str">
        <f>VLOOKUP(F4507,Sheet1!$A$1:$E$2471,2,FALSE)</f>
        <v xml:space="preserve">10711 AMERICA WAY SUITE #250 </v>
      </c>
      <c r="H4507" s="11" t="str">
        <f>VLOOKUP(F4507,Sheet1!$A$1:$E$2471,3,FALSE)</f>
        <v>FISHERS</v>
      </c>
      <c r="I4507" s="11" t="str">
        <f>VLOOKUP(F4507,Sheet1!$A$1:$E$2471,4,FALSE)</f>
        <v>IN</v>
      </c>
      <c r="J4507" s="11" t="str">
        <f>VLOOKUP(F4507,Sheet1!$A$1:$E$2471,5,FALSE)</f>
        <v>46038</v>
      </c>
      <c r="K4507" s="2">
        <v>246</v>
      </c>
      <c r="L4507" s="1">
        <v>43014</v>
      </c>
      <c r="M4507">
        <v>100119078</v>
      </c>
      <c r="N4507">
        <v>1</v>
      </c>
      <c r="P4507" t="s">
        <v>91</v>
      </c>
    </row>
    <row r="4508" spans="1:16" x14ac:dyDescent="0.25">
      <c r="A4508" s="13">
        <v>2230</v>
      </c>
      <c r="B4508" s="11" t="s">
        <v>1107</v>
      </c>
      <c r="C4508" t="s">
        <v>0</v>
      </c>
      <c r="D4508">
        <v>470</v>
      </c>
      <c r="E4508" t="s">
        <v>264</v>
      </c>
      <c r="F4508" t="s">
        <v>2</v>
      </c>
      <c r="G4508" s="11" t="str">
        <f>VLOOKUP(F4508,Sheet1!$A$1:$E$2471,2,FALSE)</f>
        <v>BANKCARD CENTER PO BOX 982238</v>
      </c>
      <c r="H4508" s="11" t="str">
        <f>VLOOKUP(F4508,Sheet1!$A$1:$E$2471,3,FALSE)</f>
        <v>EL PASO</v>
      </c>
      <c r="I4508" s="11" t="str">
        <f>VLOOKUP(F4508,Sheet1!$A$1:$E$2471,4,FALSE)</f>
        <v>TX</v>
      </c>
      <c r="J4508" s="11" t="str">
        <f>VLOOKUP(F4508,Sheet1!$A$1:$E$2471,5,FALSE)</f>
        <v>79998-2238</v>
      </c>
      <c r="K4508" s="2">
        <v>266.5</v>
      </c>
      <c r="L4508" s="1">
        <v>43021</v>
      </c>
      <c r="M4508">
        <v>0</v>
      </c>
      <c r="N4508">
        <v>1</v>
      </c>
      <c r="P4508" t="s">
        <v>91</v>
      </c>
    </row>
    <row r="4509" spans="1:16" x14ac:dyDescent="0.25">
      <c r="A4509" s="13">
        <v>2230</v>
      </c>
      <c r="B4509" s="11" t="s">
        <v>1107</v>
      </c>
      <c r="C4509" t="s">
        <v>0</v>
      </c>
      <c r="D4509">
        <v>470</v>
      </c>
      <c r="E4509" t="s">
        <v>264</v>
      </c>
      <c r="F4509" t="s">
        <v>353</v>
      </c>
      <c r="G4509" s="11" t="str">
        <f>VLOOKUP(F4509,Sheet1!$A$1:$E$2471,2,FALSE)</f>
        <v xml:space="preserve">471 HIGH STREET SE, SUITE 10 </v>
      </c>
      <c r="H4509" s="11" t="str">
        <f>VLOOKUP(F4509,Sheet1!$A$1:$E$2471,3,FALSE)</f>
        <v>SALEM</v>
      </c>
      <c r="I4509" s="11" t="str">
        <f>VLOOKUP(F4509,Sheet1!$A$1:$E$2471,4,FALSE)</f>
        <v>OR</v>
      </c>
      <c r="J4509" s="11" t="str">
        <f>VLOOKUP(F4509,Sheet1!$A$1:$E$2471,5,FALSE)</f>
        <v>97301</v>
      </c>
      <c r="K4509" s="2">
        <v>83.11</v>
      </c>
      <c r="L4509" s="1">
        <v>43042</v>
      </c>
      <c r="M4509">
        <v>0</v>
      </c>
      <c r="N4509">
        <v>1</v>
      </c>
      <c r="P4509" t="s">
        <v>91</v>
      </c>
    </row>
    <row r="4510" spans="1:16" x14ac:dyDescent="0.25">
      <c r="A4510" s="13">
        <v>2230</v>
      </c>
      <c r="B4510" s="11" t="s">
        <v>1107</v>
      </c>
      <c r="C4510" t="s">
        <v>0</v>
      </c>
      <c r="D4510">
        <v>470</v>
      </c>
      <c r="E4510" t="s">
        <v>264</v>
      </c>
      <c r="F4510" t="s">
        <v>2</v>
      </c>
      <c r="G4510" s="11" t="str">
        <f>VLOOKUP(F4510,Sheet1!$A$1:$E$2471,2,FALSE)</f>
        <v>BANKCARD CENTER PO BOX 982238</v>
      </c>
      <c r="H4510" s="11" t="str">
        <f>VLOOKUP(F4510,Sheet1!$A$1:$E$2471,3,FALSE)</f>
        <v>EL PASO</v>
      </c>
      <c r="I4510" s="11" t="str">
        <f>VLOOKUP(F4510,Sheet1!$A$1:$E$2471,4,FALSE)</f>
        <v>TX</v>
      </c>
      <c r="J4510" s="11" t="str">
        <f>VLOOKUP(F4510,Sheet1!$A$1:$E$2471,5,FALSE)</f>
        <v>79998-2238</v>
      </c>
      <c r="K4510" s="2">
        <v>7.99</v>
      </c>
      <c r="L4510" s="1">
        <v>43105</v>
      </c>
      <c r="M4510">
        <v>0</v>
      </c>
      <c r="N4510">
        <v>1</v>
      </c>
      <c r="P4510" t="s">
        <v>91</v>
      </c>
    </row>
    <row r="4511" spans="1:16" x14ac:dyDescent="0.25">
      <c r="A4511" s="13">
        <v>2230</v>
      </c>
      <c r="B4511" s="11" t="s">
        <v>1107</v>
      </c>
      <c r="C4511" t="s">
        <v>0</v>
      </c>
      <c r="D4511">
        <v>470</v>
      </c>
      <c r="E4511" t="s">
        <v>264</v>
      </c>
      <c r="F4511" t="s">
        <v>2</v>
      </c>
      <c r="G4511" s="11" t="str">
        <f>VLOOKUP(F4511,Sheet1!$A$1:$E$2471,2,FALSE)</f>
        <v>BANKCARD CENTER PO BOX 982238</v>
      </c>
      <c r="H4511" s="11" t="str">
        <f>VLOOKUP(F4511,Sheet1!$A$1:$E$2471,3,FALSE)</f>
        <v>EL PASO</v>
      </c>
      <c r="I4511" s="11" t="str">
        <f>VLOOKUP(F4511,Sheet1!$A$1:$E$2471,4,FALSE)</f>
        <v>TX</v>
      </c>
      <c r="J4511" s="11" t="str">
        <f>VLOOKUP(F4511,Sheet1!$A$1:$E$2471,5,FALSE)</f>
        <v>79998-2238</v>
      </c>
      <c r="K4511" s="2">
        <v>23.88</v>
      </c>
      <c r="L4511" s="1">
        <v>43179</v>
      </c>
      <c r="M4511">
        <v>0</v>
      </c>
      <c r="N4511">
        <v>1</v>
      </c>
      <c r="P4511" t="s">
        <v>91</v>
      </c>
    </row>
    <row r="4512" spans="1:16" x14ac:dyDescent="0.25">
      <c r="A4512" s="13">
        <v>2230</v>
      </c>
      <c r="B4512" s="11" t="s">
        <v>1107</v>
      </c>
      <c r="C4512" t="s">
        <v>0</v>
      </c>
      <c r="D4512">
        <v>470</v>
      </c>
      <c r="E4512" t="s">
        <v>264</v>
      </c>
      <c r="F4512" t="s">
        <v>2</v>
      </c>
      <c r="G4512" s="11" t="str">
        <f>VLOOKUP(F4512,Sheet1!$A$1:$E$2471,2,FALSE)</f>
        <v>BANKCARD CENTER PO BOX 982238</v>
      </c>
      <c r="H4512" s="11" t="str">
        <f>VLOOKUP(F4512,Sheet1!$A$1:$E$2471,3,FALSE)</f>
        <v>EL PASO</v>
      </c>
      <c r="I4512" s="11" t="str">
        <f>VLOOKUP(F4512,Sheet1!$A$1:$E$2471,4,FALSE)</f>
        <v>TX</v>
      </c>
      <c r="J4512" s="11" t="str">
        <f>VLOOKUP(F4512,Sheet1!$A$1:$E$2471,5,FALSE)</f>
        <v>79998-2238</v>
      </c>
      <c r="K4512" s="2">
        <v>23.88</v>
      </c>
      <c r="L4512" s="1">
        <v>43179</v>
      </c>
      <c r="M4512">
        <v>0</v>
      </c>
      <c r="N4512">
        <v>1</v>
      </c>
      <c r="P4512" t="s">
        <v>91</v>
      </c>
    </row>
    <row r="4513" spans="1:16" x14ac:dyDescent="0.25">
      <c r="A4513" s="13">
        <v>2230</v>
      </c>
      <c r="B4513" s="11" t="s">
        <v>1107</v>
      </c>
      <c r="C4513" t="s">
        <v>0</v>
      </c>
      <c r="D4513">
        <v>470</v>
      </c>
      <c r="E4513" t="s">
        <v>264</v>
      </c>
      <c r="F4513" t="s">
        <v>352</v>
      </c>
      <c r="G4513" s="11" t="str">
        <f>VLOOKUP(F4513,Sheet1!$A$1:$E$2471,2,FALSE)</f>
        <v xml:space="preserve">10711 AMERICA WAY SUITE #250 </v>
      </c>
      <c r="H4513" s="11" t="str">
        <f>VLOOKUP(F4513,Sheet1!$A$1:$E$2471,3,FALSE)</f>
        <v>FISHERS</v>
      </c>
      <c r="I4513" s="11" t="str">
        <f>VLOOKUP(F4513,Sheet1!$A$1:$E$2471,4,FALSE)</f>
        <v>IN</v>
      </c>
      <c r="J4513" s="11" t="str">
        <f>VLOOKUP(F4513,Sheet1!$A$1:$E$2471,5,FALSE)</f>
        <v>46038</v>
      </c>
      <c r="K4513" s="2">
        <v>205</v>
      </c>
      <c r="L4513" s="1">
        <v>43245</v>
      </c>
      <c r="M4513">
        <v>100120364</v>
      </c>
      <c r="N4513">
        <v>1</v>
      </c>
      <c r="P4513" t="s">
        <v>91</v>
      </c>
    </row>
    <row r="4514" spans="1:16" x14ac:dyDescent="0.25">
      <c r="A4514" s="13">
        <v>2230</v>
      </c>
      <c r="B4514" s="11" t="s">
        <v>1107</v>
      </c>
      <c r="C4514" t="s">
        <v>0</v>
      </c>
      <c r="D4514">
        <v>470</v>
      </c>
      <c r="E4514" t="s">
        <v>264</v>
      </c>
      <c r="F4514" t="s">
        <v>2</v>
      </c>
      <c r="G4514" s="11" t="str">
        <f>VLOOKUP(F4514,Sheet1!$A$1:$E$2471,2,FALSE)</f>
        <v>BANKCARD CENTER PO BOX 982238</v>
      </c>
      <c r="H4514" s="11" t="str">
        <f>VLOOKUP(F4514,Sheet1!$A$1:$E$2471,3,FALSE)</f>
        <v>EL PASO</v>
      </c>
      <c r="I4514" s="11" t="str">
        <f>VLOOKUP(F4514,Sheet1!$A$1:$E$2471,4,FALSE)</f>
        <v>TX</v>
      </c>
      <c r="J4514" s="11" t="str">
        <f>VLOOKUP(F4514,Sheet1!$A$1:$E$2471,5,FALSE)</f>
        <v>79998-2238</v>
      </c>
      <c r="K4514" s="2">
        <v>2995</v>
      </c>
      <c r="L4514" s="1">
        <v>43271</v>
      </c>
      <c r="M4514">
        <v>0</v>
      </c>
      <c r="N4514">
        <v>1</v>
      </c>
      <c r="P4514" t="s">
        <v>91</v>
      </c>
    </row>
    <row r="4515" spans="1:16" x14ac:dyDescent="0.25">
      <c r="A4515" s="13">
        <v>2230</v>
      </c>
      <c r="B4515" s="11" t="s">
        <v>1107</v>
      </c>
      <c r="C4515" t="s">
        <v>0</v>
      </c>
      <c r="D4515">
        <v>480</v>
      </c>
      <c r="E4515" t="s">
        <v>250</v>
      </c>
      <c r="F4515" t="s">
        <v>2</v>
      </c>
      <c r="G4515" s="11" t="str">
        <f>VLOOKUP(F4515,Sheet1!$A$1:$E$2471,2,FALSE)</f>
        <v>BANKCARD CENTER PO BOX 982238</v>
      </c>
      <c r="H4515" s="11" t="str">
        <f>VLOOKUP(F4515,Sheet1!$A$1:$E$2471,3,FALSE)</f>
        <v>EL PASO</v>
      </c>
      <c r="I4515" s="11" t="str">
        <f>VLOOKUP(F4515,Sheet1!$A$1:$E$2471,4,FALSE)</f>
        <v>TX</v>
      </c>
      <c r="J4515" s="11" t="str">
        <f>VLOOKUP(F4515,Sheet1!$A$1:$E$2471,5,FALSE)</f>
        <v>79998-2238</v>
      </c>
      <c r="K4515" s="2">
        <v>299.01</v>
      </c>
      <c r="L4515" s="1">
        <v>43047</v>
      </c>
      <c r="M4515">
        <v>0</v>
      </c>
      <c r="N4515">
        <v>1</v>
      </c>
      <c r="P4515" t="s">
        <v>91</v>
      </c>
    </row>
    <row r="4516" spans="1:16" x14ac:dyDescent="0.25">
      <c r="A4516" s="13">
        <v>2230</v>
      </c>
      <c r="B4516" s="11" t="s">
        <v>1107</v>
      </c>
      <c r="C4516" t="s">
        <v>0</v>
      </c>
      <c r="D4516">
        <v>480</v>
      </c>
      <c r="E4516" t="s">
        <v>250</v>
      </c>
      <c r="F4516" t="s">
        <v>2</v>
      </c>
      <c r="G4516" s="11" t="str">
        <f>VLOOKUP(F4516,Sheet1!$A$1:$E$2471,2,FALSE)</f>
        <v>BANKCARD CENTER PO BOX 982238</v>
      </c>
      <c r="H4516" s="11" t="str">
        <f>VLOOKUP(F4516,Sheet1!$A$1:$E$2471,3,FALSE)</f>
        <v>EL PASO</v>
      </c>
      <c r="I4516" s="11" t="str">
        <f>VLOOKUP(F4516,Sheet1!$A$1:$E$2471,4,FALSE)</f>
        <v>TX</v>
      </c>
      <c r="J4516" s="11" t="str">
        <f>VLOOKUP(F4516,Sheet1!$A$1:$E$2471,5,FALSE)</f>
        <v>79998-2238</v>
      </c>
      <c r="K4516" s="2">
        <v>73.17</v>
      </c>
      <c r="L4516" s="1">
        <v>43210</v>
      </c>
      <c r="M4516">
        <v>0</v>
      </c>
      <c r="N4516">
        <v>1</v>
      </c>
      <c r="P4516" t="s">
        <v>91</v>
      </c>
    </row>
    <row r="4517" spans="1:16" x14ac:dyDescent="0.25">
      <c r="A4517" s="13">
        <v>2230</v>
      </c>
      <c r="B4517" s="11" t="s">
        <v>1107</v>
      </c>
      <c r="C4517" t="s">
        <v>0</v>
      </c>
      <c r="D4517">
        <v>480</v>
      </c>
      <c r="E4517" t="s">
        <v>250</v>
      </c>
      <c r="F4517" t="s">
        <v>2</v>
      </c>
      <c r="G4517" s="11" t="str">
        <f>VLOOKUP(F4517,Sheet1!$A$1:$E$2471,2,FALSE)</f>
        <v>BANKCARD CENTER PO BOX 982238</v>
      </c>
      <c r="H4517" s="11" t="str">
        <f>VLOOKUP(F4517,Sheet1!$A$1:$E$2471,3,FALSE)</f>
        <v>EL PASO</v>
      </c>
      <c r="I4517" s="11" t="str">
        <f>VLOOKUP(F4517,Sheet1!$A$1:$E$2471,4,FALSE)</f>
        <v>TX</v>
      </c>
      <c r="J4517" s="11" t="str">
        <f>VLOOKUP(F4517,Sheet1!$A$1:$E$2471,5,FALSE)</f>
        <v>79998-2238</v>
      </c>
      <c r="K4517" s="2">
        <v>30.99</v>
      </c>
      <c r="L4517" s="1">
        <v>43210</v>
      </c>
      <c r="M4517">
        <v>0</v>
      </c>
      <c r="N4517">
        <v>1</v>
      </c>
      <c r="P4517" t="s">
        <v>91</v>
      </c>
    </row>
    <row r="4518" spans="1:16" x14ac:dyDescent="0.25">
      <c r="A4518" s="13">
        <v>2230</v>
      </c>
      <c r="B4518" s="11" t="s">
        <v>1107</v>
      </c>
      <c r="C4518" t="s">
        <v>0</v>
      </c>
      <c r="D4518">
        <v>480</v>
      </c>
      <c r="E4518" t="s">
        <v>250</v>
      </c>
      <c r="F4518" t="s">
        <v>251</v>
      </c>
      <c r="G4518" s="11" t="str">
        <f>VLOOKUP(F4518,Sheet1!$A$1:$E$2471,2,FALSE)</f>
        <v xml:space="preserve">8403 CROSS PARK DR, SUITE 3H </v>
      </c>
      <c r="H4518" s="11" t="str">
        <f>VLOOKUP(F4518,Sheet1!$A$1:$E$2471,3,FALSE)</f>
        <v>AUSTIN</v>
      </c>
      <c r="I4518" s="11" t="str">
        <f>VLOOKUP(F4518,Sheet1!$A$1:$E$2471,4,FALSE)</f>
        <v>TX</v>
      </c>
      <c r="J4518" s="11" t="str">
        <f>VLOOKUP(F4518,Sheet1!$A$1:$E$2471,5,FALSE)</f>
        <v>78754</v>
      </c>
      <c r="K4518" s="2">
        <v>267</v>
      </c>
      <c r="L4518" s="1">
        <v>43210</v>
      </c>
      <c r="M4518">
        <v>100120184</v>
      </c>
      <c r="N4518">
        <v>1</v>
      </c>
      <c r="P4518" t="s">
        <v>91</v>
      </c>
    </row>
    <row r="4519" spans="1:16" x14ac:dyDescent="0.25">
      <c r="A4519" s="13">
        <v>2230</v>
      </c>
      <c r="B4519" s="11" t="s">
        <v>1107</v>
      </c>
      <c r="C4519" t="s">
        <v>0</v>
      </c>
      <c r="D4519">
        <v>480</v>
      </c>
      <c r="E4519" t="s">
        <v>250</v>
      </c>
      <c r="F4519" t="s">
        <v>2</v>
      </c>
      <c r="G4519" s="11" t="str">
        <f>VLOOKUP(F4519,Sheet1!$A$1:$E$2471,2,FALSE)</f>
        <v>BANKCARD CENTER PO BOX 982238</v>
      </c>
      <c r="H4519" s="11" t="str">
        <f>VLOOKUP(F4519,Sheet1!$A$1:$E$2471,3,FALSE)</f>
        <v>EL PASO</v>
      </c>
      <c r="I4519" s="11" t="str">
        <f>VLOOKUP(F4519,Sheet1!$A$1:$E$2471,4,FALSE)</f>
        <v>TX</v>
      </c>
      <c r="J4519" s="11" t="str">
        <f>VLOOKUP(F4519,Sheet1!$A$1:$E$2471,5,FALSE)</f>
        <v>79998-2238</v>
      </c>
      <c r="K4519" s="2">
        <v>19.989999999999998</v>
      </c>
      <c r="L4519" s="1">
        <v>43238</v>
      </c>
      <c r="M4519">
        <v>0</v>
      </c>
      <c r="N4519">
        <v>1</v>
      </c>
      <c r="P4519" t="s">
        <v>91</v>
      </c>
    </row>
    <row r="4520" spans="1:16" x14ac:dyDescent="0.25">
      <c r="A4520" s="13">
        <v>2230</v>
      </c>
      <c r="B4520" s="11" t="s">
        <v>1107</v>
      </c>
      <c r="C4520" t="s">
        <v>0</v>
      </c>
      <c r="D4520">
        <v>491</v>
      </c>
      <c r="E4520" t="s">
        <v>100</v>
      </c>
      <c r="F4520" t="s">
        <v>102</v>
      </c>
      <c r="G4520" s="11" t="str">
        <f>VLOOKUP(F4520,Sheet1!$A$1:$E$2471,2,FALSE)</f>
        <v xml:space="preserve">P O BOX 1299 </v>
      </c>
      <c r="H4520" s="11" t="str">
        <f>VLOOKUP(F4520,Sheet1!$A$1:$E$2471,3,FALSE)</f>
        <v>HILLSBORO</v>
      </c>
      <c r="I4520" s="11" t="str">
        <f>VLOOKUP(F4520,Sheet1!$A$1:$E$2471,4,FALSE)</f>
        <v>OR</v>
      </c>
      <c r="J4520" s="11" t="str">
        <f>VLOOKUP(F4520,Sheet1!$A$1:$E$2471,5,FALSE)</f>
        <v>97123-0000</v>
      </c>
      <c r="K4520" s="2">
        <v>51.55</v>
      </c>
      <c r="L4520" s="1">
        <v>42989</v>
      </c>
      <c r="M4520">
        <v>0</v>
      </c>
      <c r="N4520">
        <v>1</v>
      </c>
      <c r="P4520" t="s">
        <v>91</v>
      </c>
    </row>
    <row r="4521" spans="1:16" x14ac:dyDescent="0.25">
      <c r="A4521" s="13">
        <v>2230</v>
      </c>
      <c r="B4521" s="11" t="s">
        <v>1107</v>
      </c>
      <c r="C4521" t="s">
        <v>0</v>
      </c>
      <c r="D4521">
        <v>491</v>
      </c>
      <c r="E4521" t="s">
        <v>100</v>
      </c>
      <c r="F4521" t="s">
        <v>102</v>
      </c>
      <c r="G4521" s="11" t="str">
        <f>VLOOKUP(F4521,Sheet1!$A$1:$E$2471,2,FALSE)</f>
        <v xml:space="preserve">P O BOX 1299 </v>
      </c>
      <c r="H4521" s="11" t="str">
        <f>VLOOKUP(F4521,Sheet1!$A$1:$E$2471,3,FALSE)</f>
        <v>HILLSBORO</v>
      </c>
      <c r="I4521" s="11" t="str">
        <f>VLOOKUP(F4521,Sheet1!$A$1:$E$2471,4,FALSE)</f>
        <v>OR</v>
      </c>
      <c r="J4521" s="11" t="str">
        <f>VLOOKUP(F4521,Sheet1!$A$1:$E$2471,5,FALSE)</f>
        <v>97123-0000</v>
      </c>
      <c r="K4521" s="2">
        <v>96.56</v>
      </c>
      <c r="L4521" s="1">
        <v>43028</v>
      </c>
      <c r="M4521">
        <v>0</v>
      </c>
      <c r="N4521">
        <v>1</v>
      </c>
      <c r="P4521" t="s">
        <v>91</v>
      </c>
    </row>
    <row r="4522" spans="1:16" x14ac:dyDescent="0.25">
      <c r="A4522" s="13">
        <v>2230</v>
      </c>
      <c r="B4522" s="11" t="s">
        <v>1107</v>
      </c>
      <c r="C4522" t="s">
        <v>0</v>
      </c>
      <c r="D4522">
        <v>491</v>
      </c>
      <c r="E4522" t="s">
        <v>100</v>
      </c>
      <c r="F4522" t="s">
        <v>102</v>
      </c>
      <c r="G4522" s="11" t="str">
        <f>VLOOKUP(F4522,Sheet1!$A$1:$E$2471,2,FALSE)</f>
        <v xml:space="preserve">P O BOX 1299 </v>
      </c>
      <c r="H4522" s="11" t="str">
        <f>VLOOKUP(F4522,Sheet1!$A$1:$E$2471,3,FALSE)</f>
        <v>HILLSBORO</v>
      </c>
      <c r="I4522" s="11" t="str">
        <f>VLOOKUP(F4522,Sheet1!$A$1:$E$2471,4,FALSE)</f>
        <v>OR</v>
      </c>
      <c r="J4522" s="11" t="str">
        <f>VLOOKUP(F4522,Sheet1!$A$1:$E$2471,5,FALSE)</f>
        <v>97123-0000</v>
      </c>
      <c r="K4522" s="2">
        <v>19.97</v>
      </c>
      <c r="L4522" s="1">
        <v>43061</v>
      </c>
      <c r="M4522">
        <v>0</v>
      </c>
      <c r="N4522">
        <v>1</v>
      </c>
      <c r="P4522" t="s">
        <v>91</v>
      </c>
    </row>
    <row r="4523" spans="1:16" x14ac:dyDescent="0.25">
      <c r="A4523" s="13">
        <v>2230</v>
      </c>
      <c r="B4523" s="11" t="s">
        <v>1107</v>
      </c>
      <c r="C4523" t="s">
        <v>0</v>
      </c>
      <c r="D4523">
        <v>491</v>
      </c>
      <c r="E4523" t="s">
        <v>100</v>
      </c>
      <c r="F4523" t="s">
        <v>102</v>
      </c>
      <c r="G4523" s="11" t="str">
        <f>VLOOKUP(F4523,Sheet1!$A$1:$E$2471,2,FALSE)</f>
        <v xml:space="preserve">P O BOX 1299 </v>
      </c>
      <c r="H4523" s="11" t="str">
        <f>VLOOKUP(F4523,Sheet1!$A$1:$E$2471,3,FALSE)</f>
        <v>HILLSBORO</v>
      </c>
      <c r="I4523" s="11" t="str">
        <f>VLOOKUP(F4523,Sheet1!$A$1:$E$2471,4,FALSE)</f>
        <v>OR</v>
      </c>
      <c r="J4523" s="11" t="str">
        <f>VLOOKUP(F4523,Sheet1!$A$1:$E$2471,5,FALSE)</f>
        <v>97123-0000</v>
      </c>
      <c r="K4523" s="2">
        <v>45.78</v>
      </c>
      <c r="L4523" s="1">
        <v>43168</v>
      </c>
      <c r="M4523">
        <v>0</v>
      </c>
      <c r="N4523">
        <v>1</v>
      </c>
      <c r="P4523" t="s">
        <v>91</v>
      </c>
    </row>
    <row r="4524" spans="1:16" x14ac:dyDescent="0.25">
      <c r="A4524" s="13">
        <v>2230</v>
      </c>
      <c r="B4524" s="11" t="s">
        <v>1107</v>
      </c>
      <c r="C4524" t="s">
        <v>0</v>
      </c>
      <c r="D4524">
        <v>620</v>
      </c>
      <c r="E4524" t="s">
        <v>354</v>
      </c>
      <c r="F4524" t="s">
        <v>266</v>
      </c>
      <c r="G4524" s="11" t="str">
        <f>VLOOKUP(F4524,Sheet1!$A$1:$E$2471,2,FALSE)</f>
        <v>FINANCIAL CONTROL BILLING DEPARTMENT P.O. BOX 19445A</v>
      </c>
      <c r="H4524" s="11" t="str">
        <f>VLOOKUP(F4524,Sheet1!$A$1:$E$2471,3,FALSE)</f>
        <v>NEWARK</v>
      </c>
      <c r="I4524" s="11" t="str">
        <f>VLOOKUP(F4524,Sheet1!$A$1:$E$2471,4,FALSE)</f>
        <v>NJ</v>
      </c>
      <c r="J4524" s="11" t="str">
        <f>VLOOKUP(F4524,Sheet1!$A$1:$E$2471,5,FALSE)</f>
        <v>19445A</v>
      </c>
      <c r="K4524" s="2">
        <v>2222.5</v>
      </c>
      <c r="L4524" s="1">
        <v>43084</v>
      </c>
      <c r="M4524">
        <v>0</v>
      </c>
      <c r="N4524">
        <v>1</v>
      </c>
      <c r="P4524" t="s">
        <v>91</v>
      </c>
    </row>
    <row r="4525" spans="1:16" x14ac:dyDescent="0.25">
      <c r="A4525" s="13">
        <v>2230</v>
      </c>
      <c r="B4525" s="11" t="s">
        <v>1107</v>
      </c>
      <c r="C4525" t="s">
        <v>0</v>
      </c>
      <c r="D4525">
        <v>720</v>
      </c>
      <c r="E4525" t="s">
        <v>355</v>
      </c>
      <c r="F4525" t="s">
        <v>22</v>
      </c>
      <c r="G4525" s="11" t="str">
        <f>VLOOKUP(F4525,Sheet1!$A$1:$E$2471,2,FALSE)</f>
        <v xml:space="preserve">5825 NE RAY CIRCLE </v>
      </c>
      <c r="H4525" s="11" t="str">
        <f>VLOOKUP(F4525,Sheet1!$A$1:$E$2471,3,FALSE)</f>
        <v>HILLSBORO</v>
      </c>
      <c r="I4525" s="11" t="str">
        <f>VLOOKUP(F4525,Sheet1!$A$1:$E$2471,4,FALSE)</f>
        <v>OR</v>
      </c>
      <c r="J4525" s="11" t="str">
        <f>VLOOKUP(F4525,Sheet1!$A$1:$E$2471,5,FALSE)</f>
        <v>97124</v>
      </c>
      <c r="K4525" s="2">
        <v>12500</v>
      </c>
      <c r="L4525" s="1">
        <v>43084</v>
      </c>
      <c r="M4525">
        <v>100119580</v>
      </c>
      <c r="N4525">
        <v>1</v>
      </c>
      <c r="P4525" t="s">
        <v>91</v>
      </c>
    </row>
    <row r="4526" spans="1:16" x14ac:dyDescent="0.25">
      <c r="A4526" s="13">
        <v>2230</v>
      </c>
      <c r="B4526" s="11" t="s">
        <v>1107</v>
      </c>
      <c r="C4526" t="s">
        <v>356</v>
      </c>
      <c r="D4526">
        <v>329</v>
      </c>
      <c r="E4526" t="s">
        <v>357</v>
      </c>
      <c r="F4526" t="s">
        <v>330</v>
      </c>
      <c r="G4526" s="11" t="str">
        <f>VLOOKUP(F4526,Sheet1!$A$1:$E$2471,2,FALSE)</f>
        <v xml:space="preserve">PO BOX 650073 </v>
      </c>
      <c r="H4526" s="11" t="str">
        <f>VLOOKUP(F4526,Sheet1!$A$1:$E$2471,3,FALSE)</f>
        <v>DALLAS</v>
      </c>
      <c r="I4526" s="11" t="str">
        <f>VLOOKUP(F4526,Sheet1!$A$1:$E$2471,4,FALSE)</f>
        <v>TX</v>
      </c>
      <c r="J4526" s="11" t="str">
        <f>VLOOKUP(F4526,Sheet1!$A$1:$E$2471,5,FALSE)</f>
        <v>75265-0073</v>
      </c>
      <c r="K4526" s="2">
        <v>187.3</v>
      </c>
      <c r="L4526" s="1">
        <v>42998</v>
      </c>
      <c r="M4526">
        <v>0</v>
      </c>
      <c r="N4526">
        <v>1</v>
      </c>
      <c r="P4526" t="s">
        <v>91</v>
      </c>
    </row>
    <row r="4527" spans="1:16" x14ac:dyDescent="0.25">
      <c r="A4527" s="13">
        <v>2230</v>
      </c>
      <c r="B4527" s="11" t="s">
        <v>1107</v>
      </c>
      <c r="C4527" t="s">
        <v>356</v>
      </c>
      <c r="D4527">
        <v>329</v>
      </c>
      <c r="E4527" t="s">
        <v>357</v>
      </c>
      <c r="F4527" t="s">
        <v>330</v>
      </c>
      <c r="G4527" s="11" t="str">
        <f>VLOOKUP(F4527,Sheet1!$A$1:$E$2471,2,FALSE)</f>
        <v xml:space="preserve">PO BOX 650073 </v>
      </c>
      <c r="H4527" s="11" t="str">
        <f>VLOOKUP(F4527,Sheet1!$A$1:$E$2471,3,FALSE)</f>
        <v>DALLAS</v>
      </c>
      <c r="I4527" s="11" t="str">
        <f>VLOOKUP(F4527,Sheet1!$A$1:$E$2471,4,FALSE)</f>
        <v>TX</v>
      </c>
      <c r="J4527" s="11" t="str">
        <f>VLOOKUP(F4527,Sheet1!$A$1:$E$2471,5,FALSE)</f>
        <v>75265-0073</v>
      </c>
      <c r="K4527" s="2">
        <v>416.05</v>
      </c>
      <c r="L4527" s="1">
        <v>42998</v>
      </c>
      <c r="M4527">
        <v>0</v>
      </c>
      <c r="N4527">
        <v>1</v>
      </c>
      <c r="P4527" t="s">
        <v>91</v>
      </c>
    </row>
    <row r="4528" spans="1:16" x14ac:dyDescent="0.25">
      <c r="A4528" s="13">
        <v>2230</v>
      </c>
      <c r="B4528" s="11" t="s">
        <v>1107</v>
      </c>
      <c r="C4528" t="s">
        <v>356</v>
      </c>
      <c r="D4528">
        <v>329</v>
      </c>
      <c r="E4528" t="s">
        <v>357</v>
      </c>
      <c r="F4528" t="s">
        <v>330</v>
      </c>
      <c r="G4528" s="11" t="str">
        <f>VLOOKUP(F4528,Sheet1!$A$1:$E$2471,2,FALSE)</f>
        <v xml:space="preserve">PO BOX 650073 </v>
      </c>
      <c r="H4528" s="11" t="str">
        <f>VLOOKUP(F4528,Sheet1!$A$1:$E$2471,3,FALSE)</f>
        <v>DALLAS</v>
      </c>
      <c r="I4528" s="11" t="str">
        <f>VLOOKUP(F4528,Sheet1!$A$1:$E$2471,4,FALSE)</f>
        <v>TX</v>
      </c>
      <c r="J4528" s="11" t="str">
        <f>VLOOKUP(F4528,Sheet1!$A$1:$E$2471,5,FALSE)</f>
        <v>75265-0073</v>
      </c>
      <c r="K4528" s="2">
        <v>175.46</v>
      </c>
      <c r="L4528" s="1">
        <v>42998</v>
      </c>
      <c r="M4528">
        <v>0</v>
      </c>
      <c r="N4528">
        <v>1</v>
      </c>
      <c r="P4528" t="s">
        <v>91</v>
      </c>
    </row>
    <row r="4529" spans="1:16" x14ac:dyDescent="0.25">
      <c r="A4529" s="13">
        <v>2230</v>
      </c>
      <c r="B4529" s="11" t="s">
        <v>1107</v>
      </c>
      <c r="C4529" t="s">
        <v>356</v>
      </c>
      <c r="D4529">
        <v>329</v>
      </c>
      <c r="E4529" t="s">
        <v>357</v>
      </c>
      <c r="F4529" t="s">
        <v>330</v>
      </c>
      <c r="G4529" s="11" t="str">
        <f>VLOOKUP(F4529,Sheet1!$A$1:$E$2471,2,FALSE)</f>
        <v xml:space="preserve">PO BOX 650073 </v>
      </c>
      <c r="H4529" s="11" t="str">
        <f>VLOOKUP(F4529,Sheet1!$A$1:$E$2471,3,FALSE)</f>
        <v>DALLAS</v>
      </c>
      <c r="I4529" s="11" t="str">
        <f>VLOOKUP(F4529,Sheet1!$A$1:$E$2471,4,FALSE)</f>
        <v>TX</v>
      </c>
      <c r="J4529" s="11" t="str">
        <f>VLOOKUP(F4529,Sheet1!$A$1:$E$2471,5,FALSE)</f>
        <v>75265-0073</v>
      </c>
      <c r="K4529" s="2">
        <v>7.36</v>
      </c>
      <c r="L4529" s="1">
        <v>42998</v>
      </c>
      <c r="M4529">
        <v>0</v>
      </c>
      <c r="N4529">
        <v>1</v>
      </c>
      <c r="P4529" t="s">
        <v>91</v>
      </c>
    </row>
    <row r="4530" spans="1:16" x14ac:dyDescent="0.25">
      <c r="A4530" s="13">
        <v>2230</v>
      </c>
      <c r="B4530" s="11" t="s">
        <v>1107</v>
      </c>
      <c r="C4530" t="s">
        <v>356</v>
      </c>
      <c r="D4530">
        <v>329</v>
      </c>
      <c r="E4530" t="s">
        <v>357</v>
      </c>
      <c r="F4530" t="s">
        <v>330</v>
      </c>
      <c r="G4530" s="11" t="str">
        <f>VLOOKUP(F4530,Sheet1!$A$1:$E$2471,2,FALSE)</f>
        <v xml:space="preserve">PO BOX 650073 </v>
      </c>
      <c r="H4530" s="11" t="str">
        <f>VLOOKUP(F4530,Sheet1!$A$1:$E$2471,3,FALSE)</f>
        <v>DALLAS</v>
      </c>
      <c r="I4530" s="11" t="str">
        <f>VLOOKUP(F4530,Sheet1!$A$1:$E$2471,4,FALSE)</f>
        <v>TX</v>
      </c>
      <c r="J4530" s="11" t="str">
        <f>VLOOKUP(F4530,Sheet1!$A$1:$E$2471,5,FALSE)</f>
        <v>75265-0073</v>
      </c>
      <c r="K4530" s="2">
        <v>115.8</v>
      </c>
      <c r="L4530" s="1">
        <v>42998</v>
      </c>
      <c r="M4530">
        <v>0</v>
      </c>
      <c r="N4530">
        <v>1</v>
      </c>
      <c r="P4530" t="s">
        <v>91</v>
      </c>
    </row>
    <row r="4531" spans="1:16" x14ac:dyDescent="0.25">
      <c r="A4531" s="13">
        <v>2230</v>
      </c>
      <c r="B4531" s="11" t="s">
        <v>1107</v>
      </c>
      <c r="C4531" t="s">
        <v>356</v>
      </c>
      <c r="D4531">
        <v>329</v>
      </c>
      <c r="E4531" t="s">
        <v>357</v>
      </c>
      <c r="F4531" t="s">
        <v>330</v>
      </c>
      <c r="G4531" s="11" t="str">
        <f>VLOOKUP(F4531,Sheet1!$A$1:$E$2471,2,FALSE)</f>
        <v xml:space="preserve">PO BOX 650073 </v>
      </c>
      <c r="H4531" s="11" t="str">
        <f>VLOOKUP(F4531,Sheet1!$A$1:$E$2471,3,FALSE)</f>
        <v>DALLAS</v>
      </c>
      <c r="I4531" s="11" t="str">
        <f>VLOOKUP(F4531,Sheet1!$A$1:$E$2471,4,FALSE)</f>
        <v>TX</v>
      </c>
      <c r="J4531" s="11" t="str">
        <f>VLOOKUP(F4531,Sheet1!$A$1:$E$2471,5,FALSE)</f>
        <v>75265-0073</v>
      </c>
      <c r="K4531" s="2">
        <v>204.03</v>
      </c>
      <c r="L4531" s="1">
        <v>42998</v>
      </c>
      <c r="M4531">
        <v>0</v>
      </c>
      <c r="N4531">
        <v>1</v>
      </c>
      <c r="P4531" t="s">
        <v>91</v>
      </c>
    </row>
    <row r="4532" spans="1:16" x14ac:dyDescent="0.25">
      <c r="A4532" s="13">
        <v>2230</v>
      </c>
      <c r="B4532" s="11" t="s">
        <v>1107</v>
      </c>
      <c r="C4532" t="s">
        <v>356</v>
      </c>
      <c r="D4532">
        <v>329</v>
      </c>
      <c r="E4532" t="s">
        <v>357</v>
      </c>
      <c r="F4532" t="s">
        <v>330</v>
      </c>
      <c r="G4532" s="11" t="str">
        <f>VLOOKUP(F4532,Sheet1!$A$1:$E$2471,2,FALSE)</f>
        <v xml:space="preserve">PO BOX 650073 </v>
      </c>
      <c r="H4532" s="11" t="str">
        <f>VLOOKUP(F4532,Sheet1!$A$1:$E$2471,3,FALSE)</f>
        <v>DALLAS</v>
      </c>
      <c r="I4532" s="11" t="str">
        <f>VLOOKUP(F4532,Sheet1!$A$1:$E$2471,4,FALSE)</f>
        <v>TX</v>
      </c>
      <c r="J4532" s="11" t="str">
        <f>VLOOKUP(F4532,Sheet1!$A$1:$E$2471,5,FALSE)</f>
        <v>75265-0073</v>
      </c>
      <c r="K4532" s="2">
        <v>265.08999999999997</v>
      </c>
      <c r="L4532" s="1">
        <v>42956</v>
      </c>
      <c r="M4532">
        <v>0</v>
      </c>
      <c r="N4532">
        <v>1</v>
      </c>
      <c r="P4532" t="s">
        <v>91</v>
      </c>
    </row>
    <row r="4533" spans="1:16" x14ac:dyDescent="0.25">
      <c r="A4533" s="13">
        <v>2230</v>
      </c>
      <c r="B4533" s="11" t="s">
        <v>1107</v>
      </c>
      <c r="C4533" t="s">
        <v>356</v>
      </c>
      <c r="D4533">
        <v>329</v>
      </c>
      <c r="E4533" t="s">
        <v>357</v>
      </c>
      <c r="F4533" t="s">
        <v>330</v>
      </c>
      <c r="G4533" s="11" t="str">
        <f>VLOOKUP(F4533,Sheet1!$A$1:$E$2471,2,FALSE)</f>
        <v xml:space="preserve">PO BOX 650073 </v>
      </c>
      <c r="H4533" s="11" t="str">
        <f>VLOOKUP(F4533,Sheet1!$A$1:$E$2471,3,FALSE)</f>
        <v>DALLAS</v>
      </c>
      <c r="I4533" s="11" t="str">
        <f>VLOOKUP(F4533,Sheet1!$A$1:$E$2471,4,FALSE)</f>
        <v>TX</v>
      </c>
      <c r="J4533" s="11" t="str">
        <f>VLOOKUP(F4533,Sheet1!$A$1:$E$2471,5,FALSE)</f>
        <v>75265-0073</v>
      </c>
      <c r="K4533" s="2">
        <v>3992.34</v>
      </c>
      <c r="L4533" s="1">
        <v>42956</v>
      </c>
      <c r="M4533">
        <v>0</v>
      </c>
      <c r="N4533">
        <v>1</v>
      </c>
      <c r="P4533" t="s">
        <v>91</v>
      </c>
    </row>
    <row r="4534" spans="1:16" x14ac:dyDescent="0.25">
      <c r="A4534" s="13">
        <v>2230</v>
      </c>
      <c r="B4534" s="11" t="s">
        <v>1107</v>
      </c>
      <c r="C4534" t="s">
        <v>356</v>
      </c>
      <c r="D4534">
        <v>329</v>
      </c>
      <c r="E4534" t="s">
        <v>357</v>
      </c>
      <c r="F4534" t="s">
        <v>330</v>
      </c>
      <c r="G4534" s="11" t="str">
        <f>VLOOKUP(F4534,Sheet1!$A$1:$E$2471,2,FALSE)</f>
        <v xml:space="preserve">PO BOX 650073 </v>
      </c>
      <c r="H4534" s="11" t="str">
        <f>VLOOKUP(F4534,Sheet1!$A$1:$E$2471,3,FALSE)</f>
        <v>DALLAS</v>
      </c>
      <c r="I4534" s="11" t="str">
        <f>VLOOKUP(F4534,Sheet1!$A$1:$E$2471,4,FALSE)</f>
        <v>TX</v>
      </c>
      <c r="J4534" s="11" t="str">
        <f>VLOOKUP(F4534,Sheet1!$A$1:$E$2471,5,FALSE)</f>
        <v>75265-0073</v>
      </c>
      <c r="K4534" s="2">
        <v>500.08</v>
      </c>
      <c r="L4534" s="1">
        <v>42956</v>
      </c>
      <c r="M4534">
        <v>0</v>
      </c>
      <c r="N4534">
        <v>1</v>
      </c>
      <c r="P4534" t="s">
        <v>91</v>
      </c>
    </row>
    <row r="4535" spans="1:16" x14ac:dyDescent="0.25">
      <c r="A4535" s="13">
        <v>2230</v>
      </c>
      <c r="B4535" s="11" t="s">
        <v>1107</v>
      </c>
      <c r="C4535" t="s">
        <v>356</v>
      </c>
      <c r="D4535">
        <v>329</v>
      </c>
      <c r="E4535" t="s">
        <v>357</v>
      </c>
      <c r="F4535" t="s">
        <v>330</v>
      </c>
      <c r="G4535" s="11" t="str">
        <f>VLOOKUP(F4535,Sheet1!$A$1:$E$2471,2,FALSE)</f>
        <v xml:space="preserve">PO BOX 650073 </v>
      </c>
      <c r="H4535" s="11" t="str">
        <f>VLOOKUP(F4535,Sheet1!$A$1:$E$2471,3,FALSE)</f>
        <v>DALLAS</v>
      </c>
      <c r="I4535" s="11" t="str">
        <f>VLOOKUP(F4535,Sheet1!$A$1:$E$2471,4,FALSE)</f>
        <v>TX</v>
      </c>
      <c r="J4535" s="11" t="str">
        <f>VLOOKUP(F4535,Sheet1!$A$1:$E$2471,5,FALSE)</f>
        <v>75265-0073</v>
      </c>
      <c r="K4535" s="2">
        <v>426.82</v>
      </c>
      <c r="L4535" s="1">
        <v>42956</v>
      </c>
      <c r="M4535">
        <v>0</v>
      </c>
      <c r="N4535">
        <v>1</v>
      </c>
      <c r="P4535" t="s">
        <v>91</v>
      </c>
    </row>
    <row r="4536" spans="1:16" x14ac:dyDescent="0.25">
      <c r="A4536" s="13">
        <v>2230</v>
      </c>
      <c r="B4536" s="11" t="s">
        <v>1107</v>
      </c>
      <c r="C4536" t="s">
        <v>356</v>
      </c>
      <c r="D4536">
        <v>329</v>
      </c>
      <c r="E4536" t="s">
        <v>357</v>
      </c>
      <c r="F4536" t="s">
        <v>330</v>
      </c>
      <c r="G4536" s="11" t="str">
        <f>VLOOKUP(F4536,Sheet1!$A$1:$E$2471,2,FALSE)</f>
        <v xml:space="preserve">PO BOX 650073 </v>
      </c>
      <c r="H4536" s="11" t="str">
        <f>VLOOKUP(F4536,Sheet1!$A$1:$E$2471,3,FALSE)</f>
        <v>DALLAS</v>
      </c>
      <c r="I4536" s="11" t="str">
        <f>VLOOKUP(F4536,Sheet1!$A$1:$E$2471,4,FALSE)</f>
        <v>TX</v>
      </c>
      <c r="J4536" s="11" t="str">
        <f>VLOOKUP(F4536,Sheet1!$A$1:$E$2471,5,FALSE)</f>
        <v>75265-0073</v>
      </c>
      <c r="K4536" s="2">
        <v>949.55</v>
      </c>
      <c r="L4536" s="1">
        <v>42956</v>
      </c>
      <c r="M4536">
        <v>0</v>
      </c>
      <c r="N4536">
        <v>1</v>
      </c>
      <c r="P4536" t="s">
        <v>91</v>
      </c>
    </row>
    <row r="4537" spans="1:16" x14ac:dyDescent="0.25">
      <c r="A4537" s="13">
        <v>2230</v>
      </c>
      <c r="B4537" s="11" t="s">
        <v>1107</v>
      </c>
      <c r="C4537" t="s">
        <v>356</v>
      </c>
      <c r="D4537">
        <v>329</v>
      </c>
      <c r="E4537" t="s">
        <v>357</v>
      </c>
      <c r="F4537" t="s">
        <v>330</v>
      </c>
      <c r="G4537" s="11" t="str">
        <f>VLOOKUP(F4537,Sheet1!$A$1:$E$2471,2,FALSE)</f>
        <v xml:space="preserve">PO BOX 650073 </v>
      </c>
      <c r="H4537" s="11" t="str">
        <f>VLOOKUP(F4537,Sheet1!$A$1:$E$2471,3,FALSE)</f>
        <v>DALLAS</v>
      </c>
      <c r="I4537" s="11" t="str">
        <f>VLOOKUP(F4537,Sheet1!$A$1:$E$2471,4,FALSE)</f>
        <v>TX</v>
      </c>
      <c r="J4537" s="11" t="str">
        <f>VLOOKUP(F4537,Sheet1!$A$1:$E$2471,5,FALSE)</f>
        <v>75265-0073</v>
      </c>
      <c r="K4537" s="2">
        <v>969.17</v>
      </c>
      <c r="L4537" s="1">
        <v>42998</v>
      </c>
      <c r="M4537">
        <v>0</v>
      </c>
      <c r="N4537">
        <v>1</v>
      </c>
      <c r="P4537" t="s">
        <v>91</v>
      </c>
    </row>
    <row r="4538" spans="1:16" x14ac:dyDescent="0.25">
      <c r="A4538" s="13">
        <v>2230</v>
      </c>
      <c r="B4538" s="11" t="s">
        <v>1107</v>
      </c>
      <c r="C4538" t="s">
        <v>356</v>
      </c>
      <c r="D4538">
        <v>329</v>
      </c>
      <c r="E4538" t="s">
        <v>357</v>
      </c>
      <c r="F4538" t="s">
        <v>330</v>
      </c>
      <c r="G4538" s="11" t="str">
        <f>VLOOKUP(F4538,Sheet1!$A$1:$E$2471,2,FALSE)</f>
        <v xml:space="preserve">PO BOX 650073 </v>
      </c>
      <c r="H4538" s="11" t="str">
        <f>VLOOKUP(F4538,Sheet1!$A$1:$E$2471,3,FALSE)</f>
        <v>DALLAS</v>
      </c>
      <c r="I4538" s="11" t="str">
        <f>VLOOKUP(F4538,Sheet1!$A$1:$E$2471,4,FALSE)</f>
        <v>TX</v>
      </c>
      <c r="J4538" s="11" t="str">
        <f>VLOOKUP(F4538,Sheet1!$A$1:$E$2471,5,FALSE)</f>
        <v>75265-0073</v>
      </c>
      <c r="K4538" s="2">
        <v>1493.46</v>
      </c>
      <c r="L4538" s="1">
        <v>42998</v>
      </c>
      <c r="M4538">
        <v>0</v>
      </c>
      <c r="N4538">
        <v>1</v>
      </c>
      <c r="P4538" t="s">
        <v>91</v>
      </c>
    </row>
    <row r="4539" spans="1:16" x14ac:dyDescent="0.25">
      <c r="A4539" s="13">
        <v>2230</v>
      </c>
      <c r="B4539" s="11" t="s">
        <v>1107</v>
      </c>
      <c r="C4539" t="s">
        <v>356</v>
      </c>
      <c r="D4539">
        <v>329</v>
      </c>
      <c r="E4539" t="s">
        <v>357</v>
      </c>
      <c r="F4539" t="s">
        <v>330</v>
      </c>
      <c r="G4539" s="11" t="str">
        <f>VLOOKUP(F4539,Sheet1!$A$1:$E$2471,2,FALSE)</f>
        <v xml:space="preserve">PO BOX 650073 </v>
      </c>
      <c r="H4539" s="11" t="str">
        <f>VLOOKUP(F4539,Sheet1!$A$1:$E$2471,3,FALSE)</f>
        <v>DALLAS</v>
      </c>
      <c r="I4539" s="11" t="str">
        <f>VLOOKUP(F4539,Sheet1!$A$1:$E$2471,4,FALSE)</f>
        <v>TX</v>
      </c>
      <c r="J4539" s="11" t="str">
        <f>VLOOKUP(F4539,Sheet1!$A$1:$E$2471,5,FALSE)</f>
        <v>75265-0073</v>
      </c>
      <c r="K4539" s="2">
        <v>265.08999999999997</v>
      </c>
      <c r="L4539" s="1">
        <v>42998</v>
      </c>
      <c r="M4539">
        <v>0</v>
      </c>
      <c r="N4539">
        <v>1</v>
      </c>
      <c r="P4539" t="s">
        <v>91</v>
      </c>
    </row>
    <row r="4540" spans="1:16" x14ac:dyDescent="0.25">
      <c r="A4540" s="13">
        <v>2230</v>
      </c>
      <c r="B4540" s="11" t="s">
        <v>1107</v>
      </c>
      <c r="C4540" t="s">
        <v>356</v>
      </c>
      <c r="D4540">
        <v>329</v>
      </c>
      <c r="E4540" t="s">
        <v>357</v>
      </c>
      <c r="F4540" t="s">
        <v>330</v>
      </c>
      <c r="G4540" s="11" t="str">
        <f>VLOOKUP(F4540,Sheet1!$A$1:$E$2471,2,FALSE)</f>
        <v xml:space="preserve">PO BOX 650073 </v>
      </c>
      <c r="H4540" s="11" t="str">
        <f>VLOOKUP(F4540,Sheet1!$A$1:$E$2471,3,FALSE)</f>
        <v>DALLAS</v>
      </c>
      <c r="I4540" s="11" t="str">
        <f>VLOOKUP(F4540,Sheet1!$A$1:$E$2471,4,FALSE)</f>
        <v>TX</v>
      </c>
      <c r="J4540" s="11" t="str">
        <f>VLOOKUP(F4540,Sheet1!$A$1:$E$2471,5,FALSE)</f>
        <v>75265-0073</v>
      </c>
      <c r="K4540" s="2">
        <v>3504.24</v>
      </c>
      <c r="L4540" s="1">
        <v>42998</v>
      </c>
      <c r="M4540">
        <v>0</v>
      </c>
      <c r="N4540">
        <v>1</v>
      </c>
      <c r="P4540" t="s">
        <v>91</v>
      </c>
    </row>
    <row r="4541" spans="1:16" x14ac:dyDescent="0.25">
      <c r="A4541" s="13">
        <v>2230</v>
      </c>
      <c r="B4541" s="11" t="s">
        <v>1107</v>
      </c>
      <c r="C4541" t="s">
        <v>356</v>
      </c>
      <c r="D4541">
        <v>329</v>
      </c>
      <c r="E4541" t="s">
        <v>357</v>
      </c>
      <c r="F4541" t="s">
        <v>330</v>
      </c>
      <c r="G4541" s="11" t="str">
        <f>VLOOKUP(F4541,Sheet1!$A$1:$E$2471,2,FALSE)</f>
        <v xml:space="preserve">PO BOX 650073 </v>
      </c>
      <c r="H4541" s="11" t="str">
        <f>VLOOKUP(F4541,Sheet1!$A$1:$E$2471,3,FALSE)</f>
        <v>DALLAS</v>
      </c>
      <c r="I4541" s="11" t="str">
        <f>VLOOKUP(F4541,Sheet1!$A$1:$E$2471,4,FALSE)</f>
        <v>TX</v>
      </c>
      <c r="J4541" s="11" t="str">
        <f>VLOOKUP(F4541,Sheet1!$A$1:$E$2471,5,FALSE)</f>
        <v>75265-0073</v>
      </c>
      <c r="K4541" s="2">
        <v>187.3</v>
      </c>
      <c r="L4541" s="1">
        <v>42998</v>
      </c>
      <c r="M4541">
        <v>0</v>
      </c>
      <c r="N4541">
        <v>1</v>
      </c>
      <c r="P4541" t="s">
        <v>91</v>
      </c>
    </row>
    <row r="4542" spans="1:16" x14ac:dyDescent="0.25">
      <c r="A4542" s="13">
        <v>2230</v>
      </c>
      <c r="B4542" s="11" t="s">
        <v>1107</v>
      </c>
      <c r="C4542" t="s">
        <v>356</v>
      </c>
      <c r="D4542">
        <v>329</v>
      </c>
      <c r="E4542" t="s">
        <v>357</v>
      </c>
      <c r="F4542" t="s">
        <v>330</v>
      </c>
      <c r="G4542" s="11" t="str">
        <f>VLOOKUP(F4542,Sheet1!$A$1:$E$2471,2,FALSE)</f>
        <v xml:space="preserve">PO BOX 650073 </v>
      </c>
      <c r="H4542" s="11" t="str">
        <f>VLOOKUP(F4542,Sheet1!$A$1:$E$2471,3,FALSE)</f>
        <v>DALLAS</v>
      </c>
      <c r="I4542" s="11" t="str">
        <f>VLOOKUP(F4542,Sheet1!$A$1:$E$2471,4,FALSE)</f>
        <v>TX</v>
      </c>
      <c r="J4542" s="11" t="str">
        <f>VLOOKUP(F4542,Sheet1!$A$1:$E$2471,5,FALSE)</f>
        <v>75265-0073</v>
      </c>
      <c r="K4542" s="2">
        <v>322.47000000000003</v>
      </c>
      <c r="L4542" s="1">
        <v>42998</v>
      </c>
      <c r="M4542">
        <v>0</v>
      </c>
      <c r="N4542">
        <v>1</v>
      </c>
      <c r="P4542" t="s">
        <v>91</v>
      </c>
    </row>
    <row r="4543" spans="1:16" x14ac:dyDescent="0.25">
      <c r="A4543" s="13">
        <v>2230</v>
      </c>
      <c r="B4543" s="11" t="s">
        <v>1107</v>
      </c>
      <c r="C4543" t="s">
        <v>356</v>
      </c>
      <c r="D4543">
        <v>329</v>
      </c>
      <c r="E4543" t="s">
        <v>357</v>
      </c>
      <c r="F4543" t="s">
        <v>330</v>
      </c>
      <c r="G4543" s="11" t="str">
        <f>VLOOKUP(F4543,Sheet1!$A$1:$E$2471,2,FALSE)</f>
        <v xml:space="preserve">PO BOX 650073 </v>
      </c>
      <c r="H4543" s="11" t="str">
        <f>VLOOKUP(F4543,Sheet1!$A$1:$E$2471,3,FALSE)</f>
        <v>DALLAS</v>
      </c>
      <c r="I4543" s="11" t="str">
        <f>VLOOKUP(F4543,Sheet1!$A$1:$E$2471,4,FALSE)</f>
        <v>TX</v>
      </c>
      <c r="J4543" s="11" t="str">
        <f>VLOOKUP(F4543,Sheet1!$A$1:$E$2471,5,FALSE)</f>
        <v>75265-0073</v>
      </c>
      <c r="K4543" s="2">
        <v>6.49</v>
      </c>
      <c r="L4543" s="1">
        <v>42998</v>
      </c>
      <c r="M4543">
        <v>0</v>
      </c>
      <c r="N4543">
        <v>1</v>
      </c>
      <c r="P4543" t="s">
        <v>91</v>
      </c>
    </row>
    <row r="4544" spans="1:16" x14ac:dyDescent="0.25">
      <c r="A4544" s="13">
        <v>2230</v>
      </c>
      <c r="B4544" s="11" t="s">
        <v>1107</v>
      </c>
      <c r="C4544" t="s">
        <v>356</v>
      </c>
      <c r="D4544">
        <v>329</v>
      </c>
      <c r="E4544" t="s">
        <v>357</v>
      </c>
      <c r="F4544" t="s">
        <v>330</v>
      </c>
      <c r="G4544" s="11" t="str">
        <f>VLOOKUP(F4544,Sheet1!$A$1:$E$2471,2,FALSE)</f>
        <v xml:space="preserve">PO BOX 650073 </v>
      </c>
      <c r="H4544" s="11" t="str">
        <f>VLOOKUP(F4544,Sheet1!$A$1:$E$2471,3,FALSE)</f>
        <v>DALLAS</v>
      </c>
      <c r="I4544" s="11" t="str">
        <f>VLOOKUP(F4544,Sheet1!$A$1:$E$2471,4,FALSE)</f>
        <v>TX</v>
      </c>
      <c r="J4544" s="11" t="str">
        <f>VLOOKUP(F4544,Sheet1!$A$1:$E$2471,5,FALSE)</f>
        <v>75265-0073</v>
      </c>
      <c r="K4544" s="2">
        <v>36.619999999999997</v>
      </c>
      <c r="L4544" s="1">
        <v>42998</v>
      </c>
      <c r="M4544">
        <v>0</v>
      </c>
      <c r="N4544">
        <v>1</v>
      </c>
      <c r="P4544" t="s">
        <v>91</v>
      </c>
    </row>
    <row r="4545" spans="1:16" x14ac:dyDescent="0.25">
      <c r="A4545" s="13">
        <v>2230</v>
      </c>
      <c r="B4545" s="11" t="s">
        <v>1107</v>
      </c>
      <c r="C4545" t="s">
        <v>356</v>
      </c>
      <c r="D4545">
        <v>329</v>
      </c>
      <c r="E4545" t="s">
        <v>357</v>
      </c>
      <c r="F4545" t="s">
        <v>330</v>
      </c>
      <c r="G4545" s="11" t="str">
        <f>VLOOKUP(F4545,Sheet1!$A$1:$E$2471,2,FALSE)</f>
        <v xml:space="preserve">PO BOX 650073 </v>
      </c>
      <c r="H4545" s="11" t="str">
        <f>VLOOKUP(F4545,Sheet1!$A$1:$E$2471,3,FALSE)</f>
        <v>DALLAS</v>
      </c>
      <c r="I4545" s="11" t="str">
        <f>VLOOKUP(F4545,Sheet1!$A$1:$E$2471,4,FALSE)</f>
        <v>TX</v>
      </c>
      <c r="J4545" s="11" t="str">
        <f>VLOOKUP(F4545,Sheet1!$A$1:$E$2471,5,FALSE)</f>
        <v>75265-0073</v>
      </c>
      <c r="K4545" s="2">
        <v>8.9600000000000009</v>
      </c>
      <c r="L4545" s="1">
        <v>42998</v>
      </c>
      <c r="M4545">
        <v>0</v>
      </c>
      <c r="N4545">
        <v>1</v>
      </c>
      <c r="P4545" t="s">
        <v>91</v>
      </c>
    </row>
    <row r="4546" spans="1:16" x14ac:dyDescent="0.25">
      <c r="A4546" s="13">
        <v>2230</v>
      </c>
      <c r="B4546" s="11" t="s">
        <v>1107</v>
      </c>
      <c r="C4546" t="s">
        <v>356</v>
      </c>
      <c r="D4546">
        <v>329</v>
      </c>
      <c r="E4546" t="s">
        <v>357</v>
      </c>
      <c r="F4546" t="s">
        <v>330</v>
      </c>
      <c r="G4546" s="11" t="str">
        <f>VLOOKUP(F4546,Sheet1!$A$1:$E$2471,2,FALSE)</f>
        <v xml:space="preserve">PO BOX 650073 </v>
      </c>
      <c r="H4546" s="11" t="str">
        <f>VLOOKUP(F4546,Sheet1!$A$1:$E$2471,3,FALSE)</f>
        <v>DALLAS</v>
      </c>
      <c r="I4546" s="11" t="str">
        <f>VLOOKUP(F4546,Sheet1!$A$1:$E$2471,4,FALSE)</f>
        <v>TX</v>
      </c>
      <c r="J4546" s="11" t="str">
        <f>VLOOKUP(F4546,Sheet1!$A$1:$E$2471,5,FALSE)</f>
        <v>75265-0073</v>
      </c>
      <c r="K4546" s="2">
        <v>317.73</v>
      </c>
      <c r="L4546" s="1">
        <v>42998</v>
      </c>
      <c r="M4546">
        <v>0</v>
      </c>
      <c r="N4546">
        <v>1</v>
      </c>
      <c r="P4546" t="s">
        <v>91</v>
      </c>
    </row>
    <row r="4547" spans="1:16" x14ac:dyDescent="0.25">
      <c r="A4547" s="13">
        <v>2230</v>
      </c>
      <c r="B4547" s="11" t="s">
        <v>1107</v>
      </c>
      <c r="C4547" t="s">
        <v>356</v>
      </c>
      <c r="D4547">
        <v>329</v>
      </c>
      <c r="E4547" t="s">
        <v>357</v>
      </c>
      <c r="F4547" t="s">
        <v>330</v>
      </c>
      <c r="G4547" s="11" t="str">
        <f>VLOOKUP(F4547,Sheet1!$A$1:$E$2471,2,FALSE)</f>
        <v xml:space="preserve">PO BOX 650073 </v>
      </c>
      <c r="H4547" s="11" t="str">
        <f>VLOOKUP(F4547,Sheet1!$A$1:$E$2471,3,FALSE)</f>
        <v>DALLAS</v>
      </c>
      <c r="I4547" s="11" t="str">
        <f>VLOOKUP(F4547,Sheet1!$A$1:$E$2471,4,FALSE)</f>
        <v>TX</v>
      </c>
      <c r="J4547" s="11" t="str">
        <f>VLOOKUP(F4547,Sheet1!$A$1:$E$2471,5,FALSE)</f>
        <v>75265-0073</v>
      </c>
      <c r="K4547" s="2">
        <v>447.24</v>
      </c>
      <c r="L4547" s="1">
        <v>43021</v>
      </c>
      <c r="M4547">
        <v>0</v>
      </c>
      <c r="N4547">
        <v>1</v>
      </c>
      <c r="P4547" t="s">
        <v>91</v>
      </c>
    </row>
    <row r="4548" spans="1:16" x14ac:dyDescent="0.25">
      <c r="A4548" s="13">
        <v>2230</v>
      </c>
      <c r="B4548" s="11" t="s">
        <v>1107</v>
      </c>
      <c r="C4548" t="s">
        <v>356</v>
      </c>
      <c r="D4548">
        <v>329</v>
      </c>
      <c r="E4548" t="s">
        <v>357</v>
      </c>
      <c r="F4548" t="s">
        <v>330</v>
      </c>
      <c r="G4548" s="11" t="str">
        <f>VLOOKUP(F4548,Sheet1!$A$1:$E$2471,2,FALSE)</f>
        <v xml:space="preserve">PO BOX 650073 </v>
      </c>
      <c r="H4548" s="11" t="str">
        <f>VLOOKUP(F4548,Sheet1!$A$1:$E$2471,3,FALSE)</f>
        <v>DALLAS</v>
      </c>
      <c r="I4548" s="11" t="str">
        <f>VLOOKUP(F4548,Sheet1!$A$1:$E$2471,4,FALSE)</f>
        <v>TX</v>
      </c>
      <c r="J4548" s="11" t="str">
        <f>VLOOKUP(F4548,Sheet1!$A$1:$E$2471,5,FALSE)</f>
        <v>75265-0073</v>
      </c>
      <c r="K4548" s="2">
        <v>496.77</v>
      </c>
      <c r="L4548" s="1">
        <v>42998</v>
      </c>
      <c r="M4548">
        <v>0</v>
      </c>
      <c r="N4548">
        <v>1</v>
      </c>
      <c r="P4548" t="s">
        <v>91</v>
      </c>
    </row>
    <row r="4549" spans="1:16" x14ac:dyDescent="0.25">
      <c r="A4549" s="13">
        <v>2230</v>
      </c>
      <c r="B4549" s="11" t="s">
        <v>1107</v>
      </c>
      <c r="C4549" t="s">
        <v>356</v>
      </c>
      <c r="D4549">
        <v>329</v>
      </c>
      <c r="E4549" t="s">
        <v>357</v>
      </c>
      <c r="F4549" t="s">
        <v>330</v>
      </c>
      <c r="G4549" s="11" t="str">
        <f>VLOOKUP(F4549,Sheet1!$A$1:$E$2471,2,FALSE)</f>
        <v xml:space="preserve">PO BOX 650073 </v>
      </c>
      <c r="H4549" s="11" t="str">
        <f>VLOOKUP(F4549,Sheet1!$A$1:$E$2471,3,FALSE)</f>
        <v>DALLAS</v>
      </c>
      <c r="I4549" s="11" t="str">
        <f>VLOOKUP(F4549,Sheet1!$A$1:$E$2471,4,FALSE)</f>
        <v>TX</v>
      </c>
      <c r="J4549" s="11" t="str">
        <f>VLOOKUP(F4549,Sheet1!$A$1:$E$2471,5,FALSE)</f>
        <v>75265-0073</v>
      </c>
      <c r="K4549" s="2">
        <v>426.82</v>
      </c>
      <c r="L4549" s="1">
        <v>42998</v>
      </c>
      <c r="M4549">
        <v>0</v>
      </c>
      <c r="N4549">
        <v>1</v>
      </c>
      <c r="P4549" t="s">
        <v>91</v>
      </c>
    </row>
    <row r="4550" spans="1:16" x14ac:dyDescent="0.25">
      <c r="A4550" s="13">
        <v>2230</v>
      </c>
      <c r="B4550" s="11" t="s">
        <v>1107</v>
      </c>
      <c r="C4550" t="s">
        <v>356</v>
      </c>
      <c r="D4550">
        <v>329</v>
      </c>
      <c r="E4550" t="s">
        <v>357</v>
      </c>
      <c r="F4550" t="s">
        <v>330</v>
      </c>
      <c r="G4550" s="11" t="str">
        <f>VLOOKUP(F4550,Sheet1!$A$1:$E$2471,2,FALSE)</f>
        <v xml:space="preserve">PO BOX 650073 </v>
      </c>
      <c r="H4550" s="11" t="str">
        <f>VLOOKUP(F4550,Sheet1!$A$1:$E$2471,3,FALSE)</f>
        <v>DALLAS</v>
      </c>
      <c r="I4550" s="11" t="str">
        <f>VLOOKUP(F4550,Sheet1!$A$1:$E$2471,4,FALSE)</f>
        <v>TX</v>
      </c>
      <c r="J4550" s="11" t="str">
        <f>VLOOKUP(F4550,Sheet1!$A$1:$E$2471,5,FALSE)</f>
        <v>75265-0073</v>
      </c>
      <c r="K4550" s="2">
        <v>949.55</v>
      </c>
      <c r="L4550" s="1">
        <v>42998</v>
      </c>
      <c r="M4550">
        <v>0</v>
      </c>
      <c r="N4550">
        <v>1</v>
      </c>
      <c r="P4550" t="s">
        <v>91</v>
      </c>
    </row>
    <row r="4551" spans="1:16" x14ac:dyDescent="0.25">
      <c r="A4551" s="13">
        <v>2230</v>
      </c>
      <c r="B4551" s="11" t="s">
        <v>1107</v>
      </c>
      <c r="C4551" t="s">
        <v>356</v>
      </c>
      <c r="D4551">
        <v>329</v>
      </c>
      <c r="E4551" t="s">
        <v>357</v>
      </c>
      <c r="F4551" t="s">
        <v>330</v>
      </c>
      <c r="G4551" s="11" t="str">
        <f>VLOOKUP(F4551,Sheet1!$A$1:$E$2471,2,FALSE)</f>
        <v xml:space="preserve">PO BOX 650073 </v>
      </c>
      <c r="H4551" s="11" t="str">
        <f>VLOOKUP(F4551,Sheet1!$A$1:$E$2471,3,FALSE)</f>
        <v>DALLAS</v>
      </c>
      <c r="I4551" s="11" t="str">
        <f>VLOOKUP(F4551,Sheet1!$A$1:$E$2471,4,FALSE)</f>
        <v>TX</v>
      </c>
      <c r="J4551" s="11" t="str">
        <f>VLOOKUP(F4551,Sheet1!$A$1:$E$2471,5,FALSE)</f>
        <v>75265-0073</v>
      </c>
      <c r="K4551" s="2">
        <v>969.17</v>
      </c>
      <c r="L4551" s="1">
        <v>42998</v>
      </c>
      <c r="M4551">
        <v>0</v>
      </c>
      <c r="N4551">
        <v>1</v>
      </c>
      <c r="P4551" t="s">
        <v>91</v>
      </c>
    </row>
    <row r="4552" spans="1:16" x14ac:dyDescent="0.25">
      <c r="A4552" s="13">
        <v>2230</v>
      </c>
      <c r="B4552" s="11" t="s">
        <v>1107</v>
      </c>
      <c r="C4552" t="s">
        <v>356</v>
      </c>
      <c r="D4552">
        <v>329</v>
      </c>
      <c r="E4552" t="s">
        <v>357</v>
      </c>
      <c r="F4552" t="s">
        <v>330</v>
      </c>
      <c r="G4552" s="11" t="str">
        <f>VLOOKUP(F4552,Sheet1!$A$1:$E$2471,2,FALSE)</f>
        <v xml:space="preserve">PO BOX 650073 </v>
      </c>
      <c r="H4552" s="11" t="str">
        <f>VLOOKUP(F4552,Sheet1!$A$1:$E$2471,3,FALSE)</f>
        <v>DALLAS</v>
      </c>
      <c r="I4552" s="11" t="str">
        <f>VLOOKUP(F4552,Sheet1!$A$1:$E$2471,4,FALSE)</f>
        <v>TX</v>
      </c>
      <c r="J4552" s="11" t="str">
        <f>VLOOKUP(F4552,Sheet1!$A$1:$E$2471,5,FALSE)</f>
        <v>75265-0073</v>
      </c>
      <c r="K4552" s="2">
        <v>1493.46</v>
      </c>
      <c r="L4552" s="1">
        <v>42998</v>
      </c>
      <c r="M4552">
        <v>0</v>
      </c>
      <c r="N4552">
        <v>1</v>
      </c>
      <c r="P4552" t="s">
        <v>91</v>
      </c>
    </row>
    <row r="4553" spans="1:16" x14ac:dyDescent="0.25">
      <c r="A4553" s="13">
        <v>2230</v>
      </c>
      <c r="B4553" s="11" t="s">
        <v>1107</v>
      </c>
      <c r="C4553" t="s">
        <v>356</v>
      </c>
      <c r="D4553">
        <v>329</v>
      </c>
      <c r="E4553" t="s">
        <v>357</v>
      </c>
      <c r="F4553" t="s">
        <v>330</v>
      </c>
      <c r="G4553" s="11" t="str">
        <f>VLOOKUP(F4553,Sheet1!$A$1:$E$2471,2,FALSE)</f>
        <v xml:space="preserve">PO BOX 650073 </v>
      </c>
      <c r="H4553" s="11" t="str">
        <f>VLOOKUP(F4553,Sheet1!$A$1:$E$2471,3,FALSE)</f>
        <v>DALLAS</v>
      </c>
      <c r="I4553" s="11" t="str">
        <f>VLOOKUP(F4553,Sheet1!$A$1:$E$2471,4,FALSE)</f>
        <v>TX</v>
      </c>
      <c r="J4553" s="11" t="str">
        <f>VLOOKUP(F4553,Sheet1!$A$1:$E$2471,5,FALSE)</f>
        <v>75265-0073</v>
      </c>
      <c r="K4553" s="2">
        <v>265.08999999999997</v>
      </c>
      <c r="L4553" s="1">
        <v>43021</v>
      </c>
      <c r="M4553">
        <v>0</v>
      </c>
      <c r="N4553">
        <v>1</v>
      </c>
      <c r="P4553" t="s">
        <v>91</v>
      </c>
    </row>
    <row r="4554" spans="1:16" x14ac:dyDescent="0.25">
      <c r="A4554" s="13">
        <v>2230</v>
      </c>
      <c r="B4554" s="11" t="s">
        <v>1107</v>
      </c>
      <c r="C4554" t="s">
        <v>356</v>
      </c>
      <c r="D4554">
        <v>329</v>
      </c>
      <c r="E4554" t="s">
        <v>357</v>
      </c>
      <c r="F4554" t="s">
        <v>330</v>
      </c>
      <c r="G4554" s="11" t="str">
        <f>VLOOKUP(F4554,Sheet1!$A$1:$E$2471,2,FALSE)</f>
        <v xml:space="preserve">PO BOX 650073 </v>
      </c>
      <c r="H4554" s="11" t="str">
        <f>VLOOKUP(F4554,Sheet1!$A$1:$E$2471,3,FALSE)</f>
        <v>DALLAS</v>
      </c>
      <c r="I4554" s="11" t="str">
        <f>VLOOKUP(F4554,Sheet1!$A$1:$E$2471,4,FALSE)</f>
        <v>TX</v>
      </c>
      <c r="J4554" s="11" t="str">
        <f>VLOOKUP(F4554,Sheet1!$A$1:$E$2471,5,FALSE)</f>
        <v>75265-0073</v>
      </c>
      <c r="K4554" s="2">
        <v>3453.6</v>
      </c>
      <c r="L4554" s="1">
        <v>43021</v>
      </c>
      <c r="M4554">
        <v>0</v>
      </c>
      <c r="N4554">
        <v>1</v>
      </c>
      <c r="P4554" t="s">
        <v>91</v>
      </c>
    </row>
    <row r="4555" spans="1:16" x14ac:dyDescent="0.25">
      <c r="A4555" s="13">
        <v>2230</v>
      </c>
      <c r="B4555" s="11" t="s">
        <v>1107</v>
      </c>
      <c r="C4555" t="s">
        <v>356</v>
      </c>
      <c r="D4555">
        <v>329</v>
      </c>
      <c r="E4555" t="s">
        <v>357</v>
      </c>
      <c r="F4555" t="s">
        <v>330</v>
      </c>
      <c r="G4555" s="11" t="str">
        <f>VLOOKUP(F4555,Sheet1!$A$1:$E$2471,2,FALSE)</f>
        <v xml:space="preserve">PO BOX 650073 </v>
      </c>
      <c r="H4555" s="11" t="str">
        <f>VLOOKUP(F4555,Sheet1!$A$1:$E$2471,3,FALSE)</f>
        <v>DALLAS</v>
      </c>
      <c r="I4555" s="11" t="str">
        <f>VLOOKUP(F4555,Sheet1!$A$1:$E$2471,4,FALSE)</f>
        <v>TX</v>
      </c>
      <c r="J4555" s="11" t="str">
        <f>VLOOKUP(F4555,Sheet1!$A$1:$E$2471,5,FALSE)</f>
        <v>75265-0073</v>
      </c>
      <c r="K4555" s="2">
        <v>45</v>
      </c>
      <c r="L4555" s="1">
        <v>43116</v>
      </c>
      <c r="M4555">
        <v>0</v>
      </c>
      <c r="N4555">
        <v>1</v>
      </c>
      <c r="P4555" t="s">
        <v>91</v>
      </c>
    </row>
    <row r="4556" spans="1:16" x14ac:dyDescent="0.25">
      <c r="A4556" s="13">
        <v>2230</v>
      </c>
      <c r="B4556" s="11" t="s">
        <v>1107</v>
      </c>
      <c r="C4556" t="s">
        <v>356</v>
      </c>
      <c r="D4556">
        <v>329</v>
      </c>
      <c r="E4556" t="s">
        <v>357</v>
      </c>
      <c r="F4556" t="s">
        <v>330</v>
      </c>
      <c r="G4556" s="11" t="str">
        <f>VLOOKUP(F4556,Sheet1!$A$1:$E$2471,2,FALSE)</f>
        <v xml:space="preserve">PO BOX 650073 </v>
      </c>
      <c r="H4556" s="11" t="str">
        <f>VLOOKUP(F4556,Sheet1!$A$1:$E$2471,3,FALSE)</f>
        <v>DALLAS</v>
      </c>
      <c r="I4556" s="11" t="str">
        <f>VLOOKUP(F4556,Sheet1!$A$1:$E$2471,4,FALSE)</f>
        <v>TX</v>
      </c>
      <c r="J4556" s="11" t="str">
        <f>VLOOKUP(F4556,Sheet1!$A$1:$E$2471,5,FALSE)</f>
        <v>75265-0073</v>
      </c>
      <c r="K4556" s="2">
        <v>187.3</v>
      </c>
      <c r="L4556" s="1">
        <v>43021</v>
      </c>
      <c r="M4556">
        <v>0</v>
      </c>
      <c r="N4556">
        <v>1</v>
      </c>
      <c r="P4556" t="s">
        <v>91</v>
      </c>
    </row>
    <row r="4557" spans="1:16" x14ac:dyDescent="0.25">
      <c r="A4557" s="13">
        <v>2230</v>
      </c>
      <c r="B4557" s="11" t="s">
        <v>1107</v>
      </c>
      <c r="C4557" t="s">
        <v>356</v>
      </c>
      <c r="D4557">
        <v>329</v>
      </c>
      <c r="E4557" t="s">
        <v>357</v>
      </c>
      <c r="F4557" t="s">
        <v>330</v>
      </c>
      <c r="G4557" s="11" t="str">
        <f>VLOOKUP(F4557,Sheet1!$A$1:$E$2471,2,FALSE)</f>
        <v xml:space="preserve">PO BOX 650073 </v>
      </c>
      <c r="H4557" s="11" t="str">
        <f>VLOOKUP(F4557,Sheet1!$A$1:$E$2471,3,FALSE)</f>
        <v>DALLAS</v>
      </c>
      <c r="I4557" s="11" t="str">
        <f>VLOOKUP(F4557,Sheet1!$A$1:$E$2471,4,FALSE)</f>
        <v>TX</v>
      </c>
      <c r="J4557" s="11" t="str">
        <f>VLOOKUP(F4557,Sheet1!$A$1:$E$2471,5,FALSE)</f>
        <v>75265-0073</v>
      </c>
      <c r="K4557" s="2">
        <v>286.7</v>
      </c>
      <c r="L4557" s="1">
        <v>43021</v>
      </c>
      <c r="M4557">
        <v>0</v>
      </c>
      <c r="N4557">
        <v>1</v>
      </c>
      <c r="P4557" t="s">
        <v>91</v>
      </c>
    </row>
    <row r="4558" spans="1:16" x14ac:dyDescent="0.25">
      <c r="A4558" s="13">
        <v>2230</v>
      </c>
      <c r="B4558" s="11" t="s">
        <v>1107</v>
      </c>
      <c r="C4558" t="s">
        <v>356</v>
      </c>
      <c r="D4558">
        <v>329</v>
      </c>
      <c r="E4558" t="s">
        <v>357</v>
      </c>
      <c r="F4558" t="s">
        <v>330</v>
      </c>
      <c r="G4558" s="11" t="str">
        <f>VLOOKUP(F4558,Sheet1!$A$1:$E$2471,2,FALSE)</f>
        <v xml:space="preserve">PO BOX 650073 </v>
      </c>
      <c r="H4558" s="11" t="str">
        <f>VLOOKUP(F4558,Sheet1!$A$1:$E$2471,3,FALSE)</f>
        <v>DALLAS</v>
      </c>
      <c r="I4558" s="11" t="str">
        <f>VLOOKUP(F4558,Sheet1!$A$1:$E$2471,4,FALSE)</f>
        <v>TX</v>
      </c>
      <c r="J4558" s="11" t="str">
        <f>VLOOKUP(F4558,Sheet1!$A$1:$E$2471,5,FALSE)</f>
        <v>75265-0073</v>
      </c>
      <c r="K4558" s="2">
        <v>222.54</v>
      </c>
      <c r="L4558" s="1">
        <v>43021</v>
      </c>
      <c r="M4558">
        <v>0</v>
      </c>
      <c r="N4558">
        <v>1</v>
      </c>
      <c r="P4558" t="s">
        <v>91</v>
      </c>
    </row>
    <row r="4559" spans="1:16" x14ac:dyDescent="0.25">
      <c r="A4559" s="13">
        <v>2230</v>
      </c>
      <c r="B4559" s="11" t="s">
        <v>1107</v>
      </c>
      <c r="C4559" t="s">
        <v>356</v>
      </c>
      <c r="D4559">
        <v>329</v>
      </c>
      <c r="E4559" t="s">
        <v>357</v>
      </c>
      <c r="F4559" t="s">
        <v>330</v>
      </c>
      <c r="G4559" s="11" t="str">
        <f>VLOOKUP(F4559,Sheet1!$A$1:$E$2471,2,FALSE)</f>
        <v xml:space="preserve">PO BOX 650073 </v>
      </c>
      <c r="H4559" s="11" t="str">
        <f>VLOOKUP(F4559,Sheet1!$A$1:$E$2471,3,FALSE)</f>
        <v>DALLAS</v>
      </c>
      <c r="I4559" s="11" t="str">
        <f>VLOOKUP(F4559,Sheet1!$A$1:$E$2471,4,FALSE)</f>
        <v>TX</v>
      </c>
      <c r="J4559" s="11" t="str">
        <f>VLOOKUP(F4559,Sheet1!$A$1:$E$2471,5,FALSE)</f>
        <v>75265-0073</v>
      </c>
      <c r="K4559" s="2">
        <v>7.11</v>
      </c>
      <c r="L4559" s="1">
        <v>43021</v>
      </c>
      <c r="M4559">
        <v>0</v>
      </c>
      <c r="N4559">
        <v>1</v>
      </c>
      <c r="P4559" t="s">
        <v>91</v>
      </c>
    </row>
    <row r="4560" spans="1:16" x14ac:dyDescent="0.25">
      <c r="A4560" s="13">
        <v>2230</v>
      </c>
      <c r="B4560" s="11" t="s">
        <v>1107</v>
      </c>
      <c r="C4560" t="s">
        <v>356</v>
      </c>
      <c r="D4560">
        <v>329</v>
      </c>
      <c r="E4560" t="s">
        <v>357</v>
      </c>
      <c r="F4560" t="s">
        <v>330</v>
      </c>
      <c r="G4560" s="11" t="str">
        <f>VLOOKUP(F4560,Sheet1!$A$1:$E$2471,2,FALSE)</f>
        <v xml:space="preserve">PO BOX 650073 </v>
      </c>
      <c r="H4560" s="11" t="str">
        <f>VLOOKUP(F4560,Sheet1!$A$1:$E$2471,3,FALSE)</f>
        <v>DALLAS</v>
      </c>
      <c r="I4560" s="11" t="str">
        <f>VLOOKUP(F4560,Sheet1!$A$1:$E$2471,4,FALSE)</f>
        <v>TX</v>
      </c>
      <c r="J4560" s="11" t="str">
        <f>VLOOKUP(F4560,Sheet1!$A$1:$E$2471,5,FALSE)</f>
        <v>75265-0073</v>
      </c>
      <c r="K4560" s="2">
        <v>321.37</v>
      </c>
      <c r="L4560" s="1">
        <v>43105</v>
      </c>
      <c r="M4560">
        <v>0</v>
      </c>
      <c r="N4560">
        <v>1</v>
      </c>
      <c r="P4560" t="s">
        <v>91</v>
      </c>
    </row>
    <row r="4561" spans="1:16" x14ac:dyDescent="0.25">
      <c r="A4561" s="13">
        <v>2230</v>
      </c>
      <c r="B4561" s="11" t="s">
        <v>1107</v>
      </c>
      <c r="C4561" t="s">
        <v>356</v>
      </c>
      <c r="D4561">
        <v>329</v>
      </c>
      <c r="E4561" t="s">
        <v>357</v>
      </c>
      <c r="F4561" t="s">
        <v>330</v>
      </c>
      <c r="G4561" s="11" t="str">
        <f>VLOOKUP(F4561,Sheet1!$A$1:$E$2471,2,FALSE)</f>
        <v xml:space="preserve">PO BOX 650073 </v>
      </c>
      <c r="H4561" s="11" t="str">
        <f>VLOOKUP(F4561,Sheet1!$A$1:$E$2471,3,FALSE)</f>
        <v>DALLAS</v>
      </c>
      <c r="I4561" s="11" t="str">
        <f>VLOOKUP(F4561,Sheet1!$A$1:$E$2471,4,FALSE)</f>
        <v>TX</v>
      </c>
      <c r="J4561" s="11" t="str">
        <f>VLOOKUP(F4561,Sheet1!$A$1:$E$2471,5,FALSE)</f>
        <v>75265-0073</v>
      </c>
      <c r="K4561" s="2">
        <v>699.5</v>
      </c>
      <c r="L4561" s="1">
        <v>43042</v>
      </c>
      <c r="M4561">
        <v>0</v>
      </c>
      <c r="N4561">
        <v>1</v>
      </c>
      <c r="P4561" t="s">
        <v>91</v>
      </c>
    </row>
    <row r="4562" spans="1:16" x14ac:dyDescent="0.25">
      <c r="A4562" s="13">
        <v>2230</v>
      </c>
      <c r="B4562" s="11" t="s">
        <v>1107</v>
      </c>
      <c r="C4562" t="s">
        <v>356</v>
      </c>
      <c r="D4562">
        <v>329</v>
      </c>
      <c r="E4562" t="s">
        <v>357</v>
      </c>
      <c r="F4562" t="s">
        <v>330</v>
      </c>
      <c r="G4562" s="11" t="str">
        <f>VLOOKUP(F4562,Sheet1!$A$1:$E$2471,2,FALSE)</f>
        <v xml:space="preserve">PO BOX 650073 </v>
      </c>
      <c r="H4562" s="11" t="str">
        <f>VLOOKUP(F4562,Sheet1!$A$1:$E$2471,3,FALSE)</f>
        <v>DALLAS</v>
      </c>
      <c r="I4562" s="11" t="str">
        <f>VLOOKUP(F4562,Sheet1!$A$1:$E$2471,4,FALSE)</f>
        <v>TX</v>
      </c>
      <c r="J4562" s="11" t="str">
        <f>VLOOKUP(F4562,Sheet1!$A$1:$E$2471,5,FALSE)</f>
        <v>75265-0073</v>
      </c>
      <c r="K4562" s="2">
        <v>426.82</v>
      </c>
      <c r="L4562" s="1">
        <v>43021</v>
      </c>
      <c r="M4562">
        <v>0</v>
      </c>
      <c r="N4562">
        <v>1</v>
      </c>
      <c r="P4562" t="s">
        <v>91</v>
      </c>
    </row>
    <row r="4563" spans="1:16" x14ac:dyDescent="0.25">
      <c r="A4563" s="13">
        <v>2230</v>
      </c>
      <c r="B4563" s="11" t="s">
        <v>1107</v>
      </c>
      <c r="C4563" t="s">
        <v>356</v>
      </c>
      <c r="D4563">
        <v>329</v>
      </c>
      <c r="E4563" t="s">
        <v>357</v>
      </c>
      <c r="F4563" t="s">
        <v>330</v>
      </c>
      <c r="G4563" s="11" t="str">
        <f>VLOOKUP(F4563,Sheet1!$A$1:$E$2471,2,FALSE)</f>
        <v xml:space="preserve">PO BOX 650073 </v>
      </c>
      <c r="H4563" s="11" t="str">
        <f>VLOOKUP(F4563,Sheet1!$A$1:$E$2471,3,FALSE)</f>
        <v>DALLAS</v>
      </c>
      <c r="I4563" s="11" t="str">
        <f>VLOOKUP(F4563,Sheet1!$A$1:$E$2471,4,FALSE)</f>
        <v>TX</v>
      </c>
      <c r="J4563" s="11" t="str">
        <f>VLOOKUP(F4563,Sheet1!$A$1:$E$2471,5,FALSE)</f>
        <v>75265-0073</v>
      </c>
      <c r="K4563" s="2">
        <v>488.55</v>
      </c>
      <c r="L4563" s="1">
        <v>43021</v>
      </c>
      <c r="M4563">
        <v>0</v>
      </c>
      <c r="N4563">
        <v>1</v>
      </c>
      <c r="P4563" t="s">
        <v>91</v>
      </c>
    </row>
    <row r="4564" spans="1:16" x14ac:dyDescent="0.25">
      <c r="A4564" s="13">
        <v>2230</v>
      </c>
      <c r="B4564" s="11" t="s">
        <v>1107</v>
      </c>
      <c r="C4564" t="s">
        <v>356</v>
      </c>
      <c r="D4564">
        <v>329</v>
      </c>
      <c r="E4564" t="s">
        <v>357</v>
      </c>
      <c r="F4564" t="s">
        <v>330</v>
      </c>
      <c r="G4564" s="11" t="str">
        <f>VLOOKUP(F4564,Sheet1!$A$1:$E$2471,2,FALSE)</f>
        <v xml:space="preserve">PO BOX 650073 </v>
      </c>
      <c r="H4564" s="11" t="str">
        <f>VLOOKUP(F4564,Sheet1!$A$1:$E$2471,3,FALSE)</f>
        <v>DALLAS</v>
      </c>
      <c r="I4564" s="11" t="str">
        <f>VLOOKUP(F4564,Sheet1!$A$1:$E$2471,4,FALSE)</f>
        <v>TX</v>
      </c>
      <c r="J4564" s="11" t="str">
        <f>VLOOKUP(F4564,Sheet1!$A$1:$E$2471,5,FALSE)</f>
        <v>75265-0073</v>
      </c>
      <c r="K4564" s="2">
        <v>949.55</v>
      </c>
      <c r="L4564" s="1">
        <v>43021</v>
      </c>
      <c r="M4564">
        <v>0</v>
      </c>
      <c r="N4564">
        <v>1</v>
      </c>
      <c r="P4564" t="s">
        <v>91</v>
      </c>
    </row>
    <row r="4565" spans="1:16" x14ac:dyDescent="0.25">
      <c r="A4565" s="13">
        <v>2230</v>
      </c>
      <c r="B4565" s="11" t="s">
        <v>1107</v>
      </c>
      <c r="C4565" t="s">
        <v>356</v>
      </c>
      <c r="D4565">
        <v>329</v>
      </c>
      <c r="E4565" t="s">
        <v>357</v>
      </c>
      <c r="F4565" t="s">
        <v>330</v>
      </c>
      <c r="G4565" s="11" t="str">
        <f>VLOOKUP(F4565,Sheet1!$A$1:$E$2471,2,FALSE)</f>
        <v xml:space="preserve">PO BOX 650073 </v>
      </c>
      <c r="H4565" s="11" t="str">
        <f>VLOOKUP(F4565,Sheet1!$A$1:$E$2471,3,FALSE)</f>
        <v>DALLAS</v>
      </c>
      <c r="I4565" s="11" t="str">
        <f>VLOOKUP(F4565,Sheet1!$A$1:$E$2471,4,FALSE)</f>
        <v>TX</v>
      </c>
      <c r="J4565" s="11" t="str">
        <f>VLOOKUP(F4565,Sheet1!$A$1:$E$2471,5,FALSE)</f>
        <v>75265-0073</v>
      </c>
      <c r="K4565" s="2">
        <v>969.17</v>
      </c>
      <c r="L4565" s="1">
        <v>43021</v>
      </c>
      <c r="M4565">
        <v>0</v>
      </c>
      <c r="N4565">
        <v>1</v>
      </c>
      <c r="P4565" t="s">
        <v>91</v>
      </c>
    </row>
    <row r="4566" spans="1:16" x14ac:dyDescent="0.25">
      <c r="A4566" s="13">
        <v>2230</v>
      </c>
      <c r="B4566" s="11" t="s">
        <v>1107</v>
      </c>
      <c r="C4566" t="s">
        <v>356</v>
      </c>
      <c r="D4566">
        <v>329</v>
      </c>
      <c r="E4566" t="s">
        <v>357</v>
      </c>
      <c r="F4566" t="s">
        <v>330</v>
      </c>
      <c r="G4566" s="11" t="str">
        <f>VLOOKUP(F4566,Sheet1!$A$1:$E$2471,2,FALSE)</f>
        <v xml:space="preserve">PO BOX 650073 </v>
      </c>
      <c r="H4566" s="11" t="str">
        <f>VLOOKUP(F4566,Sheet1!$A$1:$E$2471,3,FALSE)</f>
        <v>DALLAS</v>
      </c>
      <c r="I4566" s="11" t="str">
        <f>VLOOKUP(F4566,Sheet1!$A$1:$E$2471,4,FALSE)</f>
        <v>TX</v>
      </c>
      <c r="J4566" s="11" t="str">
        <f>VLOOKUP(F4566,Sheet1!$A$1:$E$2471,5,FALSE)</f>
        <v>75265-0073</v>
      </c>
      <c r="K4566" s="2">
        <v>1493.46</v>
      </c>
      <c r="L4566" s="1">
        <v>43021</v>
      </c>
      <c r="M4566">
        <v>0</v>
      </c>
      <c r="N4566">
        <v>1</v>
      </c>
      <c r="P4566" t="s">
        <v>91</v>
      </c>
    </row>
    <row r="4567" spans="1:16" x14ac:dyDescent="0.25">
      <c r="A4567" s="13">
        <v>2230</v>
      </c>
      <c r="B4567" s="11" t="s">
        <v>1107</v>
      </c>
      <c r="C4567" t="s">
        <v>356</v>
      </c>
      <c r="D4567">
        <v>329</v>
      </c>
      <c r="E4567" t="s">
        <v>357</v>
      </c>
      <c r="F4567" t="s">
        <v>330</v>
      </c>
      <c r="G4567" s="11" t="str">
        <f>VLOOKUP(F4567,Sheet1!$A$1:$E$2471,2,FALSE)</f>
        <v xml:space="preserve">PO BOX 650073 </v>
      </c>
      <c r="H4567" s="11" t="str">
        <f>VLOOKUP(F4567,Sheet1!$A$1:$E$2471,3,FALSE)</f>
        <v>DALLAS</v>
      </c>
      <c r="I4567" s="11" t="str">
        <f>VLOOKUP(F4567,Sheet1!$A$1:$E$2471,4,FALSE)</f>
        <v>TX</v>
      </c>
      <c r="J4567" s="11" t="str">
        <f>VLOOKUP(F4567,Sheet1!$A$1:$E$2471,5,FALSE)</f>
        <v>75265-0073</v>
      </c>
      <c r="K4567" s="2">
        <v>265.08999999999997</v>
      </c>
      <c r="L4567" s="1">
        <v>43042</v>
      </c>
      <c r="M4567">
        <v>0</v>
      </c>
      <c r="N4567">
        <v>1</v>
      </c>
      <c r="P4567" t="s">
        <v>91</v>
      </c>
    </row>
    <row r="4568" spans="1:16" x14ac:dyDescent="0.25">
      <c r="A4568" s="13">
        <v>2230</v>
      </c>
      <c r="B4568" s="11" t="s">
        <v>1107</v>
      </c>
      <c r="C4568" t="s">
        <v>356</v>
      </c>
      <c r="D4568">
        <v>329</v>
      </c>
      <c r="E4568" t="s">
        <v>357</v>
      </c>
      <c r="F4568" t="s">
        <v>330</v>
      </c>
      <c r="G4568" s="11" t="str">
        <f>VLOOKUP(F4568,Sheet1!$A$1:$E$2471,2,FALSE)</f>
        <v xml:space="preserve">PO BOX 650073 </v>
      </c>
      <c r="H4568" s="11" t="str">
        <f>VLOOKUP(F4568,Sheet1!$A$1:$E$2471,3,FALSE)</f>
        <v>DALLAS</v>
      </c>
      <c r="I4568" s="11" t="str">
        <f>VLOOKUP(F4568,Sheet1!$A$1:$E$2471,4,FALSE)</f>
        <v>TX</v>
      </c>
      <c r="J4568" s="11" t="str">
        <f>VLOOKUP(F4568,Sheet1!$A$1:$E$2471,5,FALSE)</f>
        <v>75265-0073</v>
      </c>
      <c r="K4568" s="2">
        <v>2856.84</v>
      </c>
      <c r="L4568" s="1">
        <v>43042</v>
      </c>
      <c r="M4568">
        <v>0</v>
      </c>
      <c r="N4568">
        <v>1</v>
      </c>
      <c r="P4568" t="s">
        <v>91</v>
      </c>
    </row>
    <row r="4569" spans="1:16" x14ac:dyDescent="0.25">
      <c r="A4569" s="13">
        <v>2230</v>
      </c>
      <c r="B4569" s="11" t="s">
        <v>1107</v>
      </c>
      <c r="C4569" t="s">
        <v>356</v>
      </c>
      <c r="D4569">
        <v>329</v>
      </c>
      <c r="E4569" t="s">
        <v>357</v>
      </c>
      <c r="F4569" t="s">
        <v>330</v>
      </c>
      <c r="G4569" s="11" t="str">
        <f>VLOOKUP(F4569,Sheet1!$A$1:$E$2471,2,FALSE)</f>
        <v xml:space="preserve">PO BOX 650073 </v>
      </c>
      <c r="H4569" s="11" t="str">
        <f>VLOOKUP(F4569,Sheet1!$A$1:$E$2471,3,FALSE)</f>
        <v>DALLAS</v>
      </c>
      <c r="I4569" s="11" t="str">
        <f>VLOOKUP(F4569,Sheet1!$A$1:$E$2471,4,FALSE)</f>
        <v>TX</v>
      </c>
      <c r="J4569" s="11" t="str">
        <f>VLOOKUP(F4569,Sheet1!$A$1:$E$2471,5,FALSE)</f>
        <v>75265-0073</v>
      </c>
      <c r="K4569" s="2">
        <v>508.1</v>
      </c>
      <c r="L4569" s="1">
        <v>43042</v>
      </c>
      <c r="M4569">
        <v>0</v>
      </c>
      <c r="N4569">
        <v>1</v>
      </c>
      <c r="P4569" t="s">
        <v>91</v>
      </c>
    </row>
    <row r="4570" spans="1:16" x14ac:dyDescent="0.25">
      <c r="A4570" s="13">
        <v>2230</v>
      </c>
      <c r="B4570" s="11" t="s">
        <v>1107</v>
      </c>
      <c r="C4570" t="s">
        <v>356</v>
      </c>
      <c r="D4570">
        <v>329</v>
      </c>
      <c r="E4570" t="s">
        <v>357</v>
      </c>
      <c r="F4570" t="s">
        <v>330</v>
      </c>
      <c r="G4570" s="11" t="str">
        <f>VLOOKUP(F4570,Sheet1!$A$1:$E$2471,2,FALSE)</f>
        <v xml:space="preserve">PO BOX 650073 </v>
      </c>
      <c r="H4570" s="11" t="str">
        <f>VLOOKUP(F4570,Sheet1!$A$1:$E$2471,3,FALSE)</f>
        <v>DALLAS</v>
      </c>
      <c r="I4570" s="11" t="str">
        <f>VLOOKUP(F4570,Sheet1!$A$1:$E$2471,4,FALSE)</f>
        <v>TX</v>
      </c>
      <c r="J4570" s="11" t="str">
        <f>VLOOKUP(F4570,Sheet1!$A$1:$E$2471,5,FALSE)</f>
        <v>75265-0073</v>
      </c>
      <c r="K4570" s="2">
        <v>187.3</v>
      </c>
      <c r="L4570" s="1">
        <v>43042</v>
      </c>
      <c r="M4570">
        <v>0</v>
      </c>
      <c r="N4570">
        <v>1</v>
      </c>
      <c r="P4570" t="s">
        <v>91</v>
      </c>
    </row>
    <row r="4571" spans="1:16" x14ac:dyDescent="0.25">
      <c r="A4571" s="13">
        <v>2230</v>
      </c>
      <c r="B4571" s="11" t="s">
        <v>1107</v>
      </c>
      <c r="C4571" t="s">
        <v>356</v>
      </c>
      <c r="D4571">
        <v>329</v>
      </c>
      <c r="E4571" t="s">
        <v>357</v>
      </c>
      <c r="F4571" t="s">
        <v>330</v>
      </c>
      <c r="G4571" s="11" t="str">
        <f>VLOOKUP(F4571,Sheet1!$A$1:$E$2471,2,FALSE)</f>
        <v xml:space="preserve">PO BOX 650073 </v>
      </c>
      <c r="H4571" s="11" t="str">
        <f>VLOOKUP(F4571,Sheet1!$A$1:$E$2471,3,FALSE)</f>
        <v>DALLAS</v>
      </c>
      <c r="I4571" s="11" t="str">
        <f>VLOOKUP(F4571,Sheet1!$A$1:$E$2471,4,FALSE)</f>
        <v>TX</v>
      </c>
      <c r="J4571" s="11" t="str">
        <f>VLOOKUP(F4571,Sheet1!$A$1:$E$2471,5,FALSE)</f>
        <v>75265-0073</v>
      </c>
      <c r="K4571" s="2">
        <v>489.69</v>
      </c>
      <c r="L4571" s="1">
        <v>43042</v>
      </c>
      <c r="M4571">
        <v>0</v>
      </c>
      <c r="N4571">
        <v>1</v>
      </c>
      <c r="P4571" t="s">
        <v>91</v>
      </c>
    </row>
    <row r="4572" spans="1:16" x14ac:dyDescent="0.25">
      <c r="A4572" s="13">
        <v>2230</v>
      </c>
      <c r="B4572" s="11" t="s">
        <v>1107</v>
      </c>
      <c r="C4572" t="s">
        <v>356</v>
      </c>
      <c r="D4572">
        <v>329</v>
      </c>
      <c r="E4572" t="s">
        <v>357</v>
      </c>
      <c r="F4572" t="s">
        <v>330</v>
      </c>
      <c r="G4572" s="11" t="str">
        <f>VLOOKUP(F4572,Sheet1!$A$1:$E$2471,2,FALSE)</f>
        <v xml:space="preserve">PO BOX 650073 </v>
      </c>
      <c r="H4572" s="11" t="str">
        <f>VLOOKUP(F4572,Sheet1!$A$1:$E$2471,3,FALSE)</f>
        <v>DALLAS</v>
      </c>
      <c r="I4572" s="11" t="str">
        <f>VLOOKUP(F4572,Sheet1!$A$1:$E$2471,4,FALSE)</f>
        <v>TX</v>
      </c>
      <c r="J4572" s="11" t="str">
        <f>VLOOKUP(F4572,Sheet1!$A$1:$E$2471,5,FALSE)</f>
        <v>75265-0073</v>
      </c>
      <c r="K4572" s="2">
        <v>9.9499999999999993</v>
      </c>
      <c r="L4572" s="1">
        <v>43042</v>
      </c>
      <c r="M4572">
        <v>0</v>
      </c>
      <c r="N4572">
        <v>1</v>
      </c>
      <c r="P4572" t="s">
        <v>91</v>
      </c>
    </row>
    <row r="4573" spans="1:16" x14ac:dyDescent="0.25">
      <c r="A4573" s="13">
        <v>2230</v>
      </c>
      <c r="B4573" s="11" t="s">
        <v>1107</v>
      </c>
      <c r="C4573" t="s">
        <v>356</v>
      </c>
      <c r="D4573">
        <v>329</v>
      </c>
      <c r="E4573" t="s">
        <v>357</v>
      </c>
      <c r="F4573" t="s">
        <v>330</v>
      </c>
      <c r="G4573" s="11" t="str">
        <f>VLOOKUP(F4573,Sheet1!$A$1:$E$2471,2,FALSE)</f>
        <v xml:space="preserve">PO BOX 650073 </v>
      </c>
      <c r="H4573" s="11" t="str">
        <f>VLOOKUP(F4573,Sheet1!$A$1:$E$2471,3,FALSE)</f>
        <v>DALLAS</v>
      </c>
      <c r="I4573" s="11" t="str">
        <f>VLOOKUP(F4573,Sheet1!$A$1:$E$2471,4,FALSE)</f>
        <v>TX</v>
      </c>
      <c r="J4573" s="11" t="str">
        <f>VLOOKUP(F4573,Sheet1!$A$1:$E$2471,5,FALSE)</f>
        <v>75265-0073</v>
      </c>
      <c r="K4573" s="2">
        <v>386.68</v>
      </c>
      <c r="L4573" s="1">
        <v>43042</v>
      </c>
      <c r="M4573">
        <v>0</v>
      </c>
      <c r="N4573">
        <v>1</v>
      </c>
      <c r="P4573" t="s">
        <v>91</v>
      </c>
    </row>
    <row r="4574" spans="1:16" x14ac:dyDescent="0.25">
      <c r="A4574" s="13">
        <v>2230</v>
      </c>
      <c r="B4574" s="11" t="s">
        <v>1107</v>
      </c>
      <c r="C4574" t="s">
        <v>356</v>
      </c>
      <c r="D4574">
        <v>329</v>
      </c>
      <c r="E4574" t="s">
        <v>357</v>
      </c>
      <c r="F4574" t="s">
        <v>330</v>
      </c>
      <c r="G4574" s="11" t="str">
        <f>VLOOKUP(F4574,Sheet1!$A$1:$E$2471,2,FALSE)</f>
        <v xml:space="preserve">PO BOX 650073 </v>
      </c>
      <c r="H4574" s="11" t="str">
        <f>VLOOKUP(F4574,Sheet1!$A$1:$E$2471,3,FALSE)</f>
        <v>DALLAS</v>
      </c>
      <c r="I4574" s="11" t="str">
        <f>VLOOKUP(F4574,Sheet1!$A$1:$E$2471,4,FALSE)</f>
        <v>TX</v>
      </c>
      <c r="J4574" s="11" t="str">
        <f>VLOOKUP(F4574,Sheet1!$A$1:$E$2471,5,FALSE)</f>
        <v>75265-0073</v>
      </c>
      <c r="K4574" s="2">
        <v>6.8</v>
      </c>
      <c r="L4574" s="1">
        <v>43042</v>
      </c>
      <c r="M4574">
        <v>0</v>
      </c>
      <c r="N4574">
        <v>1</v>
      </c>
      <c r="P4574" t="s">
        <v>91</v>
      </c>
    </row>
    <row r="4575" spans="1:16" x14ac:dyDescent="0.25">
      <c r="A4575" s="13">
        <v>2230</v>
      </c>
      <c r="B4575" s="11" t="s">
        <v>1107</v>
      </c>
      <c r="C4575" t="s">
        <v>356</v>
      </c>
      <c r="D4575">
        <v>329</v>
      </c>
      <c r="E4575" t="s">
        <v>357</v>
      </c>
      <c r="F4575" t="s">
        <v>330</v>
      </c>
      <c r="G4575" s="11" t="str">
        <f>VLOOKUP(F4575,Sheet1!$A$1:$E$2471,2,FALSE)</f>
        <v xml:space="preserve">PO BOX 650073 </v>
      </c>
      <c r="H4575" s="11" t="str">
        <f>VLOOKUP(F4575,Sheet1!$A$1:$E$2471,3,FALSE)</f>
        <v>DALLAS</v>
      </c>
      <c r="I4575" s="11" t="str">
        <f>VLOOKUP(F4575,Sheet1!$A$1:$E$2471,4,FALSE)</f>
        <v>TX</v>
      </c>
      <c r="J4575" s="11" t="str">
        <f>VLOOKUP(F4575,Sheet1!$A$1:$E$2471,5,FALSE)</f>
        <v>75265-0073</v>
      </c>
      <c r="K4575" s="2">
        <v>540.28</v>
      </c>
      <c r="L4575" s="1">
        <v>43105</v>
      </c>
      <c r="M4575">
        <v>0</v>
      </c>
      <c r="N4575">
        <v>1</v>
      </c>
      <c r="P4575" t="s">
        <v>91</v>
      </c>
    </row>
    <row r="4576" spans="1:16" x14ac:dyDescent="0.25">
      <c r="A4576" s="13">
        <v>2230</v>
      </c>
      <c r="B4576" s="11" t="s">
        <v>1107</v>
      </c>
      <c r="C4576" t="s">
        <v>356</v>
      </c>
      <c r="D4576">
        <v>329</v>
      </c>
      <c r="E4576" t="s">
        <v>357</v>
      </c>
      <c r="F4576" t="s">
        <v>330</v>
      </c>
      <c r="G4576" s="11" t="str">
        <f>VLOOKUP(F4576,Sheet1!$A$1:$E$2471,2,FALSE)</f>
        <v xml:space="preserve">PO BOX 650073 </v>
      </c>
      <c r="H4576" s="11" t="str">
        <f>VLOOKUP(F4576,Sheet1!$A$1:$E$2471,3,FALSE)</f>
        <v>DALLAS</v>
      </c>
      <c r="I4576" s="11" t="str">
        <f>VLOOKUP(F4576,Sheet1!$A$1:$E$2471,4,FALSE)</f>
        <v>TX</v>
      </c>
      <c r="J4576" s="11" t="str">
        <f>VLOOKUP(F4576,Sheet1!$A$1:$E$2471,5,FALSE)</f>
        <v>75265-0073</v>
      </c>
      <c r="K4576" s="2">
        <v>426.82</v>
      </c>
      <c r="L4576" s="1">
        <v>43042</v>
      </c>
      <c r="M4576">
        <v>0</v>
      </c>
      <c r="N4576">
        <v>1</v>
      </c>
      <c r="P4576" t="s">
        <v>91</v>
      </c>
    </row>
    <row r="4577" spans="1:16" x14ac:dyDescent="0.25">
      <c r="A4577" s="13">
        <v>2230</v>
      </c>
      <c r="B4577" s="11" t="s">
        <v>1107</v>
      </c>
      <c r="C4577" t="s">
        <v>356</v>
      </c>
      <c r="D4577">
        <v>329</v>
      </c>
      <c r="E4577" t="s">
        <v>357</v>
      </c>
      <c r="F4577" t="s">
        <v>330</v>
      </c>
      <c r="G4577" s="11" t="str">
        <f>VLOOKUP(F4577,Sheet1!$A$1:$E$2471,2,FALSE)</f>
        <v xml:space="preserve">PO BOX 650073 </v>
      </c>
      <c r="H4577" s="11" t="str">
        <f>VLOOKUP(F4577,Sheet1!$A$1:$E$2471,3,FALSE)</f>
        <v>DALLAS</v>
      </c>
      <c r="I4577" s="11" t="str">
        <f>VLOOKUP(F4577,Sheet1!$A$1:$E$2471,4,FALSE)</f>
        <v>TX</v>
      </c>
      <c r="J4577" s="11" t="str">
        <f>VLOOKUP(F4577,Sheet1!$A$1:$E$2471,5,FALSE)</f>
        <v>75265-0073</v>
      </c>
      <c r="K4577" s="2">
        <v>949.55</v>
      </c>
      <c r="L4577" s="1">
        <v>43042</v>
      </c>
      <c r="M4577">
        <v>0</v>
      </c>
      <c r="N4577">
        <v>1</v>
      </c>
      <c r="P4577" t="s">
        <v>91</v>
      </c>
    </row>
    <row r="4578" spans="1:16" x14ac:dyDescent="0.25">
      <c r="A4578" s="13">
        <v>2230</v>
      </c>
      <c r="B4578" s="11" t="s">
        <v>1107</v>
      </c>
      <c r="C4578" t="s">
        <v>356</v>
      </c>
      <c r="D4578">
        <v>329</v>
      </c>
      <c r="E4578" t="s">
        <v>357</v>
      </c>
      <c r="F4578" t="s">
        <v>330</v>
      </c>
      <c r="G4578" s="11" t="str">
        <f>VLOOKUP(F4578,Sheet1!$A$1:$E$2471,2,FALSE)</f>
        <v xml:space="preserve">PO BOX 650073 </v>
      </c>
      <c r="H4578" s="11" t="str">
        <f>VLOOKUP(F4578,Sheet1!$A$1:$E$2471,3,FALSE)</f>
        <v>DALLAS</v>
      </c>
      <c r="I4578" s="11" t="str">
        <f>VLOOKUP(F4578,Sheet1!$A$1:$E$2471,4,FALSE)</f>
        <v>TX</v>
      </c>
      <c r="J4578" s="11" t="str">
        <f>VLOOKUP(F4578,Sheet1!$A$1:$E$2471,5,FALSE)</f>
        <v>75265-0073</v>
      </c>
      <c r="K4578" s="2">
        <v>969.17</v>
      </c>
      <c r="L4578" s="1">
        <v>43042</v>
      </c>
      <c r="M4578">
        <v>0</v>
      </c>
      <c r="N4578">
        <v>1</v>
      </c>
      <c r="P4578" t="s">
        <v>91</v>
      </c>
    </row>
    <row r="4579" spans="1:16" x14ac:dyDescent="0.25">
      <c r="A4579" s="13">
        <v>2230</v>
      </c>
      <c r="B4579" s="11" t="s">
        <v>1107</v>
      </c>
      <c r="C4579" t="s">
        <v>356</v>
      </c>
      <c r="D4579">
        <v>329</v>
      </c>
      <c r="E4579" t="s">
        <v>357</v>
      </c>
      <c r="F4579" t="s">
        <v>330</v>
      </c>
      <c r="G4579" s="11" t="str">
        <f>VLOOKUP(F4579,Sheet1!$A$1:$E$2471,2,FALSE)</f>
        <v xml:space="preserve">PO BOX 650073 </v>
      </c>
      <c r="H4579" s="11" t="str">
        <f>VLOOKUP(F4579,Sheet1!$A$1:$E$2471,3,FALSE)</f>
        <v>DALLAS</v>
      </c>
      <c r="I4579" s="11" t="str">
        <f>VLOOKUP(F4579,Sheet1!$A$1:$E$2471,4,FALSE)</f>
        <v>TX</v>
      </c>
      <c r="J4579" s="11" t="str">
        <f>VLOOKUP(F4579,Sheet1!$A$1:$E$2471,5,FALSE)</f>
        <v>75265-0073</v>
      </c>
      <c r="K4579" s="2">
        <v>1493.46</v>
      </c>
      <c r="L4579" s="1">
        <v>43042</v>
      </c>
      <c r="M4579">
        <v>0</v>
      </c>
      <c r="N4579">
        <v>1</v>
      </c>
      <c r="P4579" t="s">
        <v>91</v>
      </c>
    </row>
    <row r="4580" spans="1:16" x14ac:dyDescent="0.25">
      <c r="A4580" s="13">
        <v>2230</v>
      </c>
      <c r="B4580" s="11" t="s">
        <v>1107</v>
      </c>
      <c r="C4580" t="s">
        <v>356</v>
      </c>
      <c r="D4580">
        <v>329</v>
      </c>
      <c r="E4580" t="s">
        <v>357</v>
      </c>
      <c r="F4580" t="s">
        <v>330</v>
      </c>
      <c r="G4580" s="11" t="str">
        <f>VLOOKUP(F4580,Sheet1!$A$1:$E$2471,2,FALSE)</f>
        <v xml:space="preserve">PO BOX 650073 </v>
      </c>
      <c r="H4580" s="11" t="str">
        <f>VLOOKUP(F4580,Sheet1!$A$1:$E$2471,3,FALSE)</f>
        <v>DALLAS</v>
      </c>
      <c r="I4580" s="11" t="str">
        <f>VLOOKUP(F4580,Sheet1!$A$1:$E$2471,4,FALSE)</f>
        <v>TX</v>
      </c>
      <c r="J4580" s="11" t="str">
        <f>VLOOKUP(F4580,Sheet1!$A$1:$E$2471,5,FALSE)</f>
        <v>75265-0073</v>
      </c>
      <c r="K4580" s="2">
        <v>265.08999999999997</v>
      </c>
      <c r="L4580" s="1">
        <v>43105</v>
      </c>
      <c r="M4580">
        <v>0</v>
      </c>
      <c r="N4580">
        <v>1</v>
      </c>
      <c r="P4580" t="s">
        <v>91</v>
      </c>
    </row>
    <row r="4581" spans="1:16" x14ac:dyDescent="0.25">
      <c r="A4581" s="13">
        <v>2230</v>
      </c>
      <c r="B4581" s="11" t="s">
        <v>1107</v>
      </c>
      <c r="C4581" t="s">
        <v>356</v>
      </c>
      <c r="D4581">
        <v>329</v>
      </c>
      <c r="E4581" t="s">
        <v>357</v>
      </c>
      <c r="F4581" t="s">
        <v>330</v>
      </c>
      <c r="G4581" s="11" t="str">
        <f>VLOOKUP(F4581,Sheet1!$A$1:$E$2471,2,FALSE)</f>
        <v xml:space="preserve">PO BOX 650073 </v>
      </c>
      <c r="H4581" s="11" t="str">
        <f>VLOOKUP(F4581,Sheet1!$A$1:$E$2471,3,FALSE)</f>
        <v>DALLAS</v>
      </c>
      <c r="I4581" s="11" t="str">
        <f>VLOOKUP(F4581,Sheet1!$A$1:$E$2471,4,FALSE)</f>
        <v>TX</v>
      </c>
      <c r="J4581" s="11" t="str">
        <f>VLOOKUP(F4581,Sheet1!$A$1:$E$2471,5,FALSE)</f>
        <v>75265-0073</v>
      </c>
      <c r="K4581" s="2">
        <v>112.91</v>
      </c>
      <c r="L4581" s="1">
        <v>43116</v>
      </c>
      <c r="M4581">
        <v>0</v>
      </c>
      <c r="N4581">
        <v>1</v>
      </c>
      <c r="P4581" t="s">
        <v>91</v>
      </c>
    </row>
    <row r="4582" spans="1:16" x14ac:dyDescent="0.25">
      <c r="A4582" s="13">
        <v>2230</v>
      </c>
      <c r="B4582" s="11" t="s">
        <v>1107</v>
      </c>
      <c r="C4582" t="s">
        <v>356</v>
      </c>
      <c r="D4582">
        <v>329</v>
      </c>
      <c r="E4582" t="s">
        <v>357</v>
      </c>
      <c r="F4582" t="s">
        <v>330</v>
      </c>
      <c r="G4582" s="11" t="str">
        <f>VLOOKUP(F4582,Sheet1!$A$1:$E$2471,2,FALSE)</f>
        <v xml:space="preserve">PO BOX 650073 </v>
      </c>
      <c r="H4582" s="11" t="str">
        <f>VLOOKUP(F4582,Sheet1!$A$1:$E$2471,3,FALSE)</f>
        <v>DALLAS</v>
      </c>
      <c r="I4582" s="11" t="str">
        <f>VLOOKUP(F4582,Sheet1!$A$1:$E$2471,4,FALSE)</f>
        <v>TX</v>
      </c>
      <c r="J4582" s="11" t="str">
        <f>VLOOKUP(F4582,Sheet1!$A$1:$E$2471,5,FALSE)</f>
        <v>75265-0073</v>
      </c>
      <c r="K4582" s="2">
        <v>187.3</v>
      </c>
      <c r="L4582" s="1">
        <v>43116</v>
      </c>
      <c r="M4582">
        <v>0</v>
      </c>
      <c r="N4582">
        <v>1</v>
      </c>
      <c r="P4582" t="s">
        <v>91</v>
      </c>
    </row>
    <row r="4583" spans="1:16" x14ac:dyDescent="0.25">
      <c r="A4583" s="13">
        <v>2230</v>
      </c>
      <c r="B4583" s="11" t="s">
        <v>1107</v>
      </c>
      <c r="C4583" t="s">
        <v>356</v>
      </c>
      <c r="D4583">
        <v>329</v>
      </c>
      <c r="E4583" t="s">
        <v>357</v>
      </c>
      <c r="F4583" t="s">
        <v>330</v>
      </c>
      <c r="G4583" s="11" t="str">
        <f>VLOOKUP(F4583,Sheet1!$A$1:$E$2471,2,FALSE)</f>
        <v xml:space="preserve">PO BOX 650073 </v>
      </c>
      <c r="H4583" s="11" t="str">
        <f>VLOOKUP(F4583,Sheet1!$A$1:$E$2471,3,FALSE)</f>
        <v>DALLAS</v>
      </c>
      <c r="I4583" s="11" t="str">
        <f>VLOOKUP(F4583,Sheet1!$A$1:$E$2471,4,FALSE)</f>
        <v>TX</v>
      </c>
      <c r="J4583" s="11" t="str">
        <f>VLOOKUP(F4583,Sheet1!$A$1:$E$2471,5,FALSE)</f>
        <v>75265-0073</v>
      </c>
      <c r="K4583" s="2">
        <v>640.84</v>
      </c>
      <c r="L4583" s="1">
        <v>43105</v>
      </c>
      <c r="M4583">
        <v>0</v>
      </c>
      <c r="N4583">
        <v>1</v>
      </c>
      <c r="P4583" t="s">
        <v>91</v>
      </c>
    </row>
    <row r="4584" spans="1:16" x14ac:dyDescent="0.25">
      <c r="A4584" s="13">
        <v>2230</v>
      </c>
      <c r="B4584" s="11" t="s">
        <v>1107</v>
      </c>
      <c r="C4584" t="s">
        <v>356</v>
      </c>
      <c r="D4584">
        <v>329</v>
      </c>
      <c r="E4584" t="s">
        <v>357</v>
      </c>
      <c r="F4584" t="s">
        <v>330</v>
      </c>
      <c r="G4584" s="11" t="str">
        <f>VLOOKUP(F4584,Sheet1!$A$1:$E$2471,2,FALSE)</f>
        <v xml:space="preserve">PO BOX 650073 </v>
      </c>
      <c r="H4584" s="11" t="str">
        <f>VLOOKUP(F4584,Sheet1!$A$1:$E$2471,3,FALSE)</f>
        <v>DALLAS</v>
      </c>
      <c r="I4584" s="11" t="str">
        <f>VLOOKUP(F4584,Sheet1!$A$1:$E$2471,4,FALSE)</f>
        <v>TX</v>
      </c>
      <c r="J4584" s="11" t="str">
        <f>VLOOKUP(F4584,Sheet1!$A$1:$E$2471,5,FALSE)</f>
        <v>75265-0073</v>
      </c>
      <c r="K4584" s="2">
        <v>538.91999999999996</v>
      </c>
      <c r="L4584" s="1">
        <v>43105</v>
      </c>
      <c r="M4584">
        <v>0</v>
      </c>
      <c r="N4584">
        <v>1</v>
      </c>
      <c r="P4584" t="s">
        <v>91</v>
      </c>
    </row>
    <row r="4585" spans="1:16" x14ac:dyDescent="0.25">
      <c r="A4585" s="13">
        <v>2230</v>
      </c>
      <c r="B4585" s="11" t="s">
        <v>1107</v>
      </c>
      <c r="C4585" t="s">
        <v>356</v>
      </c>
      <c r="D4585">
        <v>329</v>
      </c>
      <c r="E4585" t="s">
        <v>357</v>
      </c>
      <c r="F4585" t="s">
        <v>330</v>
      </c>
      <c r="G4585" s="11" t="str">
        <f>VLOOKUP(F4585,Sheet1!$A$1:$E$2471,2,FALSE)</f>
        <v xml:space="preserve">PO BOX 650073 </v>
      </c>
      <c r="H4585" s="11" t="str">
        <f>VLOOKUP(F4585,Sheet1!$A$1:$E$2471,3,FALSE)</f>
        <v>DALLAS</v>
      </c>
      <c r="I4585" s="11" t="str">
        <f>VLOOKUP(F4585,Sheet1!$A$1:$E$2471,4,FALSE)</f>
        <v>TX</v>
      </c>
      <c r="J4585" s="11" t="str">
        <f>VLOOKUP(F4585,Sheet1!$A$1:$E$2471,5,FALSE)</f>
        <v>75265-0073</v>
      </c>
      <c r="K4585" s="2">
        <v>230.94</v>
      </c>
      <c r="L4585" s="1">
        <v>43116</v>
      </c>
      <c r="M4585">
        <v>0</v>
      </c>
      <c r="N4585">
        <v>1</v>
      </c>
      <c r="P4585" t="s">
        <v>91</v>
      </c>
    </row>
    <row r="4586" spans="1:16" x14ac:dyDescent="0.25">
      <c r="A4586" s="13">
        <v>2230</v>
      </c>
      <c r="B4586" s="11" t="s">
        <v>1107</v>
      </c>
      <c r="C4586" t="s">
        <v>356</v>
      </c>
      <c r="D4586">
        <v>329</v>
      </c>
      <c r="E4586" t="s">
        <v>357</v>
      </c>
      <c r="F4586" t="s">
        <v>330</v>
      </c>
      <c r="G4586" s="11" t="str">
        <f>VLOOKUP(F4586,Sheet1!$A$1:$E$2471,2,FALSE)</f>
        <v xml:space="preserve">PO BOX 650073 </v>
      </c>
      <c r="H4586" s="11" t="str">
        <f>VLOOKUP(F4586,Sheet1!$A$1:$E$2471,3,FALSE)</f>
        <v>DALLAS</v>
      </c>
      <c r="I4586" s="11" t="str">
        <f>VLOOKUP(F4586,Sheet1!$A$1:$E$2471,4,FALSE)</f>
        <v>TX</v>
      </c>
      <c r="J4586" s="11" t="str">
        <f>VLOOKUP(F4586,Sheet1!$A$1:$E$2471,5,FALSE)</f>
        <v>75265-0073</v>
      </c>
      <c r="K4586" s="2">
        <v>20.2</v>
      </c>
      <c r="L4586" s="1">
        <v>43116</v>
      </c>
      <c r="M4586">
        <v>0</v>
      </c>
      <c r="N4586">
        <v>1</v>
      </c>
      <c r="P4586" t="s">
        <v>91</v>
      </c>
    </row>
    <row r="4587" spans="1:16" x14ac:dyDescent="0.25">
      <c r="A4587" s="13">
        <v>2230</v>
      </c>
      <c r="B4587" s="11" t="s">
        <v>1107</v>
      </c>
      <c r="C4587" t="s">
        <v>356</v>
      </c>
      <c r="D4587">
        <v>329</v>
      </c>
      <c r="E4587" t="s">
        <v>357</v>
      </c>
      <c r="F4587" t="s">
        <v>330</v>
      </c>
      <c r="G4587" s="11" t="str">
        <f>VLOOKUP(F4587,Sheet1!$A$1:$E$2471,2,FALSE)</f>
        <v xml:space="preserve">PO BOX 650073 </v>
      </c>
      <c r="H4587" s="11" t="str">
        <f>VLOOKUP(F4587,Sheet1!$A$1:$E$2471,3,FALSE)</f>
        <v>DALLAS</v>
      </c>
      <c r="I4587" s="11" t="str">
        <f>VLOOKUP(F4587,Sheet1!$A$1:$E$2471,4,FALSE)</f>
        <v>TX</v>
      </c>
      <c r="J4587" s="11" t="str">
        <f>VLOOKUP(F4587,Sheet1!$A$1:$E$2471,5,FALSE)</f>
        <v>75265-0073</v>
      </c>
      <c r="K4587" s="2">
        <v>18.760000000000002</v>
      </c>
      <c r="L4587" s="1">
        <v>43116</v>
      </c>
      <c r="M4587">
        <v>0</v>
      </c>
      <c r="N4587">
        <v>1</v>
      </c>
      <c r="P4587" t="s">
        <v>91</v>
      </c>
    </row>
    <row r="4588" spans="1:16" x14ac:dyDescent="0.25">
      <c r="A4588" s="13">
        <v>2230</v>
      </c>
      <c r="B4588" s="11" t="s">
        <v>1107</v>
      </c>
      <c r="C4588" t="s">
        <v>356</v>
      </c>
      <c r="D4588">
        <v>329</v>
      </c>
      <c r="E4588" t="s">
        <v>357</v>
      </c>
      <c r="F4588" t="s">
        <v>330</v>
      </c>
      <c r="G4588" s="11" t="str">
        <f>VLOOKUP(F4588,Sheet1!$A$1:$E$2471,2,FALSE)</f>
        <v xml:space="preserve">PO BOX 650073 </v>
      </c>
      <c r="H4588" s="11" t="str">
        <f>VLOOKUP(F4588,Sheet1!$A$1:$E$2471,3,FALSE)</f>
        <v>DALLAS</v>
      </c>
      <c r="I4588" s="11" t="str">
        <f>VLOOKUP(F4588,Sheet1!$A$1:$E$2471,4,FALSE)</f>
        <v>TX</v>
      </c>
      <c r="J4588" s="11" t="str">
        <f>VLOOKUP(F4588,Sheet1!$A$1:$E$2471,5,FALSE)</f>
        <v>75265-0073</v>
      </c>
      <c r="K4588" s="2">
        <v>441.19</v>
      </c>
      <c r="L4588" s="1">
        <v>43116</v>
      </c>
      <c r="M4588">
        <v>0</v>
      </c>
      <c r="N4588">
        <v>1</v>
      </c>
      <c r="P4588" t="s">
        <v>91</v>
      </c>
    </row>
    <row r="4589" spans="1:16" x14ac:dyDescent="0.25">
      <c r="A4589" s="13">
        <v>2230</v>
      </c>
      <c r="B4589" s="11" t="s">
        <v>1107</v>
      </c>
      <c r="C4589" t="s">
        <v>356</v>
      </c>
      <c r="D4589">
        <v>329</v>
      </c>
      <c r="E4589" t="s">
        <v>357</v>
      </c>
      <c r="F4589" t="s">
        <v>330</v>
      </c>
      <c r="G4589" s="11" t="str">
        <f>VLOOKUP(F4589,Sheet1!$A$1:$E$2471,2,FALSE)</f>
        <v xml:space="preserve">PO BOX 650073 </v>
      </c>
      <c r="H4589" s="11" t="str">
        <f>VLOOKUP(F4589,Sheet1!$A$1:$E$2471,3,FALSE)</f>
        <v>DALLAS</v>
      </c>
      <c r="I4589" s="11" t="str">
        <f>VLOOKUP(F4589,Sheet1!$A$1:$E$2471,4,FALSE)</f>
        <v>TX</v>
      </c>
      <c r="J4589" s="11" t="str">
        <f>VLOOKUP(F4589,Sheet1!$A$1:$E$2471,5,FALSE)</f>
        <v>75265-0073</v>
      </c>
      <c r="K4589" s="2">
        <v>437.66</v>
      </c>
      <c r="L4589" s="1">
        <v>43116</v>
      </c>
      <c r="M4589">
        <v>0</v>
      </c>
      <c r="N4589">
        <v>1</v>
      </c>
      <c r="P4589" t="s">
        <v>91</v>
      </c>
    </row>
    <row r="4590" spans="1:16" x14ac:dyDescent="0.25">
      <c r="A4590" s="13">
        <v>2230</v>
      </c>
      <c r="B4590" s="11" t="s">
        <v>1107</v>
      </c>
      <c r="C4590" t="s">
        <v>356</v>
      </c>
      <c r="D4590">
        <v>329</v>
      </c>
      <c r="E4590" t="s">
        <v>357</v>
      </c>
      <c r="F4590" t="s">
        <v>330</v>
      </c>
      <c r="G4590" s="11" t="str">
        <f>VLOOKUP(F4590,Sheet1!$A$1:$E$2471,2,FALSE)</f>
        <v xml:space="preserve">PO BOX 650073 </v>
      </c>
      <c r="H4590" s="11" t="str">
        <f>VLOOKUP(F4590,Sheet1!$A$1:$E$2471,3,FALSE)</f>
        <v>DALLAS</v>
      </c>
      <c r="I4590" s="11" t="str">
        <f>VLOOKUP(F4590,Sheet1!$A$1:$E$2471,4,FALSE)</f>
        <v>TX</v>
      </c>
      <c r="J4590" s="11" t="str">
        <f>VLOOKUP(F4590,Sheet1!$A$1:$E$2471,5,FALSE)</f>
        <v>75265-0073</v>
      </c>
      <c r="K4590" s="2">
        <v>3621.95</v>
      </c>
      <c r="L4590" s="1">
        <v>43105</v>
      </c>
      <c r="M4590">
        <v>0</v>
      </c>
      <c r="N4590">
        <v>1</v>
      </c>
      <c r="P4590" t="s">
        <v>91</v>
      </c>
    </row>
    <row r="4591" spans="1:16" x14ac:dyDescent="0.25">
      <c r="A4591" s="13">
        <v>2230</v>
      </c>
      <c r="B4591" s="11" t="s">
        <v>1107</v>
      </c>
      <c r="C4591" t="s">
        <v>356</v>
      </c>
      <c r="D4591">
        <v>329</v>
      </c>
      <c r="E4591" t="s">
        <v>357</v>
      </c>
      <c r="F4591" t="s">
        <v>330</v>
      </c>
      <c r="G4591" s="11" t="str">
        <f>VLOOKUP(F4591,Sheet1!$A$1:$E$2471,2,FALSE)</f>
        <v xml:space="preserve">PO BOX 650073 </v>
      </c>
      <c r="H4591" s="11" t="str">
        <f>VLOOKUP(F4591,Sheet1!$A$1:$E$2471,3,FALSE)</f>
        <v>DALLAS</v>
      </c>
      <c r="I4591" s="11" t="str">
        <f>VLOOKUP(F4591,Sheet1!$A$1:$E$2471,4,FALSE)</f>
        <v>TX</v>
      </c>
      <c r="J4591" s="11" t="str">
        <f>VLOOKUP(F4591,Sheet1!$A$1:$E$2471,5,FALSE)</f>
        <v>75265-0073</v>
      </c>
      <c r="K4591" s="2">
        <v>494.59</v>
      </c>
      <c r="L4591" s="1">
        <v>43105</v>
      </c>
      <c r="M4591">
        <v>0</v>
      </c>
      <c r="N4591">
        <v>1</v>
      </c>
      <c r="P4591" t="s">
        <v>91</v>
      </c>
    </row>
    <row r="4592" spans="1:16" x14ac:dyDescent="0.25">
      <c r="A4592" s="13">
        <v>2230</v>
      </c>
      <c r="B4592" s="11" t="s">
        <v>1107</v>
      </c>
      <c r="C4592" t="s">
        <v>356</v>
      </c>
      <c r="D4592">
        <v>329</v>
      </c>
      <c r="E4592" t="s">
        <v>357</v>
      </c>
      <c r="F4592" t="s">
        <v>330</v>
      </c>
      <c r="G4592" s="11" t="str">
        <f>VLOOKUP(F4592,Sheet1!$A$1:$E$2471,2,FALSE)</f>
        <v xml:space="preserve">PO BOX 650073 </v>
      </c>
      <c r="H4592" s="11" t="str">
        <f>VLOOKUP(F4592,Sheet1!$A$1:$E$2471,3,FALSE)</f>
        <v>DALLAS</v>
      </c>
      <c r="I4592" s="11" t="str">
        <f>VLOOKUP(F4592,Sheet1!$A$1:$E$2471,4,FALSE)</f>
        <v>TX</v>
      </c>
      <c r="J4592" s="11" t="str">
        <f>VLOOKUP(F4592,Sheet1!$A$1:$E$2471,5,FALSE)</f>
        <v>75265-0073</v>
      </c>
      <c r="K4592" s="2">
        <v>949.55</v>
      </c>
      <c r="L4592" s="1">
        <v>43105</v>
      </c>
      <c r="M4592">
        <v>0</v>
      </c>
      <c r="N4592">
        <v>1</v>
      </c>
      <c r="P4592" t="s">
        <v>91</v>
      </c>
    </row>
    <row r="4593" spans="1:16" x14ac:dyDescent="0.25">
      <c r="A4593" s="13">
        <v>2230</v>
      </c>
      <c r="B4593" s="11" t="s">
        <v>1107</v>
      </c>
      <c r="C4593" t="s">
        <v>356</v>
      </c>
      <c r="D4593">
        <v>329</v>
      </c>
      <c r="E4593" t="s">
        <v>357</v>
      </c>
      <c r="F4593" t="s">
        <v>330</v>
      </c>
      <c r="G4593" s="11" t="str">
        <f>VLOOKUP(F4593,Sheet1!$A$1:$E$2471,2,FALSE)</f>
        <v xml:space="preserve">PO BOX 650073 </v>
      </c>
      <c r="H4593" s="11" t="str">
        <f>VLOOKUP(F4593,Sheet1!$A$1:$E$2471,3,FALSE)</f>
        <v>DALLAS</v>
      </c>
      <c r="I4593" s="11" t="str">
        <f>VLOOKUP(F4593,Sheet1!$A$1:$E$2471,4,FALSE)</f>
        <v>TX</v>
      </c>
      <c r="J4593" s="11" t="str">
        <f>VLOOKUP(F4593,Sheet1!$A$1:$E$2471,5,FALSE)</f>
        <v>75265-0073</v>
      </c>
      <c r="K4593" s="2">
        <v>969.17</v>
      </c>
      <c r="L4593" s="1">
        <v>43105</v>
      </c>
      <c r="M4593">
        <v>0</v>
      </c>
      <c r="N4593">
        <v>1</v>
      </c>
      <c r="P4593" t="s">
        <v>91</v>
      </c>
    </row>
    <row r="4594" spans="1:16" x14ac:dyDescent="0.25">
      <c r="A4594" s="13">
        <v>2230</v>
      </c>
      <c r="B4594" s="11" t="s">
        <v>1107</v>
      </c>
      <c r="C4594" t="s">
        <v>356</v>
      </c>
      <c r="D4594">
        <v>329</v>
      </c>
      <c r="E4594" t="s">
        <v>357</v>
      </c>
      <c r="F4594" t="s">
        <v>330</v>
      </c>
      <c r="G4594" s="11" t="str">
        <f>VLOOKUP(F4594,Sheet1!$A$1:$E$2471,2,FALSE)</f>
        <v xml:space="preserve">PO BOX 650073 </v>
      </c>
      <c r="H4594" s="11" t="str">
        <f>VLOOKUP(F4594,Sheet1!$A$1:$E$2471,3,FALSE)</f>
        <v>DALLAS</v>
      </c>
      <c r="I4594" s="11" t="str">
        <f>VLOOKUP(F4594,Sheet1!$A$1:$E$2471,4,FALSE)</f>
        <v>TX</v>
      </c>
      <c r="J4594" s="11" t="str">
        <f>VLOOKUP(F4594,Sheet1!$A$1:$E$2471,5,FALSE)</f>
        <v>75265-0073</v>
      </c>
      <c r="K4594" s="2">
        <v>1493.46</v>
      </c>
      <c r="L4594" s="1">
        <v>43105</v>
      </c>
      <c r="M4594">
        <v>0</v>
      </c>
      <c r="N4594">
        <v>1</v>
      </c>
      <c r="P4594" t="s">
        <v>91</v>
      </c>
    </row>
    <row r="4595" spans="1:16" x14ac:dyDescent="0.25">
      <c r="A4595" s="13">
        <v>2230</v>
      </c>
      <c r="B4595" s="11" t="s">
        <v>1107</v>
      </c>
      <c r="C4595" t="s">
        <v>356</v>
      </c>
      <c r="D4595">
        <v>329</v>
      </c>
      <c r="E4595" t="s">
        <v>357</v>
      </c>
      <c r="F4595" t="s">
        <v>330</v>
      </c>
      <c r="G4595" s="11" t="str">
        <f>VLOOKUP(F4595,Sheet1!$A$1:$E$2471,2,FALSE)</f>
        <v xml:space="preserve">PO BOX 650073 </v>
      </c>
      <c r="H4595" s="11" t="str">
        <f>VLOOKUP(F4595,Sheet1!$A$1:$E$2471,3,FALSE)</f>
        <v>DALLAS</v>
      </c>
      <c r="I4595" s="11" t="str">
        <f>VLOOKUP(F4595,Sheet1!$A$1:$E$2471,4,FALSE)</f>
        <v>TX</v>
      </c>
      <c r="J4595" s="11" t="str">
        <f>VLOOKUP(F4595,Sheet1!$A$1:$E$2471,5,FALSE)</f>
        <v>75265-0073</v>
      </c>
      <c r="K4595" s="2">
        <v>265.08999999999997</v>
      </c>
      <c r="L4595" s="1">
        <v>43116</v>
      </c>
      <c r="M4595">
        <v>0</v>
      </c>
      <c r="N4595">
        <v>1</v>
      </c>
      <c r="P4595" t="s">
        <v>91</v>
      </c>
    </row>
    <row r="4596" spans="1:16" x14ac:dyDescent="0.25">
      <c r="A4596" s="13">
        <v>2230</v>
      </c>
      <c r="B4596" s="11" t="s">
        <v>1107</v>
      </c>
      <c r="C4596" t="s">
        <v>356</v>
      </c>
      <c r="D4596">
        <v>329</v>
      </c>
      <c r="E4596" t="s">
        <v>357</v>
      </c>
      <c r="F4596" t="s">
        <v>330</v>
      </c>
      <c r="G4596" s="11" t="str">
        <f>VLOOKUP(F4596,Sheet1!$A$1:$E$2471,2,FALSE)</f>
        <v xml:space="preserve">PO BOX 650073 </v>
      </c>
      <c r="H4596" s="11" t="str">
        <f>VLOOKUP(F4596,Sheet1!$A$1:$E$2471,3,FALSE)</f>
        <v>DALLAS</v>
      </c>
      <c r="I4596" s="11" t="str">
        <f>VLOOKUP(F4596,Sheet1!$A$1:$E$2471,4,FALSE)</f>
        <v>TX</v>
      </c>
      <c r="J4596" s="11" t="str">
        <f>VLOOKUP(F4596,Sheet1!$A$1:$E$2471,5,FALSE)</f>
        <v>75265-0073</v>
      </c>
      <c r="K4596" s="2">
        <v>3842.31</v>
      </c>
      <c r="L4596" s="1">
        <v>43116</v>
      </c>
      <c r="M4596">
        <v>0</v>
      </c>
      <c r="N4596">
        <v>1</v>
      </c>
      <c r="P4596" t="s">
        <v>91</v>
      </c>
    </row>
    <row r="4597" spans="1:16" x14ac:dyDescent="0.25">
      <c r="A4597" s="13">
        <v>2230</v>
      </c>
      <c r="B4597" s="11" t="s">
        <v>1107</v>
      </c>
      <c r="C4597" t="s">
        <v>356</v>
      </c>
      <c r="D4597">
        <v>329</v>
      </c>
      <c r="E4597" t="s">
        <v>357</v>
      </c>
      <c r="F4597" t="s">
        <v>330</v>
      </c>
      <c r="G4597" s="11" t="str">
        <f>VLOOKUP(F4597,Sheet1!$A$1:$E$2471,2,FALSE)</f>
        <v xml:space="preserve">PO BOX 650073 </v>
      </c>
      <c r="H4597" s="11" t="str">
        <f>VLOOKUP(F4597,Sheet1!$A$1:$E$2471,3,FALSE)</f>
        <v>DALLAS</v>
      </c>
      <c r="I4597" s="11" t="str">
        <f>VLOOKUP(F4597,Sheet1!$A$1:$E$2471,4,FALSE)</f>
        <v>TX</v>
      </c>
      <c r="J4597" s="11" t="str">
        <f>VLOOKUP(F4597,Sheet1!$A$1:$E$2471,5,FALSE)</f>
        <v>75265-0073</v>
      </c>
      <c r="K4597" s="2">
        <v>187.3</v>
      </c>
      <c r="L4597" s="1">
        <v>43147</v>
      </c>
      <c r="M4597">
        <v>0</v>
      </c>
      <c r="N4597">
        <v>1</v>
      </c>
      <c r="P4597" t="s">
        <v>91</v>
      </c>
    </row>
    <row r="4598" spans="1:16" x14ac:dyDescent="0.25">
      <c r="A4598" s="13">
        <v>2230</v>
      </c>
      <c r="B4598" s="11" t="s">
        <v>1107</v>
      </c>
      <c r="C4598" t="s">
        <v>356</v>
      </c>
      <c r="D4598">
        <v>329</v>
      </c>
      <c r="E4598" t="s">
        <v>357</v>
      </c>
      <c r="F4598" t="s">
        <v>330</v>
      </c>
      <c r="G4598" s="11" t="str">
        <f>VLOOKUP(F4598,Sheet1!$A$1:$E$2471,2,FALSE)</f>
        <v xml:space="preserve">PO BOX 650073 </v>
      </c>
      <c r="H4598" s="11" t="str">
        <f>VLOOKUP(F4598,Sheet1!$A$1:$E$2471,3,FALSE)</f>
        <v>DALLAS</v>
      </c>
      <c r="I4598" s="11" t="str">
        <f>VLOOKUP(F4598,Sheet1!$A$1:$E$2471,4,FALSE)</f>
        <v>TX</v>
      </c>
      <c r="J4598" s="11" t="str">
        <f>VLOOKUP(F4598,Sheet1!$A$1:$E$2471,5,FALSE)</f>
        <v>75265-0073</v>
      </c>
      <c r="K4598" s="2">
        <v>604.30999999999995</v>
      </c>
      <c r="L4598" s="1">
        <v>43116</v>
      </c>
      <c r="M4598">
        <v>0</v>
      </c>
      <c r="N4598">
        <v>1</v>
      </c>
      <c r="P4598" t="s">
        <v>91</v>
      </c>
    </row>
    <row r="4599" spans="1:16" x14ac:dyDescent="0.25">
      <c r="A4599" s="13">
        <v>2230</v>
      </c>
      <c r="B4599" s="11" t="s">
        <v>1107</v>
      </c>
      <c r="C4599" t="s">
        <v>356</v>
      </c>
      <c r="D4599">
        <v>329</v>
      </c>
      <c r="E4599" t="s">
        <v>357</v>
      </c>
      <c r="F4599" t="s">
        <v>330</v>
      </c>
      <c r="G4599" s="11" t="str">
        <f>VLOOKUP(F4599,Sheet1!$A$1:$E$2471,2,FALSE)</f>
        <v xml:space="preserve">PO BOX 650073 </v>
      </c>
      <c r="H4599" s="11" t="str">
        <f>VLOOKUP(F4599,Sheet1!$A$1:$E$2471,3,FALSE)</f>
        <v>DALLAS</v>
      </c>
      <c r="I4599" s="11" t="str">
        <f>VLOOKUP(F4599,Sheet1!$A$1:$E$2471,4,FALSE)</f>
        <v>TX</v>
      </c>
      <c r="J4599" s="11" t="str">
        <f>VLOOKUP(F4599,Sheet1!$A$1:$E$2471,5,FALSE)</f>
        <v>75265-0073</v>
      </c>
      <c r="K4599" s="2">
        <v>14.59</v>
      </c>
      <c r="L4599" s="1">
        <v>43147</v>
      </c>
      <c r="M4599">
        <v>0</v>
      </c>
      <c r="N4599">
        <v>1</v>
      </c>
      <c r="P4599" t="s">
        <v>91</v>
      </c>
    </row>
    <row r="4600" spans="1:16" x14ac:dyDescent="0.25">
      <c r="A4600" s="13">
        <v>2230</v>
      </c>
      <c r="B4600" s="11" t="s">
        <v>1107</v>
      </c>
      <c r="C4600" t="s">
        <v>356</v>
      </c>
      <c r="D4600">
        <v>329</v>
      </c>
      <c r="E4600" t="s">
        <v>357</v>
      </c>
      <c r="F4600" t="s">
        <v>330</v>
      </c>
      <c r="G4600" s="11" t="str">
        <f>VLOOKUP(F4600,Sheet1!$A$1:$E$2471,2,FALSE)</f>
        <v xml:space="preserve">PO BOX 650073 </v>
      </c>
      <c r="H4600" s="11" t="str">
        <f>VLOOKUP(F4600,Sheet1!$A$1:$E$2471,3,FALSE)</f>
        <v>DALLAS</v>
      </c>
      <c r="I4600" s="11" t="str">
        <f>VLOOKUP(F4600,Sheet1!$A$1:$E$2471,4,FALSE)</f>
        <v>TX</v>
      </c>
      <c r="J4600" s="11" t="str">
        <f>VLOOKUP(F4600,Sheet1!$A$1:$E$2471,5,FALSE)</f>
        <v>75265-0073</v>
      </c>
      <c r="K4600" s="2">
        <v>326.7</v>
      </c>
      <c r="L4600" s="1">
        <v>43147</v>
      </c>
      <c r="M4600">
        <v>0</v>
      </c>
      <c r="N4600">
        <v>1</v>
      </c>
      <c r="P4600" t="s">
        <v>91</v>
      </c>
    </row>
    <row r="4601" spans="1:16" x14ac:dyDescent="0.25">
      <c r="A4601" s="13">
        <v>2230</v>
      </c>
      <c r="B4601" s="11" t="s">
        <v>1107</v>
      </c>
      <c r="C4601" t="s">
        <v>356</v>
      </c>
      <c r="D4601">
        <v>329</v>
      </c>
      <c r="E4601" t="s">
        <v>357</v>
      </c>
      <c r="F4601" t="s">
        <v>330</v>
      </c>
      <c r="G4601" s="11" t="str">
        <f>VLOOKUP(F4601,Sheet1!$A$1:$E$2471,2,FALSE)</f>
        <v xml:space="preserve">PO BOX 650073 </v>
      </c>
      <c r="H4601" s="11" t="str">
        <f>VLOOKUP(F4601,Sheet1!$A$1:$E$2471,3,FALSE)</f>
        <v>DALLAS</v>
      </c>
      <c r="I4601" s="11" t="str">
        <f>VLOOKUP(F4601,Sheet1!$A$1:$E$2471,4,FALSE)</f>
        <v>TX</v>
      </c>
      <c r="J4601" s="11" t="str">
        <f>VLOOKUP(F4601,Sheet1!$A$1:$E$2471,5,FALSE)</f>
        <v>75265-0073</v>
      </c>
      <c r="K4601" s="2">
        <v>22.53</v>
      </c>
      <c r="L4601" s="1">
        <v>43147</v>
      </c>
      <c r="M4601">
        <v>0</v>
      </c>
      <c r="N4601">
        <v>1</v>
      </c>
      <c r="P4601" t="s">
        <v>91</v>
      </c>
    </row>
    <row r="4602" spans="1:16" x14ac:dyDescent="0.25">
      <c r="A4602" s="13">
        <v>2230</v>
      </c>
      <c r="B4602" s="11" t="s">
        <v>1107</v>
      </c>
      <c r="C4602" t="s">
        <v>356</v>
      </c>
      <c r="D4602">
        <v>329</v>
      </c>
      <c r="E4602" t="s">
        <v>357</v>
      </c>
      <c r="F4602" t="s">
        <v>330</v>
      </c>
      <c r="G4602" s="11" t="str">
        <f>VLOOKUP(F4602,Sheet1!$A$1:$E$2471,2,FALSE)</f>
        <v xml:space="preserve">PO BOX 650073 </v>
      </c>
      <c r="H4602" s="11" t="str">
        <f>VLOOKUP(F4602,Sheet1!$A$1:$E$2471,3,FALSE)</f>
        <v>DALLAS</v>
      </c>
      <c r="I4602" s="11" t="str">
        <f>VLOOKUP(F4602,Sheet1!$A$1:$E$2471,4,FALSE)</f>
        <v>TX</v>
      </c>
      <c r="J4602" s="11" t="str">
        <f>VLOOKUP(F4602,Sheet1!$A$1:$E$2471,5,FALSE)</f>
        <v>75265-0073</v>
      </c>
      <c r="K4602" s="2">
        <v>461.84</v>
      </c>
      <c r="L4602" s="1">
        <v>43147</v>
      </c>
      <c r="M4602">
        <v>0</v>
      </c>
      <c r="N4602">
        <v>1</v>
      </c>
      <c r="P4602" t="s">
        <v>91</v>
      </c>
    </row>
    <row r="4603" spans="1:16" x14ac:dyDescent="0.25">
      <c r="A4603" s="13">
        <v>2230</v>
      </c>
      <c r="B4603" s="11" t="s">
        <v>1107</v>
      </c>
      <c r="C4603" t="s">
        <v>356</v>
      </c>
      <c r="D4603">
        <v>329</v>
      </c>
      <c r="E4603" t="s">
        <v>357</v>
      </c>
      <c r="F4603" t="s">
        <v>330</v>
      </c>
      <c r="G4603" s="11" t="str">
        <f>VLOOKUP(F4603,Sheet1!$A$1:$E$2471,2,FALSE)</f>
        <v xml:space="preserve">PO BOX 650073 </v>
      </c>
      <c r="H4603" s="11" t="str">
        <f>VLOOKUP(F4603,Sheet1!$A$1:$E$2471,3,FALSE)</f>
        <v>DALLAS</v>
      </c>
      <c r="I4603" s="11" t="str">
        <f>VLOOKUP(F4603,Sheet1!$A$1:$E$2471,4,FALSE)</f>
        <v>TX</v>
      </c>
      <c r="J4603" s="11" t="str">
        <f>VLOOKUP(F4603,Sheet1!$A$1:$E$2471,5,FALSE)</f>
        <v>75265-0073</v>
      </c>
      <c r="K4603" s="2">
        <v>399.43</v>
      </c>
      <c r="L4603" s="1">
        <v>43147</v>
      </c>
      <c r="M4603">
        <v>0</v>
      </c>
      <c r="N4603">
        <v>1</v>
      </c>
      <c r="P4603" t="s">
        <v>91</v>
      </c>
    </row>
    <row r="4604" spans="1:16" x14ac:dyDescent="0.25">
      <c r="A4604" s="13">
        <v>2230</v>
      </c>
      <c r="B4604" s="11" t="s">
        <v>1107</v>
      </c>
      <c r="C4604" t="s">
        <v>356</v>
      </c>
      <c r="D4604">
        <v>329</v>
      </c>
      <c r="E4604" t="s">
        <v>357</v>
      </c>
      <c r="F4604" t="s">
        <v>330</v>
      </c>
      <c r="G4604" s="11" t="str">
        <f>VLOOKUP(F4604,Sheet1!$A$1:$E$2471,2,FALSE)</f>
        <v xml:space="preserve">PO BOX 650073 </v>
      </c>
      <c r="H4604" s="11" t="str">
        <f>VLOOKUP(F4604,Sheet1!$A$1:$E$2471,3,FALSE)</f>
        <v>DALLAS</v>
      </c>
      <c r="I4604" s="11" t="str">
        <f>VLOOKUP(F4604,Sheet1!$A$1:$E$2471,4,FALSE)</f>
        <v>TX</v>
      </c>
      <c r="J4604" s="11" t="str">
        <f>VLOOKUP(F4604,Sheet1!$A$1:$E$2471,5,FALSE)</f>
        <v>75265-0073</v>
      </c>
      <c r="K4604" s="2">
        <v>509.48</v>
      </c>
      <c r="L4604" s="1">
        <v>43116</v>
      </c>
      <c r="M4604">
        <v>0</v>
      </c>
      <c r="N4604">
        <v>1</v>
      </c>
      <c r="P4604" t="s">
        <v>91</v>
      </c>
    </row>
    <row r="4605" spans="1:16" x14ac:dyDescent="0.25">
      <c r="A4605" s="13">
        <v>2230</v>
      </c>
      <c r="B4605" s="11" t="s">
        <v>1107</v>
      </c>
      <c r="C4605" t="s">
        <v>356</v>
      </c>
      <c r="D4605">
        <v>329</v>
      </c>
      <c r="E4605" t="s">
        <v>357</v>
      </c>
      <c r="F4605" t="s">
        <v>330</v>
      </c>
      <c r="G4605" s="11" t="str">
        <f>VLOOKUP(F4605,Sheet1!$A$1:$E$2471,2,FALSE)</f>
        <v xml:space="preserve">PO BOX 650073 </v>
      </c>
      <c r="H4605" s="11" t="str">
        <f>VLOOKUP(F4605,Sheet1!$A$1:$E$2471,3,FALSE)</f>
        <v>DALLAS</v>
      </c>
      <c r="I4605" s="11" t="str">
        <f>VLOOKUP(F4605,Sheet1!$A$1:$E$2471,4,FALSE)</f>
        <v>TX</v>
      </c>
      <c r="J4605" s="11" t="str">
        <f>VLOOKUP(F4605,Sheet1!$A$1:$E$2471,5,FALSE)</f>
        <v>75265-0073</v>
      </c>
      <c r="K4605" s="2">
        <v>949.55</v>
      </c>
      <c r="L4605" s="1">
        <v>43116</v>
      </c>
      <c r="M4605">
        <v>0</v>
      </c>
      <c r="N4605">
        <v>1</v>
      </c>
      <c r="P4605" t="s">
        <v>91</v>
      </c>
    </row>
    <row r="4606" spans="1:16" x14ac:dyDescent="0.25">
      <c r="A4606" s="13">
        <v>2230</v>
      </c>
      <c r="B4606" s="11" t="s">
        <v>1107</v>
      </c>
      <c r="C4606" t="s">
        <v>356</v>
      </c>
      <c r="D4606">
        <v>329</v>
      </c>
      <c r="E4606" t="s">
        <v>357</v>
      </c>
      <c r="F4606" t="s">
        <v>330</v>
      </c>
      <c r="G4606" s="11" t="str">
        <f>VLOOKUP(F4606,Sheet1!$A$1:$E$2471,2,FALSE)</f>
        <v xml:space="preserve">PO BOX 650073 </v>
      </c>
      <c r="H4606" s="11" t="str">
        <f>VLOOKUP(F4606,Sheet1!$A$1:$E$2471,3,FALSE)</f>
        <v>DALLAS</v>
      </c>
      <c r="I4606" s="11" t="str">
        <f>VLOOKUP(F4606,Sheet1!$A$1:$E$2471,4,FALSE)</f>
        <v>TX</v>
      </c>
      <c r="J4606" s="11" t="str">
        <f>VLOOKUP(F4606,Sheet1!$A$1:$E$2471,5,FALSE)</f>
        <v>75265-0073</v>
      </c>
      <c r="K4606" s="2">
        <v>969.17</v>
      </c>
      <c r="L4606" s="1">
        <v>43116</v>
      </c>
      <c r="M4606">
        <v>0</v>
      </c>
      <c r="N4606">
        <v>1</v>
      </c>
      <c r="P4606" t="s">
        <v>91</v>
      </c>
    </row>
    <row r="4607" spans="1:16" x14ac:dyDescent="0.25">
      <c r="A4607" s="13">
        <v>2230</v>
      </c>
      <c r="B4607" s="11" t="s">
        <v>1107</v>
      </c>
      <c r="C4607" t="s">
        <v>356</v>
      </c>
      <c r="D4607">
        <v>329</v>
      </c>
      <c r="E4607" t="s">
        <v>357</v>
      </c>
      <c r="F4607" t="s">
        <v>330</v>
      </c>
      <c r="G4607" s="11" t="str">
        <f>VLOOKUP(F4607,Sheet1!$A$1:$E$2471,2,FALSE)</f>
        <v xml:space="preserve">PO BOX 650073 </v>
      </c>
      <c r="H4607" s="11" t="str">
        <f>VLOOKUP(F4607,Sheet1!$A$1:$E$2471,3,FALSE)</f>
        <v>DALLAS</v>
      </c>
      <c r="I4607" s="11" t="str">
        <f>VLOOKUP(F4607,Sheet1!$A$1:$E$2471,4,FALSE)</f>
        <v>TX</v>
      </c>
      <c r="J4607" s="11" t="str">
        <f>VLOOKUP(F4607,Sheet1!$A$1:$E$2471,5,FALSE)</f>
        <v>75265-0073</v>
      </c>
      <c r="K4607" s="2">
        <v>1493.46</v>
      </c>
      <c r="L4607" s="1">
        <v>43116</v>
      </c>
      <c r="M4607">
        <v>0</v>
      </c>
      <c r="N4607">
        <v>1</v>
      </c>
      <c r="P4607" t="s">
        <v>91</v>
      </c>
    </row>
    <row r="4608" spans="1:16" x14ac:dyDescent="0.25">
      <c r="A4608" s="13">
        <v>2230</v>
      </c>
      <c r="B4608" s="11" t="s">
        <v>1107</v>
      </c>
      <c r="C4608" t="s">
        <v>356</v>
      </c>
      <c r="D4608">
        <v>329</v>
      </c>
      <c r="E4608" t="s">
        <v>357</v>
      </c>
      <c r="F4608" t="s">
        <v>330</v>
      </c>
      <c r="G4608" s="11" t="str">
        <f>VLOOKUP(F4608,Sheet1!$A$1:$E$2471,2,FALSE)</f>
        <v xml:space="preserve">PO BOX 650073 </v>
      </c>
      <c r="H4608" s="11" t="str">
        <f>VLOOKUP(F4608,Sheet1!$A$1:$E$2471,3,FALSE)</f>
        <v>DALLAS</v>
      </c>
      <c r="I4608" s="11" t="str">
        <f>VLOOKUP(F4608,Sheet1!$A$1:$E$2471,4,FALSE)</f>
        <v>TX</v>
      </c>
      <c r="J4608" s="11" t="str">
        <f>VLOOKUP(F4608,Sheet1!$A$1:$E$2471,5,FALSE)</f>
        <v>75265-0073</v>
      </c>
      <c r="K4608" s="2">
        <v>265.08999999999997</v>
      </c>
      <c r="L4608" s="1">
        <v>43147</v>
      </c>
      <c r="M4608">
        <v>0</v>
      </c>
      <c r="N4608">
        <v>1</v>
      </c>
      <c r="P4608" t="s">
        <v>91</v>
      </c>
    </row>
    <row r="4609" spans="1:16" x14ac:dyDescent="0.25">
      <c r="A4609" s="13">
        <v>2230</v>
      </c>
      <c r="B4609" s="11" t="s">
        <v>1107</v>
      </c>
      <c r="C4609" t="s">
        <v>356</v>
      </c>
      <c r="D4609">
        <v>329</v>
      </c>
      <c r="E4609" t="s">
        <v>357</v>
      </c>
      <c r="F4609" t="s">
        <v>330</v>
      </c>
      <c r="G4609" s="11" t="str">
        <f>VLOOKUP(F4609,Sheet1!$A$1:$E$2471,2,FALSE)</f>
        <v xml:space="preserve">PO BOX 650073 </v>
      </c>
      <c r="H4609" s="11" t="str">
        <f>VLOOKUP(F4609,Sheet1!$A$1:$E$2471,3,FALSE)</f>
        <v>DALLAS</v>
      </c>
      <c r="I4609" s="11" t="str">
        <f>VLOOKUP(F4609,Sheet1!$A$1:$E$2471,4,FALSE)</f>
        <v>TX</v>
      </c>
      <c r="J4609" s="11" t="str">
        <f>VLOOKUP(F4609,Sheet1!$A$1:$E$2471,5,FALSE)</f>
        <v>75265-0073</v>
      </c>
      <c r="K4609" s="2">
        <v>3503.24</v>
      </c>
      <c r="L4609" s="1">
        <v>43147</v>
      </c>
      <c r="M4609">
        <v>0</v>
      </c>
      <c r="N4609">
        <v>1</v>
      </c>
      <c r="P4609" t="s">
        <v>91</v>
      </c>
    </row>
    <row r="4610" spans="1:16" x14ac:dyDescent="0.25">
      <c r="A4610" s="13">
        <v>2230</v>
      </c>
      <c r="B4610" s="11" t="s">
        <v>1107</v>
      </c>
      <c r="C4610" t="s">
        <v>356</v>
      </c>
      <c r="D4610">
        <v>329</v>
      </c>
      <c r="E4610" t="s">
        <v>357</v>
      </c>
      <c r="F4610" t="s">
        <v>330</v>
      </c>
      <c r="G4610" s="11" t="str">
        <f>VLOOKUP(F4610,Sheet1!$A$1:$E$2471,2,FALSE)</f>
        <v xml:space="preserve">PO BOX 650073 </v>
      </c>
      <c r="H4610" s="11" t="str">
        <f>VLOOKUP(F4610,Sheet1!$A$1:$E$2471,3,FALSE)</f>
        <v>DALLAS</v>
      </c>
      <c r="I4610" s="11" t="str">
        <f>VLOOKUP(F4610,Sheet1!$A$1:$E$2471,4,FALSE)</f>
        <v>TX</v>
      </c>
      <c r="J4610" s="11" t="str">
        <f>VLOOKUP(F4610,Sheet1!$A$1:$E$2471,5,FALSE)</f>
        <v>75265-0073</v>
      </c>
      <c r="K4610" s="2">
        <v>411.26</v>
      </c>
      <c r="L4610" s="1">
        <v>43179</v>
      </c>
      <c r="M4610">
        <v>0</v>
      </c>
      <c r="N4610">
        <v>1</v>
      </c>
      <c r="P4610" t="s">
        <v>91</v>
      </c>
    </row>
    <row r="4611" spans="1:16" x14ac:dyDescent="0.25">
      <c r="A4611" s="13">
        <v>2230</v>
      </c>
      <c r="B4611" s="11" t="s">
        <v>1107</v>
      </c>
      <c r="C4611" t="s">
        <v>356</v>
      </c>
      <c r="D4611">
        <v>329</v>
      </c>
      <c r="E4611" t="s">
        <v>357</v>
      </c>
      <c r="F4611" t="s">
        <v>330</v>
      </c>
      <c r="G4611" s="11" t="str">
        <f>VLOOKUP(F4611,Sheet1!$A$1:$E$2471,2,FALSE)</f>
        <v xml:space="preserve">PO BOX 650073 </v>
      </c>
      <c r="H4611" s="11" t="str">
        <f>VLOOKUP(F4611,Sheet1!$A$1:$E$2471,3,FALSE)</f>
        <v>DALLAS</v>
      </c>
      <c r="I4611" s="11" t="str">
        <f>VLOOKUP(F4611,Sheet1!$A$1:$E$2471,4,FALSE)</f>
        <v>TX</v>
      </c>
      <c r="J4611" s="11" t="str">
        <f>VLOOKUP(F4611,Sheet1!$A$1:$E$2471,5,FALSE)</f>
        <v>75265-0073</v>
      </c>
      <c r="K4611" s="2">
        <v>265.08999999999997</v>
      </c>
      <c r="L4611" s="1">
        <v>43179</v>
      </c>
      <c r="M4611">
        <v>0</v>
      </c>
      <c r="N4611">
        <v>1</v>
      </c>
      <c r="P4611" t="s">
        <v>91</v>
      </c>
    </row>
    <row r="4612" spans="1:16" x14ac:dyDescent="0.25">
      <c r="A4612" s="13">
        <v>2230</v>
      </c>
      <c r="B4612" s="11" t="s">
        <v>1107</v>
      </c>
      <c r="C4612" t="s">
        <v>356</v>
      </c>
      <c r="D4612">
        <v>329</v>
      </c>
      <c r="E4612" t="s">
        <v>357</v>
      </c>
      <c r="F4612" t="s">
        <v>330</v>
      </c>
      <c r="G4612" s="11" t="str">
        <f>VLOOKUP(F4612,Sheet1!$A$1:$E$2471,2,FALSE)</f>
        <v xml:space="preserve">PO BOX 650073 </v>
      </c>
      <c r="H4612" s="11" t="str">
        <f>VLOOKUP(F4612,Sheet1!$A$1:$E$2471,3,FALSE)</f>
        <v>DALLAS</v>
      </c>
      <c r="I4612" s="11" t="str">
        <f>VLOOKUP(F4612,Sheet1!$A$1:$E$2471,4,FALSE)</f>
        <v>TX</v>
      </c>
      <c r="J4612" s="11" t="str">
        <f>VLOOKUP(F4612,Sheet1!$A$1:$E$2471,5,FALSE)</f>
        <v>75265-0073</v>
      </c>
      <c r="K4612" s="2">
        <v>3463.04</v>
      </c>
      <c r="L4612" s="1">
        <v>43179</v>
      </c>
      <c r="M4612">
        <v>0</v>
      </c>
      <c r="N4612">
        <v>1</v>
      </c>
      <c r="P4612" t="s">
        <v>91</v>
      </c>
    </row>
    <row r="4613" spans="1:16" x14ac:dyDescent="0.25">
      <c r="A4613" s="13">
        <v>2230</v>
      </c>
      <c r="B4613" s="11" t="s">
        <v>1107</v>
      </c>
      <c r="C4613" t="s">
        <v>356</v>
      </c>
      <c r="D4613">
        <v>329</v>
      </c>
      <c r="E4613" t="s">
        <v>357</v>
      </c>
      <c r="F4613" t="s">
        <v>330</v>
      </c>
      <c r="G4613" s="11" t="str">
        <f>VLOOKUP(F4613,Sheet1!$A$1:$E$2471,2,FALSE)</f>
        <v xml:space="preserve">PO BOX 650073 </v>
      </c>
      <c r="H4613" s="11" t="str">
        <f>VLOOKUP(F4613,Sheet1!$A$1:$E$2471,3,FALSE)</f>
        <v>DALLAS</v>
      </c>
      <c r="I4613" s="11" t="str">
        <f>VLOOKUP(F4613,Sheet1!$A$1:$E$2471,4,FALSE)</f>
        <v>TX</v>
      </c>
      <c r="J4613" s="11" t="str">
        <f>VLOOKUP(F4613,Sheet1!$A$1:$E$2471,5,FALSE)</f>
        <v>75265-0073</v>
      </c>
      <c r="K4613" s="2">
        <v>187.3</v>
      </c>
      <c r="L4613" s="1">
        <v>43147</v>
      </c>
      <c r="M4613">
        <v>0</v>
      </c>
      <c r="N4613">
        <v>1</v>
      </c>
      <c r="P4613" t="s">
        <v>91</v>
      </c>
    </row>
    <row r="4614" spans="1:16" x14ac:dyDescent="0.25">
      <c r="A4614" s="13">
        <v>2230</v>
      </c>
      <c r="B4614" s="11" t="s">
        <v>1107</v>
      </c>
      <c r="C4614" t="s">
        <v>356</v>
      </c>
      <c r="D4614">
        <v>329</v>
      </c>
      <c r="E4614" t="s">
        <v>357</v>
      </c>
      <c r="F4614" t="s">
        <v>330</v>
      </c>
      <c r="G4614" s="11" t="str">
        <f>VLOOKUP(F4614,Sheet1!$A$1:$E$2471,2,FALSE)</f>
        <v xml:space="preserve">PO BOX 650073 </v>
      </c>
      <c r="H4614" s="11" t="str">
        <f>VLOOKUP(F4614,Sheet1!$A$1:$E$2471,3,FALSE)</f>
        <v>DALLAS</v>
      </c>
      <c r="I4614" s="11" t="str">
        <f>VLOOKUP(F4614,Sheet1!$A$1:$E$2471,4,FALSE)</f>
        <v>TX</v>
      </c>
      <c r="J4614" s="11" t="str">
        <f>VLOOKUP(F4614,Sheet1!$A$1:$E$2471,5,FALSE)</f>
        <v>75265-0073</v>
      </c>
      <c r="K4614" s="2">
        <v>96.82</v>
      </c>
      <c r="L4614" s="1">
        <v>43179</v>
      </c>
      <c r="M4614">
        <v>0</v>
      </c>
      <c r="N4614">
        <v>1</v>
      </c>
      <c r="P4614" t="s">
        <v>91</v>
      </c>
    </row>
    <row r="4615" spans="1:16" x14ac:dyDescent="0.25">
      <c r="A4615" s="13">
        <v>2230</v>
      </c>
      <c r="B4615" s="11" t="s">
        <v>1107</v>
      </c>
      <c r="C4615" t="s">
        <v>356</v>
      </c>
      <c r="D4615">
        <v>329</v>
      </c>
      <c r="E4615" t="s">
        <v>357</v>
      </c>
      <c r="F4615" t="s">
        <v>330</v>
      </c>
      <c r="G4615" s="11" t="str">
        <f>VLOOKUP(F4615,Sheet1!$A$1:$E$2471,2,FALSE)</f>
        <v xml:space="preserve">PO BOX 650073 </v>
      </c>
      <c r="H4615" s="11" t="str">
        <f>VLOOKUP(F4615,Sheet1!$A$1:$E$2471,3,FALSE)</f>
        <v>DALLAS</v>
      </c>
      <c r="I4615" s="11" t="str">
        <f>VLOOKUP(F4615,Sheet1!$A$1:$E$2471,4,FALSE)</f>
        <v>TX</v>
      </c>
      <c r="J4615" s="11" t="str">
        <f>VLOOKUP(F4615,Sheet1!$A$1:$E$2471,5,FALSE)</f>
        <v>75265-0073</v>
      </c>
      <c r="K4615" s="2">
        <v>481.32</v>
      </c>
      <c r="L4615" s="1">
        <v>43147</v>
      </c>
      <c r="M4615">
        <v>0</v>
      </c>
      <c r="N4615">
        <v>1</v>
      </c>
      <c r="P4615" t="s">
        <v>91</v>
      </c>
    </row>
    <row r="4616" spans="1:16" x14ac:dyDescent="0.25">
      <c r="A4616" s="13">
        <v>2230</v>
      </c>
      <c r="B4616" s="11" t="s">
        <v>1107</v>
      </c>
      <c r="C4616" t="s">
        <v>356</v>
      </c>
      <c r="D4616">
        <v>329</v>
      </c>
      <c r="E4616" t="s">
        <v>357</v>
      </c>
      <c r="F4616" t="s">
        <v>330</v>
      </c>
      <c r="G4616" s="11" t="str">
        <f>VLOOKUP(F4616,Sheet1!$A$1:$E$2471,2,FALSE)</f>
        <v xml:space="preserve">PO BOX 650073 </v>
      </c>
      <c r="H4616" s="11" t="str">
        <f>VLOOKUP(F4616,Sheet1!$A$1:$E$2471,3,FALSE)</f>
        <v>DALLAS</v>
      </c>
      <c r="I4616" s="11" t="str">
        <f>VLOOKUP(F4616,Sheet1!$A$1:$E$2471,4,FALSE)</f>
        <v>TX</v>
      </c>
      <c r="J4616" s="11" t="str">
        <f>VLOOKUP(F4616,Sheet1!$A$1:$E$2471,5,FALSE)</f>
        <v>75265-0073</v>
      </c>
      <c r="K4616" s="2">
        <v>11.15</v>
      </c>
      <c r="L4616" s="1">
        <v>43147</v>
      </c>
      <c r="M4616">
        <v>0</v>
      </c>
      <c r="N4616">
        <v>1</v>
      </c>
      <c r="P4616" t="s">
        <v>91</v>
      </c>
    </row>
    <row r="4617" spans="1:16" x14ac:dyDescent="0.25">
      <c r="A4617" s="13">
        <v>2230</v>
      </c>
      <c r="B4617" s="11" t="s">
        <v>1107</v>
      </c>
      <c r="C4617" t="s">
        <v>356</v>
      </c>
      <c r="D4617">
        <v>329</v>
      </c>
      <c r="E4617" t="s">
        <v>357</v>
      </c>
      <c r="F4617" t="s">
        <v>330</v>
      </c>
      <c r="G4617" s="11" t="str">
        <f>VLOOKUP(F4617,Sheet1!$A$1:$E$2471,2,FALSE)</f>
        <v xml:space="preserve">PO BOX 650073 </v>
      </c>
      <c r="H4617" s="11" t="str">
        <f>VLOOKUP(F4617,Sheet1!$A$1:$E$2471,3,FALSE)</f>
        <v>DALLAS</v>
      </c>
      <c r="I4617" s="11" t="str">
        <f>VLOOKUP(F4617,Sheet1!$A$1:$E$2471,4,FALSE)</f>
        <v>TX</v>
      </c>
      <c r="J4617" s="11" t="str">
        <f>VLOOKUP(F4617,Sheet1!$A$1:$E$2471,5,FALSE)</f>
        <v>75265-0073</v>
      </c>
      <c r="K4617" s="2">
        <v>335.65</v>
      </c>
      <c r="L4617" s="1">
        <v>43147</v>
      </c>
      <c r="M4617">
        <v>0</v>
      </c>
      <c r="N4617">
        <v>1</v>
      </c>
      <c r="P4617" t="s">
        <v>91</v>
      </c>
    </row>
    <row r="4618" spans="1:16" x14ac:dyDescent="0.25">
      <c r="A4618" s="13">
        <v>2230</v>
      </c>
      <c r="B4618" s="11" t="s">
        <v>1107</v>
      </c>
      <c r="C4618" t="s">
        <v>356</v>
      </c>
      <c r="D4618">
        <v>329</v>
      </c>
      <c r="E4618" t="s">
        <v>357</v>
      </c>
      <c r="F4618" t="s">
        <v>330</v>
      </c>
      <c r="G4618" s="11" t="str">
        <f>VLOOKUP(F4618,Sheet1!$A$1:$E$2471,2,FALSE)</f>
        <v xml:space="preserve">PO BOX 650073 </v>
      </c>
      <c r="H4618" s="11" t="str">
        <f>VLOOKUP(F4618,Sheet1!$A$1:$E$2471,3,FALSE)</f>
        <v>DALLAS</v>
      </c>
      <c r="I4618" s="11" t="str">
        <f>VLOOKUP(F4618,Sheet1!$A$1:$E$2471,4,FALSE)</f>
        <v>TX</v>
      </c>
      <c r="J4618" s="11" t="str">
        <f>VLOOKUP(F4618,Sheet1!$A$1:$E$2471,5,FALSE)</f>
        <v>75265-0073</v>
      </c>
      <c r="K4618" s="2">
        <v>8.51</v>
      </c>
      <c r="L4618" s="1">
        <v>43147</v>
      </c>
      <c r="M4618">
        <v>0</v>
      </c>
      <c r="N4618">
        <v>1</v>
      </c>
      <c r="P4618" t="s">
        <v>91</v>
      </c>
    </row>
    <row r="4619" spans="1:16" x14ac:dyDescent="0.25">
      <c r="A4619" s="13">
        <v>2230</v>
      </c>
      <c r="B4619" s="11" t="s">
        <v>1107</v>
      </c>
      <c r="C4619" t="s">
        <v>356</v>
      </c>
      <c r="D4619">
        <v>329</v>
      </c>
      <c r="E4619" t="s">
        <v>357</v>
      </c>
      <c r="F4619" t="s">
        <v>330</v>
      </c>
      <c r="G4619" s="11" t="str">
        <f>VLOOKUP(F4619,Sheet1!$A$1:$E$2471,2,FALSE)</f>
        <v xml:space="preserve">PO BOX 650073 </v>
      </c>
      <c r="H4619" s="11" t="str">
        <f>VLOOKUP(F4619,Sheet1!$A$1:$E$2471,3,FALSE)</f>
        <v>DALLAS</v>
      </c>
      <c r="I4619" s="11" t="str">
        <f>VLOOKUP(F4619,Sheet1!$A$1:$E$2471,4,FALSE)</f>
        <v>TX</v>
      </c>
      <c r="J4619" s="11" t="str">
        <f>VLOOKUP(F4619,Sheet1!$A$1:$E$2471,5,FALSE)</f>
        <v>75265-0073</v>
      </c>
      <c r="K4619" s="2">
        <v>8.68</v>
      </c>
      <c r="L4619" s="1">
        <v>43147</v>
      </c>
      <c r="M4619">
        <v>0</v>
      </c>
      <c r="N4619">
        <v>1</v>
      </c>
      <c r="P4619" t="s">
        <v>91</v>
      </c>
    </row>
    <row r="4620" spans="1:16" x14ac:dyDescent="0.25">
      <c r="A4620" s="13">
        <v>2230</v>
      </c>
      <c r="B4620" s="11" t="s">
        <v>1107</v>
      </c>
      <c r="C4620" t="s">
        <v>356</v>
      </c>
      <c r="D4620">
        <v>329</v>
      </c>
      <c r="E4620" t="s">
        <v>357</v>
      </c>
      <c r="F4620" t="s">
        <v>330</v>
      </c>
      <c r="G4620" s="11" t="str">
        <f>VLOOKUP(F4620,Sheet1!$A$1:$E$2471,2,FALSE)</f>
        <v xml:space="preserve">PO BOX 650073 </v>
      </c>
      <c r="H4620" s="11" t="str">
        <f>VLOOKUP(F4620,Sheet1!$A$1:$E$2471,3,FALSE)</f>
        <v>DALLAS</v>
      </c>
      <c r="I4620" s="11" t="str">
        <f>VLOOKUP(F4620,Sheet1!$A$1:$E$2471,4,FALSE)</f>
        <v>TX</v>
      </c>
      <c r="J4620" s="11" t="str">
        <f>VLOOKUP(F4620,Sheet1!$A$1:$E$2471,5,FALSE)</f>
        <v>75265-0073</v>
      </c>
      <c r="K4620" s="2">
        <v>271.26</v>
      </c>
      <c r="L4620" s="1">
        <v>43147</v>
      </c>
      <c r="M4620">
        <v>0</v>
      </c>
      <c r="N4620">
        <v>1</v>
      </c>
      <c r="P4620" t="s">
        <v>91</v>
      </c>
    </row>
    <row r="4621" spans="1:16" x14ac:dyDescent="0.25">
      <c r="A4621" s="13">
        <v>2230</v>
      </c>
      <c r="B4621" s="11" t="s">
        <v>1107</v>
      </c>
      <c r="C4621" t="s">
        <v>356</v>
      </c>
      <c r="D4621">
        <v>329</v>
      </c>
      <c r="E4621" t="s">
        <v>357</v>
      </c>
      <c r="F4621" t="s">
        <v>330</v>
      </c>
      <c r="G4621" s="11" t="str">
        <f>VLOOKUP(F4621,Sheet1!$A$1:$E$2471,2,FALSE)</f>
        <v xml:space="preserve">PO BOX 650073 </v>
      </c>
      <c r="H4621" s="11" t="str">
        <f>VLOOKUP(F4621,Sheet1!$A$1:$E$2471,3,FALSE)</f>
        <v>DALLAS</v>
      </c>
      <c r="I4621" s="11" t="str">
        <f>VLOOKUP(F4621,Sheet1!$A$1:$E$2471,4,FALSE)</f>
        <v>TX</v>
      </c>
      <c r="J4621" s="11" t="str">
        <f>VLOOKUP(F4621,Sheet1!$A$1:$E$2471,5,FALSE)</f>
        <v>75265-0073</v>
      </c>
      <c r="K4621" s="2">
        <v>161.84</v>
      </c>
      <c r="L4621" s="1">
        <v>43179</v>
      </c>
      <c r="M4621">
        <v>0</v>
      </c>
      <c r="N4621">
        <v>1</v>
      </c>
      <c r="P4621" t="s">
        <v>91</v>
      </c>
    </row>
    <row r="4622" spans="1:16" x14ac:dyDescent="0.25">
      <c r="A4622" s="13">
        <v>2230</v>
      </c>
      <c r="B4622" s="11" t="s">
        <v>1107</v>
      </c>
      <c r="C4622" t="s">
        <v>356</v>
      </c>
      <c r="D4622">
        <v>329</v>
      </c>
      <c r="E4622" t="s">
        <v>357</v>
      </c>
      <c r="F4622" t="s">
        <v>330</v>
      </c>
      <c r="G4622" s="11" t="str">
        <f>VLOOKUP(F4622,Sheet1!$A$1:$E$2471,2,FALSE)</f>
        <v xml:space="preserve">PO BOX 650073 </v>
      </c>
      <c r="H4622" s="11" t="str">
        <f>VLOOKUP(F4622,Sheet1!$A$1:$E$2471,3,FALSE)</f>
        <v>DALLAS</v>
      </c>
      <c r="I4622" s="11" t="str">
        <f>VLOOKUP(F4622,Sheet1!$A$1:$E$2471,4,FALSE)</f>
        <v>TX</v>
      </c>
      <c r="J4622" s="11" t="str">
        <f>VLOOKUP(F4622,Sheet1!$A$1:$E$2471,5,FALSE)</f>
        <v>75265-0073</v>
      </c>
      <c r="K4622" s="2">
        <v>496.17</v>
      </c>
      <c r="L4622" s="1">
        <v>43147</v>
      </c>
      <c r="M4622">
        <v>0</v>
      </c>
      <c r="N4622">
        <v>1</v>
      </c>
      <c r="P4622" t="s">
        <v>91</v>
      </c>
    </row>
    <row r="4623" spans="1:16" x14ac:dyDescent="0.25">
      <c r="A4623" s="13">
        <v>2230</v>
      </c>
      <c r="B4623" s="11" t="s">
        <v>1107</v>
      </c>
      <c r="C4623" t="s">
        <v>356</v>
      </c>
      <c r="D4623">
        <v>329</v>
      </c>
      <c r="E4623" t="s">
        <v>357</v>
      </c>
      <c r="F4623" t="s">
        <v>330</v>
      </c>
      <c r="G4623" s="11" t="str">
        <f>VLOOKUP(F4623,Sheet1!$A$1:$E$2471,2,FALSE)</f>
        <v xml:space="preserve">PO BOX 650073 </v>
      </c>
      <c r="H4623" s="11" t="str">
        <f>VLOOKUP(F4623,Sheet1!$A$1:$E$2471,3,FALSE)</f>
        <v>DALLAS</v>
      </c>
      <c r="I4623" s="11" t="str">
        <f>VLOOKUP(F4623,Sheet1!$A$1:$E$2471,4,FALSE)</f>
        <v>TX</v>
      </c>
      <c r="J4623" s="11" t="str">
        <f>VLOOKUP(F4623,Sheet1!$A$1:$E$2471,5,FALSE)</f>
        <v>75265-0073</v>
      </c>
      <c r="K4623" s="2">
        <v>949.55</v>
      </c>
      <c r="L4623" s="1">
        <v>43147</v>
      </c>
      <c r="M4623">
        <v>0</v>
      </c>
      <c r="N4623">
        <v>1</v>
      </c>
      <c r="P4623" t="s">
        <v>91</v>
      </c>
    </row>
    <row r="4624" spans="1:16" x14ac:dyDescent="0.25">
      <c r="A4624" s="13">
        <v>2230</v>
      </c>
      <c r="B4624" s="11" t="s">
        <v>1107</v>
      </c>
      <c r="C4624" t="s">
        <v>356</v>
      </c>
      <c r="D4624">
        <v>329</v>
      </c>
      <c r="E4624" t="s">
        <v>357</v>
      </c>
      <c r="F4624" t="s">
        <v>330</v>
      </c>
      <c r="G4624" s="11" t="str">
        <f>VLOOKUP(F4624,Sheet1!$A$1:$E$2471,2,FALSE)</f>
        <v xml:space="preserve">PO BOX 650073 </v>
      </c>
      <c r="H4624" s="11" t="str">
        <f>VLOOKUP(F4624,Sheet1!$A$1:$E$2471,3,FALSE)</f>
        <v>DALLAS</v>
      </c>
      <c r="I4624" s="11" t="str">
        <f>VLOOKUP(F4624,Sheet1!$A$1:$E$2471,4,FALSE)</f>
        <v>TX</v>
      </c>
      <c r="J4624" s="11" t="str">
        <f>VLOOKUP(F4624,Sheet1!$A$1:$E$2471,5,FALSE)</f>
        <v>75265-0073</v>
      </c>
      <c r="K4624" s="2">
        <v>969.17</v>
      </c>
      <c r="L4624" s="1">
        <v>43147</v>
      </c>
      <c r="M4624">
        <v>0</v>
      </c>
      <c r="N4624">
        <v>1</v>
      </c>
      <c r="P4624" t="s">
        <v>91</v>
      </c>
    </row>
    <row r="4625" spans="1:16" x14ac:dyDescent="0.25">
      <c r="A4625" s="13">
        <v>2230</v>
      </c>
      <c r="B4625" s="11" t="s">
        <v>1107</v>
      </c>
      <c r="C4625" t="s">
        <v>356</v>
      </c>
      <c r="D4625">
        <v>329</v>
      </c>
      <c r="E4625" t="s">
        <v>357</v>
      </c>
      <c r="F4625" t="s">
        <v>330</v>
      </c>
      <c r="G4625" s="11" t="str">
        <f>VLOOKUP(F4625,Sheet1!$A$1:$E$2471,2,FALSE)</f>
        <v xml:space="preserve">PO BOX 650073 </v>
      </c>
      <c r="H4625" s="11" t="str">
        <f>VLOOKUP(F4625,Sheet1!$A$1:$E$2471,3,FALSE)</f>
        <v>DALLAS</v>
      </c>
      <c r="I4625" s="11" t="str">
        <f>VLOOKUP(F4625,Sheet1!$A$1:$E$2471,4,FALSE)</f>
        <v>TX</v>
      </c>
      <c r="J4625" s="11" t="str">
        <f>VLOOKUP(F4625,Sheet1!$A$1:$E$2471,5,FALSE)</f>
        <v>75265-0073</v>
      </c>
      <c r="K4625" s="2">
        <v>1493.46</v>
      </c>
      <c r="L4625" s="1">
        <v>43147</v>
      </c>
      <c r="M4625">
        <v>0</v>
      </c>
      <c r="N4625">
        <v>1</v>
      </c>
      <c r="P4625" t="s">
        <v>91</v>
      </c>
    </row>
    <row r="4626" spans="1:16" x14ac:dyDescent="0.25">
      <c r="A4626" s="13">
        <v>2230</v>
      </c>
      <c r="B4626" s="11" t="s">
        <v>1107</v>
      </c>
      <c r="C4626" t="s">
        <v>356</v>
      </c>
      <c r="D4626">
        <v>329</v>
      </c>
      <c r="E4626" t="s">
        <v>357</v>
      </c>
      <c r="F4626" t="s">
        <v>330</v>
      </c>
      <c r="G4626" s="11" t="str">
        <f>VLOOKUP(F4626,Sheet1!$A$1:$E$2471,2,FALSE)</f>
        <v xml:space="preserve">PO BOX 650073 </v>
      </c>
      <c r="H4626" s="11" t="str">
        <f>VLOOKUP(F4626,Sheet1!$A$1:$E$2471,3,FALSE)</f>
        <v>DALLAS</v>
      </c>
      <c r="I4626" s="11" t="str">
        <f>VLOOKUP(F4626,Sheet1!$A$1:$E$2471,4,FALSE)</f>
        <v>TX</v>
      </c>
      <c r="J4626" s="11" t="str">
        <f>VLOOKUP(F4626,Sheet1!$A$1:$E$2471,5,FALSE)</f>
        <v>75265-0073</v>
      </c>
      <c r="K4626" s="2">
        <v>488.01</v>
      </c>
      <c r="L4626" s="1">
        <v>43179</v>
      </c>
      <c r="M4626">
        <v>0</v>
      </c>
      <c r="N4626">
        <v>1</v>
      </c>
      <c r="P4626" t="s">
        <v>91</v>
      </c>
    </row>
    <row r="4627" spans="1:16" x14ac:dyDescent="0.25">
      <c r="A4627" s="13">
        <v>2230</v>
      </c>
      <c r="B4627" s="11" t="s">
        <v>1107</v>
      </c>
      <c r="C4627" t="s">
        <v>356</v>
      </c>
      <c r="D4627">
        <v>329</v>
      </c>
      <c r="E4627" t="s">
        <v>357</v>
      </c>
      <c r="F4627" t="s">
        <v>330</v>
      </c>
      <c r="G4627" s="11" t="str">
        <f>VLOOKUP(F4627,Sheet1!$A$1:$E$2471,2,FALSE)</f>
        <v xml:space="preserve">PO BOX 650073 </v>
      </c>
      <c r="H4627" s="11" t="str">
        <f>VLOOKUP(F4627,Sheet1!$A$1:$E$2471,3,FALSE)</f>
        <v>DALLAS</v>
      </c>
      <c r="I4627" s="11" t="str">
        <f>VLOOKUP(F4627,Sheet1!$A$1:$E$2471,4,FALSE)</f>
        <v>TX</v>
      </c>
      <c r="J4627" s="11" t="str">
        <f>VLOOKUP(F4627,Sheet1!$A$1:$E$2471,5,FALSE)</f>
        <v>75265-0073</v>
      </c>
      <c r="K4627" s="2">
        <v>969.17</v>
      </c>
      <c r="L4627" s="1">
        <v>43179</v>
      </c>
      <c r="M4627">
        <v>0</v>
      </c>
      <c r="N4627">
        <v>1</v>
      </c>
      <c r="P4627" t="s">
        <v>91</v>
      </c>
    </row>
    <row r="4628" spans="1:16" x14ac:dyDescent="0.25">
      <c r="A4628" s="13">
        <v>2230</v>
      </c>
      <c r="B4628" s="11" t="s">
        <v>1107</v>
      </c>
      <c r="C4628" t="s">
        <v>356</v>
      </c>
      <c r="D4628">
        <v>329</v>
      </c>
      <c r="E4628" t="s">
        <v>357</v>
      </c>
      <c r="F4628" t="s">
        <v>330</v>
      </c>
      <c r="G4628" s="11" t="str">
        <f>VLOOKUP(F4628,Sheet1!$A$1:$E$2471,2,FALSE)</f>
        <v xml:space="preserve">PO BOX 650073 </v>
      </c>
      <c r="H4628" s="11" t="str">
        <f>VLOOKUP(F4628,Sheet1!$A$1:$E$2471,3,FALSE)</f>
        <v>DALLAS</v>
      </c>
      <c r="I4628" s="11" t="str">
        <f>VLOOKUP(F4628,Sheet1!$A$1:$E$2471,4,FALSE)</f>
        <v>TX</v>
      </c>
      <c r="J4628" s="11" t="str">
        <f>VLOOKUP(F4628,Sheet1!$A$1:$E$2471,5,FALSE)</f>
        <v>75265-0073</v>
      </c>
      <c r="K4628" s="2">
        <v>1493.46</v>
      </c>
      <c r="L4628" s="1">
        <v>43179</v>
      </c>
      <c r="M4628">
        <v>0</v>
      </c>
      <c r="N4628">
        <v>1</v>
      </c>
      <c r="P4628" t="s">
        <v>91</v>
      </c>
    </row>
    <row r="4629" spans="1:16" x14ac:dyDescent="0.25">
      <c r="A4629" s="13">
        <v>2230</v>
      </c>
      <c r="B4629" s="11" t="s">
        <v>1107</v>
      </c>
      <c r="C4629" t="s">
        <v>356</v>
      </c>
      <c r="D4629">
        <v>329</v>
      </c>
      <c r="E4629" t="s">
        <v>357</v>
      </c>
      <c r="F4629" t="s">
        <v>330</v>
      </c>
      <c r="G4629" s="11" t="str">
        <f>VLOOKUP(F4629,Sheet1!$A$1:$E$2471,2,FALSE)</f>
        <v xml:space="preserve">PO BOX 650073 </v>
      </c>
      <c r="H4629" s="11" t="str">
        <f>VLOOKUP(F4629,Sheet1!$A$1:$E$2471,3,FALSE)</f>
        <v>DALLAS</v>
      </c>
      <c r="I4629" s="11" t="str">
        <f>VLOOKUP(F4629,Sheet1!$A$1:$E$2471,4,FALSE)</f>
        <v>TX</v>
      </c>
      <c r="J4629" s="11" t="str">
        <f>VLOOKUP(F4629,Sheet1!$A$1:$E$2471,5,FALSE)</f>
        <v>75265-0073</v>
      </c>
      <c r="K4629" s="2">
        <v>949.55</v>
      </c>
      <c r="L4629" s="1">
        <v>43179</v>
      </c>
      <c r="M4629">
        <v>0</v>
      </c>
      <c r="N4629">
        <v>1</v>
      </c>
      <c r="P4629" t="s">
        <v>91</v>
      </c>
    </row>
    <row r="4630" spans="1:16" x14ac:dyDescent="0.25">
      <c r="A4630" s="13">
        <v>2230</v>
      </c>
      <c r="B4630" s="11" t="s">
        <v>1107</v>
      </c>
      <c r="C4630" t="s">
        <v>356</v>
      </c>
      <c r="D4630">
        <v>329</v>
      </c>
      <c r="E4630" t="s">
        <v>357</v>
      </c>
      <c r="F4630" t="s">
        <v>330</v>
      </c>
      <c r="G4630" s="11" t="str">
        <f>VLOOKUP(F4630,Sheet1!$A$1:$E$2471,2,FALSE)</f>
        <v xml:space="preserve">PO BOX 650073 </v>
      </c>
      <c r="H4630" s="11" t="str">
        <f>VLOOKUP(F4630,Sheet1!$A$1:$E$2471,3,FALSE)</f>
        <v>DALLAS</v>
      </c>
      <c r="I4630" s="11" t="str">
        <f>VLOOKUP(F4630,Sheet1!$A$1:$E$2471,4,FALSE)</f>
        <v>TX</v>
      </c>
      <c r="J4630" s="11" t="str">
        <f>VLOOKUP(F4630,Sheet1!$A$1:$E$2471,5,FALSE)</f>
        <v>75265-0073</v>
      </c>
      <c r="K4630" s="2">
        <v>1042.32</v>
      </c>
      <c r="L4630" s="1">
        <v>43210</v>
      </c>
      <c r="M4630">
        <v>0</v>
      </c>
      <c r="N4630">
        <v>1</v>
      </c>
      <c r="P4630" t="s">
        <v>91</v>
      </c>
    </row>
    <row r="4631" spans="1:16" x14ac:dyDescent="0.25">
      <c r="A4631" s="13">
        <v>2230</v>
      </c>
      <c r="B4631" s="11" t="s">
        <v>1107</v>
      </c>
      <c r="C4631" t="s">
        <v>356</v>
      </c>
      <c r="D4631">
        <v>329</v>
      </c>
      <c r="E4631" t="s">
        <v>357</v>
      </c>
      <c r="F4631" t="s">
        <v>330</v>
      </c>
      <c r="G4631" s="11" t="str">
        <f>VLOOKUP(F4631,Sheet1!$A$1:$E$2471,2,FALSE)</f>
        <v xml:space="preserve">PO BOX 650073 </v>
      </c>
      <c r="H4631" s="11" t="str">
        <f>VLOOKUP(F4631,Sheet1!$A$1:$E$2471,3,FALSE)</f>
        <v>DALLAS</v>
      </c>
      <c r="I4631" s="11" t="str">
        <f>VLOOKUP(F4631,Sheet1!$A$1:$E$2471,4,FALSE)</f>
        <v>TX</v>
      </c>
      <c r="J4631" s="11" t="str">
        <f>VLOOKUP(F4631,Sheet1!$A$1:$E$2471,5,FALSE)</f>
        <v>75265-0073</v>
      </c>
      <c r="K4631" s="2">
        <v>265.08999999999997</v>
      </c>
      <c r="L4631" s="1">
        <v>43210</v>
      </c>
      <c r="M4631">
        <v>0</v>
      </c>
      <c r="N4631">
        <v>1</v>
      </c>
      <c r="P4631" t="s">
        <v>91</v>
      </c>
    </row>
    <row r="4632" spans="1:16" x14ac:dyDescent="0.25">
      <c r="A4632" s="13">
        <v>2230</v>
      </c>
      <c r="B4632" s="11" t="s">
        <v>1107</v>
      </c>
      <c r="C4632" t="s">
        <v>356</v>
      </c>
      <c r="D4632">
        <v>329</v>
      </c>
      <c r="E4632" t="s">
        <v>357</v>
      </c>
      <c r="F4632" t="s">
        <v>330</v>
      </c>
      <c r="G4632" s="11" t="str">
        <f>VLOOKUP(F4632,Sheet1!$A$1:$E$2471,2,FALSE)</f>
        <v xml:space="preserve">PO BOX 650073 </v>
      </c>
      <c r="H4632" s="11" t="str">
        <f>VLOOKUP(F4632,Sheet1!$A$1:$E$2471,3,FALSE)</f>
        <v>DALLAS</v>
      </c>
      <c r="I4632" s="11" t="str">
        <f>VLOOKUP(F4632,Sheet1!$A$1:$E$2471,4,FALSE)</f>
        <v>TX</v>
      </c>
      <c r="J4632" s="11" t="str">
        <f>VLOOKUP(F4632,Sheet1!$A$1:$E$2471,5,FALSE)</f>
        <v>75265-0073</v>
      </c>
      <c r="K4632" s="2">
        <v>2856.84</v>
      </c>
      <c r="L4632" s="1">
        <v>43210</v>
      </c>
      <c r="M4632">
        <v>0</v>
      </c>
      <c r="N4632">
        <v>1</v>
      </c>
      <c r="P4632" t="s">
        <v>91</v>
      </c>
    </row>
    <row r="4633" spans="1:16" x14ac:dyDescent="0.25">
      <c r="A4633" s="13">
        <v>2230</v>
      </c>
      <c r="B4633" s="11" t="s">
        <v>1107</v>
      </c>
      <c r="C4633" t="s">
        <v>356</v>
      </c>
      <c r="D4633">
        <v>329</v>
      </c>
      <c r="E4633" t="s">
        <v>357</v>
      </c>
      <c r="F4633" t="s">
        <v>330</v>
      </c>
      <c r="G4633" s="11" t="str">
        <f>VLOOKUP(F4633,Sheet1!$A$1:$E$2471,2,FALSE)</f>
        <v xml:space="preserve">PO BOX 650073 </v>
      </c>
      <c r="H4633" s="11" t="str">
        <f>VLOOKUP(F4633,Sheet1!$A$1:$E$2471,3,FALSE)</f>
        <v>DALLAS</v>
      </c>
      <c r="I4633" s="11" t="str">
        <f>VLOOKUP(F4633,Sheet1!$A$1:$E$2471,4,FALSE)</f>
        <v>TX</v>
      </c>
      <c r="J4633" s="11" t="str">
        <f>VLOOKUP(F4633,Sheet1!$A$1:$E$2471,5,FALSE)</f>
        <v>75265-0073</v>
      </c>
      <c r="K4633" s="2">
        <v>187.3</v>
      </c>
      <c r="L4633" s="1">
        <v>43179</v>
      </c>
      <c r="M4633">
        <v>0</v>
      </c>
      <c r="N4633">
        <v>1</v>
      </c>
      <c r="P4633" t="s">
        <v>91</v>
      </c>
    </row>
    <row r="4634" spans="1:16" x14ac:dyDescent="0.25">
      <c r="A4634" s="13">
        <v>2230</v>
      </c>
      <c r="B4634" s="11" t="s">
        <v>1107</v>
      </c>
      <c r="C4634" t="s">
        <v>356</v>
      </c>
      <c r="D4634">
        <v>329</v>
      </c>
      <c r="E4634" t="s">
        <v>357</v>
      </c>
      <c r="F4634" t="s">
        <v>330</v>
      </c>
      <c r="G4634" s="11" t="str">
        <f>VLOOKUP(F4634,Sheet1!$A$1:$E$2471,2,FALSE)</f>
        <v xml:space="preserve">PO BOX 650073 </v>
      </c>
      <c r="H4634" s="11" t="str">
        <f>VLOOKUP(F4634,Sheet1!$A$1:$E$2471,3,FALSE)</f>
        <v>DALLAS</v>
      </c>
      <c r="I4634" s="11" t="str">
        <f>VLOOKUP(F4634,Sheet1!$A$1:$E$2471,4,FALSE)</f>
        <v>TX</v>
      </c>
      <c r="J4634" s="11" t="str">
        <f>VLOOKUP(F4634,Sheet1!$A$1:$E$2471,5,FALSE)</f>
        <v>75265-0073</v>
      </c>
      <c r="K4634" s="2">
        <v>96.82</v>
      </c>
      <c r="L4634" s="1">
        <v>43179</v>
      </c>
      <c r="M4634">
        <v>0</v>
      </c>
      <c r="N4634">
        <v>1</v>
      </c>
      <c r="P4634" t="s">
        <v>91</v>
      </c>
    </row>
    <row r="4635" spans="1:16" x14ac:dyDescent="0.25">
      <c r="A4635" s="13">
        <v>2230</v>
      </c>
      <c r="B4635" s="11" t="s">
        <v>1107</v>
      </c>
      <c r="C4635" t="s">
        <v>356</v>
      </c>
      <c r="D4635">
        <v>329</v>
      </c>
      <c r="E4635" t="s">
        <v>357</v>
      </c>
      <c r="F4635" t="s">
        <v>330</v>
      </c>
      <c r="G4635" s="11" t="str">
        <f>VLOOKUP(F4635,Sheet1!$A$1:$E$2471,2,FALSE)</f>
        <v xml:space="preserve">PO BOX 650073 </v>
      </c>
      <c r="H4635" s="11" t="str">
        <f>VLOOKUP(F4635,Sheet1!$A$1:$E$2471,3,FALSE)</f>
        <v>DALLAS</v>
      </c>
      <c r="I4635" s="11" t="str">
        <f>VLOOKUP(F4635,Sheet1!$A$1:$E$2471,4,FALSE)</f>
        <v>TX</v>
      </c>
      <c r="J4635" s="11" t="str">
        <f>VLOOKUP(F4635,Sheet1!$A$1:$E$2471,5,FALSE)</f>
        <v>75265-0073</v>
      </c>
      <c r="K4635" s="2">
        <v>676.9</v>
      </c>
      <c r="L4635" s="1">
        <v>43179</v>
      </c>
      <c r="M4635">
        <v>0</v>
      </c>
      <c r="N4635">
        <v>1</v>
      </c>
      <c r="P4635" t="s">
        <v>91</v>
      </c>
    </row>
    <row r="4636" spans="1:16" x14ac:dyDescent="0.25">
      <c r="A4636" s="13">
        <v>2230</v>
      </c>
      <c r="B4636" s="11" t="s">
        <v>1107</v>
      </c>
      <c r="C4636" t="s">
        <v>356</v>
      </c>
      <c r="D4636">
        <v>329</v>
      </c>
      <c r="E4636" t="s">
        <v>357</v>
      </c>
      <c r="F4636" t="s">
        <v>330</v>
      </c>
      <c r="G4636" s="11" t="str">
        <f>VLOOKUP(F4636,Sheet1!$A$1:$E$2471,2,FALSE)</f>
        <v xml:space="preserve">PO BOX 650073 </v>
      </c>
      <c r="H4636" s="11" t="str">
        <f>VLOOKUP(F4636,Sheet1!$A$1:$E$2471,3,FALSE)</f>
        <v>DALLAS</v>
      </c>
      <c r="I4636" s="11" t="str">
        <f>VLOOKUP(F4636,Sheet1!$A$1:$E$2471,4,FALSE)</f>
        <v>TX</v>
      </c>
      <c r="J4636" s="11" t="str">
        <f>VLOOKUP(F4636,Sheet1!$A$1:$E$2471,5,FALSE)</f>
        <v>75265-0073</v>
      </c>
      <c r="K4636" s="2">
        <v>17.34</v>
      </c>
      <c r="L4636" s="1">
        <v>43179</v>
      </c>
      <c r="M4636">
        <v>0</v>
      </c>
      <c r="N4636">
        <v>1</v>
      </c>
      <c r="P4636" t="s">
        <v>91</v>
      </c>
    </row>
    <row r="4637" spans="1:16" x14ac:dyDescent="0.25">
      <c r="A4637" s="13">
        <v>2230</v>
      </c>
      <c r="B4637" s="11" t="s">
        <v>1107</v>
      </c>
      <c r="C4637" t="s">
        <v>356</v>
      </c>
      <c r="D4637">
        <v>329</v>
      </c>
      <c r="E4637" t="s">
        <v>357</v>
      </c>
      <c r="F4637" t="s">
        <v>330</v>
      </c>
      <c r="G4637" s="11" t="str">
        <f>VLOOKUP(F4637,Sheet1!$A$1:$E$2471,2,FALSE)</f>
        <v xml:space="preserve">PO BOX 650073 </v>
      </c>
      <c r="H4637" s="11" t="str">
        <f>VLOOKUP(F4637,Sheet1!$A$1:$E$2471,3,FALSE)</f>
        <v>DALLAS</v>
      </c>
      <c r="I4637" s="11" t="str">
        <f>VLOOKUP(F4637,Sheet1!$A$1:$E$2471,4,FALSE)</f>
        <v>TX</v>
      </c>
      <c r="J4637" s="11" t="str">
        <f>VLOOKUP(F4637,Sheet1!$A$1:$E$2471,5,FALSE)</f>
        <v>75265-0073</v>
      </c>
      <c r="K4637" s="2">
        <v>359.05</v>
      </c>
      <c r="L4637" s="1">
        <v>43179</v>
      </c>
      <c r="M4637">
        <v>0</v>
      </c>
      <c r="N4637">
        <v>1</v>
      </c>
      <c r="P4637" t="s">
        <v>91</v>
      </c>
    </row>
    <row r="4638" spans="1:16" x14ac:dyDescent="0.25">
      <c r="A4638" s="13">
        <v>2230</v>
      </c>
      <c r="B4638" s="11" t="s">
        <v>1107</v>
      </c>
      <c r="C4638" t="s">
        <v>356</v>
      </c>
      <c r="D4638">
        <v>329</v>
      </c>
      <c r="E4638" t="s">
        <v>357</v>
      </c>
      <c r="F4638" t="s">
        <v>330</v>
      </c>
      <c r="G4638" s="11" t="str">
        <f>VLOOKUP(F4638,Sheet1!$A$1:$E$2471,2,FALSE)</f>
        <v xml:space="preserve">PO BOX 650073 </v>
      </c>
      <c r="H4638" s="11" t="str">
        <f>VLOOKUP(F4638,Sheet1!$A$1:$E$2471,3,FALSE)</f>
        <v>DALLAS</v>
      </c>
      <c r="I4638" s="11" t="str">
        <f>VLOOKUP(F4638,Sheet1!$A$1:$E$2471,4,FALSE)</f>
        <v>TX</v>
      </c>
      <c r="J4638" s="11" t="str">
        <f>VLOOKUP(F4638,Sheet1!$A$1:$E$2471,5,FALSE)</f>
        <v>75265-0073</v>
      </c>
      <c r="K4638" s="2">
        <v>56.49</v>
      </c>
      <c r="L4638" s="1">
        <v>43179</v>
      </c>
      <c r="M4638">
        <v>0</v>
      </c>
      <c r="N4638">
        <v>1</v>
      </c>
      <c r="P4638" t="s">
        <v>91</v>
      </c>
    </row>
    <row r="4639" spans="1:16" x14ac:dyDescent="0.25">
      <c r="A4639" s="13">
        <v>2230</v>
      </c>
      <c r="B4639" s="11" t="s">
        <v>1107</v>
      </c>
      <c r="C4639" t="s">
        <v>356</v>
      </c>
      <c r="D4639">
        <v>329</v>
      </c>
      <c r="E4639" t="s">
        <v>357</v>
      </c>
      <c r="F4639" t="s">
        <v>330</v>
      </c>
      <c r="G4639" s="11" t="str">
        <f>VLOOKUP(F4639,Sheet1!$A$1:$E$2471,2,FALSE)</f>
        <v xml:space="preserve">PO BOX 650073 </v>
      </c>
      <c r="H4639" s="11" t="str">
        <f>VLOOKUP(F4639,Sheet1!$A$1:$E$2471,3,FALSE)</f>
        <v>DALLAS</v>
      </c>
      <c r="I4639" s="11" t="str">
        <f>VLOOKUP(F4639,Sheet1!$A$1:$E$2471,4,FALSE)</f>
        <v>TX</v>
      </c>
      <c r="J4639" s="11" t="str">
        <f>VLOOKUP(F4639,Sheet1!$A$1:$E$2471,5,FALSE)</f>
        <v>75265-0073</v>
      </c>
      <c r="K4639" s="2">
        <v>9.91</v>
      </c>
      <c r="L4639" s="1">
        <v>43179</v>
      </c>
      <c r="M4639">
        <v>0</v>
      </c>
      <c r="N4639">
        <v>1</v>
      </c>
      <c r="P4639" t="s">
        <v>91</v>
      </c>
    </row>
    <row r="4640" spans="1:16" x14ac:dyDescent="0.25">
      <c r="A4640" s="13">
        <v>2230</v>
      </c>
      <c r="B4640" s="11" t="s">
        <v>1107</v>
      </c>
      <c r="C4640" t="s">
        <v>356</v>
      </c>
      <c r="D4640">
        <v>329</v>
      </c>
      <c r="E4640" t="s">
        <v>357</v>
      </c>
      <c r="F4640" t="s">
        <v>330</v>
      </c>
      <c r="G4640" s="11" t="str">
        <f>VLOOKUP(F4640,Sheet1!$A$1:$E$2471,2,FALSE)</f>
        <v xml:space="preserve">PO BOX 650073 </v>
      </c>
      <c r="H4640" s="11" t="str">
        <f>VLOOKUP(F4640,Sheet1!$A$1:$E$2471,3,FALSE)</f>
        <v>DALLAS</v>
      </c>
      <c r="I4640" s="11" t="str">
        <f>VLOOKUP(F4640,Sheet1!$A$1:$E$2471,4,FALSE)</f>
        <v>TX</v>
      </c>
      <c r="J4640" s="11" t="str">
        <f>VLOOKUP(F4640,Sheet1!$A$1:$E$2471,5,FALSE)</f>
        <v>75265-0073</v>
      </c>
      <c r="K4640" s="2">
        <v>600.69000000000005</v>
      </c>
      <c r="L4640" s="1">
        <v>43210</v>
      </c>
      <c r="M4640">
        <v>0</v>
      </c>
      <c r="N4640">
        <v>1</v>
      </c>
      <c r="P4640" t="s">
        <v>91</v>
      </c>
    </row>
    <row r="4641" spans="1:16" x14ac:dyDescent="0.25">
      <c r="A4641" s="13">
        <v>2230</v>
      </c>
      <c r="B4641" s="11" t="s">
        <v>1107</v>
      </c>
      <c r="C4641" t="s">
        <v>356</v>
      </c>
      <c r="D4641">
        <v>329</v>
      </c>
      <c r="E4641" t="s">
        <v>357</v>
      </c>
      <c r="F4641" t="s">
        <v>330</v>
      </c>
      <c r="G4641" s="11" t="str">
        <f>VLOOKUP(F4641,Sheet1!$A$1:$E$2471,2,FALSE)</f>
        <v xml:space="preserve">PO BOX 650073 </v>
      </c>
      <c r="H4641" s="11" t="str">
        <f>VLOOKUP(F4641,Sheet1!$A$1:$E$2471,3,FALSE)</f>
        <v>DALLAS</v>
      </c>
      <c r="I4641" s="11" t="str">
        <f>VLOOKUP(F4641,Sheet1!$A$1:$E$2471,4,FALSE)</f>
        <v>TX</v>
      </c>
      <c r="J4641" s="11" t="str">
        <f>VLOOKUP(F4641,Sheet1!$A$1:$E$2471,5,FALSE)</f>
        <v>75265-0073</v>
      </c>
      <c r="K4641" s="2">
        <v>514.52</v>
      </c>
      <c r="L4641" s="1">
        <v>43210</v>
      </c>
      <c r="M4641">
        <v>0</v>
      </c>
      <c r="N4641">
        <v>1</v>
      </c>
      <c r="P4641" t="s">
        <v>91</v>
      </c>
    </row>
    <row r="4642" spans="1:16" x14ac:dyDescent="0.25">
      <c r="A4642" s="13">
        <v>2230</v>
      </c>
      <c r="B4642" s="11" t="s">
        <v>1107</v>
      </c>
      <c r="C4642" t="s">
        <v>356</v>
      </c>
      <c r="D4642">
        <v>329</v>
      </c>
      <c r="E4642" t="s">
        <v>357</v>
      </c>
      <c r="F4642" t="s">
        <v>330</v>
      </c>
      <c r="G4642" s="11" t="str">
        <f>VLOOKUP(F4642,Sheet1!$A$1:$E$2471,2,FALSE)</f>
        <v xml:space="preserve">PO BOX 650073 </v>
      </c>
      <c r="H4642" s="11" t="str">
        <f>VLOOKUP(F4642,Sheet1!$A$1:$E$2471,3,FALSE)</f>
        <v>DALLAS</v>
      </c>
      <c r="I4642" s="11" t="str">
        <f>VLOOKUP(F4642,Sheet1!$A$1:$E$2471,4,FALSE)</f>
        <v>TX</v>
      </c>
      <c r="J4642" s="11" t="str">
        <f>VLOOKUP(F4642,Sheet1!$A$1:$E$2471,5,FALSE)</f>
        <v>75265-0073</v>
      </c>
      <c r="K4642" s="2">
        <v>949.55</v>
      </c>
      <c r="L4642" s="1">
        <v>43210</v>
      </c>
      <c r="M4642">
        <v>0</v>
      </c>
      <c r="N4642">
        <v>1</v>
      </c>
      <c r="P4642" t="s">
        <v>91</v>
      </c>
    </row>
    <row r="4643" spans="1:16" x14ac:dyDescent="0.25">
      <c r="A4643" s="13">
        <v>2230</v>
      </c>
      <c r="B4643" s="11" t="s">
        <v>1107</v>
      </c>
      <c r="C4643" t="s">
        <v>356</v>
      </c>
      <c r="D4643">
        <v>329</v>
      </c>
      <c r="E4643" t="s">
        <v>357</v>
      </c>
      <c r="F4643" t="s">
        <v>330</v>
      </c>
      <c r="G4643" s="11" t="str">
        <f>VLOOKUP(F4643,Sheet1!$A$1:$E$2471,2,FALSE)</f>
        <v xml:space="preserve">PO BOX 650073 </v>
      </c>
      <c r="H4643" s="11" t="str">
        <f>VLOOKUP(F4643,Sheet1!$A$1:$E$2471,3,FALSE)</f>
        <v>DALLAS</v>
      </c>
      <c r="I4643" s="11" t="str">
        <f>VLOOKUP(F4643,Sheet1!$A$1:$E$2471,4,FALSE)</f>
        <v>TX</v>
      </c>
      <c r="J4643" s="11" t="str">
        <f>VLOOKUP(F4643,Sheet1!$A$1:$E$2471,5,FALSE)</f>
        <v>75265-0073</v>
      </c>
      <c r="K4643" s="2">
        <v>969.17</v>
      </c>
      <c r="L4643" s="1">
        <v>43210</v>
      </c>
      <c r="M4643">
        <v>0</v>
      </c>
      <c r="N4643">
        <v>1</v>
      </c>
      <c r="P4643" t="s">
        <v>91</v>
      </c>
    </row>
    <row r="4644" spans="1:16" x14ac:dyDescent="0.25">
      <c r="A4644" s="13">
        <v>2230</v>
      </c>
      <c r="B4644" s="11" t="s">
        <v>1107</v>
      </c>
      <c r="C4644" t="s">
        <v>356</v>
      </c>
      <c r="D4644">
        <v>329</v>
      </c>
      <c r="E4644" t="s">
        <v>357</v>
      </c>
      <c r="F4644" t="s">
        <v>330</v>
      </c>
      <c r="G4644" s="11" t="str">
        <f>VLOOKUP(F4644,Sheet1!$A$1:$E$2471,2,FALSE)</f>
        <v xml:space="preserve">PO BOX 650073 </v>
      </c>
      <c r="H4644" s="11" t="str">
        <f>VLOOKUP(F4644,Sheet1!$A$1:$E$2471,3,FALSE)</f>
        <v>DALLAS</v>
      </c>
      <c r="I4644" s="11" t="str">
        <f>VLOOKUP(F4644,Sheet1!$A$1:$E$2471,4,FALSE)</f>
        <v>TX</v>
      </c>
      <c r="J4644" s="11" t="str">
        <f>VLOOKUP(F4644,Sheet1!$A$1:$E$2471,5,FALSE)</f>
        <v>75265-0073</v>
      </c>
      <c r="K4644" s="2">
        <v>1493.46</v>
      </c>
      <c r="L4644" s="1">
        <v>43210</v>
      </c>
      <c r="M4644">
        <v>0</v>
      </c>
      <c r="N4644">
        <v>1</v>
      </c>
      <c r="P4644" t="s">
        <v>91</v>
      </c>
    </row>
    <row r="4645" spans="1:16" x14ac:dyDescent="0.25">
      <c r="A4645" s="13">
        <v>2230</v>
      </c>
      <c r="B4645" s="11" t="s">
        <v>1107</v>
      </c>
      <c r="C4645" t="s">
        <v>356</v>
      </c>
      <c r="D4645">
        <v>329</v>
      </c>
      <c r="E4645" t="s">
        <v>357</v>
      </c>
      <c r="F4645" t="s">
        <v>330</v>
      </c>
      <c r="G4645" s="11" t="str">
        <f>VLOOKUP(F4645,Sheet1!$A$1:$E$2471,2,FALSE)</f>
        <v xml:space="preserve">PO BOX 650073 </v>
      </c>
      <c r="H4645" s="11" t="str">
        <f>VLOOKUP(F4645,Sheet1!$A$1:$E$2471,3,FALSE)</f>
        <v>DALLAS</v>
      </c>
      <c r="I4645" s="11" t="str">
        <f>VLOOKUP(F4645,Sheet1!$A$1:$E$2471,4,FALSE)</f>
        <v>TX</v>
      </c>
      <c r="J4645" s="11" t="str">
        <f>VLOOKUP(F4645,Sheet1!$A$1:$E$2471,5,FALSE)</f>
        <v>75265-0073</v>
      </c>
      <c r="K4645" s="2">
        <v>1080.8900000000001</v>
      </c>
      <c r="L4645" s="1">
        <v>43238</v>
      </c>
      <c r="M4645">
        <v>0</v>
      </c>
      <c r="N4645">
        <v>1</v>
      </c>
      <c r="P4645" t="s">
        <v>91</v>
      </c>
    </row>
    <row r="4646" spans="1:16" x14ac:dyDescent="0.25">
      <c r="A4646" s="13">
        <v>2230</v>
      </c>
      <c r="B4646" s="11" t="s">
        <v>1107</v>
      </c>
      <c r="C4646" t="s">
        <v>356</v>
      </c>
      <c r="D4646">
        <v>329</v>
      </c>
      <c r="E4646" t="s">
        <v>357</v>
      </c>
      <c r="F4646" t="s">
        <v>330</v>
      </c>
      <c r="G4646" s="11" t="str">
        <f>VLOOKUP(F4646,Sheet1!$A$1:$E$2471,2,FALSE)</f>
        <v xml:space="preserve">PO BOX 650073 </v>
      </c>
      <c r="H4646" s="11" t="str">
        <f>VLOOKUP(F4646,Sheet1!$A$1:$E$2471,3,FALSE)</f>
        <v>DALLAS</v>
      </c>
      <c r="I4646" s="11" t="str">
        <f>VLOOKUP(F4646,Sheet1!$A$1:$E$2471,4,FALSE)</f>
        <v>TX</v>
      </c>
      <c r="J4646" s="11" t="str">
        <f>VLOOKUP(F4646,Sheet1!$A$1:$E$2471,5,FALSE)</f>
        <v>75265-0073</v>
      </c>
      <c r="K4646" s="2">
        <v>265.08999999999997</v>
      </c>
      <c r="L4646" s="1">
        <v>43238</v>
      </c>
      <c r="M4646">
        <v>0</v>
      </c>
      <c r="N4646">
        <v>1</v>
      </c>
      <c r="P4646" t="s">
        <v>91</v>
      </c>
    </row>
    <row r="4647" spans="1:16" x14ac:dyDescent="0.25">
      <c r="A4647" s="13">
        <v>2230</v>
      </c>
      <c r="B4647" s="11" t="s">
        <v>1107</v>
      </c>
      <c r="C4647" t="s">
        <v>356</v>
      </c>
      <c r="D4647">
        <v>329</v>
      </c>
      <c r="E4647" t="s">
        <v>357</v>
      </c>
      <c r="F4647" t="s">
        <v>330</v>
      </c>
      <c r="G4647" s="11" t="str">
        <f>VLOOKUP(F4647,Sheet1!$A$1:$E$2471,2,FALSE)</f>
        <v xml:space="preserve">PO BOX 650073 </v>
      </c>
      <c r="H4647" s="11" t="str">
        <f>VLOOKUP(F4647,Sheet1!$A$1:$E$2471,3,FALSE)</f>
        <v>DALLAS</v>
      </c>
      <c r="I4647" s="11" t="str">
        <f>VLOOKUP(F4647,Sheet1!$A$1:$E$2471,4,FALSE)</f>
        <v>TX</v>
      </c>
      <c r="J4647" s="11" t="str">
        <f>VLOOKUP(F4647,Sheet1!$A$1:$E$2471,5,FALSE)</f>
        <v>75265-0073</v>
      </c>
      <c r="K4647" s="2">
        <v>4448.72</v>
      </c>
      <c r="L4647" s="1">
        <v>43238</v>
      </c>
      <c r="M4647">
        <v>0</v>
      </c>
      <c r="N4647">
        <v>1</v>
      </c>
      <c r="P4647" t="s">
        <v>91</v>
      </c>
    </row>
    <row r="4648" spans="1:16" x14ac:dyDescent="0.25">
      <c r="A4648" s="13">
        <v>2230</v>
      </c>
      <c r="B4648" s="11" t="s">
        <v>1107</v>
      </c>
      <c r="C4648" t="s">
        <v>356</v>
      </c>
      <c r="D4648">
        <v>329</v>
      </c>
      <c r="E4648" t="s">
        <v>357</v>
      </c>
      <c r="F4648" t="s">
        <v>330</v>
      </c>
      <c r="G4648" s="11" t="str">
        <f>VLOOKUP(F4648,Sheet1!$A$1:$E$2471,2,FALSE)</f>
        <v xml:space="preserve">PO BOX 650073 </v>
      </c>
      <c r="H4648" s="11" t="str">
        <f>VLOOKUP(F4648,Sheet1!$A$1:$E$2471,3,FALSE)</f>
        <v>DALLAS</v>
      </c>
      <c r="I4648" s="11" t="str">
        <f>VLOOKUP(F4648,Sheet1!$A$1:$E$2471,4,FALSE)</f>
        <v>TX</v>
      </c>
      <c r="J4648" s="11" t="str">
        <f>VLOOKUP(F4648,Sheet1!$A$1:$E$2471,5,FALSE)</f>
        <v>75265-0073</v>
      </c>
      <c r="K4648" s="2">
        <v>187.3</v>
      </c>
      <c r="L4648" s="1">
        <v>43210</v>
      </c>
      <c r="M4648">
        <v>0</v>
      </c>
      <c r="N4648">
        <v>1</v>
      </c>
      <c r="P4648" t="s">
        <v>91</v>
      </c>
    </row>
    <row r="4649" spans="1:16" x14ac:dyDescent="0.25">
      <c r="A4649" s="13">
        <v>2230</v>
      </c>
      <c r="B4649" s="11" t="s">
        <v>1107</v>
      </c>
      <c r="C4649" t="s">
        <v>356</v>
      </c>
      <c r="D4649">
        <v>329</v>
      </c>
      <c r="E4649" t="s">
        <v>357</v>
      </c>
      <c r="F4649" t="s">
        <v>330</v>
      </c>
      <c r="G4649" s="11" t="str">
        <f>VLOOKUP(F4649,Sheet1!$A$1:$E$2471,2,FALSE)</f>
        <v xml:space="preserve">PO BOX 650073 </v>
      </c>
      <c r="H4649" s="11" t="str">
        <f>VLOOKUP(F4649,Sheet1!$A$1:$E$2471,3,FALSE)</f>
        <v>DALLAS</v>
      </c>
      <c r="I4649" s="11" t="str">
        <f>VLOOKUP(F4649,Sheet1!$A$1:$E$2471,4,FALSE)</f>
        <v>TX</v>
      </c>
      <c r="J4649" s="11" t="str">
        <f>VLOOKUP(F4649,Sheet1!$A$1:$E$2471,5,FALSE)</f>
        <v>75265-0073</v>
      </c>
      <c r="K4649" s="2">
        <v>96.82</v>
      </c>
      <c r="L4649" s="1">
        <v>43210</v>
      </c>
      <c r="M4649">
        <v>0</v>
      </c>
      <c r="N4649">
        <v>1</v>
      </c>
      <c r="P4649" t="s">
        <v>91</v>
      </c>
    </row>
    <row r="4650" spans="1:16" x14ac:dyDescent="0.25">
      <c r="A4650" s="13">
        <v>2230</v>
      </c>
      <c r="B4650" s="11" t="s">
        <v>1107</v>
      </c>
      <c r="C4650" t="s">
        <v>356</v>
      </c>
      <c r="D4650">
        <v>329</v>
      </c>
      <c r="E4650" t="s">
        <v>357</v>
      </c>
      <c r="F4650" t="s">
        <v>330</v>
      </c>
      <c r="G4650" s="11" t="str">
        <f>VLOOKUP(F4650,Sheet1!$A$1:$E$2471,2,FALSE)</f>
        <v xml:space="preserve">PO BOX 650073 </v>
      </c>
      <c r="H4650" s="11" t="str">
        <f>VLOOKUP(F4650,Sheet1!$A$1:$E$2471,3,FALSE)</f>
        <v>DALLAS</v>
      </c>
      <c r="I4650" s="11" t="str">
        <f>VLOOKUP(F4650,Sheet1!$A$1:$E$2471,4,FALSE)</f>
        <v>TX</v>
      </c>
      <c r="J4650" s="11" t="str">
        <f>VLOOKUP(F4650,Sheet1!$A$1:$E$2471,5,FALSE)</f>
        <v>75265-0073</v>
      </c>
      <c r="K4650" s="2">
        <v>28.01</v>
      </c>
      <c r="L4650" s="1">
        <v>43210</v>
      </c>
      <c r="M4650">
        <v>0</v>
      </c>
      <c r="N4650">
        <v>1</v>
      </c>
      <c r="P4650" t="s">
        <v>91</v>
      </c>
    </row>
    <row r="4651" spans="1:16" x14ac:dyDescent="0.25">
      <c r="A4651" s="13">
        <v>2230</v>
      </c>
      <c r="B4651" s="11" t="s">
        <v>1107</v>
      </c>
      <c r="C4651" t="s">
        <v>356</v>
      </c>
      <c r="D4651">
        <v>329</v>
      </c>
      <c r="E4651" t="s">
        <v>357</v>
      </c>
      <c r="F4651" t="s">
        <v>330</v>
      </c>
      <c r="G4651" s="11" t="str">
        <f>VLOOKUP(F4651,Sheet1!$A$1:$E$2471,2,FALSE)</f>
        <v xml:space="preserve">PO BOX 650073 </v>
      </c>
      <c r="H4651" s="11" t="str">
        <f>VLOOKUP(F4651,Sheet1!$A$1:$E$2471,3,FALSE)</f>
        <v>DALLAS</v>
      </c>
      <c r="I4651" s="11" t="str">
        <f>VLOOKUP(F4651,Sheet1!$A$1:$E$2471,4,FALSE)</f>
        <v>TX</v>
      </c>
      <c r="J4651" s="11" t="str">
        <f>VLOOKUP(F4651,Sheet1!$A$1:$E$2471,5,FALSE)</f>
        <v>75265-0073</v>
      </c>
      <c r="K4651" s="2">
        <v>37.83</v>
      </c>
      <c r="L4651" s="1">
        <v>43210</v>
      </c>
      <c r="M4651">
        <v>0</v>
      </c>
      <c r="N4651">
        <v>1</v>
      </c>
      <c r="P4651" t="s">
        <v>91</v>
      </c>
    </row>
    <row r="4652" spans="1:16" x14ac:dyDescent="0.25">
      <c r="A4652" s="13">
        <v>2230</v>
      </c>
      <c r="B4652" s="11" t="s">
        <v>1107</v>
      </c>
      <c r="C4652" t="s">
        <v>356</v>
      </c>
      <c r="D4652">
        <v>329</v>
      </c>
      <c r="E4652" t="s">
        <v>357</v>
      </c>
      <c r="F4652" t="s">
        <v>330</v>
      </c>
      <c r="G4652" s="11" t="str">
        <f>VLOOKUP(F4652,Sheet1!$A$1:$E$2471,2,FALSE)</f>
        <v xml:space="preserve">PO BOX 650073 </v>
      </c>
      <c r="H4652" s="11" t="str">
        <f>VLOOKUP(F4652,Sheet1!$A$1:$E$2471,3,FALSE)</f>
        <v>DALLAS</v>
      </c>
      <c r="I4652" s="11" t="str">
        <f>VLOOKUP(F4652,Sheet1!$A$1:$E$2471,4,FALSE)</f>
        <v>TX</v>
      </c>
      <c r="J4652" s="11" t="str">
        <f>VLOOKUP(F4652,Sheet1!$A$1:$E$2471,5,FALSE)</f>
        <v>75265-0073</v>
      </c>
      <c r="K4652" s="2">
        <v>12.22</v>
      </c>
      <c r="L4652" s="1">
        <v>43210</v>
      </c>
      <c r="M4652">
        <v>0</v>
      </c>
      <c r="N4652">
        <v>1</v>
      </c>
      <c r="P4652" t="s">
        <v>91</v>
      </c>
    </row>
    <row r="4653" spans="1:16" x14ac:dyDescent="0.25">
      <c r="A4653" s="13">
        <v>2230</v>
      </c>
      <c r="B4653" s="11" t="s">
        <v>1107</v>
      </c>
      <c r="C4653" t="s">
        <v>356</v>
      </c>
      <c r="D4653">
        <v>329</v>
      </c>
      <c r="E4653" t="s">
        <v>357</v>
      </c>
      <c r="F4653" t="s">
        <v>330</v>
      </c>
      <c r="G4653" s="11" t="str">
        <f>VLOOKUP(F4653,Sheet1!$A$1:$E$2471,2,FALSE)</f>
        <v xml:space="preserve">PO BOX 650073 </v>
      </c>
      <c r="H4653" s="11" t="str">
        <f>VLOOKUP(F4653,Sheet1!$A$1:$E$2471,3,FALSE)</f>
        <v>DALLAS</v>
      </c>
      <c r="I4653" s="11" t="str">
        <f>VLOOKUP(F4653,Sheet1!$A$1:$E$2471,4,FALSE)</f>
        <v>TX</v>
      </c>
      <c r="J4653" s="11" t="str">
        <f>VLOOKUP(F4653,Sheet1!$A$1:$E$2471,5,FALSE)</f>
        <v>75265-0073</v>
      </c>
      <c r="K4653" s="2">
        <v>436.55</v>
      </c>
      <c r="L4653" s="1">
        <v>43238</v>
      </c>
      <c r="M4653">
        <v>0</v>
      </c>
      <c r="N4653">
        <v>1</v>
      </c>
      <c r="P4653" t="s">
        <v>91</v>
      </c>
    </row>
    <row r="4654" spans="1:16" x14ac:dyDescent="0.25">
      <c r="A4654" s="13">
        <v>2230</v>
      </c>
      <c r="B4654" s="11" t="s">
        <v>1107</v>
      </c>
      <c r="C4654" t="s">
        <v>356</v>
      </c>
      <c r="D4654">
        <v>329</v>
      </c>
      <c r="E4654" t="s">
        <v>357</v>
      </c>
      <c r="F4654" t="s">
        <v>330</v>
      </c>
      <c r="G4654" s="11" t="str">
        <f>VLOOKUP(F4654,Sheet1!$A$1:$E$2471,2,FALSE)</f>
        <v xml:space="preserve">PO BOX 650073 </v>
      </c>
      <c r="H4654" s="11" t="str">
        <f>VLOOKUP(F4654,Sheet1!$A$1:$E$2471,3,FALSE)</f>
        <v>DALLAS</v>
      </c>
      <c r="I4654" s="11" t="str">
        <f>VLOOKUP(F4654,Sheet1!$A$1:$E$2471,4,FALSE)</f>
        <v>TX</v>
      </c>
      <c r="J4654" s="11" t="str">
        <f>VLOOKUP(F4654,Sheet1!$A$1:$E$2471,5,FALSE)</f>
        <v>75265-0073</v>
      </c>
      <c r="K4654" s="2">
        <v>386.69</v>
      </c>
      <c r="L4654" s="1">
        <v>43238</v>
      </c>
      <c r="M4654">
        <v>0</v>
      </c>
      <c r="N4654">
        <v>1</v>
      </c>
      <c r="P4654" t="s">
        <v>91</v>
      </c>
    </row>
    <row r="4655" spans="1:16" x14ac:dyDescent="0.25">
      <c r="A4655" s="13">
        <v>2230</v>
      </c>
      <c r="B4655" s="11" t="s">
        <v>1107</v>
      </c>
      <c r="C4655" t="s">
        <v>356</v>
      </c>
      <c r="D4655">
        <v>329</v>
      </c>
      <c r="E4655" t="s">
        <v>357</v>
      </c>
      <c r="F4655" t="s">
        <v>330</v>
      </c>
      <c r="G4655" s="11" t="str">
        <f>VLOOKUP(F4655,Sheet1!$A$1:$E$2471,2,FALSE)</f>
        <v xml:space="preserve">PO BOX 650073 </v>
      </c>
      <c r="H4655" s="11" t="str">
        <f>VLOOKUP(F4655,Sheet1!$A$1:$E$2471,3,FALSE)</f>
        <v>DALLAS</v>
      </c>
      <c r="I4655" s="11" t="str">
        <f>VLOOKUP(F4655,Sheet1!$A$1:$E$2471,4,FALSE)</f>
        <v>TX</v>
      </c>
      <c r="J4655" s="11" t="str">
        <f>VLOOKUP(F4655,Sheet1!$A$1:$E$2471,5,FALSE)</f>
        <v>75265-0073</v>
      </c>
      <c r="K4655" s="2">
        <v>518.37</v>
      </c>
      <c r="L4655" s="1">
        <v>43238</v>
      </c>
      <c r="M4655">
        <v>0</v>
      </c>
      <c r="N4655">
        <v>1</v>
      </c>
      <c r="P4655" t="s">
        <v>91</v>
      </c>
    </row>
    <row r="4656" spans="1:16" x14ac:dyDescent="0.25">
      <c r="A4656" s="13">
        <v>2230</v>
      </c>
      <c r="B4656" s="11" t="s">
        <v>1107</v>
      </c>
      <c r="C4656" t="s">
        <v>356</v>
      </c>
      <c r="D4656">
        <v>329</v>
      </c>
      <c r="E4656" t="s">
        <v>357</v>
      </c>
      <c r="F4656" t="s">
        <v>330</v>
      </c>
      <c r="G4656" s="11" t="str">
        <f>VLOOKUP(F4656,Sheet1!$A$1:$E$2471,2,FALSE)</f>
        <v xml:space="preserve">PO BOX 650073 </v>
      </c>
      <c r="H4656" s="11" t="str">
        <f>VLOOKUP(F4656,Sheet1!$A$1:$E$2471,3,FALSE)</f>
        <v>DALLAS</v>
      </c>
      <c r="I4656" s="11" t="str">
        <f>VLOOKUP(F4656,Sheet1!$A$1:$E$2471,4,FALSE)</f>
        <v>TX</v>
      </c>
      <c r="J4656" s="11" t="str">
        <f>VLOOKUP(F4656,Sheet1!$A$1:$E$2471,5,FALSE)</f>
        <v>75265-0073</v>
      </c>
      <c r="K4656" s="2">
        <v>949.55</v>
      </c>
      <c r="L4656" s="1">
        <v>43238</v>
      </c>
      <c r="M4656">
        <v>0</v>
      </c>
      <c r="N4656">
        <v>1</v>
      </c>
      <c r="P4656" t="s">
        <v>91</v>
      </c>
    </row>
    <row r="4657" spans="1:16" x14ac:dyDescent="0.25">
      <c r="A4657" s="13">
        <v>2230</v>
      </c>
      <c r="B4657" s="11" t="s">
        <v>1107</v>
      </c>
      <c r="C4657" t="s">
        <v>356</v>
      </c>
      <c r="D4657">
        <v>329</v>
      </c>
      <c r="E4657" t="s">
        <v>357</v>
      </c>
      <c r="F4657" t="s">
        <v>330</v>
      </c>
      <c r="G4657" s="11" t="str">
        <f>VLOOKUP(F4657,Sheet1!$A$1:$E$2471,2,FALSE)</f>
        <v xml:space="preserve">PO BOX 650073 </v>
      </c>
      <c r="H4657" s="11" t="str">
        <f>VLOOKUP(F4657,Sheet1!$A$1:$E$2471,3,FALSE)</f>
        <v>DALLAS</v>
      </c>
      <c r="I4657" s="11" t="str">
        <f>VLOOKUP(F4657,Sheet1!$A$1:$E$2471,4,FALSE)</f>
        <v>TX</v>
      </c>
      <c r="J4657" s="11" t="str">
        <f>VLOOKUP(F4657,Sheet1!$A$1:$E$2471,5,FALSE)</f>
        <v>75265-0073</v>
      </c>
      <c r="K4657" s="2">
        <v>969.17</v>
      </c>
      <c r="L4657" s="1">
        <v>43238</v>
      </c>
      <c r="M4657">
        <v>0</v>
      </c>
      <c r="N4657">
        <v>1</v>
      </c>
      <c r="P4657" t="s">
        <v>91</v>
      </c>
    </row>
    <row r="4658" spans="1:16" x14ac:dyDescent="0.25">
      <c r="A4658" s="13">
        <v>2230</v>
      </c>
      <c r="B4658" s="11" t="s">
        <v>1107</v>
      </c>
      <c r="C4658" t="s">
        <v>356</v>
      </c>
      <c r="D4658">
        <v>329</v>
      </c>
      <c r="E4658" t="s">
        <v>357</v>
      </c>
      <c r="F4658" t="s">
        <v>330</v>
      </c>
      <c r="G4658" s="11" t="str">
        <f>VLOOKUP(F4658,Sheet1!$A$1:$E$2471,2,FALSE)</f>
        <v xml:space="preserve">PO BOX 650073 </v>
      </c>
      <c r="H4658" s="11" t="str">
        <f>VLOOKUP(F4658,Sheet1!$A$1:$E$2471,3,FALSE)</f>
        <v>DALLAS</v>
      </c>
      <c r="I4658" s="11" t="str">
        <f>VLOOKUP(F4658,Sheet1!$A$1:$E$2471,4,FALSE)</f>
        <v>TX</v>
      </c>
      <c r="J4658" s="11" t="str">
        <f>VLOOKUP(F4658,Sheet1!$A$1:$E$2471,5,FALSE)</f>
        <v>75265-0073</v>
      </c>
      <c r="K4658" s="2">
        <v>1493.46</v>
      </c>
      <c r="L4658" s="1">
        <v>43238</v>
      </c>
      <c r="M4658">
        <v>0</v>
      </c>
      <c r="N4658">
        <v>1</v>
      </c>
      <c r="P4658" t="s">
        <v>91</v>
      </c>
    </row>
    <row r="4659" spans="1:16" x14ac:dyDescent="0.25">
      <c r="A4659" s="13">
        <v>2230</v>
      </c>
      <c r="B4659" s="11" t="s">
        <v>1107</v>
      </c>
      <c r="C4659" t="s">
        <v>356</v>
      </c>
      <c r="D4659">
        <v>329</v>
      </c>
      <c r="E4659" t="s">
        <v>357</v>
      </c>
      <c r="F4659" t="s">
        <v>330</v>
      </c>
      <c r="G4659" s="11" t="str">
        <f>VLOOKUP(F4659,Sheet1!$A$1:$E$2471,2,FALSE)</f>
        <v xml:space="preserve">PO BOX 650073 </v>
      </c>
      <c r="H4659" s="11" t="str">
        <f>VLOOKUP(F4659,Sheet1!$A$1:$E$2471,3,FALSE)</f>
        <v>DALLAS</v>
      </c>
      <c r="I4659" s="11" t="str">
        <f>VLOOKUP(F4659,Sheet1!$A$1:$E$2471,4,FALSE)</f>
        <v>TX</v>
      </c>
      <c r="J4659" s="11" t="str">
        <f>VLOOKUP(F4659,Sheet1!$A$1:$E$2471,5,FALSE)</f>
        <v>75265-0073</v>
      </c>
      <c r="K4659" s="2">
        <v>1521.14</v>
      </c>
      <c r="L4659" s="1">
        <v>43238</v>
      </c>
      <c r="M4659">
        <v>0</v>
      </c>
      <c r="N4659">
        <v>1</v>
      </c>
      <c r="P4659" t="s">
        <v>91</v>
      </c>
    </row>
    <row r="4660" spans="1:16" x14ac:dyDescent="0.25">
      <c r="A4660" s="13">
        <v>2230</v>
      </c>
      <c r="B4660" s="11" t="s">
        <v>1107</v>
      </c>
      <c r="C4660" t="s">
        <v>356</v>
      </c>
      <c r="D4660">
        <v>329</v>
      </c>
      <c r="E4660" t="s">
        <v>357</v>
      </c>
      <c r="F4660" t="s">
        <v>330</v>
      </c>
      <c r="G4660" s="11" t="str">
        <f>VLOOKUP(F4660,Sheet1!$A$1:$E$2471,2,FALSE)</f>
        <v xml:space="preserve">PO BOX 650073 </v>
      </c>
      <c r="H4660" s="11" t="str">
        <f>VLOOKUP(F4660,Sheet1!$A$1:$E$2471,3,FALSE)</f>
        <v>DALLAS</v>
      </c>
      <c r="I4660" s="11" t="str">
        <f>VLOOKUP(F4660,Sheet1!$A$1:$E$2471,4,FALSE)</f>
        <v>TX</v>
      </c>
      <c r="J4660" s="11" t="str">
        <f>VLOOKUP(F4660,Sheet1!$A$1:$E$2471,5,FALSE)</f>
        <v>75265-0073</v>
      </c>
      <c r="K4660" s="2">
        <v>265.08999999999997</v>
      </c>
      <c r="L4660" s="1">
        <v>43271</v>
      </c>
      <c r="M4660">
        <v>0</v>
      </c>
      <c r="N4660">
        <v>1</v>
      </c>
      <c r="P4660" t="s">
        <v>91</v>
      </c>
    </row>
    <row r="4661" spans="1:16" x14ac:dyDescent="0.25">
      <c r="A4661" s="13">
        <v>2230</v>
      </c>
      <c r="B4661" s="11" t="s">
        <v>1107</v>
      </c>
      <c r="C4661" t="s">
        <v>356</v>
      </c>
      <c r="D4661">
        <v>329</v>
      </c>
      <c r="E4661" t="s">
        <v>357</v>
      </c>
      <c r="F4661" t="s">
        <v>330</v>
      </c>
      <c r="G4661" s="11" t="str">
        <f>VLOOKUP(F4661,Sheet1!$A$1:$E$2471,2,FALSE)</f>
        <v xml:space="preserve">PO BOX 650073 </v>
      </c>
      <c r="H4661" s="11" t="str">
        <f>VLOOKUP(F4661,Sheet1!$A$1:$E$2471,3,FALSE)</f>
        <v>DALLAS</v>
      </c>
      <c r="I4661" s="11" t="str">
        <f>VLOOKUP(F4661,Sheet1!$A$1:$E$2471,4,FALSE)</f>
        <v>TX</v>
      </c>
      <c r="J4661" s="11" t="str">
        <f>VLOOKUP(F4661,Sheet1!$A$1:$E$2471,5,FALSE)</f>
        <v>75265-0073</v>
      </c>
      <c r="K4661" s="2">
        <v>3396.78</v>
      </c>
      <c r="L4661" s="1">
        <v>43271</v>
      </c>
      <c r="M4661">
        <v>0</v>
      </c>
      <c r="N4661">
        <v>1</v>
      </c>
      <c r="P4661" t="s">
        <v>91</v>
      </c>
    </row>
    <row r="4662" spans="1:16" x14ac:dyDescent="0.25">
      <c r="A4662" s="13">
        <v>2230</v>
      </c>
      <c r="B4662" s="11" t="s">
        <v>1107</v>
      </c>
      <c r="C4662" t="s">
        <v>356</v>
      </c>
      <c r="D4662">
        <v>329</v>
      </c>
      <c r="E4662" t="s">
        <v>357</v>
      </c>
      <c r="F4662" t="s">
        <v>330</v>
      </c>
      <c r="G4662" s="11" t="str">
        <f>VLOOKUP(F4662,Sheet1!$A$1:$E$2471,2,FALSE)</f>
        <v xml:space="preserve">PO BOX 650073 </v>
      </c>
      <c r="H4662" s="11" t="str">
        <f>VLOOKUP(F4662,Sheet1!$A$1:$E$2471,3,FALSE)</f>
        <v>DALLAS</v>
      </c>
      <c r="I4662" s="11" t="str">
        <f>VLOOKUP(F4662,Sheet1!$A$1:$E$2471,4,FALSE)</f>
        <v>TX</v>
      </c>
      <c r="J4662" s="11" t="str">
        <f>VLOOKUP(F4662,Sheet1!$A$1:$E$2471,5,FALSE)</f>
        <v>75265-0073</v>
      </c>
      <c r="K4662" s="2">
        <v>187.3</v>
      </c>
      <c r="L4662" s="1">
        <v>43271</v>
      </c>
      <c r="M4662">
        <v>0</v>
      </c>
      <c r="N4662">
        <v>1</v>
      </c>
      <c r="P4662" t="s">
        <v>91</v>
      </c>
    </row>
    <row r="4663" spans="1:16" x14ac:dyDescent="0.25">
      <c r="A4663" s="13">
        <v>2230</v>
      </c>
      <c r="B4663" s="11" t="s">
        <v>1107</v>
      </c>
      <c r="C4663" t="s">
        <v>356</v>
      </c>
      <c r="D4663">
        <v>329</v>
      </c>
      <c r="E4663" t="s">
        <v>357</v>
      </c>
      <c r="F4663" t="s">
        <v>330</v>
      </c>
      <c r="G4663" s="11" t="str">
        <f>VLOOKUP(F4663,Sheet1!$A$1:$E$2471,2,FALSE)</f>
        <v xml:space="preserve">PO BOX 650073 </v>
      </c>
      <c r="H4663" s="11" t="str">
        <f>VLOOKUP(F4663,Sheet1!$A$1:$E$2471,3,FALSE)</f>
        <v>DALLAS</v>
      </c>
      <c r="I4663" s="11" t="str">
        <f>VLOOKUP(F4663,Sheet1!$A$1:$E$2471,4,FALSE)</f>
        <v>TX</v>
      </c>
      <c r="J4663" s="11" t="str">
        <f>VLOOKUP(F4663,Sheet1!$A$1:$E$2471,5,FALSE)</f>
        <v>75265-0073</v>
      </c>
      <c r="K4663" s="2">
        <v>96.82</v>
      </c>
      <c r="L4663" s="1">
        <v>43271</v>
      </c>
      <c r="M4663">
        <v>0</v>
      </c>
      <c r="N4663">
        <v>1</v>
      </c>
      <c r="P4663" t="s">
        <v>91</v>
      </c>
    </row>
    <row r="4664" spans="1:16" x14ac:dyDescent="0.25">
      <c r="A4664" s="13">
        <v>2230</v>
      </c>
      <c r="B4664" s="11" t="s">
        <v>1107</v>
      </c>
      <c r="C4664" t="s">
        <v>356</v>
      </c>
      <c r="D4664">
        <v>329</v>
      </c>
      <c r="E4664" t="s">
        <v>357</v>
      </c>
      <c r="F4664" t="s">
        <v>330</v>
      </c>
      <c r="G4664" s="11" t="str">
        <f>VLOOKUP(F4664,Sheet1!$A$1:$E$2471,2,FALSE)</f>
        <v xml:space="preserve">PO BOX 650073 </v>
      </c>
      <c r="H4664" s="11" t="str">
        <f>VLOOKUP(F4664,Sheet1!$A$1:$E$2471,3,FALSE)</f>
        <v>DALLAS</v>
      </c>
      <c r="I4664" s="11" t="str">
        <f>VLOOKUP(F4664,Sheet1!$A$1:$E$2471,4,FALSE)</f>
        <v>TX</v>
      </c>
      <c r="J4664" s="11" t="str">
        <f>VLOOKUP(F4664,Sheet1!$A$1:$E$2471,5,FALSE)</f>
        <v>75265-0073</v>
      </c>
      <c r="K4664" s="2">
        <v>520.67999999999995</v>
      </c>
      <c r="L4664" s="1">
        <v>43238</v>
      </c>
      <c r="M4664">
        <v>0</v>
      </c>
      <c r="N4664">
        <v>1</v>
      </c>
      <c r="P4664" t="s">
        <v>91</v>
      </c>
    </row>
    <row r="4665" spans="1:16" x14ac:dyDescent="0.25">
      <c r="A4665" s="13">
        <v>2230</v>
      </c>
      <c r="B4665" s="11" t="s">
        <v>1107</v>
      </c>
      <c r="C4665" t="s">
        <v>356</v>
      </c>
      <c r="D4665">
        <v>329</v>
      </c>
      <c r="E4665" t="s">
        <v>357</v>
      </c>
      <c r="F4665" t="s">
        <v>330</v>
      </c>
      <c r="G4665" s="11" t="str">
        <f>VLOOKUP(F4665,Sheet1!$A$1:$E$2471,2,FALSE)</f>
        <v xml:space="preserve">PO BOX 650073 </v>
      </c>
      <c r="H4665" s="11" t="str">
        <f>VLOOKUP(F4665,Sheet1!$A$1:$E$2471,3,FALSE)</f>
        <v>DALLAS</v>
      </c>
      <c r="I4665" s="11" t="str">
        <f>VLOOKUP(F4665,Sheet1!$A$1:$E$2471,4,FALSE)</f>
        <v>TX</v>
      </c>
      <c r="J4665" s="11" t="str">
        <f>VLOOKUP(F4665,Sheet1!$A$1:$E$2471,5,FALSE)</f>
        <v>75265-0073</v>
      </c>
      <c r="K4665" s="2">
        <v>25.18</v>
      </c>
      <c r="L4665" s="1">
        <v>43271</v>
      </c>
      <c r="M4665">
        <v>0</v>
      </c>
      <c r="N4665">
        <v>1</v>
      </c>
      <c r="P4665" t="s">
        <v>91</v>
      </c>
    </row>
    <row r="4666" spans="1:16" x14ac:dyDescent="0.25">
      <c r="A4666" s="13">
        <v>2230</v>
      </c>
      <c r="B4666" s="11" t="s">
        <v>1107</v>
      </c>
      <c r="C4666" t="s">
        <v>356</v>
      </c>
      <c r="D4666">
        <v>329</v>
      </c>
      <c r="E4666" t="s">
        <v>357</v>
      </c>
      <c r="F4666" t="s">
        <v>330</v>
      </c>
      <c r="G4666" s="11" t="str">
        <f>VLOOKUP(F4666,Sheet1!$A$1:$E$2471,2,FALSE)</f>
        <v xml:space="preserve">PO BOX 650073 </v>
      </c>
      <c r="H4666" s="11" t="str">
        <f>VLOOKUP(F4666,Sheet1!$A$1:$E$2471,3,FALSE)</f>
        <v>DALLAS</v>
      </c>
      <c r="I4666" s="11" t="str">
        <f>VLOOKUP(F4666,Sheet1!$A$1:$E$2471,4,FALSE)</f>
        <v>TX</v>
      </c>
      <c r="J4666" s="11" t="str">
        <f>VLOOKUP(F4666,Sheet1!$A$1:$E$2471,5,FALSE)</f>
        <v>75265-0073</v>
      </c>
      <c r="K4666" s="2">
        <v>253.96</v>
      </c>
      <c r="L4666" s="1">
        <v>43271</v>
      </c>
      <c r="M4666">
        <v>0</v>
      </c>
      <c r="N4666">
        <v>1</v>
      </c>
      <c r="P4666" t="s">
        <v>91</v>
      </c>
    </row>
    <row r="4667" spans="1:16" x14ac:dyDescent="0.25">
      <c r="A4667" s="13">
        <v>2230</v>
      </c>
      <c r="B4667" s="11" t="s">
        <v>1107</v>
      </c>
      <c r="C4667" t="s">
        <v>356</v>
      </c>
      <c r="D4667">
        <v>329</v>
      </c>
      <c r="E4667" t="s">
        <v>357</v>
      </c>
      <c r="F4667" t="s">
        <v>330</v>
      </c>
      <c r="G4667" s="11" t="str">
        <f>VLOOKUP(F4667,Sheet1!$A$1:$E$2471,2,FALSE)</f>
        <v xml:space="preserve">PO BOX 650073 </v>
      </c>
      <c r="H4667" s="11" t="str">
        <f>VLOOKUP(F4667,Sheet1!$A$1:$E$2471,3,FALSE)</f>
        <v>DALLAS</v>
      </c>
      <c r="I4667" s="11" t="str">
        <f>VLOOKUP(F4667,Sheet1!$A$1:$E$2471,4,FALSE)</f>
        <v>TX</v>
      </c>
      <c r="J4667" s="11" t="str">
        <f>VLOOKUP(F4667,Sheet1!$A$1:$E$2471,5,FALSE)</f>
        <v>75265-0073</v>
      </c>
      <c r="K4667" s="2">
        <v>52.08</v>
      </c>
      <c r="L4667" s="1">
        <v>43271</v>
      </c>
      <c r="M4667">
        <v>0</v>
      </c>
      <c r="N4667">
        <v>1</v>
      </c>
      <c r="P4667" t="s">
        <v>91</v>
      </c>
    </row>
    <row r="4668" spans="1:16" x14ac:dyDescent="0.25">
      <c r="A4668" s="13">
        <v>2230</v>
      </c>
      <c r="B4668" s="11" t="s">
        <v>1107</v>
      </c>
      <c r="C4668" t="s">
        <v>356</v>
      </c>
      <c r="D4668">
        <v>329</v>
      </c>
      <c r="E4668" t="s">
        <v>357</v>
      </c>
      <c r="F4668" t="s">
        <v>330</v>
      </c>
      <c r="G4668" s="11" t="str">
        <f>VLOOKUP(F4668,Sheet1!$A$1:$E$2471,2,FALSE)</f>
        <v xml:space="preserve">PO BOX 650073 </v>
      </c>
      <c r="H4668" s="11" t="str">
        <f>VLOOKUP(F4668,Sheet1!$A$1:$E$2471,3,FALSE)</f>
        <v>DALLAS</v>
      </c>
      <c r="I4668" s="11" t="str">
        <f>VLOOKUP(F4668,Sheet1!$A$1:$E$2471,4,FALSE)</f>
        <v>TX</v>
      </c>
      <c r="J4668" s="11" t="str">
        <f>VLOOKUP(F4668,Sheet1!$A$1:$E$2471,5,FALSE)</f>
        <v>75265-0073</v>
      </c>
      <c r="K4668" s="2">
        <v>19.52</v>
      </c>
      <c r="L4668" s="1">
        <v>43271</v>
      </c>
      <c r="M4668">
        <v>0</v>
      </c>
      <c r="N4668">
        <v>1</v>
      </c>
      <c r="P4668" t="s">
        <v>91</v>
      </c>
    </row>
    <row r="4669" spans="1:16" x14ac:dyDescent="0.25">
      <c r="A4669" s="13">
        <v>2230</v>
      </c>
      <c r="B4669" s="11" t="s">
        <v>1107</v>
      </c>
      <c r="C4669" t="s">
        <v>356</v>
      </c>
      <c r="D4669">
        <v>329</v>
      </c>
      <c r="E4669" t="s">
        <v>357</v>
      </c>
      <c r="F4669" t="s">
        <v>330</v>
      </c>
      <c r="G4669" s="11" t="str">
        <f>VLOOKUP(F4669,Sheet1!$A$1:$E$2471,2,FALSE)</f>
        <v xml:space="preserve">PO BOX 650073 </v>
      </c>
      <c r="H4669" s="11" t="str">
        <f>VLOOKUP(F4669,Sheet1!$A$1:$E$2471,3,FALSE)</f>
        <v>DALLAS</v>
      </c>
      <c r="I4669" s="11" t="str">
        <f>VLOOKUP(F4669,Sheet1!$A$1:$E$2471,4,FALSE)</f>
        <v>TX</v>
      </c>
      <c r="J4669" s="11" t="str">
        <f>VLOOKUP(F4669,Sheet1!$A$1:$E$2471,5,FALSE)</f>
        <v>75265-0073</v>
      </c>
      <c r="K4669" s="2">
        <v>411.33</v>
      </c>
      <c r="L4669" s="1">
        <v>43271</v>
      </c>
      <c r="M4669">
        <v>0</v>
      </c>
      <c r="N4669">
        <v>1</v>
      </c>
      <c r="P4669" t="s">
        <v>91</v>
      </c>
    </row>
    <row r="4670" spans="1:16" x14ac:dyDescent="0.25">
      <c r="A4670" s="13">
        <v>2230</v>
      </c>
      <c r="B4670" s="11" t="s">
        <v>1107</v>
      </c>
      <c r="C4670" t="s">
        <v>356</v>
      </c>
      <c r="D4670">
        <v>329</v>
      </c>
      <c r="E4670" t="s">
        <v>357</v>
      </c>
      <c r="F4670" t="s">
        <v>330</v>
      </c>
      <c r="G4670" s="11" t="str">
        <f>VLOOKUP(F4670,Sheet1!$A$1:$E$2471,2,FALSE)</f>
        <v xml:space="preserve">PO BOX 650073 </v>
      </c>
      <c r="H4670" s="11" t="str">
        <f>VLOOKUP(F4670,Sheet1!$A$1:$E$2471,3,FALSE)</f>
        <v>DALLAS</v>
      </c>
      <c r="I4670" s="11" t="str">
        <f>VLOOKUP(F4670,Sheet1!$A$1:$E$2471,4,FALSE)</f>
        <v>TX</v>
      </c>
      <c r="J4670" s="11" t="str">
        <f>VLOOKUP(F4670,Sheet1!$A$1:$E$2471,5,FALSE)</f>
        <v>75265-0073</v>
      </c>
      <c r="K4670" s="2">
        <v>164.88</v>
      </c>
      <c r="L4670" s="1">
        <v>43271</v>
      </c>
      <c r="M4670">
        <v>0</v>
      </c>
      <c r="N4670">
        <v>1</v>
      </c>
      <c r="P4670" t="s">
        <v>91</v>
      </c>
    </row>
    <row r="4671" spans="1:16" x14ac:dyDescent="0.25">
      <c r="A4671" s="13">
        <v>2230</v>
      </c>
      <c r="B4671" s="11" t="s">
        <v>1107</v>
      </c>
      <c r="C4671" t="s">
        <v>356</v>
      </c>
      <c r="D4671">
        <v>329</v>
      </c>
      <c r="E4671" t="s">
        <v>357</v>
      </c>
      <c r="F4671" t="s">
        <v>330</v>
      </c>
      <c r="G4671" s="11" t="str">
        <f>VLOOKUP(F4671,Sheet1!$A$1:$E$2471,2,FALSE)</f>
        <v xml:space="preserve">PO BOX 650073 </v>
      </c>
      <c r="H4671" s="11" t="str">
        <f>VLOOKUP(F4671,Sheet1!$A$1:$E$2471,3,FALSE)</f>
        <v>DALLAS</v>
      </c>
      <c r="I4671" s="11" t="str">
        <f>VLOOKUP(F4671,Sheet1!$A$1:$E$2471,4,FALSE)</f>
        <v>TX</v>
      </c>
      <c r="J4671" s="11" t="str">
        <f>VLOOKUP(F4671,Sheet1!$A$1:$E$2471,5,FALSE)</f>
        <v>75265-0073</v>
      </c>
      <c r="K4671" s="2">
        <v>42.43</v>
      </c>
      <c r="L4671" s="1">
        <v>43271</v>
      </c>
      <c r="M4671">
        <v>0</v>
      </c>
      <c r="N4671">
        <v>1</v>
      </c>
      <c r="P4671" t="s">
        <v>91</v>
      </c>
    </row>
    <row r="4672" spans="1:16" x14ac:dyDescent="0.25">
      <c r="A4672" s="13">
        <v>2230</v>
      </c>
      <c r="B4672" s="11" t="s">
        <v>1107</v>
      </c>
      <c r="C4672" t="s">
        <v>356</v>
      </c>
      <c r="D4672">
        <v>329</v>
      </c>
      <c r="E4672" t="s">
        <v>357</v>
      </c>
      <c r="F4672" t="s">
        <v>330</v>
      </c>
      <c r="G4672" s="11" t="str">
        <f>VLOOKUP(F4672,Sheet1!$A$1:$E$2471,2,FALSE)</f>
        <v xml:space="preserve">PO BOX 650073 </v>
      </c>
      <c r="H4672" s="11" t="str">
        <f>VLOOKUP(F4672,Sheet1!$A$1:$E$2471,3,FALSE)</f>
        <v>DALLAS</v>
      </c>
      <c r="I4672" s="11" t="str">
        <f>VLOOKUP(F4672,Sheet1!$A$1:$E$2471,4,FALSE)</f>
        <v>TX</v>
      </c>
      <c r="J4672" s="11" t="str">
        <f>VLOOKUP(F4672,Sheet1!$A$1:$E$2471,5,FALSE)</f>
        <v>75265-0073</v>
      </c>
      <c r="K4672" s="2">
        <v>949.55</v>
      </c>
      <c r="L4672" s="1">
        <v>43271</v>
      </c>
      <c r="M4672">
        <v>0</v>
      </c>
      <c r="N4672">
        <v>1</v>
      </c>
      <c r="P4672" t="s">
        <v>91</v>
      </c>
    </row>
    <row r="4673" spans="1:16" x14ac:dyDescent="0.25">
      <c r="A4673" s="13">
        <v>2230</v>
      </c>
      <c r="B4673" s="11" t="s">
        <v>1107</v>
      </c>
      <c r="C4673" t="s">
        <v>356</v>
      </c>
      <c r="D4673">
        <v>329</v>
      </c>
      <c r="E4673" t="s">
        <v>357</v>
      </c>
      <c r="F4673" t="s">
        <v>330</v>
      </c>
      <c r="G4673" s="11" t="str">
        <f>VLOOKUP(F4673,Sheet1!$A$1:$E$2471,2,FALSE)</f>
        <v xml:space="preserve">PO BOX 650073 </v>
      </c>
      <c r="H4673" s="11" t="str">
        <f>VLOOKUP(F4673,Sheet1!$A$1:$E$2471,3,FALSE)</f>
        <v>DALLAS</v>
      </c>
      <c r="I4673" s="11" t="str">
        <f>VLOOKUP(F4673,Sheet1!$A$1:$E$2471,4,FALSE)</f>
        <v>TX</v>
      </c>
      <c r="J4673" s="11" t="str">
        <f>VLOOKUP(F4673,Sheet1!$A$1:$E$2471,5,FALSE)</f>
        <v>75265-0073</v>
      </c>
      <c r="K4673" s="2">
        <v>969.17</v>
      </c>
      <c r="L4673" s="1">
        <v>43271</v>
      </c>
      <c r="M4673">
        <v>0</v>
      </c>
      <c r="N4673">
        <v>1</v>
      </c>
      <c r="P4673" t="s">
        <v>91</v>
      </c>
    </row>
    <row r="4674" spans="1:16" x14ac:dyDescent="0.25">
      <c r="A4674" s="13">
        <v>2230</v>
      </c>
      <c r="B4674" s="11" t="s">
        <v>1107</v>
      </c>
      <c r="C4674" t="s">
        <v>356</v>
      </c>
      <c r="D4674">
        <v>329</v>
      </c>
      <c r="E4674" t="s">
        <v>357</v>
      </c>
      <c r="F4674" t="s">
        <v>330</v>
      </c>
      <c r="G4674" s="11" t="str">
        <f>VLOOKUP(F4674,Sheet1!$A$1:$E$2471,2,FALSE)</f>
        <v xml:space="preserve">PO BOX 650073 </v>
      </c>
      <c r="H4674" s="11" t="str">
        <f>VLOOKUP(F4674,Sheet1!$A$1:$E$2471,3,FALSE)</f>
        <v>DALLAS</v>
      </c>
      <c r="I4674" s="11" t="str">
        <f>VLOOKUP(F4674,Sheet1!$A$1:$E$2471,4,FALSE)</f>
        <v>TX</v>
      </c>
      <c r="J4674" s="11" t="str">
        <f>VLOOKUP(F4674,Sheet1!$A$1:$E$2471,5,FALSE)</f>
        <v>75265-0073</v>
      </c>
      <c r="K4674" s="2">
        <v>1493.46</v>
      </c>
      <c r="L4674" s="1">
        <v>43271</v>
      </c>
      <c r="M4674">
        <v>0</v>
      </c>
      <c r="N4674">
        <v>1</v>
      </c>
      <c r="P4674" t="s">
        <v>91</v>
      </c>
    </row>
    <row r="4675" spans="1:16" x14ac:dyDescent="0.25">
      <c r="A4675" s="13">
        <v>2230</v>
      </c>
      <c r="B4675" s="11" t="s">
        <v>1107</v>
      </c>
      <c r="C4675" t="s">
        <v>356</v>
      </c>
      <c r="D4675">
        <v>329</v>
      </c>
      <c r="E4675" t="s">
        <v>357</v>
      </c>
      <c r="F4675" t="s">
        <v>330</v>
      </c>
      <c r="G4675" s="11" t="str">
        <f>VLOOKUP(F4675,Sheet1!$A$1:$E$2471,2,FALSE)</f>
        <v xml:space="preserve">PO BOX 650073 </v>
      </c>
      <c r="H4675" s="11" t="str">
        <f>VLOOKUP(F4675,Sheet1!$A$1:$E$2471,3,FALSE)</f>
        <v>DALLAS</v>
      </c>
      <c r="I4675" s="11" t="str">
        <f>VLOOKUP(F4675,Sheet1!$A$1:$E$2471,4,FALSE)</f>
        <v>TX</v>
      </c>
      <c r="J4675" s="11" t="str">
        <f>VLOOKUP(F4675,Sheet1!$A$1:$E$2471,5,FALSE)</f>
        <v>75265-0073</v>
      </c>
      <c r="K4675" s="2">
        <v>1457.64</v>
      </c>
      <c r="L4675" s="1">
        <v>43271</v>
      </c>
      <c r="M4675">
        <v>0</v>
      </c>
      <c r="N4675">
        <v>1</v>
      </c>
      <c r="P4675" t="s">
        <v>91</v>
      </c>
    </row>
    <row r="4676" spans="1:16" x14ac:dyDescent="0.25">
      <c r="A4676" s="13">
        <v>2230</v>
      </c>
      <c r="B4676" s="11" t="s">
        <v>1107</v>
      </c>
      <c r="C4676" t="s">
        <v>356</v>
      </c>
      <c r="D4676">
        <v>329</v>
      </c>
      <c r="E4676" t="s">
        <v>357</v>
      </c>
      <c r="F4676" t="s">
        <v>330</v>
      </c>
      <c r="G4676" s="11" t="str">
        <f>VLOOKUP(F4676,Sheet1!$A$1:$E$2471,2,FALSE)</f>
        <v xml:space="preserve">PO BOX 650073 </v>
      </c>
      <c r="H4676" s="11" t="str">
        <f>VLOOKUP(F4676,Sheet1!$A$1:$E$2471,3,FALSE)</f>
        <v>DALLAS</v>
      </c>
      <c r="I4676" s="11" t="str">
        <f>VLOOKUP(F4676,Sheet1!$A$1:$E$2471,4,FALSE)</f>
        <v>TX</v>
      </c>
      <c r="J4676" s="11" t="str">
        <f>VLOOKUP(F4676,Sheet1!$A$1:$E$2471,5,FALSE)</f>
        <v>75265-0073</v>
      </c>
      <c r="K4676" s="2">
        <v>265.08999999999997</v>
      </c>
      <c r="L4676" s="1">
        <v>43277</v>
      </c>
      <c r="M4676">
        <v>0</v>
      </c>
      <c r="N4676">
        <v>1</v>
      </c>
      <c r="P4676" t="s">
        <v>91</v>
      </c>
    </row>
    <row r="4677" spans="1:16" x14ac:dyDescent="0.25">
      <c r="A4677" s="13">
        <v>2230</v>
      </c>
      <c r="B4677" s="11" t="s">
        <v>1107</v>
      </c>
      <c r="C4677" t="s">
        <v>356</v>
      </c>
      <c r="D4677">
        <v>329</v>
      </c>
      <c r="E4677" t="s">
        <v>357</v>
      </c>
      <c r="F4677" t="s">
        <v>330</v>
      </c>
      <c r="G4677" s="11" t="str">
        <f>VLOOKUP(F4677,Sheet1!$A$1:$E$2471,2,FALSE)</f>
        <v xml:space="preserve">PO BOX 650073 </v>
      </c>
      <c r="H4677" s="11" t="str">
        <f>VLOOKUP(F4677,Sheet1!$A$1:$E$2471,3,FALSE)</f>
        <v>DALLAS</v>
      </c>
      <c r="I4677" s="11" t="str">
        <f>VLOOKUP(F4677,Sheet1!$A$1:$E$2471,4,FALSE)</f>
        <v>TX</v>
      </c>
      <c r="J4677" s="11" t="str">
        <f>VLOOKUP(F4677,Sheet1!$A$1:$E$2471,5,FALSE)</f>
        <v>75265-0073</v>
      </c>
      <c r="K4677" s="2">
        <v>164.88</v>
      </c>
      <c r="L4677" s="1">
        <v>43277</v>
      </c>
      <c r="M4677">
        <v>0</v>
      </c>
      <c r="N4677">
        <v>1</v>
      </c>
      <c r="P4677" t="s">
        <v>91</v>
      </c>
    </row>
    <row r="4678" spans="1:16" x14ac:dyDescent="0.25">
      <c r="A4678" s="13">
        <v>2230</v>
      </c>
      <c r="B4678" s="11" t="s">
        <v>1107</v>
      </c>
      <c r="C4678" t="s">
        <v>356</v>
      </c>
      <c r="D4678">
        <v>329</v>
      </c>
      <c r="E4678" t="s">
        <v>357</v>
      </c>
      <c r="F4678" t="s">
        <v>330</v>
      </c>
      <c r="G4678" s="11" t="str">
        <f>VLOOKUP(F4678,Sheet1!$A$1:$E$2471,2,FALSE)</f>
        <v xml:space="preserve">PO BOX 650073 </v>
      </c>
      <c r="H4678" s="11" t="str">
        <f>VLOOKUP(F4678,Sheet1!$A$1:$E$2471,3,FALSE)</f>
        <v>DALLAS</v>
      </c>
      <c r="I4678" s="11" t="str">
        <f>VLOOKUP(F4678,Sheet1!$A$1:$E$2471,4,FALSE)</f>
        <v>TX</v>
      </c>
      <c r="J4678" s="11" t="str">
        <f>VLOOKUP(F4678,Sheet1!$A$1:$E$2471,5,FALSE)</f>
        <v>75265-0073</v>
      </c>
      <c r="K4678" s="2">
        <v>3776.57</v>
      </c>
      <c r="L4678" s="1">
        <v>43277</v>
      </c>
      <c r="M4678">
        <v>0</v>
      </c>
      <c r="N4678">
        <v>1</v>
      </c>
      <c r="P4678" t="s">
        <v>91</v>
      </c>
    </row>
    <row r="4679" spans="1:16" x14ac:dyDescent="0.25">
      <c r="A4679" s="13">
        <v>2230</v>
      </c>
      <c r="B4679" s="11" t="s">
        <v>1107</v>
      </c>
      <c r="C4679" t="s">
        <v>356</v>
      </c>
      <c r="D4679">
        <v>329</v>
      </c>
      <c r="E4679" t="s">
        <v>357</v>
      </c>
      <c r="F4679" t="s">
        <v>330</v>
      </c>
      <c r="G4679" s="11" t="str">
        <f>VLOOKUP(F4679,Sheet1!$A$1:$E$2471,2,FALSE)</f>
        <v xml:space="preserve">PO BOX 650073 </v>
      </c>
      <c r="H4679" s="11" t="str">
        <f>VLOOKUP(F4679,Sheet1!$A$1:$E$2471,3,FALSE)</f>
        <v>DALLAS</v>
      </c>
      <c r="I4679" s="11" t="str">
        <f>VLOOKUP(F4679,Sheet1!$A$1:$E$2471,4,FALSE)</f>
        <v>TX</v>
      </c>
      <c r="J4679" s="11" t="str">
        <f>VLOOKUP(F4679,Sheet1!$A$1:$E$2471,5,FALSE)</f>
        <v>75265-0073</v>
      </c>
      <c r="K4679" s="2">
        <v>187.3</v>
      </c>
      <c r="L4679" s="1">
        <v>43277</v>
      </c>
      <c r="M4679">
        <v>0</v>
      </c>
      <c r="N4679">
        <v>1</v>
      </c>
      <c r="P4679" t="s">
        <v>91</v>
      </c>
    </row>
    <row r="4680" spans="1:16" x14ac:dyDescent="0.25">
      <c r="A4680" s="13">
        <v>2230</v>
      </c>
      <c r="B4680" s="11" t="s">
        <v>1107</v>
      </c>
      <c r="C4680" t="s">
        <v>356</v>
      </c>
      <c r="D4680">
        <v>329</v>
      </c>
      <c r="E4680" t="s">
        <v>357</v>
      </c>
      <c r="F4680" t="s">
        <v>330</v>
      </c>
      <c r="G4680" s="11" t="str">
        <f>VLOOKUP(F4680,Sheet1!$A$1:$E$2471,2,FALSE)</f>
        <v xml:space="preserve">PO BOX 650073 </v>
      </c>
      <c r="H4680" s="11" t="str">
        <f>VLOOKUP(F4680,Sheet1!$A$1:$E$2471,3,FALSE)</f>
        <v>DALLAS</v>
      </c>
      <c r="I4680" s="11" t="str">
        <f>VLOOKUP(F4680,Sheet1!$A$1:$E$2471,4,FALSE)</f>
        <v>TX</v>
      </c>
      <c r="J4680" s="11" t="str">
        <f>VLOOKUP(F4680,Sheet1!$A$1:$E$2471,5,FALSE)</f>
        <v>75265-0073</v>
      </c>
      <c r="K4680" s="2">
        <v>96.82</v>
      </c>
      <c r="L4680" s="1">
        <v>43277</v>
      </c>
      <c r="M4680">
        <v>0</v>
      </c>
      <c r="N4680">
        <v>1</v>
      </c>
      <c r="P4680" t="s">
        <v>91</v>
      </c>
    </row>
    <row r="4681" spans="1:16" x14ac:dyDescent="0.25">
      <c r="A4681" s="13">
        <v>2230</v>
      </c>
      <c r="B4681" s="11" t="s">
        <v>1107</v>
      </c>
      <c r="C4681" t="s">
        <v>356</v>
      </c>
      <c r="D4681">
        <v>329</v>
      </c>
      <c r="E4681" t="s">
        <v>357</v>
      </c>
      <c r="F4681" t="s">
        <v>330</v>
      </c>
      <c r="G4681" s="11" t="str">
        <f>VLOOKUP(F4681,Sheet1!$A$1:$E$2471,2,FALSE)</f>
        <v xml:space="preserve">PO BOX 650073 </v>
      </c>
      <c r="H4681" s="11" t="str">
        <f>VLOOKUP(F4681,Sheet1!$A$1:$E$2471,3,FALSE)</f>
        <v>DALLAS</v>
      </c>
      <c r="I4681" s="11" t="str">
        <f>VLOOKUP(F4681,Sheet1!$A$1:$E$2471,4,FALSE)</f>
        <v>TX</v>
      </c>
      <c r="J4681" s="11" t="str">
        <f>VLOOKUP(F4681,Sheet1!$A$1:$E$2471,5,FALSE)</f>
        <v>75265-0073</v>
      </c>
      <c r="K4681" s="2">
        <v>561.98</v>
      </c>
      <c r="L4681" s="1">
        <v>43277</v>
      </c>
      <c r="M4681">
        <v>0</v>
      </c>
      <c r="N4681">
        <v>1</v>
      </c>
      <c r="P4681" t="s">
        <v>91</v>
      </c>
    </row>
    <row r="4682" spans="1:16" x14ac:dyDescent="0.25">
      <c r="A4682" s="13">
        <v>2230</v>
      </c>
      <c r="B4682" s="11" t="s">
        <v>1107</v>
      </c>
      <c r="C4682" t="s">
        <v>356</v>
      </c>
      <c r="D4682">
        <v>329</v>
      </c>
      <c r="E4682" t="s">
        <v>357</v>
      </c>
      <c r="F4682" t="s">
        <v>330</v>
      </c>
      <c r="G4682" s="11" t="str">
        <f>VLOOKUP(F4682,Sheet1!$A$1:$E$2471,2,FALSE)</f>
        <v xml:space="preserve">PO BOX 650073 </v>
      </c>
      <c r="H4682" s="11" t="str">
        <f>VLOOKUP(F4682,Sheet1!$A$1:$E$2471,3,FALSE)</f>
        <v>DALLAS</v>
      </c>
      <c r="I4682" s="11" t="str">
        <f>VLOOKUP(F4682,Sheet1!$A$1:$E$2471,4,FALSE)</f>
        <v>TX</v>
      </c>
      <c r="J4682" s="11" t="str">
        <f>VLOOKUP(F4682,Sheet1!$A$1:$E$2471,5,FALSE)</f>
        <v>75265-0073</v>
      </c>
      <c r="K4682" s="2">
        <v>327.78</v>
      </c>
      <c r="L4682" s="1">
        <v>43277</v>
      </c>
      <c r="M4682">
        <v>0</v>
      </c>
      <c r="N4682">
        <v>1</v>
      </c>
      <c r="P4682" t="s">
        <v>91</v>
      </c>
    </row>
    <row r="4683" spans="1:16" x14ac:dyDescent="0.25">
      <c r="A4683" s="13">
        <v>2230</v>
      </c>
      <c r="B4683" s="11" t="s">
        <v>1107</v>
      </c>
      <c r="C4683" t="s">
        <v>356</v>
      </c>
      <c r="D4683">
        <v>329</v>
      </c>
      <c r="E4683" t="s">
        <v>357</v>
      </c>
      <c r="F4683" t="s">
        <v>330</v>
      </c>
      <c r="G4683" s="11" t="str">
        <f>VLOOKUP(F4683,Sheet1!$A$1:$E$2471,2,FALSE)</f>
        <v xml:space="preserve">PO BOX 650073 </v>
      </c>
      <c r="H4683" s="11" t="str">
        <f>VLOOKUP(F4683,Sheet1!$A$1:$E$2471,3,FALSE)</f>
        <v>DALLAS</v>
      </c>
      <c r="I4683" s="11" t="str">
        <f>VLOOKUP(F4683,Sheet1!$A$1:$E$2471,4,FALSE)</f>
        <v>TX</v>
      </c>
      <c r="J4683" s="11" t="str">
        <f>VLOOKUP(F4683,Sheet1!$A$1:$E$2471,5,FALSE)</f>
        <v>75265-0073</v>
      </c>
      <c r="K4683" s="2">
        <v>25.67</v>
      </c>
      <c r="L4683" s="1">
        <v>43277</v>
      </c>
      <c r="M4683">
        <v>0</v>
      </c>
      <c r="N4683">
        <v>1</v>
      </c>
      <c r="P4683" t="s">
        <v>91</v>
      </c>
    </row>
    <row r="4684" spans="1:16" x14ac:dyDescent="0.25">
      <c r="A4684" s="13">
        <v>2230</v>
      </c>
      <c r="B4684" s="11" t="s">
        <v>1107</v>
      </c>
      <c r="C4684" t="s">
        <v>356</v>
      </c>
      <c r="D4684">
        <v>329</v>
      </c>
      <c r="E4684" t="s">
        <v>357</v>
      </c>
      <c r="F4684" t="s">
        <v>330</v>
      </c>
      <c r="G4684" s="11" t="str">
        <f>VLOOKUP(F4684,Sheet1!$A$1:$E$2471,2,FALSE)</f>
        <v xml:space="preserve">PO BOX 650073 </v>
      </c>
      <c r="H4684" s="11" t="str">
        <f>VLOOKUP(F4684,Sheet1!$A$1:$E$2471,3,FALSE)</f>
        <v>DALLAS</v>
      </c>
      <c r="I4684" s="11" t="str">
        <f>VLOOKUP(F4684,Sheet1!$A$1:$E$2471,4,FALSE)</f>
        <v>TX</v>
      </c>
      <c r="J4684" s="11" t="str">
        <f>VLOOKUP(F4684,Sheet1!$A$1:$E$2471,5,FALSE)</f>
        <v>75265-0073</v>
      </c>
      <c r="K4684" s="2">
        <v>33.29</v>
      </c>
      <c r="L4684" s="1">
        <v>43277</v>
      </c>
      <c r="M4684">
        <v>0</v>
      </c>
      <c r="N4684">
        <v>1</v>
      </c>
      <c r="P4684" t="s">
        <v>91</v>
      </c>
    </row>
    <row r="4685" spans="1:16" x14ac:dyDescent="0.25">
      <c r="A4685" s="13">
        <v>2230</v>
      </c>
      <c r="B4685" s="11" t="s">
        <v>1107</v>
      </c>
      <c r="C4685" t="s">
        <v>356</v>
      </c>
      <c r="D4685">
        <v>329</v>
      </c>
      <c r="E4685" t="s">
        <v>357</v>
      </c>
      <c r="F4685" t="s">
        <v>330</v>
      </c>
      <c r="G4685" s="11" t="str">
        <f>VLOOKUP(F4685,Sheet1!$A$1:$E$2471,2,FALSE)</f>
        <v xml:space="preserve">PO BOX 650073 </v>
      </c>
      <c r="H4685" s="11" t="str">
        <f>VLOOKUP(F4685,Sheet1!$A$1:$E$2471,3,FALSE)</f>
        <v>DALLAS</v>
      </c>
      <c r="I4685" s="11" t="str">
        <f>VLOOKUP(F4685,Sheet1!$A$1:$E$2471,4,FALSE)</f>
        <v>TX</v>
      </c>
      <c r="J4685" s="11" t="str">
        <f>VLOOKUP(F4685,Sheet1!$A$1:$E$2471,5,FALSE)</f>
        <v>75265-0073</v>
      </c>
      <c r="K4685" s="2">
        <v>19.45</v>
      </c>
      <c r="L4685" s="1">
        <v>43277</v>
      </c>
      <c r="M4685">
        <v>0</v>
      </c>
      <c r="N4685">
        <v>1</v>
      </c>
      <c r="P4685" t="s">
        <v>91</v>
      </c>
    </row>
    <row r="4686" spans="1:16" x14ac:dyDescent="0.25">
      <c r="A4686" s="13">
        <v>2230</v>
      </c>
      <c r="B4686" s="11" t="s">
        <v>1107</v>
      </c>
      <c r="C4686" t="s">
        <v>356</v>
      </c>
      <c r="D4686">
        <v>329</v>
      </c>
      <c r="E4686" t="s">
        <v>357</v>
      </c>
      <c r="F4686" t="s">
        <v>330</v>
      </c>
      <c r="G4686" s="11" t="str">
        <f>VLOOKUP(F4686,Sheet1!$A$1:$E$2471,2,FALSE)</f>
        <v xml:space="preserve">PO BOX 650073 </v>
      </c>
      <c r="H4686" s="11" t="str">
        <f>VLOOKUP(F4686,Sheet1!$A$1:$E$2471,3,FALSE)</f>
        <v>DALLAS</v>
      </c>
      <c r="I4686" s="11" t="str">
        <f>VLOOKUP(F4686,Sheet1!$A$1:$E$2471,4,FALSE)</f>
        <v>TX</v>
      </c>
      <c r="J4686" s="11" t="str">
        <f>VLOOKUP(F4686,Sheet1!$A$1:$E$2471,5,FALSE)</f>
        <v>75265-0073</v>
      </c>
      <c r="K4686" s="2">
        <v>525.02</v>
      </c>
      <c r="L4686" s="1">
        <v>43277</v>
      </c>
      <c r="M4686">
        <v>0</v>
      </c>
      <c r="N4686">
        <v>1</v>
      </c>
      <c r="P4686" t="s">
        <v>91</v>
      </c>
    </row>
    <row r="4687" spans="1:16" x14ac:dyDescent="0.25">
      <c r="A4687" s="13">
        <v>2230</v>
      </c>
      <c r="B4687" s="11" t="s">
        <v>1107</v>
      </c>
      <c r="C4687" t="s">
        <v>356</v>
      </c>
      <c r="D4687">
        <v>329</v>
      </c>
      <c r="E4687" t="s">
        <v>357</v>
      </c>
      <c r="F4687" t="s">
        <v>330</v>
      </c>
      <c r="G4687" s="11" t="str">
        <f>VLOOKUP(F4687,Sheet1!$A$1:$E$2471,2,FALSE)</f>
        <v xml:space="preserve">PO BOX 650073 </v>
      </c>
      <c r="H4687" s="11" t="str">
        <f>VLOOKUP(F4687,Sheet1!$A$1:$E$2471,3,FALSE)</f>
        <v>DALLAS</v>
      </c>
      <c r="I4687" s="11" t="str">
        <f>VLOOKUP(F4687,Sheet1!$A$1:$E$2471,4,FALSE)</f>
        <v>TX</v>
      </c>
      <c r="J4687" s="11" t="str">
        <f>VLOOKUP(F4687,Sheet1!$A$1:$E$2471,5,FALSE)</f>
        <v>75265-0073</v>
      </c>
      <c r="K4687" s="2">
        <v>949.55</v>
      </c>
      <c r="L4687" s="1">
        <v>43277</v>
      </c>
      <c r="M4687">
        <v>0</v>
      </c>
      <c r="N4687">
        <v>1</v>
      </c>
      <c r="P4687" t="s">
        <v>91</v>
      </c>
    </row>
    <row r="4688" spans="1:16" x14ac:dyDescent="0.25">
      <c r="A4688" s="13">
        <v>2230</v>
      </c>
      <c r="B4688" s="11" t="s">
        <v>1107</v>
      </c>
      <c r="C4688" t="s">
        <v>356</v>
      </c>
      <c r="D4688">
        <v>329</v>
      </c>
      <c r="E4688" t="s">
        <v>357</v>
      </c>
      <c r="F4688" t="s">
        <v>330</v>
      </c>
      <c r="G4688" s="11" t="str">
        <f>VLOOKUP(F4688,Sheet1!$A$1:$E$2471,2,FALSE)</f>
        <v xml:space="preserve">PO BOX 650073 </v>
      </c>
      <c r="H4688" s="11" t="str">
        <f>VLOOKUP(F4688,Sheet1!$A$1:$E$2471,3,FALSE)</f>
        <v>DALLAS</v>
      </c>
      <c r="I4688" s="11" t="str">
        <f>VLOOKUP(F4688,Sheet1!$A$1:$E$2471,4,FALSE)</f>
        <v>TX</v>
      </c>
      <c r="J4688" s="11" t="str">
        <f>VLOOKUP(F4688,Sheet1!$A$1:$E$2471,5,FALSE)</f>
        <v>75265-0073</v>
      </c>
      <c r="K4688" s="2">
        <v>969.17</v>
      </c>
      <c r="L4688" s="1">
        <v>43277</v>
      </c>
      <c r="M4688">
        <v>0</v>
      </c>
      <c r="N4688">
        <v>1</v>
      </c>
      <c r="P4688" t="s">
        <v>91</v>
      </c>
    </row>
    <row r="4689" spans="1:16" x14ac:dyDescent="0.25">
      <c r="A4689" s="13">
        <v>2230</v>
      </c>
      <c r="B4689" s="11" t="s">
        <v>1107</v>
      </c>
      <c r="C4689" t="s">
        <v>356</v>
      </c>
      <c r="D4689">
        <v>329</v>
      </c>
      <c r="E4689" t="s">
        <v>357</v>
      </c>
      <c r="F4689" t="s">
        <v>330</v>
      </c>
      <c r="G4689" s="11" t="str">
        <f>VLOOKUP(F4689,Sheet1!$A$1:$E$2471,2,FALSE)</f>
        <v xml:space="preserve">PO BOX 650073 </v>
      </c>
      <c r="H4689" s="11" t="str">
        <f>VLOOKUP(F4689,Sheet1!$A$1:$E$2471,3,FALSE)</f>
        <v>DALLAS</v>
      </c>
      <c r="I4689" s="11" t="str">
        <f>VLOOKUP(F4689,Sheet1!$A$1:$E$2471,4,FALSE)</f>
        <v>TX</v>
      </c>
      <c r="J4689" s="11" t="str">
        <f>VLOOKUP(F4689,Sheet1!$A$1:$E$2471,5,FALSE)</f>
        <v>75265-0073</v>
      </c>
      <c r="K4689" s="2">
        <v>1493.46</v>
      </c>
      <c r="L4689" s="1">
        <v>43277</v>
      </c>
      <c r="M4689">
        <v>0</v>
      </c>
      <c r="N4689">
        <v>1</v>
      </c>
      <c r="P4689" t="s">
        <v>91</v>
      </c>
    </row>
    <row r="4690" spans="1:16" x14ac:dyDescent="0.25">
      <c r="A4690" s="13">
        <v>2230</v>
      </c>
      <c r="B4690" s="11" t="s">
        <v>1107</v>
      </c>
      <c r="C4690" t="s">
        <v>356</v>
      </c>
      <c r="D4690">
        <v>329</v>
      </c>
      <c r="E4690" t="s">
        <v>357</v>
      </c>
      <c r="F4690" t="s">
        <v>330</v>
      </c>
      <c r="G4690" s="11" t="str">
        <f>VLOOKUP(F4690,Sheet1!$A$1:$E$2471,2,FALSE)</f>
        <v xml:space="preserve">PO BOX 650073 </v>
      </c>
      <c r="H4690" s="11" t="str">
        <f>VLOOKUP(F4690,Sheet1!$A$1:$E$2471,3,FALSE)</f>
        <v>DALLAS</v>
      </c>
      <c r="I4690" s="11" t="str">
        <f>VLOOKUP(F4690,Sheet1!$A$1:$E$2471,4,FALSE)</f>
        <v>TX</v>
      </c>
      <c r="J4690" s="11" t="str">
        <f>VLOOKUP(F4690,Sheet1!$A$1:$E$2471,5,FALSE)</f>
        <v>75265-0073</v>
      </c>
      <c r="K4690" s="2">
        <v>1399.81</v>
      </c>
      <c r="L4690" s="1">
        <v>43272</v>
      </c>
      <c r="M4690">
        <v>100120539</v>
      </c>
      <c r="N4690">
        <v>1</v>
      </c>
      <c r="P4690" t="s">
        <v>91</v>
      </c>
    </row>
    <row r="4691" spans="1:16" x14ac:dyDescent="0.25">
      <c r="A4691" s="13">
        <v>2230</v>
      </c>
      <c r="B4691" s="11" t="s">
        <v>1107</v>
      </c>
      <c r="C4691" t="s">
        <v>356</v>
      </c>
      <c r="D4691">
        <v>329</v>
      </c>
      <c r="E4691" t="s">
        <v>357</v>
      </c>
      <c r="F4691" t="s">
        <v>330</v>
      </c>
      <c r="G4691" s="11" t="str">
        <f>VLOOKUP(F4691,Sheet1!$A$1:$E$2471,2,FALSE)</f>
        <v xml:space="preserve">PO BOX 650073 </v>
      </c>
      <c r="H4691" s="11" t="str">
        <f>VLOOKUP(F4691,Sheet1!$A$1:$E$2471,3,FALSE)</f>
        <v>DALLAS</v>
      </c>
      <c r="I4691" s="11" t="str">
        <f>VLOOKUP(F4691,Sheet1!$A$1:$E$2471,4,FALSE)</f>
        <v>TX</v>
      </c>
      <c r="J4691" s="11" t="str">
        <f>VLOOKUP(F4691,Sheet1!$A$1:$E$2471,5,FALSE)</f>
        <v>75265-0073</v>
      </c>
      <c r="K4691" s="2">
        <v>187.3</v>
      </c>
      <c r="L4691" s="1">
        <v>43278</v>
      </c>
      <c r="M4691">
        <v>100120588</v>
      </c>
      <c r="N4691">
        <v>1</v>
      </c>
      <c r="P4691" t="s">
        <v>91</v>
      </c>
    </row>
    <row r="4692" spans="1:16" x14ac:dyDescent="0.25">
      <c r="A4692" s="13">
        <v>2230</v>
      </c>
      <c r="B4692" s="11" t="s">
        <v>1107</v>
      </c>
      <c r="C4692" t="s">
        <v>356</v>
      </c>
      <c r="D4692">
        <v>329</v>
      </c>
      <c r="E4692" t="s">
        <v>357</v>
      </c>
      <c r="F4692" t="s">
        <v>330</v>
      </c>
      <c r="G4692" s="11" t="str">
        <f>VLOOKUP(F4692,Sheet1!$A$1:$E$2471,2,FALSE)</f>
        <v xml:space="preserve">PO BOX 650073 </v>
      </c>
      <c r="H4692" s="11" t="str">
        <f>VLOOKUP(F4692,Sheet1!$A$1:$E$2471,3,FALSE)</f>
        <v>DALLAS</v>
      </c>
      <c r="I4692" s="11" t="str">
        <f>VLOOKUP(F4692,Sheet1!$A$1:$E$2471,4,FALSE)</f>
        <v>TX</v>
      </c>
      <c r="J4692" s="11" t="str">
        <f>VLOOKUP(F4692,Sheet1!$A$1:$E$2471,5,FALSE)</f>
        <v>75265-0073</v>
      </c>
      <c r="K4692" s="2">
        <v>659.05</v>
      </c>
      <c r="L4692" s="1">
        <v>43272</v>
      </c>
      <c r="M4692">
        <v>100120538</v>
      </c>
      <c r="N4692">
        <v>1</v>
      </c>
      <c r="P4692" t="s">
        <v>91</v>
      </c>
    </row>
    <row r="4693" spans="1:16" x14ac:dyDescent="0.25">
      <c r="A4693" s="13">
        <v>2230</v>
      </c>
      <c r="B4693" s="11" t="s">
        <v>1107</v>
      </c>
      <c r="C4693" t="s">
        <v>356</v>
      </c>
      <c r="D4693">
        <v>329</v>
      </c>
      <c r="E4693" t="s">
        <v>357</v>
      </c>
      <c r="F4693" t="s">
        <v>330</v>
      </c>
      <c r="G4693" s="11" t="str">
        <f>VLOOKUP(F4693,Sheet1!$A$1:$E$2471,2,FALSE)</f>
        <v xml:space="preserve">PO BOX 650073 </v>
      </c>
      <c r="H4693" s="11" t="str">
        <f>VLOOKUP(F4693,Sheet1!$A$1:$E$2471,3,FALSE)</f>
        <v>DALLAS</v>
      </c>
      <c r="I4693" s="11" t="str">
        <f>VLOOKUP(F4693,Sheet1!$A$1:$E$2471,4,FALSE)</f>
        <v>TX</v>
      </c>
      <c r="J4693" s="11" t="str">
        <f>VLOOKUP(F4693,Sheet1!$A$1:$E$2471,5,FALSE)</f>
        <v>75265-0073</v>
      </c>
      <c r="K4693" s="2">
        <v>228.55</v>
      </c>
      <c r="L4693" s="1">
        <v>43272</v>
      </c>
      <c r="M4693">
        <v>100120538</v>
      </c>
      <c r="N4693">
        <v>1</v>
      </c>
      <c r="P4693" t="s">
        <v>91</v>
      </c>
    </row>
    <row r="4694" spans="1:16" x14ac:dyDescent="0.25">
      <c r="A4694" s="13">
        <v>2230</v>
      </c>
      <c r="B4694" s="11" t="s">
        <v>1107</v>
      </c>
      <c r="C4694" t="s">
        <v>356</v>
      </c>
      <c r="D4694">
        <v>329</v>
      </c>
      <c r="E4694" t="s">
        <v>357</v>
      </c>
      <c r="F4694" t="s">
        <v>330</v>
      </c>
      <c r="G4694" s="11" t="str">
        <f>VLOOKUP(F4694,Sheet1!$A$1:$E$2471,2,FALSE)</f>
        <v xml:space="preserve">PO BOX 650073 </v>
      </c>
      <c r="H4694" s="11" t="str">
        <f>VLOOKUP(F4694,Sheet1!$A$1:$E$2471,3,FALSE)</f>
        <v>DALLAS</v>
      </c>
      <c r="I4694" s="11" t="str">
        <f>VLOOKUP(F4694,Sheet1!$A$1:$E$2471,4,FALSE)</f>
        <v>TX</v>
      </c>
      <c r="J4694" s="11" t="str">
        <f>VLOOKUP(F4694,Sheet1!$A$1:$E$2471,5,FALSE)</f>
        <v>75265-0073</v>
      </c>
      <c r="K4694" s="2">
        <v>20.149999999999999</v>
      </c>
      <c r="L4694" s="1">
        <v>43272</v>
      </c>
      <c r="M4694">
        <v>100120538</v>
      </c>
      <c r="N4694">
        <v>1</v>
      </c>
      <c r="P4694" t="s">
        <v>91</v>
      </c>
    </row>
    <row r="4695" spans="1:16" x14ac:dyDescent="0.25">
      <c r="A4695" s="13">
        <v>2230</v>
      </c>
      <c r="B4695" s="11" t="s">
        <v>1107</v>
      </c>
      <c r="C4695" t="s">
        <v>356</v>
      </c>
      <c r="D4695">
        <v>329</v>
      </c>
      <c r="E4695" t="s">
        <v>357</v>
      </c>
      <c r="F4695" t="s">
        <v>330</v>
      </c>
      <c r="G4695" s="11" t="str">
        <f>VLOOKUP(F4695,Sheet1!$A$1:$E$2471,2,FALSE)</f>
        <v xml:space="preserve">PO BOX 650073 </v>
      </c>
      <c r="H4695" s="11" t="str">
        <f>VLOOKUP(F4695,Sheet1!$A$1:$E$2471,3,FALSE)</f>
        <v>DALLAS</v>
      </c>
      <c r="I4695" s="11" t="str">
        <f>VLOOKUP(F4695,Sheet1!$A$1:$E$2471,4,FALSE)</f>
        <v>TX</v>
      </c>
      <c r="J4695" s="11" t="str">
        <f>VLOOKUP(F4695,Sheet1!$A$1:$E$2471,5,FALSE)</f>
        <v>75265-0073</v>
      </c>
      <c r="K4695" s="2">
        <v>292.76</v>
      </c>
      <c r="L4695" s="1">
        <v>43272</v>
      </c>
      <c r="M4695">
        <v>100120538</v>
      </c>
      <c r="N4695">
        <v>1</v>
      </c>
      <c r="P4695" t="s">
        <v>91</v>
      </c>
    </row>
    <row r="4696" spans="1:16" x14ac:dyDescent="0.25">
      <c r="A4696" s="13">
        <v>2230</v>
      </c>
      <c r="B4696" s="11" t="s">
        <v>1107</v>
      </c>
      <c r="C4696" t="s">
        <v>356</v>
      </c>
      <c r="D4696">
        <v>329</v>
      </c>
      <c r="E4696" t="s">
        <v>357</v>
      </c>
      <c r="F4696" t="s">
        <v>330</v>
      </c>
      <c r="G4696" s="11" t="str">
        <f>VLOOKUP(F4696,Sheet1!$A$1:$E$2471,2,FALSE)</f>
        <v xml:space="preserve">PO BOX 650073 </v>
      </c>
      <c r="H4696" s="11" t="str">
        <f>VLOOKUP(F4696,Sheet1!$A$1:$E$2471,3,FALSE)</f>
        <v>DALLAS</v>
      </c>
      <c r="I4696" s="11" t="str">
        <f>VLOOKUP(F4696,Sheet1!$A$1:$E$2471,4,FALSE)</f>
        <v>TX</v>
      </c>
      <c r="J4696" s="11" t="str">
        <f>VLOOKUP(F4696,Sheet1!$A$1:$E$2471,5,FALSE)</f>
        <v>75265-0073</v>
      </c>
      <c r="K4696" s="2">
        <v>186.58</v>
      </c>
      <c r="L4696" s="1">
        <v>43272</v>
      </c>
      <c r="M4696">
        <v>100120538</v>
      </c>
      <c r="N4696">
        <v>1</v>
      </c>
      <c r="P4696" t="s">
        <v>91</v>
      </c>
    </row>
    <row r="4697" spans="1:16" x14ac:dyDescent="0.25">
      <c r="A4697" s="13">
        <v>2230</v>
      </c>
      <c r="B4697" s="11" t="s">
        <v>1107</v>
      </c>
      <c r="C4697" t="s">
        <v>356</v>
      </c>
      <c r="D4697">
        <v>329</v>
      </c>
      <c r="E4697" t="s">
        <v>357</v>
      </c>
      <c r="F4697" t="s">
        <v>330</v>
      </c>
      <c r="G4697" s="11" t="str">
        <f>VLOOKUP(F4697,Sheet1!$A$1:$E$2471,2,FALSE)</f>
        <v xml:space="preserve">PO BOX 650073 </v>
      </c>
      <c r="H4697" s="11" t="str">
        <f>VLOOKUP(F4697,Sheet1!$A$1:$E$2471,3,FALSE)</f>
        <v>DALLAS</v>
      </c>
      <c r="I4697" s="11" t="str">
        <f>VLOOKUP(F4697,Sheet1!$A$1:$E$2471,4,FALSE)</f>
        <v>TX</v>
      </c>
      <c r="J4697" s="11" t="str">
        <f>VLOOKUP(F4697,Sheet1!$A$1:$E$2471,5,FALSE)</f>
        <v>75265-0073</v>
      </c>
      <c r="K4697" s="2">
        <v>9.94</v>
      </c>
      <c r="L4697" s="1">
        <v>43278</v>
      </c>
      <c r="M4697">
        <v>100120588</v>
      </c>
      <c r="N4697">
        <v>1</v>
      </c>
      <c r="P4697" t="s">
        <v>91</v>
      </c>
    </row>
    <row r="4698" spans="1:16" x14ac:dyDescent="0.25">
      <c r="A4698" s="13">
        <v>2230</v>
      </c>
      <c r="B4698" s="11" t="s">
        <v>1107</v>
      </c>
      <c r="C4698" t="s">
        <v>356</v>
      </c>
      <c r="D4698">
        <v>329</v>
      </c>
      <c r="E4698" t="s">
        <v>357</v>
      </c>
      <c r="F4698" t="s">
        <v>330</v>
      </c>
      <c r="G4698" s="11" t="str">
        <f>VLOOKUP(F4698,Sheet1!$A$1:$E$2471,2,FALSE)</f>
        <v xml:space="preserve">PO BOX 650073 </v>
      </c>
      <c r="H4698" s="11" t="str">
        <f>VLOOKUP(F4698,Sheet1!$A$1:$E$2471,3,FALSE)</f>
        <v>DALLAS</v>
      </c>
      <c r="I4698" s="11" t="str">
        <f>VLOOKUP(F4698,Sheet1!$A$1:$E$2471,4,FALSE)</f>
        <v>TX</v>
      </c>
      <c r="J4698" s="11" t="str">
        <f>VLOOKUP(F4698,Sheet1!$A$1:$E$2471,5,FALSE)</f>
        <v>75265-0073</v>
      </c>
      <c r="K4698" s="2">
        <v>502.71</v>
      </c>
      <c r="L4698" s="1">
        <v>43278</v>
      </c>
      <c r="M4698">
        <v>100120588</v>
      </c>
      <c r="N4698">
        <v>1</v>
      </c>
      <c r="P4698" t="s">
        <v>91</v>
      </c>
    </row>
    <row r="4699" spans="1:16" x14ac:dyDescent="0.25">
      <c r="A4699" s="13">
        <v>2230</v>
      </c>
      <c r="B4699" s="11" t="s">
        <v>1107</v>
      </c>
      <c r="C4699" t="s">
        <v>356</v>
      </c>
      <c r="D4699">
        <v>329</v>
      </c>
      <c r="E4699" t="s">
        <v>357</v>
      </c>
      <c r="F4699" t="s">
        <v>330</v>
      </c>
      <c r="G4699" s="11" t="str">
        <f>VLOOKUP(F4699,Sheet1!$A$1:$E$2471,2,FALSE)</f>
        <v xml:space="preserve">PO BOX 650073 </v>
      </c>
      <c r="H4699" s="11" t="str">
        <f>VLOOKUP(F4699,Sheet1!$A$1:$E$2471,3,FALSE)</f>
        <v>DALLAS</v>
      </c>
      <c r="I4699" s="11" t="str">
        <f>VLOOKUP(F4699,Sheet1!$A$1:$E$2471,4,FALSE)</f>
        <v>TX</v>
      </c>
      <c r="J4699" s="11" t="str">
        <f>VLOOKUP(F4699,Sheet1!$A$1:$E$2471,5,FALSE)</f>
        <v>75265-0073</v>
      </c>
      <c r="K4699" s="2">
        <v>96.82</v>
      </c>
      <c r="L4699" s="1">
        <v>43278</v>
      </c>
      <c r="M4699">
        <v>100120588</v>
      </c>
      <c r="N4699">
        <v>1</v>
      </c>
      <c r="P4699" t="s">
        <v>91</v>
      </c>
    </row>
    <row r="4700" spans="1:16" x14ac:dyDescent="0.25">
      <c r="A4700" s="13">
        <v>2230</v>
      </c>
      <c r="B4700" s="11" t="s">
        <v>1107</v>
      </c>
      <c r="C4700" t="s">
        <v>356</v>
      </c>
      <c r="D4700">
        <v>410</v>
      </c>
      <c r="E4700" t="s">
        <v>99</v>
      </c>
      <c r="F4700" t="s">
        <v>358</v>
      </c>
      <c r="G4700" s="11" t="str">
        <f>VLOOKUP(F4700,Sheet1!$A$1:$E$2471,2,FALSE)</f>
        <v xml:space="preserve">ONE DELL WAY, RRB-BOX </v>
      </c>
      <c r="H4700" s="11" t="str">
        <f>VLOOKUP(F4700,Sheet1!$A$1:$E$2471,3,FALSE)</f>
        <v>ROUND ROCK</v>
      </c>
      <c r="I4700" s="11" t="str">
        <f>VLOOKUP(F4700,Sheet1!$A$1:$E$2471,4,FALSE)</f>
        <v>TX</v>
      </c>
      <c r="J4700" s="11" t="str">
        <f>VLOOKUP(F4700,Sheet1!$A$1:$E$2471,5,FALSE)</f>
        <v>78682-0000</v>
      </c>
      <c r="K4700" s="2">
        <v>859.8</v>
      </c>
      <c r="L4700" s="1">
        <v>43035</v>
      </c>
      <c r="M4700">
        <v>100119234</v>
      </c>
      <c r="N4700">
        <v>1</v>
      </c>
      <c r="P4700" t="s">
        <v>91</v>
      </c>
    </row>
    <row r="4701" spans="1:16" x14ac:dyDescent="0.25">
      <c r="A4701" s="13">
        <v>2230</v>
      </c>
      <c r="B4701" s="11" t="s">
        <v>1107</v>
      </c>
      <c r="C4701" t="s">
        <v>356</v>
      </c>
      <c r="D4701">
        <v>410</v>
      </c>
      <c r="E4701" t="s">
        <v>99</v>
      </c>
      <c r="F4701" t="s">
        <v>2</v>
      </c>
      <c r="G4701" s="11" t="str">
        <f>VLOOKUP(F4701,Sheet1!$A$1:$E$2471,2,FALSE)</f>
        <v>BANKCARD CENTER PO BOX 982238</v>
      </c>
      <c r="H4701" s="11" t="str">
        <f>VLOOKUP(F4701,Sheet1!$A$1:$E$2471,3,FALSE)</f>
        <v>EL PASO</v>
      </c>
      <c r="I4701" s="11" t="str">
        <f>VLOOKUP(F4701,Sheet1!$A$1:$E$2471,4,FALSE)</f>
        <v>TX</v>
      </c>
      <c r="J4701" s="11" t="str">
        <f>VLOOKUP(F4701,Sheet1!$A$1:$E$2471,5,FALSE)</f>
        <v>79998-2238</v>
      </c>
      <c r="K4701" s="2">
        <v>8.4499999999999993</v>
      </c>
      <c r="L4701" s="1">
        <v>43047</v>
      </c>
      <c r="M4701">
        <v>0</v>
      </c>
      <c r="N4701">
        <v>1</v>
      </c>
      <c r="P4701" t="s">
        <v>91</v>
      </c>
    </row>
    <row r="4702" spans="1:16" x14ac:dyDescent="0.25">
      <c r="A4702" s="13">
        <v>2230</v>
      </c>
      <c r="B4702" s="11" t="s">
        <v>1107</v>
      </c>
      <c r="C4702" t="s">
        <v>356</v>
      </c>
      <c r="D4702">
        <v>410</v>
      </c>
      <c r="E4702" t="s">
        <v>99</v>
      </c>
      <c r="F4702" t="s">
        <v>2</v>
      </c>
      <c r="G4702" s="11" t="str">
        <f>VLOOKUP(F4702,Sheet1!$A$1:$E$2471,2,FALSE)</f>
        <v>BANKCARD CENTER PO BOX 982238</v>
      </c>
      <c r="H4702" s="11" t="str">
        <f>VLOOKUP(F4702,Sheet1!$A$1:$E$2471,3,FALSE)</f>
        <v>EL PASO</v>
      </c>
      <c r="I4702" s="11" t="str">
        <f>VLOOKUP(F4702,Sheet1!$A$1:$E$2471,4,FALSE)</f>
        <v>TX</v>
      </c>
      <c r="J4702" s="11" t="str">
        <f>VLOOKUP(F4702,Sheet1!$A$1:$E$2471,5,FALSE)</f>
        <v>79998-2238</v>
      </c>
      <c r="K4702" s="2">
        <v>18.690000000000001</v>
      </c>
      <c r="L4702" s="1">
        <v>43105</v>
      </c>
      <c r="M4702">
        <v>0</v>
      </c>
      <c r="N4702">
        <v>1</v>
      </c>
      <c r="P4702" t="s">
        <v>91</v>
      </c>
    </row>
    <row r="4703" spans="1:16" x14ac:dyDescent="0.25">
      <c r="A4703" s="13">
        <v>2230</v>
      </c>
      <c r="B4703" s="11" t="s">
        <v>1107</v>
      </c>
      <c r="C4703" t="s">
        <v>356</v>
      </c>
      <c r="D4703">
        <v>410</v>
      </c>
      <c r="E4703" t="s">
        <v>99</v>
      </c>
      <c r="F4703" t="s">
        <v>2</v>
      </c>
      <c r="G4703" s="11" t="str">
        <f>VLOOKUP(F4703,Sheet1!$A$1:$E$2471,2,FALSE)</f>
        <v>BANKCARD CENTER PO BOX 982238</v>
      </c>
      <c r="H4703" s="11" t="str">
        <f>VLOOKUP(F4703,Sheet1!$A$1:$E$2471,3,FALSE)</f>
        <v>EL PASO</v>
      </c>
      <c r="I4703" s="11" t="str">
        <f>VLOOKUP(F4703,Sheet1!$A$1:$E$2471,4,FALSE)</f>
        <v>TX</v>
      </c>
      <c r="J4703" s="11" t="str">
        <f>VLOOKUP(F4703,Sheet1!$A$1:$E$2471,5,FALSE)</f>
        <v>79998-2238</v>
      </c>
      <c r="K4703" s="2">
        <v>174.14</v>
      </c>
      <c r="L4703" s="1">
        <v>43105</v>
      </c>
      <c r="M4703">
        <v>0</v>
      </c>
      <c r="N4703">
        <v>1</v>
      </c>
      <c r="P4703" t="s">
        <v>91</v>
      </c>
    </row>
    <row r="4704" spans="1:16" x14ac:dyDescent="0.25">
      <c r="A4704" s="13">
        <v>2230</v>
      </c>
      <c r="B4704" s="11" t="s">
        <v>1107</v>
      </c>
      <c r="C4704" t="s">
        <v>356</v>
      </c>
      <c r="D4704">
        <v>410</v>
      </c>
      <c r="E4704" t="s">
        <v>99</v>
      </c>
      <c r="F4704" t="s">
        <v>2</v>
      </c>
      <c r="G4704" s="11" t="str">
        <f>VLOOKUP(F4704,Sheet1!$A$1:$E$2471,2,FALSE)</f>
        <v>BANKCARD CENTER PO BOX 982238</v>
      </c>
      <c r="H4704" s="11" t="str">
        <f>VLOOKUP(F4704,Sheet1!$A$1:$E$2471,3,FALSE)</f>
        <v>EL PASO</v>
      </c>
      <c r="I4704" s="11" t="str">
        <f>VLOOKUP(F4704,Sheet1!$A$1:$E$2471,4,FALSE)</f>
        <v>TX</v>
      </c>
      <c r="J4704" s="11" t="str">
        <f>VLOOKUP(F4704,Sheet1!$A$1:$E$2471,5,FALSE)</f>
        <v>79998-2238</v>
      </c>
      <c r="K4704" s="2">
        <v>305.45999999999998</v>
      </c>
      <c r="L4704" s="1">
        <v>43105</v>
      </c>
      <c r="M4704">
        <v>0</v>
      </c>
      <c r="N4704">
        <v>1</v>
      </c>
      <c r="P4704" t="s">
        <v>91</v>
      </c>
    </row>
    <row r="4705" spans="1:16" x14ac:dyDescent="0.25">
      <c r="A4705" s="13">
        <v>2230</v>
      </c>
      <c r="B4705" s="11" t="s">
        <v>1107</v>
      </c>
      <c r="C4705" t="s">
        <v>356</v>
      </c>
      <c r="D4705">
        <v>410</v>
      </c>
      <c r="E4705" t="s">
        <v>99</v>
      </c>
      <c r="F4705" t="s">
        <v>2</v>
      </c>
      <c r="G4705" s="11" t="str">
        <f>VLOOKUP(F4705,Sheet1!$A$1:$E$2471,2,FALSE)</f>
        <v>BANKCARD CENTER PO BOX 982238</v>
      </c>
      <c r="H4705" s="11" t="str">
        <f>VLOOKUP(F4705,Sheet1!$A$1:$E$2471,3,FALSE)</f>
        <v>EL PASO</v>
      </c>
      <c r="I4705" s="11" t="str">
        <f>VLOOKUP(F4705,Sheet1!$A$1:$E$2471,4,FALSE)</f>
        <v>TX</v>
      </c>
      <c r="J4705" s="11" t="str">
        <f>VLOOKUP(F4705,Sheet1!$A$1:$E$2471,5,FALSE)</f>
        <v>79998-2238</v>
      </c>
      <c r="K4705" s="2">
        <v>11.76</v>
      </c>
      <c r="L4705" s="1">
        <v>43210</v>
      </c>
      <c r="M4705">
        <v>0</v>
      </c>
      <c r="N4705">
        <v>1</v>
      </c>
      <c r="P4705" t="s">
        <v>91</v>
      </c>
    </row>
    <row r="4706" spans="1:16" x14ac:dyDescent="0.25">
      <c r="A4706" s="13">
        <v>2230</v>
      </c>
      <c r="B4706" s="11" t="s">
        <v>1107</v>
      </c>
      <c r="C4706" t="s">
        <v>356</v>
      </c>
      <c r="D4706">
        <v>410</v>
      </c>
      <c r="E4706" t="s">
        <v>99</v>
      </c>
      <c r="F4706" t="s">
        <v>2</v>
      </c>
      <c r="G4706" s="11" t="str">
        <f>VLOOKUP(F4706,Sheet1!$A$1:$E$2471,2,FALSE)</f>
        <v>BANKCARD CENTER PO BOX 982238</v>
      </c>
      <c r="H4706" s="11" t="str">
        <f>VLOOKUP(F4706,Sheet1!$A$1:$E$2471,3,FALSE)</f>
        <v>EL PASO</v>
      </c>
      <c r="I4706" s="11" t="str">
        <f>VLOOKUP(F4706,Sheet1!$A$1:$E$2471,4,FALSE)</f>
        <v>TX</v>
      </c>
      <c r="J4706" s="11" t="str">
        <f>VLOOKUP(F4706,Sheet1!$A$1:$E$2471,5,FALSE)</f>
        <v>79998-2238</v>
      </c>
      <c r="K4706" s="2">
        <v>451.97</v>
      </c>
      <c r="L4706" s="1">
        <v>43047</v>
      </c>
      <c r="M4706">
        <v>0</v>
      </c>
      <c r="N4706">
        <v>1</v>
      </c>
      <c r="P4706" t="s">
        <v>91</v>
      </c>
    </row>
    <row r="4707" spans="1:16" x14ac:dyDescent="0.25">
      <c r="A4707" s="13">
        <v>2230</v>
      </c>
      <c r="B4707" s="11" t="s">
        <v>1107</v>
      </c>
      <c r="C4707" t="s">
        <v>356</v>
      </c>
      <c r="D4707">
        <v>410</v>
      </c>
      <c r="E4707" t="s">
        <v>99</v>
      </c>
      <c r="F4707" t="s">
        <v>2</v>
      </c>
      <c r="G4707" s="11" t="str">
        <f>VLOOKUP(F4707,Sheet1!$A$1:$E$2471,2,FALSE)</f>
        <v>BANKCARD CENTER PO BOX 982238</v>
      </c>
      <c r="H4707" s="11" t="str">
        <f>VLOOKUP(F4707,Sheet1!$A$1:$E$2471,3,FALSE)</f>
        <v>EL PASO</v>
      </c>
      <c r="I4707" s="11" t="str">
        <f>VLOOKUP(F4707,Sheet1!$A$1:$E$2471,4,FALSE)</f>
        <v>TX</v>
      </c>
      <c r="J4707" s="11" t="str">
        <f>VLOOKUP(F4707,Sheet1!$A$1:$E$2471,5,FALSE)</f>
        <v>79998-2238</v>
      </c>
      <c r="K4707" s="2">
        <v>140.38999999999999</v>
      </c>
      <c r="L4707" s="1">
        <v>43047</v>
      </c>
      <c r="M4707">
        <v>0</v>
      </c>
      <c r="N4707">
        <v>1</v>
      </c>
      <c r="P4707" t="s">
        <v>91</v>
      </c>
    </row>
    <row r="4708" spans="1:16" x14ac:dyDescent="0.25">
      <c r="A4708" s="13">
        <v>2230</v>
      </c>
      <c r="B4708" s="11" t="s">
        <v>1107</v>
      </c>
      <c r="C4708" t="s">
        <v>356</v>
      </c>
      <c r="D4708">
        <v>410</v>
      </c>
      <c r="E4708" t="s">
        <v>99</v>
      </c>
      <c r="F4708" t="s">
        <v>2</v>
      </c>
      <c r="G4708" s="11" t="str">
        <f>VLOOKUP(F4708,Sheet1!$A$1:$E$2471,2,FALSE)</f>
        <v>BANKCARD CENTER PO BOX 982238</v>
      </c>
      <c r="H4708" s="11" t="str">
        <f>VLOOKUP(F4708,Sheet1!$A$1:$E$2471,3,FALSE)</f>
        <v>EL PASO</v>
      </c>
      <c r="I4708" s="11" t="str">
        <f>VLOOKUP(F4708,Sheet1!$A$1:$E$2471,4,FALSE)</f>
        <v>TX</v>
      </c>
      <c r="J4708" s="11" t="str">
        <f>VLOOKUP(F4708,Sheet1!$A$1:$E$2471,5,FALSE)</f>
        <v>79998-2238</v>
      </c>
      <c r="K4708" s="2">
        <v>99.44</v>
      </c>
      <c r="L4708" s="1">
        <v>43105</v>
      </c>
      <c r="M4708">
        <v>0</v>
      </c>
      <c r="N4708">
        <v>1</v>
      </c>
      <c r="P4708" t="s">
        <v>91</v>
      </c>
    </row>
    <row r="4709" spans="1:16" x14ac:dyDescent="0.25">
      <c r="A4709" s="13">
        <v>2230</v>
      </c>
      <c r="B4709" s="11" t="s">
        <v>1107</v>
      </c>
      <c r="C4709" t="s">
        <v>356</v>
      </c>
      <c r="D4709">
        <v>410</v>
      </c>
      <c r="E4709" t="s">
        <v>99</v>
      </c>
      <c r="F4709" t="s">
        <v>2</v>
      </c>
      <c r="G4709" s="11" t="str">
        <f>VLOOKUP(F4709,Sheet1!$A$1:$E$2471,2,FALSE)</f>
        <v>BANKCARD CENTER PO BOX 982238</v>
      </c>
      <c r="H4709" s="11" t="str">
        <f>VLOOKUP(F4709,Sheet1!$A$1:$E$2471,3,FALSE)</f>
        <v>EL PASO</v>
      </c>
      <c r="I4709" s="11" t="str">
        <f>VLOOKUP(F4709,Sheet1!$A$1:$E$2471,4,FALSE)</f>
        <v>TX</v>
      </c>
      <c r="J4709" s="11" t="str">
        <f>VLOOKUP(F4709,Sheet1!$A$1:$E$2471,5,FALSE)</f>
        <v>79998-2238</v>
      </c>
      <c r="K4709" s="2">
        <v>103.29</v>
      </c>
      <c r="L4709" s="1">
        <v>43147</v>
      </c>
      <c r="M4709">
        <v>0</v>
      </c>
      <c r="N4709">
        <v>1</v>
      </c>
      <c r="P4709" t="s">
        <v>91</v>
      </c>
    </row>
    <row r="4710" spans="1:16" x14ac:dyDescent="0.25">
      <c r="A4710" s="13">
        <v>2230</v>
      </c>
      <c r="B4710" s="11" t="s">
        <v>1107</v>
      </c>
      <c r="C4710" t="s">
        <v>356</v>
      </c>
      <c r="D4710">
        <v>460</v>
      </c>
      <c r="E4710" t="s">
        <v>171</v>
      </c>
      <c r="F4710" t="s">
        <v>2</v>
      </c>
      <c r="G4710" s="11" t="str">
        <f>VLOOKUP(F4710,Sheet1!$A$1:$E$2471,2,FALSE)</f>
        <v>BANKCARD CENTER PO BOX 982238</v>
      </c>
      <c r="H4710" s="11" t="str">
        <f>VLOOKUP(F4710,Sheet1!$A$1:$E$2471,3,FALSE)</f>
        <v>EL PASO</v>
      </c>
      <c r="I4710" s="11" t="str">
        <f>VLOOKUP(F4710,Sheet1!$A$1:$E$2471,4,FALSE)</f>
        <v>TX</v>
      </c>
      <c r="J4710" s="11" t="str">
        <f>VLOOKUP(F4710,Sheet1!$A$1:$E$2471,5,FALSE)</f>
        <v>79998-2238</v>
      </c>
      <c r="K4710" s="2">
        <v>2567.9899999999998</v>
      </c>
      <c r="L4710" s="1">
        <v>43021</v>
      </c>
      <c r="M4710">
        <v>0</v>
      </c>
      <c r="N4710">
        <v>1</v>
      </c>
      <c r="P4710" t="s">
        <v>91</v>
      </c>
    </row>
    <row r="4711" spans="1:16" x14ac:dyDescent="0.25">
      <c r="A4711" s="13">
        <v>2230</v>
      </c>
      <c r="B4711" s="11" t="s">
        <v>1107</v>
      </c>
      <c r="C4711" t="s">
        <v>356</v>
      </c>
      <c r="D4711">
        <v>470</v>
      </c>
      <c r="E4711" t="s">
        <v>264</v>
      </c>
      <c r="F4711" t="s">
        <v>2</v>
      </c>
      <c r="G4711" s="11" t="str">
        <f>VLOOKUP(F4711,Sheet1!$A$1:$E$2471,2,FALSE)</f>
        <v>BANKCARD CENTER PO BOX 982238</v>
      </c>
      <c r="H4711" s="11" t="str">
        <f>VLOOKUP(F4711,Sheet1!$A$1:$E$2471,3,FALSE)</f>
        <v>EL PASO</v>
      </c>
      <c r="I4711" s="11" t="str">
        <f>VLOOKUP(F4711,Sheet1!$A$1:$E$2471,4,FALSE)</f>
        <v>TX</v>
      </c>
      <c r="J4711" s="11" t="str">
        <f>VLOOKUP(F4711,Sheet1!$A$1:$E$2471,5,FALSE)</f>
        <v>79998-2238</v>
      </c>
      <c r="K4711" s="2">
        <v>1247.5</v>
      </c>
      <c r="L4711" s="1">
        <v>42956</v>
      </c>
      <c r="M4711">
        <v>0</v>
      </c>
      <c r="N4711">
        <v>1</v>
      </c>
      <c r="P4711" t="s">
        <v>91</v>
      </c>
    </row>
    <row r="4712" spans="1:16" x14ac:dyDescent="0.25">
      <c r="A4712" s="13">
        <v>2230</v>
      </c>
      <c r="B4712" s="11" t="s">
        <v>1107</v>
      </c>
      <c r="C4712" t="s">
        <v>356</v>
      </c>
      <c r="D4712">
        <v>470</v>
      </c>
      <c r="E4712" t="s">
        <v>264</v>
      </c>
      <c r="F4712" t="s">
        <v>2</v>
      </c>
      <c r="G4712" s="11" t="str">
        <f>VLOOKUP(F4712,Sheet1!$A$1:$E$2471,2,FALSE)</f>
        <v>BANKCARD CENTER PO BOX 982238</v>
      </c>
      <c r="H4712" s="11" t="str">
        <f>VLOOKUP(F4712,Sheet1!$A$1:$E$2471,3,FALSE)</f>
        <v>EL PASO</v>
      </c>
      <c r="I4712" s="11" t="str">
        <f>VLOOKUP(F4712,Sheet1!$A$1:$E$2471,4,FALSE)</f>
        <v>TX</v>
      </c>
      <c r="J4712" s="11" t="str">
        <f>VLOOKUP(F4712,Sheet1!$A$1:$E$2471,5,FALSE)</f>
        <v>79998-2238</v>
      </c>
      <c r="K4712" s="2">
        <v>7868</v>
      </c>
      <c r="L4712" s="1">
        <v>42998</v>
      </c>
      <c r="M4712">
        <v>0</v>
      </c>
      <c r="N4712">
        <v>1</v>
      </c>
      <c r="P4712" t="s">
        <v>91</v>
      </c>
    </row>
    <row r="4713" spans="1:16" x14ac:dyDescent="0.25">
      <c r="A4713" s="13">
        <v>2230</v>
      </c>
      <c r="B4713" s="11" t="s">
        <v>1107</v>
      </c>
      <c r="C4713" t="s">
        <v>356</v>
      </c>
      <c r="D4713">
        <v>470</v>
      </c>
      <c r="E4713" t="s">
        <v>264</v>
      </c>
      <c r="F4713" t="s">
        <v>2</v>
      </c>
      <c r="G4713" s="11" t="str">
        <f>VLOOKUP(F4713,Sheet1!$A$1:$E$2471,2,FALSE)</f>
        <v>BANKCARD CENTER PO BOX 982238</v>
      </c>
      <c r="H4713" s="11" t="str">
        <f>VLOOKUP(F4713,Sheet1!$A$1:$E$2471,3,FALSE)</f>
        <v>EL PASO</v>
      </c>
      <c r="I4713" s="11" t="str">
        <f>VLOOKUP(F4713,Sheet1!$A$1:$E$2471,4,FALSE)</f>
        <v>TX</v>
      </c>
      <c r="J4713" s="11" t="str">
        <f>VLOOKUP(F4713,Sheet1!$A$1:$E$2471,5,FALSE)</f>
        <v>79998-2238</v>
      </c>
      <c r="K4713" s="2">
        <v>69.989999999999995</v>
      </c>
      <c r="L4713" s="1">
        <v>43021</v>
      </c>
      <c r="M4713">
        <v>0</v>
      </c>
      <c r="N4713">
        <v>1</v>
      </c>
      <c r="P4713" t="s">
        <v>91</v>
      </c>
    </row>
    <row r="4714" spans="1:16" x14ac:dyDescent="0.25">
      <c r="A4714" s="13">
        <v>2230</v>
      </c>
      <c r="B4714" s="11" t="s">
        <v>1107</v>
      </c>
      <c r="C4714" t="s">
        <v>356</v>
      </c>
      <c r="D4714">
        <v>470</v>
      </c>
      <c r="E4714" t="s">
        <v>264</v>
      </c>
      <c r="F4714" t="s">
        <v>359</v>
      </c>
      <c r="G4714" s="11" t="str">
        <f>VLOOKUP(F4714,Sheet1!$A$1:$E$2471,2,FALSE)</f>
        <v xml:space="preserve">230 N MILWAUKEE AVE </v>
      </c>
      <c r="H4714" s="11" t="str">
        <f>VLOOKUP(F4714,Sheet1!$A$1:$E$2471,3,FALSE)</f>
        <v>VERNON HILLS</v>
      </c>
      <c r="I4714" s="11" t="str">
        <f>VLOOKUP(F4714,Sheet1!$A$1:$E$2471,4,FALSE)</f>
        <v>IL</v>
      </c>
      <c r="J4714" s="11" t="str">
        <f>VLOOKUP(F4714,Sheet1!$A$1:$E$2471,5,FALSE)</f>
        <v>60061-0000</v>
      </c>
      <c r="K4714" s="2">
        <v>196.36</v>
      </c>
      <c r="L4714" s="1">
        <v>43061</v>
      </c>
      <c r="M4714">
        <v>0</v>
      </c>
      <c r="N4714">
        <v>1</v>
      </c>
      <c r="P4714" t="s">
        <v>91</v>
      </c>
    </row>
    <row r="4715" spans="1:16" x14ac:dyDescent="0.25">
      <c r="A4715" s="13">
        <v>2230</v>
      </c>
      <c r="B4715" s="11" t="s">
        <v>1107</v>
      </c>
      <c r="C4715" t="s">
        <v>356</v>
      </c>
      <c r="D4715">
        <v>470</v>
      </c>
      <c r="E4715" t="s">
        <v>264</v>
      </c>
      <c r="F4715" t="s">
        <v>2</v>
      </c>
      <c r="G4715" s="11" t="str">
        <f>VLOOKUP(F4715,Sheet1!$A$1:$E$2471,2,FALSE)</f>
        <v>BANKCARD CENTER PO BOX 982238</v>
      </c>
      <c r="H4715" s="11" t="str">
        <f>VLOOKUP(F4715,Sheet1!$A$1:$E$2471,3,FALSE)</f>
        <v>EL PASO</v>
      </c>
      <c r="I4715" s="11" t="str">
        <f>VLOOKUP(F4715,Sheet1!$A$1:$E$2471,4,FALSE)</f>
        <v>TX</v>
      </c>
      <c r="J4715" s="11" t="str">
        <f>VLOOKUP(F4715,Sheet1!$A$1:$E$2471,5,FALSE)</f>
        <v>79998-2238</v>
      </c>
      <c r="K4715" s="2">
        <v>139.97999999999999</v>
      </c>
      <c r="L4715" s="1">
        <v>43105</v>
      </c>
      <c r="M4715">
        <v>0</v>
      </c>
      <c r="N4715">
        <v>1</v>
      </c>
      <c r="P4715" t="s">
        <v>91</v>
      </c>
    </row>
    <row r="4716" spans="1:16" x14ac:dyDescent="0.25">
      <c r="A4716" s="13">
        <v>2230</v>
      </c>
      <c r="B4716" s="11" t="s">
        <v>1107</v>
      </c>
      <c r="C4716" t="s">
        <v>356</v>
      </c>
      <c r="D4716">
        <v>470</v>
      </c>
      <c r="E4716" t="s">
        <v>264</v>
      </c>
      <c r="F4716" t="s">
        <v>359</v>
      </c>
      <c r="G4716" s="11" t="str">
        <f>VLOOKUP(F4716,Sheet1!$A$1:$E$2471,2,FALSE)</f>
        <v xml:space="preserve">230 N MILWAUKEE AVE </v>
      </c>
      <c r="H4716" s="11" t="str">
        <f>VLOOKUP(F4716,Sheet1!$A$1:$E$2471,3,FALSE)</f>
        <v>VERNON HILLS</v>
      </c>
      <c r="I4716" s="11" t="str">
        <f>VLOOKUP(F4716,Sheet1!$A$1:$E$2471,4,FALSE)</f>
        <v>IL</v>
      </c>
      <c r="J4716" s="11" t="str">
        <f>VLOOKUP(F4716,Sheet1!$A$1:$E$2471,5,FALSE)</f>
        <v>60061-0000</v>
      </c>
      <c r="K4716" s="2">
        <v>264.10000000000002</v>
      </c>
      <c r="L4716" s="1">
        <v>43112</v>
      </c>
      <c r="M4716">
        <v>0</v>
      </c>
      <c r="N4716">
        <v>1</v>
      </c>
      <c r="P4716" t="s">
        <v>91</v>
      </c>
    </row>
    <row r="4717" spans="1:16" x14ac:dyDescent="0.25">
      <c r="A4717" s="13">
        <v>2230</v>
      </c>
      <c r="B4717" s="11" t="s">
        <v>1107</v>
      </c>
      <c r="C4717" t="s">
        <v>356</v>
      </c>
      <c r="D4717">
        <v>470</v>
      </c>
      <c r="E4717" t="s">
        <v>264</v>
      </c>
      <c r="F4717" t="s">
        <v>360</v>
      </c>
      <c r="G4717" s="11" t="str">
        <f>VLOOKUP(F4717,Sheet1!$A$1:$E$2471,2,FALSE)</f>
        <v>6330 SOUTH 300 EAST SUITE 700</v>
      </c>
      <c r="H4717" s="11" t="str">
        <f>VLOOKUP(F4717,Sheet1!$A$1:$E$2471,3,FALSE)</f>
        <v>SALT LAKE CITY</v>
      </c>
      <c r="I4717" s="11" t="str">
        <f>VLOOKUP(F4717,Sheet1!$A$1:$E$2471,4,FALSE)</f>
        <v>UT</v>
      </c>
      <c r="J4717" s="11" t="str">
        <f>VLOOKUP(F4717,Sheet1!$A$1:$E$2471,5,FALSE)</f>
        <v>84121</v>
      </c>
      <c r="K4717" s="2">
        <v>750</v>
      </c>
      <c r="L4717" s="1">
        <v>43119</v>
      </c>
      <c r="M4717">
        <v>100119736</v>
      </c>
      <c r="N4717">
        <v>1</v>
      </c>
      <c r="P4717" t="s">
        <v>91</v>
      </c>
    </row>
    <row r="4718" spans="1:16" x14ac:dyDescent="0.25">
      <c r="A4718" s="13">
        <v>2230</v>
      </c>
      <c r="B4718" s="11" t="s">
        <v>1107</v>
      </c>
      <c r="C4718" t="s">
        <v>356</v>
      </c>
      <c r="D4718">
        <v>470</v>
      </c>
      <c r="E4718" t="s">
        <v>264</v>
      </c>
      <c r="F4718" t="s">
        <v>2</v>
      </c>
      <c r="G4718" s="11" t="str">
        <f>VLOOKUP(F4718,Sheet1!$A$1:$E$2471,2,FALSE)</f>
        <v>BANKCARD CENTER PO BOX 982238</v>
      </c>
      <c r="H4718" s="11" t="str">
        <f>VLOOKUP(F4718,Sheet1!$A$1:$E$2471,3,FALSE)</f>
        <v>EL PASO</v>
      </c>
      <c r="I4718" s="11" t="str">
        <f>VLOOKUP(F4718,Sheet1!$A$1:$E$2471,4,FALSE)</f>
        <v>TX</v>
      </c>
      <c r="J4718" s="11" t="str">
        <f>VLOOKUP(F4718,Sheet1!$A$1:$E$2471,5,FALSE)</f>
        <v>79998-2238</v>
      </c>
      <c r="K4718" s="2">
        <v>74.989999999999995</v>
      </c>
      <c r="L4718" s="1">
        <v>43210</v>
      </c>
      <c r="M4718">
        <v>0</v>
      </c>
      <c r="N4718">
        <v>1</v>
      </c>
      <c r="P4718" t="s">
        <v>91</v>
      </c>
    </row>
    <row r="4719" spans="1:16" x14ac:dyDescent="0.25">
      <c r="A4719" s="13">
        <v>2230</v>
      </c>
      <c r="B4719" s="11" t="s">
        <v>1107</v>
      </c>
      <c r="C4719" t="s">
        <v>356</v>
      </c>
      <c r="D4719">
        <v>470</v>
      </c>
      <c r="E4719" t="s">
        <v>264</v>
      </c>
      <c r="F4719" t="s">
        <v>2</v>
      </c>
      <c r="G4719" s="11" t="str">
        <f>VLOOKUP(F4719,Sheet1!$A$1:$E$2471,2,FALSE)</f>
        <v>BANKCARD CENTER PO BOX 982238</v>
      </c>
      <c r="H4719" s="11" t="str">
        <f>VLOOKUP(F4719,Sheet1!$A$1:$E$2471,3,FALSE)</f>
        <v>EL PASO</v>
      </c>
      <c r="I4719" s="11" t="str">
        <f>VLOOKUP(F4719,Sheet1!$A$1:$E$2471,4,FALSE)</f>
        <v>TX</v>
      </c>
      <c r="J4719" s="11" t="str">
        <f>VLOOKUP(F4719,Sheet1!$A$1:$E$2471,5,FALSE)</f>
        <v>79998-2238</v>
      </c>
      <c r="K4719" s="2">
        <v>60.51</v>
      </c>
      <c r="L4719" s="1">
        <v>43238</v>
      </c>
      <c r="M4719">
        <v>0</v>
      </c>
      <c r="N4719">
        <v>1</v>
      </c>
      <c r="P4719" t="s">
        <v>91</v>
      </c>
    </row>
    <row r="4720" spans="1:16" x14ac:dyDescent="0.25">
      <c r="A4720" s="13">
        <v>2230</v>
      </c>
      <c r="B4720" s="11" t="s">
        <v>1107</v>
      </c>
      <c r="C4720" t="s">
        <v>356</v>
      </c>
      <c r="D4720">
        <v>470</v>
      </c>
      <c r="E4720" t="s">
        <v>264</v>
      </c>
      <c r="F4720" t="s">
        <v>2</v>
      </c>
      <c r="G4720" s="11" t="str">
        <f>VLOOKUP(F4720,Sheet1!$A$1:$E$2471,2,FALSE)</f>
        <v>BANKCARD CENTER PO BOX 982238</v>
      </c>
      <c r="H4720" s="11" t="str">
        <f>VLOOKUP(F4720,Sheet1!$A$1:$E$2471,3,FALSE)</f>
        <v>EL PASO</v>
      </c>
      <c r="I4720" s="11" t="str">
        <f>VLOOKUP(F4720,Sheet1!$A$1:$E$2471,4,FALSE)</f>
        <v>TX</v>
      </c>
      <c r="J4720" s="11" t="str">
        <f>VLOOKUP(F4720,Sheet1!$A$1:$E$2471,5,FALSE)</f>
        <v>79998-2238</v>
      </c>
      <c r="K4720" s="2">
        <v>49.9</v>
      </c>
      <c r="L4720" s="1">
        <v>43238</v>
      </c>
      <c r="M4720">
        <v>0</v>
      </c>
      <c r="N4720">
        <v>1</v>
      </c>
      <c r="P4720" t="s">
        <v>91</v>
      </c>
    </row>
    <row r="4721" spans="1:16" x14ac:dyDescent="0.25">
      <c r="A4721" s="13">
        <v>2230</v>
      </c>
      <c r="B4721" s="11" t="s">
        <v>1107</v>
      </c>
      <c r="C4721" t="s">
        <v>356</v>
      </c>
      <c r="D4721">
        <v>470</v>
      </c>
      <c r="E4721" t="s">
        <v>264</v>
      </c>
      <c r="F4721" t="s">
        <v>2</v>
      </c>
      <c r="G4721" s="11" t="str">
        <f>VLOOKUP(F4721,Sheet1!$A$1:$E$2471,2,FALSE)</f>
        <v>BANKCARD CENTER PO BOX 982238</v>
      </c>
      <c r="H4721" s="11" t="str">
        <f>VLOOKUP(F4721,Sheet1!$A$1:$E$2471,3,FALSE)</f>
        <v>EL PASO</v>
      </c>
      <c r="I4721" s="11" t="str">
        <f>VLOOKUP(F4721,Sheet1!$A$1:$E$2471,4,FALSE)</f>
        <v>TX</v>
      </c>
      <c r="J4721" s="11" t="str">
        <f>VLOOKUP(F4721,Sheet1!$A$1:$E$2471,5,FALSE)</f>
        <v>79998-2238</v>
      </c>
      <c r="K4721" s="2">
        <v>9.98</v>
      </c>
      <c r="L4721" s="1">
        <v>42956</v>
      </c>
      <c r="M4721">
        <v>0</v>
      </c>
      <c r="N4721">
        <v>1</v>
      </c>
      <c r="P4721" t="s">
        <v>91</v>
      </c>
    </row>
    <row r="4722" spans="1:16" x14ac:dyDescent="0.25">
      <c r="A4722" s="13">
        <v>2230</v>
      </c>
      <c r="B4722" s="11" t="s">
        <v>1107</v>
      </c>
      <c r="C4722" t="s">
        <v>356</v>
      </c>
      <c r="D4722">
        <v>470</v>
      </c>
      <c r="E4722" t="s">
        <v>264</v>
      </c>
      <c r="F4722" t="s">
        <v>2</v>
      </c>
      <c r="G4722" s="11" t="str">
        <f>VLOOKUP(F4722,Sheet1!$A$1:$E$2471,2,FALSE)</f>
        <v>BANKCARD CENTER PO BOX 982238</v>
      </c>
      <c r="H4722" s="11" t="str">
        <f>VLOOKUP(F4722,Sheet1!$A$1:$E$2471,3,FALSE)</f>
        <v>EL PASO</v>
      </c>
      <c r="I4722" s="11" t="str">
        <f>VLOOKUP(F4722,Sheet1!$A$1:$E$2471,4,FALSE)</f>
        <v>TX</v>
      </c>
      <c r="J4722" s="11" t="str">
        <f>VLOOKUP(F4722,Sheet1!$A$1:$E$2471,5,FALSE)</f>
        <v>79998-2238</v>
      </c>
      <c r="K4722" s="2">
        <v>3224.52</v>
      </c>
      <c r="L4722" s="1">
        <v>42956</v>
      </c>
      <c r="M4722">
        <v>0</v>
      </c>
      <c r="N4722">
        <v>1</v>
      </c>
      <c r="P4722" t="s">
        <v>91</v>
      </c>
    </row>
    <row r="4723" spans="1:16" x14ac:dyDescent="0.25">
      <c r="A4723" s="13">
        <v>2230</v>
      </c>
      <c r="B4723" s="11" t="s">
        <v>1107</v>
      </c>
      <c r="C4723" t="s">
        <v>356</v>
      </c>
      <c r="D4723">
        <v>470</v>
      </c>
      <c r="E4723" t="s">
        <v>264</v>
      </c>
      <c r="F4723" t="s">
        <v>361</v>
      </c>
      <c r="G4723" s="11" t="str">
        <f>VLOOKUP(F4723,Sheet1!$A$1:$E$2471,2,FALSE)</f>
        <v xml:space="preserve">PO BOX 730720 </v>
      </c>
      <c r="H4723" s="11" t="str">
        <f>VLOOKUP(F4723,Sheet1!$A$1:$E$2471,3,FALSE)</f>
        <v>DALLAS</v>
      </c>
      <c r="I4723" s="11" t="str">
        <f>VLOOKUP(F4723,Sheet1!$A$1:$E$2471,4,FALSE)</f>
        <v>TX</v>
      </c>
      <c r="J4723" s="11" t="str">
        <f>VLOOKUP(F4723,Sheet1!$A$1:$E$2471,5,FALSE)</f>
        <v>75373-0720</v>
      </c>
      <c r="K4723" s="2">
        <v>19553.439999999999</v>
      </c>
      <c r="L4723" s="1">
        <v>42956</v>
      </c>
      <c r="M4723">
        <v>0</v>
      </c>
      <c r="N4723">
        <v>1</v>
      </c>
      <c r="P4723" t="s">
        <v>91</v>
      </c>
    </row>
    <row r="4724" spans="1:16" x14ac:dyDescent="0.25">
      <c r="A4724" s="13">
        <v>2230</v>
      </c>
      <c r="B4724" s="11" t="s">
        <v>1107</v>
      </c>
      <c r="C4724" t="s">
        <v>356</v>
      </c>
      <c r="D4724">
        <v>470</v>
      </c>
      <c r="E4724" t="s">
        <v>264</v>
      </c>
      <c r="F4724" t="s">
        <v>361</v>
      </c>
      <c r="G4724" s="11" t="str">
        <f>VLOOKUP(F4724,Sheet1!$A$1:$E$2471,2,FALSE)</f>
        <v xml:space="preserve">PO BOX 730720 </v>
      </c>
      <c r="H4724" s="11" t="str">
        <f>VLOOKUP(F4724,Sheet1!$A$1:$E$2471,3,FALSE)</f>
        <v>DALLAS</v>
      </c>
      <c r="I4724" s="11" t="str">
        <f>VLOOKUP(F4724,Sheet1!$A$1:$E$2471,4,FALSE)</f>
        <v>TX</v>
      </c>
      <c r="J4724" s="11" t="str">
        <f>VLOOKUP(F4724,Sheet1!$A$1:$E$2471,5,FALSE)</f>
        <v>75373-0720</v>
      </c>
      <c r="K4724" s="2">
        <v>15000</v>
      </c>
      <c r="L4724" s="1">
        <v>42956</v>
      </c>
      <c r="M4724">
        <v>0</v>
      </c>
      <c r="N4724">
        <v>1</v>
      </c>
      <c r="P4724" t="s">
        <v>91</v>
      </c>
    </row>
    <row r="4725" spans="1:16" x14ac:dyDescent="0.25">
      <c r="A4725" s="13">
        <v>2230</v>
      </c>
      <c r="B4725" s="11" t="s">
        <v>1107</v>
      </c>
      <c r="C4725" t="s">
        <v>356</v>
      </c>
      <c r="D4725">
        <v>470</v>
      </c>
      <c r="E4725" t="s">
        <v>264</v>
      </c>
      <c r="F4725" t="s">
        <v>362</v>
      </c>
      <c r="G4725" s="11" t="str">
        <f>VLOOKUP(F4725,Sheet1!$A$1:$E$2471,2,FALSE)</f>
        <v xml:space="preserve">1101 17TH STREET NW, SUITE 1102 </v>
      </c>
      <c r="H4725" s="11" t="str">
        <f>VLOOKUP(F4725,Sheet1!$A$1:$E$2471,3,FALSE)</f>
        <v>WASHINGTON</v>
      </c>
      <c r="I4725" s="11" t="str">
        <f>VLOOKUP(F4725,Sheet1!$A$1:$E$2471,4,FALSE)</f>
        <v>DC</v>
      </c>
      <c r="J4725" s="11" t="str">
        <f>VLOOKUP(F4725,Sheet1!$A$1:$E$2471,5,FALSE)</f>
        <v>20036</v>
      </c>
      <c r="K4725" s="2">
        <v>1197.9000000000001</v>
      </c>
      <c r="L4725" s="1">
        <v>43021</v>
      </c>
      <c r="M4725">
        <v>100119164</v>
      </c>
      <c r="N4725">
        <v>1</v>
      </c>
      <c r="P4725" t="s">
        <v>91</v>
      </c>
    </row>
    <row r="4726" spans="1:16" x14ac:dyDescent="0.25">
      <c r="A4726" s="13">
        <v>2230</v>
      </c>
      <c r="B4726" s="11" t="s">
        <v>1107</v>
      </c>
      <c r="C4726" t="s">
        <v>356</v>
      </c>
      <c r="D4726">
        <v>470</v>
      </c>
      <c r="E4726" t="s">
        <v>264</v>
      </c>
      <c r="F4726" t="s">
        <v>363</v>
      </c>
      <c r="G4726" s="11" t="str">
        <f>VLOOKUP(F4726,Sheet1!$A$1:$E$2471,2,FALSE)</f>
        <v xml:space="preserve">12901 S.E. 97TH AVENUE, SUITE 400 </v>
      </c>
      <c r="H4726" s="11" t="str">
        <f>VLOOKUP(F4726,Sheet1!$A$1:$E$2471,3,FALSE)</f>
        <v>CLACKAMAS</v>
      </c>
      <c r="I4726" s="11" t="str">
        <f>VLOOKUP(F4726,Sheet1!$A$1:$E$2471,4,FALSE)</f>
        <v>OR</v>
      </c>
      <c r="J4726" s="11" t="str">
        <f>VLOOKUP(F4726,Sheet1!$A$1:$E$2471,5,FALSE)</f>
        <v>97015</v>
      </c>
      <c r="K4726" s="2">
        <v>5537.66</v>
      </c>
      <c r="L4726" s="1">
        <v>43070</v>
      </c>
      <c r="M4726">
        <v>100119483</v>
      </c>
      <c r="N4726">
        <v>1</v>
      </c>
      <c r="P4726" t="s">
        <v>91</v>
      </c>
    </row>
    <row r="4727" spans="1:16" x14ac:dyDescent="0.25">
      <c r="A4727" s="13">
        <v>2230</v>
      </c>
      <c r="B4727" s="11" t="s">
        <v>1107</v>
      </c>
      <c r="C4727" t="s">
        <v>356</v>
      </c>
      <c r="D4727">
        <v>470</v>
      </c>
      <c r="E4727" t="s">
        <v>264</v>
      </c>
      <c r="F4727" t="s">
        <v>2</v>
      </c>
      <c r="G4727" s="11" t="str">
        <f>VLOOKUP(F4727,Sheet1!$A$1:$E$2471,2,FALSE)</f>
        <v>BANKCARD CENTER PO BOX 982238</v>
      </c>
      <c r="H4727" s="11" t="str">
        <f>VLOOKUP(F4727,Sheet1!$A$1:$E$2471,3,FALSE)</f>
        <v>EL PASO</v>
      </c>
      <c r="I4727" s="11" t="str">
        <f>VLOOKUP(F4727,Sheet1!$A$1:$E$2471,4,FALSE)</f>
        <v>TX</v>
      </c>
      <c r="J4727" s="11" t="str">
        <f>VLOOKUP(F4727,Sheet1!$A$1:$E$2471,5,FALSE)</f>
        <v>79998-2238</v>
      </c>
      <c r="K4727" s="2">
        <v>149</v>
      </c>
      <c r="L4727" s="1">
        <v>43147</v>
      </c>
      <c r="M4727">
        <v>0</v>
      </c>
      <c r="N4727">
        <v>1</v>
      </c>
      <c r="P4727" t="s">
        <v>91</v>
      </c>
    </row>
    <row r="4728" spans="1:16" x14ac:dyDescent="0.25">
      <c r="A4728" s="13">
        <v>2230</v>
      </c>
      <c r="B4728" s="11" t="s">
        <v>1107</v>
      </c>
      <c r="C4728" t="s">
        <v>356</v>
      </c>
      <c r="D4728">
        <v>480</v>
      </c>
      <c r="E4728" t="s">
        <v>250</v>
      </c>
      <c r="F4728" t="s">
        <v>2</v>
      </c>
      <c r="G4728" s="11" t="str">
        <f>VLOOKUP(F4728,Sheet1!$A$1:$E$2471,2,FALSE)</f>
        <v>BANKCARD CENTER PO BOX 982238</v>
      </c>
      <c r="H4728" s="11" t="str">
        <f>VLOOKUP(F4728,Sheet1!$A$1:$E$2471,3,FALSE)</f>
        <v>EL PASO</v>
      </c>
      <c r="I4728" s="11" t="str">
        <f>VLOOKUP(F4728,Sheet1!$A$1:$E$2471,4,FALSE)</f>
        <v>TX</v>
      </c>
      <c r="J4728" s="11" t="str">
        <f>VLOOKUP(F4728,Sheet1!$A$1:$E$2471,5,FALSE)</f>
        <v>79998-2238</v>
      </c>
      <c r="K4728" s="2">
        <v>166.97987864999999</v>
      </c>
      <c r="L4728" s="1">
        <v>42956</v>
      </c>
      <c r="M4728">
        <v>0</v>
      </c>
      <c r="N4728">
        <v>1</v>
      </c>
      <c r="P4728" t="s">
        <v>91</v>
      </c>
    </row>
    <row r="4729" spans="1:16" x14ac:dyDescent="0.25">
      <c r="A4729" s="13">
        <v>2230</v>
      </c>
      <c r="B4729" s="11" t="s">
        <v>1107</v>
      </c>
      <c r="C4729" t="s">
        <v>356</v>
      </c>
      <c r="D4729">
        <v>480</v>
      </c>
      <c r="E4729" t="s">
        <v>250</v>
      </c>
      <c r="F4729" t="s">
        <v>359</v>
      </c>
      <c r="G4729" s="11" t="str">
        <f>VLOOKUP(F4729,Sheet1!$A$1:$E$2471,2,FALSE)</f>
        <v xml:space="preserve">230 N MILWAUKEE AVE </v>
      </c>
      <c r="H4729" s="11" t="str">
        <f>VLOOKUP(F4729,Sheet1!$A$1:$E$2471,3,FALSE)</f>
        <v>VERNON HILLS</v>
      </c>
      <c r="I4729" s="11" t="str">
        <f>VLOOKUP(F4729,Sheet1!$A$1:$E$2471,4,FALSE)</f>
        <v>IL</v>
      </c>
      <c r="J4729" s="11" t="str">
        <f>VLOOKUP(F4729,Sheet1!$A$1:$E$2471,5,FALSE)</f>
        <v>60061-0000</v>
      </c>
      <c r="K4729" s="2">
        <v>-779.99</v>
      </c>
      <c r="L4729" s="1">
        <v>43048</v>
      </c>
      <c r="M4729">
        <v>0</v>
      </c>
      <c r="N4729">
        <v>1</v>
      </c>
      <c r="P4729" t="s">
        <v>91</v>
      </c>
    </row>
    <row r="4730" spans="1:16" x14ac:dyDescent="0.25">
      <c r="A4730" s="13">
        <v>2230</v>
      </c>
      <c r="B4730" s="11" t="s">
        <v>1107</v>
      </c>
      <c r="C4730" t="s">
        <v>356</v>
      </c>
      <c r="D4730">
        <v>480</v>
      </c>
      <c r="E4730" t="s">
        <v>250</v>
      </c>
      <c r="F4730" t="s">
        <v>358</v>
      </c>
      <c r="G4730" s="11" t="str">
        <f>VLOOKUP(F4730,Sheet1!$A$1:$E$2471,2,FALSE)</f>
        <v xml:space="preserve">ONE DELL WAY, RRB-BOX </v>
      </c>
      <c r="H4730" s="11" t="str">
        <f>VLOOKUP(F4730,Sheet1!$A$1:$E$2471,3,FALSE)</f>
        <v>ROUND ROCK</v>
      </c>
      <c r="I4730" s="11" t="str">
        <f>VLOOKUP(F4730,Sheet1!$A$1:$E$2471,4,FALSE)</f>
        <v>TX</v>
      </c>
      <c r="J4730" s="11" t="str">
        <f>VLOOKUP(F4730,Sheet1!$A$1:$E$2471,5,FALSE)</f>
        <v>78682-0000</v>
      </c>
      <c r="K4730" s="2">
        <v>655.16999999999996</v>
      </c>
      <c r="L4730" s="1">
        <v>42951</v>
      </c>
      <c r="M4730">
        <v>100118799</v>
      </c>
      <c r="N4730">
        <v>1</v>
      </c>
      <c r="P4730" t="s">
        <v>91</v>
      </c>
    </row>
    <row r="4731" spans="1:16" x14ac:dyDescent="0.25">
      <c r="A4731" s="13">
        <v>2230</v>
      </c>
      <c r="B4731" s="11" t="s">
        <v>1107</v>
      </c>
      <c r="C4731" t="s">
        <v>356</v>
      </c>
      <c r="D4731">
        <v>480</v>
      </c>
      <c r="E4731" t="s">
        <v>250</v>
      </c>
      <c r="F4731" t="s">
        <v>2</v>
      </c>
      <c r="G4731" s="11" t="str">
        <f>VLOOKUP(F4731,Sheet1!$A$1:$E$2471,2,FALSE)</f>
        <v>BANKCARD CENTER PO BOX 982238</v>
      </c>
      <c r="H4731" s="11" t="str">
        <f>VLOOKUP(F4731,Sheet1!$A$1:$E$2471,3,FALSE)</f>
        <v>EL PASO</v>
      </c>
      <c r="I4731" s="11" t="str">
        <f>VLOOKUP(F4731,Sheet1!$A$1:$E$2471,4,FALSE)</f>
        <v>TX</v>
      </c>
      <c r="J4731" s="11" t="str">
        <f>VLOOKUP(F4731,Sheet1!$A$1:$E$2471,5,FALSE)</f>
        <v>79998-2238</v>
      </c>
      <c r="K4731" s="2">
        <v>38.14</v>
      </c>
      <c r="L4731" s="1">
        <v>42956</v>
      </c>
      <c r="M4731">
        <v>0</v>
      </c>
      <c r="N4731">
        <v>1</v>
      </c>
      <c r="P4731" t="s">
        <v>91</v>
      </c>
    </row>
    <row r="4732" spans="1:16" x14ac:dyDescent="0.25">
      <c r="A4732" s="13">
        <v>2230</v>
      </c>
      <c r="B4732" s="11" t="s">
        <v>1107</v>
      </c>
      <c r="C4732" t="s">
        <v>356</v>
      </c>
      <c r="D4732">
        <v>480</v>
      </c>
      <c r="E4732" t="s">
        <v>250</v>
      </c>
      <c r="F4732" t="s">
        <v>358</v>
      </c>
      <c r="G4732" s="11" t="str">
        <f>VLOOKUP(F4732,Sheet1!$A$1:$E$2471,2,FALSE)</f>
        <v xml:space="preserve">ONE DELL WAY, RRB-BOX </v>
      </c>
      <c r="H4732" s="11" t="str">
        <f>VLOOKUP(F4732,Sheet1!$A$1:$E$2471,3,FALSE)</f>
        <v>ROUND ROCK</v>
      </c>
      <c r="I4732" s="11" t="str">
        <f>VLOOKUP(F4732,Sheet1!$A$1:$E$2471,4,FALSE)</f>
        <v>TX</v>
      </c>
      <c r="J4732" s="11" t="str">
        <f>VLOOKUP(F4732,Sheet1!$A$1:$E$2471,5,FALSE)</f>
        <v>78682-0000</v>
      </c>
      <c r="K4732" s="2">
        <v>739.8</v>
      </c>
      <c r="L4732" s="1">
        <v>42965</v>
      </c>
      <c r="M4732">
        <v>100118855</v>
      </c>
      <c r="N4732">
        <v>1</v>
      </c>
      <c r="P4732" t="s">
        <v>91</v>
      </c>
    </row>
    <row r="4733" spans="1:16" x14ac:dyDescent="0.25">
      <c r="A4733" s="13">
        <v>2230</v>
      </c>
      <c r="B4733" s="11" t="s">
        <v>1107</v>
      </c>
      <c r="C4733" t="s">
        <v>356</v>
      </c>
      <c r="D4733">
        <v>480</v>
      </c>
      <c r="E4733" t="s">
        <v>250</v>
      </c>
      <c r="F4733" t="s">
        <v>358</v>
      </c>
      <c r="G4733" s="11" t="str">
        <f>VLOOKUP(F4733,Sheet1!$A$1:$E$2471,2,FALSE)</f>
        <v xml:space="preserve">ONE DELL WAY, RRB-BOX </v>
      </c>
      <c r="H4733" s="11" t="str">
        <f>VLOOKUP(F4733,Sheet1!$A$1:$E$2471,3,FALSE)</f>
        <v>ROUND ROCK</v>
      </c>
      <c r="I4733" s="11" t="str">
        <f>VLOOKUP(F4733,Sheet1!$A$1:$E$2471,4,FALSE)</f>
        <v>TX</v>
      </c>
      <c r="J4733" s="11" t="str">
        <f>VLOOKUP(F4733,Sheet1!$A$1:$E$2471,5,FALSE)</f>
        <v>78682-0000</v>
      </c>
      <c r="K4733" s="2">
        <v>16965</v>
      </c>
      <c r="L4733" s="1">
        <v>42965</v>
      </c>
      <c r="M4733">
        <v>100118855</v>
      </c>
      <c r="N4733">
        <v>1</v>
      </c>
      <c r="P4733" t="s">
        <v>91</v>
      </c>
    </row>
    <row r="4734" spans="1:16" x14ac:dyDescent="0.25">
      <c r="A4734" s="13">
        <v>2230</v>
      </c>
      <c r="B4734" s="11" t="s">
        <v>1107</v>
      </c>
      <c r="C4734" t="s">
        <v>356</v>
      </c>
      <c r="D4734">
        <v>480</v>
      </c>
      <c r="E4734" t="s">
        <v>250</v>
      </c>
      <c r="F4734" t="s">
        <v>358</v>
      </c>
      <c r="G4734" s="11" t="str">
        <f>VLOOKUP(F4734,Sheet1!$A$1:$E$2471,2,FALSE)</f>
        <v xml:space="preserve">ONE DELL WAY, RRB-BOX </v>
      </c>
      <c r="H4734" s="11" t="str">
        <f>VLOOKUP(F4734,Sheet1!$A$1:$E$2471,3,FALSE)</f>
        <v>ROUND ROCK</v>
      </c>
      <c r="I4734" s="11" t="str">
        <f>VLOOKUP(F4734,Sheet1!$A$1:$E$2471,4,FALSE)</f>
        <v>TX</v>
      </c>
      <c r="J4734" s="11" t="str">
        <f>VLOOKUP(F4734,Sheet1!$A$1:$E$2471,5,FALSE)</f>
        <v>78682-0000</v>
      </c>
      <c r="K4734" s="2">
        <v>3717.8</v>
      </c>
      <c r="L4734" s="1">
        <v>42993</v>
      </c>
      <c r="M4734">
        <v>100118948</v>
      </c>
      <c r="N4734">
        <v>1</v>
      </c>
      <c r="P4734" t="s">
        <v>91</v>
      </c>
    </row>
    <row r="4735" spans="1:16" x14ac:dyDescent="0.25">
      <c r="A4735" s="13">
        <v>2230</v>
      </c>
      <c r="B4735" s="11" t="s">
        <v>1107</v>
      </c>
      <c r="C4735" t="s">
        <v>356</v>
      </c>
      <c r="D4735">
        <v>480</v>
      </c>
      <c r="E4735" t="s">
        <v>250</v>
      </c>
      <c r="F4735" t="s">
        <v>364</v>
      </c>
      <c r="G4735" s="11" t="str">
        <f>VLOOKUP(F4735,Sheet1!$A$1:$E$2471,2,FALSE)</f>
        <v xml:space="preserve">11589 SW SPRING HILL RD </v>
      </c>
      <c r="H4735" s="11" t="str">
        <f>VLOOKUP(F4735,Sheet1!$A$1:$E$2471,3,FALSE)</f>
        <v>GASTON</v>
      </c>
      <c r="I4735" s="11" t="str">
        <f>VLOOKUP(F4735,Sheet1!$A$1:$E$2471,4,FALSE)</f>
        <v>OR</v>
      </c>
      <c r="J4735" s="11" t="str">
        <f>VLOOKUP(F4735,Sheet1!$A$1:$E$2471,5,FALSE)</f>
        <v>97119</v>
      </c>
      <c r="K4735" s="2">
        <v>668</v>
      </c>
      <c r="L4735" s="1">
        <v>43070</v>
      </c>
      <c r="M4735">
        <v>100119466</v>
      </c>
      <c r="N4735">
        <v>1</v>
      </c>
      <c r="P4735" t="s">
        <v>91</v>
      </c>
    </row>
    <row r="4736" spans="1:16" x14ac:dyDescent="0.25">
      <c r="A4736" s="13">
        <v>2230</v>
      </c>
      <c r="B4736" s="11" t="s">
        <v>1107</v>
      </c>
      <c r="C4736" t="s">
        <v>356</v>
      </c>
      <c r="D4736">
        <v>480</v>
      </c>
      <c r="E4736" t="s">
        <v>250</v>
      </c>
      <c r="F4736" t="s">
        <v>251</v>
      </c>
      <c r="G4736" s="11" t="str">
        <f>VLOOKUP(F4736,Sheet1!$A$1:$E$2471,2,FALSE)</f>
        <v xml:space="preserve">8403 CROSS PARK DR, SUITE 3H </v>
      </c>
      <c r="H4736" s="11" t="str">
        <f>VLOOKUP(F4736,Sheet1!$A$1:$E$2471,3,FALSE)</f>
        <v>AUSTIN</v>
      </c>
      <c r="I4736" s="11" t="str">
        <f>VLOOKUP(F4736,Sheet1!$A$1:$E$2471,4,FALSE)</f>
        <v>TX</v>
      </c>
      <c r="J4736" s="11" t="str">
        <f>VLOOKUP(F4736,Sheet1!$A$1:$E$2471,5,FALSE)</f>
        <v>78754</v>
      </c>
      <c r="K4736" s="2">
        <v>2300</v>
      </c>
      <c r="L4736" s="1">
        <v>42972</v>
      </c>
      <c r="M4736">
        <v>100118890</v>
      </c>
      <c r="N4736">
        <v>1</v>
      </c>
      <c r="P4736" t="s">
        <v>91</v>
      </c>
    </row>
    <row r="4737" spans="1:16" x14ac:dyDescent="0.25">
      <c r="A4737" s="13">
        <v>2230</v>
      </c>
      <c r="B4737" s="11" t="s">
        <v>1107</v>
      </c>
      <c r="C4737" t="s">
        <v>356</v>
      </c>
      <c r="D4737">
        <v>480</v>
      </c>
      <c r="E4737" t="s">
        <v>250</v>
      </c>
      <c r="F4737" t="s">
        <v>358</v>
      </c>
      <c r="G4737" s="11" t="str">
        <f>VLOOKUP(F4737,Sheet1!$A$1:$E$2471,2,FALSE)</f>
        <v xml:space="preserve">ONE DELL WAY, RRB-BOX </v>
      </c>
      <c r="H4737" s="11" t="str">
        <f>VLOOKUP(F4737,Sheet1!$A$1:$E$2471,3,FALSE)</f>
        <v>ROUND ROCK</v>
      </c>
      <c r="I4737" s="11" t="str">
        <f>VLOOKUP(F4737,Sheet1!$A$1:$E$2471,4,FALSE)</f>
        <v>TX</v>
      </c>
      <c r="J4737" s="11" t="str">
        <f>VLOOKUP(F4737,Sheet1!$A$1:$E$2471,5,FALSE)</f>
        <v>78682-0000</v>
      </c>
      <c r="K4737" s="2">
        <v>3057.8</v>
      </c>
      <c r="L4737" s="1">
        <v>42989</v>
      </c>
      <c r="M4737">
        <v>100118927</v>
      </c>
      <c r="N4737">
        <v>1</v>
      </c>
      <c r="P4737" t="s">
        <v>91</v>
      </c>
    </row>
    <row r="4738" spans="1:16" x14ac:dyDescent="0.25">
      <c r="A4738" s="13">
        <v>2230</v>
      </c>
      <c r="B4738" s="11" t="s">
        <v>1107</v>
      </c>
      <c r="C4738" t="s">
        <v>356</v>
      </c>
      <c r="D4738">
        <v>480</v>
      </c>
      <c r="E4738" t="s">
        <v>250</v>
      </c>
      <c r="F4738" t="s">
        <v>358</v>
      </c>
      <c r="G4738" s="11" t="str">
        <f>VLOOKUP(F4738,Sheet1!$A$1:$E$2471,2,FALSE)</f>
        <v xml:space="preserve">ONE DELL WAY, RRB-BOX </v>
      </c>
      <c r="H4738" s="11" t="str">
        <f>VLOOKUP(F4738,Sheet1!$A$1:$E$2471,3,FALSE)</f>
        <v>ROUND ROCK</v>
      </c>
      <c r="I4738" s="11" t="str">
        <f>VLOOKUP(F4738,Sheet1!$A$1:$E$2471,4,FALSE)</f>
        <v>TX</v>
      </c>
      <c r="J4738" s="11" t="str">
        <f>VLOOKUP(F4738,Sheet1!$A$1:$E$2471,5,FALSE)</f>
        <v>78682-0000</v>
      </c>
      <c r="K4738" s="2">
        <v>21012</v>
      </c>
      <c r="L4738" s="1">
        <v>42993</v>
      </c>
      <c r="M4738">
        <v>100118948</v>
      </c>
      <c r="N4738">
        <v>1</v>
      </c>
      <c r="P4738" t="s">
        <v>91</v>
      </c>
    </row>
    <row r="4739" spans="1:16" x14ac:dyDescent="0.25">
      <c r="A4739" s="13">
        <v>2230</v>
      </c>
      <c r="B4739" s="11" t="s">
        <v>1107</v>
      </c>
      <c r="C4739" t="s">
        <v>356</v>
      </c>
      <c r="D4739">
        <v>480</v>
      </c>
      <c r="E4739" t="s">
        <v>250</v>
      </c>
      <c r="F4739" t="s">
        <v>358</v>
      </c>
      <c r="G4739" s="11" t="str">
        <f>VLOOKUP(F4739,Sheet1!$A$1:$E$2471,2,FALSE)</f>
        <v xml:space="preserve">ONE DELL WAY, RRB-BOX </v>
      </c>
      <c r="H4739" s="11" t="str">
        <f>VLOOKUP(F4739,Sheet1!$A$1:$E$2471,3,FALSE)</f>
        <v>ROUND ROCK</v>
      </c>
      <c r="I4739" s="11" t="str">
        <f>VLOOKUP(F4739,Sheet1!$A$1:$E$2471,4,FALSE)</f>
        <v>TX</v>
      </c>
      <c r="J4739" s="11" t="str">
        <f>VLOOKUP(F4739,Sheet1!$A$1:$E$2471,5,FALSE)</f>
        <v>78682-0000</v>
      </c>
      <c r="K4739" s="2">
        <v>3717.8</v>
      </c>
      <c r="L4739" s="1">
        <v>43000</v>
      </c>
      <c r="M4739">
        <v>100118991</v>
      </c>
      <c r="N4739">
        <v>1</v>
      </c>
      <c r="P4739" t="s">
        <v>91</v>
      </c>
    </row>
    <row r="4740" spans="1:16" x14ac:dyDescent="0.25">
      <c r="A4740" s="13">
        <v>2230</v>
      </c>
      <c r="B4740" s="11" t="s">
        <v>1107</v>
      </c>
      <c r="C4740" t="s">
        <v>356</v>
      </c>
      <c r="D4740">
        <v>480</v>
      </c>
      <c r="E4740" t="s">
        <v>250</v>
      </c>
      <c r="F4740" t="s">
        <v>358</v>
      </c>
      <c r="G4740" s="11" t="str">
        <f>VLOOKUP(F4740,Sheet1!$A$1:$E$2471,2,FALSE)</f>
        <v xml:space="preserve">ONE DELL WAY, RRB-BOX </v>
      </c>
      <c r="H4740" s="11" t="str">
        <f>VLOOKUP(F4740,Sheet1!$A$1:$E$2471,3,FALSE)</f>
        <v>ROUND ROCK</v>
      </c>
      <c r="I4740" s="11" t="str">
        <f>VLOOKUP(F4740,Sheet1!$A$1:$E$2471,4,FALSE)</f>
        <v>TX</v>
      </c>
      <c r="J4740" s="11" t="str">
        <f>VLOOKUP(F4740,Sheet1!$A$1:$E$2471,5,FALSE)</f>
        <v>78682-0000</v>
      </c>
      <c r="K4740" s="2">
        <v>3442.46</v>
      </c>
      <c r="L4740" s="1">
        <v>43021</v>
      </c>
      <c r="M4740">
        <v>100119139</v>
      </c>
      <c r="N4740">
        <v>1</v>
      </c>
      <c r="P4740" t="s">
        <v>91</v>
      </c>
    </row>
    <row r="4741" spans="1:16" x14ac:dyDescent="0.25">
      <c r="A4741" s="13">
        <v>2230</v>
      </c>
      <c r="B4741" s="11" t="s">
        <v>1107</v>
      </c>
      <c r="C4741" t="s">
        <v>356</v>
      </c>
      <c r="D4741">
        <v>480</v>
      </c>
      <c r="E4741" t="s">
        <v>250</v>
      </c>
      <c r="F4741" t="s">
        <v>358</v>
      </c>
      <c r="G4741" s="11" t="str">
        <f>VLOOKUP(F4741,Sheet1!$A$1:$E$2471,2,FALSE)</f>
        <v xml:space="preserve">ONE DELL WAY, RRB-BOX </v>
      </c>
      <c r="H4741" s="11" t="str">
        <f>VLOOKUP(F4741,Sheet1!$A$1:$E$2471,3,FALSE)</f>
        <v>ROUND ROCK</v>
      </c>
      <c r="I4741" s="11" t="str">
        <f>VLOOKUP(F4741,Sheet1!$A$1:$E$2471,4,FALSE)</f>
        <v>TX</v>
      </c>
      <c r="J4741" s="11" t="str">
        <f>VLOOKUP(F4741,Sheet1!$A$1:$E$2471,5,FALSE)</f>
        <v>78682-0000</v>
      </c>
      <c r="K4741" s="2">
        <v>25.86</v>
      </c>
      <c r="L4741" s="1">
        <v>43021</v>
      </c>
      <c r="M4741">
        <v>100119139</v>
      </c>
      <c r="N4741">
        <v>1</v>
      </c>
      <c r="P4741" t="s">
        <v>91</v>
      </c>
    </row>
    <row r="4742" spans="1:16" x14ac:dyDescent="0.25">
      <c r="A4742" s="13">
        <v>2230</v>
      </c>
      <c r="B4742" s="11" t="s">
        <v>1107</v>
      </c>
      <c r="C4742" t="s">
        <v>356</v>
      </c>
      <c r="D4742">
        <v>480</v>
      </c>
      <c r="E4742" t="s">
        <v>250</v>
      </c>
      <c r="F4742" t="s">
        <v>358</v>
      </c>
      <c r="G4742" s="11" t="str">
        <f>VLOOKUP(F4742,Sheet1!$A$1:$E$2471,2,FALSE)</f>
        <v xml:space="preserve">ONE DELL WAY, RRB-BOX </v>
      </c>
      <c r="H4742" s="11" t="str">
        <f>VLOOKUP(F4742,Sheet1!$A$1:$E$2471,3,FALSE)</f>
        <v>ROUND ROCK</v>
      </c>
      <c r="I4742" s="11" t="str">
        <f>VLOOKUP(F4742,Sheet1!$A$1:$E$2471,4,FALSE)</f>
        <v>TX</v>
      </c>
      <c r="J4742" s="11" t="str">
        <f>VLOOKUP(F4742,Sheet1!$A$1:$E$2471,5,FALSE)</f>
        <v>78682-0000</v>
      </c>
      <c r="K4742" s="2">
        <v>3057.8</v>
      </c>
      <c r="L4742" s="1">
        <v>43028</v>
      </c>
      <c r="M4742">
        <v>100119186</v>
      </c>
      <c r="N4742">
        <v>1</v>
      </c>
      <c r="P4742" t="s">
        <v>91</v>
      </c>
    </row>
    <row r="4743" spans="1:16" x14ac:dyDescent="0.25">
      <c r="A4743" s="13">
        <v>2230</v>
      </c>
      <c r="B4743" s="11" t="s">
        <v>1107</v>
      </c>
      <c r="C4743" t="s">
        <v>356</v>
      </c>
      <c r="D4743">
        <v>480</v>
      </c>
      <c r="E4743" t="s">
        <v>250</v>
      </c>
      <c r="F4743" t="s">
        <v>358</v>
      </c>
      <c r="G4743" s="11" t="str">
        <f>VLOOKUP(F4743,Sheet1!$A$1:$E$2471,2,FALSE)</f>
        <v xml:space="preserve">ONE DELL WAY, RRB-BOX </v>
      </c>
      <c r="H4743" s="11" t="str">
        <f>VLOOKUP(F4743,Sheet1!$A$1:$E$2471,3,FALSE)</f>
        <v>ROUND ROCK</v>
      </c>
      <c r="I4743" s="11" t="str">
        <f>VLOOKUP(F4743,Sheet1!$A$1:$E$2471,4,FALSE)</f>
        <v>TX</v>
      </c>
      <c r="J4743" s="11" t="str">
        <f>VLOOKUP(F4743,Sheet1!$A$1:$E$2471,5,FALSE)</f>
        <v>78682-0000</v>
      </c>
      <c r="K4743" s="2">
        <v>19830.5</v>
      </c>
      <c r="L4743" s="1">
        <v>43035</v>
      </c>
      <c r="M4743">
        <v>100119234</v>
      </c>
      <c r="N4743">
        <v>1</v>
      </c>
      <c r="P4743" t="s">
        <v>91</v>
      </c>
    </row>
    <row r="4744" spans="1:16" x14ac:dyDescent="0.25">
      <c r="A4744" s="13">
        <v>2230</v>
      </c>
      <c r="B4744" s="11" t="s">
        <v>1107</v>
      </c>
      <c r="C4744" t="s">
        <v>356</v>
      </c>
      <c r="D4744">
        <v>480</v>
      </c>
      <c r="E4744" t="s">
        <v>250</v>
      </c>
      <c r="F4744" t="s">
        <v>358</v>
      </c>
      <c r="G4744" s="11" t="str">
        <f>VLOOKUP(F4744,Sheet1!$A$1:$E$2471,2,FALSE)</f>
        <v xml:space="preserve">ONE DELL WAY, RRB-BOX </v>
      </c>
      <c r="H4744" s="11" t="str">
        <f>VLOOKUP(F4744,Sheet1!$A$1:$E$2471,3,FALSE)</f>
        <v>ROUND ROCK</v>
      </c>
      <c r="I4744" s="11" t="str">
        <f>VLOOKUP(F4744,Sheet1!$A$1:$E$2471,4,FALSE)</f>
        <v>TX</v>
      </c>
      <c r="J4744" s="11" t="str">
        <f>VLOOKUP(F4744,Sheet1!$A$1:$E$2471,5,FALSE)</f>
        <v>78682-0000</v>
      </c>
      <c r="K4744" s="2">
        <v>38985.69</v>
      </c>
      <c r="L4744" s="1">
        <v>43035</v>
      </c>
      <c r="M4744">
        <v>100119234</v>
      </c>
      <c r="N4744">
        <v>1</v>
      </c>
      <c r="P4744" t="s">
        <v>91</v>
      </c>
    </row>
    <row r="4745" spans="1:16" x14ac:dyDescent="0.25">
      <c r="A4745" s="13">
        <v>2230</v>
      </c>
      <c r="B4745" s="11" t="s">
        <v>1107</v>
      </c>
      <c r="C4745" t="s">
        <v>356</v>
      </c>
      <c r="D4745">
        <v>480</v>
      </c>
      <c r="E4745" t="s">
        <v>250</v>
      </c>
      <c r="F4745" t="s">
        <v>358</v>
      </c>
      <c r="G4745" s="11" t="str">
        <f>VLOOKUP(F4745,Sheet1!$A$1:$E$2471,2,FALSE)</f>
        <v xml:space="preserve">ONE DELL WAY, RRB-BOX </v>
      </c>
      <c r="H4745" s="11" t="str">
        <f>VLOOKUP(F4745,Sheet1!$A$1:$E$2471,3,FALSE)</f>
        <v>ROUND ROCK</v>
      </c>
      <c r="I4745" s="11" t="str">
        <f>VLOOKUP(F4745,Sheet1!$A$1:$E$2471,4,FALSE)</f>
        <v>TX</v>
      </c>
      <c r="J4745" s="11" t="str">
        <f>VLOOKUP(F4745,Sheet1!$A$1:$E$2471,5,FALSE)</f>
        <v>78682-0000</v>
      </c>
      <c r="K4745" s="2">
        <v>20167.25</v>
      </c>
      <c r="L4745" s="1">
        <v>43035</v>
      </c>
      <c r="M4745">
        <v>100119234</v>
      </c>
      <c r="N4745">
        <v>1</v>
      </c>
      <c r="P4745" t="s">
        <v>91</v>
      </c>
    </row>
    <row r="4746" spans="1:16" x14ac:dyDescent="0.25">
      <c r="A4746" s="13">
        <v>2230</v>
      </c>
      <c r="B4746" s="11" t="s">
        <v>1107</v>
      </c>
      <c r="C4746" t="s">
        <v>356</v>
      </c>
      <c r="D4746">
        <v>480</v>
      </c>
      <c r="E4746" t="s">
        <v>250</v>
      </c>
      <c r="F4746" t="s">
        <v>251</v>
      </c>
      <c r="G4746" s="11" t="str">
        <f>VLOOKUP(F4746,Sheet1!$A$1:$E$2471,2,FALSE)</f>
        <v xml:space="preserve">8403 CROSS PARK DR, SUITE 3H </v>
      </c>
      <c r="H4746" s="11" t="str">
        <f>VLOOKUP(F4746,Sheet1!$A$1:$E$2471,3,FALSE)</f>
        <v>AUSTIN</v>
      </c>
      <c r="I4746" s="11" t="str">
        <f>VLOOKUP(F4746,Sheet1!$A$1:$E$2471,4,FALSE)</f>
        <v>TX</v>
      </c>
      <c r="J4746" s="11" t="str">
        <f>VLOOKUP(F4746,Sheet1!$A$1:$E$2471,5,FALSE)</f>
        <v>78754</v>
      </c>
      <c r="K4746" s="2">
        <v>2300</v>
      </c>
      <c r="L4746" s="1">
        <v>43028</v>
      </c>
      <c r="M4746">
        <v>100119215</v>
      </c>
      <c r="N4746">
        <v>1</v>
      </c>
      <c r="P4746" t="s">
        <v>91</v>
      </c>
    </row>
    <row r="4747" spans="1:16" x14ac:dyDescent="0.25">
      <c r="A4747" s="13">
        <v>2230</v>
      </c>
      <c r="B4747" s="11" t="s">
        <v>1107</v>
      </c>
      <c r="C4747" t="s">
        <v>356</v>
      </c>
      <c r="D4747">
        <v>480</v>
      </c>
      <c r="E4747" t="s">
        <v>250</v>
      </c>
      <c r="F4747" t="s">
        <v>359</v>
      </c>
      <c r="G4747" s="11" t="str">
        <f>VLOOKUP(F4747,Sheet1!$A$1:$E$2471,2,FALSE)</f>
        <v xml:space="preserve">230 N MILWAUKEE AVE </v>
      </c>
      <c r="H4747" s="11" t="str">
        <f>VLOOKUP(F4747,Sheet1!$A$1:$E$2471,3,FALSE)</f>
        <v>VERNON HILLS</v>
      </c>
      <c r="I4747" s="11" t="str">
        <f>VLOOKUP(F4747,Sheet1!$A$1:$E$2471,4,FALSE)</f>
        <v>IL</v>
      </c>
      <c r="J4747" s="11" t="str">
        <f>VLOOKUP(F4747,Sheet1!$A$1:$E$2471,5,FALSE)</f>
        <v>60061-0000</v>
      </c>
      <c r="K4747" s="2">
        <v>498.08</v>
      </c>
      <c r="L4747" s="1">
        <v>43048</v>
      </c>
      <c r="M4747">
        <v>0</v>
      </c>
      <c r="N4747">
        <v>1</v>
      </c>
      <c r="P4747" t="s">
        <v>91</v>
      </c>
    </row>
    <row r="4748" spans="1:16" x14ac:dyDescent="0.25">
      <c r="A4748" s="13">
        <v>2230</v>
      </c>
      <c r="B4748" s="11" t="s">
        <v>1107</v>
      </c>
      <c r="C4748" t="s">
        <v>356</v>
      </c>
      <c r="D4748">
        <v>480</v>
      </c>
      <c r="E4748" t="s">
        <v>250</v>
      </c>
      <c r="F4748" t="s">
        <v>359</v>
      </c>
      <c r="G4748" s="11" t="str">
        <f>VLOOKUP(F4748,Sheet1!$A$1:$E$2471,2,FALSE)</f>
        <v xml:space="preserve">230 N MILWAUKEE AVE </v>
      </c>
      <c r="H4748" s="11" t="str">
        <f>VLOOKUP(F4748,Sheet1!$A$1:$E$2471,3,FALSE)</f>
        <v>VERNON HILLS</v>
      </c>
      <c r="I4748" s="11" t="str">
        <f>VLOOKUP(F4748,Sheet1!$A$1:$E$2471,4,FALSE)</f>
        <v>IL</v>
      </c>
      <c r="J4748" s="11" t="str">
        <f>VLOOKUP(F4748,Sheet1!$A$1:$E$2471,5,FALSE)</f>
        <v>60061-0000</v>
      </c>
      <c r="K4748" s="2">
        <v>1802.5</v>
      </c>
      <c r="L4748" s="1">
        <v>43048</v>
      </c>
      <c r="M4748">
        <v>0</v>
      </c>
      <c r="N4748">
        <v>1</v>
      </c>
      <c r="P4748" t="s">
        <v>91</v>
      </c>
    </row>
    <row r="4749" spans="1:16" x14ac:dyDescent="0.25">
      <c r="A4749" s="13">
        <v>2230</v>
      </c>
      <c r="B4749" s="11" t="s">
        <v>1107</v>
      </c>
      <c r="C4749" t="s">
        <v>356</v>
      </c>
      <c r="D4749">
        <v>480</v>
      </c>
      <c r="E4749" t="s">
        <v>250</v>
      </c>
      <c r="F4749" t="s">
        <v>359</v>
      </c>
      <c r="G4749" s="11" t="str">
        <f>VLOOKUP(F4749,Sheet1!$A$1:$E$2471,2,FALSE)</f>
        <v xml:space="preserve">230 N MILWAUKEE AVE </v>
      </c>
      <c r="H4749" s="11" t="str">
        <f>VLOOKUP(F4749,Sheet1!$A$1:$E$2471,3,FALSE)</f>
        <v>VERNON HILLS</v>
      </c>
      <c r="I4749" s="11" t="str">
        <f>VLOOKUP(F4749,Sheet1!$A$1:$E$2471,4,FALSE)</f>
        <v>IL</v>
      </c>
      <c r="J4749" s="11" t="str">
        <f>VLOOKUP(F4749,Sheet1!$A$1:$E$2471,5,FALSE)</f>
        <v>60061-0000</v>
      </c>
      <c r="K4749" s="2">
        <v>481.38</v>
      </c>
      <c r="L4749" s="1">
        <v>43048</v>
      </c>
      <c r="M4749">
        <v>0</v>
      </c>
      <c r="N4749">
        <v>1</v>
      </c>
      <c r="P4749" t="s">
        <v>91</v>
      </c>
    </row>
    <row r="4750" spans="1:16" x14ac:dyDescent="0.25">
      <c r="A4750" s="13">
        <v>2230</v>
      </c>
      <c r="B4750" s="11" t="s">
        <v>1107</v>
      </c>
      <c r="C4750" t="s">
        <v>356</v>
      </c>
      <c r="D4750">
        <v>480</v>
      </c>
      <c r="E4750" t="s">
        <v>250</v>
      </c>
      <c r="F4750" t="s">
        <v>359</v>
      </c>
      <c r="G4750" s="11" t="str">
        <f>VLOOKUP(F4750,Sheet1!$A$1:$E$2471,2,FALSE)</f>
        <v xml:space="preserve">230 N MILWAUKEE AVE </v>
      </c>
      <c r="H4750" s="11" t="str">
        <f>VLOOKUP(F4750,Sheet1!$A$1:$E$2471,3,FALSE)</f>
        <v>VERNON HILLS</v>
      </c>
      <c r="I4750" s="11" t="str">
        <f>VLOOKUP(F4750,Sheet1!$A$1:$E$2471,4,FALSE)</f>
        <v>IL</v>
      </c>
      <c r="J4750" s="11" t="str">
        <f>VLOOKUP(F4750,Sheet1!$A$1:$E$2471,5,FALSE)</f>
        <v>60061-0000</v>
      </c>
      <c r="K4750" s="2">
        <v>957.5</v>
      </c>
      <c r="L4750" s="1">
        <v>43061</v>
      </c>
      <c r="M4750">
        <v>0</v>
      </c>
      <c r="N4750">
        <v>1</v>
      </c>
      <c r="P4750" t="s">
        <v>91</v>
      </c>
    </row>
    <row r="4751" spans="1:16" x14ac:dyDescent="0.25">
      <c r="A4751" s="13">
        <v>2230</v>
      </c>
      <c r="B4751" s="11" t="s">
        <v>1107</v>
      </c>
      <c r="C4751" t="s">
        <v>356</v>
      </c>
      <c r="D4751">
        <v>480</v>
      </c>
      <c r="E4751" t="s">
        <v>250</v>
      </c>
      <c r="F4751" t="s">
        <v>358</v>
      </c>
      <c r="G4751" s="11" t="str">
        <f>VLOOKUP(F4751,Sheet1!$A$1:$E$2471,2,FALSE)</f>
        <v xml:space="preserve">ONE DELL WAY, RRB-BOX </v>
      </c>
      <c r="H4751" s="11" t="str">
        <f>VLOOKUP(F4751,Sheet1!$A$1:$E$2471,3,FALSE)</f>
        <v>ROUND ROCK</v>
      </c>
      <c r="I4751" s="11" t="str">
        <f>VLOOKUP(F4751,Sheet1!$A$1:$E$2471,4,FALSE)</f>
        <v>TX</v>
      </c>
      <c r="J4751" s="11" t="str">
        <f>VLOOKUP(F4751,Sheet1!$A$1:$E$2471,5,FALSE)</f>
        <v>78682-0000</v>
      </c>
      <c r="K4751" s="2">
        <v>3717.8</v>
      </c>
      <c r="L4751" s="1">
        <v>43070</v>
      </c>
      <c r="M4751">
        <v>100119454</v>
      </c>
      <c r="N4751">
        <v>1</v>
      </c>
      <c r="P4751" t="s">
        <v>91</v>
      </c>
    </row>
    <row r="4752" spans="1:16" x14ac:dyDescent="0.25">
      <c r="A4752" s="13">
        <v>2230</v>
      </c>
      <c r="B4752" s="11" t="s">
        <v>1107</v>
      </c>
      <c r="C4752" t="s">
        <v>356</v>
      </c>
      <c r="D4752">
        <v>480</v>
      </c>
      <c r="E4752" t="s">
        <v>250</v>
      </c>
      <c r="F4752" t="s">
        <v>251</v>
      </c>
      <c r="G4752" s="11" t="str">
        <f>VLOOKUP(F4752,Sheet1!$A$1:$E$2471,2,FALSE)</f>
        <v xml:space="preserve">8403 CROSS PARK DR, SUITE 3H </v>
      </c>
      <c r="H4752" s="11" t="str">
        <f>VLOOKUP(F4752,Sheet1!$A$1:$E$2471,3,FALSE)</f>
        <v>AUSTIN</v>
      </c>
      <c r="I4752" s="11" t="str">
        <f>VLOOKUP(F4752,Sheet1!$A$1:$E$2471,4,FALSE)</f>
        <v>TX</v>
      </c>
      <c r="J4752" s="11" t="str">
        <f>VLOOKUP(F4752,Sheet1!$A$1:$E$2471,5,FALSE)</f>
        <v>78754</v>
      </c>
      <c r="K4752" s="2">
        <v>408</v>
      </c>
      <c r="L4752" s="1">
        <v>43056</v>
      </c>
      <c r="M4752">
        <v>100119405</v>
      </c>
      <c r="N4752">
        <v>1</v>
      </c>
      <c r="P4752" t="s">
        <v>91</v>
      </c>
    </row>
    <row r="4753" spans="1:16" x14ac:dyDescent="0.25">
      <c r="A4753" s="13">
        <v>2230</v>
      </c>
      <c r="B4753" s="11" t="s">
        <v>1107</v>
      </c>
      <c r="C4753" t="s">
        <v>356</v>
      </c>
      <c r="D4753">
        <v>480</v>
      </c>
      <c r="E4753" t="s">
        <v>250</v>
      </c>
      <c r="F4753" t="s">
        <v>2</v>
      </c>
      <c r="G4753" s="11" t="str">
        <f>VLOOKUP(F4753,Sheet1!$A$1:$E$2471,2,FALSE)</f>
        <v>BANKCARD CENTER PO BOX 982238</v>
      </c>
      <c r="H4753" s="11" t="str">
        <f>VLOOKUP(F4753,Sheet1!$A$1:$E$2471,3,FALSE)</f>
        <v>EL PASO</v>
      </c>
      <c r="I4753" s="11" t="str">
        <f>VLOOKUP(F4753,Sheet1!$A$1:$E$2471,4,FALSE)</f>
        <v>TX</v>
      </c>
      <c r="J4753" s="11" t="str">
        <f>VLOOKUP(F4753,Sheet1!$A$1:$E$2471,5,FALSE)</f>
        <v>79998-2238</v>
      </c>
      <c r="K4753" s="2">
        <v>20.99</v>
      </c>
      <c r="L4753" s="1">
        <v>43105</v>
      </c>
      <c r="M4753">
        <v>0</v>
      </c>
      <c r="N4753">
        <v>1</v>
      </c>
      <c r="P4753" t="s">
        <v>91</v>
      </c>
    </row>
    <row r="4754" spans="1:16" x14ac:dyDescent="0.25">
      <c r="A4754" s="13">
        <v>2230</v>
      </c>
      <c r="B4754" s="11" t="s">
        <v>1107</v>
      </c>
      <c r="C4754" t="s">
        <v>356</v>
      </c>
      <c r="D4754">
        <v>480</v>
      </c>
      <c r="E4754" t="s">
        <v>250</v>
      </c>
      <c r="F4754" t="s">
        <v>2</v>
      </c>
      <c r="G4754" s="11" t="str">
        <f>VLOOKUP(F4754,Sheet1!$A$1:$E$2471,2,FALSE)</f>
        <v>BANKCARD CENTER PO BOX 982238</v>
      </c>
      <c r="H4754" s="11" t="str">
        <f>VLOOKUP(F4754,Sheet1!$A$1:$E$2471,3,FALSE)</f>
        <v>EL PASO</v>
      </c>
      <c r="I4754" s="11" t="str">
        <f>VLOOKUP(F4754,Sheet1!$A$1:$E$2471,4,FALSE)</f>
        <v>TX</v>
      </c>
      <c r="J4754" s="11" t="str">
        <f>VLOOKUP(F4754,Sheet1!$A$1:$E$2471,5,FALSE)</f>
        <v>79998-2238</v>
      </c>
      <c r="K4754" s="2">
        <v>787.74</v>
      </c>
      <c r="L4754" s="1">
        <v>43105</v>
      </c>
      <c r="M4754">
        <v>0</v>
      </c>
      <c r="N4754">
        <v>1</v>
      </c>
      <c r="P4754" t="s">
        <v>91</v>
      </c>
    </row>
    <row r="4755" spans="1:16" x14ac:dyDescent="0.25">
      <c r="A4755" s="13">
        <v>2230</v>
      </c>
      <c r="B4755" s="11" t="s">
        <v>1107</v>
      </c>
      <c r="C4755" t="s">
        <v>356</v>
      </c>
      <c r="D4755">
        <v>480</v>
      </c>
      <c r="E4755" t="s">
        <v>250</v>
      </c>
      <c r="F4755" t="s">
        <v>359</v>
      </c>
      <c r="G4755" s="11" t="str">
        <f>VLOOKUP(F4755,Sheet1!$A$1:$E$2471,2,FALSE)</f>
        <v xml:space="preserve">230 N MILWAUKEE AVE </v>
      </c>
      <c r="H4755" s="11" t="str">
        <f>VLOOKUP(F4755,Sheet1!$A$1:$E$2471,3,FALSE)</f>
        <v>VERNON HILLS</v>
      </c>
      <c r="I4755" s="11" t="str">
        <f>VLOOKUP(F4755,Sheet1!$A$1:$E$2471,4,FALSE)</f>
        <v>IL</v>
      </c>
      <c r="J4755" s="11" t="str">
        <f>VLOOKUP(F4755,Sheet1!$A$1:$E$2471,5,FALSE)</f>
        <v>60061-0000</v>
      </c>
      <c r="K4755" s="2">
        <v>61.96</v>
      </c>
      <c r="L4755" s="1">
        <v>43084</v>
      </c>
      <c r="M4755">
        <v>0</v>
      </c>
      <c r="N4755">
        <v>1</v>
      </c>
      <c r="P4755" t="s">
        <v>91</v>
      </c>
    </row>
    <row r="4756" spans="1:16" x14ac:dyDescent="0.25">
      <c r="A4756" s="13">
        <v>2230</v>
      </c>
      <c r="B4756" s="11" t="s">
        <v>1107</v>
      </c>
      <c r="C4756" t="s">
        <v>356</v>
      </c>
      <c r="D4756">
        <v>480</v>
      </c>
      <c r="E4756" t="s">
        <v>250</v>
      </c>
      <c r="F4756" t="s">
        <v>365</v>
      </c>
      <c r="G4756" s="11" t="str">
        <f>VLOOKUP(F4756,Sheet1!$A$1:$E$2471,2,FALSE)</f>
        <v xml:space="preserve">24023 NE SHEA LANE #215 </v>
      </c>
      <c r="H4756" s="11" t="str">
        <f>VLOOKUP(F4756,Sheet1!$A$1:$E$2471,3,FALSE)</f>
        <v>WOOD VILLAGE</v>
      </c>
      <c r="I4756" s="11" t="str">
        <f>VLOOKUP(F4756,Sheet1!$A$1:$E$2471,4,FALSE)</f>
        <v>OR</v>
      </c>
      <c r="J4756" s="11" t="str">
        <f>VLOOKUP(F4756,Sheet1!$A$1:$E$2471,5,FALSE)</f>
        <v>97060</v>
      </c>
      <c r="K4756" s="2">
        <v>7791.38</v>
      </c>
      <c r="L4756" s="1">
        <v>43105</v>
      </c>
      <c r="M4756">
        <v>100119674</v>
      </c>
      <c r="N4756">
        <v>1</v>
      </c>
      <c r="P4756" t="s">
        <v>91</v>
      </c>
    </row>
    <row r="4757" spans="1:16" x14ac:dyDescent="0.25">
      <c r="A4757" s="13">
        <v>2230</v>
      </c>
      <c r="B4757" s="11" t="s">
        <v>1107</v>
      </c>
      <c r="C4757" t="s">
        <v>356</v>
      </c>
      <c r="D4757">
        <v>480</v>
      </c>
      <c r="E4757" t="s">
        <v>250</v>
      </c>
      <c r="F4757" t="s">
        <v>365</v>
      </c>
      <c r="G4757" s="11" t="str">
        <f>VLOOKUP(F4757,Sheet1!$A$1:$E$2471,2,FALSE)</f>
        <v xml:space="preserve">24023 NE SHEA LANE #215 </v>
      </c>
      <c r="H4757" s="11" t="str">
        <f>VLOOKUP(F4757,Sheet1!$A$1:$E$2471,3,FALSE)</f>
        <v>WOOD VILLAGE</v>
      </c>
      <c r="I4757" s="11" t="str">
        <f>VLOOKUP(F4757,Sheet1!$A$1:$E$2471,4,FALSE)</f>
        <v>OR</v>
      </c>
      <c r="J4757" s="11" t="str">
        <f>VLOOKUP(F4757,Sheet1!$A$1:$E$2471,5,FALSE)</f>
        <v>97060</v>
      </c>
      <c r="K4757" s="2">
        <v>350</v>
      </c>
      <c r="L4757" s="1">
        <v>43112</v>
      </c>
      <c r="M4757">
        <v>100119722</v>
      </c>
      <c r="N4757">
        <v>1</v>
      </c>
      <c r="P4757" t="s">
        <v>91</v>
      </c>
    </row>
    <row r="4758" spans="1:16" x14ac:dyDescent="0.25">
      <c r="A4758" s="13">
        <v>2230</v>
      </c>
      <c r="B4758" s="11" t="s">
        <v>1107</v>
      </c>
      <c r="C4758" t="s">
        <v>356</v>
      </c>
      <c r="D4758">
        <v>480</v>
      </c>
      <c r="E4758" t="s">
        <v>250</v>
      </c>
      <c r="F4758" t="s">
        <v>359</v>
      </c>
      <c r="G4758" s="11" t="str">
        <f>VLOOKUP(F4758,Sheet1!$A$1:$E$2471,2,FALSE)</f>
        <v xml:space="preserve">230 N MILWAUKEE AVE </v>
      </c>
      <c r="H4758" s="11" t="str">
        <f>VLOOKUP(F4758,Sheet1!$A$1:$E$2471,3,FALSE)</f>
        <v>VERNON HILLS</v>
      </c>
      <c r="I4758" s="11" t="str">
        <f>VLOOKUP(F4758,Sheet1!$A$1:$E$2471,4,FALSE)</f>
        <v>IL</v>
      </c>
      <c r="J4758" s="11" t="str">
        <f>VLOOKUP(F4758,Sheet1!$A$1:$E$2471,5,FALSE)</f>
        <v>60061-0000</v>
      </c>
      <c r="K4758" s="2">
        <v>156.38999999999999</v>
      </c>
      <c r="L4758" s="1">
        <v>43133</v>
      </c>
      <c r="M4758">
        <v>0</v>
      </c>
      <c r="N4758">
        <v>1</v>
      </c>
      <c r="P4758" t="s">
        <v>91</v>
      </c>
    </row>
    <row r="4759" spans="1:16" x14ac:dyDescent="0.25">
      <c r="A4759" s="13">
        <v>2230</v>
      </c>
      <c r="B4759" s="11" t="s">
        <v>1107</v>
      </c>
      <c r="C4759" t="s">
        <v>356</v>
      </c>
      <c r="D4759">
        <v>480</v>
      </c>
      <c r="E4759" t="s">
        <v>250</v>
      </c>
      <c r="F4759" t="s">
        <v>358</v>
      </c>
      <c r="G4759" s="11" t="str">
        <f>VLOOKUP(F4759,Sheet1!$A$1:$E$2471,2,FALSE)</f>
        <v xml:space="preserve">ONE DELL WAY, RRB-BOX </v>
      </c>
      <c r="H4759" s="11" t="str">
        <f>VLOOKUP(F4759,Sheet1!$A$1:$E$2471,3,FALSE)</f>
        <v>ROUND ROCK</v>
      </c>
      <c r="I4759" s="11" t="str">
        <f>VLOOKUP(F4759,Sheet1!$A$1:$E$2471,4,FALSE)</f>
        <v>TX</v>
      </c>
      <c r="J4759" s="11" t="str">
        <f>VLOOKUP(F4759,Sheet1!$A$1:$E$2471,5,FALSE)</f>
        <v>78682-0000</v>
      </c>
      <c r="K4759" s="2">
        <v>3717.8</v>
      </c>
      <c r="L4759" s="1">
        <v>43112</v>
      </c>
      <c r="M4759">
        <v>100119697</v>
      </c>
      <c r="N4759">
        <v>1</v>
      </c>
      <c r="P4759" t="s">
        <v>91</v>
      </c>
    </row>
    <row r="4760" spans="1:16" x14ac:dyDescent="0.25">
      <c r="A4760" s="13">
        <v>2230</v>
      </c>
      <c r="B4760" s="11" t="s">
        <v>1107</v>
      </c>
      <c r="C4760" t="s">
        <v>356</v>
      </c>
      <c r="D4760">
        <v>480</v>
      </c>
      <c r="E4760" t="s">
        <v>250</v>
      </c>
      <c r="F4760" t="s">
        <v>251</v>
      </c>
      <c r="G4760" s="11" t="str">
        <f>VLOOKUP(F4760,Sheet1!$A$1:$E$2471,2,FALSE)</f>
        <v xml:space="preserve">8403 CROSS PARK DR, SUITE 3H </v>
      </c>
      <c r="H4760" s="11" t="str">
        <f>VLOOKUP(F4760,Sheet1!$A$1:$E$2471,3,FALSE)</f>
        <v>AUSTIN</v>
      </c>
      <c r="I4760" s="11" t="str">
        <f>VLOOKUP(F4760,Sheet1!$A$1:$E$2471,4,FALSE)</f>
        <v>TX</v>
      </c>
      <c r="J4760" s="11" t="str">
        <f>VLOOKUP(F4760,Sheet1!$A$1:$E$2471,5,FALSE)</f>
        <v>78754</v>
      </c>
      <c r="K4760" s="2">
        <v>2260</v>
      </c>
      <c r="L4760" s="1">
        <v>43140</v>
      </c>
      <c r="M4760">
        <v>100119856</v>
      </c>
      <c r="N4760">
        <v>1</v>
      </c>
      <c r="P4760" t="s">
        <v>91</v>
      </c>
    </row>
    <row r="4761" spans="1:16" x14ac:dyDescent="0.25">
      <c r="A4761" s="13">
        <v>2230</v>
      </c>
      <c r="B4761" s="11" t="s">
        <v>1107</v>
      </c>
      <c r="C4761" t="s">
        <v>356</v>
      </c>
      <c r="D4761">
        <v>480</v>
      </c>
      <c r="E4761" t="s">
        <v>250</v>
      </c>
      <c r="F4761" t="s">
        <v>2</v>
      </c>
      <c r="G4761" s="11" t="str">
        <f>VLOOKUP(F4761,Sheet1!$A$1:$E$2471,2,FALSE)</f>
        <v>BANKCARD CENTER PO BOX 982238</v>
      </c>
      <c r="H4761" s="11" t="str">
        <f>VLOOKUP(F4761,Sheet1!$A$1:$E$2471,3,FALSE)</f>
        <v>EL PASO</v>
      </c>
      <c r="I4761" s="11" t="str">
        <f>VLOOKUP(F4761,Sheet1!$A$1:$E$2471,4,FALSE)</f>
        <v>TX</v>
      </c>
      <c r="J4761" s="11" t="str">
        <f>VLOOKUP(F4761,Sheet1!$A$1:$E$2471,5,FALSE)</f>
        <v>79998-2238</v>
      </c>
      <c r="K4761" s="2">
        <v>85.8</v>
      </c>
      <c r="L4761" s="1">
        <v>43147</v>
      </c>
      <c r="M4761">
        <v>0</v>
      </c>
      <c r="N4761">
        <v>1</v>
      </c>
      <c r="P4761" t="s">
        <v>91</v>
      </c>
    </row>
    <row r="4762" spans="1:16" x14ac:dyDescent="0.25">
      <c r="A4762" s="13">
        <v>2230</v>
      </c>
      <c r="B4762" s="11" t="s">
        <v>1107</v>
      </c>
      <c r="C4762" t="s">
        <v>356</v>
      </c>
      <c r="D4762">
        <v>480</v>
      </c>
      <c r="E4762" t="s">
        <v>250</v>
      </c>
      <c r="F4762" t="s">
        <v>2</v>
      </c>
      <c r="G4762" s="11" t="str">
        <f>VLOOKUP(F4762,Sheet1!$A$1:$E$2471,2,FALSE)</f>
        <v>BANKCARD CENTER PO BOX 982238</v>
      </c>
      <c r="H4762" s="11" t="str">
        <f>VLOOKUP(F4762,Sheet1!$A$1:$E$2471,3,FALSE)</f>
        <v>EL PASO</v>
      </c>
      <c r="I4762" s="11" t="str">
        <f>VLOOKUP(F4762,Sheet1!$A$1:$E$2471,4,FALSE)</f>
        <v>TX</v>
      </c>
      <c r="J4762" s="11" t="str">
        <f>VLOOKUP(F4762,Sheet1!$A$1:$E$2471,5,FALSE)</f>
        <v>79998-2238</v>
      </c>
      <c r="K4762" s="2">
        <v>26.63</v>
      </c>
      <c r="L4762" s="1">
        <v>43147</v>
      </c>
      <c r="M4762">
        <v>0</v>
      </c>
      <c r="N4762">
        <v>1</v>
      </c>
      <c r="P4762" t="s">
        <v>91</v>
      </c>
    </row>
    <row r="4763" spans="1:16" x14ac:dyDescent="0.25">
      <c r="A4763" s="13">
        <v>2230</v>
      </c>
      <c r="B4763" s="11" t="s">
        <v>1107</v>
      </c>
      <c r="C4763" t="s">
        <v>356</v>
      </c>
      <c r="D4763">
        <v>480</v>
      </c>
      <c r="E4763" t="s">
        <v>250</v>
      </c>
      <c r="F4763" t="s">
        <v>2</v>
      </c>
      <c r="G4763" s="11" t="str">
        <f>VLOOKUP(F4763,Sheet1!$A$1:$E$2471,2,FALSE)</f>
        <v>BANKCARD CENTER PO BOX 982238</v>
      </c>
      <c r="H4763" s="11" t="str">
        <f>VLOOKUP(F4763,Sheet1!$A$1:$E$2471,3,FALSE)</f>
        <v>EL PASO</v>
      </c>
      <c r="I4763" s="11" t="str">
        <f>VLOOKUP(F4763,Sheet1!$A$1:$E$2471,4,FALSE)</f>
        <v>TX</v>
      </c>
      <c r="J4763" s="11" t="str">
        <f>VLOOKUP(F4763,Sheet1!$A$1:$E$2471,5,FALSE)</f>
        <v>79998-2238</v>
      </c>
      <c r="K4763" s="2">
        <v>154.99</v>
      </c>
      <c r="L4763" s="1">
        <v>43147</v>
      </c>
      <c r="M4763">
        <v>0</v>
      </c>
      <c r="N4763">
        <v>1</v>
      </c>
      <c r="P4763" t="s">
        <v>91</v>
      </c>
    </row>
    <row r="4764" spans="1:16" x14ac:dyDescent="0.25">
      <c r="A4764" s="13">
        <v>2230</v>
      </c>
      <c r="B4764" s="11" t="s">
        <v>1107</v>
      </c>
      <c r="C4764" t="s">
        <v>356</v>
      </c>
      <c r="D4764">
        <v>480</v>
      </c>
      <c r="E4764" t="s">
        <v>250</v>
      </c>
      <c r="F4764" t="s">
        <v>2</v>
      </c>
      <c r="G4764" s="11" t="str">
        <f>VLOOKUP(F4764,Sheet1!$A$1:$E$2471,2,FALSE)</f>
        <v>BANKCARD CENTER PO BOX 982238</v>
      </c>
      <c r="H4764" s="11" t="str">
        <f>VLOOKUP(F4764,Sheet1!$A$1:$E$2471,3,FALSE)</f>
        <v>EL PASO</v>
      </c>
      <c r="I4764" s="11" t="str">
        <f>VLOOKUP(F4764,Sheet1!$A$1:$E$2471,4,FALSE)</f>
        <v>TX</v>
      </c>
      <c r="J4764" s="11" t="str">
        <f>VLOOKUP(F4764,Sheet1!$A$1:$E$2471,5,FALSE)</f>
        <v>79998-2238</v>
      </c>
      <c r="K4764" s="2">
        <v>29.99</v>
      </c>
      <c r="L4764" s="1">
        <v>43147</v>
      </c>
      <c r="M4764">
        <v>0</v>
      </c>
      <c r="N4764">
        <v>1</v>
      </c>
      <c r="P4764" t="s">
        <v>91</v>
      </c>
    </row>
    <row r="4765" spans="1:16" x14ac:dyDescent="0.25">
      <c r="A4765" s="13">
        <v>2230</v>
      </c>
      <c r="B4765" s="11" t="s">
        <v>1107</v>
      </c>
      <c r="C4765" t="s">
        <v>356</v>
      </c>
      <c r="D4765">
        <v>480</v>
      </c>
      <c r="E4765" t="s">
        <v>250</v>
      </c>
      <c r="F4765" t="s">
        <v>358</v>
      </c>
      <c r="G4765" s="11" t="str">
        <f>VLOOKUP(F4765,Sheet1!$A$1:$E$2471,2,FALSE)</f>
        <v xml:space="preserve">ONE DELL WAY, RRB-BOX </v>
      </c>
      <c r="H4765" s="11" t="str">
        <f>VLOOKUP(F4765,Sheet1!$A$1:$E$2471,3,FALSE)</f>
        <v>ROUND ROCK</v>
      </c>
      <c r="I4765" s="11" t="str">
        <f>VLOOKUP(F4765,Sheet1!$A$1:$E$2471,4,FALSE)</f>
        <v>TX</v>
      </c>
      <c r="J4765" s="11" t="str">
        <f>VLOOKUP(F4765,Sheet1!$A$1:$E$2471,5,FALSE)</f>
        <v>78682-0000</v>
      </c>
      <c r="K4765" s="2">
        <v>16.91</v>
      </c>
      <c r="L4765" s="1">
        <v>43161</v>
      </c>
      <c r="M4765">
        <v>100119911</v>
      </c>
      <c r="N4765">
        <v>1</v>
      </c>
      <c r="P4765" t="s">
        <v>91</v>
      </c>
    </row>
    <row r="4766" spans="1:16" x14ac:dyDescent="0.25">
      <c r="A4766" s="13">
        <v>2230</v>
      </c>
      <c r="B4766" s="11" t="s">
        <v>1107</v>
      </c>
      <c r="C4766" t="s">
        <v>356</v>
      </c>
      <c r="D4766">
        <v>480</v>
      </c>
      <c r="E4766" t="s">
        <v>250</v>
      </c>
      <c r="F4766" t="s">
        <v>358</v>
      </c>
      <c r="G4766" s="11" t="str">
        <f>VLOOKUP(F4766,Sheet1!$A$1:$E$2471,2,FALSE)</f>
        <v xml:space="preserve">ONE DELL WAY, RRB-BOX </v>
      </c>
      <c r="H4766" s="11" t="str">
        <f>VLOOKUP(F4766,Sheet1!$A$1:$E$2471,3,FALSE)</f>
        <v>ROUND ROCK</v>
      </c>
      <c r="I4766" s="11" t="str">
        <f>VLOOKUP(F4766,Sheet1!$A$1:$E$2471,4,FALSE)</f>
        <v>TX</v>
      </c>
      <c r="J4766" s="11" t="str">
        <f>VLOOKUP(F4766,Sheet1!$A$1:$E$2471,5,FALSE)</f>
        <v>78682-0000</v>
      </c>
      <c r="K4766" s="2">
        <v>169.1</v>
      </c>
      <c r="L4766" s="1">
        <v>43182</v>
      </c>
      <c r="M4766">
        <v>100120022</v>
      </c>
      <c r="N4766">
        <v>1</v>
      </c>
      <c r="P4766" t="s">
        <v>91</v>
      </c>
    </row>
    <row r="4767" spans="1:16" x14ac:dyDescent="0.25">
      <c r="A4767" s="13">
        <v>2230</v>
      </c>
      <c r="B4767" s="11" t="s">
        <v>1107</v>
      </c>
      <c r="C4767" t="s">
        <v>356</v>
      </c>
      <c r="D4767">
        <v>480</v>
      </c>
      <c r="E4767" t="s">
        <v>250</v>
      </c>
      <c r="F4767" t="s">
        <v>358</v>
      </c>
      <c r="G4767" s="11" t="str">
        <f>VLOOKUP(F4767,Sheet1!$A$1:$E$2471,2,FALSE)</f>
        <v xml:space="preserve">ONE DELL WAY, RRB-BOX </v>
      </c>
      <c r="H4767" s="11" t="str">
        <f>VLOOKUP(F4767,Sheet1!$A$1:$E$2471,3,FALSE)</f>
        <v>ROUND ROCK</v>
      </c>
      <c r="I4767" s="11" t="str">
        <f>VLOOKUP(F4767,Sheet1!$A$1:$E$2471,4,FALSE)</f>
        <v>TX</v>
      </c>
      <c r="J4767" s="11" t="str">
        <f>VLOOKUP(F4767,Sheet1!$A$1:$E$2471,5,FALSE)</f>
        <v>78682-0000</v>
      </c>
      <c r="K4767" s="2">
        <v>15864.4</v>
      </c>
      <c r="L4767" s="1">
        <v>43175</v>
      </c>
      <c r="M4767">
        <v>100119997</v>
      </c>
      <c r="N4767">
        <v>1</v>
      </c>
      <c r="P4767" t="s">
        <v>91</v>
      </c>
    </row>
    <row r="4768" spans="1:16" x14ac:dyDescent="0.25">
      <c r="A4768" s="13">
        <v>2230</v>
      </c>
      <c r="B4768" s="11" t="s">
        <v>1107</v>
      </c>
      <c r="C4768" t="s">
        <v>356</v>
      </c>
      <c r="D4768">
        <v>480</v>
      </c>
      <c r="E4768" t="s">
        <v>250</v>
      </c>
      <c r="F4768" t="s">
        <v>358</v>
      </c>
      <c r="G4768" s="11" t="str">
        <f>VLOOKUP(F4768,Sheet1!$A$1:$E$2471,2,FALSE)</f>
        <v xml:space="preserve">ONE DELL WAY, RRB-BOX </v>
      </c>
      <c r="H4768" s="11" t="str">
        <f>VLOOKUP(F4768,Sheet1!$A$1:$E$2471,3,FALSE)</f>
        <v>ROUND ROCK</v>
      </c>
      <c r="I4768" s="11" t="str">
        <f>VLOOKUP(F4768,Sheet1!$A$1:$E$2471,4,FALSE)</f>
        <v>TX</v>
      </c>
      <c r="J4768" s="11" t="str">
        <f>VLOOKUP(F4768,Sheet1!$A$1:$E$2471,5,FALSE)</f>
        <v>78682-0000</v>
      </c>
      <c r="K4768" s="2">
        <v>3717.8</v>
      </c>
      <c r="L4768" s="1">
        <v>43188</v>
      </c>
      <c r="M4768">
        <v>100120054</v>
      </c>
      <c r="N4768">
        <v>1</v>
      </c>
      <c r="P4768" t="s">
        <v>91</v>
      </c>
    </row>
    <row r="4769" spans="1:16" x14ac:dyDescent="0.25">
      <c r="A4769" s="13">
        <v>2230</v>
      </c>
      <c r="B4769" s="11" t="s">
        <v>1107</v>
      </c>
      <c r="C4769" t="s">
        <v>356</v>
      </c>
      <c r="D4769">
        <v>480</v>
      </c>
      <c r="E4769" t="s">
        <v>250</v>
      </c>
      <c r="F4769" t="s">
        <v>2</v>
      </c>
      <c r="G4769" s="11" t="str">
        <f>VLOOKUP(F4769,Sheet1!$A$1:$E$2471,2,FALSE)</f>
        <v>BANKCARD CENTER PO BOX 982238</v>
      </c>
      <c r="H4769" s="11" t="str">
        <f>VLOOKUP(F4769,Sheet1!$A$1:$E$2471,3,FALSE)</f>
        <v>EL PASO</v>
      </c>
      <c r="I4769" s="11" t="str">
        <f>VLOOKUP(F4769,Sheet1!$A$1:$E$2471,4,FALSE)</f>
        <v>TX</v>
      </c>
      <c r="J4769" s="11" t="str">
        <f>VLOOKUP(F4769,Sheet1!$A$1:$E$2471,5,FALSE)</f>
        <v>79998-2238</v>
      </c>
      <c r="K4769" s="2">
        <v>179.98</v>
      </c>
      <c r="L4769" s="1">
        <v>43210</v>
      </c>
      <c r="M4769">
        <v>0</v>
      </c>
      <c r="N4769">
        <v>1</v>
      </c>
      <c r="P4769" t="s">
        <v>91</v>
      </c>
    </row>
    <row r="4770" spans="1:16" x14ac:dyDescent="0.25">
      <c r="A4770" s="13">
        <v>2230</v>
      </c>
      <c r="B4770" s="11" t="s">
        <v>1107</v>
      </c>
      <c r="C4770" t="s">
        <v>356</v>
      </c>
      <c r="D4770">
        <v>480</v>
      </c>
      <c r="E4770" t="s">
        <v>250</v>
      </c>
      <c r="F4770" t="s">
        <v>2</v>
      </c>
      <c r="G4770" s="11" t="str">
        <f>VLOOKUP(F4770,Sheet1!$A$1:$E$2471,2,FALSE)</f>
        <v>BANKCARD CENTER PO BOX 982238</v>
      </c>
      <c r="H4770" s="11" t="str">
        <f>VLOOKUP(F4770,Sheet1!$A$1:$E$2471,3,FALSE)</f>
        <v>EL PASO</v>
      </c>
      <c r="I4770" s="11" t="str">
        <f>VLOOKUP(F4770,Sheet1!$A$1:$E$2471,4,FALSE)</f>
        <v>TX</v>
      </c>
      <c r="J4770" s="11" t="str">
        <f>VLOOKUP(F4770,Sheet1!$A$1:$E$2471,5,FALSE)</f>
        <v>79998-2238</v>
      </c>
      <c r="K4770" s="2">
        <v>288.99</v>
      </c>
      <c r="L4770" s="1">
        <v>43210</v>
      </c>
      <c r="M4770">
        <v>0</v>
      </c>
      <c r="N4770">
        <v>1</v>
      </c>
      <c r="P4770" t="s">
        <v>91</v>
      </c>
    </row>
    <row r="4771" spans="1:16" x14ac:dyDescent="0.25">
      <c r="A4771" s="13">
        <v>2230</v>
      </c>
      <c r="B4771" s="11" t="s">
        <v>1107</v>
      </c>
      <c r="C4771" t="s">
        <v>356</v>
      </c>
      <c r="D4771">
        <v>480</v>
      </c>
      <c r="E4771" t="s">
        <v>250</v>
      </c>
      <c r="F4771" t="s">
        <v>358</v>
      </c>
      <c r="G4771" s="11" t="str">
        <f>VLOOKUP(F4771,Sheet1!$A$1:$E$2471,2,FALSE)</f>
        <v xml:space="preserve">ONE DELL WAY, RRB-BOX </v>
      </c>
      <c r="H4771" s="11" t="str">
        <f>VLOOKUP(F4771,Sheet1!$A$1:$E$2471,3,FALSE)</f>
        <v>ROUND ROCK</v>
      </c>
      <c r="I4771" s="11" t="str">
        <f>VLOOKUP(F4771,Sheet1!$A$1:$E$2471,4,FALSE)</f>
        <v>TX</v>
      </c>
      <c r="J4771" s="11" t="str">
        <f>VLOOKUP(F4771,Sheet1!$A$1:$E$2471,5,FALSE)</f>
        <v>78682-0000</v>
      </c>
      <c r="K4771" s="2">
        <v>1690.3</v>
      </c>
      <c r="L4771" s="1">
        <v>43217</v>
      </c>
      <c r="M4771">
        <v>100120197</v>
      </c>
      <c r="N4771">
        <v>1</v>
      </c>
      <c r="P4771" t="s">
        <v>91</v>
      </c>
    </row>
    <row r="4772" spans="1:16" x14ac:dyDescent="0.25">
      <c r="A4772" s="13">
        <v>2230</v>
      </c>
      <c r="B4772" s="11" t="s">
        <v>1107</v>
      </c>
      <c r="C4772" t="s">
        <v>356</v>
      </c>
      <c r="D4772">
        <v>480</v>
      </c>
      <c r="E4772" t="s">
        <v>250</v>
      </c>
      <c r="F4772" t="s">
        <v>358</v>
      </c>
      <c r="G4772" s="11" t="str">
        <f>VLOOKUP(F4772,Sheet1!$A$1:$E$2471,2,FALSE)</f>
        <v xml:space="preserve">ONE DELL WAY, RRB-BOX </v>
      </c>
      <c r="H4772" s="11" t="str">
        <f>VLOOKUP(F4772,Sheet1!$A$1:$E$2471,3,FALSE)</f>
        <v>ROUND ROCK</v>
      </c>
      <c r="I4772" s="11" t="str">
        <f>VLOOKUP(F4772,Sheet1!$A$1:$E$2471,4,FALSE)</f>
        <v>TX</v>
      </c>
      <c r="J4772" s="11" t="str">
        <f>VLOOKUP(F4772,Sheet1!$A$1:$E$2471,5,FALSE)</f>
        <v>78682-0000</v>
      </c>
      <c r="K4772" s="2">
        <v>20175.400000000001</v>
      </c>
      <c r="L4772" s="1">
        <v>43203</v>
      </c>
      <c r="M4772">
        <v>100120127</v>
      </c>
      <c r="N4772">
        <v>1</v>
      </c>
      <c r="P4772" t="s">
        <v>91</v>
      </c>
    </row>
    <row r="4773" spans="1:16" x14ac:dyDescent="0.25">
      <c r="A4773" s="13">
        <v>2230</v>
      </c>
      <c r="B4773" s="11" t="s">
        <v>1107</v>
      </c>
      <c r="C4773" t="s">
        <v>356</v>
      </c>
      <c r="D4773">
        <v>480</v>
      </c>
      <c r="E4773" t="s">
        <v>250</v>
      </c>
      <c r="F4773" t="s">
        <v>358</v>
      </c>
      <c r="G4773" s="11" t="str">
        <f>VLOOKUP(F4773,Sheet1!$A$1:$E$2471,2,FALSE)</f>
        <v xml:space="preserve">ONE DELL WAY, RRB-BOX </v>
      </c>
      <c r="H4773" s="11" t="str">
        <f>VLOOKUP(F4773,Sheet1!$A$1:$E$2471,3,FALSE)</f>
        <v>ROUND ROCK</v>
      </c>
      <c r="I4773" s="11" t="str">
        <f>VLOOKUP(F4773,Sheet1!$A$1:$E$2471,4,FALSE)</f>
        <v>TX</v>
      </c>
      <c r="J4773" s="11" t="str">
        <f>VLOOKUP(F4773,Sheet1!$A$1:$E$2471,5,FALSE)</f>
        <v>78682-0000</v>
      </c>
      <c r="K4773" s="2">
        <v>258.87</v>
      </c>
      <c r="L4773" s="1">
        <v>43217</v>
      </c>
      <c r="M4773">
        <v>100120197</v>
      </c>
      <c r="N4773">
        <v>1</v>
      </c>
      <c r="P4773" t="s">
        <v>91</v>
      </c>
    </row>
    <row r="4774" spans="1:16" x14ac:dyDescent="0.25">
      <c r="A4774" s="13">
        <v>2230</v>
      </c>
      <c r="B4774" s="11" t="s">
        <v>1107</v>
      </c>
      <c r="C4774" t="s">
        <v>356</v>
      </c>
      <c r="D4774">
        <v>480</v>
      </c>
      <c r="E4774" t="s">
        <v>250</v>
      </c>
      <c r="F4774" t="s">
        <v>358</v>
      </c>
      <c r="G4774" s="11" t="str">
        <f>VLOOKUP(F4774,Sheet1!$A$1:$E$2471,2,FALSE)</f>
        <v xml:space="preserve">ONE DELL WAY, RRB-BOX </v>
      </c>
      <c r="H4774" s="11" t="str">
        <f>VLOOKUP(F4774,Sheet1!$A$1:$E$2471,3,FALSE)</f>
        <v>ROUND ROCK</v>
      </c>
      <c r="I4774" s="11" t="str">
        <f>VLOOKUP(F4774,Sheet1!$A$1:$E$2471,4,FALSE)</f>
        <v>TX</v>
      </c>
      <c r="J4774" s="11" t="str">
        <f>VLOOKUP(F4774,Sheet1!$A$1:$E$2471,5,FALSE)</f>
        <v>78682-0000</v>
      </c>
      <c r="K4774" s="2">
        <v>-88.1</v>
      </c>
      <c r="L4774" s="1">
        <v>43217</v>
      </c>
      <c r="M4774">
        <v>100120197</v>
      </c>
      <c r="N4774">
        <v>1</v>
      </c>
      <c r="P4774" t="s">
        <v>91</v>
      </c>
    </row>
    <row r="4775" spans="1:16" x14ac:dyDescent="0.25">
      <c r="A4775" s="13">
        <v>2230</v>
      </c>
      <c r="B4775" s="11" t="s">
        <v>1107</v>
      </c>
      <c r="C4775" t="s">
        <v>356</v>
      </c>
      <c r="D4775">
        <v>480</v>
      </c>
      <c r="E4775" t="s">
        <v>250</v>
      </c>
      <c r="F4775" t="s">
        <v>358</v>
      </c>
      <c r="G4775" s="11" t="str">
        <f>VLOOKUP(F4775,Sheet1!$A$1:$E$2471,2,FALSE)</f>
        <v xml:space="preserve">ONE DELL WAY, RRB-BOX </v>
      </c>
      <c r="H4775" s="11" t="str">
        <f>VLOOKUP(F4775,Sheet1!$A$1:$E$2471,3,FALSE)</f>
        <v>ROUND ROCK</v>
      </c>
      <c r="I4775" s="11" t="str">
        <f>VLOOKUP(F4775,Sheet1!$A$1:$E$2471,4,FALSE)</f>
        <v>TX</v>
      </c>
      <c r="J4775" s="11" t="str">
        <f>VLOOKUP(F4775,Sheet1!$A$1:$E$2471,5,FALSE)</f>
        <v>78682-0000</v>
      </c>
      <c r="K4775" s="2">
        <v>80.8</v>
      </c>
      <c r="L4775" s="1">
        <v>43217</v>
      </c>
      <c r="M4775">
        <v>100120197</v>
      </c>
      <c r="N4775">
        <v>1</v>
      </c>
      <c r="P4775" t="s">
        <v>91</v>
      </c>
    </row>
    <row r="4776" spans="1:16" x14ac:dyDescent="0.25">
      <c r="A4776" s="13">
        <v>2230</v>
      </c>
      <c r="B4776" s="11" t="s">
        <v>1107</v>
      </c>
      <c r="C4776" t="s">
        <v>356</v>
      </c>
      <c r="D4776">
        <v>480</v>
      </c>
      <c r="E4776" t="s">
        <v>250</v>
      </c>
      <c r="F4776" t="s">
        <v>366</v>
      </c>
      <c r="G4776" s="11" t="str">
        <f>VLOOKUP(F4776,Sheet1!$A$1:$E$2471,2,FALSE)</f>
        <v>2950 NW 29TH AVE SUITE 200</v>
      </c>
      <c r="H4776" s="11" t="str">
        <f>VLOOKUP(F4776,Sheet1!$A$1:$E$2471,3,FALSE)</f>
        <v>PORTLAND</v>
      </c>
      <c r="I4776" s="11" t="str">
        <f>VLOOKUP(F4776,Sheet1!$A$1:$E$2471,4,FALSE)</f>
        <v>OR</v>
      </c>
      <c r="J4776" s="11" t="str">
        <f>VLOOKUP(F4776,Sheet1!$A$1:$E$2471,5,FALSE)</f>
        <v>97210</v>
      </c>
      <c r="K4776" s="2">
        <v>175.25</v>
      </c>
      <c r="L4776" s="1">
        <v>43217</v>
      </c>
      <c r="M4776">
        <v>100120201</v>
      </c>
      <c r="N4776">
        <v>1</v>
      </c>
      <c r="P4776" t="s">
        <v>91</v>
      </c>
    </row>
    <row r="4777" spans="1:16" x14ac:dyDescent="0.25">
      <c r="A4777" s="13">
        <v>2230</v>
      </c>
      <c r="B4777" s="11" t="s">
        <v>1107</v>
      </c>
      <c r="C4777" t="s">
        <v>356</v>
      </c>
      <c r="D4777">
        <v>480</v>
      </c>
      <c r="E4777" t="s">
        <v>250</v>
      </c>
      <c r="F4777" t="s">
        <v>2</v>
      </c>
      <c r="G4777" s="11" t="str">
        <f>VLOOKUP(F4777,Sheet1!$A$1:$E$2471,2,FALSE)</f>
        <v>BANKCARD CENTER PO BOX 982238</v>
      </c>
      <c r="H4777" s="11" t="str">
        <f>VLOOKUP(F4777,Sheet1!$A$1:$E$2471,3,FALSE)</f>
        <v>EL PASO</v>
      </c>
      <c r="I4777" s="11" t="str">
        <f>VLOOKUP(F4777,Sheet1!$A$1:$E$2471,4,FALSE)</f>
        <v>TX</v>
      </c>
      <c r="J4777" s="11" t="str">
        <f>VLOOKUP(F4777,Sheet1!$A$1:$E$2471,5,FALSE)</f>
        <v>79998-2238</v>
      </c>
      <c r="K4777" s="2">
        <v>126</v>
      </c>
      <c r="L4777" s="1">
        <v>43238</v>
      </c>
      <c r="M4777">
        <v>0</v>
      </c>
      <c r="N4777">
        <v>1</v>
      </c>
      <c r="P4777" t="s">
        <v>91</v>
      </c>
    </row>
    <row r="4778" spans="1:16" x14ac:dyDescent="0.25">
      <c r="A4778" s="13">
        <v>2230</v>
      </c>
      <c r="B4778" s="11" t="s">
        <v>1107</v>
      </c>
      <c r="C4778" t="s">
        <v>356</v>
      </c>
      <c r="D4778">
        <v>480</v>
      </c>
      <c r="E4778" t="s">
        <v>250</v>
      </c>
      <c r="F4778" t="s">
        <v>2</v>
      </c>
      <c r="G4778" s="11" t="str">
        <f>VLOOKUP(F4778,Sheet1!$A$1:$E$2471,2,FALSE)</f>
        <v>BANKCARD CENTER PO BOX 982238</v>
      </c>
      <c r="H4778" s="11" t="str">
        <f>VLOOKUP(F4778,Sheet1!$A$1:$E$2471,3,FALSE)</f>
        <v>EL PASO</v>
      </c>
      <c r="I4778" s="11" t="str">
        <f>VLOOKUP(F4778,Sheet1!$A$1:$E$2471,4,FALSE)</f>
        <v>TX</v>
      </c>
      <c r="J4778" s="11" t="str">
        <f>VLOOKUP(F4778,Sheet1!$A$1:$E$2471,5,FALSE)</f>
        <v>79998-2238</v>
      </c>
      <c r="K4778" s="2">
        <v>310.2</v>
      </c>
      <c r="L4778" s="1">
        <v>43238</v>
      </c>
      <c r="M4778">
        <v>0</v>
      </c>
      <c r="N4778">
        <v>1</v>
      </c>
      <c r="P4778" t="s">
        <v>91</v>
      </c>
    </row>
    <row r="4779" spans="1:16" x14ac:dyDescent="0.25">
      <c r="A4779" s="13">
        <v>2230</v>
      </c>
      <c r="B4779" s="11" t="s">
        <v>1107</v>
      </c>
      <c r="C4779" t="s">
        <v>356</v>
      </c>
      <c r="D4779">
        <v>480</v>
      </c>
      <c r="E4779" t="s">
        <v>250</v>
      </c>
      <c r="F4779" t="s">
        <v>251</v>
      </c>
      <c r="G4779" s="11" t="str">
        <f>VLOOKUP(F4779,Sheet1!$A$1:$E$2471,2,FALSE)</f>
        <v xml:space="preserve">8403 CROSS PARK DR, SUITE 3H </v>
      </c>
      <c r="H4779" s="11" t="str">
        <f>VLOOKUP(F4779,Sheet1!$A$1:$E$2471,3,FALSE)</f>
        <v>AUSTIN</v>
      </c>
      <c r="I4779" s="11" t="str">
        <f>VLOOKUP(F4779,Sheet1!$A$1:$E$2471,4,FALSE)</f>
        <v>TX</v>
      </c>
      <c r="J4779" s="11" t="str">
        <f>VLOOKUP(F4779,Sheet1!$A$1:$E$2471,5,FALSE)</f>
        <v>78754</v>
      </c>
      <c r="K4779" s="2">
        <v>2200</v>
      </c>
      <c r="L4779" s="1">
        <v>43252</v>
      </c>
      <c r="M4779">
        <v>100120403</v>
      </c>
      <c r="N4779">
        <v>1</v>
      </c>
      <c r="P4779" t="s">
        <v>91</v>
      </c>
    </row>
    <row r="4780" spans="1:16" x14ac:dyDescent="0.25">
      <c r="A4780" s="13">
        <v>2230</v>
      </c>
      <c r="B4780" s="11" t="s">
        <v>1107</v>
      </c>
      <c r="C4780" t="s">
        <v>356</v>
      </c>
      <c r="D4780">
        <v>480</v>
      </c>
      <c r="E4780" t="s">
        <v>250</v>
      </c>
      <c r="F4780" t="s">
        <v>2</v>
      </c>
      <c r="G4780" s="11" t="str">
        <f>VLOOKUP(F4780,Sheet1!$A$1:$E$2471,2,FALSE)</f>
        <v>BANKCARD CENTER PO BOX 982238</v>
      </c>
      <c r="H4780" s="11" t="str">
        <f>VLOOKUP(F4780,Sheet1!$A$1:$E$2471,3,FALSE)</f>
        <v>EL PASO</v>
      </c>
      <c r="I4780" s="11" t="str">
        <f>VLOOKUP(F4780,Sheet1!$A$1:$E$2471,4,FALSE)</f>
        <v>TX</v>
      </c>
      <c r="J4780" s="11" t="str">
        <f>VLOOKUP(F4780,Sheet1!$A$1:$E$2471,5,FALSE)</f>
        <v>79998-2238</v>
      </c>
      <c r="K4780" s="2">
        <v>383.37</v>
      </c>
      <c r="L4780" s="1">
        <v>43271</v>
      </c>
      <c r="M4780">
        <v>0</v>
      </c>
      <c r="N4780">
        <v>1</v>
      </c>
      <c r="P4780" t="s">
        <v>91</v>
      </c>
    </row>
    <row r="4781" spans="1:16" x14ac:dyDescent="0.25">
      <c r="A4781" s="13">
        <v>2230</v>
      </c>
      <c r="B4781" s="11" t="s">
        <v>1107</v>
      </c>
      <c r="C4781" t="s">
        <v>356</v>
      </c>
      <c r="D4781">
        <v>480</v>
      </c>
      <c r="E4781" t="s">
        <v>250</v>
      </c>
      <c r="F4781" t="s">
        <v>358</v>
      </c>
      <c r="G4781" s="11" t="str">
        <f>VLOOKUP(F4781,Sheet1!$A$1:$E$2471,2,FALSE)</f>
        <v xml:space="preserve">ONE DELL WAY, RRB-BOX </v>
      </c>
      <c r="H4781" s="11" t="str">
        <f>VLOOKUP(F4781,Sheet1!$A$1:$E$2471,3,FALSE)</f>
        <v>ROUND ROCK</v>
      </c>
      <c r="I4781" s="11" t="str">
        <f>VLOOKUP(F4781,Sheet1!$A$1:$E$2471,4,FALSE)</f>
        <v>TX</v>
      </c>
      <c r="J4781" s="11" t="str">
        <f>VLOOKUP(F4781,Sheet1!$A$1:$E$2471,5,FALSE)</f>
        <v>78682-0000</v>
      </c>
      <c r="K4781" s="2">
        <v>25425.45</v>
      </c>
      <c r="L4781" s="1">
        <v>43278</v>
      </c>
      <c r="M4781">
        <v>100120571</v>
      </c>
      <c r="N4781">
        <v>1</v>
      </c>
      <c r="P4781" t="s">
        <v>91</v>
      </c>
    </row>
    <row r="4782" spans="1:16" x14ac:dyDescent="0.25">
      <c r="A4782" s="13">
        <v>2230</v>
      </c>
      <c r="B4782" s="11" t="s">
        <v>1107</v>
      </c>
      <c r="C4782" t="s">
        <v>356</v>
      </c>
      <c r="D4782">
        <v>480</v>
      </c>
      <c r="E4782" t="s">
        <v>250</v>
      </c>
      <c r="F4782" t="s">
        <v>2</v>
      </c>
      <c r="G4782" s="11" t="str">
        <f>VLOOKUP(F4782,Sheet1!$A$1:$E$2471,2,FALSE)</f>
        <v>BANKCARD CENTER PO BOX 982238</v>
      </c>
      <c r="H4782" s="11" t="str">
        <f>VLOOKUP(F4782,Sheet1!$A$1:$E$2471,3,FALSE)</f>
        <v>EL PASO</v>
      </c>
      <c r="I4782" s="11" t="str">
        <f>VLOOKUP(F4782,Sheet1!$A$1:$E$2471,4,FALSE)</f>
        <v>TX</v>
      </c>
      <c r="J4782" s="11" t="str">
        <f>VLOOKUP(F4782,Sheet1!$A$1:$E$2471,5,FALSE)</f>
        <v>79998-2238</v>
      </c>
      <c r="K4782" s="2">
        <v>299.99</v>
      </c>
      <c r="L4782" s="1">
        <v>43021</v>
      </c>
      <c r="M4782">
        <v>0</v>
      </c>
      <c r="N4782">
        <v>1</v>
      </c>
      <c r="P4782" t="s">
        <v>91</v>
      </c>
    </row>
    <row r="4783" spans="1:16" x14ac:dyDescent="0.25">
      <c r="A4783" s="13">
        <v>2230</v>
      </c>
      <c r="B4783" s="11" t="s">
        <v>1107</v>
      </c>
      <c r="C4783" t="s">
        <v>356</v>
      </c>
      <c r="D4783">
        <v>480</v>
      </c>
      <c r="E4783" t="s">
        <v>250</v>
      </c>
      <c r="F4783" t="s">
        <v>359</v>
      </c>
      <c r="G4783" s="11" t="str">
        <f>VLOOKUP(F4783,Sheet1!$A$1:$E$2471,2,FALSE)</f>
        <v xml:space="preserve">230 N MILWAUKEE AVE </v>
      </c>
      <c r="H4783" s="11" t="str">
        <f>VLOOKUP(F4783,Sheet1!$A$1:$E$2471,3,FALSE)</f>
        <v>VERNON HILLS</v>
      </c>
      <c r="I4783" s="11" t="str">
        <f>VLOOKUP(F4783,Sheet1!$A$1:$E$2471,4,FALSE)</f>
        <v>IL</v>
      </c>
      <c r="J4783" s="11" t="str">
        <f>VLOOKUP(F4783,Sheet1!$A$1:$E$2471,5,FALSE)</f>
        <v>60061-0000</v>
      </c>
      <c r="K4783" s="2">
        <v>5797.68</v>
      </c>
      <c r="L4783" s="1">
        <v>43061</v>
      </c>
      <c r="M4783">
        <v>0</v>
      </c>
      <c r="N4783">
        <v>1</v>
      </c>
      <c r="P4783" t="s">
        <v>91</v>
      </c>
    </row>
    <row r="4784" spans="1:16" x14ac:dyDescent="0.25">
      <c r="A4784" s="13">
        <v>2230</v>
      </c>
      <c r="B4784" s="11" t="s">
        <v>1107</v>
      </c>
      <c r="C4784" t="s">
        <v>356</v>
      </c>
      <c r="D4784">
        <v>480</v>
      </c>
      <c r="E4784" t="s">
        <v>250</v>
      </c>
      <c r="F4784" t="s">
        <v>359</v>
      </c>
      <c r="G4784" s="11" t="str">
        <f>VLOOKUP(F4784,Sheet1!$A$1:$E$2471,2,FALSE)</f>
        <v xml:space="preserve">230 N MILWAUKEE AVE </v>
      </c>
      <c r="H4784" s="11" t="str">
        <f>VLOOKUP(F4784,Sheet1!$A$1:$E$2471,3,FALSE)</f>
        <v>VERNON HILLS</v>
      </c>
      <c r="I4784" s="11" t="str">
        <f>VLOOKUP(F4784,Sheet1!$A$1:$E$2471,4,FALSE)</f>
        <v>IL</v>
      </c>
      <c r="J4784" s="11" t="str">
        <f>VLOOKUP(F4784,Sheet1!$A$1:$E$2471,5,FALSE)</f>
        <v>60061-0000</v>
      </c>
      <c r="K4784" s="2">
        <v>2218.15</v>
      </c>
      <c r="L4784" s="1">
        <v>43061</v>
      </c>
      <c r="M4784">
        <v>0</v>
      </c>
      <c r="N4784">
        <v>1</v>
      </c>
      <c r="P4784" t="s">
        <v>91</v>
      </c>
    </row>
    <row r="4785" spans="1:16" x14ac:dyDescent="0.25">
      <c r="A4785" s="13">
        <v>2230</v>
      </c>
      <c r="B4785" s="11" t="s">
        <v>1107</v>
      </c>
      <c r="C4785" t="s">
        <v>356</v>
      </c>
      <c r="D4785">
        <v>480</v>
      </c>
      <c r="E4785" t="s">
        <v>250</v>
      </c>
      <c r="F4785" t="s">
        <v>363</v>
      </c>
      <c r="G4785" s="11" t="str">
        <f>VLOOKUP(F4785,Sheet1!$A$1:$E$2471,2,FALSE)</f>
        <v xml:space="preserve">12901 S.E. 97TH AVENUE, SUITE 400 </v>
      </c>
      <c r="H4785" s="11" t="str">
        <f>VLOOKUP(F4785,Sheet1!$A$1:$E$2471,3,FALSE)</f>
        <v>CLACKAMAS</v>
      </c>
      <c r="I4785" s="11" t="str">
        <f>VLOOKUP(F4785,Sheet1!$A$1:$E$2471,4,FALSE)</f>
        <v>OR</v>
      </c>
      <c r="J4785" s="11" t="str">
        <f>VLOOKUP(F4785,Sheet1!$A$1:$E$2471,5,FALSE)</f>
        <v>97015</v>
      </c>
      <c r="K4785" s="2">
        <v>2058.7199999999998</v>
      </c>
      <c r="L4785" s="1">
        <v>43070</v>
      </c>
      <c r="M4785">
        <v>100119483</v>
      </c>
      <c r="N4785">
        <v>1</v>
      </c>
      <c r="P4785" t="s">
        <v>91</v>
      </c>
    </row>
    <row r="4786" spans="1:16" x14ac:dyDescent="0.25">
      <c r="A4786" s="13">
        <v>2230</v>
      </c>
      <c r="B4786" s="11" t="s">
        <v>1107</v>
      </c>
      <c r="C4786" t="s">
        <v>356</v>
      </c>
      <c r="D4786">
        <v>480</v>
      </c>
      <c r="E4786" t="s">
        <v>250</v>
      </c>
      <c r="F4786" t="s">
        <v>2</v>
      </c>
      <c r="G4786" s="11" t="str">
        <f>VLOOKUP(F4786,Sheet1!$A$1:$E$2471,2,FALSE)</f>
        <v>BANKCARD CENTER PO BOX 982238</v>
      </c>
      <c r="H4786" s="11" t="str">
        <f>VLOOKUP(F4786,Sheet1!$A$1:$E$2471,3,FALSE)</f>
        <v>EL PASO</v>
      </c>
      <c r="I4786" s="11" t="str">
        <f>VLOOKUP(F4786,Sheet1!$A$1:$E$2471,4,FALSE)</f>
        <v>TX</v>
      </c>
      <c r="J4786" s="11" t="str">
        <f>VLOOKUP(F4786,Sheet1!$A$1:$E$2471,5,FALSE)</f>
        <v>79998-2238</v>
      </c>
      <c r="K4786" s="2">
        <v>856.56</v>
      </c>
      <c r="L4786" s="1">
        <v>43210</v>
      </c>
      <c r="M4786">
        <v>0</v>
      </c>
      <c r="N4786">
        <v>1</v>
      </c>
      <c r="P4786" t="s">
        <v>91</v>
      </c>
    </row>
    <row r="4787" spans="1:16" x14ac:dyDescent="0.25">
      <c r="A4787" s="13">
        <v>2230</v>
      </c>
      <c r="B4787" s="11" t="s">
        <v>1107</v>
      </c>
      <c r="C4787" t="s">
        <v>356</v>
      </c>
      <c r="D4787">
        <v>480</v>
      </c>
      <c r="E4787" t="s">
        <v>250</v>
      </c>
      <c r="F4787" t="s">
        <v>2</v>
      </c>
      <c r="G4787" s="11" t="str">
        <f>VLOOKUP(F4787,Sheet1!$A$1:$E$2471,2,FALSE)</f>
        <v>BANKCARD CENTER PO BOX 982238</v>
      </c>
      <c r="H4787" s="11" t="str">
        <f>VLOOKUP(F4787,Sheet1!$A$1:$E$2471,3,FALSE)</f>
        <v>EL PASO</v>
      </c>
      <c r="I4787" s="11" t="str">
        <f>VLOOKUP(F4787,Sheet1!$A$1:$E$2471,4,FALSE)</f>
        <v>TX</v>
      </c>
      <c r="J4787" s="11" t="str">
        <f>VLOOKUP(F4787,Sheet1!$A$1:$E$2471,5,FALSE)</f>
        <v>79998-2238</v>
      </c>
      <c r="K4787" s="2">
        <v>336</v>
      </c>
      <c r="L4787" s="1">
        <v>43210</v>
      </c>
      <c r="M4787">
        <v>0</v>
      </c>
      <c r="N4787">
        <v>1</v>
      </c>
      <c r="P4787" t="s">
        <v>91</v>
      </c>
    </row>
    <row r="4788" spans="1:16" x14ac:dyDescent="0.25">
      <c r="A4788" s="13">
        <v>2230</v>
      </c>
      <c r="B4788" s="11" t="s">
        <v>1107</v>
      </c>
      <c r="C4788" t="s">
        <v>356</v>
      </c>
      <c r="D4788">
        <v>480</v>
      </c>
      <c r="E4788" t="s">
        <v>250</v>
      </c>
      <c r="F4788" t="s">
        <v>363</v>
      </c>
      <c r="G4788" s="11" t="str">
        <f>VLOOKUP(F4788,Sheet1!$A$1:$E$2471,2,FALSE)</f>
        <v xml:space="preserve">12901 S.E. 97TH AVENUE, SUITE 400 </v>
      </c>
      <c r="H4788" s="11" t="str">
        <f>VLOOKUP(F4788,Sheet1!$A$1:$E$2471,3,FALSE)</f>
        <v>CLACKAMAS</v>
      </c>
      <c r="I4788" s="11" t="str">
        <f>VLOOKUP(F4788,Sheet1!$A$1:$E$2471,4,FALSE)</f>
        <v>OR</v>
      </c>
      <c r="J4788" s="11" t="str">
        <f>VLOOKUP(F4788,Sheet1!$A$1:$E$2471,5,FALSE)</f>
        <v>97015</v>
      </c>
      <c r="K4788" s="2">
        <v>3301.45</v>
      </c>
      <c r="L4788" s="1">
        <v>43231</v>
      </c>
      <c r="M4788">
        <v>100120303</v>
      </c>
      <c r="N4788">
        <v>1</v>
      </c>
      <c r="P4788" t="s">
        <v>91</v>
      </c>
    </row>
    <row r="4789" spans="1:16" x14ac:dyDescent="0.25">
      <c r="A4789" s="13">
        <v>2230</v>
      </c>
      <c r="B4789" s="11" t="s">
        <v>1107</v>
      </c>
      <c r="C4789" t="s">
        <v>356</v>
      </c>
      <c r="D4789">
        <v>541</v>
      </c>
      <c r="E4789" t="s">
        <v>103</v>
      </c>
      <c r="F4789" t="s">
        <v>363</v>
      </c>
      <c r="G4789" s="11" t="str">
        <f>VLOOKUP(F4789,Sheet1!$A$1:$E$2471,2,FALSE)</f>
        <v xml:space="preserve">12901 S.E. 97TH AVENUE, SUITE 400 </v>
      </c>
      <c r="H4789" s="11" t="str">
        <f>VLOOKUP(F4789,Sheet1!$A$1:$E$2471,3,FALSE)</f>
        <v>CLACKAMAS</v>
      </c>
      <c r="I4789" s="11" t="str">
        <f>VLOOKUP(F4789,Sheet1!$A$1:$E$2471,4,FALSE)</f>
        <v>OR</v>
      </c>
      <c r="J4789" s="11" t="str">
        <f>VLOOKUP(F4789,Sheet1!$A$1:$E$2471,5,FALSE)</f>
        <v>97015</v>
      </c>
      <c r="K4789" s="2">
        <v>15621.88</v>
      </c>
      <c r="L4789" s="1">
        <v>43070</v>
      </c>
      <c r="M4789">
        <v>100119483</v>
      </c>
      <c r="N4789">
        <v>1</v>
      </c>
      <c r="P4789" t="s">
        <v>91</v>
      </c>
    </row>
    <row r="4790" spans="1:16" x14ac:dyDescent="0.25">
      <c r="A4790" s="13">
        <v>2230</v>
      </c>
      <c r="B4790" s="11" t="s">
        <v>1107</v>
      </c>
      <c r="C4790" t="s">
        <v>356</v>
      </c>
      <c r="D4790">
        <v>541</v>
      </c>
      <c r="E4790" t="s">
        <v>103</v>
      </c>
      <c r="F4790" t="s">
        <v>363</v>
      </c>
      <c r="G4790" s="11" t="str">
        <f>VLOOKUP(F4790,Sheet1!$A$1:$E$2471,2,FALSE)</f>
        <v xml:space="preserve">12901 S.E. 97TH AVENUE, SUITE 400 </v>
      </c>
      <c r="H4790" s="11" t="str">
        <f>VLOOKUP(F4790,Sheet1!$A$1:$E$2471,3,FALSE)</f>
        <v>CLACKAMAS</v>
      </c>
      <c r="I4790" s="11" t="str">
        <f>VLOOKUP(F4790,Sheet1!$A$1:$E$2471,4,FALSE)</f>
        <v>OR</v>
      </c>
      <c r="J4790" s="11" t="str">
        <f>VLOOKUP(F4790,Sheet1!$A$1:$E$2471,5,FALSE)</f>
        <v>97015</v>
      </c>
      <c r="K4790" s="2">
        <v>15890.49</v>
      </c>
      <c r="L4790" s="1">
        <v>43231</v>
      </c>
      <c r="M4790">
        <v>100120303</v>
      </c>
      <c r="N4790">
        <v>1</v>
      </c>
      <c r="P4790" t="s">
        <v>91</v>
      </c>
    </row>
    <row r="4791" spans="1:16" x14ac:dyDescent="0.25">
      <c r="A4791" s="13">
        <v>2230</v>
      </c>
      <c r="B4791" s="11" t="s">
        <v>1107</v>
      </c>
      <c r="C4791" t="s">
        <v>367</v>
      </c>
      <c r="D4791">
        <v>9421</v>
      </c>
      <c r="E4791" t="s">
        <v>4</v>
      </c>
      <c r="F4791" t="s">
        <v>2</v>
      </c>
      <c r="G4791" s="11" t="str">
        <f>VLOOKUP(F4791,Sheet1!$A$1:$E$2471,2,FALSE)</f>
        <v>BANKCARD CENTER PO BOX 982238</v>
      </c>
      <c r="H4791" s="11" t="str">
        <f>VLOOKUP(F4791,Sheet1!$A$1:$E$2471,3,FALSE)</f>
        <v>EL PASO</v>
      </c>
      <c r="I4791" s="11" t="str">
        <f>VLOOKUP(F4791,Sheet1!$A$1:$E$2471,4,FALSE)</f>
        <v>TX</v>
      </c>
      <c r="J4791" s="11" t="str">
        <f>VLOOKUP(F4791,Sheet1!$A$1:$E$2471,5,FALSE)</f>
        <v>79998-2238</v>
      </c>
      <c r="K4791" s="2">
        <v>359.88</v>
      </c>
      <c r="L4791" s="1">
        <v>42929</v>
      </c>
      <c r="M4791">
        <v>0</v>
      </c>
      <c r="N4791">
        <v>1</v>
      </c>
      <c r="P4791" t="s">
        <v>5</v>
      </c>
    </row>
    <row r="4792" spans="1:16" x14ac:dyDescent="0.25">
      <c r="A4792" s="13">
        <v>2230</v>
      </c>
      <c r="B4792" s="11" t="s">
        <v>1107</v>
      </c>
      <c r="C4792" t="s">
        <v>367</v>
      </c>
      <c r="D4792">
        <v>245</v>
      </c>
      <c r="E4792" t="s">
        <v>320</v>
      </c>
      <c r="F4792" t="s">
        <v>2</v>
      </c>
      <c r="G4792" s="11" t="str">
        <f>VLOOKUP(F4792,Sheet1!$A$1:$E$2471,2,FALSE)</f>
        <v>BANKCARD CENTER PO BOX 982238</v>
      </c>
      <c r="H4792" s="11" t="str">
        <f>VLOOKUP(F4792,Sheet1!$A$1:$E$2471,3,FALSE)</f>
        <v>EL PASO</v>
      </c>
      <c r="I4792" s="11" t="str">
        <f>VLOOKUP(F4792,Sheet1!$A$1:$E$2471,4,FALSE)</f>
        <v>TX</v>
      </c>
      <c r="J4792" s="11" t="str">
        <f>VLOOKUP(F4792,Sheet1!$A$1:$E$2471,5,FALSE)</f>
        <v>79998-2238</v>
      </c>
      <c r="K4792" s="2">
        <v>1596</v>
      </c>
      <c r="L4792" s="1">
        <v>42998</v>
      </c>
      <c r="M4792">
        <v>0</v>
      </c>
      <c r="N4792">
        <v>1</v>
      </c>
      <c r="P4792" t="s">
        <v>91</v>
      </c>
    </row>
    <row r="4793" spans="1:16" x14ac:dyDescent="0.25">
      <c r="A4793" s="13">
        <v>2230</v>
      </c>
      <c r="B4793" s="11" t="s">
        <v>1107</v>
      </c>
      <c r="C4793" t="s">
        <v>367</v>
      </c>
      <c r="D4793">
        <v>245</v>
      </c>
      <c r="E4793" t="s">
        <v>320</v>
      </c>
      <c r="F4793" t="s">
        <v>2</v>
      </c>
      <c r="G4793" s="11" t="str">
        <f>VLOOKUP(F4793,Sheet1!$A$1:$E$2471,2,FALSE)</f>
        <v>BANKCARD CENTER PO BOX 982238</v>
      </c>
      <c r="H4793" s="11" t="str">
        <f>VLOOKUP(F4793,Sheet1!$A$1:$E$2471,3,FALSE)</f>
        <v>EL PASO</v>
      </c>
      <c r="I4793" s="11" t="str">
        <f>VLOOKUP(F4793,Sheet1!$A$1:$E$2471,4,FALSE)</f>
        <v>TX</v>
      </c>
      <c r="J4793" s="11" t="str">
        <f>VLOOKUP(F4793,Sheet1!$A$1:$E$2471,5,FALSE)</f>
        <v>79998-2238</v>
      </c>
      <c r="K4793" s="2">
        <v>1248.27</v>
      </c>
      <c r="L4793" s="1">
        <v>42956</v>
      </c>
      <c r="M4793">
        <v>0</v>
      </c>
      <c r="N4793">
        <v>1</v>
      </c>
      <c r="P4793" t="s">
        <v>91</v>
      </c>
    </row>
    <row r="4794" spans="1:16" x14ac:dyDescent="0.25">
      <c r="A4794" s="13">
        <v>2230</v>
      </c>
      <c r="B4794" s="11" t="s">
        <v>1107</v>
      </c>
      <c r="C4794" t="s">
        <v>367</v>
      </c>
      <c r="D4794">
        <v>245</v>
      </c>
      <c r="E4794" t="s">
        <v>320</v>
      </c>
      <c r="F4794" t="s">
        <v>2</v>
      </c>
      <c r="G4794" s="11" t="str">
        <f>VLOOKUP(F4794,Sheet1!$A$1:$E$2471,2,FALSE)</f>
        <v>BANKCARD CENTER PO BOX 982238</v>
      </c>
      <c r="H4794" s="11" t="str">
        <f>VLOOKUP(F4794,Sheet1!$A$1:$E$2471,3,FALSE)</f>
        <v>EL PASO</v>
      </c>
      <c r="I4794" s="11" t="str">
        <f>VLOOKUP(F4794,Sheet1!$A$1:$E$2471,4,FALSE)</f>
        <v>TX</v>
      </c>
      <c r="J4794" s="11" t="str">
        <f>VLOOKUP(F4794,Sheet1!$A$1:$E$2471,5,FALSE)</f>
        <v>79998-2238</v>
      </c>
      <c r="K4794" s="2">
        <v>359.88</v>
      </c>
      <c r="L4794" s="1">
        <v>42956</v>
      </c>
      <c r="M4794">
        <v>0</v>
      </c>
      <c r="N4794">
        <v>1</v>
      </c>
      <c r="P4794" t="s">
        <v>91</v>
      </c>
    </row>
    <row r="4795" spans="1:16" x14ac:dyDescent="0.25">
      <c r="A4795" s="13">
        <v>2230</v>
      </c>
      <c r="B4795" s="11" t="s">
        <v>1107</v>
      </c>
      <c r="C4795" t="s">
        <v>367</v>
      </c>
      <c r="D4795">
        <v>245</v>
      </c>
      <c r="E4795" t="s">
        <v>320</v>
      </c>
      <c r="F4795" t="s">
        <v>368</v>
      </c>
      <c r="G4795" s="11" t="str">
        <f>VLOOKUP(F4795,Sheet1!$A$1:$E$2471,2,FALSE)</f>
        <v>..</v>
      </c>
      <c r="H4795" s="11" t="str">
        <f>VLOOKUP(F4795,Sheet1!$A$1:$E$2471,3,FALSE)</f>
        <v>PORTLAND</v>
      </c>
      <c r="I4795" s="11" t="str">
        <f>VLOOKUP(F4795,Sheet1!$A$1:$E$2471,4,FALSE)</f>
        <v>OR</v>
      </c>
      <c r="J4795" s="11" t="str">
        <f>VLOOKUP(F4795,Sheet1!$A$1:$E$2471,5,FALSE)</f>
        <v>97212</v>
      </c>
      <c r="K4795" s="2">
        <v>143.65</v>
      </c>
      <c r="L4795" s="1">
        <v>42972</v>
      </c>
      <c r="M4795">
        <v>100118871</v>
      </c>
      <c r="N4795">
        <v>1</v>
      </c>
      <c r="P4795" t="s">
        <v>91</v>
      </c>
    </row>
    <row r="4796" spans="1:16" x14ac:dyDescent="0.25">
      <c r="A4796" s="13">
        <v>2230</v>
      </c>
      <c r="B4796" s="11" t="s">
        <v>1107</v>
      </c>
      <c r="C4796" t="s">
        <v>367</v>
      </c>
      <c r="D4796">
        <v>245</v>
      </c>
      <c r="E4796" t="s">
        <v>320</v>
      </c>
      <c r="F4796" t="s">
        <v>369</v>
      </c>
      <c r="G4796" s="11" t="str">
        <f>VLOOKUP(F4796,Sheet1!$A$1:$E$2471,2,FALSE)</f>
        <v>..</v>
      </c>
      <c r="H4796" s="11" t="str">
        <f>VLOOKUP(F4796,Sheet1!$A$1:$E$2471,3,FALSE)</f>
        <v>ALOHA</v>
      </c>
      <c r="I4796" s="11" t="str">
        <f>VLOOKUP(F4796,Sheet1!$A$1:$E$2471,4,FALSE)</f>
        <v>OR</v>
      </c>
      <c r="J4796" s="11" t="str">
        <f>VLOOKUP(F4796,Sheet1!$A$1:$E$2471,5,FALSE)</f>
        <v>97003</v>
      </c>
      <c r="K4796" s="2">
        <v>270</v>
      </c>
      <c r="L4796" s="1">
        <v>42965</v>
      </c>
      <c r="M4796">
        <v>0</v>
      </c>
      <c r="N4796">
        <v>1</v>
      </c>
      <c r="P4796" t="s">
        <v>91</v>
      </c>
    </row>
    <row r="4797" spans="1:16" x14ac:dyDescent="0.25">
      <c r="A4797" s="13">
        <v>2230</v>
      </c>
      <c r="B4797" s="11" t="s">
        <v>1107</v>
      </c>
      <c r="C4797" t="s">
        <v>367</v>
      </c>
      <c r="D4797">
        <v>245</v>
      </c>
      <c r="E4797" t="s">
        <v>320</v>
      </c>
      <c r="F4797" t="s">
        <v>370</v>
      </c>
      <c r="G4797" s="11" t="str">
        <f>VLOOKUP(F4797,Sheet1!$A$1:$E$2471,2,FALSE)</f>
        <v>..</v>
      </c>
      <c r="H4797" s="11" t="str">
        <f>VLOOKUP(F4797,Sheet1!$A$1:$E$2471,3,FALSE)</f>
        <v>HILLSBORO</v>
      </c>
      <c r="I4797" s="11" t="str">
        <f>VLOOKUP(F4797,Sheet1!$A$1:$E$2471,4,FALSE)</f>
        <v>OR</v>
      </c>
      <c r="J4797" s="11" t="str">
        <f>VLOOKUP(F4797,Sheet1!$A$1:$E$2471,5,FALSE)</f>
        <v>97006</v>
      </c>
      <c r="K4797" s="2">
        <v>380</v>
      </c>
      <c r="L4797" s="1">
        <v>42965</v>
      </c>
      <c r="M4797">
        <v>0</v>
      </c>
      <c r="N4797">
        <v>1</v>
      </c>
      <c r="P4797" t="s">
        <v>91</v>
      </c>
    </row>
    <row r="4798" spans="1:16" x14ac:dyDescent="0.25">
      <c r="A4798" s="13">
        <v>2230</v>
      </c>
      <c r="B4798" s="11" t="s">
        <v>1107</v>
      </c>
      <c r="C4798" t="s">
        <v>367</v>
      </c>
      <c r="D4798">
        <v>245</v>
      </c>
      <c r="E4798" t="s">
        <v>320</v>
      </c>
      <c r="F4798" t="s">
        <v>348</v>
      </c>
      <c r="G4798" s="11" t="str">
        <f>VLOOKUP(F4798,Sheet1!$A$1:$E$2471,2,FALSE)</f>
        <v>..</v>
      </c>
      <c r="H4798" s="11" t="str">
        <f>VLOOKUP(F4798,Sheet1!$A$1:$E$2471,3,FALSE)</f>
        <v>HILLSBORO</v>
      </c>
      <c r="I4798" s="11" t="str">
        <f>VLOOKUP(F4798,Sheet1!$A$1:$E$2471,4,FALSE)</f>
        <v>OR</v>
      </c>
      <c r="J4798" s="11" t="str">
        <f>VLOOKUP(F4798,Sheet1!$A$1:$E$2471,5,FALSE)</f>
        <v>97123</v>
      </c>
      <c r="K4798" s="2">
        <v>62.06</v>
      </c>
      <c r="L4798" s="1">
        <v>42965</v>
      </c>
      <c r="M4798">
        <v>100118864</v>
      </c>
      <c r="N4798">
        <v>1</v>
      </c>
      <c r="P4798" t="s">
        <v>91</v>
      </c>
    </row>
    <row r="4799" spans="1:16" x14ac:dyDescent="0.25">
      <c r="A4799" s="13">
        <v>2230</v>
      </c>
      <c r="B4799" s="11" t="s">
        <v>1107</v>
      </c>
      <c r="C4799" t="s">
        <v>367</v>
      </c>
      <c r="D4799">
        <v>245</v>
      </c>
      <c r="E4799" t="s">
        <v>320</v>
      </c>
      <c r="F4799" t="s">
        <v>371</v>
      </c>
      <c r="G4799" s="11" t="str">
        <f>VLOOKUP(F4799,Sheet1!$A$1:$E$2471,2,FALSE)</f>
        <v>..</v>
      </c>
      <c r="H4799" s="11" t="str">
        <f>VLOOKUP(F4799,Sheet1!$A$1:$E$2471,3,FALSE)</f>
        <v>PORTLAND</v>
      </c>
      <c r="I4799" s="11" t="str">
        <f>VLOOKUP(F4799,Sheet1!$A$1:$E$2471,4,FALSE)</f>
        <v>OR</v>
      </c>
      <c r="J4799" s="11" t="str">
        <f>VLOOKUP(F4799,Sheet1!$A$1:$E$2471,5,FALSE)</f>
        <v>97229</v>
      </c>
      <c r="K4799" s="2">
        <v>85</v>
      </c>
      <c r="L4799" s="1">
        <v>42993</v>
      </c>
      <c r="M4799">
        <v>0</v>
      </c>
      <c r="N4799">
        <v>1</v>
      </c>
      <c r="P4799" t="s">
        <v>91</v>
      </c>
    </row>
    <row r="4800" spans="1:16" x14ac:dyDescent="0.25">
      <c r="A4800" s="13">
        <v>2230</v>
      </c>
      <c r="B4800" s="11" t="s">
        <v>1107</v>
      </c>
      <c r="C4800" t="s">
        <v>367</v>
      </c>
      <c r="D4800">
        <v>245</v>
      </c>
      <c r="E4800" t="s">
        <v>320</v>
      </c>
      <c r="F4800" t="s">
        <v>2</v>
      </c>
      <c r="G4800" s="11" t="str">
        <f>VLOOKUP(F4800,Sheet1!$A$1:$E$2471,2,FALSE)</f>
        <v>BANKCARD CENTER PO BOX 982238</v>
      </c>
      <c r="H4800" s="11" t="str">
        <f>VLOOKUP(F4800,Sheet1!$A$1:$E$2471,3,FALSE)</f>
        <v>EL PASO</v>
      </c>
      <c r="I4800" s="11" t="str">
        <f>VLOOKUP(F4800,Sheet1!$A$1:$E$2471,4,FALSE)</f>
        <v>TX</v>
      </c>
      <c r="J4800" s="11" t="str">
        <f>VLOOKUP(F4800,Sheet1!$A$1:$E$2471,5,FALSE)</f>
        <v>79998-2238</v>
      </c>
      <c r="K4800" s="2">
        <v>421.28</v>
      </c>
      <c r="L4800" s="1">
        <v>42998</v>
      </c>
      <c r="M4800">
        <v>0</v>
      </c>
      <c r="N4800">
        <v>1</v>
      </c>
      <c r="P4800" t="s">
        <v>91</v>
      </c>
    </row>
    <row r="4801" spans="1:16" x14ac:dyDescent="0.25">
      <c r="A4801" s="13">
        <v>2230</v>
      </c>
      <c r="B4801" s="11" t="s">
        <v>1107</v>
      </c>
      <c r="C4801" t="s">
        <v>367</v>
      </c>
      <c r="D4801">
        <v>245</v>
      </c>
      <c r="E4801" t="s">
        <v>320</v>
      </c>
      <c r="F4801" t="s">
        <v>2</v>
      </c>
      <c r="G4801" s="11" t="str">
        <f>VLOOKUP(F4801,Sheet1!$A$1:$E$2471,2,FALSE)</f>
        <v>BANKCARD CENTER PO BOX 982238</v>
      </c>
      <c r="H4801" s="11" t="str">
        <f>VLOOKUP(F4801,Sheet1!$A$1:$E$2471,3,FALSE)</f>
        <v>EL PASO</v>
      </c>
      <c r="I4801" s="11" t="str">
        <f>VLOOKUP(F4801,Sheet1!$A$1:$E$2471,4,FALSE)</f>
        <v>TX</v>
      </c>
      <c r="J4801" s="11" t="str">
        <f>VLOOKUP(F4801,Sheet1!$A$1:$E$2471,5,FALSE)</f>
        <v>79998-2238</v>
      </c>
      <c r="K4801" s="2">
        <v>1137.33</v>
      </c>
      <c r="L4801" s="1">
        <v>43021</v>
      </c>
      <c r="M4801">
        <v>0</v>
      </c>
      <c r="N4801">
        <v>1</v>
      </c>
      <c r="P4801" t="s">
        <v>91</v>
      </c>
    </row>
    <row r="4802" spans="1:16" x14ac:dyDescent="0.25">
      <c r="A4802" s="13">
        <v>2230</v>
      </c>
      <c r="B4802" s="11" t="s">
        <v>1107</v>
      </c>
      <c r="C4802" t="s">
        <v>367</v>
      </c>
      <c r="D4802">
        <v>245</v>
      </c>
      <c r="E4802" t="s">
        <v>320</v>
      </c>
      <c r="F4802" t="s">
        <v>372</v>
      </c>
      <c r="G4802" s="11" t="str">
        <f>VLOOKUP(F4802,Sheet1!$A$1:$E$2471,2,FALSE)</f>
        <v xml:space="preserve">1871 NE STEPHENS ST </v>
      </c>
      <c r="H4802" s="11" t="str">
        <f>VLOOKUP(F4802,Sheet1!$A$1:$E$2471,3,FALSE)</f>
        <v>ROSEBURG</v>
      </c>
      <c r="I4802" s="11" t="str">
        <f>VLOOKUP(F4802,Sheet1!$A$1:$E$2471,4,FALSE)</f>
        <v>OR</v>
      </c>
      <c r="J4802" s="11" t="str">
        <f>VLOOKUP(F4802,Sheet1!$A$1:$E$2471,5,FALSE)</f>
        <v>97470-0000</v>
      </c>
      <c r="K4802" s="2">
        <v>150</v>
      </c>
      <c r="L4802" s="1">
        <v>43014</v>
      </c>
      <c r="M4802">
        <v>0</v>
      </c>
      <c r="N4802">
        <v>1</v>
      </c>
      <c r="P4802" t="s">
        <v>91</v>
      </c>
    </row>
    <row r="4803" spans="1:16" x14ac:dyDescent="0.25">
      <c r="A4803" s="13">
        <v>2230</v>
      </c>
      <c r="B4803" s="11" t="s">
        <v>1107</v>
      </c>
      <c r="C4803" t="s">
        <v>367</v>
      </c>
      <c r="D4803">
        <v>245</v>
      </c>
      <c r="E4803" t="s">
        <v>320</v>
      </c>
      <c r="F4803" t="s">
        <v>373</v>
      </c>
      <c r="G4803" s="11" t="str">
        <f>VLOOKUP(F4803,Sheet1!$A$1:$E$2471,2,FALSE)</f>
        <v>..</v>
      </c>
      <c r="H4803" s="11" t="str">
        <f>VLOOKUP(F4803,Sheet1!$A$1:$E$2471,3,FALSE)</f>
        <v>HILLSBORO</v>
      </c>
      <c r="I4803" s="11" t="str">
        <f>VLOOKUP(F4803,Sheet1!$A$1:$E$2471,4,FALSE)</f>
        <v>OR</v>
      </c>
      <c r="J4803" s="11" t="str">
        <f>VLOOKUP(F4803,Sheet1!$A$1:$E$2471,5,FALSE)</f>
        <v>97124</v>
      </c>
      <c r="K4803" s="2">
        <v>366.45</v>
      </c>
      <c r="L4803" s="1">
        <v>43014</v>
      </c>
      <c r="M4803">
        <v>100119083</v>
      </c>
      <c r="N4803">
        <v>1</v>
      </c>
      <c r="P4803" t="s">
        <v>91</v>
      </c>
    </row>
    <row r="4804" spans="1:16" x14ac:dyDescent="0.25">
      <c r="A4804" s="13">
        <v>2230</v>
      </c>
      <c r="B4804" s="11" t="s">
        <v>1107</v>
      </c>
      <c r="C4804" t="s">
        <v>367</v>
      </c>
      <c r="D4804">
        <v>245</v>
      </c>
      <c r="E4804" t="s">
        <v>320</v>
      </c>
      <c r="F4804" t="s">
        <v>373</v>
      </c>
      <c r="G4804" s="11" t="str">
        <f>VLOOKUP(F4804,Sheet1!$A$1:$E$2471,2,FALSE)</f>
        <v>..</v>
      </c>
      <c r="H4804" s="11" t="str">
        <f>VLOOKUP(F4804,Sheet1!$A$1:$E$2471,3,FALSE)</f>
        <v>HILLSBORO</v>
      </c>
      <c r="I4804" s="11" t="str">
        <f>VLOOKUP(F4804,Sheet1!$A$1:$E$2471,4,FALSE)</f>
        <v>OR</v>
      </c>
      <c r="J4804" s="11" t="str">
        <f>VLOOKUP(F4804,Sheet1!$A$1:$E$2471,5,FALSE)</f>
        <v>97124</v>
      </c>
      <c r="K4804" s="2">
        <v>333.55</v>
      </c>
      <c r="L4804" s="1">
        <v>43014</v>
      </c>
      <c r="M4804">
        <v>100119083</v>
      </c>
      <c r="N4804">
        <v>1</v>
      </c>
      <c r="P4804" t="s">
        <v>91</v>
      </c>
    </row>
    <row r="4805" spans="1:16" x14ac:dyDescent="0.25">
      <c r="A4805" s="13">
        <v>2230</v>
      </c>
      <c r="B4805" s="11" t="s">
        <v>1107</v>
      </c>
      <c r="C4805" t="s">
        <v>367</v>
      </c>
      <c r="D4805">
        <v>245</v>
      </c>
      <c r="E4805" t="s">
        <v>320</v>
      </c>
      <c r="F4805" t="s">
        <v>374</v>
      </c>
      <c r="G4805" s="11" t="str">
        <f>VLOOKUP(F4805,Sheet1!$A$1:$E$2471,2,FALSE)</f>
        <v>..</v>
      </c>
      <c r="H4805" s="11" t="str">
        <f>VLOOKUP(F4805,Sheet1!$A$1:$E$2471,3,FALSE)</f>
        <v>HILLSBORO</v>
      </c>
      <c r="I4805" s="11" t="str">
        <f>VLOOKUP(F4805,Sheet1!$A$1:$E$2471,4,FALSE)</f>
        <v>OR</v>
      </c>
      <c r="J4805" s="11" t="str">
        <f>VLOOKUP(F4805,Sheet1!$A$1:$E$2471,5,FALSE)</f>
        <v>97123</v>
      </c>
      <c r="K4805" s="2">
        <v>123.90600000000001</v>
      </c>
      <c r="L4805" s="1">
        <v>43007</v>
      </c>
      <c r="M4805">
        <v>100119052</v>
      </c>
      <c r="N4805">
        <v>1</v>
      </c>
      <c r="P4805" t="s">
        <v>91</v>
      </c>
    </row>
    <row r="4806" spans="1:16" x14ac:dyDescent="0.25">
      <c r="A4806" s="13">
        <v>2230</v>
      </c>
      <c r="B4806" s="11" t="s">
        <v>1107</v>
      </c>
      <c r="C4806" t="s">
        <v>367</v>
      </c>
      <c r="D4806">
        <v>245</v>
      </c>
      <c r="E4806" t="s">
        <v>320</v>
      </c>
      <c r="F4806" t="s">
        <v>375</v>
      </c>
      <c r="G4806" s="11" t="str">
        <f>VLOOKUP(F4806,Sheet1!$A$1:$E$2471,2,FALSE)</f>
        <v>..</v>
      </c>
      <c r="H4806" s="11" t="str">
        <f>VLOOKUP(F4806,Sheet1!$A$1:$E$2471,3,FALSE)</f>
        <v>PORTLAND</v>
      </c>
      <c r="I4806" s="11" t="str">
        <f>VLOOKUP(F4806,Sheet1!$A$1:$E$2471,4,FALSE)</f>
        <v>OR</v>
      </c>
      <c r="J4806" s="11" t="str">
        <f>VLOOKUP(F4806,Sheet1!$A$1:$E$2471,5,FALSE)</f>
        <v>97212</v>
      </c>
      <c r="K4806" s="2">
        <v>39.590000000000003</v>
      </c>
      <c r="L4806" s="1">
        <v>43014</v>
      </c>
      <c r="M4806">
        <v>0</v>
      </c>
      <c r="N4806">
        <v>1</v>
      </c>
      <c r="P4806" t="s">
        <v>91</v>
      </c>
    </row>
    <row r="4807" spans="1:16" x14ac:dyDescent="0.25">
      <c r="A4807" s="13">
        <v>2230</v>
      </c>
      <c r="B4807" s="11" t="s">
        <v>1107</v>
      </c>
      <c r="C4807" t="s">
        <v>367</v>
      </c>
      <c r="D4807">
        <v>245</v>
      </c>
      <c r="E4807" t="s">
        <v>320</v>
      </c>
      <c r="F4807" t="s">
        <v>371</v>
      </c>
      <c r="G4807" s="11" t="str">
        <f>VLOOKUP(F4807,Sheet1!$A$1:$E$2471,2,FALSE)</f>
        <v>..</v>
      </c>
      <c r="H4807" s="11" t="str">
        <f>VLOOKUP(F4807,Sheet1!$A$1:$E$2471,3,FALSE)</f>
        <v>PORTLAND</v>
      </c>
      <c r="I4807" s="11" t="str">
        <f>VLOOKUP(F4807,Sheet1!$A$1:$E$2471,4,FALSE)</f>
        <v>OR</v>
      </c>
      <c r="J4807" s="11" t="str">
        <f>VLOOKUP(F4807,Sheet1!$A$1:$E$2471,5,FALSE)</f>
        <v>97229</v>
      </c>
      <c r="K4807" s="2">
        <v>120</v>
      </c>
      <c r="L4807" s="1">
        <v>43028</v>
      </c>
      <c r="M4807">
        <v>0</v>
      </c>
      <c r="N4807">
        <v>1</v>
      </c>
      <c r="P4807" t="s">
        <v>91</v>
      </c>
    </row>
    <row r="4808" spans="1:16" x14ac:dyDescent="0.25">
      <c r="A4808" s="13">
        <v>2230</v>
      </c>
      <c r="B4808" s="11" t="s">
        <v>1107</v>
      </c>
      <c r="C4808" t="s">
        <v>367</v>
      </c>
      <c r="D4808">
        <v>245</v>
      </c>
      <c r="E4808" t="s">
        <v>320</v>
      </c>
      <c r="F4808" t="s">
        <v>2</v>
      </c>
      <c r="G4808" s="11" t="str">
        <f>VLOOKUP(F4808,Sheet1!$A$1:$E$2471,2,FALSE)</f>
        <v>BANKCARD CENTER PO BOX 982238</v>
      </c>
      <c r="H4808" s="11" t="str">
        <f>VLOOKUP(F4808,Sheet1!$A$1:$E$2471,3,FALSE)</f>
        <v>EL PASO</v>
      </c>
      <c r="I4808" s="11" t="str">
        <f>VLOOKUP(F4808,Sheet1!$A$1:$E$2471,4,FALSE)</f>
        <v>TX</v>
      </c>
      <c r="J4808" s="11" t="str">
        <f>VLOOKUP(F4808,Sheet1!$A$1:$E$2471,5,FALSE)</f>
        <v>79998-2238</v>
      </c>
      <c r="K4808" s="2">
        <v>495</v>
      </c>
      <c r="L4808" s="1">
        <v>43021</v>
      </c>
      <c r="M4808">
        <v>0</v>
      </c>
      <c r="N4808">
        <v>1</v>
      </c>
      <c r="P4808" t="s">
        <v>91</v>
      </c>
    </row>
    <row r="4809" spans="1:16" x14ac:dyDescent="0.25">
      <c r="A4809" s="13">
        <v>2230</v>
      </c>
      <c r="B4809" s="11" t="s">
        <v>1107</v>
      </c>
      <c r="C4809" t="s">
        <v>367</v>
      </c>
      <c r="D4809">
        <v>245</v>
      </c>
      <c r="E4809" t="s">
        <v>320</v>
      </c>
      <c r="F4809" t="s">
        <v>2</v>
      </c>
      <c r="G4809" s="11" t="str">
        <f>VLOOKUP(F4809,Sheet1!$A$1:$E$2471,2,FALSE)</f>
        <v>BANKCARD CENTER PO BOX 982238</v>
      </c>
      <c r="H4809" s="11" t="str">
        <f>VLOOKUP(F4809,Sheet1!$A$1:$E$2471,3,FALSE)</f>
        <v>EL PASO</v>
      </c>
      <c r="I4809" s="11" t="str">
        <f>VLOOKUP(F4809,Sheet1!$A$1:$E$2471,4,FALSE)</f>
        <v>TX</v>
      </c>
      <c r="J4809" s="11" t="str">
        <f>VLOOKUP(F4809,Sheet1!$A$1:$E$2471,5,FALSE)</f>
        <v>79998-2238</v>
      </c>
      <c r="K4809" s="2">
        <v>774</v>
      </c>
      <c r="L4809" s="1">
        <v>43021</v>
      </c>
      <c r="M4809">
        <v>0</v>
      </c>
      <c r="N4809">
        <v>1</v>
      </c>
      <c r="P4809" t="s">
        <v>91</v>
      </c>
    </row>
    <row r="4810" spans="1:16" x14ac:dyDescent="0.25">
      <c r="A4810" s="13">
        <v>2230</v>
      </c>
      <c r="B4810" s="11" t="s">
        <v>1107</v>
      </c>
      <c r="C4810" t="s">
        <v>367</v>
      </c>
      <c r="D4810">
        <v>245</v>
      </c>
      <c r="E4810" t="s">
        <v>320</v>
      </c>
      <c r="F4810" t="s">
        <v>116</v>
      </c>
      <c r="G4810" s="11" t="str">
        <f>VLOOKUP(F4810,Sheet1!$A$1:$E$2471,2,FALSE)</f>
        <v xml:space="preserve">707 13TH ST SE  SUITE 100 </v>
      </c>
      <c r="H4810" s="11" t="str">
        <f>VLOOKUP(F4810,Sheet1!$A$1:$E$2471,3,FALSE)</f>
        <v>SALEM</v>
      </c>
      <c r="I4810" s="11" t="str">
        <f>VLOOKUP(F4810,Sheet1!$A$1:$E$2471,4,FALSE)</f>
        <v>OR</v>
      </c>
      <c r="J4810" s="11" t="str">
        <f>VLOOKUP(F4810,Sheet1!$A$1:$E$2471,5,FALSE)</f>
        <v>97301-4035</v>
      </c>
      <c r="K4810" s="2">
        <v>199</v>
      </c>
      <c r="L4810" s="1">
        <v>43048</v>
      </c>
      <c r="M4810">
        <v>100119329</v>
      </c>
      <c r="N4810">
        <v>1</v>
      </c>
      <c r="P4810" t="s">
        <v>91</v>
      </c>
    </row>
    <row r="4811" spans="1:16" x14ac:dyDescent="0.25">
      <c r="A4811" s="13">
        <v>2230</v>
      </c>
      <c r="B4811" s="11" t="s">
        <v>1107</v>
      </c>
      <c r="C4811" t="s">
        <v>367</v>
      </c>
      <c r="D4811">
        <v>245</v>
      </c>
      <c r="E4811" t="s">
        <v>320</v>
      </c>
      <c r="F4811" t="s">
        <v>376</v>
      </c>
      <c r="G4811" s="11" t="str">
        <f>VLOOKUP(F4811,Sheet1!$A$1:$E$2471,2,FALSE)</f>
        <v>..</v>
      </c>
      <c r="H4811" s="11" t="str">
        <f>VLOOKUP(F4811,Sheet1!$A$1:$E$2471,3,FALSE)</f>
        <v>TIGARD</v>
      </c>
      <c r="I4811" s="11" t="str">
        <f>VLOOKUP(F4811,Sheet1!$A$1:$E$2471,4,FALSE)</f>
        <v>OR</v>
      </c>
      <c r="J4811" s="11" t="str">
        <f>VLOOKUP(F4811,Sheet1!$A$1:$E$2471,5,FALSE)</f>
        <v>97223</v>
      </c>
      <c r="K4811" s="2">
        <v>530</v>
      </c>
      <c r="L4811" s="1">
        <v>43028</v>
      </c>
      <c r="M4811">
        <v>0</v>
      </c>
      <c r="N4811">
        <v>1</v>
      </c>
      <c r="P4811" t="s">
        <v>91</v>
      </c>
    </row>
    <row r="4812" spans="1:16" x14ac:dyDescent="0.25">
      <c r="A4812" s="13">
        <v>2230</v>
      </c>
      <c r="B4812" s="11" t="s">
        <v>1107</v>
      </c>
      <c r="C4812" t="s">
        <v>367</v>
      </c>
      <c r="D4812">
        <v>245</v>
      </c>
      <c r="E4812" t="s">
        <v>320</v>
      </c>
      <c r="F4812" t="s">
        <v>377</v>
      </c>
      <c r="G4812" s="11" t="str">
        <f>VLOOKUP(F4812,Sheet1!$A$1:$E$2471,2,FALSE)</f>
        <v>..</v>
      </c>
      <c r="H4812" s="11" t="str">
        <f>VLOOKUP(F4812,Sheet1!$A$1:$E$2471,3,FALSE)</f>
        <v>ASTORIA</v>
      </c>
      <c r="I4812" s="11" t="str">
        <f>VLOOKUP(F4812,Sheet1!$A$1:$E$2471,4,FALSE)</f>
        <v>OR</v>
      </c>
      <c r="J4812" s="11" t="str">
        <f>VLOOKUP(F4812,Sheet1!$A$1:$E$2471,5,FALSE)</f>
        <v>97103</v>
      </c>
      <c r="K4812" s="2">
        <v>327.089</v>
      </c>
      <c r="L4812" s="1">
        <v>43035</v>
      </c>
      <c r="M4812">
        <v>100119239</v>
      </c>
      <c r="N4812">
        <v>1</v>
      </c>
      <c r="P4812" t="s">
        <v>91</v>
      </c>
    </row>
    <row r="4813" spans="1:16" x14ac:dyDescent="0.25">
      <c r="A4813" s="13">
        <v>2230</v>
      </c>
      <c r="B4813" s="11" t="s">
        <v>1107</v>
      </c>
      <c r="C4813" t="s">
        <v>367</v>
      </c>
      <c r="D4813">
        <v>245</v>
      </c>
      <c r="E4813" t="s">
        <v>320</v>
      </c>
      <c r="F4813" t="s">
        <v>223</v>
      </c>
      <c r="G4813" s="11" t="str">
        <f>VLOOKUP(F4813,Sheet1!$A$1:$E$2471,2,FALSE)</f>
        <v>..</v>
      </c>
      <c r="H4813" s="11" t="str">
        <f>VLOOKUP(F4813,Sheet1!$A$1:$E$2471,3,FALSE)</f>
        <v>GEARHART</v>
      </c>
      <c r="I4813" s="11" t="str">
        <f>VLOOKUP(F4813,Sheet1!$A$1:$E$2471,4,FALSE)</f>
        <v>OR</v>
      </c>
      <c r="J4813" s="11" t="str">
        <f>VLOOKUP(F4813,Sheet1!$A$1:$E$2471,5,FALSE)</f>
        <v>97138</v>
      </c>
      <c r="K4813" s="2">
        <v>138.917</v>
      </c>
      <c r="L4813" s="1">
        <v>43028</v>
      </c>
      <c r="M4813">
        <v>0</v>
      </c>
      <c r="N4813">
        <v>1</v>
      </c>
      <c r="P4813" t="s">
        <v>91</v>
      </c>
    </row>
    <row r="4814" spans="1:16" x14ac:dyDescent="0.25">
      <c r="A4814" s="13">
        <v>2230</v>
      </c>
      <c r="B4814" s="11" t="s">
        <v>1107</v>
      </c>
      <c r="C4814" t="s">
        <v>367</v>
      </c>
      <c r="D4814">
        <v>245</v>
      </c>
      <c r="E4814" t="s">
        <v>320</v>
      </c>
      <c r="F4814" t="s">
        <v>378</v>
      </c>
      <c r="G4814" s="11" t="str">
        <f>VLOOKUP(F4814,Sheet1!$A$1:$E$2471,2,FALSE)</f>
        <v>..</v>
      </c>
      <c r="H4814" s="11" t="str">
        <f>VLOOKUP(F4814,Sheet1!$A$1:$E$2471,3,FALSE)</f>
        <v>LAKE OSWEGO</v>
      </c>
      <c r="I4814" s="11" t="str">
        <f>VLOOKUP(F4814,Sheet1!$A$1:$E$2471,4,FALSE)</f>
        <v>OR</v>
      </c>
      <c r="J4814" s="11" t="str">
        <f>VLOOKUP(F4814,Sheet1!$A$1:$E$2471,5,FALSE)</f>
        <v>97034</v>
      </c>
      <c r="K4814" s="2">
        <v>489.6</v>
      </c>
      <c r="L4814" s="1">
        <v>43035</v>
      </c>
      <c r="M4814">
        <v>100119240</v>
      </c>
      <c r="N4814">
        <v>1</v>
      </c>
      <c r="P4814" t="s">
        <v>91</v>
      </c>
    </row>
    <row r="4815" spans="1:16" x14ac:dyDescent="0.25">
      <c r="A4815" s="13">
        <v>2230</v>
      </c>
      <c r="B4815" s="11" t="s">
        <v>1107</v>
      </c>
      <c r="C4815" t="s">
        <v>367</v>
      </c>
      <c r="D4815">
        <v>245</v>
      </c>
      <c r="E4815" t="s">
        <v>320</v>
      </c>
      <c r="F4815" t="s">
        <v>379</v>
      </c>
      <c r="G4815" s="11" t="str">
        <f>VLOOKUP(F4815,Sheet1!$A$1:$E$2471,2,FALSE)</f>
        <v>..</v>
      </c>
      <c r="H4815" s="11" t="str">
        <f>VLOOKUP(F4815,Sheet1!$A$1:$E$2471,3,FALSE)</f>
        <v>BEAVERTON</v>
      </c>
      <c r="I4815" s="11" t="str">
        <f>VLOOKUP(F4815,Sheet1!$A$1:$E$2471,4,FALSE)</f>
        <v>OR</v>
      </c>
      <c r="J4815" s="11" t="str">
        <f>VLOOKUP(F4815,Sheet1!$A$1:$E$2471,5,FALSE)</f>
        <v>97078</v>
      </c>
      <c r="K4815" s="2">
        <v>32</v>
      </c>
      <c r="L4815" s="1">
        <v>43028</v>
      </c>
      <c r="M4815">
        <v>100119194</v>
      </c>
      <c r="N4815">
        <v>1</v>
      </c>
      <c r="P4815" t="s">
        <v>91</v>
      </c>
    </row>
    <row r="4816" spans="1:16" x14ac:dyDescent="0.25">
      <c r="A4816" s="13">
        <v>2230</v>
      </c>
      <c r="B4816" s="11" t="s">
        <v>1107</v>
      </c>
      <c r="C4816" t="s">
        <v>367</v>
      </c>
      <c r="D4816">
        <v>245</v>
      </c>
      <c r="E4816" t="s">
        <v>320</v>
      </c>
      <c r="F4816" t="s">
        <v>380</v>
      </c>
      <c r="G4816" s="11" t="str">
        <f>VLOOKUP(F4816,Sheet1!$A$1:$E$2471,2,FALSE)</f>
        <v>..</v>
      </c>
      <c r="H4816" s="11" t="str">
        <f>VLOOKUP(F4816,Sheet1!$A$1:$E$2471,3,FALSE)</f>
        <v>HILLSBORO</v>
      </c>
      <c r="I4816" s="11" t="str">
        <f>VLOOKUP(F4816,Sheet1!$A$1:$E$2471,4,FALSE)</f>
        <v>OR</v>
      </c>
      <c r="J4816" s="11" t="str">
        <f>VLOOKUP(F4816,Sheet1!$A$1:$E$2471,5,FALSE)</f>
        <v>97123</v>
      </c>
      <c r="K4816" s="2">
        <v>250</v>
      </c>
      <c r="L4816" s="1">
        <v>43021</v>
      </c>
      <c r="M4816">
        <v>100119145</v>
      </c>
      <c r="N4816">
        <v>1</v>
      </c>
      <c r="P4816" t="s">
        <v>91</v>
      </c>
    </row>
    <row r="4817" spans="1:16" x14ac:dyDescent="0.25">
      <c r="A4817" s="13">
        <v>2230</v>
      </c>
      <c r="B4817" s="11" t="s">
        <v>1107</v>
      </c>
      <c r="C4817" t="s">
        <v>367</v>
      </c>
      <c r="D4817">
        <v>245</v>
      </c>
      <c r="E4817" t="s">
        <v>320</v>
      </c>
      <c r="F4817" t="s">
        <v>381</v>
      </c>
      <c r="G4817" s="11" t="str">
        <f>VLOOKUP(F4817,Sheet1!$A$1:$E$2471,2,FALSE)</f>
        <v>..</v>
      </c>
      <c r="H4817" s="11" t="str">
        <f>VLOOKUP(F4817,Sheet1!$A$1:$E$2471,3,FALSE)</f>
        <v>SEASIDE</v>
      </c>
      <c r="I4817" s="11" t="str">
        <f>VLOOKUP(F4817,Sheet1!$A$1:$E$2471,4,FALSE)</f>
        <v>OR</v>
      </c>
      <c r="J4817" s="11" t="str">
        <f>VLOOKUP(F4817,Sheet1!$A$1:$E$2471,5,FALSE)</f>
        <v>97138</v>
      </c>
      <c r="K4817" s="2">
        <v>64</v>
      </c>
      <c r="L4817" s="1">
        <v>43028</v>
      </c>
      <c r="M4817">
        <v>0</v>
      </c>
      <c r="N4817">
        <v>1</v>
      </c>
      <c r="P4817" t="s">
        <v>91</v>
      </c>
    </row>
    <row r="4818" spans="1:16" x14ac:dyDescent="0.25">
      <c r="A4818" s="13">
        <v>2230</v>
      </c>
      <c r="B4818" s="11" t="s">
        <v>1107</v>
      </c>
      <c r="C4818" t="s">
        <v>367</v>
      </c>
      <c r="D4818">
        <v>245</v>
      </c>
      <c r="E4818" t="s">
        <v>320</v>
      </c>
      <c r="F4818" t="s">
        <v>2</v>
      </c>
      <c r="G4818" s="11" t="str">
        <f>VLOOKUP(F4818,Sheet1!$A$1:$E$2471,2,FALSE)</f>
        <v>BANKCARD CENTER PO BOX 982238</v>
      </c>
      <c r="H4818" s="11" t="str">
        <f>VLOOKUP(F4818,Sheet1!$A$1:$E$2471,3,FALSE)</f>
        <v>EL PASO</v>
      </c>
      <c r="I4818" s="11" t="str">
        <f>VLOOKUP(F4818,Sheet1!$A$1:$E$2471,4,FALSE)</f>
        <v>TX</v>
      </c>
      <c r="J4818" s="11" t="str">
        <f>VLOOKUP(F4818,Sheet1!$A$1:$E$2471,5,FALSE)</f>
        <v>79998-2238</v>
      </c>
      <c r="K4818" s="2">
        <v>1422.99</v>
      </c>
      <c r="L4818" s="1">
        <v>43047</v>
      </c>
      <c r="M4818">
        <v>0</v>
      </c>
      <c r="N4818">
        <v>1</v>
      </c>
      <c r="P4818" t="s">
        <v>91</v>
      </c>
    </row>
    <row r="4819" spans="1:16" x14ac:dyDescent="0.25">
      <c r="A4819" s="13">
        <v>2230</v>
      </c>
      <c r="B4819" s="11" t="s">
        <v>1107</v>
      </c>
      <c r="C4819" t="s">
        <v>367</v>
      </c>
      <c r="D4819">
        <v>245</v>
      </c>
      <c r="E4819" t="s">
        <v>320</v>
      </c>
      <c r="F4819" t="s">
        <v>372</v>
      </c>
      <c r="G4819" s="11" t="str">
        <f>VLOOKUP(F4819,Sheet1!$A$1:$E$2471,2,FALSE)</f>
        <v xml:space="preserve">1871 NE STEPHENS ST </v>
      </c>
      <c r="H4819" s="11" t="str">
        <f>VLOOKUP(F4819,Sheet1!$A$1:$E$2471,3,FALSE)</f>
        <v>ROSEBURG</v>
      </c>
      <c r="I4819" s="11" t="str">
        <f>VLOOKUP(F4819,Sheet1!$A$1:$E$2471,4,FALSE)</f>
        <v>OR</v>
      </c>
      <c r="J4819" s="11" t="str">
        <f>VLOOKUP(F4819,Sheet1!$A$1:$E$2471,5,FALSE)</f>
        <v>97470-0000</v>
      </c>
      <c r="K4819" s="2">
        <v>735</v>
      </c>
      <c r="L4819" s="1">
        <v>43056</v>
      </c>
      <c r="M4819">
        <v>0</v>
      </c>
      <c r="N4819">
        <v>1</v>
      </c>
      <c r="P4819" t="s">
        <v>91</v>
      </c>
    </row>
    <row r="4820" spans="1:16" x14ac:dyDescent="0.25">
      <c r="A4820" s="13">
        <v>2230</v>
      </c>
      <c r="B4820" s="11" t="s">
        <v>1107</v>
      </c>
      <c r="C4820" t="s">
        <v>367</v>
      </c>
      <c r="D4820">
        <v>245</v>
      </c>
      <c r="E4820" t="s">
        <v>320</v>
      </c>
      <c r="F4820" t="s">
        <v>382</v>
      </c>
      <c r="G4820" s="11" t="str">
        <f>VLOOKUP(F4820,Sheet1!$A$1:$E$2471,2,FALSE)</f>
        <v>..</v>
      </c>
      <c r="H4820" s="11" t="str">
        <f>VLOOKUP(F4820,Sheet1!$A$1:$E$2471,3,FALSE)</f>
        <v>FOREST GROVE</v>
      </c>
      <c r="I4820" s="11" t="str">
        <f>VLOOKUP(F4820,Sheet1!$A$1:$E$2471,4,FALSE)</f>
        <v>OR</v>
      </c>
      <c r="J4820" s="11" t="str">
        <f>VLOOKUP(F4820,Sheet1!$A$1:$E$2471,5,FALSE)</f>
        <v>97116</v>
      </c>
      <c r="K4820" s="2">
        <v>34.454000000000001</v>
      </c>
      <c r="L4820" s="1">
        <v>43061</v>
      </c>
      <c r="M4820">
        <v>0</v>
      </c>
      <c r="N4820">
        <v>1</v>
      </c>
      <c r="P4820" t="s">
        <v>91</v>
      </c>
    </row>
    <row r="4821" spans="1:16" x14ac:dyDescent="0.25">
      <c r="A4821" s="13">
        <v>2230</v>
      </c>
      <c r="B4821" s="11" t="s">
        <v>1107</v>
      </c>
      <c r="C4821" t="s">
        <v>367</v>
      </c>
      <c r="D4821">
        <v>245</v>
      </c>
      <c r="E4821" t="s">
        <v>320</v>
      </c>
      <c r="F4821" t="s">
        <v>383</v>
      </c>
      <c r="G4821" s="11" t="str">
        <f>VLOOKUP(F4821,Sheet1!$A$1:$E$2471,2,FALSE)</f>
        <v>..</v>
      </c>
      <c r="H4821" s="11" t="str">
        <f>VLOOKUP(F4821,Sheet1!$A$1:$E$2471,3,FALSE)</f>
        <v>BEAVERTON</v>
      </c>
      <c r="I4821" s="11" t="str">
        <f>VLOOKUP(F4821,Sheet1!$A$1:$E$2471,4,FALSE)</f>
        <v>OR</v>
      </c>
      <c r="J4821" s="11" t="str">
        <f>VLOOKUP(F4821,Sheet1!$A$1:$E$2471,5,FALSE)</f>
        <v>97005</v>
      </c>
      <c r="K4821" s="2">
        <v>225</v>
      </c>
      <c r="L4821" s="1">
        <v>43042</v>
      </c>
      <c r="M4821">
        <v>0</v>
      </c>
      <c r="N4821">
        <v>1</v>
      </c>
      <c r="P4821" t="s">
        <v>91</v>
      </c>
    </row>
    <row r="4822" spans="1:16" x14ac:dyDescent="0.25">
      <c r="A4822" s="13">
        <v>2230</v>
      </c>
      <c r="B4822" s="11" t="s">
        <v>1107</v>
      </c>
      <c r="C4822" t="s">
        <v>367</v>
      </c>
      <c r="D4822">
        <v>245</v>
      </c>
      <c r="E4822" t="s">
        <v>320</v>
      </c>
      <c r="F4822" t="s">
        <v>384</v>
      </c>
      <c r="G4822" s="11" t="str">
        <f>VLOOKUP(F4822,Sheet1!$A$1:$E$2471,2,FALSE)</f>
        <v>..</v>
      </c>
      <c r="H4822" s="11" t="str">
        <f>VLOOKUP(F4822,Sheet1!$A$1:$E$2471,3,FALSE)</f>
        <v>HILLSBORO</v>
      </c>
      <c r="I4822" s="11" t="str">
        <f>VLOOKUP(F4822,Sheet1!$A$1:$E$2471,4,FALSE)</f>
        <v>OR</v>
      </c>
      <c r="J4822" s="11" t="str">
        <f>VLOOKUP(F4822,Sheet1!$A$1:$E$2471,5,FALSE)</f>
        <v>97123</v>
      </c>
      <c r="K4822" s="2">
        <v>93.304000000000002</v>
      </c>
      <c r="L4822" s="1">
        <v>43070</v>
      </c>
      <c r="M4822">
        <v>0</v>
      </c>
      <c r="N4822">
        <v>1</v>
      </c>
      <c r="P4822" t="s">
        <v>91</v>
      </c>
    </row>
    <row r="4823" spans="1:16" x14ac:dyDescent="0.25">
      <c r="A4823" s="13">
        <v>2230</v>
      </c>
      <c r="B4823" s="11" t="s">
        <v>1107</v>
      </c>
      <c r="C4823" t="s">
        <v>367</v>
      </c>
      <c r="D4823">
        <v>245</v>
      </c>
      <c r="E4823" t="s">
        <v>320</v>
      </c>
      <c r="F4823" t="s">
        <v>384</v>
      </c>
      <c r="G4823" s="11" t="str">
        <f>VLOOKUP(F4823,Sheet1!$A$1:$E$2471,2,FALSE)</f>
        <v>..</v>
      </c>
      <c r="H4823" s="11" t="str">
        <f>VLOOKUP(F4823,Sheet1!$A$1:$E$2471,3,FALSE)</f>
        <v>HILLSBORO</v>
      </c>
      <c r="I4823" s="11" t="str">
        <f>VLOOKUP(F4823,Sheet1!$A$1:$E$2471,4,FALSE)</f>
        <v>OR</v>
      </c>
      <c r="J4823" s="11" t="str">
        <f>VLOOKUP(F4823,Sheet1!$A$1:$E$2471,5,FALSE)</f>
        <v>97123</v>
      </c>
      <c r="K4823" s="2">
        <v>20.329999999999998</v>
      </c>
      <c r="L4823" s="1">
        <v>43061</v>
      </c>
      <c r="M4823">
        <v>0</v>
      </c>
      <c r="N4823">
        <v>1</v>
      </c>
      <c r="P4823" t="s">
        <v>91</v>
      </c>
    </row>
    <row r="4824" spans="1:16" x14ac:dyDescent="0.25">
      <c r="A4824" s="13">
        <v>2230</v>
      </c>
      <c r="B4824" s="11" t="s">
        <v>1107</v>
      </c>
      <c r="C4824" t="s">
        <v>367</v>
      </c>
      <c r="D4824">
        <v>245</v>
      </c>
      <c r="E4824" t="s">
        <v>320</v>
      </c>
      <c r="F4824" t="s">
        <v>385</v>
      </c>
      <c r="G4824" s="11" t="str">
        <f>VLOOKUP(F4824,Sheet1!$A$1:$E$2471,2,FALSE)</f>
        <v>..</v>
      </c>
      <c r="H4824" s="11" t="str">
        <f>VLOOKUP(F4824,Sheet1!$A$1:$E$2471,3,FALSE)</f>
        <v>TIGARD</v>
      </c>
      <c r="I4824" s="11" t="str">
        <f>VLOOKUP(F4824,Sheet1!$A$1:$E$2471,4,FALSE)</f>
        <v>OR</v>
      </c>
      <c r="J4824" s="11" t="str">
        <f>VLOOKUP(F4824,Sheet1!$A$1:$E$2471,5,FALSE)</f>
        <v>97223</v>
      </c>
      <c r="K4824" s="2">
        <v>73.087999999999994</v>
      </c>
      <c r="L4824" s="1">
        <v>43042</v>
      </c>
      <c r="M4824">
        <v>100119289</v>
      </c>
      <c r="N4824">
        <v>1</v>
      </c>
      <c r="P4824" t="s">
        <v>91</v>
      </c>
    </row>
    <row r="4825" spans="1:16" x14ac:dyDescent="0.25">
      <c r="A4825" s="13">
        <v>2230</v>
      </c>
      <c r="B4825" s="11" t="s">
        <v>1107</v>
      </c>
      <c r="C4825" t="s">
        <v>367</v>
      </c>
      <c r="D4825">
        <v>245</v>
      </c>
      <c r="E4825" t="s">
        <v>320</v>
      </c>
      <c r="F4825" t="s">
        <v>386</v>
      </c>
      <c r="G4825" s="11" t="str">
        <f>VLOOKUP(F4825,Sheet1!$A$1:$E$2471,2,FALSE)</f>
        <v>..</v>
      </c>
      <c r="H4825" s="11" t="str">
        <f>VLOOKUP(F4825,Sheet1!$A$1:$E$2471,3,FALSE)</f>
        <v>HILLSBORO</v>
      </c>
      <c r="I4825" s="11" t="str">
        <f>VLOOKUP(F4825,Sheet1!$A$1:$E$2471,4,FALSE)</f>
        <v>OR</v>
      </c>
      <c r="J4825" s="11" t="str">
        <f>VLOOKUP(F4825,Sheet1!$A$1:$E$2471,5,FALSE)</f>
        <v>97123</v>
      </c>
      <c r="K4825" s="2">
        <v>51.573999999999998</v>
      </c>
      <c r="L4825" s="1">
        <v>43061</v>
      </c>
      <c r="M4825">
        <v>0</v>
      </c>
      <c r="N4825">
        <v>1</v>
      </c>
      <c r="P4825" t="s">
        <v>91</v>
      </c>
    </row>
    <row r="4826" spans="1:16" x14ac:dyDescent="0.25">
      <c r="A4826" s="13">
        <v>2230</v>
      </c>
      <c r="B4826" s="11" t="s">
        <v>1107</v>
      </c>
      <c r="C4826" t="s">
        <v>367</v>
      </c>
      <c r="D4826">
        <v>245</v>
      </c>
      <c r="E4826" t="s">
        <v>320</v>
      </c>
      <c r="F4826" t="s">
        <v>387</v>
      </c>
      <c r="G4826" s="11" t="str">
        <f>VLOOKUP(F4826,Sheet1!$A$1:$E$2471,2,FALSE)</f>
        <v>..</v>
      </c>
      <c r="H4826" s="11" t="str">
        <f>VLOOKUP(F4826,Sheet1!$A$1:$E$2471,3,FALSE)</f>
        <v>BEAVERTON</v>
      </c>
      <c r="I4826" s="11" t="str">
        <f>VLOOKUP(F4826,Sheet1!$A$1:$E$2471,4,FALSE)</f>
        <v>OR</v>
      </c>
      <c r="J4826" s="11" t="str">
        <f>VLOOKUP(F4826,Sheet1!$A$1:$E$2471,5,FALSE)</f>
        <v>97007</v>
      </c>
      <c r="K4826" s="2">
        <v>215</v>
      </c>
      <c r="L4826" s="1">
        <v>43048</v>
      </c>
      <c r="M4826">
        <v>0</v>
      </c>
      <c r="N4826">
        <v>1</v>
      </c>
      <c r="P4826" t="s">
        <v>91</v>
      </c>
    </row>
    <row r="4827" spans="1:16" x14ac:dyDescent="0.25">
      <c r="A4827" s="13">
        <v>2230</v>
      </c>
      <c r="B4827" s="11" t="s">
        <v>1107</v>
      </c>
      <c r="C4827" t="s">
        <v>367</v>
      </c>
      <c r="D4827">
        <v>245</v>
      </c>
      <c r="E4827" t="s">
        <v>320</v>
      </c>
      <c r="F4827" t="s">
        <v>388</v>
      </c>
      <c r="G4827" s="11" t="str">
        <f>VLOOKUP(F4827,Sheet1!$A$1:$E$2471,2,FALSE)</f>
        <v>..</v>
      </c>
      <c r="H4827" s="11" t="str">
        <f>VLOOKUP(F4827,Sheet1!$A$1:$E$2471,3,FALSE)</f>
        <v>LAKE OSWEGO</v>
      </c>
      <c r="I4827" s="11" t="str">
        <f>VLOOKUP(F4827,Sheet1!$A$1:$E$2471,4,FALSE)</f>
        <v>OR</v>
      </c>
      <c r="J4827" s="11" t="str">
        <f>VLOOKUP(F4827,Sheet1!$A$1:$E$2471,5,FALSE)</f>
        <v>97035</v>
      </c>
      <c r="K4827" s="2">
        <v>700</v>
      </c>
      <c r="L4827" s="1">
        <v>43048</v>
      </c>
      <c r="M4827">
        <v>0</v>
      </c>
      <c r="N4827">
        <v>1</v>
      </c>
      <c r="P4827" t="s">
        <v>91</v>
      </c>
    </row>
    <row r="4828" spans="1:16" x14ac:dyDescent="0.25">
      <c r="A4828" s="13">
        <v>2230</v>
      </c>
      <c r="B4828" s="11" t="s">
        <v>1107</v>
      </c>
      <c r="C4828" t="s">
        <v>367</v>
      </c>
      <c r="D4828">
        <v>245</v>
      </c>
      <c r="E4828" t="s">
        <v>320</v>
      </c>
      <c r="F4828" t="s">
        <v>389</v>
      </c>
      <c r="G4828" s="11" t="str">
        <f>VLOOKUP(F4828,Sheet1!$A$1:$E$2471,2,FALSE)</f>
        <v>..</v>
      </c>
      <c r="H4828" s="11" t="str">
        <f>VLOOKUP(F4828,Sheet1!$A$1:$E$2471,3,FALSE)</f>
        <v>ALOHA</v>
      </c>
      <c r="I4828" s="11" t="str">
        <f>VLOOKUP(F4828,Sheet1!$A$1:$E$2471,4,FALSE)</f>
        <v>OR</v>
      </c>
      <c r="J4828" s="11" t="str">
        <f>VLOOKUP(F4828,Sheet1!$A$1:$E$2471,5,FALSE)</f>
        <v>97078</v>
      </c>
      <c r="K4828" s="2">
        <v>35.524000000000001</v>
      </c>
      <c r="L4828" s="1">
        <v>43070</v>
      </c>
      <c r="M4828">
        <v>100119468</v>
      </c>
      <c r="N4828">
        <v>1</v>
      </c>
      <c r="P4828" t="s">
        <v>91</v>
      </c>
    </row>
    <row r="4829" spans="1:16" x14ac:dyDescent="0.25">
      <c r="A4829" s="13">
        <v>2230</v>
      </c>
      <c r="B4829" s="11" t="s">
        <v>1107</v>
      </c>
      <c r="C4829" t="s">
        <v>367</v>
      </c>
      <c r="D4829">
        <v>245</v>
      </c>
      <c r="E4829" t="s">
        <v>320</v>
      </c>
      <c r="F4829" t="s">
        <v>390</v>
      </c>
      <c r="G4829" s="11" t="str">
        <f>VLOOKUP(F4829,Sheet1!$A$1:$E$2471,2,FALSE)</f>
        <v>..</v>
      </c>
      <c r="H4829" s="11" t="str">
        <f>VLOOKUP(F4829,Sheet1!$A$1:$E$2471,3,FALSE)</f>
        <v>ST. HELENS</v>
      </c>
      <c r="I4829" s="11" t="str">
        <f>VLOOKUP(F4829,Sheet1!$A$1:$E$2471,4,FALSE)</f>
        <v>OR</v>
      </c>
      <c r="J4829" s="11" t="str">
        <f>VLOOKUP(F4829,Sheet1!$A$1:$E$2471,5,FALSE)</f>
        <v>97051</v>
      </c>
      <c r="K4829" s="2">
        <v>258.17</v>
      </c>
      <c r="L4829" s="1">
        <v>43070</v>
      </c>
      <c r="M4829">
        <v>0</v>
      </c>
      <c r="N4829">
        <v>1</v>
      </c>
      <c r="P4829" t="s">
        <v>91</v>
      </c>
    </row>
    <row r="4830" spans="1:16" x14ac:dyDescent="0.25">
      <c r="A4830" s="13">
        <v>2230</v>
      </c>
      <c r="B4830" s="11" t="s">
        <v>1107</v>
      </c>
      <c r="C4830" t="s">
        <v>367</v>
      </c>
      <c r="D4830">
        <v>245</v>
      </c>
      <c r="E4830" t="s">
        <v>320</v>
      </c>
      <c r="F4830" t="s">
        <v>391</v>
      </c>
      <c r="G4830" s="11" t="str">
        <f>VLOOKUP(F4830,Sheet1!$A$1:$E$2471,2,FALSE)</f>
        <v>..</v>
      </c>
      <c r="H4830" s="11" t="str">
        <f>VLOOKUP(F4830,Sheet1!$A$1:$E$2471,3,FALSE)</f>
        <v>BEAVERTON</v>
      </c>
      <c r="I4830" s="11" t="str">
        <f>VLOOKUP(F4830,Sheet1!$A$1:$E$2471,4,FALSE)</f>
        <v>OR</v>
      </c>
      <c r="J4830" s="11" t="str">
        <f>VLOOKUP(F4830,Sheet1!$A$1:$E$2471,5,FALSE)</f>
        <v>97006</v>
      </c>
      <c r="K4830" s="2">
        <v>247.149</v>
      </c>
      <c r="L4830" s="1">
        <v>43048</v>
      </c>
      <c r="M4830">
        <v>100119344</v>
      </c>
      <c r="N4830">
        <v>1</v>
      </c>
      <c r="P4830" t="s">
        <v>91</v>
      </c>
    </row>
    <row r="4831" spans="1:16" x14ac:dyDescent="0.25">
      <c r="A4831" s="13">
        <v>2230</v>
      </c>
      <c r="B4831" s="11" t="s">
        <v>1107</v>
      </c>
      <c r="C4831" t="s">
        <v>367</v>
      </c>
      <c r="D4831">
        <v>245</v>
      </c>
      <c r="E4831" t="s">
        <v>320</v>
      </c>
      <c r="F4831" t="s">
        <v>392</v>
      </c>
      <c r="G4831" s="11" t="str">
        <f>VLOOKUP(F4831,Sheet1!$A$1:$E$2471,2,FALSE)</f>
        <v>..</v>
      </c>
      <c r="H4831" s="11" t="str">
        <f>VLOOKUP(F4831,Sheet1!$A$1:$E$2471,3,FALSE)</f>
        <v>TIGARD</v>
      </c>
      <c r="I4831" s="11" t="str">
        <f>VLOOKUP(F4831,Sheet1!$A$1:$E$2471,4,FALSE)</f>
        <v>OR</v>
      </c>
      <c r="J4831" s="11" t="str">
        <f>VLOOKUP(F4831,Sheet1!$A$1:$E$2471,5,FALSE)</f>
        <v>97223</v>
      </c>
      <c r="K4831" s="2">
        <v>16</v>
      </c>
      <c r="L4831" s="1">
        <v>43048</v>
      </c>
      <c r="M4831">
        <v>0</v>
      </c>
      <c r="N4831">
        <v>1</v>
      </c>
      <c r="P4831" t="s">
        <v>91</v>
      </c>
    </row>
    <row r="4832" spans="1:16" x14ac:dyDescent="0.25">
      <c r="A4832" s="13">
        <v>2230</v>
      </c>
      <c r="B4832" s="11" t="s">
        <v>1107</v>
      </c>
      <c r="C4832" t="s">
        <v>367</v>
      </c>
      <c r="D4832">
        <v>245</v>
      </c>
      <c r="E4832" t="s">
        <v>320</v>
      </c>
      <c r="F4832" t="s">
        <v>393</v>
      </c>
      <c r="G4832" s="11" t="str">
        <f>VLOOKUP(F4832,Sheet1!$A$1:$E$2471,2,FALSE)</f>
        <v>..</v>
      </c>
      <c r="H4832" s="11" t="str">
        <f>VLOOKUP(F4832,Sheet1!$A$1:$E$2471,3,FALSE)</f>
        <v>HILLSBORO</v>
      </c>
      <c r="I4832" s="11" t="str">
        <f>VLOOKUP(F4832,Sheet1!$A$1:$E$2471,4,FALSE)</f>
        <v>OR</v>
      </c>
      <c r="J4832" s="11" t="str">
        <f>VLOOKUP(F4832,Sheet1!$A$1:$E$2471,5,FALSE)</f>
        <v>97124</v>
      </c>
      <c r="K4832" s="2">
        <v>85</v>
      </c>
      <c r="L4832" s="1">
        <v>43061</v>
      </c>
      <c r="M4832">
        <v>0</v>
      </c>
      <c r="N4832">
        <v>1</v>
      </c>
      <c r="P4832" t="s">
        <v>91</v>
      </c>
    </row>
    <row r="4833" spans="1:16" x14ac:dyDescent="0.25">
      <c r="A4833" s="13">
        <v>2230</v>
      </c>
      <c r="B4833" s="11" t="s">
        <v>1107</v>
      </c>
      <c r="C4833" t="s">
        <v>367</v>
      </c>
      <c r="D4833">
        <v>245</v>
      </c>
      <c r="E4833" t="s">
        <v>320</v>
      </c>
      <c r="F4833" t="s">
        <v>394</v>
      </c>
      <c r="G4833" s="11" t="str">
        <f>VLOOKUP(F4833,Sheet1!$A$1:$E$2471,2,FALSE)</f>
        <v>..</v>
      </c>
      <c r="H4833" s="11" t="str">
        <f>VLOOKUP(F4833,Sheet1!$A$1:$E$2471,3,FALSE)</f>
        <v>ST HELENS</v>
      </c>
      <c r="I4833" s="11" t="str">
        <f>VLOOKUP(F4833,Sheet1!$A$1:$E$2471,4,FALSE)</f>
        <v>OR</v>
      </c>
      <c r="J4833" s="11" t="str">
        <f>VLOOKUP(F4833,Sheet1!$A$1:$E$2471,5,FALSE)</f>
        <v>97051</v>
      </c>
      <c r="K4833" s="2">
        <v>50.988999999999997</v>
      </c>
      <c r="L4833" s="1">
        <v>43042</v>
      </c>
      <c r="M4833">
        <v>0</v>
      </c>
      <c r="N4833">
        <v>1</v>
      </c>
      <c r="P4833" t="s">
        <v>91</v>
      </c>
    </row>
    <row r="4834" spans="1:16" x14ac:dyDescent="0.25">
      <c r="A4834" s="13">
        <v>2230</v>
      </c>
      <c r="B4834" s="11" t="s">
        <v>1107</v>
      </c>
      <c r="C4834" t="s">
        <v>367</v>
      </c>
      <c r="D4834">
        <v>245</v>
      </c>
      <c r="E4834" t="s">
        <v>320</v>
      </c>
      <c r="F4834" t="s">
        <v>395</v>
      </c>
      <c r="G4834" s="11" t="str">
        <f>VLOOKUP(F4834,Sheet1!$A$1:$E$2471,2,FALSE)</f>
        <v>..</v>
      </c>
      <c r="H4834" s="11" t="str">
        <f>VLOOKUP(F4834,Sheet1!$A$1:$E$2471,3,FALSE)</f>
        <v>PORTLAND</v>
      </c>
      <c r="I4834" s="11" t="str">
        <f>VLOOKUP(F4834,Sheet1!$A$1:$E$2471,4,FALSE)</f>
        <v>OR</v>
      </c>
      <c r="J4834" s="11" t="str">
        <f>VLOOKUP(F4834,Sheet1!$A$1:$E$2471,5,FALSE)</f>
        <v>97223</v>
      </c>
      <c r="K4834" s="2">
        <v>288.95400000000001</v>
      </c>
      <c r="L4834" s="1">
        <v>43061</v>
      </c>
      <c r="M4834">
        <v>0</v>
      </c>
      <c r="N4834">
        <v>1</v>
      </c>
      <c r="P4834" t="s">
        <v>91</v>
      </c>
    </row>
    <row r="4835" spans="1:16" x14ac:dyDescent="0.25">
      <c r="A4835" s="13">
        <v>2230</v>
      </c>
      <c r="B4835" s="11" t="s">
        <v>1107</v>
      </c>
      <c r="C4835" t="s">
        <v>367</v>
      </c>
      <c r="D4835">
        <v>245</v>
      </c>
      <c r="E4835" t="s">
        <v>320</v>
      </c>
      <c r="F4835" t="s">
        <v>96</v>
      </c>
      <c r="G4835" s="11" t="str">
        <f>VLOOKUP(F4835,Sheet1!$A$1:$E$2471,2,FALSE)</f>
        <v>..</v>
      </c>
      <c r="H4835" s="11" t="str">
        <f>VLOOKUP(F4835,Sheet1!$A$1:$E$2471,3,FALSE)</f>
        <v>FOREST GROVE</v>
      </c>
      <c r="I4835" s="11" t="str">
        <f>VLOOKUP(F4835,Sheet1!$A$1:$E$2471,4,FALSE)</f>
        <v>OR</v>
      </c>
      <c r="J4835" s="11" t="str">
        <f>VLOOKUP(F4835,Sheet1!$A$1:$E$2471,5,FALSE)</f>
        <v>97116</v>
      </c>
      <c r="K4835" s="2">
        <v>37.450000000000003</v>
      </c>
      <c r="L4835" s="1">
        <v>43061</v>
      </c>
      <c r="M4835">
        <v>0</v>
      </c>
      <c r="N4835">
        <v>1</v>
      </c>
      <c r="P4835" t="s">
        <v>91</v>
      </c>
    </row>
    <row r="4836" spans="1:16" x14ac:dyDescent="0.25">
      <c r="A4836" s="13">
        <v>2230</v>
      </c>
      <c r="B4836" s="11" t="s">
        <v>1107</v>
      </c>
      <c r="C4836" t="s">
        <v>367</v>
      </c>
      <c r="D4836">
        <v>245</v>
      </c>
      <c r="E4836" t="s">
        <v>320</v>
      </c>
      <c r="F4836" t="s">
        <v>241</v>
      </c>
      <c r="G4836" s="11" t="str">
        <f>VLOOKUP(F4836,Sheet1!$A$1:$E$2471,2,FALSE)</f>
        <v>..</v>
      </c>
      <c r="H4836" s="11" t="str">
        <f>VLOOKUP(F4836,Sheet1!$A$1:$E$2471,3,FALSE)</f>
        <v>PORTLAND</v>
      </c>
      <c r="I4836" s="11" t="str">
        <f>VLOOKUP(F4836,Sheet1!$A$1:$E$2471,4,FALSE)</f>
        <v>OR</v>
      </c>
      <c r="J4836" s="11" t="str">
        <f>VLOOKUP(F4836,Sheet1!$A$1:$E$2471,5,FALSE)</f>
        <v>97217</v>
      </c>
      <c r="K4836" s="2">
        <v>95</v>
      </c>
      <c r="L4836" s="1">
        <v>43070</v>
      </c>
      <c r="M4836">
        <v>100119491</v>
      </c>
      <c r="N4836">
        <v>1</v>
      </c>
      <c r="P4836" t="s">
        <v>91</v>
      </c>
    </row>
    <row r="4837" spans="1:16" x14ac:dyDescent="0.25">
      <c r="A4837" s="13">
        <v>2230</v>
      </c>
      <c r="B4837" s="11" t="s">
        <v>1107</v>
      </c>
      <c r="C4837" t="s">
        <v>367</v>
      </c>
      <c r="D4837">
        <v>245</v>
      </c>
      <c r="E4837" t="s">
        <v>320</v>
      </c>
      <c r="F4837" t="s">
        <v>371</v>
      </c>
      <c r="G4837" s="11" t="str">
        <f>VLOOKUP(F4837,Sheet1!$A$1:$E$2471,2,FALSE)</f>
        <v>..</v>
      </c>
      <c r="H4837" s="11" t="str">
        <f>VLOOKUP(F4837,Sheet1!$A$1:$E$2471,3,FALSE)</f>
        <v>PORTLAND</v>
      </c>
      <c r="I4837" s="11" t="str">
        <f>VLOOKUP(F4837,Sheet1!$A$1:$E$2471,4,FALSE)</f>
        <v>OR</v>
      </c>
      <c r="J4837" s="11" t="str">
        <f>VLOOKUP(F4837,Sheet1!$A$1:$E$2471,5,FALSE)</f>
        <v>97229</v>
      </c>
      <c r="K4837" s="2">
        <v>338.30399999999997</v>
      </c>
      <c r="L4837" s="1">
        <v>43077</v>
      </c>
      <c r="M4837">
        <v>0</v>
      </c>
      <c r="N4837">
        <v>1</v>
      </c>
      <c r="P4837" t="s">
        <v>91</v>
      </c>
    </row>
    <row r="4838" spans="1:16" x14ac:dyDescent="0.25">
      <c r="A4838" s="13">
        <v>2230</v>
      </c>
      <c r="B4838" s="11" t="s">
        <v>1107</v>
      </c>
      <c r="C4838" t="s">
        <v>367</v>
      </c>
      <c r="D4838">
        <v>245</v>
      </c>
      <c r="E4838" t="s">
        <v>320</v>
      </c>
      <c r="F4838" t="s">
        <v>2</v>
      </c>
      <c r="G4838" s="11" t="str">
        <f>VLOOKUP(F4838,Sheet1!$A$1:$E$2471,2,FALSE)</f>
        <v>BANKCARD CENTER PO BOX 982238</v>
      </c>
      <c r="H4838" s="11" t="str">
        <f>VLOOKUP(F4838,Sheet1!$A$1:$E$2471,3,FALSE)</f>
        <v>EL PASO</v>
      </c>
      <c r="I4838" s="11" t="str">
        <f>VLOOKUP(F4838,Sheet1!$A$1:$E$2471,4,FALSE)</f>
        <v>TX</v>
      </c>
      <c r="J4838" s="11" t="str">
        <f>VLOOKUP(F4838,Sheet1!$A$1:$E$2471,5,FALSE)</f>
        <v>79998-2238</v>
      </c>
      <c r="K4838" s="2">
        <v>1858.99</v>
      </c>
      <c r="L4838" s="1">
        <v>43105</v>
      </c>
      <c r="M4838">
        <v>0</v>
      </c>
      <c r="N4838">
        <v>1</v>
      </c>
      <c r="P4838" t="s">
        <v>91</v>
      </c>
    </row>
    <row r="4839" spans="1:16" x14ac:dyDescent="0.25">
      <c r="A4839" s="13">
        <v>2230</v>
      </c>
      <c r="B4839" s="11" t="s">
        <v>1107</v>
      </c>
      <c r="C4839" t="s">
        <v>367</v>
      </c>
      <c r="D4839">
        <v>245</v>
      </c>
      <c r="E4839" t="s">
        <v>320</v>
      </c>
      <c r="F4839" t="s">
        <v>2</v>
      </c>
      <c r="G4839" s="11" t="str">
        <f>VLOOKUP(F4839,Sheet1!$A$1:$E$2471,2,FALSE)</f>
        <v>BANKCARD CENTER PO BOX 982238</v>
      </c>
      <c r="H4839" s="11" t="str">
        <f>VLOOKUP(F4839,Sheet1!$A$1:$E$2471,3,FALSE)</f>
        <v>EL PASO</v>
      </c>
      <c r="I4839" s="11" t="str">
        <f>VLOOKUP(F4839,Sheet1!$A$1:$E$2471,4,FALSE)</f>
        <v>TX</v>
      </c>
      <c r="J4839" s="11" t="str">
        <f>VLOOKUP(F4839,Sheet1!$A$1:$E$2471,5,FALSE)</f>
        <v>79998-2238</v>
      </c>
      <c r="K4839" s="2">
        <v>227.92</v>
      </c>
      <c r="L4839" s="1">
        <v>43105</v>
      </c>
      <c r="M4839">
        <v>0</v>
      </c>
      <c r="N4839">
        <v>1</v>
      </c>
      <c r="P4839" t="s">
        <v>91</v>
      </c>
    </row>
    <row r="4840" spans="1:16" x14ac:dyDescent="0.25">
      <c r="A4840" s="13">
        <v>2230</v>
      </c>
      <c r="B4840" s="11" t="s">
        <v>1107</v>
      </c>
      <c r="C4840" t="s">
        <v>367</v>
      </c>
      <c r="D4840">
        <v>245</v>
      </c>
      <c r="E4840" t="s">
        <v>320</v>
      </c>
      <c r="F4840" t="s">
        <v>2</v>
      </c>
      <c r="G4840" s="11" t="str">
        <f>VLOOKUP(F4840,Sheet1!$A$1:$E$2471,2,FALSE)</f>
        <v>BANKCARD CENTER PO BOX 982238</v>
      </c>
      <c r="H4840" s="11" t="str">
        <f>VLOOKUP(F4840,Sheet1!$A$1:$E$2471,3,FALSE)</f>
        <v>EL PASO</v>
      </c>
      <c r="I4840" s="11" t="str">
        <f>VLOOKUP(F4840,Sheet1!$A$1:$E$2471,4,FALSE)</f>
        <v>TX</v>
      </c>
      <c r="J4840" s="11" t="str">
        <f>VLOOKUP(F4840,Sheet1!$A$1:$E$2471,5,FALSE)</f>
        <v>79998-2238</v>
      </c>
      <c r="K4840" s="2">
        <v>300</v>
      </c>
      <c r="L4840" s="1">
        <v>43105</v>
      </c>
      <c r="M4840">
        <v>0</v>
      </c>
      <c r="N4840">
        <v>1</v>
      </c>
      <c r="P4840" t="s">
        <v>91</v>
      </c>
    </row>
    <row r="4841" spans="1:16" x14ac:dyDescent="0.25">
      <c r="A4841" s="13">
        <v>2230</v>
      </c>
      <c r="B4841" s="11" t="s">
        <v>1107</v>
      </c>
      <c r="C4841" t="s">
        <v>367</v>
      </c>
      <c r="D4841">
        <v>245</v>
      </c>
      <c r="E4841" t="s">
        <v>320</v>
      </c>
      <c r="F4841" t="s">
        <v>396</v>
      </c>
      <c r="G4841" s="11" t="str">
        <f>VLOOKUP(F4841,Sheet1!$A$1:$E$2471,2,FALSE)</f>
        <v>..</v>
      </c>
      <c r="H4841" s="11" t="str">
        <f>VLOOKUP(F4841,Sheet1!$A$1:$E$2471,3,FALSE)</f>
        <v>PORTLAND</v>
      </c>
      <c r="I4841" s="11" t="str">
        <f>VLOOKUP(F4841,Sheet1!$A$1:$E$2471,4,FALSE)</f>
        <v>OR</v>
      </c>
      <c r="J4841" s="11" t="str">
        <f>VLOOKUP(F4841,Sheet1!$A$1:$E$2471,5,FALSE)</f>
        <v>97219</v>
      </c>
      <c r="K4841" s="2">
        <v>667</v>
      </c>
      <c r="L4841" s="1">
        <v>43077</v>
      </c>
      <c r="M4841">
        <v>0</v>
      </c>
      <c r="N4841">
        <v>1</v>
      </c>
      <c r="P4841" t="s">
        <v>91</v>
      </c>
    </row>
    <row r="4842" spans="1:16" x14ac:dyDescent="0.25">
      <c r="A4842" s="13">
        <v>2230</v>
      </c>
      <c r="B4842" s="11" t="s">
        <v>1107</v>
      </c>
      <c r="C4842" t="s">
        <v>367</v>
      </c>
      <c r="D4842">
        <v>245</v>
      </c>
      <c r="E4842" t="s">
        <v>320</v>
      </c>
      <c r="F4842" t="s">
        <v>387</v>
      </c>
      <c r="G4842" s="11" t="str">
        <f>VLOOKUP(F4842,Sheet1!$A$1:$E$2471,2,FALSE)</f>
        <v>..</v>
      </c>
      <c r="H4842" s="11" t="str">
        <f>VLOOKUP(F4842,Sheet1!$A$1:$E$2471,3,FALSE)</f>
        <v>BEAVERTON</v>
      </c>
      <c r="I4842" s="11" t="str">
        <f>VLOOKUP(F4842,Sheet1!$A$1:$E$2471,4,FALSE)</f>
        <v>OR</v>
      </c>
      <c r="J4842" s="11" t="str">
        <f>VLOOKUP(F4842,Sheet1!$A$1:$E$2471,5,FALSE)</f>
        <v>97007</v>
      </c>
      <c r="K4842" s="2">
        <v>371.80200000000002</v>
      </c>
      <c r="L4842" s="1">
        <v>43077</v>
      </c>
      <c r="M4842">
        <v>0</v>
      </c>
      <c r="N4842">
        <v>1</v>
      </c>
      <c r="P4842" t="s">
        <v>91</v>
      </c>
    </row>
    <row r="4843" spans="1:16" x14ac:dyDescent="0.25">
      <c r="A4843" s="13">
        <v>2230</v>
      </c>
      <c r="B4843" s="11" t="s">
        <v>1107</v>
      </c>
      <c r="C4843" t="s">
        <v>367</v>
      </c>
      <c r="D4843">
        <v>245</v>
      </c>
      <c r="E4843" t="s">
        <v>320</v>
      </c>
      <c r="F4843" t="s">
        <v>397</v>
      </c>
      <c r="G4843" s="11" t="str">
        <f>VLOOKUP(F4843,Sheet1!$A$1:$E$2471,2,FALSE)</f>
        <v>..</v>
      </c>
      <c r="H4843" s="11" t="str">
        <f>VLOOKUP(F4843,Sheet1!$A$1:$E$2471,3,FALSE)</f>
        <v>NESKOWIN</v>
      </c>
      <c r="I4843" s="11" t="str">
        <f>VLOOKUP(F4843,Sheet1!$A$1:$E$2471,4,FALSE)</f>
        <v>OR</v>
      </c>
      <c r="J4843" s="11" t="str">
        <f>VLOOKUP(F4843,Sheet1!$A$1:$E$2471,5,FALSE)</f>
        <v>97149</v>
      </c>
      <c r="K4843" s="2">
        <v>283</v>
      </c>
      <c r="L4843" s="1">
        <v>43077</v>
      </c>
      <c r="M4843">
        <v>100119531</v>
      </c>
      <c r="N4843">
        <v>1</v>
      </c>
      <c r="P4843" t="s">
        <v>91</v>
      </c>
    </row>
    <row r="4844" spans="1:16" x14ac:dyDescent="0.25">
      <c r="A4844" s="13">
        <v>2230</v>
      </c>
      <c r="B4844" s="11" t="s">
        <v>1107</v>
      </c>
      <c r="C4844" t="s">
        <v>367</v>
      </c>
      <c r="D4844">
        <v>245</v>
      </c>
      <c r="E4844" t="s">
        <v>320</v>
      </c>
      <c r="F4844" t="s">
        <v>398</v>
      </c>
      <c r="G4844" s="11" t="str">
        <f>VLOOKUP(F4844,Sheet1!$A$1:$E$2471,2,FALSE)</f>
        <v>..</v>
      </c>
      <c r="H4844" s="11" t="str">
        <f>VLOOKUP(F4844,Sheet1!$A$1:$E$2471,3,FALSE)</f>
        <v>COLUMBIA CITY</v>
      </c>
      <c r="I4844" s="11" t="str">
        <f>VLOOKUP(F4844,Sheet1!$A$1:$E$2471,4,FALSE)</f>
        <v>OR</v>
      </c>
      <c r="J4844" s="11" t="str">
        <f>VLOOKUP(F4844,Sheet1!$A$1:$E$2471,5,FALSE)</f>
        <v>97018</v>
      </c>
      <c r="K4844" s="2">
        <v>51.31</v>
      </c>
      <c r="L4844" s="1">
        <v>43077</v>
      </c>
      <c r="M4844">
        <v>100119549</v>
      </c>
      <c r="N4844">
        <v>1</v>
      </c>
      <c r="P4844" t="s">
        <v>91</v>
      </c>
    </row>
    <row r="4845" spans="1:16" x14ac:dyDescent="0.25">
      <c r="A4845" s="13">
        <v>2230</v>
      </c>
      <c r="B4845" s="11" t="s">
        <v>1107</v>
      </c>
      <c r="C4845" t="s">
        <v>367</v>
      </c>
      <c r="D4845">
        <v>245</v>
      </c>
      <c r="E4845" t="s">
        <v>320</v>
      </c>
      <c r="F4845" t="s">
        <v>399</v>
      </c>
      <c r="G4845" s="11" t="str">
        <f>VLOOKUP(F4845,Sheet1!$A$1:$E$2471,2,FALSE)</f>
        <v>..</v>
      </c>
      <c r="H4845" s="11" t="str">
        <f>VLOOKUP(F4845,Sheet1!$A$1:$E$2471,3,FALSE)</f>
        <v>PORTLAND</v>
      </c>
      <c r="I4845" s="11" t="str">
        <f>VLOOKUP(F4845,Sheet1!$A$1:$E$2471,4,FALSE)</f>
        <v>OR</v>
      </c>
      <c r="J4845" s="11" t="str">
        <f>VLOOKUP(F4845,Sheet1!$A$1:$E$2471,5,FALSE)</f>
        <v>97202</v>
      </c>
      <c r="K4845" s="2">
        <v>395</v>
      </c>
      <c r="L4845" s="1">
        <v>43084</v>
      </c>
      <c r="M4845">
        <v>0</v>
      </c>
      <c r="N4845">
        <v>1</v>
      </c>
      <c r="P4845" t="s">
        <v>91</v>
      </c>
    </row>
    <row r="4846" spans="1:16" x14ac:dyDescent="0.25">
      <c r="A4846" s="13">
        <v>2230</v>
      </c>
      <c r="B4846" s="11" t="s">
        <v>1107</v>
      </c>
      <c r="C4846" t="s">
        <v>367</v>
      </c>
      <c r="D4846">
        <v>245</v>
      </c>
      <c r="E4846" t="s">
        <v>320</v>
      </c>
      <c r="F4846" t="s">
        <v>400</v>
      </c>
      <c r="G4846" s="11" t="str">
        <f>VLOOKUP(F4846,Sheet1!$A$1:$E$2471,2,FALSE)</f>
        <v>..</v>
      </c>
      <c r="H4846" s="11" t="str">
        <f>VLOOKUP(F4846,Sheet1!$A$1:$E$2471,3,FALSE)</f>
        <v>BEAVERTON</v>
      </c>
      <c r="I4846" s="11" t="str">
        <f>VLOOKUP(F4846,Sheet1!$A$1:$E$2471,4,FALSE)</f>
        <v>OR</v>
      </c>
      <c r="J4846" s="11" t="str">
        <f>VLOOKUP(F4846,Sheet1!$A$1:$E$2471,5,FALSE)</f>
        <v>97006</v>
      </c>
      <c r="K4846" s="2">
        <v>469.6</v>
      </c>
      <c r="L4846" s="1">
        <v>43119</v>
      </c>
      <c r="M4846">
        <v>100119728</v>
      </c>
      <c r="N4846">
        <v>1</v>
      </c>
      <c r="P4846" t="s">
        <v>91</v>
      </c>
    </row>
    <row r="4847" spans="1:16" x14ac:dyDescent="0.25">
      <c r="A4847" s="13">
        <v>2230</v>
      </c>
      <c r="B4847" s="11" t="s">
        <v>1107</v>
      </c>
      <c r="C4847" t="s">
        <v>367</v>
      </c>
      <c r="D4847">
        <v>245</v>
      </c>
      <c r="E4847" t="s">
        <v>320</v>
      </c>
      <c r="F4847" t="s">
        <v>400</v>
      </c>
      <c r="G4847" s="11" t="str">
        <f>VLOOKUP(F4847,Sheet1!$A$1:$E$2471,2,FALSE)</f>
        <v>..</v>
      </c>
      <c r="H4847" s="11" t="str">
        <f>VLOOKUP(F4847,Sheet1!$A$1:$E$2471,3,FALSE)</f>
        <v>BEAVERTON</v>
      </c>
      <c r="I4847" s="11" t="str">
        <f>VLOOKUP(F4847,Sheet1!$A$1:$E$2471,4,FALSE)</f>
        <v>OR</v>
      </c>
      <c r="J4847" s="11" t="str">
        <f>VLOOKUP(F4847,Sheet1!$A$1:$E$2471,5,FALSE)</f>
        <v>97006</v>
      </c>
      <c r="K4847" s="2">
        <v>230.4</v>
      </c>
      <c r="L4847" s="1">
        <v>43133</v>
      </c>
      <c r="M4847">
        <v>100119780</v>
      </c>
      <c r="N4847">
        <v>1</v>
      </c>
      <c r="P4847" t="s">
        <v>91</v>
      </c>
    </row>
    <row r="4848" spans="1:16" x14ac:dyDescent="0.25">
      <c r="A4848" s="13">
        <v>2230</v>
      </c>
      <c r="B4848" s="11" t="s">
        <v>1107</v>
      </c>
      <c r="C4848" t="s">
        <v>367</v>
      </c>
      <c r="D4848">
        <v>245</v>
      </c>
      <c r="E4848" t="s">
        <v>320</v>
      </c>
      <c r="F4848" t="s">
        <v>401</v>
      </c>
      <c r="G4848" s="11" t="str">
        <f>VLOOKUP(F4848,Sheet1!$A$1:$E$2471,2,FALSE)</f>
        <v>..</v>
      </c>
      <c r="H4848" s="11" t="str">
        <f>VLOOKUP(F4848,Sheet1!$A$1:$E$2471,3,FALSE)</f>
        <v>HILLSBORO</v>
      </c>
      <c r="I4848" s="11" t="str">
        <f>VLOOKUP(F4848,Sheet1!$A$1:$E$2471,4,FALSE)</f>
        <v>OR</v>
      </c>
      <c r="J4848" s="11" t="str">
        <f>VLOOKUP(F4848,Sheet1!$A$1:$E$2471,5,FALSE)</f>
        <v>97123</v>
      </c>
      <c r="K4848" s="2">
        <v>700</v>
      </c>
      <c r="L4848" s="1">
        <v>43112</v>
      </c>
      <c r="M4848">
        <v>0</v>
      </c>
      <c r="N4848">
        <v>1</v>
      </c>
      <c r="P4848" t="s">
        <v>91</v>
      </c>
    </row>
    <row r="4849" spans="1:16" x14ac:dyDescent="0.25">
      <c r="A4849" s="13">
        <v>2230</v>
      </c>
      <c r="B4849" s="11" t="s">
        <v>1107</v>
      </c>
      <c r="C4849" t="s">
        <v>367</v>
      </c>
      <c r="D4849">
        <v>245</v>
      </c>
      <c r="E4849" t="s">
        <v>320</v>
      </c>
      <c r="F4849" t="s">
        <v>2</v>
      </c>
      <c r="G4849" s="11" t="str">
        <f>VLOOKUP(F4849,Sheet1!$A$1:$E$2471,2,FALSE)</f>
        <v>BANKCARD CENTER PO BOX 982238</v>
      </c>
      <c r="H4849" s="11" t="str">
        <f>VLOOKUP(F4849,Sheet1!$A$1:$E$2471,3,FALSE)</f>
        <v>EL PASO</v>
      </c>
      <c r="I4849" s="11" t="str">
        <f>VLOOKUP(F4849,Sheet1!$A$1:$E$2471,4,FALSE)</f>
        <v>TX</v>
      </c>
      <c r="J4849" s="11" t="str">
        <f>VLOOKUP(F4849,Sheet1!$A$1:$E$2471,5,FALSE)</f>
        <v>79998-2238</v>
      </c>
      <c r="K4849" s="2">
        <v>199</v>
      </c>
      <c r="L4849" s="1">
        <v>43116</v>
      </c>
      <c r="M4849">
        <v>0</v>
      </c>
      <c r="N4849">
        <v>1</v>
      </c>
      <c r="P4849" t="s">
        <v>91</v>
      </c>
    </row>
    <row r="4850" spans="1:16" x14ac:dyDescent="0.25">
      <c r="A4850" s="13">
        <v>2230</v>
      </c>
      <c r="B4850" s="11" t="s">
        <v>1107</v>
      </c>
      <c r="C4850" t="s">
        <v>367</v>
      </c>
      <c r="D4850">
        <v>245</v>
      </c>
      <c r="E4850" t="s">
        <v>320</v>
      </c>
      <c r="F4850" t="s">
        <v>2</v>
      </c>
      <c r="G4850" s="11" t="str">
        <f>VLOOKUP(F4850,Sheet1!$A$1:$E$2471,2,FALSE)</f>
        <v>BANKCARD CENTER PO BOX 982238</v>
      </c>
      <c r="H4850" s="11" t="str">
        <f>VLOOKUP(F4850,Sheet1!$A$1:$E$2471,3,FALSE)</f>
        <v>EL PASO</v>
      </c>
      <c r="I4850" s="11" t="str">
        <f>VLOOKUP(F4850,Sheet1!$A$1:$E$2471,4,FALSE)</f>
        <v>TX</v>
      </c>
      <c r="J4850" s="11" t="str">
        <f>VLOOKUP(F4850,Sheet1!$A$1:$E$2471,5,FALSE)</f>
        <v>79998-2238</v>
      </c>
      <c r="K4850" s="2">
        <v>735.81</v>
      </c>
      <c r="L4850" s="1">
        <v>43116</v>
      </c>
      <c r="M4850">
        <v>0</v>
      </c>
      <c r="N4850">
        <v>1</v>
      </c>
      <c r="P4850" t="s">
        <v>91</v>
      </c>
    </row>
    <row r="4851" spans="1:16" x14ac:dyDescent="0.25">
      <c r="A4851" s="13">
        <v>2230</v>
      </c>
      <c r="B4851" s="11" t="s">
        <v>1107</v>
      </c>
      <c r="C4851" t="s">
        <v>367</v>
      </c>
      <c r="D4851">
        <v>245</v>
      </c>
      <c r="E4851" t="s">
        <v>320</v>
      </c>
      <c r="F4851" t="s">
        <v>402</v>
      </c>
      <c r="G4851" s="11" t="str">
        <f>VLOOKUP(F4851,Sheet1!$A$1:$E$2471,2,FALSE)</f>
        <v>..</v>
      </c>
      <c r="H4851" s="11" t="str">
        <f>VLOOKUP(F4851,Sheet1!$A$1:$E$2471,3,FALSE)</f>
        <v>DUNDEE</v>
      </c>
      <c r="I4851" s="11" t="str">
        <f>VLOOKUP(F4851,Sheet1!$A$1:$E$2471,4,FALSE)</f>
        <v>OR</v>
      </c>
      <c r="J4851" s="11" t="str">
        <f>VLOOKUP(F4851,Sheet1!$A$1:$E$2471,5,FALSE)</f>
        <v>97115</v>
      </c>
      <c r="K4851" s="2">
        <v>700</v>
      </c>
      <c r="L4851" s="1">
        <v>43112</v>
      </c>
      <c r="M4851">
        <v>0</v>
      </c>
      <c r="N4851">
        <v>1</v>
      </c>
      <c r="P4851" t="s">
        <v>91</v>
      </c>
    </row>
    <row r="4852" spans="1:16" x14ac:dyDescent="0.25">
      <c r="A4852" s="13">
        <v>2230</v>
      </c>
      <c r="B4852" s="11" t="s">
        <v>1107</v>
      </c>
      <c r="C4852" t="s">
        <v>367</v>
      </c>
      <c r="D4852">
        <v>245</v>
      </c>
      <c r="E4852" t="s">
        <v>320</v>
      </c>
      <c r="F4852" t="s">
        <v>403</v>
      </c>
      <c r="G4852" s="11" t="str">
        <f>VLOOKUP(F4852,Sheet1!$A$1:$E$2471,2,FALSE)</f>
        <v>..</v>
      </c>
      <c r="H4852" s="11" t="str">
        <f>VLOOKUP(F4852,Sheet1!$A$1:$E$2471,3,FALSE)</f>
        <v>PORTLAND</v>
      </c>
      <c r="I4852" s="11" t="str">
        <f>VLOOKUP(F4852,Sheet1!$A$1:$E$2471,4,FALSE)</f>
        <v>OR</v>
      </c>
      <c r="J4852" s="11" t="str">
        <f>VLOOKUP(F4852,Sheet1!$A$1:$E$2471,5,FALSE)</f>
        <v>97203</v>
      </c>
      <c r="K4852" s="2">
        <v>700</v>
      </c>
      <c r="L4852" s="1">
        <v>43112</v>
      </c>
      <c r="M4852">
        <v>0</v>
      </c>
      <c r="N4852">
        <v>1</v>
      </c>
      <c r="P4852" t="s">
        <v>91</v>
      </c>
    </row>
    <row r="4853" spans="1:16" x14ac:dyDescent="0.25">
      <c r="A4853" s="13">
        <v>2230</v>
      </c>
      <c r="B4853" s="11" t="s">
        <v>1107</v>
      </c>
      <c r="C4853" t="s">
        <v>367</v>
      </c>
      <c r="D4853">
        <v>245</v>
      </c>
      <c r="E4853" t="s">
        <v>320</v>
      </c>
      <c r="F4853" t="s">
        <v>390</v>
      </c>
      <c r="G4853" s="11" t="str">
        <f>VLOOKUP(F4853,Sheet1!$A$1:$E$2471,2,FALSE)</f>
        <v>..</v>
      </c>
      <c r="H4853" s="11" t="str">
        <f>VLOOKUP(F4853,Sheet1!$A$1:$E$2471,3,FALSE)</f>
        <v>ST. HELENS</v>
      </c>
      <c r="I4853" s="11" t="str">
        <f>VLOOKUP(F4853,Sheet1!$A$1:$E$2471,4,FALSE)</f>
        <v>OR</v>
      </c>
      <c r="J4853" s="11" t="str">
        <f>VLOOKUP(F4853,Sheet1!$A$1:$E$2471,5,FALSE)</f>
        <v>97051</v>
      </c>
      <c r="K4853" s="2">
        <v>482.09800000000001</v>
      </c>
      <c r="L4853" s="1">
        <v>43133</v>
      </c>
      <c r="M4853">
        <v>0</v>
      </c>
      <c r="N4853">
        <v>1</v>
      </c>
      <c r="P4853" t="s">
        <v>91</v>
      </c>
    </row>
    <row r="4854" spans="1:16" x14ac:dyDescent="0.25">
      <c r="A4854" s="13">
        <v>2230</v>
      </c>
      <c r="B4854" s="11" t="s">
        <v>1107</v>
      </c>
      <c r="C4854" t="s">
        <v>367</v>
      </c>
      <c r="D4854">
        <v>245</v>
      </c>
      <c r="E4854" t="s">
        <v>320</v>
      </c>
      <c r="F4854" t="s">
        <v>404</v>
      </c>
      <c r="G4854" s="11" t="str">
        <f>VLOOKUP(F4854,Sheet1!$A$1:$E$2471,2,FALSE)</f>
        <v>..</v>
      </c>
      <c r="H4854" s="11" t="str">
        <f>VLOOKUP(F4854,Sheet1!$A$1:$E$2471,3,FALSE)</f>
        <v>LONGVIEW</v>
      </c>
      <c r="I4854" s="11" t="str">
        <f>VLOOKUP(F4854,Sheet1!$A$1:$E$2471,4,FALSE)</f>
        <v>WA</v>
      </c>
      <c r="J4854" s="11" t="str">
        <f>VLOOKUP(F4854,Sheet1!$A$1:$E$2471,5,FALSE)</f>
        <v>98633</v>
      </c>
      <c r="K4854" s="2">
        <v>700</v>
      </c>
      <c r="L4854" s="1">
        <v>43112</v>
      </c>
      <c r="M4854">
        <v>0</v>
      </c>
      <c r="N4854">
        <v>1</v>
      </c>
      <c r="P4854" t="s">
        <v>91</v>
      </c>
    </row>
    <row r="4855" spans="1:16" x14ac:dyDescent="0.25">
      <c r="A4855" s="13">
        <v>2230</v>
      </c>
      <c r="B4855" s="11" t="s">
        <v>1107</v>
      </c>
      <c r="C4855" t="s">
        <v>367</v>
      </c>
      <c r="D4855">
        <v>245</v>
      </c>
      <c r="E4855" t="s">
        <v>320</v>
      </c>
      <c r="F4855" t="s">
        <v>405</v>
      </c>
      <c r="G4855" s="11" t="str">
        <f>VLOOKUP(F4855,Sheet1!$A$1:$E$2471,2,FALSE)</f>
        <v>..</v>
      </c>
      <c r="H4855" s="11" t="str">
        <f>VLOOKUP(F4855,Sheet1!$A$1:$E$2471,3,FALSE)</f>
        <v>BEAVERTON</v>
      </c>
      <c r="I4855" s="11" t="str">
        <f>VLOOKUP(F4855,Sheet1!$A$1:$E$2471,4,FALSE)</f>
        <v>OR</v>
      </c>
      <c r="J4855" s="11" t="str">
        <f>VLOOKUP(F4855,Sheet1!$A$1:$E$2471,5,FALSE)</f>
        <v>97006</v>
      </c>
      <c r="K4855" s="2">
        <v>215</v>
      </c>
      <c r="L4855" s="1">
        <v>43105</v>
      </c>
      <c r="M4855">
        <v>0</v>
      </c>
      <c r="N4855">
        <v>1</v>
      </c>
      <c r="P4855" t="s">
        <v>91</v>
      </c>
    </row>
    <row r="4856" spans="1:16" x14ac:dyDescent="0.25">
      <c r="A4856" s="13">
        <v>2230</v>
      </c>
      <c r="B4856" s="11" t="s">
        <v>1107</v>
      </c>
      <c r="C4856" t="s">
        <v>367</v>
      </c>
      <c r="D4856">
        <v>245</v>
      </c>
      <c r="E4856" t="s">
        <v>320</v>
      </c>
      <c r="F4856" t="s">
        <v>406</v>
      </c>
      <c r="G4856" s="11" t="str">
        <f>VLOOKUP(F4856,Sheet1!$A$1:$E$2471,2,FALSE)</f>
        <v>..</v>
      </c>
      <c r="H4856" s="11" t="str">
        <f>VLOOKUP(F4856,Sheet1!$A$1:$E$2471,3,FALSE)</f>
        <v>SHERWOOD</v>
      </c>
      <c r="I4856" s="11" t="str">
        <f>VLOOKUP(F4856,Sheet1!$A$1:$E$2471,4,FALSE)</f>
        <v>OR</v>
      </c>
      <c r="J4856" s="11" t="str">
        <f>VLOOKUP(F4856,Sheet1!$A$1:$E$2471,5,FALSE)</f>
        <v>97140</v>
      </c>
      <c r="K4856" s="2">
        <v>700</v>
      </c>
      <c r="L4856" s="1">
        <v>43126</v>
      </c>
      <c r="M4856">
        <v>0</v>
      </c>
      <c r="N4856">
        <v>1</v>
      </c>
      <c r="P4856" t="s">
        <v>91</v>
      </c>
    </row>
    <row r="4857" spans="1:16" x14ac:dyDescent="0.25">
      <c r="A4857" s="13">
        <v>2230</v>
      </c>
      <c r="B4857" s="11" t="s">
        <v>1107</v>
      </c>
      <c r="C4857" t="s">
        <v>367</v>
      </c>
      <c r="D4857">
        <v>245</v>
      </c>
      <c r="E4857" t="s">
        <v>320</v>
      </c>
      <c r="F4857" t="s">
        <v>407</v>
      </c>
      <c r="G4857" s="11" t="str">
        <f>VLOOKUP(F4857,Sheet1!$A$1:$E$2471,2,FALSE)</f>
        <v>..</v>
      </c>
      <c r="H4857" s="11" t="str">
        <f>VLOOKUP(F4857,Sheet1!$A$1:$E$2471,3,FALSE)</f>
        <v>ALOHA</v>
      </c>
      <c r="I4857" s="11" t="str">
        <f>VLOOKUP(F4857,Sheet1!$A$1:$E$2471,4,FALSE)</f>
        <v>OR</v>
      </c>
      <c r="J4857" s="11" t="str">
        <f>VLOOKUP(F4857,Sheet1!$A$1:$E$2471,5,FALSE)</f>
        <v>97078</v>
      </c>
      <c r="K4857" s="2">
        <v>700</v>
      </c>
      <c r="L4857" s="1">
        <v>43112</v>
      </c>
      <c r="M4857">
        <v>0</v>
      </c>
      <c r="N4857">
        <v>1</v>
      </c>
      <c r="P4857" t="s">
        <v>91</v>
      </c>
    </row>
    <row r="4858" spans="1:16" x14ac:dyDescent="0.25">
      <c r="A4858" s="13">
        <v>2230</v>
      </c>
      <c r="B4858" s="11" t="s">
        <v>1107</v>
      </c>
      <c r="C4858" t="s">
        <v>367</v>
      </c>
      <c r="D4858">
        <v>245</v>
      </c>
      <c r="E4858" t="s">
        <v>320</v>
      </c>
      <c r="F4858" t="s">
        <v>2</v>
      </c>
      <c r="G4858" s="11" t="str">
        <f>VLOOKUP(F4858,Sheet1!$A$1:$E$2471,2,FALSE)</f>
        <v>BANKCARD CENTER PO BOX 982238</v>
      </c>
      <c r="H4858" s="11" t="str">
        <f>VLOOKUP(F4858,Sheet1!$A$1:$E$2471,3,FALSE)</f>
        <v>EL PASO</v>
      </c>
      <c r="I4858" s="11" t="str">
        <f>VLOOKUP(F4858,Sheet1!$A$1:$E$2471,4,FALSE)</f>
        <v>TX</v>
      </c>
      <c r="J4858" s="11" t="str">
        <f>VLOOKUP(F4858,Sheet1!$A$1:$E$2471,5,FALSE)</f>
        <v>79998-2238</v>
      </c>
      <c r="K4858" s="2">
        <v>612.34</v>
      </c>
      <c r="L4858" s="1">
        <v>43147</v>
      </c>
      <c r="M4858">
        <v>0</v>
      </c>
      <c r="N4858">
        <v>1</v>
      </c>
      <c r="P4858" t="s">
        <v>91</v>
      </c>
    </row>
    <row r="4859" spans="1:16" x14ac:dyDescent="0.25">
      <c r="A4859" s="13">
        <v>2230</v>
      </c>
      <c r="B4859" s="11" t="s">
        <v>1107</v>
      </c>
      <c r="C4859" t="s">
        <v>367</v>
      </c>
      <c r="D4859">
        <v>245</v>
      </c>
      <c r="E4859" t="s">
        <v>320</v>
      </c>
      <c r="F4859" t="s">
        <v>2</v>
      </c>
      <c r="G4859" s="11" t="str">
        <f>VLOOKUP(F4859,Sheet1!$A$1:$E$2471,2,FALSE)</f>
        <v>BANKCARD CENTER PO BOX 982238</v>
      </c>
      <c r="H4859" s="11" t="str">
        <f>VLOOKUP(F4859,Sheet1!$A$1:$E$2471,3,FALSE)</f>
        <v>EL PASO</v>
      </c>
      <c r="I4859" s="11" t="str">
        <f>VLOOKUP(F4859,Sheet1!$A$1:$E$2471,4,FALSE)</f>
        <v>TX</v>
      </c>
      <c r="J4859" s="11" t="str">
        <f>VLOOKUP(F4859,Sheet1!$A$1:$E$2471,5,FALSE)</f>
        <v>79998-2238</v>
      </c>
      <c r="K4859" s="2">
        <v>-245</v>
      </c>
      <c r="L4859" s="1">
        <v>43147</v>
      </c>
      <c r="M4859">
        <v>0</v>
      </c>
      <c r="N4859">
        <v>1</v>
      </c>
      <c r="P4859" t="s">
        <v>91</v>
      </c>
    </row>
    <row r="4860" spans="1:16" x14ac:dyDescent="0.25">
      <c r="A4860" s="13">
        <v>2230</v>
      </c>
      <c r="B4860" s="11" t="s">
        <v>1107</v>
      </c>
      <c r="C4860" t="s">
        <v>367</v>
      </c>
      <c r="D4860">
        <v>245</v>
      </c>
      <c r="E4860" t="s">
        <v>320</v>
      </c>
      <c r="F4860" t="s">
        <v>2</v>
      </c>
      <c r="G4860" s="11" t="str">
        <f>VLOOKUP(F4860,Sheet1!$A$1:$E$2471,2,FALSE)</f>
        <v>BANKCARD CENTER PO BOX 982238</v>
      </c>
      <c r="H4860" s="11" t="str">
        <f>VLOOKUP(F4860,Sheet1!$A$1:$E$2471,3,FALSE)</f>
        <v>EL PASO</v>
      </c>
      <c r="I4860" s="11" t="str">
        <f>VLOOKUP(F4860,Sheet1!$A$1:$E$2471,4,FALSE)</f>
        <v>TX</v>
      </c>
      <c r="J4860" s="11" t="str">
        <f>VLOOKUP(F4860,Sheet1!$A$1:$E$2471,5,FALSE)</f>
        <v>79998-2238</v>
      </c>
      <c r="K4860" s="2">
        <v>70.319999999999993</v>
      </c>
      <c r="L4860" s="1">
        <v>43147</v>
      </c>
      <c r="M4860">
        <v>0</v>
      </c>
      <c r="N4860">
        <v>1</v>
      </c>
      <c r="P4860" t="s">
        <v>91</v>
      </c>
    </row>
    <row r="4861" spans="1:16" x14ac:dyDescent="0.25">
      <c r="A4861" s="13">
        <v>2230</v>
      </c>
      <c r="B4861" s="11" t="s">
        <v>1107</v>
      </c>
      <c r="C4861" t="s">
        <v>367</v>
      </c>
      <c r="D4861">
        <v>245</v>
      </c>
      <c r="E4861" t="s">
        <v>320</v>
      </c>
      <c r="F4861" t="s">
        <v>368</v>
      </c>
      <c r="G4861" s="11" t="str">
        <f>VLOOKUP(F4861,Sheet1!$A$1:$E$2471,2,FALSE)</f>
        <v>..</v>
      </c>
      <c r="H4861" s="11" t="str">
        <f>VLOOKUP(F4861,Sheet1!$A$1:$E$2471,3,FALSE)</f>
        <v>PORTLAND</v>
      </c>
      <c r="I4861" s="11" t="str">
        <f>VLOOKUP(F4861,Sheet1!$A$1:$E$2471,4,FALSE)</f>
        <v>OR</v>
      </c>
      <c r="J4861" s="11" t="str">
        <f>VLOOKUP(F4861,Sheet1!$A$1:$E$2471,5,FALSE)</f>
        <v>97212</v>
      </c>
      <c r="K4861" s="2">
        <v>70</v>
      </c>
      <c r="L4861" s="1">
        <v>43140</v>
      </c>
      <c r="M4861">
        <v>0</v>
      </c>
      <c r="N4861">
        <v>1</v>
      </c>
      <c r="P4861" t="s">
        <v>91</v>
      </c>
    </row>
    <row r="4862" spans="1:16" x14ac:dyDescent="0.25">
      <c r="A4862" s="13">
        <v>2230</v>
      </c>
      <c r="B4862" s="11" t="s">
        <v>1107</v>
      </c>
      <c r="C4862" t="s">
        <v>367</v>
      </c>
      <c r="D4862">
        <v>245</v>
      </c>
      <c r="E4862" t="s">
        <v>320</v>
      </c>
      <c r="F4862" t="s">
        <v>408</v>
      </c>
      <c r="G4862" s="11" t="str">
        <f>VLOOKUP(F4862,Sheet1!$A$1:$E$2471,2,FALSE)</f>
        <v>..</v>
      </c>
      <c r="H4862" s="11" t="str">
        <f>VLOOKUP(F4862,Sheet1!$A$1:$E$2471,3,FALSE)</f>
        <v>TIGARD</v>
      </c>
      <c r="I4862" s="11" t="str">
        <f>VLOOKUP(F4862,Sheet1!$A$1:$E$2471,4,FALSE)</f>
        <v>OR</v>
      </c>
      <c r="J4862" s="11" t="str">
        <f>VLOOKUP(F4862,Sheet1!$A$1:$E$2471,5,FALSE)</f>
        <v>97223</v>
      </c>
      <c r="K4862" s="2">
        <v>20.71</v>
      </c>
      <c r="L4862" s="1">
        <v>43161</v>
      </c>
      <c r="M4862">
        <v>0</v>
      </c>
      <c r="N4862">
        <v>1</v>
      </c>
      <c r="P4862" t="s">
        <v>91</v>
      </c>
    </row>
    <row r="4863" spans="1:16" x14ac:dyDescent="0.25">
      <c r="A4863" s="13">
        <v>2230</v>
      </c>
      <c r="B4863" s="11" t="s">
        <v>1107</v>
      </c>
      <c r="C4863" t="s">
        <v>367</v>
      </c>
      <c r="D4863">
        <v>245</v>
      </c>
      <c r="E4863" t="s">
        <v>320</v>
      </c>
      <c r="F4863" t="s">
        <v>409</v>
      </c>
      <c r="G4863" s="11" t="str">
        <f>VLOOKUP(F4863,Sheet1!$A$1:$E$2471,2,FALSE)</f>
        <v>..</v>
      </c>
      <c r="H4863" s="11" t="str">
        <f>VLOOKUP(F4863,Sheet1!$A$1:$E$2471,3,FALSE)</f>
        <v>HILLSBORO</v>
      </c>
      <c r="I4863" s="11" t="str">
        <f>VLOOKUP(F4863,Sheet1!$A$1:$E$2471,4,FALSE)</f>
        <v>OR</v>
      </c>
      <c r="J4863" s="11" t="str">
        <f>VLOOKUP(F4863,Sheet1!$A$1:$E$2471,5,FALSE)</f>
        <v>97124</v>
      </c>
      <c r="K4863" s="2">
        <v>25.07</v>
      </c>
      <c r="L4863" s="1">
        <v>43161</v>
      </c>
      <c r="M4863">
        <v>0</v>
      </c>
      <c r="N4863">
        <v>1</v>
      </c>
      <c r="P4863" t="s">
        <v>91</v>
      </c>
    </row>
    <row r="4864" spans="1:16" x14ac:dyDescent="0.25">
      <c r="A4864" s="13">
        <v>2230</v>
      </c>
      <c r="B4864" s="11" t="s">
        <v>1107</v>
      </c>
      <c r="C4864" t="s">
        <v>367</v>
      </c>
      <c r="D4864">
        <v>245</v>
      </c>
      <c r="E4864" t="s">
        <v>320</v>
      </c>
      <c r="F4864" t="s">
        <v>410</v>
      </c>
      <c r="G4864" s="11" t="str">
        <f>VLOOKUP(F4864,Sheet1!$A$1:$E$2471,2,FALSE)</f>
        <v>..</v>
      </c>
      <c r="H4864" s="11" t="str">
        <f>VLOOKUP(F4864,Sheet1!$A$1:$E$2471,3,FALSE)</f>
        <v>MILWAUKIE</v>
      </c>
      <c r="I4864" s="11" t="str">
        <f>VLOOKUP(F4864,Sheet1!$A$1:$E$2471,4,FALSE)</f>
        <v>OR</v>
      </c>
      <c r="J4864" s="11" t="str">
        <f>VLOOKUP(F4864,Sheet1!$A$1:$E$2471,5,FALSE)</f>
        <v>97267</v>
      </c>
      <c r="K4864" s="2">
        <v>50.503999999999998</v>
      </c>
      <c r="L4864" s="1">
        <v>43161</v>
      </c>
      <c r="M4864">
        <v>0</v>
      </c>
      <c r="N4864">
        <v>1</v>
      </c>
      <c r="P4864" t="s">
        <v>91</v>
      </c>
    </row>
    <row r="4865" spans="1:16" x14ac:dyDescent="0.25">
      <c r="A4865" s="13">
        <v>2230</v>
      </c>
      <c r="B4865" s="11" t="s">
        <v>1107</v>
      </c>
      <c r="C4865" t="s">
        <v>367</v>
      </c>
      <c r="D4865">
        <v>245</v>
      </c>
      <c r="E4865" t="s">
        <v>320</v>
      </c>
      <c r="F4865" t="s">
        <v>411</v>
      </c>
      <c r="G4865" s="11" t="str">
        <f>VLOOKUP(F4865,Sheet1!$A$1:$E$2471,2,FALSE)</f>
        <v>..</v>
      </c>
      <c r="H4865" s="11" t="str">
        <f>VLOOKUP(F4865,Sheet1!$A$1:$E$2471,3,FALSE)</f>
        <v>FOREST GROVE</v>
      </c>
      <c r="I4865" s="11" t="str">
        <f>VLOOKUP(F4865,Sheet1!$A$1:$E$2471,4,FALSE)</f>
        <v>OR</v>
      </c>
      <c r="J4865" s="11" t="str">
        <f>VLOOKUP(F4865,Sheet1!$A$1:$E$2471,5,FALSE)</f>
        <v>97116</v>
      </c>
      <c r="K4865" s="2">
        <v>95</v>
      </c>
      <c r="L4865" s="1">
        <v>43161</v>
      </c>
      <c r="M4865">
        <v>0</v>
      </c>
      <c r="N4865">
        <v>1</v>
      </c>
      <c r="P4865" t="s">
        <v>91</v>
      </c>
    </row>
    <row r="4866" spans="1:16" x14ac:dyDescent="0.25">
      <c r="A4866" s="13">
        <v>2230</v>
      </c>
      <c r="B4866" s="11" t="s">
        <v>1107</v>
      </c>
      <c r="C4866" t="s">
        <v>367</v>
      </c>
      <c r="D4866">
        <v>245</v>
      </c>
      <c r="E4866" t="s">
        <v>320</v>
      </c>
      <c r="F4866" t="s">
        <v>412</v>
      </c>
      <c r="G4866" s="11" t="str">
        <f>VLOOKUP(F4866,Sheet1!$A$1:$E$2471,2,FALSE)</f>
        <v>..</v>
      </c>
      <c r="H4866" s="11" t="str">
        <f>VLOOKUP(F4866,Sheet1!$A$1:$E$2471,3,FALSE)</f>
        <v>BEAVERTON</v>
      </c>
      <c r="I4866" s="11" t="str">
        <f>VLOOKUP(F4866,Sheet1!$A$1:$E$2471,4,FALSE)</f>
        <v>OR</v>
      </c>
      <c r="J4866" s="11" t="str">
        <f>VLOOKUP(F4866,Sheet1!$A$1:$E$2471,5,FALSE)</f>
        <v>97007</v>
      </c>
      <c r="K4866" s="2">
        <v>212.27</v>
      </c>
      <c r="L4866" s="1">
        <v>43147</v>
      </c>
      <c r="M4866">
        <v>0</v>
      </c>
      <c r="N4866">
        <v>1</v>
      </c>
      <c r="P4866" t="s">
        <v>91</v>
      </c>
    </row>
    <row r="4867" spans="1:16" x14ac:dyDescent="0.25">
      <c r="A4867" s="13">
        <v>2230</v>
      </c>
      <c r="B4867" s="11" t="s">
        <v>1107</v>
      </c>
      <c r="C4867" t="s">
        <v>367</v>
      </c>
      <c r="D4867">
        <v>245</v>
      </c>
      <c r="E4867" t="s">
        <v>320</v>
      </c>
      <c r="F4867" t="s">
        <v>2</v>
      </c>
      <c r="G4867" s="11" t="str">
        <f>VLOOKUP(F4867,Sheet1!$A$1:$E$2471,2,FALSE)</f>
        <v>BANKCARD CENTER PO BOX 982238</v>
      </c>
      <c r="H4867" s="11" t="str">
        <f>VLOOKUP(F4867,Sheet1!$A$1:$E$2471,3,FALSE)</f>
        <v>EL PASO</v>
      </c>
      <c r="I4867" s="11" t="str">
        <f>VLOOKUP(F4867,Sheet1!$A$1:$E$2471,4,FALSE)</f>
        <v>TX</v>
      </c>
      <c r="J4867" s="11" t="str">
        <f>VLOOKUP(F4867,Sheet1!$A$1:$E$2471,5,FALSE)</f>
        <v>79998-2238</v>
      </c>
      <c r="K4867" s="2">
        <v>2449.9899999999998</v>
      </c>
      <c r="L4867" s="1">
        <v>43179</v>
      </c>
      <c r="M4867">
        <v>0</v>
      </c>
      <c r="N4867">
        <v>1</v>
      </c>
      <c r="P4867" t="s">
        <v>91</v>
      </c>
    </row>
    <row r="4868" spans="1:16" x14ac:dyDescent="0.25">
      <c r="A4868" s="13">
        <v>2230</v>
      </c>
      <c r="B4868" s="11" t="s">
        <v>1107</v>
      </c>
      <c r="C4868" t="s">
        <v>367</v>
      </c>
      <c r="D4868">
        <v>245</v>
      </c>
      <c r="E4868" t="s">
        <v>320</v>
      </c>
      <c r="F4868" t="s">
        <v>2</v>
      </c>
      <c r="G4868" s="11" t="str">
        <f>VLOOKUP(F4868,Sheet1!$A$1:$E$2471,2,FALSE)</f>
        <v>BANKCARD CENTER PO BOX 982238</v>
      </c>
      <c r="H4868" s="11" t="str">
        <f>VLOOKUP(F4868,Sheet1!$A$1:$E$2471,3,FALSE)</f>
        <v>EL PASO</v>
      </c>
      <c r="I4868" s="11" t="str">
        <f>VLOOKUP(F4868,Sheet1!$A$1:$E$2471,4,FALSE)</f>
        <v>TX</v>
      </c>
      <c r="J4868" s="11" t="str">
        <f>VLOOKUP(F4868,Sheet1!$A$1:$E$2471,5,FALSE)</f>
        <v>79998-2238</v>
      </c>
      <c r="K4868" s="2">
        <v>1295</v>
      </c>
      <c r="L4868" s="1">
        <v>43179</v>
      </c>
      <c r="M4868">
        <v>0</v>
      </c>
      <c r="N4868">
        <v>1</v>
      </c>
      <c r="P4868" t="s">
        <v>91</v>
      </c>
    </row>
    <row r="4869" spans="1:16" x14ac:dyDescent="0.25">
      <c r="A4869" s="13">
        <v>2230</v>
      </c>
      <c r="B4869" s="11" t="s">
        <v>1107</v>
      </c>
      <c r="C4869" t="s">
        <v>367</v>
      </c>
      <c r="D4869">
        <v>245</v>
      </c>
      <c r="E4869" t="s">
        <v>320</v>
      </c>
      <c r="F4869" t="s">
        <v>2</v>
      </c>
      <c r="G4869" s="11" t="str">
        <f>VLOOKUP(F4869,Sheet1!$A$1:$E$2471,2,FALSE)</f>
        <v>BANKCARD CENTER PO BOX 982238</v>
      </c>
      <c r="H4869" s="11" t="str">
        <f>VLOOKUP(F4869,Sheet1!$A$1:$E$2471,3,FALSE)</f>
        <v>EL PASO</v>
      </c>
      <c r="I4869" s="11" t="str">
        <f>VLOOKUP(F4869,Sheet1!$A$1:$E$2471,4,FALSE)</f>
        <v>TX</v>
      </c>
      <c r="J4869" s="11" t="str">
        <f>VLOOKUP(F4869,Sheet1!$A$1:$E$2471,5,FALSE)</f>
        <v>79998-2238</v>
      </c>
      <c r="K4869" s="2">
        <v>1620.39</v>
      </c>
      <c r="L4869" s="1">
        <v>43179</v>
      </c>
      <c r="M4869">
        <v>0</v>
      </c>
      <c r="N4869">
        <v>1</v>
      </c>
      <c r="P4869" t="s">
        <v>91</v>
      </c>
    </row>
    <row r="4870" spans="1:16" x14ac:dyDescent="0.25">
      <c r="A4870" s="13">
        <v>2230</v>
      </c>
      <c r="B4870" s="11" t="s">
        <v>1107</v>
      </c>
      <c r="C4870" t="s">
        <v>367</v>
      </c>
      <c r="D4870">
        <v>245</v>
      </c>
      <c r="E4870" t="s">
        <v>320</v>
      </c>
      <c r="F4870" t="s">
        <v>376</v>
      </c>
      <c r="G4870" s="11" t="str">
        <f>VLOOKUP(F4870,Sheet1!$A$1:$E$2471,2,FALSE)</f>
        <v>..</v>
      </c>
      <c r="H4870" s="11" t="str">
        <f>VLOOKUP(F4870,Sheet1!$A$1:$E$2471,3,FALSE)</f>
        <v>TIGARD</v>
      </c>
      <c r="I4870" s="11" t="str">
        <f>VLOOKUP(F4870,Sheet1!$A$1:$E$2471,4,FALSE)</f>
        <v>OR</v>
      </c>
      <c r="J4870" s="11" t="str">
        <f>VLOOKUP(F4870,Sheet1!$A$1:$E$2471,5,FALSE)</f>
        <v>97223</v>
      </c>
      <c r="K4870" s="2">
        <v>35.1</v>
      </c>
      <c r="L4870" s="1">
        <v>43168</v>
      </c>
      <c r="M4870">
        <v>0</v>
      </c>
      <c r="N4870">
        <v>1</v>
      </c>
      <c r="P4870" t="s">
        <v>91</v>
      </c>
    </row>
    <row r="4871" spans="1:16" x14ac:dyDescent="0.25">
      <c r="A4871" s="13">
        <v>2230</v>
      </c>
      <c r="B4871" s="11" t="s">
        <v>1107</v>
      </c>
      <c r="C4871" t="s">
        <v>367</v>
      </c>
      <c r="D4871">
        <v>245</v>
      </c>
      <c r="E4871" t="s">
        <v>320</v>
      </c>
      <c r="F4871" t="s">
        <v>413</v>
      </c>
      <c r="G4871" s="11" t="str">
        <f>VLOOKUP(F4871,Sheet1!$A$1:$E$2471,2,FALSE)</f>
        <v>..</v>
      </c>
      <c r="H4871" s="11" t="str">
        <f>VLOOKUP(F4871,Sheet1!$A$1:$E$2471,3,FALSE)</f>
        <v>HILLSBORO</v>
      </c>
      <c r="I4871" s="11" t="str">
        <f>VLOOKUP(F4871,Sheet1!$A$1:$E$2471,4,FALSE)</f>
        <v>OR</v>
      </c>
      <c r="J4871" s="11" t="str">
        <f>VLOOKUP(F4871,Sheet1!$A$1:$E$2471,5,FALSE)</f>
        <v>97124</v>
      </c>
      <c r="K4871" s="2">
        <v>265</v>
      </c>
      <c r="L4871" s="1">
        <v>43182</v>
      </c>
      <c r="M4871">
        <v>0</v>
      </c>
      <c r="N4871">
        <v>1</v>
      </c>
      <c r="P4871" t="s">
        <v>91</v>
      </c>
    </row>
    <row r="4872" spans="1:16" x14ac:dyDescent="0.25">
      <c r="A4872" s="13">
        <v>2230</v>
      </c>
      <c r="B4872" s="11" t="s">
        <v>1107</v>
      </c>
      <c r="C4872" t="s">
        <v>367</v>
      </c>
      <c r="D4872">
        <v>245</v>
      </c>
      <c r="E4872" t="s">
        <v>320</v>
      </c>
      <c r="F4872" t="s">
        <v>414</v>
      </c>
      <c r="G4872" s="11" t="str">
        <f>VLOOKUP(F4872,Sheet1!$A$1:$E$2471,2,FALSE)</f>
        <v>..</v>
      </c>
      <c r="H4872" s="11" t="str">
        <f>VLOOKUP(F4872,Sheet1!$A$1:$E$2471,3,FALSE)</f>
        <v>BEAVERTON</v>
      </c>
      <c r="I4872" s="11" t="str">
        <f>VLOOKUP(F4872,Sheet1!$A$1:$E$2471,4,FALSE)</f>
        <v>OR</v>
      </c>
      <c r="J4872" s="11" t="str">
        <f>VLOOKUP(F4872,Sheet1!$A$1:$E$2471,5,FALSE)</f>
        <v>97007</v>
      </c>
      <c r="K4872" s="2">
        <v>6.3220000000000001</v>
      </c>
      <c r="L4872" s="1">
        <v>43175</v>
      </c>
      <c r="M4872">
        <v>100119999</v>
      </c>
      <c r="N4872">
        <v>1</v>
      </c>
      <c r="P4872" t="s">
        <v>91</v>
      </c>
    </row>
    <row r="4873" spans="1:16" x14ac:dyDescent="0.25">
      <c r="A4873" s="13">
        <v>2230</v>
      </c>
      <c r="B4873" s="11" t="s">
        <v>1107</v>
      </c>
      <c r="C4873" t="s">
        <v>367</v>
      </c>
      <c r="D4873">
        <v>245</v>
      </c>
      <c r="E4873" t="s">
        <v>320</v>
      </c>
      <c r="F4873" t="s">
        <v>380</v>
      </c>
      <c r="G4873" s="11" t="str">
        <f>VLOOKUP(F4873,Sheet1!$A$1:$E$2471,2,FALSE)</f>
        <v>..</v>
      </c>
      <c r="H4873" s="11" t="str">
        <f>VLOOKUP(F4873,Sheet1!$A$1:$E$2471,3,FALSE)</f>
        <v>HILLSBORO</v>
      </c>
      <c r="I4873" s="11" t="str">
        <f>VLOOKUP(F4873,Sheet1!$A$1:$E$2471,4,FALSE)</f>
        <v>OR</v>
      </c>
      <c r="J4873" s="11" t="str">
        <f>VLOOKUP(F4873,Sheet1!$A$1:$E$2471,5,FALSE)</f>
        <v>97123</v>
      </c>
      <c r="K4873" s="2">
        <v>100.123</v>
      </c>
      <c r="L4873" s="1">
        <v>43168</v>
      </c>
      <c r="M4873">
        <v>0</v>
      </c>
      <c r="N4873">
        <v>1</v>
      </c>
      <c r="P4873" t="s">
        <v>91</v>
      </c>
    </row>
    <row r="4874" spans="1:16" x14ac:dyDescent="0.25">
      <c r="A4874" s="13">
        <v>2230</v>
      </c>
      <c r="B4874" s="11" t="s">
        <v>1107</v>
      </c>
      <c r="C4874" t="s">
        <v>367</v>
      </c>
      <c r="D4874">
        <v>245</v>
      </c>
      <c r="E4874" t="s">
        <v>320</v>
      </c>
      <c r="F4874" t="s">
        <v>415</v>
      </c>
      <c r="G4874" s="11" t="str">
        <f>VLOOKUP(F4874,Sheet1!$A$1:$E$2471,2,FALSE)</f>
        <v>..</v>
      </c>
      <c r="H4874" s="11" t="str">
        <f>VLOOKUP(F4874,Sheet1!$A$1:$E$2471,3,FALSE)</f>
        <v>ASTORIA</v>
      </c>
      <c r="I4874" s="11" t="str">
        <f>VLOOKUP(F4874,Sheet1!$A$1:$E$2471,4,FALSE)</f>
        <v>OR</v>
      </c>
      <c r="J4874" s="11" t="str">
        <f>VLOOKUP(F4874,Sheet1!$A$1:$E$2471,5,FALSE)</f>
        <v>97103</v>
      </c>
      <c r="K4874" s="2">
        <v>310.65800000000002</v>
      </c>
      <c r="L4874" s="1">
        <v>43168</v>
      </c>
      <c r="M4874">
        <v>0</v>
      </c>
      <c r="N4874">
        <v>1</v>
      </c>
      <c r="P4874" t="s">
        <v>91</v>
      </c>
    </row>
    <row r="4875" spans="1:16" x14ac:dyDescent="0.25">
      <c r="A4875" s="13">
        <v>2230</v>
      </c>
      <c r="B4875" s="11" t="s">
        <v>1107</v>
      </c>
      <c r="C4875" t="s">
        <v>367</v>
      </c>
      <c r="D4875">
        <v>245</v>
      </c>
      <c r="E4875" t="s">
        <v>320</v>
      </c>
      <c r="F4875" t="s">
        <v>57</v>
      </c>
      <c r="G4875" s="11" t="str">
        <f>VLOOKUP(F4875,Sheet1!$A$1:$E$2471,2,FALSE)</f>
        <v>..</v>
      </c>
      <c r="H4875" s="11" t="str">
        <f>VLOOKUP(F4875,Sheet1!$A$1:$E$2471,3,FALSE)</f>
        <v>OREGON CITY</v>
      </c>
      <c r="I4875" s="11" t="str">
        <f>VLOOKUP(F4875,Sheet1!$A$1:$E$2471,4,FALSE)</f>
        <v>OR</v>
      </c>
      <c r="J4875" s="11" t="str">
        <f>VLOOKUP(F4875,Sheet1!$A$1:$E$2471,5,FALSE)</f>
        <v>97045</v>
      </c>
      <c r="K4875" s="2">
        <v>57.67</v>
      </c>
      <c r="L4875" s="1">
        <v>43182</v>
      </c>
      <c r="M4875">
        <v>0</v>
      </c>
      <c r="N4875">
        <v>1</v>
      </c>
      <c r="P4875" t="s">
        <v>91</v>
      </c>
    </row>
    <row r="4876" spans="1:16" x14ac:dyDescent="0.25">
      <c r="A4876" s="13">
        <v>2230</v>
      </c>
      <c r="B4876" s="11" t="s">
        <v>1107</v>
      </c>
      <c r="C4876" t="s">
        <v>367</v>
      </c>
      <c r="D4876">
        <v>245</v>
      </c>
      <c r="E4876" t="s">
        <v>320</v>
      </c>
      <c r="F4876" t="s">
        <v>416</v>
      </c>
      <c r="G4876" s="11" t="str">
        <f>VLOOKUP(F4876,Sheet1!$A$1:$E$2471,2,FALSE)</f>
        <v>..</v>
      </c>
      <c r="H4876" s="11" t="str">
        <f>VLOOKUP(F4876,Sheet1!$A$1:$E$2471,3,FALSE)</f>
        <v>NORTH PLAINS</v>
      </c>
      <c r="I4876" s="11" t="str">
        <f>VLOOKUP(F4876,Sheet1!$A$1:$E$2471,4,FALSE)</f>
        <v>OR</v>
      </c>
      <c r="J4876" s="11" t="str">
        <f>VLOOKUP(F4876,Sheet1!$A$1:$E$2471,5,FALSE)</f>
        <v>97133</v>
      </c>
      <c r="K4876" s="2">
        <v>54.57</v>
      </c>
      <c r="L4876" s="1">
        <v>43168</v>
      </c>
      <c r="M4876">
        <v>0</v>
      </c>
      <c r="N4876">
        <v>1</v>
      </c>
      <c r="P4876" t="s">
        <v>91</v>
      </c>
    </row>
    <row r="4877" spans="1:16" x14ac:dyDescent="0.25">
      <c r="A4877" s="13">
        <v>2230</v>
      </c>
      <c r="B4877" s="11" t="s">
        <v>1107</v>
      </c>
      <c r="C4877" t="s">
        <v>367</v>
      </c>
      <c r="D4877">
        <v>245</v>
      </c>
      <c r="E4877" t="s">
        <v>320</v>
      </c>
      <c r="F4877" t="s">
        <v>2</v>
      </c>
      <c r="G4877" s="11" t="str">
        <f>VLOOKUP(F4877,Sheet1!$A$1:$E$2471,2,FALSE)</f>
        <v>BANKCARD CENTER PO BOX 982238</v>
      </c>
      <c r="H4877" s="11" t="str">
        <f>VLOOKUP(F4877,Sheet1!$A$1:$E$2471,3,FALSE)</f>
        <v>EL PASO</v>
      </c>
      <c r="I4877" s="11" t="str">
        <f>VLOOKUP(F4877,Sheet1!$A$1:$E$2471,4,FALSE)</f>
        <v>TX</v>
      </c>
      <c r="J4877" s="11" t="str">
        <f>VLOOKUP(F4877,Sheet1!$A$1:$E$2471,5,FALSE)</f>
        <v>79998-2238</v>
      </c>
      <c r="K4877" s="2">
        <v>917</v>
      </c>
      <c r="L4877" s="1">
        <v>43210</v>
      </c>
      <c r="M4877">
        <v>0</v>
      </c>
      <c r="N4877">
        <v>1</v>
      </c>
      <c r="P4877" t="s">
        <v>91</v>
      </c>
    </row>
    <row r="4878" spans="1:16" x14ac:dyDescent="0.25">
      <c r="A4878" s="13">
        <v>2230</v>
      </c>
      <c r="B4878" s="11" t="s">
        <v>1107</v>
      </c>
      <c r="C4878" t="s">
        <v>367</v>
      </c>
      <c r="D4878">
        <v>245</v>
      </c>
      <c r="E4878" t="s">
        <v>320</v>
      </c>
      <c r="F4878" t="s">
        <v>2</v>
      </c>
      <c r="G4878" s="11" t="str">
        <f>VLOOKUP(F4878,Sheet1!$A$1:$E$2471,2,FALSE)</f>
        <v>BANKCARD CENTER PO BOX 982238</v>
      </c>
      <c r="H4878" s="11" t="str">
        <f>VLOOKUP(F4878,Sheet1!$A$1:$E$2471,3,FALSE)</f>
        <v>EL PASO</v>
      </c>
      <c r="I4878" s="11" t="str">
        <f>VLOOKUP(F4878,Sheet1!$A$1:$E$2471,4,FALSE)</f>
        <v>TX</v>
      </c>
      <c r="J4878" s="11" t="str">
        <f>VLOOKUP(F4878,Sheet1!$A$1:$E$2471,5,FALSE)</f>
        <v>79998-2238</v>
      </c>
      <c r="K4878" s="2">
        <v>430</v>
      </c>
      <c r="L4878" s="1">
        <v>43210</v>
      </c>
      <c r="M4878">
        <v>0</v>
      </c>
      <c r="N4878">
        <v>1</v>
      </c>
      <c r="P4878" t="s">
        <v>91</v>
      </c>
    </row>
    <row r="4879" spans="1:16" x14ac:dyDescent="0.25">
      <c r="A4879" s="13">
        <v>2230</v>
      </c>
      <c r="B4879" s="11" t="s">
        <v>1107</v>
      </c>
      <c r="C4879" t="s">
        <v>367</v>
      </c>
      <c r="D4879">
        <v>245</v>
      </c>
      <c r="E4879" t="s">
        <v>320</v>
      </c>
      <c r="F4879" t="s">
        <v>2</v>
      </c>
      <c r="G4879" s="11" t="str">
        <f>VLOOKUP(F4879,Sheet1!$A$1:$E$2471,2,FALSE)</f>
        <v>BANKCARD CENTER PO BOX 982238</v>
      </c>
      <c r="H4879" s="11" t="str">
        <f>VLOOKUP(F4879,Sheet1!$A$1:$E$2471,3,FALSE)</f>
        <v>EL PASO</v>
      </c>
      <c r="I4879" s="11" t="str">
        <f>VLOOKUP(F4879,Sheet1!$A$1:$E$2471,4,FALSE)</f>
        <v>TX</v>
      </c>
      <c r="J4879" s="11" t="str">
        <f>VLOOKUP(F4879,Sheet1!$A$1:$E$2471,5,FALSE)</f>
        <v>79998-2238</v>
      </c>
      <c r="K4879" s="2">
        <v>245</v>
      </c>
      <c r="L4879" s="1">
        <v>43210</v>
      </c>
      <c r="M4879">
        <v>0</v>
      </c>
      <c r="N4879">
        <v>1</v>
      </c>
      <c r="P4879" t="s">
        <v>91</v>
      </c>
    </row>
    <row r="4880" spans="1:16" x14ac:dyDescent="0.25">
      <c r="A4880" s="13">
        <v>2230</v>
      </c>
      <c r="B4880" s="11" t="s">
        <v>1107</v>
      </c>
      <c r="C4880" t="s">
        <v>367</v>
      </c>
      <c r="D4880">
        <v>245</v>
      </c>
      <c r="E4880" t="s">
        <v>320</v>
      </c>
      <c r="F4880" t="s">
        <v>417</v>
      </c>
      <c r="G4880" s="11" t="str">
        <f>VLOOKUP(F4880,Sheet1!$A$1:$E$2471,2,FALSE)</f>
        <v>..</v>
      </c>
      <c r="H4880" s="11" t="str">
        <f>VLOOKUP(F4880,Sheet1!$A$1:$E$2471,3,FALSE)</f>
        <v>Tualatin</v>
      </c>
      <c r="I4880" s="11" t="str">
        <f>VLOOKUP(F4880,Sheet1!$A$1:$E$2471,4,FALSE)</f>
        <v>OR</v>
      </c>
      <c r="J4880" s="11" t="str">
        <f>VLOOKUP(F4880,Sheet1!$A$1:$E$2471,5,FALSE)</f>
        <v>97062</v>
      </c>
      <c r="K4880" s="2">
        <v>44.94</v>
      </c>
      <c r="L4880" s="1">
        <v>43203</v>
      </c>
      <c r="M4880">
        <v>0</v>
      </c>
      <c r="N4880">
        <v>1</v>
      </c>
      <c r="P4880" t="s">
        <v>91</v>
      </c>
    </row>
    <row r="4881" spans="1:16" x14ac:dyDescent="0.25">
      <c r="A4881" s="13">
        <v>2230</v>
      </c>
      <c r="B4881" s="11" t="s">
        <v>1107</v>
      </c>
      <c r="C4881" t="s">
        <v>367</v>
      </c>
      <c r="D4881">
        <v>245</v>
      </c>
      <c r="E4881" t="s">
        <v>320</v>
      </c>
      <c r="F4881" t="s">
        <v>418</v>
      </c>
      <c r="G4881" s="11" t="str">
        <f>VLOOKUP(F4881,Sheet1!$A$1:$E$2471,2,FALSE)</f>
        <v>..</v>
      </c>
      <c r="H4881" s="11" t="str">
        <f>VLOOKUP(F4881,Sheet1!$A$1:$E$2471,3,FALSE)</f>
        <v>SHERWOOD</v>
      </c>
      <c r="I4881" s="11" t="str">
        <f>VLOOKUP(F4881,Sheet1!$A$1:$E$2471,4,FALSE)</f>
        <v>OR</v>
      </c>
      <c r="J4881" s="11" t="str">
        <f>VLOOKUP(F4881,Sheet1!$A$1:$E$2471,5,FALSE)</f>
        <v>97140</v>
      </c>
      <c r="K4881" s="2">
        <v>30</v>
      </c>
      <c r="L4881" s="1">
        <v>43224</v>
      </c>
      <c r="M4881">
        <v>0</v>
      </c>
      <c r="N4881">
        <v>1</v>
      </c>
      <c r="P4881" t="s">
        <v>91</v>
      </c>
    </row>
    <row r="4882" spans="1:16" x14ac:dyDescent="0.25">
      <c r="A4882" s="13">
        <v>2230</v>
      </c>
      <c r="B4882" s="11" t="s">
        <v>1107</v>
      </c>
      <c r="C4882" t="s">
        <v>367</v>
      </c>
      <c r="D4882">
        <v>245</v>
      </c>
      <c r="E4882" t="s">
        <v>320</v>
      </c>
      <c r="F4882" t="s">
        <v>418</v>
      </c>
      <c r="G4882" s="11" t="str">
        <f>VLOOKUP(F4882,Sheet1!$A$1:$E$2471,2,FALSE)</f>
        <v>..</v>
      </c>
      <c r="H4882" s="11" t="str">
        <f>VLOOKUP(F4882,Sheet1!$A$1:$E$2471,3,FALSE)</f>
        <v>SHERWOOD</v>
      </c>
      <c r="I4882" s="11" t="str">
        <f>VLOOKUP(F4882,Sheet1!$A$1:$E$2471,4,FALSE)</f>
        <v>OR</v>
      </c>
      <c r="J4882" s="11" t="str">
        <f>VLOOKUP(F4882,Sheet1!$A$1:$E$2471,5,FALSE)</f>
        <v>97140</v>
      </c>
      <c r="K4882" s="2">
        <v>55</v>
      </c>
      <c r="L4882" s="1">
        <v>43224</v>
      </c>
      <c r="M4882">
        <v>0</v>
      </c>
      <c r="N4882">
        <v>1</v>
      </c>
      <c r="P4882" t="s">
        <v>91</v>
      </c>
    </row>
    <row r="4883" spans="1:16" x14ac:dyDescent="0.25">
      <c r="A4883" s="13">
        <v>2230</v>
      </c>
      <c r="B4883" s="11" t="s">
        <v>1107</v>
      </c>
      <c r="C4883" t="s">
        <v>367</v>
      </c>
      <c r="D4883">
        <v>245</v>
      </c>
      <c r="E4883" t="s">
        <v>320</v>
      </c>
      <c r="F4883" t="s">
        <v>418</v>
      </c>
      <c r="G4883" s="11" t="str">
        <f>VLOOKUP(F4883,Sheet1!$A$1:$E$2471,2,FALSE)</f>
        <v>..</v>
      </c>
      <c r="H4883" s="11" t="str">
        <f>VLOOKUP(F4883,Sheet1!$A$1:$E$2471,3,FALSE)</f>
        <v>SHERWOOD</v>
      </c>
      <c r="I4883" s="11" t="str">
        <f>VLOOKUP(F4883,Sheet1!$A$1:$E$2471,4,FALSE)</f>
        <v>OR</v>
      </c>
      <c r="J4883" s="11" t="str">
        <f>VLOOKUP(F4883,Sheet1!$A$1:$E$2471,5,FALSE)</f>
        <v>97140</v>
      </c>
      <c r="K4883" s="2">
        <v>55</v>
      </c>
      <c r="L4883" s="1">
        <v>43224</v>
      </c>
      <c r="M4883">
        <v>0</v>
      </c>
      <c r="N4883">
        <v>1</v>
      </c>
      <c r="P4883" t="s">
        <v>91</v>
      </c>
    </row>
    <row r="4884" spans="1:16" x14ac:dyDescent="0.25">
      <c r="A4884" s="13">
        <v>2230</v>
      </c>
      <c r="B4884" s="11" t="s">
        <v>1107</v>
      </c>
      <c r="C4884" t="s">
        <v>367</v>
      </c>
      <c r="D4884">
        <v>245</v>
      </c>
      <c r="E4884" t="s">
        <v>320</v>
      </c>
      <c r="F4884" t="s">
        <v>418</v>
      </c>
      <c r="G4884" s="11" t="str">
        <f>VLOOKUP(F4884,Sheet1!$A$1:$E$2471,2,FALSE)</f>
        <v>..</v>
      </c>
      <c r="H4884" s="11" t="str">
        <f>VLOOKUP(F4884,Sheet1!$A$1:$E$2471,3,FALSE)</f>
        <v>SHERWOOD</v>
      </c>
      <c r="I4884" s="11" t="str">
        <f>VLOOKUP(F4884,Sheet1!$A$1:$E$2471,4,FALSE)</f>
        <v>OR</v>
      </c>
      <c r="J4884" s="11" t="str">
        <f>VLOOKUP(F4884,Sheet1!$A$1:$E$2471,5,FALSE)</f>
        <v>97140</v>
      </c>
      <c r="K4884" s="2">
        <v>30</v>
      </c>
      <c r="L4884" s="1">
        <v>43224</v>
      </c>
      <c r="M4884">
        <v>0</v>
      </c>
      <c r="N4884">
        <v>1</v>
      </c>
      <c r="P4884" t="s">
        <v>91</v>
      </c>
    </row>
    <row r="4885" spans="1:16" x14ac:dyDescent="0.25">
      <c r="A4885" s="13">
        <v>2230</v>
      </c>
      <c r="B4885" s="11" t="s">
        <v>1107</v>
      </c>
      <c r="C4885" t="s">
        <v>367</v>
      </c>
      <c r="D4885">
        <v>245</v>
      </c>
      <c r="E4885" t="s">
        <v>320</v>
      </c>
      <c r="F4885" t="s">
        <v>418</v>
      </c>
      <c r="G4885" s="11" t="str">
        <f>VLOOKUP(F4885,Sheet1!$A$1:$E$2471,2,FALSE)</f>
        <v>..</v>
      </c>
      <c r="H4885" s="11" t="str">
        <f>VLOOKUP(F4885,Sheet1!$A$1:$E$2471,3,FALSE)</f>
        <v>SHERWOOD</v>
      </c>
      <c r="I4885" s="11" t="str">
        <f>VLOOKUP(F4885,Sheet1!$A$1:$E$2471,4,FALSE)</f>
        <v>OR</v>
      </c>
      <c r="J4885" s="11" t="str">
        <f>VLOOKUP(F4885,Sheet1!$A$1:$E$2471,5,FALSE)</f>
        <v>97140</v>
      </c>
      <c r="K4885" s="2">
        <v>30</v>
      </c>
      <c r="L4885" s="1">
        <v>43224</v>
      </c>
      <c r="M4885">
        <v>0</v>
      </c>
      <c r="N4885">
        <v>1</v>
      </c>
      <c r="P4885" t="s">
        <v>91</v>
      </c>
    </row>
    <row r="4886" spans="1:16" x14ac:dyDescent="0.25">
      <c r="A4886" s="13">
        <v>2230</v>
      </c>
      <c r="B4886" s="11" t="s">
        <v>1107</v>
      </c>
      <c r="C4886" t="s">
        <v>367</v>
      </c>
      <c r="D4886">
        <v>245</v>
      </c>
      <c r="E4886" t="s">
        <v>320</v>
      </c>
      <c r="F4886" t="s">
        <v>409</v>
      </c>
      <c r="G4886" s="11" t="str">
        <f>VLOOKUP(F4886,Sheet1!$A$1:$E$2471,2,FALSE)</f>
        <v>..</v>
      </c>
      <c r="H4886" s="11" t="str">
        <f>VLOOKUP(F4886,Sheet1!$A$1:$E$2471,3,FALSE)</f>
        <v>HILLSBORO</v>
      </c>
      <c r="I4886" s="11" t="str">
        <f>VLOOKUP(F4886,Sheet1!$A$1:$E$2471,4,FALSE)</f>
        <v>OR</v>
      </c>
      <c r="J4886" s="11" t="str">
        <f>VLOOKUP(F4886,Sheet1!$A$1:$E$2471,5,FALSE)</f>
        <v>97124</v>
      </c>
      <c r="K4886" s="2">
        <v>202</v>
      </c>
      <c r="L4886" s="1">
        <v>43224</v>
      </c>
      <c r="M4886">
        <v>0</v>
      </c>
      <c r="N4886">
        <v>1</v>
      </c>
      <c r="P4886" t="s">
        <v>91</v>
      </c>
    </row>
    <row r="4887" spans="1:16" x14ac:dyDescent="0.25">
      <c r="A4887" s="13">
        <v>2230</v>
      </c>
      <c r="B4887" s="11" t="s">
        <v>1107</v>
      </c>
      <c r="C4887" t="s">
        <v>367</v>
      </c>
      <c r="D4887">
        <v>245</v>
      </c>
      <c r="E4887" t="s">
        <v>320</v>
      </c>
      <c r="F4887" t="s">
        <v>419</v>
      </c>
      <c r="G4887" s="11" t="str">
        <f>VLOOKUP(F4887,Sheet1!$A$1:$E$2471,2,FALSE)</f>
        <v xml:space="preserve">10496 SW BONANZA WAY </v>
      </c>
      <c r="H4887" s="11" t="str">
        <f>VLOOKUP(F4887,Sheet1!$A$1:$E$2471,3,FALSE)</f>
        <v>TIGARD</v>
      </c>
      <c r="I4887" s="11" t="str">
        <f>VLOOKUP(F4887,Sheet1!$A$1:$E$2471,4,FALSE)</f>
        <v>OR</v>
      </c>
      <c r="J4887" s="11" t="str">
        <f>VLOOKUP(F4887,Sheet1!$A$1:$E$2471,5,FALSE)</f>
        <v>97224</v>
      </c>
      <c r="K4887" s="2">
        <v>489.99680000000001</v>
      </c>
      <c r="L4887" s="1">
        <v>43217</v>
      </c>
      <c r="M4887">
        <v>100120198</v>
      </c>
      <c r="N4887">
        <v>1</v>
      </c>
      <c r="P4887" t="s">
        <v>91</v>
      </c>
    </row>
    <row r="4888" spans="1:16" x14ac:dyDescent="0.25">
      <c r="A4888" s="13">
        <v>2230</v>
      </c>
      <c r="B4888" s="11" t="s">
        <v>1107</v>
      </c>
      <c r="C4888" t="s">
        <v>367</v>
      </c>
      <c r="D4888">
        <v>245</v>
      </c>
      <c r="E4888" t="s">
        <v>320</v>
      </c>
      <c r="F4888" t="s">
        <v>420</v>
      </c>
      <c r="G4888" s="11" t="str">
        <f>VLOOKUP(F4888,Sheet1!$A$1:$E$2471,2,FALSE)</f>
        <v>..</v>
      </c>
      <c r="H4888" s="11" t="str">
        <f>VLOOKUP(F4888,Sheet1!$A$1:$E$2471,3,FALSE)</f>
        <v>WARRENTON</v>
      </c>
      <c r="I4888" s="11" t="str">
        <f>VLOOKUP(F4888,Sheet1!$A$1:$E$2471,4,FALSE)</f>
        <v>OR</v>
      </c>
      <c r="J4888" s="11" t="str">
        <f>VLOOKUP(F4888,Sheet1!$A$1:$E$2471,5,FALSE)</f>
        <v>97146</v>
      </c>
      <c r="K4888" s="2">
        <v>142.31</v>
      </c>
      <c r="L4888" s="1">
        <v>43217</v>
      </c>
      <c r="M4888">
        <v>0</v>
      </c>
      <c r="N4888">
        <v>1</v>
      </c>
      <c r="P4888" t="s">
        <v>91</v>
      </c>
    </row>
    <row r="4889" spans="1:16" x14ac:dyDescent="0.25">
      <c r="A4889" s="13">
        <v>2230</v>
      </c>
      <c r="B4889" s="11" t="s">
        <v>1107</v>
      </c>
      <c r="C4889" t="s">
        <v>367</v>
      </c>
      <c r="D4889">
        <v>245</v>
      </c>
      <c r="E4889" t="s">
        <v>320</v>
      </c>
      <c r="F4889" t="s">
        <v>421</v>
      </c>
      <c r="G4889" s="11" t="str">
        <f>VLOOKUP(F4889,Sheet1!$A$1:$E$2471,2,FALSE)</f>
        <v>..</v>
      </c>
      <c r="H4889" s="11" t="str">
        <f>VLOOKUP(F4889,Sheet1!$A$1:$E$2471,3,FALSE)</f>
        <v>Hillsboro</v>
      </c>
      <c r="I4889" s="11" t="str">
        <f>VLOOKUP(F4889,Sheet1!$A$1:$E$2471,4,FALSE)</f>
        <v>OR</v>
      </c>
      <c r="J4889" s="11" t="str">
        <f>VLOOKUP(F4889,Sheet1!$A$1:$E$2471,5,FALSE)</f>
        <v>97123</v>
      </c>
      <c r="K4889" s="2">
        <v>42.402000000000001</v>
      </c>
      <c r="L4889" s="1">
        <v>43210</v>
      </c>
      <c r="M4889">
        <v>0</v>
      </c>
      <c r="N4889">
        <v>1</v>
      </c>
      <c r="P4889" t="s">
        <v>91</v>
      </c>
    </row>
    <row r="4890" spans="1:16" x14ac:dyDescent="0.25">
      <c r="A4890" s="13">
        <v>2230</v>
      </c>
      <c r="B4890" s="11" t="s">
        <v>1107</v>
      </c>
      <c r="C4890" t="s">
        <v>367</v>
      </c>
      <c r="D4890">
        <v>245</v>
      </c>
      <c r="E4890" t="s">
        <v>320</v>
      </c>
      <c r="F4890" t="s">
        <v>422</v>
      </c>
      <c r="G4890" s="11" t="str">
        <f>VLOOKUP(F4890,Sheet1!$A$1:$E$2471,2,FALSE)</f>
        <v>..</v>
      </c>
      <c r="H4890" s="11" t="str">
        <f>VLOOKUP(F4890,Sheet1!$A$1:$E$2471,3,FALSE)</f>
        <v>TILLAMOOK</v>
      </c>
      <c r="I4890" s="11" t="str">
        <f>VLOOKUP(F4890,Sheet1!$A$1:$E$2471,4,FALSE)</f>
        <v>OR</v>
      </c>
      <c r="J4890" s="11" t="str">
        <f>VLOOKUP(F4890,Sheet1!$A$1:$E$2471,5,FALSE)</f>
        <v>97141</v>
      </c>
      <c r="K4890" s="2">
        <v>349.99484999999999</v>
      </c>
      <c r="L4890" s="1">
        <v>43196</v>
      </c>
      <c r="M4890">
        <v>0</v>
      </c>
      <c r="N4890">
        <v>1</v>
      </c>
      <c r="P4890" t="s">
        <v>91</v>
      </c>
    </row>
    <row r="4891" spans="1:16" x14ac:dyDescent="0.25">
      <c r="A4891" s="13">
        <v>2230</v>
      </c>
      <c r="B4891" s="11" t="s">
        <v>1107</v>
      </c>
      <c r="C4891" t="s">
        <v>367</v>
      </c>
      <c r="D4891">
        <v>245</v>
      </c>
      <c r="E4891" t="s">
        <v>320</v>
      </c>
      <c r="F4891" t="s">
        <v>379</v>
      </c>
      <c r="G4891" s="11" t="str">
        <f>VLOOKUP(F4891,Sheet1!$A$1:$E$2471,2,FALSE)</f>
        <v>..</v>
      </c>
      <c r="H4891" s="11" t="str">
        <f>VLOOKUP(F4891,Sheet1!$A$1:$E$2471,3,FALSE)</f>
        <v>BEAVERTON</v>
      </c>
      <c r="I4891" s="11" t="str">
        <f>VLOOKUP(F4891,Sheet1!$A$1:$E$2471,4,FALSE)</f>
        <v>OR</v>
      </c>
      <c r="J4891" s="11" t="str">
        <f>VLOOKUP(F4891,Sheet1!$A$1:$E$2471,5,FALSE)</f>
        <v>97078</v>
      </c>
      <c r="K4891" s="2">
        <v>164.435</v>
      </c>
      <c r="L4891" s="1">
        <v>43217</v>
      </c>
      <c r="M4891">
        <v>0</v>
      </c>
      <c r="N4891">
        <v>1</v>
      </c>
      <c r="P4891" t="s">
        <v>91</v>
      </c>
    </row>
    <row r="4892" spans="1:16" x14ac:dyDescent="0.25">
      <c r="A4892" s="13">
        <v>2230</v>
      </c>
      <c r="B4892" s="11" t="s">
        <v>1107</v>
      </c>
      <c r="C4892" t="s">
        <v>367</v>
      </c>
      <c r="D4892">
        <v>245</v>
      </c>
      <c r="E4892" t="s">
        <v>320</v>
      </c>
      <c r="F4892" t="s">
        <v>423</v>
      </c>
      <c r="G4892" s="11" t="str">
        <f>VLOOKUP(F4892,Sheet1!$A$1:$E$2471,2,FALSE)</f>
        <v>..</v>
      </c>
      <c r="H4892" s="11" t="str">
        <f>VLOOKUP(F4892,Sheet1!$A$1:$E$2471,3,FALSE)</f>
        <v>HILLSBORO</v>
      </c>
      <c r="I4892" s="11" t="str">
        <f>VLOOKUP(F4892,Sheet1!$A$1:$E$2471,4,FALSE)</f>
        <v>OR</v>
      </c>
      <c r="J4892" s="11" t="str">
        <f>VLOOKUP(F4892,Sheet1!$A$1:$E$2471,5,FALSE)</f>
        <v>97124</v>
      </c>
      <c r="K4892" s="2">
        <v>303.30500000000001</v>
      </c>
      <c r="L4892" s="1">
        <v>43210</v>
      </c>
      <c r="M4892">
        <v>0</v>
      </c>
      <c r="N4892">
        <v>1</v>
      </c>
      <c r="P4892" t="s">
        <v>91</v>
      </c>
    </row>
    <row r="4893" spans="1:16" x14ac:dyDescent="0.25">
      <c r="A4893" s="13">
        <v>2230</v>
      </c>
      <c r="B4893" s="11" t="s">
        <v>1107</v>
      </c>
      <c r="C4893" t="s">
        <v>367</v>
      </c>
      <c r="D4893">
        <v>245</v>
      </c>
      <c r="E4893" t="s">
        <v>320</v>
      </c>
      <c r="F4893" t="s">
        <v>393</v>
      </c>
      <c r="G4893" s="11" t="str">
        <f>VLOOKUP(F4893,Sheet1!$A$1:$E$2471,2,FALSE)</f>
        <v>..</v>
      </c>
      <c r="H4893" s="11" t="str">
        <f>VLOOKUP(F4893,Sheet1!$A$1:$E$2471,3,FALSE)</f>
        <v>HILLSBORO</v>
      </c>
      <c r="I4893" s="11" t="str">
        <f>VLOOKUP(F4893,Sheet1!$A$1:$E$2471,4,FALSE)</f>
        <v>OR</v>
      </c>
      <c r="J4893" s="11" t="str">
        <f>VLOOKUP(F4893,Sheet1!$A$1:$E$2471,5,FALSE)</f>
        <v>97124</v>
      </c>
      <c r="K4893" s="2">
        <v>175</v>
      </c>
      <c r="L4893" s="1">
        <v>43224</v>
      </c>
      <c r="M4893">
        <v>0</v>
      </c>
      <c r="N4893">
        <v>1</v>
      </c>
      <c r="P4893" t="s">
        <v>91</v>
      </c>
    </row>
    <row r="4894" spans="1:16" x14ac:dyDescent="0.25">
      <c r="A4894" s="13">
        <v>2230</v>
      </c>
      <c r="B4894" s="11" t="s">
        <v>1107</v>
      </c>
      <c r="C4894" t="s">
        <v>367</v>
      </c>
      <c r="D4894">
        <v>245</v>
      </c>
      <c r="E4894" t="s">
        <v>320</v>
      </c>
      <c r="F4894" t="s">
        <v>424</v>
      </c>
      <c r="G4894" s="11" t="str">
        <f>VLOOKUP(F4894,Sheet1!$A$1:$E$2471,2,FALSE)</f>
        <v>..</v>
      </c>
      <c r="H4894" s="11" t="str">
        <f>VLOOKUP(F4894,Sheet1!$A$1:$E$2471,3,FALSE)</f>
        <v>TIGARD</v>
      </c>
      <c r="I4894" s="11" t="str">
        <f>VLOOKUP(F4894,Sheet1!$A$1:$E$2471,4,FALSE)</f>
        <v>OR</v>
      </c>
      <c r="J4894" s="11" t="str">
        <f>VLOOKUP(F4894,Sheet1!$A$1:$E$2471,5,FALSE)</f>
        <v>97223</v>
      </c>
      <c r="K4894" s="2">
        <v>121.54</v>
      </c>
      <c r="L4894" s="1">
        <v>43224</v>
      </c>
      <c r="M4894">
        <v>100120239</v>
      </c>
      <c r="N4894">
        <v>1</v>
      </c>
      <c r="P4894" t="s">
        <v>91</v>
      </c>
    </row>
    <row r="4895" spans="1:16" x14ac:dyDescent="0.25">
      <c r="A4895" s="13">
        <v>2230</v>
      </c>
      <c r="B4895" s="11" t="s">
        <v>1107</v>
      </c>
      <c r="C4895" t="s">
        <v>367</v>
      </c>
      <c r="D4895">
        <v>245</v>
      </c>
      <c r="E4895" t="s">
        <v>320</v>
      </c>
      <c r="F4895" t="s">
        <v>2</v>
      </c>
      <c r="G4895" s="11" t="str">
        <f>VLOOKUP(F4895,Sheet1!$A$1:$E$2471,2,FALSE)</f>
        <v>BANKCARD CENTER PO BOX 982238</v>
      </c>
      <c r="H4895" s="11" t="str">
        <f>VLOOKUP(F4895,Sheet1!$A$1:$E$2471,3,FALSE)</f>
        <v>EL PASO</v>
      </c>
      <c r="I4895" s="11" t="str">
        <f>VLOOKUP(F4895,Sheet1!$A$1:$E$2471,4,FALSE)</f>
        <v>TX</v>
      </c>
      <c r="J4895" s="11" t="str">
        <f>VLOOKUP(F4895,Sheet1!$A$1:$E$2471,5,FALSE)</f>
        <v>79998-2238</v>
      </c>
      <c r="K4895" s="2">
        <v>490.04</v>
      </c>
      <c r="L4895" s="1">
        <v>43238</v>
      </c>
      <c r="M4895">
        <v>0</v>
      </c>
      <c r="N4895">
        <v>1</v>
      </c>
      <c r="P4895" t="s">
        <v>91</v>
      </c>
    </row>
    <row r="4896" spans="1:16" x14ac:dyDescent="0.25">
      <c r="A4896" s="13">
        <v>2230</v>
      </c>
      <c r="B4896" s="11" t="s">
        <v>1107</v>
      </c>
      <c r="C4896" t="s">
        <v>367</v>
      </c>
      <c r="D4896">
        <v>245</v>
      </c>
      <c r="E4896" t="s">
        <v>320</v>
      </c>
      <c r="F4896" t="s">
        <v>425</v>
      </c>
      <c r="G4896" s="11" t="str">
        <f>VLOOKUP(F4896,Sheet1!$A$1:$E$2471,2,FALSE)</f>
        <v>..</v>
      </c>
      <c r="H4896" s="11" t="str">
        <f>VLOOKUP(F4896,Sheet1!$A$1:$E$2471,3,FALSE)</f>
        <v>BEAVERTON</v>
      </c>
      <c r="I4896" s="11" t="str">
        <f>VLOOKUP(F4896,Sheet1!$A$1:$E$2471,4,FALSE)</f>
        <v>OR</v>
      </c>
      <c r="J4896" s="11" t="str">
        <f>VLOOKUP(F4896,Sheet1!$A$1:$E$2471,5,FALSE)</f>
        <v>97078</v>
      </c>
      <c r="K4896" s="2">
        <v>57.334000000000003</v>
      </c>
      <c r="L4896" s="1">
        <v>43252</v>
      </c>
      <c r="M4896">
        <v>0</v>
      </c>
      <c r="N4896">
        <v>1</v>
      </c>
      <c r="P4896" t="s">
        <v>91</v>
      </c>
    </row>
    <row r="4897" spans="1:16" x14ac:dyDescent="0.25">
      <c r="A4897" s="13">
        <v>2230</v>
      </c>
      <c r="B4897" s="11" t="s">
        <v>1107</v>
      </c>
      <c r="C4897" t="s">
        <v>367</v>
      </c>
      <c r="D4897">
        <v>245</v>
      </c>
      <c r="E4897" t="s">
        <v>320</v>
      </c>
      <c r="F4897" t="s">
        <v>426</v>
      </c>
      <c r="G4897" s="11" t="str">
        <f>VLOOKUP(F4897,Sheet1!$A$1:$E$2471,2,FALSE)</f>
        <v>..</v>
      </c>
      <c r="H4897" s="11" t="str">
        <f>VLOOKUP(F4897,Sheet1!$A$1:$E$2471,3,FALSE)</f>
        <v>HILLSBORO</v>
      </c>
      <c r="I4897" s="11" t="str">
        <f>VLOOKUP(F4897,Sheet1!$A$1:$E$2471,4,FALSE)</f>
        <v>OR</v>
      </c>
      <c r="J4897" s="11" t="str">
        <f>VLOOKUP(F4897,Sheet1!$A$1:$E$2471,5,FALSE)</f>
        <v>97123</v>
      </c>
      <c r="K4897" s="2">
        <v>700</v>
      </c>
      <c r="L4897" s="1">
        <v>43238</v>
      </c>
      <c r="M4897">
        <v>100120316</v>
      </c>
      <c r="N4897">
        <v>1</v>
      </c>
      <c r="P4897" t="s">
        <v>91</v>
      </c>
    </row>
    <row r="4898" spans="1:16" x14ac:dyDescent="0.25">
      <c r="A4898" s="13">
        <v>2230</v>
      </c>
      <c r="B4898" s="11" t="s">
        <v>1107</v>
      </c>
      <c r="C4898" t="s">
        <v>367</v>
      </c>
      <c r="D4898">
        <v>245</v>
      </c>
      <c r="E4898" t="s">
        <v>320</v>
      </c>
      <c r="F4898" t="s">
        <v>427</v>
      </c>
      <c r="G4898" s="11" t="str">
        <f>VLOOKUP(F4898,Sheet1!$A$1:$E$2471,2,FALSE)</f>
        <v>..</v>
      </c>
      <c r="H4898" s="11" t="str">
        <f>VLOOKUP(F4898,Sheet1!$A$1:$E$2471,3,FALSE)</f>
        <v>LONG BEACH</v>
      </c>
      <c r="I4898" s="11" t="str">
        <f>VLOOKUP(F4898,Sheet1!$A$1:$E$2471,4,FALSE)</f>
        <v>WA</v>
      </c>
      <c r="J4898" s="11" t="str">
        <f>VLOOKUP(F4898,Sheet1!$A$1:$E$2471,5,FALSE)</f>
        <v>98631</v>
      </c>
      <c r="K4898" s="2">
        <v>168.846</v>
      </c>
      <c r="L4898" s="1">
        <v>43224</v>
      </c>
      <c r="M4898">
        <v>0</v>
      </c>
      <c r="N4898">
        <v>1</v>
      </c>
      <c r="P4898" t="s">
        <v>91</v>
      </c>
    </row>
    <row r="4899" spans="1:16" x14ac:dyDescent="0.25">
      <c r="A4899" s="13">
        <v>2230</v>
      </c>
      <c r="B4899" s="11" t="s">
        <v>1107</v>
      </c>
      <c r="C4899" t="s">
        <v>367</v>
      </c>
      <c r="D4899">
        <v>245</v>
      </c>
      <c r="E4899" t="s">
        <v>320</v>
      </c>
      <c r="F4899" t="s">
        <v>428</v>
      </c>
      <c r="G4899" s="11" t="str">
        <f>VLOOKUP(F4899,Sheet1!$A$1:$E$2471,2,FALSE)</f>
        <v>..</v>
      </c>
      <c r="H4899" s="11" t="str">
        <f>VLOOKUP(F4899,Sheet1!$A$1:$E$2471,3,FALSE)</f>
        <v>HILLSBORO</v>
      </c>
      <c r="I4899" s="11" t="str">
        <f>VLOOKUP(F4899,Sheet1!$A$1:$E$2471,4,FALSE)</f>
        <v>OR</v>
      </c>
      <c r="J4899" s="11" t="str">
        <f>VLOOKUP(F4899,Sheet1!$A$1:$E$2471,5,FALSE)</f>
        <v>97123</v>
      </c>
      <c r="K4899" s="2">
        <v>700</v>
      </c>
      <c r="L4899" s="1">
        <v>43231</v>
      </c>
      <c r="M4899">
        <v>0</v>
      </c>
      <c r="N4899">
        <v>1</v>
      </c>
      <c r="P4899" t="s">
        <v>91</v>
      </c>
    </row>
    <row r="4900" spans="1:16" x14ac:dyDescent="0.25">
      <c r="A4900" s="13">
        <v>2230</v>
      </c>
      <c r="B4900" s="11" t="s">
        <v>1107</v>
      </c>
      <c r="C4900" t="s">
        <v>367</v>
      </c>
      <c r="D4900">
        <v>245</v>
      </c>
      <c r="E4900" t="s">
        <v>320</v>
      </c>
      <c r="F4900" t="s">
        <v>429</v>
      </c>
      <c r="G4900" s="11" t="str">
        <f>VLOOKUP(F4900,Sheet1!$A$1:$E$2471,2,FALSE)</f>
        <v>..</v>
      </c>
      <c r="H4900" s="11" t="str">
        <f>VLOOKUP(F4900,Sheet1!$A$1:$E$2471,3,FALSE)</f>
        <v>HILLSBORO</v>
      </c>
      <c r="I4900" s="11" t="str">
        <f>VLOOKUP(F4900,Sheet1!$A$1:$E$2471,4,FALSE)</f>
        <v>OR</v>
      </c>
      <c r="J4900" s="11" t="str">
        <f>VLOOKUP(F4900,Sheet1!$A$1:$E$2471,5,FALSE)</f>
        <v>97124</v>
      </c>
      <c r="K4900" s="2">
        <v>285</v>
      </c>
      <c r="L4900" s="1">
        <v>43224</v>
      </c>
      <c r="M4900">
        <v>0</v>
      </c>
      <c r="N4900">
        <v>1</v>
      </c>
      <c r="P4900" t="s">
        <v>91</v>
      </c>
    </row>
    <row r="4901" spans="1:16" x14ac:dyDescent="0.25">
      <c r="A4901" s="13">
        <v>2230</v>
      </c>
      <c r="B4901" s="11" t="s">
        <v>1107</v>
      </c>
      <c r="C4901" t="s">
        <v>367</v>
      </c>
      <c r="D4901">
        <v>245</v>
      </c>
      <c r="E4901" t="s">
        <v>320</v>
      </c>
      <c r="F4901" t="s">
        <v>430</v>
      </c>
      <c r="G4901" s="11" t="str">
        <f>VLOOKUP(F4901,Sheet1!$A$1:$E$2471,2,FALSE)</f>
        <v>..</v>
      </c>
      <c r="H4901" s="11" t="str">
        <f>VLOOKUP(F4901,Sheet1!$A$1:$E$2471,3,FALSE)</f>
        <v>HILLSBORO</v>
      </c>
      <c r="I4901" s="11" t="str">
        <f>VLOOKUP(F4901,Sheet1!$A$1:$E$2471,4,FALSE)</f>
        <v>OR</v>
      </c>
      <c r="J4901" s="11" t="str">
        <f>VLOOKUP(F4901,Sheet1!$A$1:$E$2471,5,FALSE)</f>
        <v>97123</v>
      </c>
      <c r="K4901" s="2">
        <v>61.04</v>
      </c>
      <c r="L4901" s="1">
        <v>43238</v>
      </c>
      <c r="M4901">
        <v>0</v>
      </c>
      <c r="N4901">
        <v>1</v>
      </c>
      <c r="P4901" t="s">
        <v>91</v>
      </c>
    </row>
    <row r="4902" spans="1:16" x14ac:dyDescent="0.25">
      <c r="A4902" s="13">
        <v>2230</v>
      </c>
      <c r="B4902" s="11" t="s">
        <v>1107</v>
      </c>
      <c r="C4902" t="s">
        <v>367</v>
      </c>
      <c r="D4902">
        <v>245</v>
      </c>
      <c r="E4902" t="s">
        <v>320</v>
      </c>
      <c r="F4902" t="s">
        <v>383</v>
      </c>
      <c r="G4902" s="11" t="str">
        <f>VLOOKUP(F4902,Sheet1!$A$1:$E$2471,2,FALSE)</f>
        <v>..</v>
      </c>
      <c r="H4902" s="11" t="str">
        <f>VLOOKUP(F4902,Sheet1!$A$1:$E$2471,3,FALSE)</f>
        <v>BEAVERTON</v>
      </c>
      <c r="I4902" s="11" t="str">
        <f>VLOOKUP(F4902,Sheet1!$A$1:$E$2471,4,FALSE)</f>
        <v>OR</v>
      </c>
      <c r="J4902" s="11" t="str">
        <f>VLOOKUP(F4902,Sheet1!$A$1:$E$2471,5,FALSE)</f>
        <v>97005</v>
      </c>
      <c r="K4902" s="2">
        <v>230</v>
      </c>
      <c r="L4902" s="1">
        <v>43245</v>
      </c>
      <c r="M4902">
        <v>0</v>
      </c>
      <c r="N4902">
        <v>1</v>
      </c>
      <c r="P4902" t="s">
        <v>91</v>
      </c>
    </row>
    <row r="4903" spans="1:16" x14ac:dyDescent="0.25">
      <c r="A4903" s="13">
        <v>2230</v>
      </c>
      <c r="B4903" s="11" t="s">
        <v>1107</v>
      </c>
      <c r="C4903" t="s">
        <v>367</v>
      </c>
      <c r="D4903">
        <v>245</v>
      </c>
      <c r="E4903" t="s">
        <v>320</v>
      </c>
      <c r="F4903" t="s">
        <v>431</v>
      </c>
      <c r="G4903" s="11" t="str">
        <f>VLOOKUP(F4903,Sheet1!$A$1:$E$2471,2,FALSE)</f>
        <v>..</v>
      </c>
      <c r="H4903" s="11" t="str">
        <f>VLOOKUP(F4903,Sheet1!$A$1:$E$2471,3,FALSE)</f>
        <v>TUALATIN</v>
      </c>
      <c r="I4903" s="11" t="str">
        <f>VLOOKUP(F4903,Sheet1!$A$1:$E$2471,4,FALSE)</f>
        <v>OR</v>
      </c>
      <c r="J4903" s="11" t="str">
        <f>VLOOKUP(F4903,Sheet1!$A$1:$E$2471,5,FALSE)</f>
        <v>97062</v>
      </c>
      <c r="K4903" s="2">
        <v>30</v>
      </c>
      <c r="L4903" s="1">
        <v>43238</v>
      </c>
      <c r="M4903">
        <v>0</v>
      </c>
      <c r="N4903">
        <v>1</v>
      </c>
      <c r="P4903" t="s">
        <v>91</v>
      </c>
    </row>
    <row r="4904" spans="1:16" x14ac:dyDescent="0.25">
      <c r="A4904" s="13">
        <v>2230</v>
      </c>
      <c r="B4904" s="11" t="s">
        <v>1107</v>
      </c>
      <c r="C4904" t="s">
        <v>367</v>
      </c>
      <c r="D4904">
        <v>245</v>
      </c>
      <c r="E4904" t="s">
        <v>320</v>
      </c>
      <c r="F4904" t="s">
        <v>339</v>
      </c>
      <c r="G4904" s="11" t="str">
        <f>VLOOKUP(F4904,Sheet1!$A$1:$E$2471,2,FALSE)</f>
        <v>..</v>
      </c>
      <c r="H4904" s="11" t="str">
        <f>VLOOKUP(F4904,Sheet1!$A$1:$E$2471,3,FALSE)</f>
        <v>GRESHAM</v>
      </c>
      <c r="I4904" s="11" t="str">
        <f>VLOOKUP(F4904,Sheet1!$A$1:$E$2471,4,FALSE)</f>
        <v>OR</v>
      </c>
      <c r="J4904" s="11" t="str">
        <f>VLOOKUP(F4904,Sheet1!$A$1:$E$2471,5,FALSE)</f>
        <v>97080</v>
      </c>
      <c r="K4904" s="2">
        <v>68.016000000000005</v>
      </c>
      <c r="L4904" s="1">
        <v>43238</v>
      </c>
      <c r="M4904">
        <v>0</v>
      </c>
      <c r="N4904">
        <v>1</v>
      </c>
      <c r="P4904" t="s">
        <v>91</v>
      </c>
    </row>
    <row r="4905" spans="1:16" x14ac:dyDescent="0.25">
      <c r="A4905" s="13">
        <v>2230</v>
      </c>
      <c r="B4905" s="11" t="s">
        <v>1107</v>
      </c>
      <c r="C4905" t="s">
        <v>367</v>
      </c>
      <c r="D4905">
        <v>245</v>
      </c>
      <c r="E4905" t="s">
        <v>320</v>
      </c>
      <c r="F4905" t="s">
        <v>414</v>
      </c>
      <c r="G4905" s="11" t="str">
        <f>VLOOKUP(F4905,Sheet1!$A$1:$E$2471,2,FALSE)</f>
        <v>..</v>
      </c>
      <c r="H4905" s="11" t="str">
        <f>VLOOKUP(F4905,Sheet1!$A$1:$E$2471,3,FALSE)</f>
        <v>BEAVERTON</v>
      </c>
      <c r="I4905" s="11" t="str">
        <f>VLOOKUP(F4905,Sheet1!$A$1:$E$2471,4,FALSE)</f>
        <v>OR</v>
      </c>
      <c r="J4905" s="11" t="str">
        <f>VLOOKUP(F4905,Sheet1!$A$1:$E$2471,5,FALSE)</f>
        <v>97007</v>
      </c>
      <c r="K4905" s="2">
        <v>79</v>
      </c>
      <c r="L4905" s="1">
        <v>43224</v>
      </c>
      <c r="M4905">
        <v>100120231</v>
      </c>
      <c r="N4905">
        <v>1</v>
      </c>
      <c r="P4905" t="s">
        <v>91</v>
      </c>
    </row>
    <row r="4906" spans="1:16" x14ac:dyDescent="0.25">
      <c r="A4906" s="13">
        <v>2230</v>
      </c>
      <c r="B4906" s="11" t="s">
        <v>1107</v>
      </c>
      <c r="C4906" t="s">
        <v>367</v>
      </c>
      <c r="D4906">
        <v>245</v>
      </c>
      <c r="E4906" t="s">
        <v>320</v>
      </c>
      <c r="F4906" t="s">
        <v>432</v>
      </c>
      <c r="G4906" s="11" t="str">
        <f>VLOOKUP(F4906,Sheet1!$A$1:$E$2471,2,FALSE)</f>
        <v>..</v>
      </c>
      <c r="H4906" s="11" t="str">
        <f>VLOOKUP(F4906,Sheet1!$A$1:$E$2471,3,FALSE)</f>
        <v>CORNELIUS</v>
      </c>
      <c r="I4906" s="11" t="str">
        <f>VLOOKUP(F4906,Sheet1!$A$1:$E$2471,4,FALSE)</f>
        <v>OR</v>
      </c>
      <c r="J4906" s="11" t="str">
        <f>VLOOKUP(F4906,Sheet1!$A$1:$E$2471,5,FALSE)</f>
        <v>97113</v>
      </c>
      <c r="K4906" s="2">
        <v>328.56099999999998</v>
      </c>
      <c r="L4906" s="1">
        <v>43238</v>
      </c>
      <c r="M4906">
        <v>0</v>
      </c>
      <c r="N4906">
        <v>1</v>
      </c>
      <c r="P4906" t="s">
        <v>91</v>
      </c>
    </row>
    <row r="4907" spans="1:16" x14ac:dyDescent="0.25">
      <c r="A4907" s="13">
        <v>2230</v>
      </c>
      <c r="B4907" s="11" t="s">
        <v>1107</v>
      </c>
      <c r="C4907" t="s">
        <v>367</v>
      </c>
      <c r="D4907">
        <v>245</v>
      </c>
      <c r="E4907" t="s">
        <v>320</v>
      </c>
      <c r="F4907" t="s">
        <v>433</v>
      </c>
      <c r="G4907" s="11" t="str">
        <f>VLOOKUP(F4907,Sheet1!$A$1:$E$2471,2,FALSE)</f>
        <v>..</v>
      </c>
      <c r="H4907" s="11" t="str">
        <f>VLOOKUP(F4907,Sheet1!$A$1:$E$2471,3,FALSE)</f>
        <v>CORNELIUS</v>
      </c>
      <c r="I4907" s="11" t="str">
        <f>VLOOKUP(F4907,Sheet1!$A$1:$E$2471,4,FALSE)</f>
        <v>OR</v>
      </c>
      <c r="J4907" s="11" t="str">
        <f>VLOOKUP(F4907,Sheet1!$A$1:$E$2471,5,FALSE)</f>
        <v>97113</v>
      </c>
      <c r="K4907" s="2">
        <v>32</v>
      </c>
      <c r="L4907" s="1">
        <v>43238</v>
      </c>
      <c r="M4907">
        <v>100120338</v>
      </c>
      <c r="N4907">
        <v>1</v>
      </c>
      <c r="P4907" t="s">
        <v>91</v>
      </c>
    </row>
    <row r="4908" spans="1:16" x14ac:dyDescent="0.25">
      <c r="A4908" s="13">
        <v>2230</v>
      </c>
      <c r="B4908" s="11" t="s">
        <v>1107</v>
      </c>
      <c r="C4908" t="s">
        <v>367</v>
      </c>
      <c r="D4908">
        <v>245</v>
      </c>
      <c r="E4908" t="s">
        <v>320</v>
      </c>
      <c r="F4908" t="s">
        <v>434</v>
      </c>
      <c r="G4908" s="11" t="str">
        <f>VLOOKUP(F4908,Sheet1!$A$1:$E$2471,2,FALSE)</f>
        <v>..</v>
      </c>
      <c r="H4908" s="11" t="str">
        <f>VLOOKUP(F4908,Sheet1!$A$1:$E$2471,3,FALSE)</f>
        <v>Aloha</v>
      </c>
      <c r="I4908" s="11" t="str">
        <f>VLOOKUP(F4908,Sheet1!$A$1:$E$2471,4,FALSE)</f>
        <v>OR</v>
      </c>
      <c r="J4908" s="11" t="str">
        <f>VLOOKUP(F4908,Sheet1!$A$1:$E$2471,5,FALSE)</f>
        <v>97078</v>
      </c>
      <c r="K4908" s="2">
        <v>537.44500000000005</v>
      </c>
      <c r="L4908" s="1">
        <v>43224</v>
      </c>
      <c r="M4908">
        <v>0</v>
      </c>
      <c r="N4908">
        <v>1</v>
      </c>
      <c r="P4908" t="s">
        <v>91</v>
      </c>
    </row>
    <row r="4909" spans="1:16" x14ac:dyDescent="0.25">
      <c r="A4909" s="13">
        <v>2230</v>
      </c>
      <c r="B4909" s="11" t="s">
        <v>1107</v>
      </c>
      <c r="C4909" t="s">
        <v>367</v>
      </c>
      <c r="D4909">
        <v>245</v>
      </c>
      <c r="E4909" t="s">
        <v>320</v>
      </c>
      <c r="F4909" t="s">
        <v>435</v>
      </c>
      <c r="G4909" s="11" t="str">
        <f>VLOOKUP(F4909,Sheet1!$A$1:$E$2471,2,FALSE)</f>
        <v>..</v>
      </c>
      <c r="H4909" s="11" t="str">
        <f>VLOOKUP(F4909,Sheet1!$A$1:$E$2471,3,FALSE)</f>
        <v>TUALATIN</v>
      </c>
      <c r="I4909" s="11" t="str">
        <f>VLOOKUP(F4909,Sheet1!$A$1:$E$2471,4,FALSE)</f>
        <v>OR</v>
      </c>
      <c r="J4909" s="11" t="str">
        <f>VLOOKUP(F4909,Sheet1!$A$1:$E$2471,5,FALSE)</f>
        <v>97062</v>
      </c>
      <c r="K4909" s="2">
        <v>30.52</v>
      </c>
      <c r="L4909" s="1">
        <v>43238</v>
      </c>
      <c r="M4909">
        <v>0</v>
      </c>
      <c r="N4909">
        <v>1</v>
      </c>
      <c r="P4909" t="s">
        <v>91</v>
      </c>
    </row>
    <row r="4910" spans="1:16" x14ac:dyDescent="0.25">
      <c r="A4910" s="13">
        <v>2230</v>
      </c>
      <c r="B4910" s="11" t="s">
        <v>1107</v>
      </c>
      <c r="C4910" t="s">
        <v>367</v>
      </c>
      <c r="D4910">
        <v>245</v>
      </c>
      <c r="E4910" t="s">
        <v>320</v>
      </c>
      <c r="F4910" t="s">
        <v>436</v>
      </c>
      <c r="G4910" s="11" t="str">
        <f>VLOOKUP(F4910,Sheet1!$A$1:$E$2471,2,FALSE)</f>
        <v>..</v>
      </c>
      <c r="H4910" s="11" t="str">
        <f>VLOOKUP(F4910,Sheet1!$A$1:$E$2471,3,FALSE)</f>
        <v>PORTLAND</v>
      </c>
      <c r="I4910" s="11" t="str">
        <f>VLOOKUP(F4910,Sheet1!$A$1:$E$2471,4,FALSE)</f>
        <v>OR</v>
      </c>
      <c r="J4910" s="11" t="str">
        <f>VLOOKUP(F4910,Sheet1!$A$1:$E$2471,5,FALSE)</f>
        <v>97206</v>
      </c>
      <c r="K4910" s="2">
        <v>292.25</v>
      </c>
      <c r="L4910" s="1">
        <v>43238</v>
      </c>
      <c r="M4910">
        <v>0</v>
      </c>
      <c r="N4910">
        <v>1</v>
      </c>
      <c r="P4910" t="s">
        <v>91</v>
      </c>
    </row>
    <row r="4911" spans="1:16" x14ac:dyDescent="0.25">
      <c r="A4911" s="13">
        <v>2230</v>
      </c>
      <c r="B4911" s="11" t="s">
        <v>1107</v>
      </c>
      <c r="C4911" t="s">
        <v>367</v>
      </c>
      <c r="D4911">
        <v>245</v>
      </c>
      <c r="E4911" t="s">
        <v>320</v>
      </c>
      <c r="F4911" t="s">
        <v>437</v>
      </c>
      <c r="G4911" s="11" t="str">
        <f>VLOOKUP(F4911,Sheet1!$A$1:$E$2471,2,FALSE)</f>
        <v>..</v>
      </c>
      <c r="H4911" s="11" t="str">
        <f>VLOOKUP(F4911,Sheet1!$A$1:$E$2471,3,FALSE)</f>
        <v>PORTLAND</v>
      </c>
      <c r="I4911" s="11" t="str">
        <f>VLOOKUP(F4911,Sheet1!$A$1:$E$2471,4,FALSE)</f>
        <v>OR</v>
      </c>
      <c r="J4911" s="11" t="str">
        <f>VLOOKUP(F4911,Sheet1!$A$1:$E$2471,5,FALSE)</f>
        <v>97211</v>
      </c>
      <c r="K4911" s="2">
        <v>26.16</v>
      </c>
      <c r="L4911" s="1">
        <v>43245</v>
      </c>
      <c r="M4911">
        <v>0</v>
      </c>
      <c r="N4911">
        <v>1</v>
      </c>
      <c r="P4911" t="s">
        <v>91</v>
      </c>
    </row>
    <row r="4912" spans="1:16" x14ac:dyDescent="0.25">
      <c r="A4912" s="13">
        <v>2230</v>
      </c>
      <c r="B4912" s="11" t="s">
        <v>1107</v>
      </c>
      <c r="C4912" t="s">
        <v>367</v>
      </c>
      <c r="D4912">
        <v>245</v>
      </c>
      <c r="E4912" t="s">
        <v>320</v>
      </c>
      <c r="F4912" t="s">
        <v>438</v>
      </c>
      <c r="G4912" s="11" t="str">
        <f>VLOOKUP(F4912,Sheet1!$A$1:$E$2471,2,FALSE)</f>
        <v>..</v>
      </c>
      <c r="H4912" s="11" t="str">
        <f>VLOOKUP(F4912,Sheet1!$A$1:$E$2471,3,FALSE)</f>
        <v>WILSONVILLE</v>
      </c>
      <c r="I4912" s="11" t="str">
        <f>VLOOKUP(F4912,Sheet1!$A$1:$E$2471,4,FALSE)</f>
        <v>OR</v>
      </c>
      <c r="J4912" s="11" t="str">
        <f>VLOOKUP(F4912,Sheet1!$A$1:$E$2471,5,FALSE)</f>
        <v>97070</v>
      </c>
      <c r="K4912" s="2">
        <v>16</v>
      </c>
      <c r="L4912" s="1">
        <v>43238</v>
      </c>
      <c r="M4912">
        <v>0</v>
      </c>
      <c r="N4912">
        <v>1</v>
      </c>
      <c r="P4912" t="s">
        <v>91</v>
      </c>
    </row>
    <row r="4913" spans="1:16" x14ac:dyDescent="0.25">
      <c r="A4913" s="13">
        <v>2230</v>
      </c>
      <c r="B4913" s="11" t="s">
        <v>1107</v>
      </c>
      <c r="C4913" t="s">
        <v>367</v>
      </c>
      <c r="D4913">
        <v>245</v>
      </c>
      <c r="E4913" t="s">
        <v>320</v>
      </c>
      <c r="F4913" t="s">
        <v>439</v>
      </c>
      <c r="G4913" s="11" t="str">
        <f>VLOOKUP(F4913,Sheet1!$A$1:$E$2471,2,FALSE)</f>
        <v>..</v>
      </c>
      <c r="H4913" s="11" t="str">
        <f>VLOOKUP(F4913,Sheet1!$A$1:$E$2471,3,FALSE)</f>
        <v>BEAVERTON</v>
      </c>
      <c r="I4913" s="11" t="str">
        <f>VLOOKUP(F4913,Sheet1!$A$1:$E$2471,4,FALSE)</f>
        <v>OR</v>
      </c>
      <c r="J4913" s="11" t="str">
        <f>VLOOKUP(F4913,Sheet1!$A$1:$E$2471,5,FALSE)</f>
        <v>97006</v>
      </c>
      <c r="K4913" s="2">
        <v>371</v>
      </c>
      <c r="L4913" s="1">
        <v>43238</v>
      </c>
      <c r="M4913">
        <v>0</v>
      </c>
      <c r="N4913">
        <v>1</v>
      </c>
      <c r="P4913" t="s">
        <v>91</v>
      </c>
    </row>
    <row r="4914" spans="1:16" x14ac:dyDescent="0.25">
      <c r="A4914" s="13">
        <v>2230</v>
      </c>
      <c r="B4914" s="11" t="s">
        <v>1107</v>
      </c>
      <c r="C4914" t="s">
        <v>367</v>
      </c>
      <c r="D4914">
        <v>245</v>
      </c>
      <c r="E4914" t="s">
        <v>320</v>
      </c>
      <c r="F4914" t="s">
        <v>440</v>
      </c>
      <c r="G4914" s="11" t="str">
        <f>VLOOKUP(F4914,Sheet1!$A$1:$E$2471,2,FALSE)</f>
        <v>..</v>
      </c>
      <c r="H4914" s="11" t="str">
        <f>VLOOKUP(F4914,Sheet1!$A$1:$E$2471,3,FALSE)</f>
        <v>HILLSBORO</v>
      </c>
      <c r="I4914" s="11" t="str">
        <f>VLOOKUP(F4914,Sheet1!$A$1:$E$2471,4,FALSE)</f>
        <v>OR</v>
      </c>
      <c r="J4914" s="11" t="str">
        <f>VLOOKUP(F4914,Sheet1!$A$1:$E$2471,5,FALSE)</f>
        <v>97124</v>
      </c>
      <c r="K4914" s="2">
        <v>519.99</v>
      </c>
      <c r="L4914" s="1">
        <v>43238</v>
      </c>
      <c r="M4914">
        <v>0</v>
      </c>
      <c r="N4914">
        <v>1</v>
      </c>
      <c r="P4914" t="s">
        <v>91</v>
      </c>
    </row>
    <row r="4915" spans="1:16" x14ac:dyDescent="0.25">
      <c r="A4915" s="13">
        <v>2230</v>
      </c>
      <c r="B4915" s="11" t="s">
        <v>1107</v>
      </c>
      <c r="C4915" t="s">
        <v>367</v>
      </c>
      <c r="D4915">
        <v>245</v>
      </c>
      <c r="E4915" t="s">
        <v>320</v>
      </c>
      <c r="F4915" t="s">
        <v>441</v>
      </c>
      <c r="G4915" s="11" t="str">
        <f>VLOOKUP(F4915,Sheet1!$A$1:$E$2471,2,FALSE)</f>
        <v>..</v>
      </c>
      <c r="H4915" s="11" t="str">
        <f>VLOOKUP(F4915,Sheet1!$A$1:$E$2471,3,FALSE)</f>
        <v>HILLSBORO</v>
      </c>
      <c r="I4915" s="11" t="str">
        <f>VLOOKUP(F4915,Sheet1!$A$1:$E$2471,4,FALSE)</f>
        <v>OR</v>
      </c>
      <c r="J4915" s="11" t="str">
        <f>VLOOKUP(F4915,Sheet1!$A$1:$E$2471,5,FALSE)</f>
        <v>97123</v>
      </c>
      <c r="K4915" s="2">
        <v>399.75</v>
      </c>
      <c r="L4915" s="1">
        <v>43224</v>
      </c>
      <c r="M4915">
        <v>0</v>
      </c>
      <c r="N4915">
        <v>1</v>
      </c>
      <c r="P4915" t="s">
        <v>91</v>
      </c>
    </row>
    <row r="4916" spans="1:16" x14ac:dyDescent="0.25">
      <c r="A4916" s="13">
        <v>2230</v>
      </c>
      <c r="B4916" s="11" t="s">
        <v>1107</v>
      </c>
      <c r="C4916" t="s">
        <v>367</v>
      </c>
      <c r="D4916">
        <v>245</v>
      </c>
      <c r="E4916" t="s">
        <v>320</v>
      </c>
      <c r="F4916" t="s">
        <v>2</v>
      </c>
      <c r="G4916" s="11" t="str">
        <f>VLOOKUP(F4916,Sheet1!$A$1:$E$2471,2,FALSE)</f>
        <v>BANKCARD CENTER PO BOX 982238</v>
      </c>
      <c r="H4916" s="11" t="str">
        <f>VLOOKUP(F4916,Sheet1!$A$1:$E$2471,3,FALSE)</f>
        <v>EL PASO</v>
      </c>
      <c r="I4916" s="11" t="str">
        <f>VLOOKUP(F4916,Sheet1!$A$1:$E$2471,4,FALSE)</f>
        <v>TX</v>
      </c>
      <c r="J4916" s="11" t="str">
        <f>VLOOKUP(F4916,Sheet1!$A$1:$E$2471,5,FALSE)</f>
        <v>79998-2238</v>
      </c>
      <c r="K4916" s="2">
        <v>169</v>
      </c>
      <c r="L4916" s="1">
        <v>43271</v>
      </c>
      <c r="M4916">
        <v>0</v>
      </c>
      <c r="N4916">
        <v>1</v>
      </c>
      <c r="P4916" t="s">
        <v>91</v>
      </c>
    </row>
    <row r="4917" spans="1:16" x14ac:dyDescent="0.25">
      <c r="A4917" s="13">
        <v>2230</v>
      </c>
      <c r="B4917" s="11" t="s">
        <v>1107</v>
      </c>
      <c r="C4917" t="s">
        <v>367</v>
      </c>
      <c r="D4917">
        <v>245</v>
      </c>
      <c r="E4917" t="s">
        <v>320</v>
      </c>
      <c r="F4917" t="s">
        <v>418</v>
      </c>
      <c r="G4917" s="11" t="str">
        <f>VLOOKUP(F4917,Sheet1!$A$1:$E$2471,2,FALSE)</f>
        <v>..</v>
      </c>
      <c r="H4917" s="11" t="str">
        <f>VLOOKUP(F4917,Sheet1!$A$1:$E$2471,3,FALSE)</f>
        <v>SHERWOOD</v>
      </c>
      <c r="I4917" s="11" t="str">
        <f>VLOOKUP(F4917,Sheet1!$A$1:$E$2471,4,FALSE)</f>
        <v>OR</v>
      </c>
      <c r="J4917" s="11" t="str">
        <f>VLOOKUP(F4917,Sheet1!$A$1:$E$2471,5,FALSE)</f>
        <v>97140</v>
      </c>
      <c r="K4917" s="2">
        <v>30</v>
      </c>
      <c r="L4917" s="1">
        <v>43266</v>
      </c>
      <c r="M4917">
        <v>0</v>
      </c>
      <c r="N4917">
        <v>1</v>
      </c>
      <c r="P4917" t="s">
        <v>91</v>
      </c>
    </row>
    <row r="4918" spans="1:16" x14ac:dyDescent="0.25">
      <c r="A4918" s="13">
        <v>2230</v>
      </c>
      <c r="B4918" s="11" t="s">
        <v>1107</v>
      </c>
      <c r="C4918" t="s">
        <v>367</v>
      </c>
      <c r="D4918">
        <v>247</v>
      </c>
      <c r="E4918" t="s">
        <v>442</v>
      </c>
      <c r="F4918" t="s">
        <v>443</v>
      </c>
      <c r="G4918" s="11" t="str">
        <f>VLOOKUP(F4918,Sheet1!$A$1:$E$2471,2,FALSE)</f>
        <v>..</v>
      </c>
      <c r="H4918" s="11" t="str">
        <f>VLOOKUP(F4918,Sheet1!$A$1:$E$2471,3,FALSE)</f>
        <v>FOREST GROVE</v>
      </c>
      <c r="I4918" s="11" t="str">
        <f>VLOOKUP(F4918,Sheet1!$A$1:$E$2471,4,FALSE)</f>
        <v>OR</v>
      </c>
      <c r="J4918" s="11" t="str">
        <f>VLOOKUP(F4918,Sheet1!$A$1:$E$2471,5,FALSE)</f>
        <v>97116</v>
      </c>
      <c r="K4918" s="2">
        <v>199.99</v>
      </c>
      <c r="L4918" s="1">
        <v>42965</v>
      </c>
      <c r="M4918">
        <v>0</v>
      </c>
      <c r="N4918">
        <v>1</v>
      </c>
      <c r="P4918" t="s">
        <v>91</v>
      </c>
    </row>
    <row r="4919" spans="1:16" x14ac:dyDescent="0.25">
      <c r="A4919" s="13">
        <v>2230</v>
      </c>
      <c r="B4919" s="11" t="s">
        <v>1107</v>
      </c>
      <c r="C4919" t="s">
        <v>367</v>
      </c>
      <c r="D4919">
        <v>247</v>
      </c>
      <c r="E4919" t="s">
        <v>442</v>
      </c>
      <c r="F4919" t="s">
        <v>444</v>
      </c>
      <c r="G4919" s="11" t="str">
        <f>VLOOKUP(F4919,Sheet1!$A$1:$E$2471,2,FALSE)</f>
        <v>..</v>
      </c>
      <c r="H4919" s="11" t="str">
        <f>VLOOKUP(F4919,Sheet1!$A$1:$E$2471,3,FALSE)</f>
        <v>PORTLAND</v>
      </c>
      <c r="I4919" s="11" t="str">
        <f>VLOOKUP(F4919,Sheet1!$A$1:$E$2471,4,FALSE)</f>
        <v>OR</v>
      </c>
      <c r="J4919" s="11" t="str">
        <f>VLOOKUP(F4919,Sheet1!$A$1:$E$2471,5,FALSE)</f>
        <v>97212</v>
      </c>
      <c r="K4919" s="2">
        <v>185</v>
      </c>
      <c r="L4919" s="1">
        <v>42972</v>
      </c>
      <c r="M4919">
        <v>100118887</v>
      </c>
      <c r="N4919">
        <v>1</v>
      </c>
      <c r="P4919" t="s">
        <v>91</v>
      </c>
    </row>
    <row r="4920" spans="1:16" x14ac:dyDescent="0.25">
      <c r="A4920" s="13">
        <v>2230</v>
      </c>
      <c r="B4920" s="11" t="s">
        <v>1107</v>
      </c>
      <c r="C4920" t="s">
        <v>367</v>
      </c>
      <c r="D4920">
        <v>247</v>
      </c>
      <c r="E4920" t="s">
        <v>442</v>
      </c>
      <c r="F4920" t="s">
        <v>2</v>
      </c>
      <c r="G4920" s="11" t="str">
        <f>VLOOKUP(F4920,Sheet1!$A$1:$E$2471,2,FALSE)</f>
        <v>BANKCARD CENTER PO BOX 982238</v>
      </c>
      <c r="H4920" s="11" t="str">
        <f>VLOOKUP(F4920,Sheet1!$A$1:$E$2471,3,FALSE)</f>
        <v>EL PASO</v>
      </c>
      <c r="I4920" s="11" t="str">
        <f>VLOOKUP(F4920,Sheet1!$A$1:$E$2471,4,FALSE)</f>
        <v>TX</v>
      </c>
      <c r="J4920" s="11" t="str">
        <f>VLOOKUP(F4920,Sheet1!$A$1:$E$2471,5,FALSE)</f>
        <v>79998-2238</v>
      </c>
      <c r="K4920" s="2">
        <v>470</v>
      </c>
      <c r="L4920" s="1">
        <v>42998</v>
      </c>
      <c r="M4920">
        <v>0</v>
      </c>
      <c r="N4920">
        <v>1</v>
      </c>
      <c r="P4920" t="s">
        <v>91</v>
      </c>
    </row>
    <row r="4921" spans="1:16" x14ac:dyDescent="0.25">
      <c r="A4921" s="13">
        <v>2230</v>
      </c>
      <c r="B4921" s="11" t="s">
        <v>1107</v>
      </c>
      <c r="C4921" t="s">
        <v>367</v>
      </c>
      <c r="D4921">
        <v>247</v>
      </c>
      <c r="E4921" t="s">
        <v>442</v>
      </c>
      <c r="F4921" t="s">
        <v>445</v>
      </c>
      <c r="G4921" s="11" t="str">
        <f>VLOOKUP(F4921,Sheet1!$A$1:$E$2471,2,FALSE)</f>
        <v>..</v>
      </c>
      <c r="H4921" s="11" t="str">
        <f>VLOOKUP(F4921,Sheet1!$A$1:$E$2471,3,FALSE)</f>
        <v>PORTLAND</v>
      </c>
      <c r="I4921" s="11" t="str">
        <f>VLOOKUP(F4921,Sheet1!$A$1:$E$2471,4,FALSE)</f>
        <v>OR</v>
      </c>
      <c r="J4921" s="11" t="str">
        <f>VLOOKUP(F4921,Sheet1!$A$1:$E$2471,5,FALSE)</f>
        <v>97214</v>
      </c>
      <c r="K4921" s="2">
        <v>185</v>
      </c>
      <c r="L4921" s="1">
        <v>42993</v>
      </c>
      <c r="M4921">
        <v>0</v>
      </c>
      <c r="N4921">
        <v>1</v>
      </c>
      <c r="P4921" t="s">
        <v>91</v>
      </c>
    </row>
    <row r="4922" spans="1:16" x14ac:dyDescent="0.25">
      <c r="A4922" s="13">
        <v>2230</v>
      </c>
      <c r="B4922" s="11" t="s">
        <v>1107</v>
      </c>
      <c r="C4922" t="s">
        <v>367</v>
      </c>
      <c r="D4922">
        <v>247</v>
      </c>
      <c r="E4922" t="s">
        <v>442</v>
      </c>
      <c r="F4922" t="s">
        <v>446</v>
      </c>
      <c r="G4922" s="11" t="str">
        <f>VLOOKUP(F4922,Sheet1!$A$1:$E$2471,2,FALSE)</f>
        <v>..</v>
      </c>
      <c r="H4922" s="11" t="str">
        <f>VLOOKUP(F4922,Sheet1!$A$1:$E$2471,3,FALSE)</f>
        <v>PORTLAND</v>
      </c>
      <c r="I4922" s="11" t="str">
        <f>VLOOKUP(F4922,Sheet1!$A$1:$E$2471,4,FALSE)</f>
        <v>OR</v>
      </c>
      <c r="J4922" s="11" t="str">
        <f>VLOOKUP(F4922,Sheet1!$A$1:$E$2471,5,FALSE)</f>
        <v>97229</v>
      </c>
      <c r="K4922" s="2">
        <v>450.5</v>
      </c>
      <c r="L4922" s="1">
        <v>43000</v>
      </c>
      <c r="M4922">
        <v>0</v>
      </c>
      <c r="N4922">
        <v>1</v>
      </c>
      <c r="P4922" t="s">
        <v>91</v>
      </c>
    </row>
    <row r="4923" spans="1:16" x14ac:dyDescent="0.25">
      <c r="A4923" s="13">
        <v>2230</v>
      </c>
      <c r="B4923" s="11" t="s">
        <v>1107</v>
      </c>
      <c r="C4923" t="s">
        <v>367</v>
      </c>
      <c r="D4923">
        <v>247</v>
      </c>
      <c r="E4923" t="s">
        <v>442</v>
      </c>
      <c r="F4923" t="s">
        <v>447</v>
      </c>
      <c r="G4923" s="11" t="str">
        <f>VLOOKUP(F4923,Sheet1!$A$1:$E$2471,2,FALSE)</f>
        <v>..</v>
      </c>
      <c r="H4923" s="11" t="str">
        <f>VLOOKUP(F4923,Sheet1!$A$1:$E$2471,3,FALSE)</f>
        <v>WARRENTON</v>
      </c>
      <c r="I4923" s="11" t="str">
        <f>VLOOKUP(F4923,Sheet1!$A$1:$E$2471,4,FALSE)</f>
        <v>OR</v>
      </c>
      <c r="J4923" s="11" t="str">
        <f>VLOOKUP(F4923,Sheet1!$A$1:$E$2471,5,FALSE)</f>
        <v>97146</v>
      </c>
      <c r="K4923" s="2">
        <v>406.2</v>
      </c>
      <c r="L4923" s="1">
        <v>43035</v>
      </c>
      <c r="M4923">
        <v>0</v>
      </c>
      <c r="N4923">
        <v>1</v>
      </c>
      <c r="P4923" t="s">
        <v>91</v>
      </c>
    </row>
    <row r="4924" spans="1:16" x14ac:dyDescent="0.25">
      <c r="A4924" s="13">
        <v>2230</v>
      </c>
      <c r="B4924" s="11" t="s">
        <v>1107</v>
      </c>
      <c r="C4924" t="s">
        <v>367</v>
      </c>
      <c r="D4924">
        <v>247</v>
      </c>
      <c r="E4924" t="s">
        <v>442</v>
      </c>
      <c r="F4924" t="s">
        <v>2</v>
      </c>
      <c r="G4924" s="11" t="str">
        <f>VLOOKUP(F4924,Sheet1!$A$1:$E$2471,2,FALSE)</f>
        <v>BANKCARD CENTER PO BOX 982238</v>
      </c>
      <c r="H4924" s="11" t="str">
        <f>VLOOKUP(F4924,Sheet1!$A$1:$E$2471,3,FALSE)</f>
        <v>EL PASO</v>
      </c>
      <c r="I4924" s="11" t="str">
        <f>VLOOKUP(F4924,Sheet1!$A$1:$E$2471,4,FALSE)</f>
        <v>TX</v>
      </c>
      <c r="J4924" s="11" t="str">
        <f>VLOOKUP(F4924,Sheet1!$A$1:$E$2471,5,FALSE)</f>
        <v>79998-2238</v>
      </c>
      <c r="K4924" s="2">
        <v>390</v>
      </c>
      <c r="L4924" s="1">
        <v>43021</v>
      </c>
      <c r="M4924">
        <v>0</v>
      </c>
      <c r="N4924">
        <v>1</v>
      </c>
      <c r="P4924" t="s">
        <v>91</v>
      </c>
    </row>
    <row r="4925" spans="1:16" x14ac:dyDescent="0.25">
      <c r="A4925" s="13">
        <v>2230</v>
      </c>
      <c r="B4925" s="11" t="s">
        <v>1107</v>
      </c>
      <c r="C4925" t="s">
        <v>367</v>
      </c>
      <c r="D4925">
        <v>247</v>
      </c>
      <c r="E4925" t="s">
        <v>442</v>
      </c>
      <c r="F4925" t="s">
        <v>2</v>
      </c>
      <c r="G4925" s="11" t="str">
        <f>VLOOKUP(F4925,Sheet1!$A$1:$E$2471,2,FALSE)</f>
        <v>BANKCARD CENTER PO BOX 982238</v>
      </c>
      <c r="H4925" s="11" t="str">
        <f>VLOOKUP(F4925,Sheet1!$A$1:$E$2471,3,FALSE)</f>
        <v>EL PASO</v>
      </c>
      <c r="I4925" s="11" t="str">
        <f>VLOOKUP(F4925,Sheet1!$A$1:$E$2471,4,FALSE)</f>
        <v>TX</v>
      </c>
      <c r="J4925" s="11" t="str">
        <f>VLOOKUP(F4925,Sheet1!$A$1:$E$2471,5,FALSE)</f>
        <v>79998-2238</v>
      </c>
      <c r="K4925" s="2">
        <v>500</v>
      </c>
      <c r="L4925" s="1">
        <v>43021</v>
      </c>
      <c r="M4925">
        <v>0</v>
      </c>
      <c r="N4925">
        <v>1</v>
      </c>
      <c r="P4925" t="s">
        <v>91</v>
      </c>
    </row>
    <row r="4926" spans="1:16" x14ac:dyDescent="0.25">
      <c r="A4926" s="13">
        <v>2230</v>
      </c>
      <c r="B4926" s="11" t="s">
        <v>1107</v>
      </c>
      <c r="C4926" t="s">
        <v>367</v>
      </c>
      <c r="D4926">
        <v>247</v>
      </c>
      <c r="E4926" t="s">
        <v>442</v>
      </c>
      <c r="F4926" t="s">
        <v>111</v>
      </c>
      <c r="G4926" s="11" t="str">
        <f>VLOOKUP(F4926,Sheet1!$A$1:$E$2471,2,FALSE)</f>
        <v>..</v>
      </c>
      <c r="H4926" s="11" t="str">
        <f>VLOOKUP(F4926,Sheet1!$A$1:$E$2471,3,FALSE)</f>
        <v>TIGARD</v>
      </c>
      <c r="I4926" s="11" t="str">
        <f>VLOOKUP(F4926,Sheet1!$A$1:$E$2471,4,FALSE)</f>
        <v>OR</v>
      </c>
      <c r="J4926" s="11" t="str">
        <f>VLOOKUP(F4926,Sheet1!$A$1:$E$2471,5,FALSE)</f>
        <v>97224</v>
      </c>
      <c r="K4926" s="2">
        <v>60</v>
      </c>
      <c r="L4926" s="1">
        <v>43028</v>
      </c>
      <c r="M4926">
        <v>0</v>
      </c>
      <c r="N4926">
        <v>1</v>
      </c>
      <c r="P4926" t="s">
        <v>91</v>
      </c>
    </row>
    <row r="4927" spans="1:16" x14ac:dyDescent="0.25">
      <c r="A4927" s="13">
        <v>2230</v>
      </c>
      <c r="B4927" s="11" t="s">
        <v>1107</v>
      </c>
      <c r="C4927" t="s">
        <v>367</v>
      </c>
      <c r="D4927">
        <v>247</v>
      </c>
      <c r="E4927" t="s">
        <v>442</v>
      </c>
      <c r="F4927" t="s">
        <v>448</v>
      </c>
      <c r="G4927" s="11" t="str">
        <f>VLOOKUP(F4927,Sheet1!$A$1:$E$2471,2,FALSE)</f>
        <v>..</v>
      </c>
      <c r="H4927" s="11" t="str">
        <f>VLOOKUP(F4927,Sheet1!$A$1:$E$2471,3,FALSE)</f>
        <v>HILLSBORO</v>
      </c>
      <c r="I4927" s="11" t="str">
        <f>VLOOKUP(F4927,Sheet1!$A$1:$E$2471,4,FALSE)</f>
        <v>OR</v>
      </c>
      <c r="J4927" s="11" t="str">
        <f>VLOOKUP(F4927,Sheet1!$A$1:$E$2471,5,FALSE)</f>
        <v>97124</v>
      </c>
      <c r="K4927" s="2">
        <v>480</v>
      </c>
      <c r="L4927" s="1">
        <v>43028</v>
      </c>
      <c r="M4927">
        <v>0</v>
      </c>
      <c r="N4927">
        <v>1</v>
      </c>
      <c r="P4927" t="s">
        <v>91</v>
      </c>
    </row>
    <row r="4928" spans="1:16" x14ac:dyDescent="0.25">
      <c r="A4928" s="13">
        <v>2230</v>
      </c>
      <c r="B4928" s="11" t="s">
        <v>1107</v>
      </c>
      <c r="C4928" t="s">
        <v>367</v>
      </c>
      <c r="D4928">
        <v>247</v>
      </c>
      <c r="E4928" t="s">
        <v>442</v>
      </c>
      <c r="F4928" t="s">
        <v>449</v>
      </c>
      <c r="G4928" s="11" t="str">
        <f>VLOOKUP(F4928,Sheet1!$A$1:$E$2471,2,FALSE)</f>
        <v>..</v>
      </c>
      <c r="H4928" s="11" t="str">
        <f>VLOOKUP(F4928,Sheet1!$A$1:$E$2471,3,FALSE)</f>
        <v>PORTLAND</v>
      </c>
      <c r="I4928" s="11" t="str">
        <f>VLOOKUP(F4928,Sheet1!$A$1:$E$2471,4,FALSE)</f>
        <v>OR</v>
      </c>
      <c r="J4928" s="11" t="str">
        <f>VLOOKUP(F4928,Sheet1!$A$1:$E$2471,5,FALSE)</f>
        <v>97214</v>
      </c>
      <c r="K4928" s="2">
        <v>324.2</v>
      </c>
      <c r="L4928" s="1">
        <v>43042</v>
      </c>
      <c r="M4928">
        <v>0</v>
      </c>
      <c r="N4928">
        <v>1</v>
      </c>
      <c r="P4928" t="s">
        <v>91</v>
      </c>
    </row>
    <row r="4929" spans="1:16" x14ac:dyDescent="0.25">
      <c r="A4929" s="13">
        <v>2230</v>
      </c>
      <c r="B4929" s="11" t="s">
        <v>1107</v>
      </c>
      <c r="C4929" t="s">
        <v>367</v>
      </c>
      <c r="D4929">
        <v>247</v>
      </c>
      <c r="E4929" t="s">
        <v>442</v>
      </c>
      <c r="F4929" t="s">
        <v>450</v>
      </c>
      <c r="G4929" s="11" t="str">
        <f>VLOOKUP(F4929,Sheet1!$A$1:$E$2471,2,FALSE)</f>
        <v>..</v>
      </c>
      <c r="H4929" s="11" t="str">
        <f>VLOOKUP(F4929,Sheet1!$A$1:$E$2471,3,FALSE)</f>
        <v>HILLSBORO</v>
      </c>
      <c r="I4929" s="11" t="str">
        <f>VLOOKUP(F4929,Sheet1!$A$1:$E$2471,4,FALSE)</f>
        <v>OR</v>
      </c>
      <c r="J4929" s="11" t="str">
        <f>VLOOKUP(F4929,Sheet1!$A$1:$E$2471,5,FALSE)</f>
        <v>97124</v>
      </c>
      <c r="K4929" s="2">
        <v>475</v>
      </c>
      <c r="L4929" s="1">
        <v>43028</v>
      </c>
      <c r="M4929">
        <v>0</v>
      </c>
      <c r="N4929">
        <v>1</v>
      </c>
      <c r="P4929" t="s">
        <v>91</v>
      </c>
    </row>
    <row r="4930" spans="1:16" x14ac:dyDescent="0.25">
      <c r="A4930" s="13">
        <v>2230</v>
      </c>
      <c r="B4930" s="11" t="s">
        <v>1107</v>
      </c>
      <c r="C4930" t="s">
        <v>367</v>
      </c>
      <c r="D4930">
        <v>247</v>
      </c>
      <c r="E4930" t="s">
        <v>442</v>
      </c>
      <c r="F4930" t="s">
        <v>451</v>
      </c>
      <c r="G4930" s="11" t="str">
        <f>VLOOKUP(F4930,Sheet1!$A$1:$E$2471,2,FALSE)</f>
        <v>..</v>
      </c>
      <c r="H4930" s="11" t="str">
        <f>VLOOKUP(F4930,Sheet1!$A$1:$E$2471,3,FALSE)</f>
        <v>FOREST GROVE</v>
      </c>
      <c r="I4930" s="11" t="str">
        <f>VLOOKUP(F4930,Sheet1!$A$1:$E$2471,4,FALSE)</f>
        <v>OR</v>
      </c>
      <c r="J4930" s="11" t="str">
        <f>VLOOKUP(F4930,Sheet1!$A$1:$E$2471,5,FALSE)</f>
        <v>97116</v>
      </c>
      <c r="K4930" s="2">
        <v>215</v>
      </c>
      <c r="L4930" s="1">
        <v>43035</v>
      </c>
      <c r="M4930">
        <v>100119232</v>
      </c>
      <c r="N4930">
        <v>1</v>
      </c>
      <c r="P4930" t="s">
        <v>91</v>
      </c>
    </row>
    <row r="4931" spans="1:16" x14ac:dyDescent="0.25">
      <c r="A4931" s="13">
        <v>2230</v>
      </c>
      <c r="B4931" s="11" t="s">
        <v>1107</v>
      </c>
      <c r="C4931" t="s">
        <v>367</v>
      </c>
      <c r="D4931">
        <v>247</v>
      </c>
      <c r="E4931" t="s">
        <v>442</v>
      </c>
      <c r="F4931" t="s">
        <v>452</v>
      </c>
      <c r="G4931" s="11" t="str">
        <f>VLOOKUP(F4931,Sheet1!$A$1:$E$2471,2,FALSE)</f>
        <v>..</v>
      </c>
      <c r="H4931" s="11" t="str">
        <f>VLOOKUP(F4931,Sheet1!$A$1:$E$2471,3,FALSE)</f>
        <v>PORTLAND</v>
      </c>
      <c r="I4931" s="11" t="str">
        <f>VLOOKUP(F4931,Sheet1!$A$1:$E$2471,4,FALSE)</f>
        <v>OR</v>
      </c>
      <c r="J4931" s="11" t="str">
        <f>VLOOKUP(F4931,Sheet1!$A$1:$E$2471,5,FALSE)</f>
        <v>97214</v>
      </c>
      <c r="K4931" s="2">
        <v>229</v>
      </c>
      <c r="L4931" s="1">
        <v>43035</v>
      </c>
      <c r="M4931">
        <v>0</v>
      </c>
      <c r="N4931">
        <v>1</v>
      </c>
      <c r="P4931" t="s">
        <v>91</v>
      </c>
    </row>
    <row r="4932" spans="1:16" x14ac:dyDescent="0.25">
      <c r="A4932" s="13">
        <v>2230</v>
      </c>
      <c r="B4932" s="11" t="s">
        <v>1107</v>
      </c>
      <c r="C4932" t="s">
        <v>367</v>
      </c>
      <c r="D4932">
        <v>247</v>
      </c>
      <c r="E4932" t="s">
        <v>442</v>
      </c>
      <c r="F4932" t="s">
        <v>445</v>
      </c>
      <c r="G4932" s="11" t="str">
        <f>VLOOKUP(F4932,Sheet1!$A$1:$E$2471,2,FALSE)</f>
        <v>..</v>
      </c>
      <c r="H4932" s="11" t="str">
        <f>VLOOKUP(F4932,Sheet1!$A$1:$E$2471,3,FALSE)</f>
        <v>PORTLAND</v>
      </c>
      <c r="I4932" s="11" t="str">
        <f>VLOOKUP(F4932,Sheet1!$A$1:$E$2471,4,FALSE)</f>
        <v>OR</v>
      </c>
      <c r="J4932" s="11" t="str">
        <f>VLOOKUP(F4932,Sheet1!$A$1:$E$2471,5,FALSE)</f>
        <v>97214</v>
      </c>
      <c r="K4932" s="2">
        <v>65</v>
      </c>
      <c r="L4932" s="1">
        <v>43028</v>
      </c>
      <c r="M4932">
        <v>0</v>
      </c>
      <c r="N4932">
        <v>1</v>
      </c>
      <c r="P4932" t="s">
        <v>91</v>
      </c>
    </row>
    <row r="4933" spans="1:16" x14ac:dyDescent="0.25">
      <c r="A4933" s="13">
        <v>2230</v>
      </c>
      <c r="B4933" s="11" t="s">
        <v>1107</v>
      </c>
      <c r="C4933" t="s">
        <v>367</v>
      </c>
      <c r="D4933">
        <v>247</v>
      </c>
      <c r="E4933" t="s">
        <v>442</v>
      </c>
      <c r="F4933" t="s">
        <v>453</v>
      </c>
      <c r="G4933" s="11" t="str">
        <f>VLOOKUP(F4933,Sheet1!$A$1:$E$2471,2,FALSE)</f>
        <v>..</v>
      </c>
      <c r="H4933" s="11" t="str">
        <f>VLOOKUP(F4933,Sheet1!$A$1:$E$2471,3,FALSE)</f>
        <v>PORTLAND</v>
      </c>
      <c r="I4933" s="11" t="str">
        <f>VLOOKUP(F4933,Sheet1!$A$1:$E$2471,4,FALSE)</f>
        <v>OR</v>
      </c>
      <c r="J4933" s="11" t="str">
        <f>VLOOKUP(F4933,Sheet1!$A$1:$E$2471,5,FALSE)</f>
        <v>97225</v>
      </c>
      <c r="K4933" s="2">
        <v>171.51900000000001</v>
      </c>
      <c r="L4933" s="1">
        <v>43035</v>
      </c>
      <c r="M4933">
        <v>0</v>
      </c>
      <c r="N4933">
        <v>1</v>
      </c>
      <c r="P4933" t="s">
        <v>91</v>
      </c>
    </row>
    <row r="4934" spans="1:16" x14ac:dyDescent="0.25">
      <c r="A4934" s="13">
        <v>2230</v>
      </c>
      <c r="B4934" s="11" t="s">
        <v>1107</v>
      </c>
      <c r="C4934" t="s">
        <v>367</v>
      </c>
      <c r="D4934">
        <v>247</v>
      </c>
      <c r="E4934" t="s">
        <v>442</v>
      </c>
      <c r="F4934" t="s">
        <v>125</v>
      </c>
      <c r="G4934" s="11" t="str">
        <f>VLOOKUP(F4934,Sheet1!$A$1:$E$2471,2,FALSE)</f>
        <v>..</v>
      </c>
      <c r="H4934" s="11" t="str">
        <f>VLOOKUP(F4934,Sheet1!$A$1:$E$2471,3,FALSE)</f>
        <v>TIGARD</v>
      </c>
      <c r="I4934" s="11" t="str">
        <f>VLOOKUP(F4934,Sheet1!$A$1:$E$2471,4,FALSE)</f>
        <v>OR</v>
      </c>
      <c r="J4934" s="11" t="str">
        <f>VLOOKUP(F4934,Sheet1!$A$1:$E$2471,5,FALSE)</f>
        <v>97223</v>
      </c>
      <c r="K4934" s="2">
        <v>103.747</v>
      </c>
      <c r="L4934" s="1">
        <v>43035</v>
      </c>
      <c r="M4934">
        <v>0</v>
      </c>
      <c r="N4934">
        <v>1</v>
      </c>
      <c r="P4934" t="s">
        <v>91</v>
      </c>
    </row>
    <row r="4935" spans="1:16" x14ac:dyDescent="0.25">
      <c r="A4935" s="13">
        <v>2230</v>
      </c>
      <c r="B4935" s="11" t="s">
        <v>1107</v>
      </c>
      <c r="C4935" t="s">
        <v>367</v>
      </c>
      <c r="D4935">
        <v>247</v>
      </c>
      <c r="E4935" t="s">
        <v>442</v>
      </c>
      <c r="F4935" t="s">
        <v>454</v>
      </c>
      <c r="G4935" s="11" t="str">
        <f>VLOOKUP(F4935,Sheet1!$A$1:$E$2471,2,FALSE)</f>
        <v>..</v>
      </c>
      <c r="H4935" s="11" t="str">
        <f>VLOOKUP(F4935,Sheet1!$A$1:$E$2471,3,FALSE)</f>
        <v>BEAVERTON</v>
      </c>
      <c r="I4935" s="11" t="str">
        <f>VLOOKUP(F4935,Sheet1!$A$1:$E$2471,4,FALSE)</f>
        <v>OR</v>
      </c>
      <c r="J4935" s="11" t="str">
        <f>VLOOKUP(F4935,Sheet1!$A$1:$E$2471,5,FALSE)</f>
        <v>97003</v>
      </c>
      <c r="K4935" s="2">
        <v>100</v>
      </c>
      <c r="L4935" s="1">
        <v>43021</v>
      </c>
      <c r="M4935">
        <v>100119142</v>
      </c>
      <c r="N4935">
        <v>1</v>
      </c>
      <c r="P4935" t="s">
        <v>91</v>
      </c>
    </row>
    <row r="4936" spans="1:16" x14ac:dyDescent="0.25">
      <c r="A4936" s="13">
        <v>2230</v>
      </c>
      <c r="B4936" s="11" t="s">
        <v>1107</v>
      </c>
      <c r="C4936" t="s">
        <v>367</v>
      </c>
      <c r="D4936">
        <v>247</v>
      </c>
      <c r="E4936" t="s">
        <v>442</v>
      </c>
      <c r="F4936" t="s">
        <v>455</v>
      </c>
      <c r="G4936" s="11" t="str">
        <f>VLOOKUP(F4936,Sheet1!$A$1:$E$2471,2,FALSE)</f>
        <v>..</v>
      </c>
      <c r="H4936" s="11" t="str">
        <f>VLOOKUP(F4936,Sheet1!$A$1:$E$2471,3,FALSE)</f>
        <v>TIGARD</v>
      </c>
      <c r="I4936" s="11" t="str">
        <f>VLOOKUP(F4936,Sheet1!$A$1:$E$2471,4,FALSE)</f>
        <v>OR</v>
      </c>
      <c r="J4936" s="11" t="str">
        <f>VLOOKUP(F4936,Sheet1!$A$1:$E$2471,5,FALSE)</f>
        <v>97223</v>
      </c>
      <c r="K4936" s="2">
        <v>569.73</v>
      </c>
      <c r="L4936" s="1">
        <v>43028</v>
      </c>
      <c r="M4936">
        <v>0</v>
      </c>
      <c r="N4936">
        <v>1</v>
      </c>
      <c r="P4936" t="s">
        <v>91</v>
      </c>
    </row>
    <row r="4937" spans="1:16" x14ac:dyDescent="0.25">
      <c r="A4937" s="13">
        <v>2230</v>
      </c>
      <c r="B4937" s="11" t="s">
        <v>1107</v>
      </c>
      <c r="C4937" t="s">
        <v>367</v>
      </c>
      <c r="D4937">
        <v>247</v>
      </c>
      <c r="E4937" t="s">
        <v>442</v>
      </c>
      <c r="F4937" t="s">
        <v>456</v>
      </c>
      <c r="G4937" s="11" t="str">
        <f>VLOOKUP(F4937,Sheet1!$A$1:$E$2471,2,FALSE)</f>
        <v>..</v>
      </c>
      <c r="H4937" s="11" t="str">
        <f>VLOOKUP(F4937,Sheet1!$A$1:$E$2471,3,FALSE)</f>
        <v>PORTLAND</v>
      </c>
      <c r="I4937" s="11" t="str">
        <f>VLOOKUP(F4937,Sheet1!$A$1:$E$2471,4,FALSE)</f>
        <v>OR</v>
      </c>
      <c r="J4937" s="11" t="str">
        <f>VLOOKUP(F4937,Sheet1!$A$1:$E$2471,5,FALSE)</f>
        <v>97225</v>
      </c>
      <c r="K4937" s="2">
        <v>87.74</v>
      </c>
      <c r="L4937" s="1">
        <v>43035</v>
      </c>
      <c r="M4937">
        <v>0</v>
      </c>
      <c r="N4937">
        <v>1</v>
      </c>
      <c r="P4937" t="s">
        <v>91</v>
      </c>
    </row>
    <row r="4938" spans="1:16" x14ac:dyDescent="0.25">
      <c r="A4938" s="13">
        <v>2230</v>
      </c>
      <c r="B4938" s="11" t="s">
        <v>1107</v>
      </c>
      <c r="C4938" t="s">
        <v>367</v>
      </c>
      <c r="D4938">
        <v>247</v>
      </c>
      <c r="E4938" t="s">
        <v>442</v>
      </c>
      <c r="F4938" t="s">
        <v>457</v>
      </c>
      <c r="G4938" s="11" t="str">
        <f>VLOOKUP(F4938,Sheet1!$A$1:$E$2471,2,FALSE)</f>
        <v>..</v>
      </c>
      <c r="H4938" s="11" t="str">
        <f>VLOOKUP(F4938,Sheet1!$A$1:$E$2471,3,FALSE)</f>
        <v>Warrenton</v>
      </c>
      <c r="I4938" s="11" t="str">
        <f>VLOOKUP(F4938,Sheet1!$A$1:$E$2471,4,FALSE)</f>
        <v>OR</v>
      </c>
      <c r="J4938" s="11" t="str">
        <f>VLOOKUP(F4938,Sheet1!$A$1:$E$2471,5,FALSE)</f>
        <v>97146</v>
      </c>
      <c r="K4938" s="2">
        <v>50</v>
      </c>
      <c r="L4938" s="1">
        <v>43035</v>
      </c>
      <c r="M4938">
        <v>0</v>
      </c>
      <c r="N4938">
        <v>1</v>
      </c>
      <c r="P4938" t="s">
        <v>91</v>
      </c>
    </row>
    <row r="4939" spans="1:16" x14ac:dyDescent="0.25">
      <c r="A4939" s="13">
        <v>2230</v>
      </c>
      <c r="B4939" s="11" t="s">
        <v>1107</v>
      </c>
      <c r="C4939" t="s">
        <v>367</v>
      </c>
      <c r="D4939">
        <v>247</v>
      </c>
      <c r="E4939" t="s">
        <v>442</v>
      </c>
      <c r="F4939" t="s">
        <v>458</v>
      </c>
      <c r="G4939" s="11" t="str">
        <f>VLOOKUP(F4939,Sheet1!$A$1:$E$2471,2,FALSE)</f>
        <v>..</v>
      </c>
      <c r="H4939" s="11" t="str">
        <f>VLOOKUP(F4939,Sheet1!$A$1:$E$2471,3,FALSE)</f>
        <v>HILLSBORO</v>
      </c>
      <c r="I4939" s="11" t="str">
        <f>VLOOKUP(F4939,Sheet1!$A$1:$E$2471,4,FALSE)</f>
        <v>OR</v>
      </c>
      <c r="J4939" s="11" t="str">
        <f>VLOOKUP(F4939,Sheet1!$A$1:$E$2471,5,FALSE)</f>
        <v>97124</v>
      </c>
      <c r="K4939" s="2">
        <v>5.992</v>
      </c>
      <c r="L4939" s="1">
        <v>43035</v>
      </c>
      <c r="M4939">
        <v>0</v>
      </c>
      <c r="N4939">
        <v>1</v>
      </c>
      <c r="P4939" t="s">
        <v>91</v>
      </c>
    </row>
    <row r="4940" spans="1:16" x14ac:dyDescent="0.25">
      <c r="A4940" s="13">
        <v>2230</v>
      </c>
      <c r="B4940" s="11" t="s">
        <v>1107</v>
      </c>
      <c r="C4940" t="s">
        <v>367</v>
      </c>
      <c r="D4940">
        <v>247</v>
      </c>
      <c r="E4940" t="s">
        <v>442</v>
      </c>
      <c r="F4940" t="s">
        <v>459</v>
      </c>
      <c r="G4940" s="11" t="str">
        <f>VLOOKUP(F4940,Sheet1!$A$1:$E$2471,2,FALSE)</f>
        <v>..</v>
      </c>
      <c r="H4940" s="11" t="str">
        <f>VLOOKUP(F4940,Sheet1!$A$1:$E$2471,3,FALSE)</f>
        <v>TILLAMOOK</v>
      </c>
      <c r="I4940" s="11" t="str">
        <f>VLOOKUP(F4940,Sheet1!$A$1:$E$2471,4,FALSE)</f>
        <v>OR</v>
      </c>
      <c r="J4940" s="11" t="str">
        <f>VLOOKUP(F4940,Sheet1!$A$1:$E$2471,5,FALSE)</f>
        <v>97141</v>
      </c>
      <c r="K4940" s="2">
        <v>500.78</v>
      </c>
      <c r="L4940" s="1">
        <v>43035</v>
      </c>
      <c r="M4940">
        <v>0</v>
      </c>
      <c r="N4940">
        <v>1</v>
      </c>
      <c r="P4940" t="s">
        <v>91</v>
      </c>
    </row>
    <row r="4941" spans="1:16" x14ac:dyDescent="0.25">
      <c r="A4941" s="13">
        <v>2230</v>
      </c>
      <c r="B4941" s="11" t="s">
        <v>1107</v>
      </c>
      <c r="C4941" t="s">
        <v>367</v>
      </c>
      <c r="D4941">
        <v>247</v>
      </c>
      <c r="E4941" t="s">
        <v>442</v>
      </c>
      <c r="F4941" t="s">
        <v>460</v>
      </c>
      <c r="G4941" s="11" t="str">
        <f>VLOOKUP(F4941,Sheet1!$A$1:$E$2471,2,FALSE)</f>
        <v>..</v>
      </c>
      <c r="H4941" s="11" t="str">
        <f>VLOOKUP(F4941,Sheet1!$A$1:$E$2471,3,FALSE)</f>
        <v>PORTLAND</v>
      </c>
      <c r="I4941" s="11" t="str">
        <f>VLOOKUP(F4941,Sheet1!$A$1:$E$2471,4,FALSE)</f>
        <v>OR</v>
      </c>
      <c r="J4941" s="11" t="str">
        <f>VLOOKUP(F4941,Sheet1!$A$1:$E$2471,5,FALSE)</f>
        <v>97219</v>
      </c>
      <c r="K4941" s="2">
        <v>7.49</v>
      </c>
      <c r="L4941" s="1">
        <v>43035</v>
      </c>
      <c r="M4941">
        <v>0</v>
      </c>
      <c r="N4941">
        <v>1</v>
      </c>
      <c r="P4941" t="s">
        <v>91</v>
      </c>
    </row>
    <row r="4942" spans="1:16" x14ac:dyDescent="0.25">
      <c r="A4942" s="13">
        <v>2230</v>
      </c>
      <c r="B4942" s="11" t="s">
        <v>1107</v>
      </c>
      <c r="C4942" t="s">
        <v>367</v>
      </c>
      <c r="D4942">
        <v>247</v>
      </c>
      <c r="E4942" t="s">
        <v>442</v>
      </c>
      <c r="F4942" t="s">
        <v>60</v>
      </c>
      <c r="G4942" s="11" t="str">
        <f>VLOOKUP(F4942,Sheet1!$A$1:$E$2471,2,FALSE)</f>
        <v>..</v>
      </c>
      <c r="H4942" s="11" t="str">
        <f>VLOOKUP(F4942,Sheet1!$A$1:$E$2471,3,FALSE)</f>
        <v>PORTLAND</v>
      </c>
      <c r="I4942" s="11" t="str">
        <f>VLOOKUP(F4942,Sheet1!$A$1:$E$2471,4,FALSE)</f>
        <v>OR</v>
      </c>
      <c r="J4942" s="11" t="str">
        <f>VLOOKUP(F4942,Sheet1!$A$1:$E$2471,5,FALSE)</f>
        <v>97229</v>
      </c>
      <c r="K4942" s="2">
        <v>1604</v>
      </c>
      <c r="L4942" s="1">
        <v>43028</v>
      </c>
      <c r="M4942">
        <v>0</v>
      </c>
      <c r="N4942">
        <v>1</v>
      </c>
      <c r="P4942" t="s">
        <v>91</v>
      </c>
    </row>
    <row r="4943" spans="1:16" x14ac:dyDescent="0.25">
      <c r="A4943" s="13">
        <v>2230</v>
      </c>
      <c r="B4943" s="11" t="s">
        <v>1107</v>
      </c>
      <c r="C4943" t="s">
        <v>367</v>
      </c>
      <c r="D4943">
        <v>247</v>
      </c>
      <c r="E4943" t="s">
        <v>442</v>
      </c>
      <c r="F4943" t="s">
        <v>461</v>
      </c>
      <c r="G4943" s="11" t="str">
        <f>VLOOKUP(F4943,Sheet1!$A$1:$E$2471,2,FALSE)</f>
        <v>..</v>
      </c>
      <c r="H4943" s="11" t="str">
        <f>VLOOKUP(F4943,Sheet1!$A$1:$E$2471,3,FALSE)</f>
        <v>TIGARD</v>
      </c>
      <c r="I4943" s="11" t="str">
        <f>VLOOKUP(F4943,Sheet1!$A$1:$E$2471,4,FALSE)</f>
        <v>OR</v>
      </c>
      <c r="J4943" s="11" t="str">
        <f>VLOOKUP(F4943,Sheet1!$A$1:$E$2471,5,FALSE)</f>
        <v>97223</v>
      </c>
      <c r="K4943" s="2">
        <v>762</v>
      </c>
      <c r="L4943" s="1">
        <v>43028</v>
      </c>
      <c r="M4943">
        <v>0</v>
      </c>
      <c r="N4943">
        <v>1</v>
      </c>
      <c r="P4943" t="s">
        <v>91</v>
      </c>
    </row>
    <row r="4944" spans="1:16" x14ac:dyDescent="0.25">
      <c r="A4944" s="13">
        <v>2230</v>
      </c>
      <c r="B4944" s="11" t="s">
        <v>1107</v>
      </c>
      <c r="C4944" t="s">
        <v>367</v>
      </c>
      <c r="D4944">
        <v>247</v>
      </c>
      <c r="E4944" t="s">
        <v>442</v>
      </c>
      <c r="F4944" t="s">
        <v>462</v>
      </c>
      <c r="G4944" s="11" t="str">
        <f>VLOOKUP(F4944,Sheet1!$A$1:$E$2471,2,FALSE)</f>
        <v>..</v>
      </c>
      <c r="H4944" s="11" t="str">
        <f>VLOOKUP(F4944,Sheet1!$A$1:$E$2471,3,FALSE)</f>
        <v>PORTLAND</v>
      </c>
      <c r="I4944" s="11" t="str">
        <f>VLOOKUP(F4944,Sheet1!$A$1:$E$2471,4,FALSE)</f>
        <v>OR</v>
      </c>
      <c r="J4944" s="11" t="str">
        <f>VLOOKUP(F4944,Sheet1!$A$1:$E$2471,5,FALSE)</f>
        <v>97210</v>
      </c>
      <c r="K4944" s="2">
        <v>99</v>
      </c>
      <c r="L4944" s="1">
        <v>43028</v>
      </c>
      <c r="M4944">
        <v>0</v>
      </c>
      <c r="N4944">
        <v>1</v>
      </c>
      <c r="P4944" t="s">
        <v>91</v>
      </c>
    </row>
    <row r="4945" spans="1:16" x14ac:dyDescent="0.25">
      <c r="A4945" s="13">
        <v>2230</v>
      </c>
      <c r="B4945" s="11" t="s">
        <v>1107</v>
      </c>
      <c r="C4945" t="s">
        <v>367</v>
      </c>
      <c r="D4945">
        <v>247</v>
      </c>
      <c r="E4945" t="s">
        <v>442</v>
      </c>
      <c r="F4945" t="s">
        <v>463</v>
      </c>
      <c r="G4945" s="11" t="str">
        <f>VLOOKUP(F4945,Sheet1!$A$1:$E$2471,2,FALSE)</f>
        <v>..</v>
      </c>
      <c r="H4945" s="11" t="str">
        <f>VLOOKUP(F4945,Sheet1!$A$1:$E$2471,3,FALSE)</f>
        <v>PORTLAND</v>
      </c>
      <c r="I4945" s="11" t="str">
        <f>VLOOKUP(F4945,Sheet1!$A$1:$E$2471,4,FALSE)</f>
        <v>OR</v>
      </c>
      <c r="J4945" s="11" t="str">
        <f>VLOOKUP(F4945,Sheet1!$A$1:$E$2471,5,FALSE)</f>
        <v>97206</v>
      </c>
      <c r="K4945" s="2">
        <v>507</v>
      </c>
      <c r="L4945" s="1">
        <v>43035</v>
      </c>
      <c r="M4945">
        <v>0</v>
      </c>
      <c r="N4945">
        <v>1</v>
      </c>
      <c r="P4945" t="s">
        <v>91</v>
      </c>
    </row>
    <row r="4946" spans="1:16" x14ac:dyDescent="0.25">
      <c r="A4946" s="13">
        <v>2230</v>
      </c>
      <c r="B4946" s="11" t="s">
        <v>1107</v>
      </c>
      <c r="C4946" t="s">
        <v>367</v>
      </c>
      <c r="D4946">
        <v>247</v>
      </c>
      <c r="E4946" t="s">
        <v>442</v>
      </c>
      <c r="F4946" t="s">
        <v>464</v>
      </c>
      <c r="G4946" s="11" t="str">
        <f>VLOOKUP(F4946,Sheet1!$A$1:$E$2471,2,FALSE)</f>
        <v>..</v>
      </c>
      <c r="H4946" s="11" t="str">
        <f>VLOOKUP(F4946,Sheet1!$A$1:$E$2471,3,FALSE)</f>
        <v>LAKE OSWEGO</v>
      </c>
      <c r="I4946" s="11" t="str">
        <f>VLOOKUP(F4946,Sheet1!$A$1:$E$2471,4,FALSE)</f>
        <v>OR</v>
      </c>
      <c r="J4946" s="11" t="str">
        <f>VLOOKUP(F4946,Sheet1!$A$1:$E$2471,5,FALSE)</f>
        <v>97035</v>
      </c>
      <c r="K4946" s="2">
        <v>159</v>
      </c>
      <c r="L4946" s="1">
        <v>43028</v>
      </c>
      <c r="M4946">
        <v>0</v>
      </c>
      <c r="N4946">
        <v>1</v>
      </c>
      <c r="P4946" t="s">
        <v>91</v>
      </c>
    </row>
    <row r="4947" spans="1:16" x14ac:dyDescent="0.25">
      <c r="A4947" s="13">
        <v>2230</v>
      </c>
      <c r="B4947" s="11" t="s">
        <v>1107</v>
      </c>
      <c r="C4947" t="s">
        <v>367</v>
      </c>
      <c r="D4947">
        <v>247</v>
      </c>
      <c r="E4947" t="s">
        <v>442</v>
      </c>
      <c r="F4947" t="s">
        <v>465</v>
      </c>
      <c r="G4947" s="11" t="str">
        <f>VLOOKUP(F4947,Sheet1!$A$1:$E$2471,2,FALSE)</f>
        <v>..</v>
      </c>
      <c r="H4947" s="11" t="str">
        <f>VLOOKUP(F4947,Sheet1!$A$1:$E$2471,3,FALSE)</f>
        <v>ALOHA</v>
      </c>
      <c r="I4947" s="11" t="str">
        <f>VLOOKUP(F4947,Sheet1!$A$1:$E$2471,4,FALSE)</f>
        <v>OR</v>
      </c>
      <c r="J4947" s="11" t="str">
        <f>VLOOKUP(F4947,Sheet1!$A$1:$E$2471,5,FALSE)</f>
        <v>97078</v>
      </c>
      <c r="K4947" s="2">
        <v>186.12799999999999</v>
      </c>
      <c r="L4947" s="1">
        <v>43028</v>
      </c>
      <c r="M4947">
        <v>0</v>
      </c>
      <c r="N4947">
        <v>1</v>
      </c>
      <c r="P4947" t="s">
        <v>91</v>
      </c>
    </row>
    <row r="4948" spans="1:16" x14ac:dyDescent="0.25">
      <c r="A4948" s="13">
        <v>2230</v>
      </c>
      <c r="B4948" s="11" t="s">
        <v>1107</v>
      </c>
      <c r="C4948" t="s">
        <v>367</v>
      </c>
      <c r="D4948">
        <v>247</v>
      </c>
      <c r="E4948" t="s">
        <v>442</v>
      </c>
      <c r="F4948" t="s">
        <v>466</v>
      </c>
      <c r="G4948" s="11" t="str">
        <f>VLOOKUP(F4948,Sheet1!$A$1:$E$2471,2,FALSE)</f>
        <v>..</v>
      </c>
      <c r="H4948" s="11" t="str">
        <f>VLOOKUP(F4948,Sheet1!$A$1:$E$2471,3,FALSE)</f>
        <v>SEASIDE</v>
      </c>
      <c r="I4948" s="11" t="str">
        <f>VLOOKUP(F4948,Sheet1!$A$1:$E$2471,4,FALSE)</f>
        <v>OR</v>
      </c>
      <c r="J4948" s="11" t="str">
        <f>VLOOKUP(F4948,Sheet1!$A$1:$E$2471,5,FALSE)</f>
        <v>97138</v>
      </c>
      <c r="K4948" s="2">
        <v>104.646</v>
      </c>
      <c r="L4948" s="1">
        <v>43028</v>
      </c>
      <c r="M4948">
        <v>0</v>
      </c>
      <c r="N4948">
        <v>1</v>
      </c>
      <c r="P4948" t="s">
        <v>91</v>
      </c>
    </row>
    <row r="4949" spans="1:16" x14ac:dyDescent="0.25">
      <c r="A4949" s="13">
        <v>2230</v>
      </c>
      <c r="B4949" s="11" t="s">
        <v>1107</v>
      </c>
      <c r="C4949" t="s">
        <v>367</v>
      </c>
      <c r="D4949">
        <v>247</v>
      </c>
      <c r="E4949" t="s">
        <v>442</v>
      </c>
      <c r="F4949" t="s">
        <v>467</v>
      </c>
      <c r="G4949" s="11" t="str">
        <f>VLOOKUP(F4949,Sheet1!$A$1:$E$2471,2,FALSE)</f>
        <v>..</v>
      </c>
      <c r="H4949" s="11" t="str">
        <f>VLOOKUP(F4949,Sheet1!$A$1:$E$2471,3,FALSE)</f>
        <v>HILLSBORO</v>
      </c>
      <c r="I4949" s="11" t="str">
        <f>VLOOKUP(F4949,Sheet1!$A$1:$E$2471,4,FALSE)</f>
        <v>OR</v>
      </c>
      <c r="J4949" s="11" t="str">
        <f>VLOOKUP(F4949,Sheet1!$A$1:$E$2471,5,FALSE)</f>
        <v>97124</v>
      </c>
      <c r="K4949" s="2">
        <v>105.261</v>
      </c>
      <c r="L4949" s="1">
        <v>43056</v>
      </c>
      <c r="M4949">
        <v>0</v>
      </c>
      <c r="N4949">
        <v>1</v>
      </c>
      <c r="P4949" t="s">
        <v>91</v>
      </c>
    </row>
    <row r="4950" spans="1:16" x14ac:dyDescent="0.25">
      <c r="A4950" s="13">
        <v>2230</v>
      </c>
      <c r="B4950" s="11" t="s">
        <v>1107</v>
      </c>
      <c r="C4950" t="s">
        <v>367</v>
      </c>
      <c r="D4950">
        <v>247</v>
      </c>
      <c r="E4950" t="s">
        <v>442</v>
      </c>
      <c r="F4950" t="s">
        <v>2</v>
      </c>
      <c r="G4950" s="11" t="str">
        <f>VLOOKUP(F4950,Sheet1!$A$1:$E$2471,2,FALSE)</f>
        <v>BANKCARD CENTER PO BOX 982238</v>
      </c>
      <c r="H4950" s="11" t="str">
        <f>VLOOKUP(F4950,Sheet1!$A$1:$E$2471,3,FALSE)</f>
        <v>EL PASO</v>
      </c>
      <c r="I4950" s="11" t="str">
        <f>VLOOKUP(F4950,Sheet1!$A$1:$E$2471,4,FALSE)</f>
        <v>TX</v>
      </c>
      <c r="J4950" s="11" t="str">
        <f>VLOOKUP(F4950,Sheet1!$A$1:$E$2471,5,FALSE)</f>
        <v>79998-2238</v>
      </c>
      <c r="K4950" s="2">
        <v>1353.02</v>
      </c>
      <c r="L4950" s="1">
        <v>43047</v>
      </c>
      <c r="M4950">
        <v>0</v>
      </c>
      <c r="N4950">
        <v>1</v>
      </c>
      <c r="P4950" t="s">
        <v>91</v>
      </c>
    </row>
    <row r="4951" spans="1:16" x14ac:dyDescent="0.25">
      <c r="A4951" s="13">
        <v>2230</v>
      </c>
      <c r="B4951" s="11" t="s">
        <v>1107</v>
      </c>
      <c r="C4951" t="s">
        <v>367</v>
      </c>
      <c r="D4951">
        <v>247</v>
      </c>
      <c r="E4951" t="s">
        <v>442</v>
      </c>
      <c r="F4951" t="s">
        <v>118</v>
      </c>
      <c r="G4951" s="11" t="str">
        <f>VLOOKUP(F4951,Sheet1!$A$1:$E$2471,2,FALSE)</f>
        <v>..</v>
      </c>
      <c r="H4951" s="11" t="str">
        <f>VLOOKUP(F4951,Sheet1!$A$1:$E$2471,3,FALSE)</f>
        <v>ALOHA</v>
      </c>
      <c r="I4951" s="11" t="str">
        <f>VLOOKUP(F4951,Sheet1!$A$1:$E$2471,4,FALSE)</f>
        <v>OR</v>
      </c>
      <c r="J4951" s="11" t="str">
        <f>VLOOKUP(F4951,Sheet1!$A$1:$E$2471,5,FALSE)</f>
        <v>97078</v>
      </c>
      <c r="K4951" s="2">
        <v>374.17500000000001</v>
      </c>
      <c r="L4951" s="1">
        <v>43061</v>
      </c>
      <c r="M4951">
        <v>0</v>
      </c>
      <c r="N4951">
        <v>1</v>
      </c>
      <c r="P4951" t="s">
        <v>91</v>
      </c>
    </row>
    <row r="4952" spans="1:16" x14ac:dyDescent="0.25">
      <c r="A4952" s="13">
        <v>2230</v>
      </c>
      <c r="B4952" s="11" t="s">
        <v>1107</v>
      </c>
      <c r="C4952" t="s">
        <v>367</v>
      </c>
      <c r="D4952">
        <v>247</v>
      </c>
      <c r="E4952" t="s">
        <v>442</v>
      </c>
      <c r="F4952" t="s">
        <v>468</v>
      </c>
      <c r="G4952" s="11" t="str">
        <f>VLOOKUP(F4952,Sheet1!$A$1:$E$2471,2,FALSE)</f>
        <v>..</v>
      </c>
      <c r="H4952" s="11" t="str">
        <f>VLOOKUP(F4952,Sheet1!$A$1:$E$2471,3,FALSE)</f>
        <v>LAKE OSWEGO</v>
      </c>
      <c r="I4952" s="11" t="str">
        <f>VLOOKUP(F4952,Sheet1!$A$1:$E$2471,4,FALSE)</f>
        <v>OR</v>
      </c>
      <c r="J4952" s="11" t="str">
        <f>VLOOKUP(F4952,Sheet1!$A$1:$E$2471,5,FALSE)</f>
        <v>97034</v>
      </c>
      <c r="K4952" s="2">
        <v>904.35</v>
      </c>
      <c r="L4952" s="1">
        <v>43056</v>
      </c>
      <c r="M4952">
        <v>100119367</v>
      </c>
      <c r="N4952">
        <v>1</v>
      </c>
      <c r="P4952" t="s">
        <v>91</v>
      </c>
    </row>
    <row r="4953" spans="1:16" x14ac:dyDescent="0.25">
      <c r="A4953" s="13">
        <v>2230</v>
      </c>
      <c r="B4953" s="11" t="s">
        <v>1107</v>
      </c>
      <c r="C4953" t="s">
        <v>367</v>
      </c>
      <c r="D4953">
        <v>247</v>
      </c>
      <c r="E4953" t="s">
        <v>442</v>
      </c>
      <c r="F4953" t="s">
        <v>469</v>
      </c>
      <c r="G4953" s="11" t="str">
        <f>VLOOKUP(F4953,Sheet1!$A$1:$E$2471,2,FALSE)</f>
        <v>..</v>
      </c>
      <c r="H4953" s="11" t="str">
        <f>VLOOKUP(F4953,Sheet1!$A$1:$E$2471,3,FALSE)</f>
        <v>TIGARD</v>
      </c>
      <c r="I4953" s="11" t="str">
        <f>VLOOKUP(F4953,Sheet1!$A$1:$E$2471,4,FALSE)</f>
        <v>OR</v>
      </c>
      <c r="J4953" s="11" t="str">
        <f>VLOOKUP(F4953,Sheet1!$A$1:$E$2471,5,FALSE)</f>
        <v>97223</v>
      </c>
      <c r="K4953" s="2">
        <v>93.304000000000002</v>
      </c>
      <c r="L4953" s="1">
        <v>43056</v>
      </c>
      <c r="M4953">
        <v>100119368</v>
      </c>
      <c r="N4953">
        <v>1</v>
      </c>
      <c r="P4953" t="s">
        <v>91</v>
      </c>
    </row>
    <row r="4954" spans="1:16" x14ac:dyDescent="0.25">
      <c r="A4954" s="13">
        <v>2230</v>
      </c>
      <c r="B4954" s="11" t="s">
        <v>1107</v>
      </c>
      <c r="C4954" t="s">
        <v>367</v>
      </c>
      <c r="D4954">
        <v>247</v>
      </c>
      <c r="E4954" t="s">
        <v>442</v>
      </c>
      <c r="F4954" t="s">
        <v>124</v>
      </c>
      <c r="G4954" s="11" t="str">
        <f>VLOOKUP(F4954,Sheet1!$A$1:$E$2471,2,FALSE)</f>
        <v>..</v>
      </c>
      <c r="H4954" s="11" t="str">
        <f>VLOOKUP(F4954,Sheet1!$A$1:$E$2471,3,FALSE)</f>
        <v>SEASIDE</v>
      </c>
      <c r="I4954" s="11" t="str">
        <f>VLOOKUP(F4954,Sheet1!$A$1:$E$2471,4,FALSE)</f>
        <v>OR</v>
      </c>
      <c r="J4954" s="11" t="str">
        <f>VLOOKUP(F4954,Sheet1!$A$1:$E$2471,5,FALSE)</f>
        <v>97138</v>
      </c>
      <c r="K4954" s="2">
        <v>21</v>
      </c>
      <c r="L4954" s="1">
        <v>43042</v>
      </c>
      <c r="M4954">
        <v>0</v>
      </c>
      <c r="N4954">
        <v>1</v>
      </c>
      <c r="P4954" t="s">
        <v>91</v>
      </c>
    </row>
    <row r="4955" spans="1:16" x14ac:dyDescent="0.25">
      <c r="A4955" s="13">
        <v>2230</v>
      </c>
      <c r="B4955" s="11" t="s">
        <v>1107</v>
      </c>
      <c r="C4955" t="s">
        <v>367</v>
      </c>
      <c r="D4955">
        <v>247</v>
      </c>
      <c r="E4955" t="s">
        <v>442</v>
      </c>
      <c r="F4955" t="s">
        <v>470</v>
      </c>
      <c r="G4955" s="11" t="str">
        <f>VLOOKUP(F4955,Sheet1!$A$1:$E$2471,2,FALSE)</f>
        <v>..</v>
      </c>
      <c r="H4955" s="11" t="str">
        <f>VLOOKUP(F4955,Sheet1!$A$1:$E$2471,3,FALSE)</f>
        <v>BEAVERTON</v>
      </c>
      <c r="I4955" s="11" t="str">
        <f>VLOOKUP(F4955,Sheet1!$A$1:$E$2471,4,FALSE)</f>
        <v>OR</v>
      </c>
      <c r="J4955" s="11" t="str">
        <f>VLOOKUP(F4955,Sheet1!$A$1:$E$2471,5,FALSE)</f>
        <v>97006</v>
      </c>
      <c r="K4955" s="2">
        <v>112.268</v>
      </c>
      <c r="L4955" s="1">
        <v>43042</v>
      </c>
      <c r="M4955">
        <v>0</v>
      </c>
      <c r="N4955">
        <v>1</v>
      </c>
      <c r="P4955" t="s">
        <v>91</v>
      </c>
    </row>
    <row r="4956" spans="1:16" x14ac:dyDescent="0.25">
      <c r="A4956" s="13">
        <v>2230</v>
      </c>
      <c r="B4956" s="11" t="s">
        <v>1107</v>
      </c>
      <c r="C4956" t="s">
        <v>367</v>
      </c>
      <c r="D4956">
        <v>247</v>
      </c>
      <c r="E4956" t="s">
        <v>442</v>
      </c>
      <c r="F4956" t="s">
        <v>471</v>
      </c>
      <c r="G4956" s="11" t="str">
        <f>VLOOKUP(F4956,Sheet1!$A$1:$E$2471,2,FALSE)</f>
        <v>..</v>
      </c>
      <c r="H4956" s="11" t="str">
        <f>VLOOKUP(F4956,Sheet1!$A$1:$E$2471,3,FALSE)</f>
        <v>CLACKAMAS</v>
      </c>
      <c r="I4956" s="11" t="str">
        <f>VLOOKUP(F4956,Sheet1!$A$1:$E$2471,4,FALSE)</f>
        <v>OR</v>
      </c>
      <c r="J4956" s="11" t="str">
        <f>VLOOKUP(F4956,Sheet1!$A$1:$E$2471,5,FALSE)</f>
        <v>97086</v>
      </c>
      <c r="K4956" s="2">
        <v>31</v>
      </c>
      <c r="L4956" s="1">
        <v>43042</v>
      </c>
      <c r="M4956">
        <v>0</v>
      </c>
      <c r="N4956">
        <v>1</v>
      </c>
      <c r="P4956" t="s">
        <v>91</v>
      </c>
    </row>
    <row r="4957" spans="1:16" x14ac:dyDescent="0.25">
      <c r="A4957" s="13">
        <v>2230</v>
      </c>
      <c r="B4957" s="11" t="s">
        <v>1107</v>
      </c>
      <c r="C4957" t="s">
        <v>367</v>
      </c>
      <c r="D4957">
        <v>247</v>
      </c>
      <c r="E4957" t="s">
        <v>442</v>
      </c>
      <c r="F4957" t="s">
        <v>472</v>
      </c>
      <c r="G4957" s="11" t="str">
        <f>VLOOKUP(F4957,Sheet1!$A$1:$E$2471,2,FALSE)</f>
        <v>..</v>
      </c>
      <c r="H4957" s="11" t="str">
        <f>VLOOKUP(F4957,Sheet1!$A$1:$E$2471,3,FALSE)</f>
        <v>PORTLAND</v>
      </c>
      <c r="I4957" s="11" t="str">
        <f>VLOOKUP(F4957,Sheet1!$A$1:$E$2471,4,FALSE)</f>
        <v>OR</v>
      </c>
      <c r="J4957" s="11" t="str">
        <f>VLOOKUP(F4957,Sheet1!$A$1:$E$2471,5,FALSE)</f>
        <v>97210</v>
      </c>
      <c r="K4957" s="2">
        <v>121.238</v>
      </c>
      <c r="L4957" s="1">
        <v>43056</v>
      </c>
      <c r="M4957">
        <v>100119376</v>
      </c>
      <c r="N4957">
        <v>1</v>
      </c>
      <c r="P4957" t="s">
        <v>91</v>
      </c>
    </row>
    <row r="4958" spans="1:16" x14ac:dyDescent="0.25">
      <c r="A4958" s="13">
        <v>2230</v>
      </c>
      <c r="B4958" s="11" t="s">
        <v>1107</v>
      </c>
      <c r="C4958" t="s">
        <v>367</v>
      </c>
      <c r="D4958">
        <v>247</v>
      </c>
      <c r="E4958" t="s">
        <v>442</v>
      </c>
      <c r="F4958" t="s">
        <v>473</v>
      </c>
      <c r="G4958" s="11" t="str">
        <f>VLOOKUP(F4958,Sheet1!$A$1:$E$2471,2,FALSE)</f>
        <v>..</v>
      </c>
      <c r="H4958" s="11" t="str">
        <f>VLOOKUP(F4958,Sheet1!$A$1:$E$2471,3,FALSE)</f>
        <v>HILLSBORO</v>
      </c>
      <c r="I4958" s="11" t="str">
        <f>VLOOKUP(F4958,Sheet1!$A$1:$E$2471,4,FALSE)</f>
        <v>OR</v>
      </c>
      <c r="J4958" s="11" t="str">
        <f>VLOOKUP(F4958,Sheet1!$A$1:$E$2471,5,FALSE)</f>
        <v>97006</v>
      </c>
      <c r="K4958" s="2">
        <v>99</v>
      </c>
      <c r="L4958" s="1">
        <v>43042</v>
      </c>
      <c r="M4958">
        <v>0</v>
      </c>
      <c r="N4958">
        <v>1</v>
      </c>
      <c r="P4958" t="s">
        <v>91</v>
      </c>
    </row>
    <row r="4959" spans="1:16" x14ac:dyDescent="0.25">
      <c r="A4959" s="13">
        <v>2230</v>
      </c>
      <c r="B4959" s="11" t="s">
        <v>1107</v>
      </c>
      <c r="C4959" t="s">
        <v>367</v>
      </c>
      <c r="D4959">
        <v>247</v>
      </c>
      <c r="E4959" t="s">
        <v>442</v>
      </c>
      <c r="F4959" t="s">
        <v>474</v>
      </c>
      <c r="G4959" s="11" t="str">
        <f>VLOOKUP(F4959,Sheet1!$A$1:$E$2471,2,FALSE)</f>
        <v>..</v>
      </c>
      <c r="H4959" s="11" t="str">
        <f>VLOOKUP(F4959,Sheet1!$A$1:$E$2471,3,FALSE)</f>
        <v>PORTLAND</v>
      </c>
      <c r="I4959" s="11" t="str">
        <f>VLOOKUP(F4959,Sheet1!$A$1:$E$2471,4,FALSE)</f>
        <v>OR</v>
      </c>
      <c r="J4959" s="11" t="str">
        <f>VLOOKUP(F4959,Sheet1!$A$1:$E$2471,5,FALSE)</f>
        <v>97210</v>
      </c>
      <c r="K4959" s="2">
        <v>602</v>
      </c>
      <c r="L4959" s="1">
        <v>43056</v>
      </c>
      <c r="M4959">
        <v>0</v>
      </c>
      <c r="N4959">
        <v>1</v>
      </c>
      <c r="P4959" t="s">
        <v>91</v>
      </c>
    </row>
    <row r="4960" spans="1:16" x14ac:dyDescent="0.25">
      <c r="A4960" s="13">
        <v>2230</v>
      </c>
      <c r="B4960" s="11" t="s">
        <v>1107</v>
      </c>
      <c r="C4960" t="s">
        <v>367</v>
      </c>
      <c r="D4960">
        <v>247</v>
      </c>
      <c r="E4960" t="s">
        <v>442</v>
      </c>
      <c r="F4960" t="s">
        <v>475</v>
      </c>
      <c r="G4960" s="11" t="str">
        <f>VLOOKUP(F4960,Sheet1!$A$1:$E$2471,2,FALSE)</f>
        <v>..</v>
      </c>
      <c r="H4960" s="11" t="str">
        <f>VLOOKUP(F4960,Sheet1!$A$1:$E$2471,3,FALSE)</f>
        <v>TIGARD</v>
      </c>
      <c r="I4960" s="11" t="str">
        <f>VLOOKUP(F4960,Sheet1!$A$1:$E$2471,4,FALSE)</f>
        <v>OR</v>
      </c>
      <c r="J4960" s="11" t="str">
        <f>VLOOKUP(F4960,Sheet1!$A$1:$E$2471,5,FALSE)</f>
        <v>97224</v>
      </c>
      <c r="K4960" s="2">
        <v>330.97</v>
      </c>
      <c r="L4960" s="1">
        <v>43056</v>
      </c>
      <c r="M4960">
        <v>0</v>
      </c>
      <c r="N4960">
        <v>1</v>
      </c>
      <c r="P4960" t="s">
        <v>91</v>
      </c>
    </row>
    <row r="4961" spans="1:16" x14ac:dyDescent="0.25">
      <c r="A4961" s="13">
        <v>2230</v>
      </c>
      <c r="B4961" s="11" t="s">
        <v>1107</v>
      </c>
      <c r="C4961" t="s">
        <v>367</v>
      </c>
      <c r="D4961">
        <v>247</v>
      </c>
      <c r="E4961" t="s">
        <v>442</v>
      </c>
      <c r="F4961" t="s">
        <v>476</v>
      </c>
      <c r="G4961" s="11" t="str">
        <f>VLOOKUP(F4961,Sheet1!$A$1:$E$2471,2,FALSE)</f>
        <v>..</v>
      </c>
      <c r="H4961" s="11" t="str">
        <f>VLOOKUP(F4961,Sheet1!$A$1:$E$2471,3,FALSE)</f>
        <v>PORTLAND</v>
      </c>
      <c r="I4961" s="11" t="str">
        <f>VLOOKUP(F4961,Sheet1!$A$1:$E$2471,4,FALSE)</f>
        <v>OR</v>
      </c>
      <c r="J4961" s="11" t="str">
        <f>VLOOKUP(F4961,Sheet1!$A$1:$E$2471,5,FALSE)</f>
        <v>97219</v>
      </c>
      <c r="K4961" s="2">
        <v>59</v>
      </c>
      <c r="L4961" s="1">
        <v>43042</v>
      </c>
      <c r="M4961">
        <v>0</v>
      </c>
      <c r="N4961">
        <v>1</v>
      </c>
      <c r="P4961" t="s">
        <v>91</v>
      </c>
    </row>
    <row r="4962" spans="1:16" x14ac:dyDescent="0.25">
      <c r="A4962" s="13">
        <v>2230</v>
      </c>
      <c r="B4962" s="11" t="s">
        <v>1107</v>
      </c>
      <c r="C4962" t="s">
        <v>367</v>
      </c>
      <c r="D4962">
        <v>247</v>
      </c>
      <c r="E4962" t="s">
        <v>442</v>
      </c>
      <c r="F4962" t="s">
        <v>477</v>
      </c>
      <c r="G4962" s="11" t="str">
        <f>VLOOKUP(F4962,Sheet1!$A$1:$E$2471,2,FALSE)</f>
        <v>..</v>
      </c>
      <c r="H4962" s="11" t="str">
        <f>VLOOKUP(F4962,Sheet1!$A$1:$E$2471,3,FALSE)</f>
        <v>HILLSBORO</v>
      </c>
      <c r="I4962" s="11" t="str">
        <f>VLOOKUP(F4962,Sheet1!$A$1:$E$2471,4,FALSE)</f>
        <v>OR</v>
      </c>
      <c r="J4962" s="11" t="str">
        <f>VLOOKUP(F4962,Sheet1!$A$1:$E$2471,5,FALSE)</f>
        <v>97124</v>
      </c>
      <c r="K4962" s="2">
        <v>115.99</v>
      </c>
      <c r="L4962" s="1">
        <v>43042</v>
      </c>
      <c r="M4962">
        <v>100119290</v>
      </c>
      <c r="N4962">
        <v>1</v>
      </c>
      <c r="P4962" t="s">
        <v>91</v>
      </c>
    </row>
    <row r="4963" spans="1:16" x14ac:dyDescent="0.25">
      <c r="A4963" s="13">
        <v>2230</v>
      </c>
      <c r="B4963" s="11" t="s">
        <v>1107</v>
      </c>
      <c r="C4963" t="s">
        <v>367</v>
      </c>
      <c r="D4963">
        <v>247</v>
      </c>
      <c r="E4963" t="s">
        <v>442</v>
      </c>
      <c r="F4963" t="s">
        <v>478</v>
      </c>
      <c r="G4963" s="11" t="str">
        <f>VLOOKUP(F4963,Sheet1!$A$1:$E$2471,2,FALSE)</f>
        <v>..</v>
      </c>
      <c r="H4963" s="11" t="str">
        <f>VLOOKUP(F4963,Sheet1!$A$1:$E$2471,3,FALSE)</f>
        <v>BEAVERTON</v>
      </c>
      <c r="I4963" s="11" t="str">
        <f>VLOOKUP(F4963,Sheet1!$A$1:$E$2471,4,FALSE)</f>
        <v>OR</v>
      </c>
      <c r="J4963" s="11" t="str">
        <f>VLOOKUP(F4963,Sheet1!$A$1:$E$2471,5,FALSE)</f>
        <v>97006</v>
      </c>
      <c r="K4963" s="2">
        <v>115</v>
      </c>
      <c r="L4963" s="1">
        <v>43056</v>
      </c>
      <c r="M4963">
        <v>0</v>
      </c>
      <c r="N4963">
        <v>1</v>
      </c>
      <c r="P4963" t="s">
        <v>91</v>
      </c>
    </row>
    <row r="4964" spans="1:16" x14ac:dyDescent="0.25">
      <c r="A4964" s="13">
        <v>2230</v>
      </c>
      <c r="B4964" s="11" t="s">
        <v>1107</v>
      </c>
      <c r="C4964" t="s">
        <v>367</v>
      </c>
      <c r="D4964">
        <v>247</v>
      </c>
      <c r="E4964" t="s">
        <v>442</v>
      </c>
      <c r="F4964" t="s">
        <v>479</v>
      </c>
      <c r="G4964" s="11" t="str">
        <f>VLOOKUP(F4964,Sheet1!$A$1:$E$2471,2,FALSE)</f>
        <v>..</v>
      </c>
      <c r="H4964" s="11" t="str">
        <f>VLOOKUP(F4964,Sheet1!$A$1:$E$2471,3,FALSE)</f>
        <v>PORTLAND</v>
      </c>
      <c r="I4964" s="11" t="str">
        <f>VLOOKUP(F4964,Sheet1!$A$1:$E$2471,4,FALSE)</f>
        <v>OR</v>
      </c>
      <c r="J4964" s="11" t="str">
        <f>VLOOKUP(F4964,Sheet1!$A$1:$E$2471,5,FALSE)</f>
        <v>97225</v>
      </c>
      <c r="K4964" s="2">
        <v>503.5</v>
      </c>
      <c r="L4964" s="1">
        <v>43061</v>
      </c>
      <c r="M4964">
        <v>0</v>
      </c>
      <c r="N4964">
        <v>1</v>
      </c>
      <c r="P4964" t="s">
        <v>91</v>
      </c>
    </row>
    <row r="4965" spans="1:16" x14ac:dyDescent="0.25">
      <c r="A4965" s="13">
        <v>2230</v>
      </c>
      <c r="B4965" s="11" t="s">
        <v>1107</v>
      </c>
      <c r="C4965" t="s">
        <v>367</v>
      </c>
      <c r="D4965">
        <v>247</v>
      </c>
      <c r="E4965" t="s">
        <v>442</v>
      </c>
      <c r="F4965" t="s">
        <v>480</v>
      </c>
      <c r="G4965" s="11" t="str">
        <f>VLOOKUP(F4965,Sheet1!$A$1:$E$2471,2,FALSE)</f>
        <v>..</v>
      </c>
      <c r="H4965" s="11" t="str">
        <f>VLOOKUP(F4965,Sheet1!$A$1:$E$2471,3,FALSE)</f>
        <v>PORTLAND</v>
      </c>
      <c r="I4965" s="11" t="str">
        <f>VLOOKUP(F4965,Sheet1!$A$1:$E$2471,4,FALSE)</f>
        <v>OR</v>
      </c>
      <c r="J4965" s="11" t="str">
        <f>VLOOKUP(F4965,Sheet1!$A$1:$E$2471,5,FALSE)</f>
        <v>97214</v>
      </c>
      <c r="K4965" s="2">
        <v>16.05</v>
      </c>
      <c r="L4965" s="1">
        <v>43056</v>
      </c>
      <c r="M4965">
        <v>100119388</v>
      </c>
      <c r="N4965">
        <v>1</v>
      </c>
      <c r="P4965" t="s">
        <v>91</v>
      </c>
    </row>
    <row r="4966" spans="1:16" x14ac:dyDescent="0.25">
      <c r="A4966" s="13">
        <v>2230</v>
      </c>
      <c r="B4966" s="11" t="s">
        <v>1107</v>
      </c>
      <c r="C4966" t="s">
        <v>367</v>
      </c>
      <c r="D4966">
        <v>247</v>
      </c>
      <c r="E4966" t="s">
        <v>442</v>
      </c>
      <c r="F4966" t="s">
        <v>481</v>
      </c>
      <c r="G4966" s="11" t="str">
        <f>VLOOKUP(F4966,Sheet1!$A$1:$E$2471,2,FALSE)</f>
        <v>..</v>
      </c>
      <c r="H4966" s="11" t="str">
        <f>VLOOKUP(F4966,Sheet1!$A$1:$E$2471,3,FALSE)</f>
        <v>PORTLAND</v>
      </c>
      <c r="I4966" s="11" t="str">
        <f>VLOOKUP(F4966,Sheet1!$A$1:$E$2471,4,FALSE)</f>
        <v>OR</v>
      </c>
      <c r="J4966" s="11" t="str">
        <f>VLOOKUP(F4966,Sheet1!$A$1:$E$2471,5,FALSE)</f>
        <v>97217</v>
      </c>
      <c r="K4966" s="2">
        <v>75</v>
      </c>
      <c r="L4966" s="1">
        <v>43056</v>
      </c>
      <c r="M4966">
        <v>0</v>
      </c>
      <c r="N4966">
        <v>1</v>
      </c>
      <c r="P4966" t="s">
        <v>91</v>
      </c>
    </row>
    <row r="4967" spans="1:16" x14ac:dyDescent="0.25">
      <c r="A4967" s="13">
        <v>2230</v>
      </c>
      <c r="B4967" s="11" t="s">
        <v>1107</v>
      </c>
      <c r="C4967" t="s">
        <v>367</v>
      </c>
      <c r="D4967">
        <v>247</v>
      </c>
      <c r="E4967" t="s">
        <v>442</v>
      </c>
      <c r="F4967" t="s">
        <v>482</v>
      </c>
      <c r="G4967" s="11" t="str">
        <f>VLOOKUP(F4967,Sheet1!$A$1:$E$2471,2,FALSE)</f>
        <v>..</v>
      </c>
      <c r="H4967" s="11" t="str">
        <f>VLOOKUP(F4967,Sheet1!$A$1:$E$2471,3,FALSE)</f>
        <v>PORTLAND</v>
      </c>
      <c r="I4967" s="11" t="str">
        <f>VLOOKUP(F4967,Sheet1!$A$1:$E$2471,4,FALSE)</f>
        <v>OR</v>
      </c>
      <c r="J4967" s="11" t="str">
        <f>VLOOKUP(F4967,Sheet1!$A$1:$E$2471,5,FALSE)</f>
        <v>97218</v>
      </c>
      <c r="K4967" s="2">
        <v>100</v>
      </c>
      <c r="L4967" s="1">
        <v>43061</v>
      </c>
      <c r="M4967">
        <v>0</v>
      </c>
      <c r="N4967">
        <v>1</v>
      </c>
      <c r="P4967" t="s">
        <v>91</v>
      </c>
    </row>
    <row r="4968" spans="1:16" x14ac:dyDescent="0.25">
      <c r="A4968" s="13">
        <v>2230</v>
      </c>
      <c r="B4968" s="11" t="s">
        <v>1107</v>
      </c>
      <c r="C4968" t="s">
        <v>367</v>
      </c>
      <c r="D4968">
        <v>247</v>
      </c>
      <c r="E4968" t="s">
        <v>442</v>
      </c>
      <c r="F4968" t="s">
        <v>483</v>
      </c>
      <c r="G4968" s="11" t="str">
        <f>VLOOKUP(F4968,Sheet1!$A$1:$E$2471,2,FALSE)</f>
        <v>..</v>
      </c>
      <c r="H4968" s="11" t="str">
        <f>VLOOKUP(F4968,Sheet1!$A$1:$E$2471,3,FALSE)</f>
        <v>HILLSBORO</v>
      </c>
      <c r="I4968" s="11" t="str">
        <f>VLOOKUP(F4968,Sheet1!$A$1:$E$2471,4,FALSE)</f>
        <v>OR</v>
      </c>
      <c r="J4968" s="11" t="str">
        <f>VLOOKUP(F4968,Sheet1!$A$1:$E$2471,5,FALSE)</f>
        <v>97123</v>
      </c>
      <c r="K4968" s="2">
        <v>115</v>
      </c>
      <c r="L4968" s="1">
        <v>43042</v>
      </c>
      <c r="M4968">
        <v>0</v>
      </c>
      <c r="N4968">
        <v>1</v>
      </c>
      <c r="P4968" t="s">
        <v>91</v>
      </c>
    </row>
    <row r="4969" spans="1:16" x14ac:dyDescent="0.25">
      <c r="A4969" s="13">
        <v>2230</v>
      </c>
      <c r="B4969" s="11" t="s">
        <v>1107</v>
      </c>
      <c r="C4969" t="s">
        <v>367</v>
      </c>
      <c r="D4969">
        <v>247</v>
      </c>
      <c r="E4969" t="s">
        <v>442</v>
      </c>
      <c r="F4969" t="s">
        <v>484</v>
      </c>
      <c r="G4969" s="11" t="str">
        <f>VLOOKUP(F4969,Sheet1!$A$1:$E$2471,2,FALSE)</f>
        <v>..</v>
      </c>
      <c r="H4969" s="11" t="str">
        <f>VLOOKUP(F4969,Sheet1!$A$1:$E$2471,3,FALSE)</f>
        <v>PORTLAND</v>
      </c>
      <c r="I4969" s="11" t="str">
        <f>VLOOKUP(F4969,Sheet1!$A$1:$E$2471,4,FALSE)</f>
        <v>OR</v>
      </c>
      <c r="J4969" s="11" t="str">
        <f>VLOOKUP(F4969,Sheet1!$A$1:$E$2471,5,FALSE)</f>
        <v>97203</v>
      </c>
      <c r="K4969" s="2">
        <v>99.99</v>
      </c>
      <c r="L4969" s="1">
        <v>43042</v>
      </c>
      <c r="M4969">
        <v>0</v>
      </c>
      <c r="N4969">
        <v>1</v>
      </c>
      <c r="P4969" t="s">
        <v>91</v>
      </c>
    </row>
    <row r="4970" spans="1:16" x14ac:dyDescent="0.25">
      <c r="A4970" s="13">
        <v>2230</v>
      </c>
      <c r="B4970" s="11" t="s">
        <v>1107</v>
      </c>
      <c r="C4970" t="s">
        <v>367</v>
      </c>
      <c r="D4970">
        <v>247</v>
      </c>
      <c r="E4970" t="s">
        <v>442</v>
      </c>
      <c r="F4970" t="s">
        <v>484</v>
      </c>
      <c r="G4970" s="11" t="str">
        <f>VLOOKUP(F4970,Sheet1!$A$1:$E$2471,2,FALSE)</f>
        <v>..</v>
      </c>
      <c r="H4970" s="11" t="str">
        <f>VLOOKUP(F4970,Sheet1!$A$1:$E$2471,3,FALSE)</f>
        <v>PORTLAND</v>
      </c>
      <c r="I4970" s="11" t="str">
        <f>VLOOKUP(F4970,Sheet1!$A$1:$E$2471,4,FALSE)</f>
        <v>OR</v>
      </c>
      <c r="J4970" s="11" t="str">
        <f>VLOOKUP(F4970,Sheet1!$A$1:$E$2471,5,FALSE)</f>
        <v>97203</v>
      </c>
      <c r="K4970" s="2">
        <v>99</v>
      </c>
      <c r="L4970" s="1">
        <v>43061</v>
      </c>
      <c r="M4970">
        <v>0</v>
      </c>
      <c r="N4970">
        <v>1</v>
      </c>
      <c r="P4970" t="s">
        <v>91</v>
      </c>
    </row>
    <row r="4971" spans="1:16" x14ac:dyDescent="0.25">
      <c r="A4971" s="13">
        <v>2230</v>
      </c>
      <c r="B4971" s="11" t="s">
        <v>1107</v>
      </c>
      <c r="C4971" t="s">
        <v>367</v>
      </c>
      <c r="D4971">
        <v>247</v>
      </c>
      <c r="E4971" t="s">
        <v>442</v>
      </c>
      <c r="F4971" t="s">
        <v>485</v>
      </c>
      <c r="G4971" s="11" t="str">
        <f>VLOOKUP(F4971,Sheet1!$A$1:$E$2471,2,FALSE)</f>
        <v>..</v>
      </c>
      <c r="H4971" s="11" t="str">
        <f>VLOOKUP(F4971,Sheet1!$A$1:$E$2471,3,FALSE)</f>
        <v>PORTLAND</v>
      </c>
      <c r="I4971" s="11" t="str">
        <f>VLOOKUP(F4971,Sheet1!$A$1:$E$2471,4,FALSE)</f>
        <v>OR</v>
      </c>
      <c r="J4971" s="11" t="str">
        <f>VLOOKUP(F4971,Sheet1!$A$1:$E$2471,5,FALSE)</f>
        <v>97219</v>
      </c>
      <c r="K4971" s="2">
        <v>161.99</v>
      </c>
      <c r="L4971" s="1">
        <v>43048</v>
      </c>
      <c r="M4971">
        <v>0</v>
      </c>
      <c r="N4971">
        <v>1</v>
      </c>
      <c r="P4971" t="s">
        <v>91</v>
      </c>
    </row>
    <row r="4972" spans="1:16" x14ac:dyDescent="0.25">
      <c r="A4972" s="13">
        <v>2230</v>
      </c>
      <c r="B4972" s="11" t="s">
        <v>1107</v>
      </c>
      <c r="C4972" t="s">
        <v>367</v>
      </c>
      <c r="D4972">
        <v>247</v>
      </c>
      <c r="E4972" t="s">
        <v>442</v>
      </c>
      <c r="F4972" t="s">
        <v>486</v>
      </c>
      <c r="G4972" s="11" t="str">
        <f>VLOOKUP(F4972,Sheet1!$A$1:$E$2471,2,FALSE)</f>
        <v>..</v>
      </c>
      <c r="H4972" s="11" t="str">
        <f>VLOOKUP(F4972,Sheet1!$A$1:$E$2471,3,FALSE)</f>
        <v>ALOHA</v>
      </c>
      <c r="I4972" s="11" t="str">
        <f>VLOOKUP(F4972,Sheet1!$A$1:$E$2471,4,FALSE)</f>
        <v>OR</v>
      </c>
      <c r="J4972" s="11" t="str">
        <f>VLOOKUP(F4972,Sheet1!$A$1:$E$2471,5,FALSE)</f>
        <v>97003</v>
      </c>
      <c r="K4972" s="2">
        <v>152.60599999999999</v>
      </c>
      <c r="L4972" s="1">
        <v>43048</v>
      </c>
      <c r="M4972">
        <v>0</v>
      </c>
      <c r="N4972">
        <v>1</v>
      </c>
      <c r="P4972" t="s">
        <v>91</v>
      </c>
    </row>
    <row r="4973" spans="1:16" x14ac:dyDescent="0.25">
      <c r="A4973" s="13">
        <v>2230</v>
      </c>
      <c r="B4973" s="11" t="s">
        <v>1107</v>
      </c>
      <c r="C4973" t="s">
        <v>367</v>
      </c>
      <c r="D4973">
        <v>247</v>
      </c>
      <c r="E4973" t="s">
        <v>442</v>
      </c>
      <c r="F4973" t="s">
        <v>487</v>
      </c>
      <c r="G4973" s="11" t="str">
        <f>VLOOKUP(F4973,Sheet1!$A$1:$E$2471,2,FALSE)</f>
        <v>..</v>
      </c>
      <c r="H4973" s="11" t="str">
        <f>VLOOKUP(F4973,Sheet1!$A$1:$E$2471,3,FALSE)</f>
        <v>ASTORIA</v>
      </c>
      <c r="I4973" s="11" t="str">
        <f>VLOOKUP(F4973,Sheet1!$A$1:$E$2471,4,FALSE)</f>
        <v>OR</v>
      </c>
      <c r="J4973" s="11" t="str">
        <f>VLOOKUP(F4973,Sheet1!$A$1:$E$2471,5,FALSE)</f>
        <v>97103</v>
      </c>
      <c r="K4973" s="2">
        <v>734.40700000000004</v>
      </c>
      <c r="L4973" s="1">
        <v>43061</v>
      </c>
      <c r="M4973">
        <v>0</v>
      </c>
      <c r="N4973">
        <v>1</v>
      </c>
      <c r="P4973" t="s">
        <v>91</v>
      </c>
    </row>
    <row r="4974" spans="1:16" x14ac:dyDescent="0.25">
      <c r="A4974" s="13">
        <v>2230</v>
      </c>
      <c r="B4974" s="11" t="s">
        <v>1107</v>
      </c>
      <c r="C4974" t="s">
        <v>367</v>
      </c>
      <c r="D4974">
        <v>247</v>
      </c>
      <c r="E4974" t="s">
        <v>442</v>
      </c>
      <c r="F4974" t="s">
        <v>488</v>
      </c>
      <c r="G4974" s="11" t="str">
        <f>VLOOKUP(F4974,Sheet1!$A$1:$E$2471,2,FALSE)</f>
        <v>..</v>
      </c>
      <c r="H4974" s="11" t="str">
        <f>VLOOKUP(F4974,Sheet1!$A$1:$E$2471,3,FALSE)</f>
        <v>PORTLAND</v>
      </c>
      <c r="I4974" s="11" t="str">
        <f>VLOOKUP(F4974,Sheet1!$A$1:$E$2471,4,FALSE)</f>
        <v>OR</v>
      </c>
      <c r="J4974" s="11" t="str">
        <f>VLOOKUP(F4974,Sheet1!$A$1:$E$2471,5,FALSE)</f>
        <v>97202</v>
      </c>
      <c r="K4974" s="2">
        <v>190</v>
      </c>
      <c r="L4974" s="1">
        <v>43042</v>
      </c>
      <c r="M4974">
        <v>0</v>
      </c>
      <c r="N4974">
        <v>1</v>
      </c>
      <c r="P4974" t="s">
        <v>91</v>
      </c>
    </row>
    <row r="4975" spans="1:16" x14ac:dyDescent="0.25">
      <c r="A4975" s="13">
        <v>2230</v>
      </c>
      <c r="B4975" s="11" t="s">
        <v>1107</v>
      </c>
      <c r="C4975" t="s">
        <v>367</v>
      </c>
      <c r="D4975">
        <v>247</v>
      </c>
      <c r="E4975" t="s">
        <v>442</v>
      </c>
      <c r="F4975" t="s">
        <v>465</v>
      </c>
      <c r="G4975" s="11" t="str">
        <f>VLOOKUP(F4975,Sheet1!$A$1:$E$2471,2,FALSE)</f>
        <v>..</v>
      </c>
      <c r="H4975" s="11" t="str">
        <f>VLOOKUP(F4975,Sheet1!$A$1:$E$2471,3,FALSE)</f>
        <v>ALOHA</v>
      </c>
      <c r="I4975" s="11" t="str">
        <f>VLOOKUP(F4975,Sheet1!$A$1:$E$2471,4,FALSE)</f>
        <v>OR</v>
      </c>
      <c r="J4975" s="11" t="str">
        <f>VLOOKUP(F4975,Sheet1!$A$1:$E$2471,5,FALSE)</f>
        <v>97078</v>
      </c>
      <c r="K4975" s="2">
        <v>254.5</v>
      </c>
      <c r="L4975" s="1">
        <v>43048</v>
      </c>
      <c r="M4975">
        <v>0</v>
      </c>
      <c r="N4975">
        <v>1</v>
      </c>
      <c r="P4975" t="s">
        <v>91</v>
      </c>
    </row>
    <row r="4976" spans="1:16" x14ac:dyDescent="0.25">
      <c r="A4976" s="13">
        <v>2230</v>
      </c>
      <c r="B4976" s="11" t="s">
        <v>1107</v>
      </c>
      <c r="C4976" t="s">
        <v>367</v>
      </c>
      <c r="D4976">
        <v>247</v>
      </c>
      <c r="E4976" t="s">
        <v>442</v>
      </c>
      <c r="F4976" t="s">
        <v>489</v>
      </c>
      <c r="G4976" s="11" t="str">
        <f>VLOOKUP(F4976,Sheet1!$A$1:$E$2471,2,FALSE)</f>
        <v>..</v>
      </c>
      <c r="H4976" s="11" t="str">
        <f>VLOOKUP(F4976,Sheet1!$A$1:$E$2471,3,FALSE)</f>
        <v>PORTLAND</v>
      </c>
      <c r="I4976" s="11" t="str">
        <f>VLOOKUP(F4976,Sheet1!$A$1:$E$2471,4,FALSE)</f>
        <v>OR</v>
      </c>
      <c r="J4976" s="11" t="str">
        <f>VLOOKUP(F4976,Sheet1!$A$1:$E$2471,5,FALSE)</f>
        <v>97209</v>
      </c>
      <c r="K4976" s="2">
        <v>115</v>
      </c>
      <c r="L4976" s="1">
        <v>43042</v>
      </c>
      <c r="M4976">
        <v>0</v>
      </c>
      <c r="N4976">
        <v>1</v>
      </c>
      <c r="P4976" t="s">
        <v>91</v>
      </c>
    </row>
    <row r="4977" spans="1:16" x14ac:dyDescent="0.25">
      <c r="A4977" s="13">
        <v>2230</v>
      </c>
      <c r="B4977" s="11" t="s">
        <v>1107</v>
      </c>
      <c r="C4977" t="s">
        <v>367</v>
      </c>
      <c r="D4977">
        <v>247</v>
      </c>
      <c r="E4977" t="s">
        <v>442</v>
      </c>
      <c r="F4977" t="s">
        <v>466</v>
      </c>
      <c r="G4977" s="11" t="str">
        <f>VLOOKUP(F4977,Sheet1!$A$1:$E$2471,2,FALSE)</f>
        <v>..</v>
      </c>
      <c r="H4977" s="11" t="str">
        <f>VLOOKUP(F4977,Sheet1!$A$1:$E$2471,3,FALSE)</f>
        <v>SEASIDE</v>
      </c>
      <c r="I4977" s="11" t="str">
        <f>VLOOKUP(F4977,Sheet1!$A$1:$E$2471,4,FALSE)</f>
        <v>OR</v>
      </c>
      <c r="J4977" s="11" t="str">
        <f>VLOOKUP(F4977,Sheet1!$A$1:$E$2471,5,FALSE)</f>
        <v>97138</v>
      </c>
      <c r="K4977" s="2">
        <v>77.147000000000006</v>
      </c>
      <c r="L4977" s="1">
        <v>43070</v>
      </c>
      <c r="M4977">
        <v>0</v>
      </c>
      <c r="N4977">
        <v>1</v>
      </c>
      <c r="P4977" t="s">
        <v>91</v>
      </c>
    </row>
    <row r="4978" spans="1:16" x14ac:dyDescent="0.25">
      <c r="A4978" s="13">
        <v>2230</v>
      </c>
      <c r="B4978" s="11" t="s">
        <v>1107</v>
      </c>
      <c r="C4978" t="s">
        <v>367</v>
      </c>
      <c r="D4978">
        <v>247</v>
      </c>
      <c r="E4978" t="s">
        <v>442</v>
      </c>
      <c r="F4978" t="s">
        <v>490</v>
      </c>
      <c r="G4978" s="11" t="str">
        <f>VLOOKUP(F4978,Sheet1!$A$1:$E$2471,2,FALSE)</f>
        <v>..</v>
      </c>
      <c r="H4978" s="11" t="str">
        <f>VLOOKUP(F4978,Sheet1!$A$1:$E$2471,3,FALSE)</f>
        <v>BEAVERTON</v>
      </c>
      <c r="I4978" s="11" t="str">
        <f>VLOOKUP(F4978,Sheet1!$A$1:$E$2471,4,FALSE)</f>
        <v>OR</v>
      </c>
      <c r="J4978" s="11" t="str">
        <f>VLOOKUP(F4978,Sheet1!$A$1:$E$2471,5,FALSE)</f>
        <v>97007</v>
      </c>
      <c r="K4978" s="2">
        <v>901</v>
      </c>
      <c r="L4978" s="1">
        <v>43056</v>
      </c>
      <c r="M4978">
        <v>100119409</v>
      </c>
      <c r="N4978">
        <v>1</v>
      </c>
      <c r="P4978" t="s">
        <v>91</v>
      </c>
    </row>
    <row r="4979" spans="1:16" x14ac:dyDescent="0.25">
      <c r="A4979" s="13">
        <v>2230</v>
      </c>
      <c r="B4979" s="11" t="s">
        <v>1107</v>
      </c>
      <c r="C4979" t="s">
        <v>367</v>
      </c>
      <c r="D4979">
        <v>247</v>
      </c>
      <c r="E4979" t="s">
        <v>442</v>
      </c>
      <c r="F4979" t="s">
        <v>491</v>
      </c>
      <c r="G4979" s="11" t="str">
        <f>VLOOKUP(F4979,Sheet1!$A$1:$E$2471,2,FALSE)</f>
        <v>..</v>
      </c>
      <c r="H4979" s="11" t="str">
        <f>VLOOKUP(F4979,Sheet1!$A$1:$E$2471,3,FALSE)</f>
        <v>HILLSBORO</v>
      </c>
      <c r="I4979" s="11" t="str">
        <f>VLOOKUP(F4979,Sheet1!$A$1:$E$2471,4,FALSE)</f>
        <v>OR</v>
      </c>
      <c r="J4979" s="11" t="str">
        <f>VLOOKUP(F4979,Sheet1!$A$1:$E$2471,5,FALSE)</f>
        <v>97123</v>
      </c>
      <c r="K4979" s="2">
        <v>530.75</v>
      </c>
      <c r="L4979" s="1">
        <v>43056</v>
      </c>
      <c r="M4979">
        <v>0</v>
      </c>
      <c r="N4979">
        <v>1</v>
      </c>
      <c r="P4979" t="s">
        <v>91</v>
      </c>
    </row>
    <row r="4980" spans="1:16" x14ac:dyDescent="0.25">
      <c r="A4980" s="13">
        <v>2230</v>
      </c>
      <c r="B4980" s="11" t="s">
        <v>1107</v>
      </c>
      <c r="C4980" t="s">
        <v>367</v>
      </c>
      <c r="D4980">
        <v>247</v>
      </c>
      <c r="E4980" t="s">
        <v>442</v>
      </c>
      <c r="F4980" t="s">
        <v>492</v>
      </c>
      <c r="G4980" s="11" t="str">
        <f>VLOOKUP(F4980,Sheet1!$A$1:$E$2471,2,FALSE)</f>
        <v>..</v>
      </c>
      <c r="H4980" s="11" t="str">
        <f>VLOOKUP(F4980,Sheet1!$A$1:$E$2471,3,FALSE)</f>
        <v>TIGARD</v>
      </c>
      <c r="I4980" s="11" t="str">
        <f>VLOOKUP(F4980,Sheet1!$A$1:$E$2471,4,FALSE)</f>
        <v>OR</v>
      </c>
      <c r="J4980" s="11" t="str">
        <f>VLOOKUP(F4980,Sheet1!$A$1:$E$2471,5,FALSE)</f>
        <v>97223</v>
      </c>
      <c r="K4980" s="2">
        <v>523</v>
      </c>
      <c r="L4980" s="1">
        <v>43042</v>
      </c>
      <c r="M4980">
        <v>0</v>
      </c>
      <c r="N4980">
        <v>1</v>
      </c>
      <c r="P4980" t="s">
        <v>91</v>
      </c>
    </row>
    <row r="4981" spans="1:16" x14ac:dyDescent="0.25">
      <c r="A4981" s="13">
        <v>2230</v>
      </c>
      <c r="B4981" s="11" t="s">
        <v>1107</v>
      </c>
      <c r="C4981" t="s">
        <v>367</v>
      </c>
      <c r="D4981">
        <v>247</v>
      </c>
      <c r="E4981" t="s">
        <v>442</v>
      </c>
      <c r="F4981" t="s">
        <v>2</v>
      </c>
      <c r="G4981" s="11" t="str">
        <f>VLOOKUP(F4981,Sheet1!$A$1:$E$2471,2,FALSE)</f>
        <v>BANKCARD CENTER PO BOX 982238</v>
      </c>
      <c r="H4981" s="11" t="str">
        <f>VLOOKUP(F4981,Sheet1!$A$1:$E$2471,3,FALSE)</f>
        <v>EL PASO</v>
      </c>
      <c r="I4981" s="11" t="str">
        <f>VLOOKUP(F4981,Sheet1!$A$1:$E$2471,4,FALSE)</f>
        <v>TX</v>
      </c>
      <c r="J4981" s="11" t="str">
        <f>VLOOKUP(F4981,Sheet1!$A$1:$E$2471,5,FALSE)</f>
        <v>79998-2238</v>
      </c>
      <c r="K4981" s="2">
        <v>458.64</v>
      </c>
      <c r="L4981" s="1">
        <v>43105</v>
      </c>
      <c r="M4981">
        <v>0</v>
      </c>
      <c r="N4981">
        <v>1</v>
      </c>
      <c r="P4981" t="s">
        <v>91</v>
      </c>
    </row>
    <row r="4982" spans="1:16" x14ac:dyDescent="0.25">
      <c r="A4982" s="13">
        <v>2230</v>
      </c>
      <c r="B4982" s="11" t="s">
        <v>1107</v>
      </c>
      <c r="C4982" t="s">
        <v>367</v>
      </c>
      <c r="D4982">
        <v>247</v>
      </c>
      <c r="E4982" t="s">
        <v>442</v>
      </c>
      <c r="F4982" t="s">
        <v>493</v>
      </c>
      <c r="G4982" s="11" t="str">
        <f>VLOOKUP(F4982,Sheet1!$A$1:$E$2471,2,FALSE)</f>
        <v>..</v>
      </c>
      <c r="H4982" s="11" t="str">
        <f>VLOOKUP(F4982,Sheet1!$A$1:$E$2471,3,FALSE)</f>
        <v>HILLSBORO</v>
      </c>
      <c r="I4982" s="11" t="str">
        <f>VLOOKUP(F4982,Sheet1!$A$1:$E$2471,4,FALSE)</f>
        <v>OR</v>
      </c>
      <c r="J4982" s="11" t="str">
        <f>VLOOKUP(F4982,Sheet1!$A$1:$E$2471,5,FALSE)</f>
        <v>97124</v>
      </c>
      <c r="K4982" s="2">
        <v>456.96</v>
      </c>
      <c r="L4982" s="1">
        <v>43091</v>
      </c>
      <c r="M4982">
        <v>0</v>
      </c>
      <c r="N4982">
        <v>1</v>
      </c>
      <c r="P4982" t="s">
        <v>91</v>
      </c>
    </row>
    <row r="4983" spans="1:16" x14ac:dyDescent="0.25">
      <c r="A4983" s="13">
        <v>2230</v>
      </c>
      <c r="B4983" s="11" t="s">
        <v>1107</v>
      </c>
      <c r="C4983" t="s">
        <v>367</v>
      </c>
      <c r="D4983">
        <v>247</v>
      </c>
      <c r="E4983" t="s">
        <v>442</v>
      </c>
      <c r="F4983" t="s">
        <v>494</v>
      </c>
      <c r="G4983" s="11" t="str">
        <f>VLOOKUP(F4983,Sheet1!$A$1:$E$2471,2,FALSE)</f>
        <v>..</v>
      </c>
      <c r="H4983" s="11" t="str">
        <f>VLOOKUP(F4983,Sheet1!$A$1:$E$2471,3,FALSE)</f>
        <v>HILLSBORO</v>
      </c>
      <c r="I4983" s="11" t="str">
        <f>VLOOKUP(F4983,Sheet1!$A$1:$E$2471,4,FALSE)</f>
        <v>OR</v>
      </c>
      <c r="J4983" s="11" t="str">
        <f>VLOOKUP(F4983,Sheet1!$A$1:$E$2471,5,FALSE)</f>
        <v>97124-1703</v>
      </c>
      <c r="K4983" s="2">
        <v>16</v>
      </c>
      <c r="L4983" s="1">
        <v>43077</v>
      </c>
      <c r="M4983">
        <v>0</v>
      </c>
      <c r="N4983">
        <v>1</v>
      </c>
      <c r="P4983" t="s">
        <v>91</v>
      </c>
    </row>
    <row r="4984" spans="1:16" x14ac:dyDescent="0.25">
      <c r="A4984" s="13">
        <v>2230</v>
      </c>
      <c r="B4984" s="11" t="s">
        <v>1107</v>
      </c>
      <c r="C4984" t="s">
        <v>367</v>
      </c>
      <c r="D4984">
        <v>247</v>
      </c>
      <c r="E4984" t="s">
        <v>442</v>
      </c>
      <c r="F4984" t="s">
        <v>453</v>
      </c>
      <c r="G4984" s="11" t="str">
        <f>VLOOKUP(F4984,Sheet1!$A$1:$E$2471,2,FALSE)</f>
        <v>..</v>
      </c>
      <c r="H4984" s="11" t="str">
        <f>VLOOKUP(F4984,Sheet1!$A$1:$E$2471,3,FALSE)</f>
        <v>PORTLAND</v>
      </c>
      <c r="I4984" s="11" t="str">
        <f>VLOOKUP(F4984,Sheet1!$A$1:$E$2471,4,FALSE)</f>
        <v>OR</v>
      </c>
      <c r="J4984" s="11" t="str">
        <f>VLOOKUP(F4984,Sheet1!$A$1:$E$2471,5,FALSE)</f>
        <v>97225</v>
      </c>
      <c r="K4984" s="2">
        <v>99</v>
      </c>
      <c r="L4984" s="1">
        <v>43091</v>
      </c>
      <c r="M4984">
        <v>0</v>
      </c>
      <c r="N4984">
        <v>1</v>
      </c>
      <c r="P4984" t="s">
        <v>91</v>
      </c>
    </row>
    <row r="4985" spans="1:16" x14ac:dyDescent="0.25">
      <c r="A4985" s="13">
        <v>2230</v>
      </c>
      <c r="B4985" s="11" t="s">
        <v>1107</v>
      </c>
      <c r="C4985" t="s">
        <v>367</v>
      </c>
      <c r="D4985">
        <v>247</v>
      </c>
      <c r="E4985" t="s">
        <v>442</v>
      </c>
      <c r="F4985" t="s">
        <v>383</v>
      </c>
      <c r="G4985" s="11" t="str">
        <f>VLOOKUP(F4985,Sheet1!$A$1:$E$2471,2,FALSE)</f>
        <v>..</v>
      </c>
      <c r="H4985" s="11" t="str">
        <f>VLOOKUP(F4985,Sheet1!$A$1:$E$2471,3,FALSE)</f>
        <v>BEAVERTON</v>
      </c>
      <c r="I4985" s="11" t="str">
        <f>VLOOKUP(F4985,Sheet1!$A$1:$E$2471,4,FALSE)</f>
        <v>OR</v>
      </c>
      <c r="J4985" s="11" t="str">
        <f>VLOOKUP(F4985,Sheet1!$A$1:$E$2471,5,FALSE)</f>
        <v>97005</v>
      </c>
      <c r="K4985" s="2">
        <v>245</v>
      </c>
      <c r="L4985" s="1">
        <v>43084</v>
      </c>
      <c r="M4985">
        <v>0</v>
      </c>
      <c r="N4985">
        <v>1</v>
      </c>
      <c r="P4985" t="s">
        <v>91</v>
      </c>
    </row>
    <row r="4986" spans="1:16" x14ac:dyDescent="0.25">
      <c r="A4986" s="13">
        <v>2230</v>
      </c>
      <c r="B4986" s="11" t="s">
        <v>1107</v>
      </c>
      <c r="C4986" t="s">
        <v>367</v>
      </c>
      <c r="D4986">
        <v>247</v>
      </c>
      <c r="E4986" t="s">
        <v>442</v>
      </c>
      <c r="F4986" t="s">
        <v>495</v>
      </c>
      <c r="G4986" s="11" t="str">
        <f>VLOOKUP(F4986,Sheet1!$A$1:$E$2471,2,FALSE)</f>
        <v>..</v>
      </c>
      <c r="H4986" s="11" t="str">
        <f>VLOOKUP(F4986,Sheet1!$A$1:$E$2471,3,FALSE)</f>
        <v>DURHAM</v>
      </c>
      <c r="I4986" s="11" t="str">
        <f>VLOOKUP(F4986,Sheet1!$A$1:$E$2471,4,FALSE)</f>
        <v>OR</v>
      </c>
      <c r="J4986" s="11" t="str">
        <f>VLOOKUP(F4986,Sheet1!$A$1:$E$2471,5,FALSE)</f>
        <v>97224</v>
      </c>
      <c r="K4986" s="2">
        <v>487</v>
      </c>
      <c r="L4986" s="1">
        <v>43084</v>
      </c>
      <c r="M4986">
        <v>0</v>
      </c>
      <c r="N4986">
        <v>1</v>
      </c>
      <c r="P4986" t="s">
        <v>91</v>
      </c>
    </row>
    <row r="4987" spans="1:16" x14ac:dyDescent="0.25">
      <c r="A4987" s="13">
        <v>2230</v>
      </c>
      <c r="B4987" s="11" t="s">
        <v>1107</v>
      </c>
      <c r="C4987" t="s">
        <v>367</v>
      </c>
      <c r="D4987">
        <v>247</v>
      </c>
      <c r="E4987" t="s">
        <v>442</v>
      </c>
      <c r="F4987" t="s">
        <v>496</v>
      </c>
      <c r="G4987" s="11" t="str">
        <f>VLOOKUP(F4987,Sheet1!$A$1:$E$2471,2,FALSE)</f>
        <v>..</v>
      </c>
      <c r="H4987" s="11" t="str">
        <f>VLOOKUP(F4987,Sheet1!$A$1:$E$2471,3,FALSE)</f>
        <v>Portland</v>
      </c>
      <c r="I4987" s="11" t="str">
        <f>VLOOKUP(F4987,Sheet1!$A$1:$E$2471,4,FALSE)</f>
        <v>OR</v>
      </c>
      <c r="J4987" s="11" t="str">
        <f>VLOOKUP(F4987,Sheet1!$A$1:$E$2471,5,FALSE)</f>
        <v>97223</v>
      </c>
      <c r="K4987" s="2">
        <v>280.952</v>
      </c>
      <c r="L4987" s="1">
        <v>43084</v>
      </c>
      <c r="M4987">
        <v>0</v>
      </c>
      <c r="N4987">
        <v>1</v>
      </c>
      <c r="P4987" t="s">
        <v>91</v>
      </c>
    </row>
    <row r="4988" spans="1:16" x14ac:dyDescent="0.25">
      <c r="A4988" s="13">
        <v>2230</v>
      </c>
      <c r="B4988" s="11" t="s">
        <v>1107</v>
      </c>
      <c r="C4988" t="s">
        <v>367</v>
      </c>
      <c r="D4988">
        <v>247</v>
      </c>
      <c r="E4988" t="s">
        <v>442</v>
      </c>
      <c r="F4988" t="s">
        <v>497</v>
      </c>
      <c r="G4988" s="11" t="str">
        <f>VLOOKUP(F4988,Sheet1!$A$1:$E$2471,2,FALSE)</f>
        <v>..</v>
      </c>
      <c r="H4988" s="11" t="str">
        <f>VLOOKUP(F4988,Sheet1!$A$1:$E$2471,3,FALSE)</f>
        <v>SHERWOOD</v>
      </c>
      <c r="I4988" s="11" t="str">
        <f>VLOOKUP(F4988,Sheet1!$A$1:$E$2471,4,FALSE)</f>
        <v>OR</v>
      </c>
      <c r="J4988" s="11" t="str">
        <f>VLOOKUP(F4988,Sheet1!$A$1:$E$2471,5,FALSE)</f>
        <v>97140</v>
      </c>
      <c r="K4988" s="2">
        <v>875.49</v>
      </c>
      <c r="L4988" s="1">
        <v>43077</v>
      </c>
      <c r="M4988">
        <v>0</v>
      </c>
      <c r="N4988">
        <v>1</v>
      </c>
      <c r="P4988" t="s">
        <v>91</v>
      </c>
    </row>
    <row r="4989" spans="1:16" x14ac:dyDescent="0.25">
      <c r="A4989" s="13">
        <v>2230</v>
      </c>
      <c r="B4989" s="11" t="s">
        <v>1107</v>
      </c>
      <c r="C4989" t="s">
        <v>367</v>
      </c>
      <c r="D4989">
        <v>247</v>
      </c>
      <c r="E4989" t="s">
        <v>442</v>
      </c>
      <c r="F4989" t="s">
        <v>462</v>
      </c>
      <c r="G4989" s="11" t="str">
        <f>VLOOKUP(F4989,Sheet1!$A$1:$E$2471,2,FALSE)</f>
        <v>..</v>
      </c>
      <c r="H4989" s="11" t="str">
        <f>VLOOKUP(F4989,Sheet1!$A$1:$E$2471,3,FALSE)</f>
        <v>PORTLAND</v>
      </c>
      <c r="I4989" s="11" t="str">
        <f>VLOOKUP(F4989,Sheet1!$A$1:$E$2471,4,FALSE)</f>
        <v>OR</v>
      </c>
      <c r="J4989" s="11" t="str">
        <f>VLOOKUP(F4989,Sheet1!$A$1:$E$2471,5,FALSE)</f>
        <v>97210</v>
      </c>
      <c r="K4989" s="2">
        <v>200</v>
      </c>
      <c r="L4989" s="1">
        <v>43077</v>
      </c>
      <c r="M4989">
        <v>0</v>
      </c>
      <c r="N4989">
        <v>1</v>
      </c>
      <c r="P4989" t="s">
        <v>91</v>
      </c>
    </row>
    <row r="4990" spans="1:16" x14ac:dyDescent="0.25">
      <c r="A4990" s="13">
        <v>2230</v>
      </c>
      <c r="B4990" s="11" t="s">
        <v>1107</v>
      </c>
      <c r="C4990" t="s">
        <v>367</v>
      </c>
      <c r="D4990">
        <v>247</v>
      </c>
      <c r="E4990" t="s">
        <v>442</v>
      </c>
      <c r="F4990" t="s">
        <v>498</v>
      </c>
      <c r="G4990" s="11" t="str">
        <f>VLOOKUP(F4990,Sheet1!$A$1:$E$2471,2,FALSE)</f>
        <v>..</v>
      </c>
      <c r="H4990" s="11" t="str">
        <f>VLOOKUP(F4990,Sheet1!$A$1:$E$2471,3,FALSE)</f>
        <v>PORTLAND</v>
      </c>
      <c r="I4990" s="11" t="str">
        <f>VLOOKUP(F4990,Sheet1!$A$1:$E$2471,4,FALSE)</f>
        <v>OR</v>
      </c>
      <c r="J4990" s="11" t="str">
        <f>VLOOKUP(F4990,Sheet1!$A$1:$E$2471,5,FALSE)</f>
        <v>97201</v>
      </c>
      <c r="K4990" s="2">
        <v>172</v>
      </c>
      <c r="L4990" s="1">
        <v>43077</v>
      </c>
      <c r="M4990">
        <v>0</v>
      </c>
      <c r="N4990">
        <v>1</v>
      </c>
      <c r="P4990" t="s">
        <v>91</v>
      </c>
    </row>
    <row r="4991" spans="1:16" x14ac:dyDescent="0.25">
      <c r="A4991" s="13">
        <v>2230</v>
      </c>
      <c r="B4991" s="11" t="s">
        <v>1107</v>
      </c>
      <c r="C4991" t="s">
        <v>367</v>
      </c>
      <c r="D4991">
        <v>247</v>
      </c>
      <c r="E4991" t="s">
        <v>442</v>
      </c>
      <c r="F4991" t="s">
        <v>2</v>
      </c>
      <c r="G4991" s="11" t="str">
        <f>VLOOKUP(F4991,Sheet1!$A$1:$E$2471,2,FALSE)</f>
        <v>BANKCARD CENTER PO BOX 982238</v>
      </c>
      <c r="H4991" s="11" t="str">
        <f>VLOOKUP(F4991,Sheet1!$A$1:$E$2471,3,FALSE)</f>
        <v>EL PASO</v>
      </c>
      <c r="I4991" s="11" t="str">
        <f>VLOOKUP(F4991,Sheet1!$A$1:$E$2471,4,FALSE)</f>
        <v>TX</v>
      </c>
      <c r="J4991" s="11" t="str">
        <f>VLOOKUP(F4991,Sheet1!$A$1:$E$2471,5,FALSE)</f>
        <v>79998-2238</v>
      </c>
      <c r="K4991" s="2">
        <v>138.80000000000001</v>
      </c>
      <c r="L4991" s="1">
        <v>43116</v>
      </c>
      <c r="M4991">
        <v>0</v>
      </c>
      <c r="N4991">
        <v>1</v>
      </c>
      <c r="P4991" t="s">
        <v>91</v>
      </c>
    </row>
    <row r="4992" spans="1:16" x14ac:dyDescent="0.25">
      <c r="A4992" s="13">
        <v>2230</v>
      </c>
      <c r="B4992" s="11" t="s">
        <v>1107</v>
      </c>
      <c r="C4992" t="s">
        <v>367</v>
      </c>
      <c r="D4992">
        <v>247</v>
      </c>
      <c r="E4992" t="s">
        <v>442</v>
      </c>
      <c r="F4992" t="s">
        <v>2</v>
      </c>
      <c r="G4992" s="11" t="str">
        <f>VLOOKUP(F4992,Sheet1!$A$1:$E$2471,2,FALSE)</f>
        <v>BANKCARD CENTER PO BOX 982238</v>
      </c>
      <c r="H4992" s="11" t="str">
        <f>VLOOKUP(F4992,Sheet1!$A$1:$E$2471,3,FALSE)</f>
        <v>EL PASO</v>
      </c>
      <c r="I4992" s="11" t="str">
        <f>VLOOKUP(F4992,Sheet1!$A$1:$E$2471,4,FALSE)</f>
        <v>TX</v>
      </c>
      <c r="J4992" s="11" t="str">
        <f>VLOOKUP(F4992,Sheet1!$A$1:$E$2471,5,FALSE)</f>
        <v>79998-2238</v>
      </c>
      <c r="K4992" s="2">
        <v>245</v>
      </c>
      <c r="L4992" s="1">
        <v>43116</v>
      </c>
      <c r="M4992">
        <v>0</v>
      </c>
      <c r="N4992">
        <v>1</v>
      </c>
      <c r="P4992" t="s">
        <v>91</v>
      </c>
    </row>
    <row r="4993" spans="1:16" x14ac:dyDescent="0.25">
      <c r="A4993" s="13">
        <v>2230</v>
      </c>
      <c r="B4993" s="11" t="s">
        <v>1107</v>
      </c>
      <c r="C4993" t="s">
        <v>367</v>
      </c>
      <c r="D4993">
        <v>247</v>
      </c>
      <c r="E4993" t="s">
        <v>442</v>
      </c>
      <c r="F4993" t="s">
        <v>443</v>
      </c>
      <c r="G4993" s="11" t="str">
        <f>VLOOKUP(F4993,Sheet1!$A$1:$E$2471,2,FALSE)</f>
        <v>..</v>
      </c>
      <c r="H4993" s="11" t="str">
        <f>VLOOKUP(F4993,Sheet1!$A$1:$E$2471,3,FALSE)</f>
        <v>FOREST GROVE</v>
      </c>
      <c r="I4993" s="11" t="str">
        <f>VLOOKUP(F4993,Sheet1!$A$1:$E$2471,4,FALSE)</f>
        <v>OR</v>
      </c>
      <c r="J4993" s="11" t="str">
        <f>VLOOKUP(F4993,Sheet1!$A$1:$E$2471,5,FALSE)</f>
        <v>97116</v>
      </c>
      <c r="K4993" s="2">
        <v>149.99</v>
      </c>
      <c r="L4993" s="1">
        <v>43112</v>
      </c>
      <c r="M4993">
        <v>0</v>
      </c>
      <c r="N4993">
        <v>1</v>
      </c>
      <c r="P4993" t="s">
        <v>91</v>
      </c>
    </row>
    <row r="4994" spans="1:16" x14ac:dyDescent="0.25">
      <c r="A4994" s="13">
        <v>2230</v>
      </c>
      <c r="B4994" s="11" t="s">
        <v>1107</v>
      </c>
      <c r="C4994" t="s">
        <v>367</v>
      </c>
      <c r="D4994">
        <v>247</v>
      </c>
      <c r="E4994" t="s">
        <v>442</v>
      </c>
      <c r="F4994" t="s">
        <v>499</v>
      </c>
      <c r="G4994" s="11" t="str">
        <f>VLOOKUP(F4994,Sheet1!$A$1:$E$2471,2,FALSE)</f>
        <v>..</v>
      </c>
      <c r="H4994" s="11" t="str">
        <f>VLOOKUP(F4994,Sheet1!$A$1:$E$2471,3,FALSE)</f>
        <v>PORTLAND</v>
      </c>
      <c r="I4994" s="11" t="str">
        <f>VLOOKUP(F4994,Sheet1!$A$1:$E$2471,4,FALSE)</f>
        <v>OR</v>
      </c>
      <c r="J4994" s="11" t="str">
        <f>VLOOKUP(F4994,Sheet1!$A$1:$E$2471,5,FALSE)</f>
        <v>97211</v>
      </c>
      <c r="K4994" s="2">
        <v>302</v>
      </c>
      <c r="L4994" s="1">
        <v>43119</v>
      </c>
      <c r="M4994">
        <v>0</v>
      </c>
      <c r="N4994">
        <v>1</v>
      </c>
      <c r="P4994" t="s">
        <v>91</v>
      </c>
    </row>
    <row r="4995" spans="1:16" x14ac:dyDescent="0.25">
      <c r="A4995" s="13">
        <v>2230</v>
      </c>
      <c r="B4995" s="11" t="s">
        <v>1107</v>
      </c>
      <c r="C4995" t="s">
        <v>367</v>
      </c>
      <c r="D4995">
        <v>247</v>
      </c>
      <c r="E4995" t="s">
        <v>442</v>
      </c>
      <c r="F4995" t="s">
        <v>126</v>
      </c>
      <c r="G4995" s="11" t="str">
        <f>VLOOKUP(F4995,Sheet1!$A$1:$E$2471,2,FALSE)</f>
        <v>..</v>
      </c>
      <c r="H4995" s="11" t="str">
        <f>VLOOKUP(F4995,Sheet1!$A$1:$E$2471,3,FALSE)</f>
        <v>PORTLAND</v>
      </c>
      <c r="I4995" s="11" t="str">
        <f>VLOOKUP(F4995,Sheet1!$A$1:$E$2471,4,FALSE)</f>
        <v>OR</v>
      </c>
      <c r="J4995" s="11" t="str">
        <f>VLOOKUP(F4995,Sheet1!$A$1:$E$2471,5,FALSE)</f>
        <v>97219</v>
      </c>
      <c r="K4995" s="2">
        <v>901</v>
      </c>
      <c r="L4995" s="1">
        <v>43112</v>
      </c>
      <c r="M4995">
        <v>0</v>
      </c>
      <c r="N4995">
        <v>1</v>
      </c>
      <c r="P4995" t="s">
        <v>91</v>
      </c>
    </row>
    <row r="4996" spans="1:16" x14ac:dyDescent="0.25">
      <c r="A4996" s="13">
        <v>2230</v>
      </c>
      <c r="B4996" s="11" t="s">
        <v>1107</v>
      </c>
      <c r="C4996" t="s">
        <v>367</v>
      </c>
      <c r="D4996">
        <v>247</v>
      </c>
      <c r="E4996" t="s">
        <v>442</v>
      </c>
      <c r="F4996" t="s">
        <v>500</v>
      </c>
      <c r="G4996" s="11" t="str">
        <f>VLOOKUP(F4996,Sheet1!$A$1:$E$2471,2,FALSE)</f>
        <v>..</v>
      </c>
      <c r="H4996" s="11" t="str">
        <f>VLOOKUP(F4996,Sheet1!$A$1:$E$2471,3,FALSE)</f>
        <v>OCEAN PARK</v>
      </c>
      <c r="I4996" s="11" t="str">
        <f>VLOOKUP(F4996,Sheet1!$A$1:$E$2471,4,FALSE)</f>
        <v>WA</v>
      </c>
      <c r="J4996" s="11" t="str">
        <f>VLOOKUP(F4996,Sheet1!$A$1:$E$2471,5,FALSE)</f>
        <v>98640</v>
      </c>
      <c r="K4996" s="2">
        <v>99</v>
      </c>
      <c r="L4996" s="1">
        <v>43126</v>
      </c>
      <c r="M4996">
        <v>100119776</v>
      </c>
      <c r="N4996">
        <v>1</v>
      </c>
      <c r="P4996" t="s">
        <v>91</v>
      </c>
    </row>
    <row r="4997" spans="1:16" x14ac:dyDescent="0.25">
      <c r="A4997" s="13">
        <v>2230</v>
      </c>
      <c r="B4997" s="11" t="s">
        <v>1107</v>
      </c>
      <c r="C4997" t="s">
        <v>367</v>
      </c>
      <c r="D4997">
        <v>247</v>
      </c>
      <c r="E4997" t="s">
        <v>442</v>
      </c>
      <c r="F4997" t="s">
        <v>2</v>
      </c>
      <c r="G4997" s="11" t="str">
        <f>VLOOKUP(F4997,Sheet1!$A$1:$E$2471,2,FALSE)</f>
        <v>BANKCARD CENTER PO BOX 982238</v>
      </c>
      <c r="H4997" s="11" t="str">
        <f>VLOOKUP(F4997,Sheet1!$A$1:$E$2471,3,FALSE)</f>
        <v>EL PASO</v>
      </c>
      <c r="I4997" s="11" t="str">
        <f>VLOOKUP(F4997,Sheet1!$A$1:$E$2471,4,FALSE)</f>
        <v>TX</v>
      </c>
      <c r="J4997" s="11" t="str">
        <f>VLOOKUP(F4997,Sheet1!$A$1:$E$2471,5,FALSE)</f>
        <v>79998-2238</v>
      </c>
      <c r="K4997" s="2">
        <v>295</v>
      </c>
      <c r="L4997" s="1">
        <v>43147</v>
      </c>
      <c r="M4997">
        <v>0</v>
      </c>
      <c r="N4997">
        <v>1</v>
      </c>
      <c r="P4997" t="s">
        <v>91</v>
      </c>
    </row>
    <row r="4998" spans="1:16" x14ac:dyDescent="0.25">
      <c r="A4998" s="13">
        <v>2230</v>
      </c>
      <c r="B4998" s="11" t="s">
        <v>1107</v>
      </c>
      <c r="C4998" t="s">
        <v>367</v>
      </c>
      <c r="D4998">
        <v>247</v>
      </c>
      <c r="E4998" t="s">
        <v>442</v>
      </c>
      <c r="F4998" t="s">
        <v>2</v>
      </c>
      <c r="G4998" s="11" t="str">
        <f>VLOOKUP(F4998,Sheet1!$A$1:$E$2471,2,FALSE)</f>
        <v>BANKCARD CENTER PO BOX 982238</v>
      </c>
      <c r="H4998" s="11" t="str">
        <f>VLOOKUP(F4998,Sheet1!$A$1:$E$2471,3,FALSE)</f>
        <v>EL PASO</v>
      </c>
      <c r="I4998" s="11" t="str">
        <f>VLOOKUP(F4998,Sheet1!$A$1:$E$2471,4,FALSE)</f>
        <v>TX</v>
      </c>
      <c r="J4998" s="11" t="str">
        <f>VLOOKUP(F4998,Sheet1!$A$1:$E$2471,5,FALSE)</f>
        <v>79998-2238</v>
      </c>
      <c r="K4998" s="2">
        <v>580</v>
      </c>
      <c r="L4998" s="1">
        <v>43147</v>
      </c>
      <c r="M4998">
        <v>0</v>
      </c>
      <c r="N4998">
        <v>1</v>
      </c>
      <c r="P4998" t="s">
        <v>91</v>
      </c>
    </row>
    <row r="4999" spans="1:16" x14ac:dyDescent="0.25">
      <c r="A4999" s="13">
        <v>2230</v>
      </c>
      <c r="B4999" s="11" t="s">
        <v>1107</v>
      </c>
      <c r="C4999" t="s">
        <v>367</v>
      </c>
      <c r="D4999">
        <v>247</v>
      </c>
      <c r="E4999" t="s">
        <v>442</v>
      </c>
      <c r="F4999" t="s">
        <v>501</v>
      </c>
      <c r="G4999" s="11" t="str">
        <f>VLOOKUP(F4999,Sheet1!$A$1:$E$2471,2,FALSE)</f>
        <v>..</v>
      </c>
      <c r="H4999" s="11" t="str">
        <f>VLOOKUP(F4999,Sheet1!$A$1:$E$2471,3,FALSE)</f>
        <v>ASTORIA</v>
      </c>
      <c r="I4999" s="11" t="str">
        <f>VLOOKUP(F4999,Sheet1!$A$1:$E$2471,4,FALSE)</f>
        <v>OR</v>
      </c>
      <c r="J4999" s="11" t="str">
        <f>VLOOKUP(F4999,Sheet1!$A$1:$E$2471,5,FALSE)</f>
        <v>97103</v>
      </c>
      <c r="K4999" s="2">
        <v>49.99</v>
      </c>
      <c r="L4999" s="1">
        <v>43147</v>
      </c>
      <c r="M4999">
        <v>0</v>
      </c>
      <c r="N4999">
        <v>1</v>
      </c>
      <c r="P4999" t="s">
        <v>91</v>
      </c>
    </row>
    <row r="5000" spans="1:16" x14ac:dyDescent="0.25">
      <c r="A5000" s="13">
        <v>2230</v>
      </c>
      <c r="B5000" s="11" t="s">
        <v>1107</v>
      </c>
      <c r="C5000" t="s">
        <v>367</v>
      </c>
      <c r="D5000">
        <v>247</v>
      </c>
      <c r="E5000" t="s">
        <v>442</v>
      </c>
      <c r="F5000" t="s">
        <v>501</v>
      </c>
      <c r="G5000" s="11" t="str">
        <f>VLOOKUP(F5000,Sheet1!$A$1:$E$2471,2,FALSE)</f>
        <v>..</v>
      </c>
      <c r="H5000" s="11" t="str">
        <f>VLOOKUP(F5000,Sheet1!$A$1:$E$2471,3,FALSE)</f>
        <v>ASTORIA</v>
      </c>
      <c r="I5000" s="11" t="str">
        <f>VLOOKUP(F5000,Sheet1!$A$1:$E$2471,4,FALSE)</f>
        <v>OR</v>
      </c>
      <c r="J5000" s="11" t="str">
        <f>VLOOKUP(F5000,Sheet1!$A$1:$E$2471,5,FALSE)</f>
        <v>97103</v>
      </c>
      <c r="K5000" s="2">
        <v>99</v>
      </c>
      <c r="L5000" s="1">
        <v>43140</v>
      </c>
      <c r="M5000">
        <v>0</v>
      </c>
      <c r="N5000">
        <v>1</v>
      </c>
      <c r="P5000" t="s">
        <v>91</v>
      </c>
    </row>
    <row r="5001" spans="1:16" x14ac:dyDescent="0.25">
      <c r="A5001" s="13">
        <v>2230</v>
      </c>
      <c r="B5001" s="11" t="s">
        <v>1107</v>
      </c>
      <c r="C5001" t="s">
        <v>367</v>
      </c>
      <c r="D5001">
        <v>247</v>
      </c>
      <c r="E5001" t="s">
        <v>442</v>
      </c>
      <c r="F5001" t="s">
        <v>483</v>
      </c>
      <c r="G5001" s="11" t="str">
        <f>VLOOKUP(F5001,Sheet1!$A$1:$E$2471,2,FALSE)</f>
        <v>..</v>
      </c>
      <c r="H5001" s="11" t="str">
        <f>VLOOKUP(F5001,Sheet1!$A$1:$E$2471,3,FALSE)</f>
        <v>HILLSBORO</v>
      </c>
      <c r="I5001" s="11" t="str">
        <f>VLOOKUP(F5001,Sheet1!$A$1:$E$2471,4,FALSE)</f>
        <v>OR</v>
      </c>
      <c r="J5001" s="11" t="str">
        <f>VLOOKUP(F5001,Sheet1!$A$1:$E$2471,5,FALSE)</f>
        <v>97123</v>
      </c>
      <c r="K5001" s="2">
        <v>89</v>
      </c>
      <c r="L5001" s="1">
        <v>43161</v>
      </c>
      <c r="M5001">
        <v>0</v>
      </c>
      <c r="N5001">
        <v>1</v>
      </c>
      <c r="P5001" t="s">
        <v>91</v>
      </c>
    </row>
    <row r="5002" spans="1:16" x14ac:dyDescent="0.25">
      <c r="A5002" s="13">
        <v>2230</v>
      </c>
      <c r="B5002" s="11" t="s">
        <v>1107</v>
      </c>
      <c r="C5002" t="s">
        <v>367</v>
      </c>
      <c r="D5002">
        <v>247</v>
      </c>
      <c r="E5002" t="s">
        <v>442</v>
      </c>
      <c r="F5002" t="s">
        <v>502</v>
      </c>
      <c r="G5002" s="11" t="str">
        <f>VLOOKUP(F5002,Sheet1!$A$1:$E$2471,2,FALSE)</f>
        <v>..</v>
      </c>
      <c r="H5002" s="11" t="str">
        <f>VLOOKUP(F5002,Sheet1!$A$1:$E$2471,3,FALSE)</f>
        <v>FOREST GROVE</v>
      </c>
      <c r="I5002" s="11" t="str">
        <f>VLOOKUP(F5002,Sheet1!$A$1:$E$2471,4,FALSE)</f>
        <v>OR</v>
      </c>
      <c r="J5002" s="11" t="str">
        <f>VLOOKUP(F5002,Sheet1!$A$1:$E$2471,5,FALSE)</f>
        <v>97116</v>
      </c>
      <c r="K5002" s="2">
        <v>50.97</v>
      </c>
      <c r="L5002" s="1">
        <v>43140</v>
      </c>
      <c r="M5002">
        <v>100119854</v>
      </c>
      <c r="N5002">
        <v>1</v>
      </c>
      <c r="P5002" t="s">
        <v>91</v>
      </c>
    </row>
    <row r="5003" spans="1:16" x14ac:dyDescent="0.25">
      <c r="A5003" s="13">
        <v>2230</v>
      </c>
      <c r="B5003" s="11" t="s">
        <v>1107</v>
      </c>
      <c r="C5003" t="s">
        <v>367</v>
      </c>
      <c r="D5003">
        <v>247</v>
      </c>
      <c r="E5003" t="s">
        <v>442</v>
      </c>
      <c r="F5003" t="s">
        <v>503</v>
      </c>
      <c r="G5003" s="11" t="str">
        <f>VLOOKUP(F5003,Sheet1!$A$1:$E$2471,2,FALSE)</f>
        <v>..</v>
      </c>
      <c r="H5003" s="11" t="str">
        <f>VLOOKUP(F5003,Sheet1!$A$1:$E$2471,3,FALSE)</f>
        <v>PORTLAND</v>
      </c>
      <c r="I5003" s="11" t="str">
        <f>VLOOKUP(F5003,Sheet1!$A$1:$E$2471,4,FALSE)</f>
        <v>OR</v>
      </c>
      <c r="J5003" s="11" t="str">
        <f>VLOOKUP(F5003,Sheet1!$A$1:$E$2471,5,FALSE)</f>
        <v>97232</v>
      </c>
      <c r="K5003" s="2">
        <v>901</v>
      </c>
      <c r="L5003" s="1">
        <v>43161</v>
      </c>
      <c r="M5003">
        <v>100119925</v>
      </c>
      <c r="N5003">
        <v>1</v>
      </c>
      <c r="P5003" t="s">
        <v>91</v>
      </c>
    </row>
    <row r="5004" spans="1:16" x14ac:dyDescent="0.25">
      <c r="A5004" s="13">
        <v>2230</v>
      </c>
      <c r="B5004" s="11" t="s">
        <v>1107</v>
      </c>
      <c r="C5004" t="s">
        <v>367</v>
      </c>
      <c r="D5004">
        <v>247</v>
      </c>
      <c r="E5004" t="s">
        <v>442</v>
      </c>
      <c r="F5004" t="s">
        <v>504</v>
      </c>
      <c r="G5004" s="11" t="str">
        <f>VLOOKUP(F5004,Sheet1!$A$1:$E$2471,2,FALSE)</f>
        <v>..</v>
      </c>
      <c r="H5004" s="11" t="str">
        <f>VLOOKUP(F5004,Sheet1!$A$1:$E$2471,3,FALSE)</f>
        <v>PORTLAND</v>
      </c>
      <c r="I5004" s="11" t="str">
        <f>VLOOKUP(F5004,Sheet1!$A$1:$E$2471,4,FALSE)</f>
        <v>OR</v>
      </c>
      <c r="J5004" s="11" t="str">
        <f>VLOOKUP(F5004,Sheet1!$A$1:$E$2471,5,FALSE)</f>
        <v>97215</v>
      </c>
      <c r="K5004" s="2">
        <v>300</v>
      </c>
      <c r="L5004" s="1">
        <v>43182</v>
      </c>
      <c r="M5004">
        <v>0</v>
      </c>
      <c r="N5004">
        <v>1</v>
      </c>
      <c r="P5004" t="s">
        <v>91</v>
      </c>
    </row>
    <row r="5005" spans="1:16" x14ac:dyDescent="0.25">
      <c r="A5005" s="13">
        <v>2230</v>
      </c>
      <c r="B5005" s="11" t="s">
        <v>1107</v>
      </c>
      <c r="C5005" t="s">
        <v>367</v>
      </c>
      <c r="D5005">
        <v>247</v>
      </c>
      <c r="E5005" t="s">
        <v>442</v>
      </c>
      <c r="F5005" t="s">
        <v>505</v>
      </c>
      <c r="G5005" s="11" t="str">
        <f>VLOOKUP(F5005,Sheet1!$A$1:$E$2471,2,FALSE)</f>
        <v>..</v>
      </c>
      <c r="H5005" s="11" t="str">
        <f>VLOOKUP(F5005,Sheet1!$A$1:$E$2471,3,FALSE)</f>
        <v>BEAVERTON</v>
      </c>
      <c r="I5005" s="11" t="str">
        <f>VLOOKUP(F5005,Sheet1!$A$1:$E$2471,4,FALSE)</f>
        <v>OR</v>
      </c>
      <c r="J5005" s="11" t="str">
        <f>VLOOKUP(F5005,Sheet1!$A$1:$E$2471,5,FALSE)</f>
        <v>97006</v>
      </c>
      <c r="K5005" s="2">
        <v>67.260000000000005</v>
      </c>
      <c r="L5005" s="1">
        <v>43182</v>
      </c>
      <c r="M5005">
        <v>0</v>
      </c>
      <c r="N5005">
        <v>1</v>
      </c>
      <c r="P5005" t="s">
        <v>91</v>
      </c>
    </row>
    <row r="5006" spans="1:16" x14ac:dyDescent="0.25">
      <c r="A5006" s="13">
        <v>2230</v>
      </c>
      <c r="B5006" s="11" t="s">
        <v>1107</v>
      </c>
      <c r="C5006" t="s">
        <v>367</v>
      </c>
      <c r="D5006">
        <v>247</v>
      </c>
      <c r="E5006" t="s">
        <v>442</v>
      </c>
      <c r="F5006" t="s">
        <v>470</v>
      </c>
      <c r="G5006" s="11" t="str">
        <f>VLOOKUP(F5006,Sheet1!$A$1:$E$2471,2,FALSE)</f>
        <v>..</v>
      </c>
      <c r="H5006" s="11" t="str">
        <f>VLOOKUP(F5006,Sheet1!$A$1:$E$2471,3,FALSE)</f>
        <v>BEAVERTON</v>
      </c>
      <c r="I5006" s="11" t="str">
        <f>VLOOKUP(F5006,Sheet1!$A$1:$E$2471,4,FALSE)</f>
        <v>OR</v>
      </c>
      <c r="J5006" s="11" t="str">
        <f>VLOOKUP(F5006,Sheet1!$A$1:$E$2471,5,FALSE)</f>
        <v>97006</v>
      </c>
      <c r="K5006" s="2">
        <v>79</v>
      </c>
      <c r="L5006" s="1">
        <v>43175</v>
      </c>
      <c r="M5006">
        <v>0</v>
      </c>
      <c r="N5006">
        <v>1</v>
      </c>
      <c r="P5006" t="s">
        <v>91</v>
      </c>
    </row>
    <row r="5007" spans="1:16" x14ac:dyDescent="0.25">
      <c r="A5007" s="13">
        <v>2230</v>
      </c>
      <c r="B5007" s="11" t="s">
        <v>1107</v>
      </c>
      <c r="C5007" t="s">
        <v>367</v>
      </c>
      <c r="D5007">
        <v>247</v>
      </c>
      <c r="E5007" t="s">
        <v>442</v>
      </c>
      <c r="F5007" t="s">
        <v>472</v>
      </c>
      <c r="G5007" s="11" t="str">
        <f>VLOOKUP(F5007,Sheet1!$A$1:$E$2471,2,FALSE)</f>
        <v>..</v>
      </c>
      <c r="H5007" s="11" t="str">
        <f>VLOOKUP(F5007,Sheet1!$A$1:$E$2471,3,FALSE)</f>
        <v>PORTLAND</v>
      </c>
      <c r="I5007" s="11" t="str">
        <f>VLOOKUP(F5007,Sheet1!$A$1:$E$2471,4,FALSE)</f>
        <v>OR</v>
      </c>
      <c r="J5007" s="11" t="str">
        <f>VLOOKUP(F5007,Sheet1!$A$1:$E$2471,5,FALSE)</f>
        <v>97210</v>
      </c>
      <c r="K5007" s="2">
        <v>110.51</v>
      </c>
      <c r="L5007" s="1">
        <v>43168</v>
      </c>
      <c r="M5007">
        <v>100119958</v>
      </c>
      <c r="N5007">
        <v>1</v>
      </c>
      <c r="P5007" t="s">
        <v>91</v>
      </c>
    </row>
    <row r="5008" spans="1:16" x14ac:dyDescent="0.25">
      <c r="A5008" s="13">
        <v>2230</v>
      </c>
      <c r="B5008" s="11" t="s">
        <v>1107</v>
      </c>
      <c r="C5008" t="s">
        <v>367</v>
      </c>
      <c r="D5008">
        <v>247</v>
      </c>
      <c r="E5008" t="s">
        <v>442</v>
      </c>
      <c r="F5008" t="s">
        <v>506</v>
      </c>
      <c r="G5008" s="11" t="str">
        <f>VLOOKUP(F5008,Sheet1!$A$1:$E$2471,2,FALSE)</f>
        <v>..</v>
      </c>
      <c r="H5008" s="11" t="str">
        <f>VLOOKUP(F5008,Sheet1!$A$1:$E$2471,3,FALSE)</f>
        <v>SHERWOOD</v>
      </c>
      <c r="I5008" s="11" t="str">
        <f>VLOOKUP(F5008,Sheet1!$A$1:$E$2471,4,FALSE)</f>
        <v>OR</v>
      </c>
      <c r="J5008" s="11" t="str">
        <f>VLOOKUP(F5008,Sheet1!$A$1:$E$2471,5,FALSE)</f>
        <v>97140</v>
      </c>
      <c r="K5008" s="2">
        <v>89.137</v>
      </c>
      <c r="L5008" s="1">
        <v>43175</v>
      </c>
      <c r="M5008">
        <v>0</v>
      </c>
      <c r="N5008">
        <v>1</v>
      </c>
      <c r="P5008" t="s">
        <v>91</v>
      </c>
    </row>
    <row r="5009" spans="1:16" x14ac:dyDescent="0.25">
      <c r="A5009" s="13">
        <v>2230</v>
      </c>
      <c r="B5009" s="11" t="s">
        <v>1107</v>
      </c>
      <c r="C5009" t="s">
        <v>367</v>
      </c>
      <c r="D5009">
        <v>247</v>
      </c>
      <c r="E5009" t="s">
        <v>442</v>
      </c>
      <c r="F5009" t="s">
        <v>507</v>
      </c>
      <c r="G5009" s="11" t="str">
        <f>VLOOKUP(F5009,Sheet1!$A$1:$E$2471,2,FALSE)</f>
        <v>..</v>
      </c>
      <c r="H5009" s="11" t="str">
        <f>VLOOKUP(F5009,Sheet1!$A$1:$E$2471,3,FALSE)</f>
        <v>ASTORIA</v>
      </c>
      <c r="I5009" s="11" t="str">
        <f>VLOOKUP(F5009,Sheet1!$A$1:$E$2471,4,FALSE)</f>
        <v>OR</v>
      </c>
      <c r="J5009" s="11" t="str">
        <f>VLOOKUP(F5009,Sheet1!$A$1:$E$2471,5,FALSE)</f>
        <v>97103</v>
      </c>
      <c r="K5009" s="2">
        <v>99</v>
      </c>
      <c r="L5009" s="1">
        <v>43175</v>
      </c>
      <c r="M5009">
        <v>0</v>
      </c>
      <c r="N5009">
        <v>1</v>
      </c>
      <c r="P5009" t="s">
        <v>91</v>
      </c>
    </row>
    <row r="5010" spans="1:16" x14ac:dyDescent="0.25">
      <c r="A5010" s="13">
        <v>2230</v>
      </c>
      <c r="B5010" s="11" t="s">
        <v>1107</v>
      </c>
      <c r="C5010" t="s">
        <v>367</v>
      </c>
      <c r="D5010">
        <v>247</v>
      </c>
      <c r="E5010" t="s">
        <v>442</v>
      </c>
      <c r="F5010" t="s">
        <v>508</v>
      </c>
      <c r="G5010" s="11" t="str">
        <f>VLOOKUP(F5010,Sheet1!$A$1:$E$2471,2,FALSE)</f>
        <v>..</v>
      </c>
      <c r="H5010" s="11" t="str">
        <f>VLOOKUP(F5010,Sheet1!$A$1:$E$2471,3,FALSE)</f>
        <v>PORTLAND</v>
      </c>
      <c r="I5010" s="11" t="str">
        <f>VLOOKUP(F5010,Sheet1!$A$1:$E$2471,4,FALSE)</f>
        <v>OR</v>
      </c>
      <c r="J5010" s="11" t="str">
        <f>VLOOKUP(F5010,Sheet1!$A$1:$E$2471,5,FALSE)</f>
        <v>97219</v>
      </c>
      <c r="K5010" s="2">
        <v>115.99</v>
      </c>
      <c r="L5010" s="1">
        <v>43182</v>
      </c>
      <c r="M5010">
        <v>0</v>
      </c>
      <c r="N5010">
        <v>1</v>
      </c>
      <c r="P5010" t="s">
        <v>91</v>
      </c>
    </row>
    <row r="5011" spans="1:16" x14ac:dyDescent="0.25">
      <c r="A5011" s="13">
        <v>2230</v>
      </c>
      <c r="B5011" s="11" t="s">
        <v>1107</v>
      </c>
      <c r="C5011" t="s">
        <v>367</v>
      </c>
      <c r="D5011">
        <v>247</v>
      </c>
      <c r="E5011" t="s">
        <v>442</v>
      </c>
      <c r="F5011" t="s">
        <v>509</v>
      </c>
      <c r="G5011" s="11" t="str">
        <f>VLOOKUP(F5011,Sheet1!$A$1:$E$2471,2,FALSE)</f>
        <v>..</v>
      </c>
      <c r="H5011" s="11" t="str">
        <f>VLOOKUP(F5011,Sheet1!$A$1:$E$2471,3,FALSE)</f>
        <v>PORTLAND</v>
      </c>
      <c r="I5011" s="11" t="str">
        <f>VLOOKUP(F5011,Sheet1!$A$1:$E$2471,4,FALSE)</f>
        <v>OR</v>
      </c>
      <c r="J5011" s="11" t="str">
        <f>VLOOKUP(F5011,Sheet1!$A$1:$E$2471,5,FALSE)</f>
        <v>97219</v>
      </c>
      <c r="K5011" s="2">
        <v>79</v>
      </c>
      <c r="L5011" s="1">
        <v>43168</v>
      </c>
      <c r="M5011">
        <v>0</v>
      </c>
      <c r="N5011">
        <v>1</v>
      </c>
      <c r="P5011" t="s">
        <v>91</v>
      </c>
    </row>
    <row r="5012" spans="1:16" x14ac:dyDescent="0.25">
      <c r="A5012" s="13">
        <v>2230</v>
      </c>
      <c r="B5012" s="11" t="s">
        <v>1107</v>
      </c>
      <c r="C5012" t="s">
        <v>367</v>
      </c>
      <c r="D5012">
        <v>247</v>
      </c>
      <c r="E5012" t="s">
        <v>442</v>
      </c>
      <c r="F5012" t="s">
        <v>510</v>
      </c>
      <c r="G5012" s="11" t="str">
        <f>VLOOKUP(F5012,Sheet1!$A$1:$E$2471,2,FALSE)</f>
        <v>..</v>
      </c>
      <c r="H5012" s="11" t="str">
        <f>VLOOKUP(F5012,Sheet1!$A$1:$E$2471,3,FALSE)</f>
        <v>FOREST GROVE</v>
      </c>
      <c r="I5012" s="11" t="str">
        <f>VLOOKUP(F5012,Sheet1!$A$1:$E$2471,4,FALSE)</f>
        <v>OR</v>
      </c>
      <c r="J5012" s="11" t="str">
        <f>VLOOKUP(F5012,Sheet1!$A$1:$E$2471,5,FALSE)</f>
        <v>97116</v>
      </c>
      <c r="K5012" s="2">
        <v>273.88350000000003</v>
      </c>
      <c r="L5012" s="1">
        <v>43175</v>
      </c>
      <c r="M5012">
        <v>100120002</v>
      </c>
      <c r="N5012">
        <v>1</v>
      </c>
      <c r="P5012" t="s">
        <v>91</v>
      </c>
    </row>
    <row r="5013" spans="1:16" x14ac:dyDescent="0.25">
      <c r="A5013" s="13">
        <v>2230</v>
      </c>
      <c r="B5013" s="11" t="s">
        <v>1107</v>
      </c>
      <c r="C5013" t="s">
        <v>367</v>
      </c>
      <c r="D5013">
        <v>247</v>
      </c>
      <c r="E5013" t="s">
        <v>442</v>
      </c>
      <c r="F5013" t="s">
        <v>511</v>
      </c>
      <c r="G5013" s="11" t="str">
        <f>VLOOKUP(F5013,Sheet1!$A$1:$E$2471,2,FALSE)</f>
        <v>..</v>
      </c>
      <c r="H5013" s="11" t="str">
        <f>VLOOKUP(F5013,Sheet1!$A$1:$E$2471,3,FALSE)</f>
        <v>PORTLAND</v>
      </c>
      <c r="I5013" s="11" t="str">
        <f>VLOOKUP(F5013,Sheet1!$A$1:$E$2471,4,FALSE)</f>
        <v>OR</v>
      </c>
      <c r="J5013" s="11" t="str">
        <f>VLOOKUP(F5013,Sheet1!$A$1:$E$2471,5,FALSE)</f>
        <v>97213</v>
      </c>
      <c r="K5013" s="2">
        <v>900.7</v>
      </c>
      <c r="L5013" s="1">
        <v>43182</v>
      </c>
      <c r="M5013">
        <v>0</v>
      </c>
      <c r="N5013">
        <v>1</v>
      </c>
      <c r="P5013" t="s">
        <v>91</v>
      </c>
    </row>
    <row r="5014" spans="1:16" x14ac:dyDescent="0.25">
      <c r="A5014" s="13">
        <v>2230</v>
      </c>
      <c r="B5014" s="11" t="s">
        <v>1107</v>
      </c>
      <c r="C5014" t="s">
        <v>367</v>
      </c>
      <c r="D5014">
        <v>247</v>
      </c>
      <c r="E5014" t="s">
        <v>442</v>
      </c>
      <c r="F5014" t="s">
        <v>512</v>
      </c>
      <c r="G5014" s="11" t="str">
        <f>VLOOKUP(F5014,Sheet1!$A$1:$E$2471,2,FALSE)</f>
        <v>..</v>
      </c>
      <c r="H5014" s="11" t="str">
        <f>VLOOKUP(F5014,Sheet1!$A$1:$E$2471,3,FALSE)</f>
        <v>ST. HELENS</v>
      </c>
      <c r="I5014" s="11" t="str">
        <f>VLOOKUP(F5014,Sheet1!$A$1:$E$2471,4,FALSE)</f>
        <v>OR</v>
      </c>
      <c r="J5014" s="11" t="str">
        <f>VLOOKUP(F5014,Sheet1!$A$1:$E$2471,5,FALSE)</f>
        <v>97051</v>
      </c>
      <c r="K5014" s="2">
        <v>122.47</v>
      </c>
      <c r="L5014" s="1">
        <v>43168</v>
      </c>
      <c r="M5014">
        <v>100119983</v>
      </c>
      <c r="N5014">
        <v>1</v>
      </c>
      <c r="P5014" t="s">
        <v>91</v>
      </c>
    </row>
    <row r="5015" spans="1:16" x14ac:dyDescent="0.25">
      <c r="A5015" s="13">
        <v>2230</v>
      </c>
      <c r="B5015" s="11" t="s">
        <v>1107</v>
      </c>
      <c r="C5015" t="s">
        <v>367</v>
      </c>
      <c r="D5015">
        <v>247</v>
      </c>
      <c r="E5015" t="s">
        <v>442</v>
      </c>
      <c r="F5015" t="s">
        <v>485</v>
      </c>
      <c r="G5015" s="11" t="str">
        <f>VLOOKUP(F5015,Sheet1!$A$1:$E$2471,2,FALSE)</f>
        <v>..</v>
      </c>
      <c r="H5015" s="11" t="str">
        <f>VLOOKUP(F5015,Sheet1!$A$1:$E$2471,3,FALSE)</f>
        <v>PORTLAND</v>
      </c>
      <c r="I5015" s="11" t="str">
        <f>VLOOKUP(F5015,Sheet1!$A$1:$E$2471,4,FALSE)</f>
        <v>OR</v>
      </c>
      <c r="J5015" s="11" t="str">
        <f>VLOOKUP(F5015,Sheet1!$A$1:$E$2471,5,FALSE)</f>
        <v>97219</v>
      </c>
      <c r="K5015" s="2">
        <v>199</v>
      </c>
      <c r="L5015" s="1">
        <v>43168</v>
      </c>
      <c r="M5015">
        <v>0</v>
      </c>
      <c r="N5015">
        <v>1</v>
      </c>
      <c r="P5015" t="s">
        <v>91</v>
      </c>
    </row>
    <row r="5016" spans="1:16" x14ac:dyDescent="0.25">
      <c r="A5016" s="13">
        <v>2230</v>
      </c>
      <c r="B5016" s="11" t="s">
        <v>1107</v>
      </c>
      <c r="C5016" t="s">
        <v>367</v>
      </c>
      <c r="D5016">
        <v>247</v>
      </c>
      <c r="E5016" t="s">
        <v>442</v>
      </c>
      <c r="F5016" t="s">
        <v>513</v>
      </c>
      <c r="G5016" s="11" t="str">
        <f>VLOOKUP(F5016,Sheet1!$A$1:$E$2471,2,FALSE)</f>
        <v>..</v>
      </c>
      <c r="H5016" s="11" t="str">
        <f>VLOOKUP(F5016,Sheet1!$A$1:$E$2471,3,FALSE)</f>
        <v>BEAVERTON</v>
      </c>
      <c r="I5016" s="11" t="str">
        <f>VLOOKUP(F5016,Sheet1!$A$1:$E$2471,4,FALSE)</f>
        <v>OR</v>
      </c>
      <c r="J5016" s="11" t="str">
        <f>VLOOKUP(F5016,Sheet1!$A$1:$E$2471,5,FALSE)</f>
        <v>97003</v>
      </c>
      <c r="K5016" s="2">
        <v>99</v>
      </c>
      <c r="L5016" s="1">
        <v>43168</v>
      </c>
      <c r="M5016">
        <v>0</v>
      </c>
      <c r="N5016">
        <v>1</v>
      </c>
      <c r="P5016" t="s">
        <v>91</v>
      </c>
    </row>
    <row r="5017" spans="1:16" x14ac:dyDescent="0.25">
      <c r="A5017" s="13">
        <v>2230</v>
      </c>
      <c r="B5017" s="11" t="s">
        <v>1107</v>
      </c>
      <c r="C5017" t="s">
        <v>367</v>
      </c>
      <c r="D5017">
        <v>247</v>
      </c>
      <c r="E5017" t="s">
        <v>442</v>
      </c>
      <c r="F5017" t="s">
        <v>498</v>
      </c>
      <c r="G5017" s="11" t="str">
        <f>VLOOKUP(F5017,Sheet1!$A$1:$E$2471,2,FALSE)</f>
        <v>..</v>
      </c>
      <c r="H5017" s="11" t="str">
        <f>VLOOKUP(F5017,Sheet1!$A$1:$E$2471,3,FALSE)</f>
        <v>PORTLAND</v>
      </c>
      <c r="I5017" s="11" t="str">
        <f>VLOOKUP(F5017,Sheet1!$A$1:$E$2471,4,FALSE)</f>
        <v>OR</v>
      </c>
      <c r="J5017" s="11" t="str">
        <f>VLOOKUP(F5017,Sheet1!$A$1:$E$2471,5,FALSE)</f>
        <v>97201</v>
      </c>
      <c r="K5017" s="2">
        <v>100</v>
      </c>
      <c r="L5017" s="1">
        <v>43175</v>
      </c>
      <c r="M5017">
        <v>0</v>
      </c>
      <c r="N5017">
        <v>1</v>
      </c>
      <c r="P5017" t="s">
        <v>91</v>
      </c>
    </row>
    <row r="5018" spans="1:16" x14ac:dyDescent="0.25">
      <c r="A5018" s="13">
        <v>2230</v>
      </c>
      <c r="B5018" s="11" t="s">
        <v>1107</v>
      </c>
      <c r="C5018" t="s">
        <v>367</v>
      </c>
      <c r="D5018">
        <v>247</v>
      </c>
      <c r="E5018" t="s">
        <v>442</v>
      </c>
      <c r="F5018" t="s">
        <v>498</v>
      </c>
      <c r="G5018" s="11" t="str">
        <f>VLOOKUP(F5018,Sheet1!$A$1:$E$2471,2,FALSE)</f>
        <v>..</v>
      </c>
      <c r="H5018" s="11" t="str">
        <f>VLOOKUP(F5018,Sheet1!$A$1:$E$2471,3,FALSE)</f>
        <v>PORTLAND</v>
      </c>
      <c r="I5018" s="11" t="str">
        <f>VLOOKUP(F5018,Sheet1!$A$1:$E$2471,4,FALSE)</f>
        <v>OR</v>
      </c>
      <c r="J5018" s="11" t="str">
        <f>VLOOKUP(F5018,Sheet1!$A$1:$E$2471,5,FALSE)</f>
        <v>97201</v>
      </c>
      <c r="K5018" s="2">
        <v>79.2</v>
      </c>
      <c r="L5018" s="1">
        <v>43175</v>
      </c>
      <c r="M5018">
        <v>0</v>
      </c>
      <c r="N5018">
        <v>1</v>
      </c>
      <c r="P5018" t="s">
        <v>91</v>
      </c>
    </row>
    <row r="5019" spans="1:16" x14ac:dyDescent="0.25">
      <c r="A5019" s="13">
        <v>2230</v>
      </c>
      <c r="B5019" s="11" t="s">
        <v>1107</v>
      </c>
      <c r="C5019" t="s">
        <v>367</v>
      </c>
      <c r="D5019">
        <v>247</v>
      </c>
      <c r="E5019" t="s">
        <v>442</v>
      </c>
      <c r="F5019" t="s">
        <v>498</v>
      </c>
      <c r="G5019" s="11" t="str">
        <f>VLOOKUP(F5019,Sheet1!$A$1:$E$2471,2,FALSE)</f>
        <v>..</v>
      </c>
      <c r="H5019" s="11" t="str">
        <f>VLOOKUP(F5019,Sheet1!$A$1:$E$2471,3,FALSE)</f>
        <v>PORTLAND</v>
      </c>
      <c r="I5019" s="11" t="str">
        <f>VLOOKUP(F5019,Sheet1!$A$1:$E$2471,4,FALSE)</f>
        <v>OR</v>
      </c>
      <c r="J5019" s="11" t="str">
        <f>VLOOKUP(F5019,Sheet1!$A$1:$E$2471,5,FALSE)</f>
        <v>97201</v>
      </c>
      <c r="K5019" s="2">
        <v>79.2</v>
      </c>
      <c r="L5019" s="1">
        <v>43175</v>
      </c>
      <c r="M5019">
        <v>0</v>
      </c>
      <c r="N5019">
        <v>1</v>
      </c>
      <c r="P5019" t="s">
        <v>91</v>
      </c>
    </row>
    <row r="5020" spans="1:16" x14ac:dyDescent="0.25">
      <c r="A5020" s="13">
        <v>2230</v>
      </c>
      <c r="B5020" s="11" t="s">
        <v>1107</v>
      </c>
      <c r="C5020" t="s">
        <v>367</v>
      </c>
      <c r="D5020">
        <v>247</v>
      </c>
      <c r="E5020" t="s">
        <v>442</v>
      </c>
      <c r="F5020" t="s">
        <v>514</v>
      </c>
      <c r="G5020" s="11" t="str">
        <f>VLOOKUP(F5020,Sheet1!$A$1:$E$2471,2,FALSE)</f>
        <v>..</v>
      </c>
      <c r="H5020" s="11" t="str">
        <f>VLOOKUP(F5020,Sheet1!$A$1:$E$2471,3,FALSE)</f>
        <v>VERNONIA</v>
      </c>
      <c r="I5020" s="11" t="str">
        <f>VLOOKUP(F5020,Sheet1!$A$1:$E$2471,4,FALSE)</f>
        <v>OR</v>
      </c>
      <c r="J5020" s="11" t="str">
        <f>VLOOKUP(F5020,Sheet1!$A$1:$E$2471,5,FALSE)</f>
        <v>97064</v>
      </c>
      <c r="K5020" s="2">
        <v>901</v>
      </c>
      <c r="L5020" s="1">
        <v>43175</v>
      </c>
      <c r="M5020">
        <v>0</v>
      </c>
      <c r="N5020">
        <v>1</v>
      </c>
      <c r="P5020" t="s">
        <v>91</v>
      </c>
    </row>
    <row r="5021" spans="1:16" x14ac:dyDescent="0.25">
      <c r="A5021" s="13">
        <v>2230</v>
      </c>
      <c r="B5021" s="11" t="s">
        <v>1107</v>
      </c>
      <c r="C5021" t="s">
        <v>367</v>
      </c>
      <c r="D5021">
        <v>247</v>
      </c>
      <c r="E5021" t="s">
        <v>442</v>
      </c>
      <c r="F5021" t="s">
        <v>515</v>
      </c>
      <c r="G5021" s="11" t="str">
        <f>VLOOKUP(F5021,Sheet1!$A$1:$E$2471,2,FALSE)</f>
        <v>..</v>
      </c>
      <c r="H5021" s="11" t="str">
        <f>VLOOKUP(F5021,Sheet1!$A$1:$E$2471,3,FALSE)</f>
        <v>HILLSBORO</v>
      </c>
      <c r="I5021" s="11" t="str">
        <f>VLOOKUP(F5021,Sheet1!$A$1:$E$2471,4,FALSE)</f>
        <v>OR</v>
      </c>
      <c r="J5021" s="11" t="str">
        <f>VLOOKUP(F5021,Sheet1!$A$1:$E$2471,5,FALSE)</f>
        <v>97124</v>
      </c>
      <c r="K5021" s="2">
        <v>93</v>
      </c>
      <c r="L5021" s="1">
        <v>43182</v>
      </c>
      <c r="M5021">
        <v>0</v>
      </c>
      <c r="N5021">
        <v>1</v>
      </c>
      <c r="P5021" t="s">
        <v>91</v>
      </c>
    </row>
    <row r="5022" spans="1:16" x14ac:dyDescent="0.25">
      <c r="A5022" s="13">
        <v>2230</v>
      </c>
      <c r="B5022" s="11" t="s">
        <v>1107</v>
      </c>
      <c r="C5022" t="s">
        <v>367</v>
      </c>
      <c r="D5022">
        <v>247</v>
      </c>
      <c r="E5022" t="s">
        <v>442</v>
      </c>
      <c r="F5022" t="s">
        <v>516</v>
      </c>
      <c r="G5022" s="11" t="str">
        <f>VLOOKUP(F5022,Sheet1!$A$1:$E$2471,2,FALSE)</f>
        <v>..</v>
      </c>
      <c r="H5022" s="11" t="str">
        <f>VLOOKUP(F5022,Sheet1!$A$1:$E$2471,3,FALSE)</f>
        <v>GASTON</v>
      </c>
      <c r="I5022" s="11" t="str">
        <f>VLOOKUP(F5022,Sheet1!$A$1:$E$2471,4,FALSE)</f>
        <v>OR</v>
      </c>
      <c r="J5022" s="11" t="str">
        <f>VLOOKUP(F5022,Sheet1!$A$1:$E$2471,5,FALSE)</f>
        <v>97119</v>
      </c>
      <c r="K5022" s="2">
        <v>79</v>
      </c>
      <c r="L5022" s="1">
        <v>43175</v>
      </c>
      <c r="M5022">
        <v>0</v>
      </c>
      <c r="N5022">
        <v>1</v>
      </c>
      <c r="P5022" t="s">
        <v>91</v>
      </c>
    </row>
    <row r="5023" spans="1:16" x14ac:dyDescent="0.25">
      <c r="A5023" s="13">
        <v>2230</v>
      </c>
      <c r="B5023" s="11" t="s">
        <v>1107</v>
      </c>
      <c r="C5023" t="s">
        <v>367</v>
      </c>
      <c r="D5023">
        <v>247</v>
      </c>
      <c r="E5023" t="s">
        <v>442</v>
      </c>
      <c r="F5023" t="s">
        <v>2</v>
      </c>
      <c r="G5023" s="11" t="str">
        <f>VLOOKUP(F5023,Sheet1!$A$1:$E$2471,2,FALSE)</f>
        <v>BANKCARD CENTER PO BOX 982238</v>
      </c>
      <c r="H5023" s="11" t="str">
        <f>VLOOKUP(F5023,Sheet1!$A$1:$E$2471,3,FALSE)</f>
        <v>EL PASO</v>
      </c>
      <c r="I5023" s="11" t="str">
        <f>VLOOKUP(F5023,Sheet1!$A$1:$E$2471,4,FALSE)</f>
        <v>TX</v>
      </c>
      <c r="J5023" s="11" t="str">
        <f>VLOOKUP(F5023,Sheet1!$A$1:$E$2471,5,FALSE)</f>
        <v>79998-2238</v>
      </c>
      <c r="K5023" s="2">
        <v>2691.75</v>
      </c>
      <c r="L5023" s="1">
        <v>43210</v>
      </c>
      <c r="M5023">
        <v>0</v>
      </c>
      <c r="N5023">
        <v>1</v>
      </c>
      <c r="P5023" t="s">
        <v>91</v>
      </c>
    </row>
    <row r="5024" spans="1:16" x14ac:dyDescent="0.25">
      <c r="A5024" s="13">
        <v>2230</v>
      </c>
      <c r="B5024" s="11" t="s">
        <v>1107</v>
      </c>
      <c r="C5024" t="s">
        <v>367</v>
      </c>
      <c r="D5024">
        <v>247</v>
      </c>
      <c r="E5024" t="s">
        <v>442</v>
      </c>
      <c r="F5024" t="s">
        <v>517</v>
      </c>
      <c r="G5024" s="11" t="str">
        <f>VLOOKUP(F5024,Sheet1!$A$1:$E$2471,2,FALSE)</f>
        <v>..</v>
      </c>
      <c r="H5024" s="11" t="str">
        <f>VLOOKUP(F5024,Sheet1!$A$1:$E$2471,3,FALSE)</f>
        <v>Portland</v>
      </c>
      <c r="I5024" s="11" t="str">
        <f>VLOOKUP(F5024,Sheet1!$A$1:$E$2471,4,FALSE)</f>
        <v>OR</v>
      </c>
      <c r="J5024" s="11" t="str">
        <f>VLOOKUP(F5024,Sheet1!$A$1:$E$2471,5,FALSE)</f>
        <v>97239</v>
      </c>
      <c r="K5024" s="2">
        <v>79</v>
      </c>
      <c r="L5024" s="1">
        <v>43210</v>
      </c>
      <c r="M5024">
        <v>0</v>
      </c>
      <c r="N5024">
        <v>1</v>
      </c>
      <c r="P5024" t="s">
        <v>91</v>
      </c>
    </row>
    <row r="5025" spans="1:16" x14ac:dyDescent="0.25">
      <c r="A5025" s="13">
        <v>2230</v>
      </c>
      <c r="B5025" s="11" t="s">
        <v>1107</v>
      </c>
      <c r="C5025" t="s">
        <v>367</v>
      </c>
      <c r="D5025">
        <v>247</v>
      </c>
      <c r="E5025" t="s">
        <v>442</v>
      </c>
      <c r="F5025" t="s">
        <v>472</v>
      </c>
      <c r="G5025" s="11" t="str">
        <f>VLOOKUP(F5025,Sheet1!$A$1:$E$2471,2,FALSE)</f>
        <v>..</v>
      </c>
      <c r="H5025" s="11" t="str">
        <f>VLOOKUP(F5025,Sheet1!$A$1:$E$2471,3,FALSE)</f>
        <v>PORTLAND</v>
      </c>
      <c r="I5025" s="11" t="str">
        <f>VLOOKUP(F5025,Sheet1!$A$1:$E$2471,4,FALSE)</f>
        <v>OR</v>
      </c>
      <c r="J5025" s="11" t="str">
        <f>VLOOKUP(F5025,Sheet1!$A$1:$E$2471,5,FALSE)</f>
        <v>97210</v>
      </c>
      <c r="K5025" s="2">
        <v>18.2575</v>
      </c>
      <c r="L5025" s="1">
        <v>43203</v>
      </c>
      <c r="M5025">
        <v>0</v>
      </c>
      <c r="N5025">
        <v>1</v>
      </c>
      <c r="P5025" t="s">
        <v>91</v>
      </c>
    </row>
    <row r="5026" spans="1:16" x14ac:dyDescent="0.25">
      <c r="A5026" s="13">
        <v>2230</v>
      </c>
      <c r="B5026" s="11" t="s">
        <v>1107</v>
      </c>
      <c r="C5026" t="s">
        <v>367</v>
      </c>
      <c r="D5026">
        <v>247</v>
      </c>
      <c r="E5026" t="s">
        <v>442</v>
      </c>
      <c r="F5026" t="s">
        <v>457</v>
      </c>
      <c r="G5026" s="11" t="str">
        <f>VLOOKUP(F5026,Sheet1!$A$1:$E$2471,2,FALSE)</f>
        <v>..</v>
      </c>
      <c r="H5026" s="11" t="str">
        <f>VLOOKUP(F5026,Sheet1!$A$1:$E$2471,3,FALSE)</f>
        <v>Warrenton</v>
      </c>
      <c r="I5026" s="11" t="str">
        <f>VLOOKUP(F5026,Sheet1!$A$1:$E$2471,4,FALSE)</f>
        <v>OR</v>
      </c>
      <c r="J5026" s="11" t="str">
        <f>VLOOKUP(F5026,Sheet1!$A$1:$E$2471,5,FALSE)</f>
        <v>97146</v>
      </c>
      <c r="K5026" s="2">
        <v>100</v>
      </c>
      <c r="L5026" s="1">
        <v>43217</v>
      </c>
      <c r="M5026">
        <v>0</v>
      </c>
      <c r="N5026">
        <v>1</v>
      </c>
      <c r="P5026" t="s">
        <v>91</v>
      </c>
    </row>
    <row r="5027" spans="1:16" x14ac:dyDescent="0.25">
      <c r="A5027" s="13">
        <v>2230</v>
      </c>
      <c r="B5027" s="11" t="s">
        <v>1107</v>
      </c>
      <c r="C5027" t="s">
        <v>367</v>
      </c>
      <c r="D5027">
        <v>247</v>
      </c>
      <c r="E5027" t="s">
        <v>442</v>
      </c>
      <c r="F5027" t="s">
        <v>486</v>
      </c>
      <c r="G5027" s="11" t="str">
        <f>VLOOKUP(F5027,Sheet1!$A$1:$E$2471,2,FALSE)</f>
        <v>..</v>
      </c>
      <c r="H5027" s="11" t="str">
        <f>VLOOKUP(F5027,Sheet1!$A$1:$E$2471,3,FALSE)</f>
        <v>ALOHA</v>
      </c>
      <c r="I5027" s="11" t="str">
        <f>VLOOKUP(F5027,Sheet1!$A$1:$E$2471,4,FALSE)</f>
        <v>OR</v>
      </c>
      <c r="J5027" s="11" t="str">
        <f>VLOOKUP(F5027,Sheet1!$A$1:$E$2471,5,FALSE)</f>
        <v>97003</v>
      </c>
      <c r="K5027" s="2">
        <v>347.2</v>
      </c>
      <c r="L5027" s="1">
        <v>43217</v>
      </c>
      <c r="M5027">
        <v>0</v>
      </c>
      <c r="N5027">
        <v>1</v>
      </c>
      <c r="P5027" t="s">
        <v>91</v>
      </c>
    </row>
    <row r="5028" spans="1:16" x14ac:dyDescent="0.25">
      <c r="A5028" s="13">
        <v>2230</v>
      </c>
      <c r="B5028" s="11" t="s">
        <v>1107</v>
      </c>
      <c r="C5028" t="s">
        <v>367</v>
      </c>
      <c r="D5028">
        <v>247</v>
      </c>
      <c r="E5028" t="s">
        <v>442</v>
      </c>
      <c r="F5028" t="s">
        <v>2</v>
      </c>
      <c r="G5028" s="11" t="str">
        <f>VLOOKUP(F5028,Sheet1!$A$1:$E$2471,2,FALSE)</f>
        <v>BANKCARD CENTER PO BOX 982238</v>
      </c>
      <c r="H5028" s="11" t="str">
        <f>VLOOKUP(F5028,Sheet1!$A$1:$E$2471,3,FALSE)</f>
        <v>EL PASO</v>
      </c>
      <c r="I5028" s="11" t="str">
        <f>VLOOKUP(F5028,Sheet1!$A$1:$E$2471,4,FALSE)</f>
        <v>TX</v>
      </c>
      <c r="J5028" s="11" t="str">
        <f>VLOOKUP(F5028,Sheet1!$A$1:$E$2471,5,FALSE)</f>
        <v>79998-2238</v>
      </c>
      <c r="K5028" s="2">
        <v>183.75</v>
      </c>
      <c r="L5028" s="1">
        <v>43238</v>
      </c>
      <c r="M5028">
        <v>0</v>
      </c>
      <c r="N5028">
        <v>1</v>
      </c>
      <c r="P5028" t="s">
        <v>91</v>
      </c>
    </row>
    <row r="5029" spans="1:16" x14ac:dyDescent="0.25">
      <c r="A5029" s="13">
        <v>2230</v>
      </c>
      <c r="B5029" s="11" t="s">
        <v>1107</v>
      </c>
      <c r="C5029" t="s">
        <v>367</v>
      </c>
      <c r="D5029">
        <v>247</v>
      </c>
      <c r="E5029" t="s">
        <v>442</v>
      </c>
      <c r="F5029" t="s">
        <v>518</v>
      </c>
      <c r="G5029" s="11" t="str">
        <f>VLOOKUP(F5029,Sheet1!$A$1:$E$2471,2,FALSE)</f>
        <v>..</v>
      </c>
      <c r="H5029" s="11" t="str">
        <f>VLOOKUP(F5029,Sheet1!$A$1:$E$2471,3,FALSE)</f>
        <v>PORTLAND</v>
      </c>
      <c r="I5029" s="11" t="str">
        <f>VLOOKUP(F5029,Sheet1!$A$1:$E$2471,4,FALSE)</f>
        <v>OR</v>
      </c>
      <c r="J5029" s="11" t="str">
        <f>VLOOKUP(F5029,Sheet1!$A$1:$E$2471,5,FALSE)</f>
        <v>97221</v>
      </c>
      <c r="K5029" s="2">
        <v>175</v>
      </c>
      <c r="L5029" s="1">
        <v>43238</v>
      </c>
      <c r="M5029">
        <v>0</v>
      </c>
      <c r="N5029">
        <v>1</v>
      </c>
      <c r="P5029" t="s">
        <v>91</v>
      </c>
    </row>
    <row r="5030" spans="1:16" x14ac:dyDescent="0.25">
      <c r="A5030" s="13">
        <v>2230</v>
      </c>
      <c r="B5030" s="11" t="s">
        <v>1107</v>
      </c>
      <c r="C5030" t="s">
        <v>367</v>
      </c>
      <c r="D5030">
        <v>247</v>
      </c>
      <c r="E5030" t="s">
        <v>442</v>
      </c>
      <c r="F5030" t="s">
        <v>124</v>
      </c>
      <c r="G5030" s="11" t="str">
        <f>VLOOKUP(F5030,Sheet1!$A$1:$E$2471,2,FALSE)</f>
        <v>..</v>
      </c>
      <c r="H5030" s="11" t="str">
        <f>VLOOKUP(F5030,Sheet1!$A$1:$E$2471,3,FALSE)</f>
        <v>SEASIDE</v>
      </c>
      <c r="I5030" s="11" t="str">
        <f>VLOOKUP(F5030,Sheet1!$A$1:$E$2471,4,FALSE)</f>
        <v>OR</v>
      </c>
      <c r="J5030" s="11" t="str">
        <f>VLOOKUP(F5030,Sheet1!$A$1:$E$2471,5,FALSE)</f>
        <v>97138</v>
      </c>
      <c r="K5030" s="2">
        <v>179</v>
      </c>
      <c r="L5030" s="1">
        <v>43238</v>
      </c>
      <c r="M5030">
        <v>0</v>
      </c>
      <c r="N5030">
        <v>1</v>
      </c>
      <c r="P5030" t="s">
        <v>91</v>
      </c>
    </row>
    <row r="5031" spans="1:16" x14ac:dyDescent="0.25">
      <c r="A5031" s="13">
        <v>2230</v>
      </c>
      <c r="B5031" s="11" t="s">
        <v>1107</v>
      </c>
      <c r="C5031" t="s">
        <v>367</v>
      </c>
      <c r="D5031">
        <v>247</v>
      </c>
      <c r="E5031" t="s">
        <v>442</v>
      </c>
      <c r="F5031" t="s">
        <v>519</v>
      </c>
      <c r="G5031" s="11" t="str">
        <f>VLOOKUP(F5031,Sheet1!$A$1:$E$2471,2,FALSE)</f>
        <v>..</v>
      </c>
      <c r="H5031" s="11" t="str">
        <f>VLOOKUP(F5031,Sheet1!$A$1:$E$2471,3,FALSE)</f>
        <v>GEARHART</v>
      </c>
      <c r="I5031" s="11" t="str">
        <f>VLOOKUP(F5031,Sheet1!$A$1:$E$2471,4,FALSE)</f>
        <v>OR</v>
      </c>
      <c r="J5031" s="11" t="str">
        <f>VLOOKUP(F5031,Sheet1!$A$1:$E$2471,5,FALSE)</f>
        <v>97138</v>
      </c>
      <c r="K5031" s="2">
        <v>35</v>
      </c>
      <c r="L5031" s="1">
        <v>43266</v>
      </c>
      <c r="M5031">
        <v>0</v>
      </c>
      <c r="N5031">
        <v>1</v>
      </c>
      <c r="P5031" t="s">
        <v>91</v>
      </c>
    </row>
    <row r="5032" spans="1:16" x14ac:dyDescent="0.25">
      <c r="A5032" s="13">
        <v>2230</v>
      </c>
      <c r="B5032" s="11" t="s">
        <v>1107</v>
      </c>
      <c r="C5032" t="s">
        <v>367</v>
      </c>
      <c r="D5032">
        <v>247</v>
      </c>
      <c r="E5032" t="s">
        <v>442</v>
      </c>
      <c r="F5032" t="s">
        <v>519</v>
      </c>
      <c r="G5032" s="11" t="str">
        <f>VLOOKUP(F5032,Sheet1!$A$1:$E$2471,2,FALSE)</f>
        <v>..</v>
      </c>
      <c r="H5032" s="11" t="str">
        <f>VLOOKUP(F5032,Sheet1!$A$1:$E$2471,3,FALSE)</f>
        <v>GEARHART</v>
      </c>
      <c r="I5032" s="11" t="str">
        <f>VLOOKUP(F5032,Sheet1!$A$1:$E$2471,4,FALSE)</f>
        <v>OR</v>
      </c>
      <c r="J5032" s="11" t="str">
        <f>VLOOKUP(F5032,Sheet1!$A$1:$E$2471,5,FALSE)</f>
        <v>97138</v>
      </c>
      <c r="K5032" s="2">
        <v>35</v>
      </c>
      <c r="L5032" s="1">
        <v>43238</v>
      </c>
      <c r="M5032">
        <v>0</v>
      </c>
      <c r="N5032">
        <v>1</v>
      </c>
      <c r="P5032" t="s">
        <v>91</v>
      </c>
    </row>
    <row r="5033" spans="1:16" x14ac:dyDescent="0.25">
      <c r="A5033" s="13">
        <v>2230</v>
      </c>
      <c r="B5033" s="11" t="s">
        <v>1107</v>
      </c>
      <c r="C5033" t="s">
        <v>367</v>
      </c>
      <c r="D5033">
        <v>247</v>
      </c>
      <c r="E5033" t="s">
        <v>442</v>
      </c>
      <c r="F5033" t="s">
        <v>472</v>
      </c>
      <c r="G5033" s="11" t="str">
        <f>VLOOKUP(F5033,Sheet1!$A$1:$E$2471,2,FALSE)</f>
        <v>..</v>
      </c>
      <c r="H5033" s="11" t="str">
        <f>VLOOKUP(F5033,Sheet1!$A$1:$E$2471,3,FALSE)</f>
        <v>PORTLAND</v>
      </c>
      <c r="I5033" s="11" t="str">
        <f>VLOOKUP(F5033,Sheet1!$A$1:$E$2471,4,FALSE)</f>
        <v>OR</v>
      </c>
      <c r="J5033" s="11" t="str">
        <f>VLOOKUP(F5033,Sheet1!$A$1:$E$2471,5,FALSE)</f>
        <v>97210</v>
      </c>
      <c r="K5033" s="2">
        <v>250</v>
      </c>
      <c r="L5033" s="1">
        <v>43238</v>
      </c>
      <c r="M5033">
        <v>0</v>
      </c>
      <c r="N5033">
        <v>1</v>
      </c>
      <c r="P5033" t="s">
        <v>91</v>
      </c>
    </row>
    <row r="5034" spans="1:16" x14ac:dyDescent="0.25">
      <c r="A5034" s="13">
        <v>2230</v>
      </c>
      <c r="B5034" s="11" t="s">
        <v>1107</v>
      </c>
      <c r="C5034" t="s">
        <v>367</v>
      </c>
      <c r="D5034">
        <v>247</v>
      </c>
      <c r="E5034" t="s">
        <v>442</v>
      </c>
      <c r="F5034" t="s">
        <v>520</v>
      </c>
      <c r="G5034" s="11" t="str">
        <f>VLOOKUP(F5034,Sheet1!$A$1:$E$2471,2,FALSE)</f>
        <v>..</v>
      </c>
      <c r="H5034" s="11" t="str">
        <f>VLOOKUP(F5034,Sheet1!$A$1:$E$2471,3,FALSE)</f>
        <v>FOREST GROVE</v>
      </c>
      <c r="I5034" s="11" t="str">
        <f>VLOOKUP(F5034,Sheet1!$A$1:$E$2471,4,FALSE)</f>
        <v>OR</v>
      </c>
      <c r="J5034" s="11" t="str">
        <f>VLOOKUP(F5034,Sheet1!$A$1:$E$2471,5,FALSE)</f>
        <v>97116</v>
      </c>
      <c r="K5034" s="2">
        <v>60.494999999999997</v>
      </c>
      <c r="L5034" s="1">
        <v>43231</v>
      </c>
      <c r="M5034">
        <v>0</v>
      </c>
      <c r="N5034">
        <v>1</v>
      </c>
      <c r="P5034" t="s">
        <v>91</v>
      </c>
    </row>
    <row r="5035" spans="1:16" x14ac:dyDescent="0.25">
      <c r="A5035" s="13">
        <v>2230</v>
      </c>
      <c r="B5035" s="11" t="s">
        <v>1107</v>
      </c>
      <c r="C5035" t="s">
        <v>367</v>
      </c>
      <c r="D5035">
        <v>247</v>
      </c>
      <c r="E5035" t="s">
        <v>442</v>
      </c>
      <c r="F5035" t="s">
        <v>521</v>
      </c>
      <c r="G5035" s="11" t="str">
        <f>VLOOKUP(F5035,Sheet1!$A$1:$E$2471,2,FALSE)</f>
        <v>..</v>
      </c>
      <c r="H5035" s="11" t="str">
        <f>VLOOKUP(F5035,Sheet1!$A$1:$E$2471,3,FALSE)</f>
        <v>TIGARD</v>
      </c>
      <c r="I5035" s="11" t="str">
        <f>VLOOKUP(F5035,Sheet1!$A$1:$E$2471,4,FALSE)</f>
        <v>OR</v>
      </c>
      <c r="J5035" s="11" t="str">
        <f>VLOOKUP(F5035,Sheet1!$A$1:$E$2471,5,FALSE)</f>
        <v>97224</v>
      </c>
      <c r="K5035" s="2">
        <v>250</v>
      </c>
      <c r="L5035" s="1">
        <v>43231</v>
      </c>
      <c r="M5035">
        <v>100120276</v>
      </c>
      <c r="N5035">
        <v>1</v>
      </c>
      <c r="P5035" t="s">
        <v>91</v>
      </c>
    </row>
    <row r="5036" spans="1:16" x14ac:dyDescent="0.25">
      <c r="A5036" s="13">
        <v>2230</v>
      </c>
      <c r="B5036" s="11" t="s">
        <v>1107</v>
      </c>
      <c r="C5036" t="s">
        <v>367</v>
      </c>
      <c r="D5036">
        <v>247</v>
      </c>
      <c r="E5036" t="s">
        <v>442</v>
      </c>
      <c r="F5036" t="s">
        <v>522</v>
      </c>
      <c r="G5036" s="11" t="str">
        <f>VLOOKUP(F5036,Sheet1!$A$1:$E$2471,2,FALSE)</f>
        <v>..</v>
      </c>
      <c r="H5036" s="11" t="str">
        <f>VLOOKUP(F5036,Sheet1!$A$1:$E$2471,3,FALSE)</f>
        <v>TUALATIN</v>
      </c>
      <c r="I5036" s="11" t="str">
        <f>VLOOKUP(F5036,Sheet1!$A$1:$E$2471,4,FALSE)</f>
        <v>OR</v>
      </c>
      <c r="J5036" s="11" t="str">
        <f>VLOOKUP(F5036,Sheet1!$A$1:$E$2471,5,FALSE)</f>
        <v>97062</v>
      </c>
      <c r="K5036" s="2">
        <v>166.98</v>
      </c>
      <c r="L5036" s="1">
        <v>43224</v>
      </c>
      <c r="M5036">
        <v>0</v>
      </c>
      <c r="N5036">
        <v>1</v>
      </c>
      <c r="P5036" t="s">
        <v>91</v>
      </c>
    </row>
    <row r="5037" spans="1:16" x14ac:dyDescent="0.25">
      <c r="A5037" s="13">
        <v>2230</v>
      </c>
      <c r="B5037" s="11" t="s">
        <v>1107</v>
      </c>
      <c r="C5037" t="s">
        <v>367</v>
      </c>
      <c r="D5037">
        <v>247</v>
      </c>
      <c r="E5037" t="s">
        <v>442</v>
      </c>
      <c r="F5037" t="s">
        <v>523</v>
      </c>
      <c r="G5037" s="11" t="str">
        <f>VLOOKUP(F5037,Sheet1!$A$1:$E$2471,2,FALSE)</f>
        <v>..</v>
      </c>
      <c r="H5037" s="11" t="str">
        <f>VLOOKUP(F5037,Sheet1!$A$1:$E$2471,3,FALSE)</f>
        <v>Beaverton</v>
      </c>
      <c r="I5037" s="11" t="str">
        <f>VLOOKUP(F5037,Sheet1!$A$1:$E$2471,4,FALSE)</f>
        <v>OR</v>
      </c>
      <c r="J5037" s="11" t="str">
        <f>VLOOKUP(F5037,Sheet1!$A$1:$E$2471,5,FALSE)</f>
        <v>97008</v>
      </c>
      <c r="K5037" s="2">
        <v>45</v>
      </c>
      <c r="L5037" s="1">
        <v>43245</v>
      </c>
      <c r="M5037">
        <v>100120366</v>
      </c>
      <c r="N5037">
        <v>1</v>
      </c>
      <c r="P5037" t="s">
        <v>91</v>
      </c>
    </row>
    <row r="5038" spans="1:16" x14ac:dyDescent="0.25">
      <c r="A5038" s="13">
        <v>2230</v>
      </c>
      <c r="B5038" s="11" t="s">
        <v>1107</v>
      </c>
      <c r="C5038" t="s">
        <v>367</v>
      </c>
      <c r="D5038">
        <v>247</v>
      </c>
      <c r="E5038" t="s">
        <v>442</v>
      </c>
      <c r="F5038" t="s">
        <v>524</v>
      </c>
      <c r="G5038" s="11" t="str">
        <f>VLOOKUP(F5038,Sheet1!$A$1:$E$2471,2,FALSE)</f>
        <v>..</v>
      </c>
      <c r="H5038" s="11" t="str">
        <f>VLOOKUP(F5038,Sheet1!$A$1:$E$2471,3,FALSE)</f>
        <v>PORTLAND</v>
      </c>
      <c r="I5038" s="11" t="str">
        <f>VLOOKUP(F5038,Sheet1!$A$1:$E$2471,4,FALSE)</f>
        <v>OR</v>
      </c>
      <c r="J5038" s="11" t="str">
        <f>VLOOKUP(F5038,Sheet1!$A$1:$E$2471,5,FALSE)</f>
        <v>97206</v>
      </c>
      <c r="K5038" s="2">
        <v>75</v>
      </c>
      <c r="L5038" s="1">
        <v>43238</v>
      </c>
      <c r="M5038">
        <v>0</v>
      </c>
      <c r="N5038">
        <v>1</v>
      </c>
      <c r="P5038" t="s">
        <v>91</v>
      </c>
    </row>
    <row r="5039" spans="1:16" x14ac:dyDescent="0.25">
      <c r="A5039" s="13">
        <v>2230</v>
      </c>
      <c r="B5039" s="11" t="s">
        <v>1107</v>
      </c>
      <c r="C5039" t="s">
        <v>367</v>
      </c>
      <c r="D5039">
        <v>247</v>
      </c>
      <c r="E5039" t="s">
        <v>442</v>
      </c>
      <c r="F5039" t="s">
        <v>524</v>
      </c>
      <c r="G5039" s="11" t="str">
        <f>VLOOKUP(F5039,Sheet1!$A$1:$E$2471,2,FALSE)</f>
        <v>..</v>
      </c>
      <c r="H5039" s="11" t="str">
        <f>VLOOKUP(F5039,Sheet1!$A$1:$E$2471,3,FALSE)</f>
        <v>PORTLAND</v>
      </c>
      <c r="I5039" s="11" t="str">
        <f>VLOOKUP(F5039,Sheet1!$A$1:$E$2471,4,FALSE)</f>
        <v>OR</v>
      </c>
      <c r="J5039" s="11" t="str">
        <f>VLOOKUP(F5039,Sheet1!$A$1:$E$2471,5,FALSE)</f>
        <v>97206</v>
      </c>
      <c r="K5039" s="2">
        <v>19.989999999999998</v>
      </c>
      <c r="L5039" s="1">
        <v>43245</v>
      </c>
      <c r="M5039">
        <v>0</v>
      </c>
      <c r="N5039">
        <v>1</v>
      </c>
      <c r="P5039" t="s">
        <v>91</v>
      </c>
    </row>
    <row r="5040" spans="1:16" x14ac:dyDescent="0.25">
      <c r="A5040" s="13">
        <v>2230</v>
      </c>
      <c r="B5040" s="11" t="s">
        <v>1107</v>
      </c>
      <c r="C5040" t="s">
        <v>367</v>
      </c>
      <c r="D5040">
        <v>247</v>
      </c>
      <c r="E5040" t="s">
        <v>442</v>
      </c>
      <c r="F5040" t="s">
        <v>525</v>
      </c>
      <c r="G5040" s="11" t="str">
        <f>VLOOKUP(F5040,Sheet1!$A$1:$E$2471,2,FALSE)</f>
        <v>..</v>
      </c>
      <c r="H5040" s="11" t="str">
        <f>VLOOKUP(F5040,Sheet1!$A$1:$E$2471,3,FALSE)</f>
        <v>ASTORIA</v>
      </c>
      <c r="I5040" s="11" t="str">
        <f>VLOOKUP(F5040,Sheet1!$A$1:$E$2471,4,FALSE)</f>
        <v>OR</v>
      </c>
      <c r="J5040" s="11" t="str">
        <f>VLOOKUP(F5040,Sheet1!$A$1:$E$2471,5,FALSE)</f>
        <v>97103</v>
      </c>
      <c r="K5040" s="2">
        <v>228.46</v>
      </c>
      <c r="L5040" s="1">
        <v>43238</v>
      </c>
      <c r="M5040">
        <v>0</v>
      </c>
      <c r="N5040">
        <v>1</v>
      </c>
      <c r="P5040" t="s">
        <v>91</v>
      </c>
    </row>
    <row r="5041" spans="1:16" x14ac:dyDescent="0.25">
      <c r="A5041" s="13">
        <v>2230</v>
      </c>
      <c r="B5041" s="11" t="s">
        <v>1107</v>
      </c>
      <c r="C5041" t="s">
        <v>367</v>
      </c>
      <c r="D5041">
        <v>247</v>
      </c>
      <c r="E5041" t="s">
        <v>442</v>
      </c>
      <c r="F5041" t="s">
        <v>526</v>
      </c>
      <c r="G5041" s="11" t="str">
        <f>VLOOKUP(F5041,Sheet1!$A$1:$E$2471,2,FALSE)</f>
        <v>..</v>
      </c>
      <c r="H5041" s="11" t="str">
        <f>VLOOKUP(F5041,Sheet1!$A$1:$E$2471,3,FALSE)</f>
        <v>BEAVERTON</v>
      </c>
      <c r="I5041" s="11" t="str">
        <f>VLOOKUP(F5041,Sheet1!$A$1:$E$2471,4,FALSE)</f>
        <v>OR</v>
      </c>
      <c r="J5041" s="11" t="str">
        <f>VLOOKUP(F5041,Sheet1!$A$1:$E$2471,5,FALSE)</f>
        <v>97007</v>
      </c>
      <c r="K5041" s="2">
        <v>35</v>
      </c>
      <c r="L5041" s="1">
        <v>43245</v>
      </c>
      <c r="M5041">
        <v>0</v>
      </c>
      <c r="N5041">
        <v>1</v>
      </c>
      <c r="P5041" t="s">
        <v>91</v>
      </c>
    </row>
    <row r="5042" spans="1:16" x14ac:dyDescent="0.25">
      <c r="A5042" s="13">
        <v>2230</v>
      </c>
      <c r="B5042" s="11" t="s">
        <v>1107</v>
      </c>
      <c r="C5042" t="s">
        <v>367</v>
      </c>
      <c r="D5042">
        <v>247</v>
      </c>
      <c r="E5042" t="s">
        <v>442</v>
      </c>
      <c r="F5042" t="s">
        <v>527</v>
      </c>
      <c r="G5042" s="11" t="str">
        <f>VLOOKUP(F5042,Sheet1!$A$1:$E$2471,2,FALSE)</f>
        <v>..</v>
      </c>
      <c r="H5042" s="11" t="str">
        <f>VLOOKUP(F5042,Sheet1!$A$1:$E$2471,3,FALSE)</f>
        <v>LITTLETON</v>
      </c>
      <c r="I5042" s="11" t="str">
        <f>VLOOKUP(F5042,Sheet1!$A$1:$E$2471,4,FALSE)</f>
        <v>CO</v>
      </c>
      <c r="J5042" s="11" t="str">
        <f>VLOOKUP(F5042,Sheet1!$A$1:$E$2471,5,FALSE)</f>
        <v>80123</v>
      </c>
      <c r="K5042" s="2">
        <v>500</v>
      </c>
      <c r="L5042" s="1">
        <v>43245</v>
      </c>
      <c r="M5042">
        <v>0</v>
      </c>
      <c r="N5042">
        <v>1</v>
      </c>
      <c r="P5042" t="s">
        <v>91</v>
      </c>
    </row>
    <row r="5043" spans="1:16" x14ac:dyDescent="0.25">
      <c r="A5043" s="13">
        <v>2230</v>
      </c>
      <c r="B5043" s="11" t="s">
        <v>1107</v>
      </c>
      <c r="C5043" t="s">
        <v>367</v>
      </c>
      <c r="D5043">
        <v>247</v>
      </c>
      <c r="E5043" t="s">
        <v>442</v>
      </c>
      <c r="F5043" t="s">
        <v>528</v>
      </c>
      <c r="G5043" s="11" t="str">
        <f>VLOOKUP(F5043,Sheet1!$A$1:$E$2471,2,FALSE)</f>
        <v>..</v>
      </c>
      <c r="H5043" s="11" t="str">
        <f>VLOOKUP(F5043,Sheet1!$A$1:$E$2471,3,FALSE)</f>
        <v>ALOHA</v>
      </c>
      <c r="I5043" s="11" t="str">
        <f>VLOOKUP(F5043,Sheet1!$A$1:$E$2471,4,FALSE)</f>
        <v>OR</v>
      </c>
      <c r="J5043" s="11" t="str">
        <f>VLOOKUP(F5043,Sheet1!$A$1:$E$2471,5,FALSE)</f>
        <v>97078</v>
      </c>
      <c r="K5043" s="2">
        <v>250</v>
      </c>
      <c r="L5043" s="1">
        <v>43224</v>
      </c>
      <c r="M5043">
        <v>100120229</v>
      </c>
      <c r="N5043">
        <v>1</v>
      </c>
      <c r="P5043" t="s">
        <v>91</v>
      </c>
    </row>
    <row r="5044" spans="1:16" x14ac:dyDescent="0.25">
      <c r="A5044" s="13">
        <v>2230</v>
      </c>
      <c r="B5044" s="11" t="s">
        <v>1107</v>
      </c>
      <c r="C5044" t="s">
        <v>367</v>
      </c>
      <c r="D5044">
        <v>247</v>
      </c>
      <c r="E5044" t="s">
        <v>442</v>
      </c>
      <c r="F5044" t="s">
        <v>529</v>
      </c>
      <c r="G5044" s="11" t="str">
        <f>VLOOKUP(F5044,Sheet1!$A$1:$E$2471,2,FALSE)</f>
        <v>..</v>
      </c>
      <c r="H5044" s="11" t="str">
        <f>VLOOKUP(F5044,Sheet1!$A$1:$E$2471,3,FALSE)</f>
        <v>LAKE OSWEGO</v>
      </c>
      <c r="I5044" s="11" t="str">
        <f>VLOOKUP(F5044,Sheet1!$A$1:$E$2471,4,FALSE)</f>
        <v>OR</v>
      </c>
      <c r="J5044" s="11" t="str">
        <f>VLOOKUP(F5044,Sheet1!$A$1:$E$2471,5,FALSE)</f>
        <v>97035</v>
      </c>
      <c r="K5044" s="2">
        <v>244.72</v>
      </c>
      <c r="L5044" s="1">
        <v>43252</v>
      </c>
      <c r="M5044">
        <v>0</v>
      </c>
      <c r="N5044">
        <v>1</v>
      </c>
      <c r="P5044" t="s">
        <v>91</v>
      </c>
    </row>
    <row r="5045" spans="1:16" x14ac:dyDescent="0.25">
      <c r="A5045" s="13">
        <v>2230</v>
      </c>
      <c r="B5045" s="11" t="s">
        <v>1107</v>
      </c>
      <c r="C5045" t="s">
        <v>367</v>
      </c>
      <c r="D5045">
        <v>247</v>
      </c>
      <c r="E5045" t="s">
        <v>442</v>
      </c>
      <c r="F5045" t="s">
        <v>530</v>
      </c>
      <c r="G5045" s="11" t="str">
        <f>VLOOKUP(F5045,Sheet1!$A$1:$E$2471,2,FALSE)</f>
        <v>..</v>
      </c>
      <c r="H5045" s="11" t="str">
        <f>VLOOKUP(F5045,Sheet1!$A$1:$E$2471,3,FALSE)</f>
        <v>BEAVERTON</v>
      </c>
      <c r="I5045" s="11" t="str">
        <f>VLOOKUP(F5045,Sheet1!$A$1:$E$2471,4,FALSE)</f>
        <v>OR</v>
      </c>
      <c r="J5045" s="11" t="str">
        <f>VLOOKUP(F5045,Sheet1!$A$1:$E$2471,5,FALSE)</f>
        <v>97005</v>
      </c>
      <c r="K5045" s="2">
        <v>345</v>
      </c>
      <c r="L5045" s="1">
        <v>43252</v>
      </c>
      <c r="M5045">
        <v>0</v>
      </c>
      <c r="N5045">
        <v>1</v>
      </c>
      <c r="P5045" t="s">
        <v>91</v>
      </c>
    </row>
    <row r="5046" spans="1:16" x14ac:dyDescent="0.25">
      <c r="A5046" s="13">
        <v>2230</v>
      </c>
      <c r="B5046" s="11" t="s">
        <v>1107</v>
      </c>
      <c r="C5046" t="s">
        <v>367</v>
      </c>
      <c r="D5046">
        <v>247</v>
      </c>
      <c r="E5046" t="s">
        <v>442</v>
      </c>
      <c r="F5046" t="s">
        <v>531</v>
      </c>
      <c r="G5046" s="11" t="str">
        <f>VLOOKUP(F5046,Sheet1!$A$1:$E$2471,2,FALSE)</f>
        <v>..</v>
      </c>
      <c r="H5046" s="11" t="str">
        <f>VLOOKUP(F5046,Sheet1!$A$1:$E$2471,3,FALSE)</f>
        <v>BEAVERTON</v>
      </c>
      <c r="I5046" s="11" t="str">
        <f>VLOOKUP(F5046,Sheet1!$A$1:$E$2471,4,FALSE)</f>
        <v>OR</v>
      </c>
      <c r="J5046" s="11" t="str">
        <f>VLOOKUP(F5046,Sheet1!$A$1:$E$2471,5,FALSE)</f>
        <v>97007</v>
      </c>
      <c r="K5046" s="2">
        <v>79</v>
      </c>
      <c r="L5046" s="1">
        <v>43224</v>
      </c>
      <c r="M5046">
        <v>0</v>
      </c>
      <c r="N5046">
        <v>1</v>
      </c>
      <c r="P5046" t="s">
        <v>91</v>
      </c>
    </row>
    <row r="5047" spans="1:16" x14ac:dyDescent="0.25">
      <c r="A5047" s="13">
        <v>2230</v>
      </c>
      <c r="B5047" s="11" t="s">
        <v>1107</v>
      </c>
      <c r="C5047" t="s">
        <v>367</v>
      </c>
      <c r="D5047">
        <v>247</v>
      </c>
      <c r="E5047" t="s">
        <v>442</v>
      </c>
      <c r="F5047" t="s">
        <v>531</v>
      </c>
      <c r="G5047" s="11" t="str">
        <f>VLOOKUP(F5047,Sheet1!$A$1:$E$2471,2,FALSE)</f>
        <v>..</v>
      </c>
      <c r="H5047" s="11" t="str">
        <f>VLOOKUP(F5047,Sheet1!$A$1:$E$2471,3,FALSE)</f>
        <v>BEAVERTON</v>
      </c>
      <c r="I5047" s="11" t="str">
        <f>VLOOKUP(F5047,Sheet1!$A$1:$E$2471,4,FALSE)</f>
        <v>OR</v>
      </c>
      <c r="J5047" s="11" t="str">
        <f>VLOOKUP(F5047,Sheet1!$A$1:$E$2471,5,FALSE)</f>
        <v>97007</v>
      </c>
      <c r="K5047" s="2">
        <v>156.34</v>
      </c>
      <c r="L5047" s="1">
        <v>43224</v>
      </c>
      <c r="M5047">
        <v>0</v>
      </c>
      <c r="N5047">
        <v>1</v>
      </c>
      <c r="P5047" t="s">
        <v>91</v>
      </c>
    </row>
    <row r="5048" spans="1:16" x14ac:dyDescent="0.25">
      <c r="A5048" s="13">
        <v>2230</v>
      </c>
      <c r="B5048" s="11" t="s">
        <v>1107</v>
      </c>
      <c r="C5048" t="s">
        <v>367</v>
      </c>
      <c r="D5048">
        <v>247</v>
      </c>
      <c r="E5048" t="s">
        <v>442</v>
      </c>
      <c r="F5048" t="s">
        <v>532</v>
      </c>
      <c r="G5048" s="11" t="str">
        <f>VLOOKUP(F5048,Sheet1!$A$1:$E$2471,2,FALSE)</f>
        <v>..</v>
      </c>
      <c r="H5048" s="11" t="str">
        <f>VLOOKUP(F5048,Sheet1!$A$1:$E$2471,3,FALSE)</f>
        <v>PORTLAND</v>
      </c>
      <c r="I5048" s="11" t="str">
        <f>VLOOKUP(F5048,Sheet1!$A$1:$E$2471,4,FALSE)</f>
        <v>OR</v>
      </c>
      <c r="J5048" s="11" t="str">
        <f>VLOOKUP(F5048,Sheet1!$A$1:$E$2471,5,FALSE)</f>
        <v>97229</v>
      </c>
      <c r="K5048" s="2">
        <v>91.784599999999998</v>
      </c>
      <c r="L5048" s="1">
        <v>43252</v>
      </c>
      <c r="M5048">
        <v>0</v>
      </c>
      <c r="N5048">
        <v>1</v>
      </c>
      <c r="P5048" t="s">
        <v>91</v>
      </c>
    </row>
    <row r="5049" spans="1:16" x14ac:dyDescent="0.25">
      <c r="A5049" s="13">
        <v>2230</v>
      </c>
      <c r="B5049" s="11" t="s">
        <v>1107</v>
      </c>
      <c r="C5049" t="s">
        <v>367</v>
      </c>
      <c r="D5049">
        <v>247</v>
      </c>
      <c r="E5049" t="s">
        <v>442</v>
      </c>
      <c r="F5049" t="s">
        <v>533</v>
      </c>
      <c r="G5049" s="11" t="str">
        <f>VLOOKUP(F5049,Sheet1!$A$1:$E$2471,2,FALSE)</f>
        <v>..</v>
      </c>
      <c r="H5049" s="11" t="str">
        <f>VLOOKUP(F5049,Sheet1!$A$1:$E$2471,3,FALSE)</f>
        <v>PORTLAND</v>
      </c>
      <c r="I5049" s="11" t="str">
        <f>VLOOKUP(F5049,Sheet1!$A$1:$E$2471,4,FALSE)</f>
        <v>OR</v>
      </c>
      <c r="J5049" s="11" t="str">
        <f>VLOOKUP(F5049,Sheet1!$A$1:$E$2471,5,FALSE)</f>
        <v>97216-0000</v>
      </c>
      <c r="K5049" s="2">
        <v>499.88</v>
      </c>
      <c r="L5049" s="1">
        <v>43238</v>
      </c>
      <c r="M5049">
        <v>0</v>
      </c>
      <c r="N5049">
        <v>1</v>
      </c>
      <c r="P5049" t="s">
        <v>91</v>
      </c>
    </row>
    <row r="5050" spans="1:16" x14ac:dyDescent="0.25">
      <c r="A5050" s="13">
        <v>2230</v>
      </c>
      <c r="B5050" s="11" t="s">
        <v>1107</v>
      </c>
      <c r="C5050" t="s">
        <v>367</v>
      </c>
      <c r="D5050">
        <v>247</v>
      </c>
      <c r="E5050" t="s">
        <v>442</v>
      </c>
      <c r="F5050" t="s">
        <v>480</v>
      </c>
      <c r="G5050" s="11" t="str">
        <f>VLOOKUP(F5050,Sheet1!$A$1:$E$2471,2,FALSE)</f>
        <v>..</v>
      </c>
      <c r="H5050" s="11" t="str">
        <f>VLOOKUP(F5050,Sheet1!$A$1:$E$2471,3,FALSE)</f>
        <v>PORTLAND</v>
      </c>
      <c r="I5050" s="11" t="str">
        <f>VLOOKUP(F5050,Sheet1!$A$1:$E$2471,4,FALSE)</f>
        <v>OR</v>
      </c>
      <c r="J5050" s="11" t="str">
        <f>VLOOKUP(F5050,Sheet1!$A$1:$E$2471,5,FALSE)</f>
        <v>97214</v>
      </c>
      <c r="K5050" s="2">
        <v>270</v>
      </c>
      <c r="L5050" s="1">
        <v>43245</v>
      </c>
      <c r="M5050">
        <v>0</v>
      </c>
      <c r="N5050">
        <v>1</v>
      </c>
      <c r="P5050" t="s">
        <v>91</v>
      </c>
    </row>
    <row r="5051" spans="1:16" x14ac:dyDescent="0.25">
      <c r="A5051" s="13">
        <v>2230</v>
      </c>
      <c r="B5051" s="11" t="s">
        <v>1107</v>
      </c>
      <c r="C5051" t="s">
        <v>367</v>
      </c>
      <c r="D5051">
        <v>247</v>
      </c>
      <c r="E5051" t="s">
        <v>442</v>
      </c>
      <c r="F5051" t="s">
        <v>458</v>
      </c>
      <c r="G5051" s="11" t="str">
        <f>VLOOKUP(F5051,Sheet1!$A$1:$E$2471,2,FALSE)</f>
        <v>..</v>
      </c>
      <c r="H5051" s="11" t="str">
        <f>VLOOKUP(F5051,Sheet1!$A$1:$E$2471,3,FALSE)</f>
        <v>HILLSBORO</v>
      </c>
      <c r="I5051" s="11" t="str">
        <f>VLOOKUP(F5051,Sheet1!$A$1:$E$2471,4,FALSE)</f>
        <v>OR</v>
      </c>
      <c r="J5051" s="11" t="str">
        <f>VLOOKUP(F5051,Sheet1!$A$1:$E$2471,5,FALSE)</f>
        <v>97124</v>
      </c>
      <c r="K5051" s="2">
        <v>48.029800000000002</v>
      </c>
      <c r="L5051" s="1">
        <v>43252</v>
      </c>
      <c r="M5051">
        <v>0</v>
      </c>
      <c r="N5051">
        <v>1</v>
      </c>
      <c r="P5051" t="s">
        <v>91</v>
      </c>
    </row>
    <row r="5052" spans="1:16" x14ac:dyDescent="0.25">
      <c r="A5052" s="13">
        <v>2230</v>
      </c>
      <c r="B5052" s="11" t="s">
        <v>1107</v>
      </c>
      <c r="C5052" t="s">
        <v>367</v>
      </c>
      <c r="D5052">
        <v>247</v>
      </c>
      <c r="E5052" t="s">
        <v>442</v>
      </c>
      <c r="F5052" t="s">
        <v>534</v>
      </c>
      <c r="G5052" s="11" t="str">
        <f>VLOOKUP(F5052,Sheet1!$A$1:$E$2471,2,FALSE)</f>
        <v>..</v>
      </c>
      <c r="H5052" s="11" t="str">
        <f>VLOOKUP(F5052,Sheet1!$A$1:$E$2471,3,FALSE)</f>
        <v>BEAVERTON</v>
      </c>
      <c r="I5052" s="11" t="str">
        <f>VLOOKUP(F5052,Sheet1!$A$1:$E$2471,4,FALSE)</f>
        <v>OR</v>
      </c>
      <c r="J5052" s="11" t="str">
        <f>VLOOKUP(F5052,Sheet1!$A$1:$E$2471,5,FALSE)</f>
        <v>97005</v>
      </c>
      <c r="K5052" s="2">
        <v>231.8</v>
      </c>
      <c r="L5052" s="1">
        <v>43231</v>
      </c>
      <c r="M5052">
        <v>0</v>
      </c>
      <c r="N5052">
        <v>1</v>
      </c>
      <c r="P5052" t="s">
        <v>91</v>
      </c>
    </row>
    <row r="5053" spans="1:16" x14ac:dyDescent="0.25">
      <c r="A5053" s="13">
        <v>2230</v>
      </c>
      <c r="B5053" s="11" t="s">
        <v>1107</v>
      </c>
      <c r="C5053" t="s">
        <v>367</v>
      </c>
      <c r="D5053">
        <v>247</v>
      </c>
      <c r="E5053" t="s">
        <v>442</v>
      </c>
      <c r="F5053" t="s">
        <v>535</v>
      </c>
      <c r="G5053" s="11" t="str">
        <f>VLOOKUP(F5053,Sheet1!$A$1:$E$2471,2,FALSE)</f>
        <v>..</v>
      </c>
      <c r="H5053" s="11" t="str">
        <f>VLOOKUP(F5053,Sheet1!$A$1:$E$2471,3,FALSE)</f>
        <v>TIGARD</v>
      </c>
      <c r="I5053" s="11" t="str">
        <f>VLOOKUP(F5053,Sheet1!$A$1:$E$2471,4,FALSE)</f>
        <v>OR</v>
      </c>
      <c r="J5053" s="11" t="str">
        <f>VLOOKUP(F5053,Sheet1!$A$1:$E$2471,5,FALSE)</f>
        <v>97224</v>
      </c>
      <c r="K5053" s="2">
        <v>99</v>
      </c>
      <c r="L5053" s="1">
        <v>43245</v>
      </c>
      <c r="M5053">
        <v>0</v>
      </c>
      <c r="N5053">
        <v>1</v>
      </c>
      <c r="P5053" t="s">
        <v>91</v>
      </c>
    </row>
    <row r="5054" spans="1:16" x14ac:dyDescent="0.25">
      <c r="A5054" s="13">
        <v>2230</v>
      </c>
      <c r="B5054" s="11" t="s">
        <v>1107</v>
      </c>
      <c r="C5054" t="s">
        <v>367</v>
      </c>
      <c r="D5054">
        <v>247</v>
      </c>
      <c r="E5054" t="s">
        <v>442</v>
      </c>
      <c r="F5054" t="s">
        <v>485</v>
      </c>
      <c r="G5054" s="11" t="str">
        <f>VLOOKUP(F5054,Sheet1!$A$1:$E$2471,2,FALSE)</f>
        <v>..</v>
      </c>
      <c r="H5054" s="11" t="str">
        <f>VLOOKUP(F5054,Sheet1!$A$1:$E$2471,3,FALSE)</f>
        <v>PORTLAND</v>
      </c>
      <c r="I5054" s="11" t="str">
        <f>VLOOKUP(F5054,Sheet1!$A$1:$E$2471,4,FALSE)</f>
        <v>OR</v>
      </c>
      <c r="J5054" s="11" t="str">
        <f>VLOOKUP(F5054,Sheet1!$A$1:$E$2471,5,FALSE)</f>
        <v>97219</v>
      </c>
      <c r="K5054" s="2">
        <v>139.01</v>
      </c>
      <c r="L5054" s="1">
        <v>43252</v>
      </c>
      <c r="M5054">
        <v>0</v>
      </c>
      <c r="N5054">
        <v>1</v>
      </c>
      <c r="P5054" t="s">
        <v>91</v>
      </c>
    </row>
    <row r="5055" spans="1:16" x14ac:dyDescent="0.25">
      <c r="A5055" s="13">
        <v>2230</v>
      </c>
      <c r="B5055" s="11" t="s">
        <v>1107</v>
      </c>
      <c r="C5055" t="s">
        <v>367</v>
      </c>
      <c r="D5055">
        <v>247</v>
      </c>
      <c r="E5055" t="s">
        <v>442</v>
      </c>
      <c r="F5055" t="s">
        <v>536</v>
      </c>
      <c r="G5055" s="11" t="str">
        <f>VLOOKUP(F5055,Sheet1!$A$1:$E$2471,2,FALSE)</f>
        <v>..</v>
      </c>
      <c r="H5055" s="11" t="str">
        <f>VLOOKUP(F5055,Sheet1!$A$1:$E$2471,3,FALSE)</f>
        <v>ASTORIA</v>
      </c>
      <c r="I5055" s="11" t="str">
        <f>VLOOKUP(F5055,Sheet1!$A$1:$E$2471,4,FALSE)</f>
        <v>OR</v>
      </c>
      <c r="J5055" s="11" t="str">
        <f>VLOOKUP(F5055,Sheet1!$A$1:$E$2471,5,FALSE)</f>
        <v>97103</v>
      </c>
      <c r="K5055" s="2">
        <v>20</v>
      </c>
      <c r="L5055" s="1">
        <v>43231</v>
      </c>
      <c r="M5055">
        <v>0</v>
      </c>
      <c r="N5055">
        <v>1</v>
      </c>
      <c r="P5055" t="s">
        <v>91</v>
      </c>
    </row>
    <row r="5056" spans="1:16" x14ac:dyDescent="0.25">
      <c r="A5056" s="13">
        <v>2230</v>
      </c>
      <c r="B5056" s="11" t="s">
        <v>1107</v>
      </c>
      <c r="C5056" t="s">
        <v>367</v>
      </c>
      <c r="D5056">
        <v>247</v>
      </c>
      <c r="E5056" t="s">
        <v>442</v>
      </c>
      <c r="F5056" t="s">
        <v>513</v>
      </c>
      <c r="G5056" s="11" t="str">
        <f>VLOOKUP(F5056,Sheet1!$A$1:$E$2471,2,FALSE)</f>
        <v>..</v>
      </c>
      <c r="H5056" s="11" t="str">
        <f>VLOOKUP(F5056,Sheet1!$A$1:$E$2471,3,FALSE)</f>
        <v>BEAVERTON</v>
      </c>
      <c r="I5056" s="11" t="str">
        <f>VLOOKUP(F5056,Sheet1!$A$1:$E$2471,4,FALSE)</f>
        <v>OR</v>
      </c>
      <c r="J5056" s="11" t="str">
        <f>VLOOKUP(F5056,Sheet1!$A$1:$E$2471,5,FALSE)</f>
        <v>97003</v>
      </c>
      <c r="K5056" s="2">
        <v>139</v>
      </c>
      <c r="L5056" s="1">
        <v>43252</v>
      </c>
      <c r="M5056">
        <v>0</v>
      </c>
      <c r="N5056">
        <v>1</v>
      </c>
      <c r="P5056" t="s">
        <v>91</v>
      </c>
    </row>
    <row r="5057" spans="1:16" x14ac:dyDescent="0.25">
      <c r="A5057" s="13">
        <v>2230</v>
      </c>
      <c r="B5057" s="11" t="s">
        <v>1107</v>
      </c>
      <c r="C5057" t="s">
        <v>367</v>
      </c>
      <c r="D5057">
        <v>247</v>
      </c>
      <c r="E5057" t="s">
        <v>442</v>
      </c>
      <c r="F5057" t="s">
        <v>513</v>
      </c>
      <c r="G5057" s="11" t="str">
        <f>VLOOKUP(F5057,Sheet1!$A$1:$E$2471,2,FALSE)</f>
        <v>..</v>
      </c>
      <c r="H5057" s="11" t="str">
        <f>VLOOKUP(F5057,Sheet1!$A$1:$E$2471,3,FALSE)</f>
        <v>BEAVERTON</v>
      </c>
      <c r="I5057" s="11" t="str">
        <f>VLOOKUP(F5057,Sheet1!$A$1:$E$2471,4,FALSE)</f>
        <v>OR</v>
      </c>
      <c r="J5057" s="11" t="str">
        <f>VLOOKUP(F5057,Sheet1!$A$1:$E$2471,5,FALSE)</f>
        <v>97003</v>
      </c>
      <c r="K5057" s="2">
        <v>15</v>
      </c>
      <c r="L5057" s="1">
        <v>43252</v>
      </c>
      <c r="M5057">
        <v>0</v>
      </c>
      <c r="N5057">
        <v>1</v>
      </c>
      <c r="P5057" t="s">
        <v>91</v>
      </c>
    </row>
    <row r="5058" spans="1:16" x14ac:dyDescent="0.25">
      <c r="A5058" s="13">
        <v>2230</v>
      </c>
      <c r="B5058" s="11" t="s">
        <v>1107</v>
      </c>
      <c r="C5058" t="s">
        <v>367</v>
      </c>
      <c r="D5058">
        <v>247</v>
      </c>
      <c r="E5058" t="s">
        <v>442</v>
      </c>
      <c r="F5058" t="s">
        <v>537</v>
      </c>
      <c r="G5058" s="11" t="str">
        <f>VLOOKUP(F5058,Sheet1!$A$1:$E$2471,2,FALSE)</f>
        <v>..</v>
      </c>
      <c r="H5058" s="11" t="str">
        <f>VLOOKUP(F5058,Sheet1!$A$1:$E$2471,3,FALSE)</f>
        <v>PORTLAND</v>
      </c>
      <c r="I5058" s="11" t="str">
        <f>VLOOKUP(F5058,Sheet1!$A$1:$E$2471,4,FALSE)</f>
        <v>OR</v>
      </c>
      <c r="J5058" s="11" t="str">
        <f>VLOOKUP(F5058,Sheet1!$A$1:$E$2471,5,FALSE)</f>
        <v>97223</v>
      </c>
      <c r="K5058" s="2">
        <v>21.5</v>
      </c>
      <c r="L5058" s="1">
        <v>43252</v>
      </c>
      <c r="M5058">
        <v>0</v>
      </c>
      <c r="N5058">
        <v>1</v>
      </c>
      <c r="P5058" t="s">
        <v>91</v>
      </c>
    </row>
    <row r="5059" spans="1:16" x14ac:dyDescent="0.25">
      <c r="A5059" s="13">
        <v>2230</v>
      </c>
      <c r="B5059" s="11" t="s">
        <v>1107</v>
      </c>
      <c r="C5059" t="s">
        <v>367</v>
      </c>
      <c r="D5059">
        <v>247</v>
      </c>
      <c r="E5059" t="s">
        <v>442</v>
      </c>
      <c r="F5059" t="s">
        <v>538</v>
      </c>
      <c r="G5059" s="11" t="str">
        <f>VLOOKUP(F5059,Sheet1!$A$1:$E$2471,2,FALSE)</f>
        <v>..</v>
      </c>
      <c r="H5059" s="11" t="str">
        <f>VLOOKUP(F5059,Sheet1!$A$1:$E$2471,3,FALSE)</f>
        <v>PORTLAND</v>
      </c>
      <c r="I5059" s="11" t="str">
        <f>VLOOKUP(F5059,Sheet1!$A$1:$E$2471,4,FALSE)</f>
        <v>OR</v>
      </c>
      <c r="J5059" s="11" t="str">
        <f>VLOOKUP(F5059,Sheet1!$A$1:$E$2471,5,FALSE)</f>
        <v>97266</v>
      </c>
      <c r="K5059" s="2">
        <v>199.99</v>
      </c>
      <c r="L5059" s="1">
        <v>43252</v>
      </c>
      <c r="M5059">
        <v>0</v>
      </c>
      <c r="N5059">
        <v>1</v>
      </c>
      <c r="P5059" t="s">
        <v>91</v>
      </c>
    </row>
    <row r="5060" spans="1:16" x14ac:dyDescent="0.25">
      <c r="A5060" s="13">
        <v>2230</v>
      </c>
      <c r="B5060" s="11" t="s">
        <v>1107</v>
      </c>
      <c r="C5060" t="s">
        <v>367</v>
      </c>
      <c r="D5060">
        <v>247</v>
      </c>
      <c r="E5060" t="s">
        <v>442</v>
      </c>
      <c r="F5060" t="s">
        <v>489</v>
      </c>
      <c r="G5060" s="11" t="str">
        <f>VLOOKUP(F5060,Sheet1!$A$1:$E$2471,2,FALSE)</f>
        <v>..</v>
      </c>
      <c r="H5060" s="11" t="str">
        <f>VLOOKUP(F5060,Sheet1!$A$1:$E$2471,3,FALSE)</f>
        <v>PORTLAND</v>
      </c>
      <c r="I5060" s="11" t="str">
        <f>VLOOKUP(F5060,Sheet1!$A$1:$E$2471,4,FALSE)</f>
        <v>OR</v>
      </c>
      <c r="J5060" s="11" t="str">
        <f>VLOOKUP(F5060,Sheet1!$A$1:$E$2471,5,FALSE)</f>
        <v>97209</v>
      </c>
      <c r="K5060" s="2">
        <v>250</v>
      </c>
      <c r="L5060" s="1">
        <v>43224</v>
      </c>
      <c r="M5060">
        <v>0</v>
      </c>
      <c r="N5060">
        <v>1</v>
      </c>
      <c r="P5060" t="s">
        <v>91</v>
      </c>
    </row>
    <row r="5061" spans="1:16" x14ac:dyDescent="0.25">
      <c r="A5061" s="13">
        <v>2230</v>
      </c>
      <c r="B5061" s="11" t="s">
        <v>1107</v>
      </c>
      <c r="C5061" t="s">
        <v>367</v>
      </c>
      <c r="D5061">
        <v>247</v>
      </c>
      <c r="E5061" t="s">
        <v>442</v>
      </c>
      <c r="F5061" t="s">
        <v>539</v>
      </c>
      <c r="G5061" s="11" t="str">
        <f>VLOOKUP(F5061,Sheet1!$A$1:$E$2471,2,FALSE)</f>
        <v>..</v>
      </c>
      <c r="H5061" s="11" t="str">
        <f>VLOOKUP(F5061,Sheet1!$A$1:$E$2471,3,FALSE)</f>
        <v>SCAPPOOSE</v>
      </c>
      <c r="I5061" s="11" t="str">
        <f>VLOOKUP(F5061,Sheet1!$A$1:$E$2471,4,FALSE)</f>
        <v>OR</v>
      </c>
      <c r="J5061" s="11" t="str">
        <f>VLOOKUP(F5061,Sheet1!$A$1:$E$2471,5,FALSE)</f>
        <v>97056</v>
      </c>
      <c r="K5061" s="2">
        <v>245</v>
      </c>
      <c r="L5061" s="1">
        <v>43231</v>
      </c>
      <c r="M5061">
        <v>0</v>
      </c>
      <c r="N5061">
        <v>1</v>
      </c>
      <c r="P5061" t="s">
        <v>91</v>
      </c>
    </row>
    <row r="5062" spans="1:16" x14ac:dyDescent="0.25">
      <c r="A5062" s="13">
        <v>2230</v>
      </c>
      <c r="B5062" s="11" t="s">
        <v>1107</v>
      </c>
      <c r="C5062" t="s">
        <v>367</v>
      </c>
      <c r="D5062">
        <v>247</v>
      </c>
      <c r="E5062" t="s">
        <v>442</v>
      </c>
      <c r="F5062" t="s">
        <v>2</v>
      </c>
      <c r="G5062" s="11" t="str">
        <f>VLOOKUP(F5062,Sheet1!$A$1:$E$2471,2,FALSE)</f>
        <v>BANKCARD CENTER PO BOX 982238</v>
      </c>
      <c r="H5062" s="11" t="str">
        <f>VLOOKUP(F5062,Sheet1!$A$1:$E$2471,3,FALSE)</f>
        <v>EL PASO</v>
      </c>
      <c r="I5062" s="11" t="str">
        <f>VLOOKUP(F5062,Sheet1!$A$1:$E$2471,4,FALSE)</f>
        <v>TX</v>
      </c>
      <c r="J5062" s="11" t="str">
        <f>VLOOKUP(F5062,Sheet1!$A$1:$E$2471,5,FALSE)</f>
        <v>79998-2238</v>
      </c>
      <c r="K5062" s="2">
        <v>1458</v>
      </c>
      <c r="L5062" s="1">
        <v>43277</v>
      </c>
      <c r="M5062">
        <v>0</v>
      </c>
      <c r="N5062">
        <v>1</v>
      </c>
      <c r="P5062" t="s">
        <v>91</v>
      </c>
    </row>
    <row r="5063" spans="1:16" x14ac:dyDescent="0.25">
      <c r="A5063" s="13">
        <v>2230</v>
      </c>
      <c r="B5063" s="11" t="s">
        <v>1107</v>
      </c>
      <c r="C5063" t="s">
        <v>367</v>
      </c>
      <c r="D5063">
        <v>247</v>
      </c>
      <c r="E5063" t="s">
        <v>442</v>
      </c>
      <c r="F5063" t="s">
        <v>118</v>
      </c>
      <c r="G5063" s="11" t="str">
        <f>VLOOKUP(F5063,Sheet1!$A$1:$E$2471,2,FALSE)</f>
        <v>..</v>
      </c>
      <c r="H5063" s="11" t="str">
        <f>VLOOKUP(F5063,Sheet1!$A$1:$E$2471,3,FALSE)</f>
        <v>ALOHA</v>
      </c>
      <c r="I5063" s="11" t="str">
        <f>VLOOKUP(F5063,Sheet1!$A$1:$E$2471,4,FALSE)</f>
        <v>OR</v>
      </c>
      <c r="J5063" s="11" t="str">
        <f>VLOOKUP(F5063,Sheet1!$A$1:$E$2471,5,FALSE)</f>
        <v>97078</v>
      </c>
      <c r="K5063" s="2">
        <v>125.82</v>
      </c>
      <c r="L5063" s="1">
        <v>43266</v>
      </c>
      <c r="M5063">
        <v>0</v>
      </c>
      <c r="N5063">
        <v>1</v>
      </c>
      <c r="P5063" t="s">
        <v>91</v>
      </c>
    </row>
    <row r="5064" spans="1:16" x14ac:dyDescent="0.25">
      <c r="A5064" s="13">
        <v>2230</v>
      </c>
      <c r="B5064" s="11" t="s">
        <v>1107</v>
      </c>
      <c r="C5064" t="s">
        <v>367</v>
      </c>
      <c r="D5064">
        <v>247</v>
      </c>
      <c r="E5064" t="s">
        <v>442</v>
      </c>
      <c r="F5064" t="s">
        <v>493</v>
      </c>
      <c r="G5064" s="11" t="str">
        <f>VLOOKUP(F5064,Sheet1!$A$1:$E$2471,2,FALSE)</f>
        <v>..</v>
      </c>
      <c r="H5064" s="11" t="str">
        <f>VLOOKUP(F5064,Sheet1!$A$1:$E$2471,3,FALSE)</f>
        <v>HILLSBORO</v>
      </c>
      <c r="I5064" s="11" t="str">
        <f>VLOOKUP(F5064,Sheet1!$A$1:$E$2471,4,FALSE)</f>
        <v>OR</v>
      </c>
      <c r="J5064" s="11" t="str">
        <f>VLOOKUP(F5064,Sheet1!$A$1:$E$2471,5,FALSE)</f>
        <v>97124</v>
      </c>
      <c r="K5064" s="2">
        <v>43.04</v>
      </c>
      <c r="L5064" s="1">
        <v>43259</v>
      </c>
      <c r="M5064">
        <v>0</v>
      </c>
      <c r="N5064">
        <v>1</v>
      </c>
      <c r="P5064" t="s">
        <v>91</v>
      </c>
    </row>
    <row r="5065" spans="1:16" x14ac:dyDescent="0.25">
      <c r="A5065" s="13">
        <v>2230</v>
      </c>
      <c r="B5065" s="11" t="s">
        <v>1107</v>
      </c>
      <c r="C5065" t="s">
        <v>367</v>
      </c>
      <c r="D5065">
        <v>247</v>
      </c>
      <c r="E5065" t="s">
        <v>442</v>
      </c>
      <c r="F5065" t="s">
        <v>540</v>
      </c>
      <c r="G5065" s="11" t="str">
        <f>VLOOKUP(F5065,Sheet1!$A$1:$E$2471,2,FALSE)</f>
        <v>..</v>
      </c>
      <c r="H5065" s="11" t="str">
        <f>VLOOKUP(F5065,Sheet1!$A$1:$E$2471,3,FALSE)</f>
        <v>VANCOUVER</v>
      </c>
      <c r="I5065" s="11" t="str">
        <f>VLOOKUP(F5065,Sheet1!$A$1:$E$2471,4,FALSE)</f>
        <v>WA</v>
      </c>
      <c r="J5065" s="11" t="str">
        <f>VLOOKUP(F5065,Sheet1!$A$1:$E$2471,5,FALSE)</f>
        <v>98666</v>
      </c>
      <c r="K5065" s="2">
        <v>125</v>
      </c>
      <c r="L5065" s="1">
        <v>43259</v>
      </c>
      <c r="M5065">
        <v>0</v>
      </c>
      <c r="N5065">
        <v>1</v>
      </c>
      <c r="P5065" t="s">
        <v>91</v>
      </c>
    </row>
    <row r="5066" spans="1:16" x14ac:dyDescent="0.25">
      <c r="A5066" s="13">
        <v>2230</v>
      </c>
      <c r="B5066" s="11" t="s">
        <v>1107</v>
      </c>
      <c r="C5066" t="s">
        <v>367</v>
      </c>
      <c r="D5066">
        <v>247</v>
      </c>
      <c r="E5066" t="s">
        <v>442</v>
      </c>
      <c r="F5066" t="s">
        <v>541</v>
      </c>
      <c r="G5066" s="11" t="str">
        <f>VLOOKUP(F5066,Sheet1!$A$1:$E$2471,2,FALSE)</f>
        <v>..</v>
      </c>
      <c r="H5066" s="11" t="str">
        <f>VLOOKUP(F5066,Sheet1!$A$1:$E$2471,3,FALSE)</f>
        <v>ASTORIA</v>
      </c>
      <c r="I5066" s="11" t="str">
        <f>VLOOKUP(F5066,Sheet1!$A$1:$E$2471,4,FALSE)</f>
        <v>OR</v>
      </c>
      <c r="J5066" s="11" t="str">
        <f>VLOOKUP(F5066,Sheet1!$A$1:$E$2471,5,FALSE)</f>
        <v>97103</v>
      </c>
      <c r="K5066" s="2">
        <v>199.99</v>
      </c>
      <c r="L5066" s="1">
        <v>43273</v>
      </c>
      <c r="M5066">
        <v>0</v>
      </c>
      <c r="N5066">
        <v>1</v>
      </c>
      <c r="P5066" t="s">
        <v>91</v>
      </c>
    </row>
    <row r="5067" spans="1:16" x14ac:dyDescent="0.25">
      <c r="A5067" s="13">
        <v>2230</v>
      </c>
      <c r="B5067" s="11" t="s">
        <v>1107</v>
      </c>
      <c r="C5067" t="s">
        <v>367</v>
      </c>
      <c r="D5067">
        <v>247</v>
      </c>
      <c r="E5067" t="s">
        <v>442</v>
      </c>
      <c r="F5067" t="s">
        <v>541</v>
      </c>
      <c r="G5067" s="11" t="str">
        <f>VLOOKUP(F5067,Sheet1!$A$1:$E$2471,2,FALSE)</f>
        <v>..</v>
      </c>
      <c r="H5067" s="11" t="str">
        <f>VLOOKUP(F5067,Sheet1!$A$1:$E$2471,3,FALSE)</f>
        <v>ASTORIA</v>
      </c>
      <c r="I5067" s="11" t="str">
        <f>VLOOKUP(F5067,Sheet1!$A$1:$E$2471,4,FALSE)</f>
        <v>OR</v>
      </c>
      <c r="J5067" s="11" t="str">
        <f>VLOOKUP(F5067,Sheet1!$A$1:$E$2471,5,FALSE)</f>
        <v>97103</v>
      </c>
      <c r="K5067" s="2">
        <v>199</v>
      </c>
      <c r="L5067" s="1">
        <v>43266</v>
      </c>
      <c r="M5067">
        <v>0</v>
      </c>
      <c r="N5067">
        <v>1</v>
      </c>
      <c r="P5067" t="s">
        <v>91</v>
      </c>
    </row>
    <row r="5068" spans="1:16" x14ac:dyDescent="0.25">
      <c r="A5068" s="13">
        <v>2230</v>
      </c>
      <c r="B5068" s="11" t="s">
        <v>1107</v>
      </c>
      <c r="C5068" t="s">
        <v>367</v>
      </c>
      <c r="D5068">
        <v>247</v>
      </c>
      <c r="E5068" t="s">
        <v>442</v>
      </c>
      <c r="F5068" t="s">
        <v>542</v>
      </c>
      <c r="G5068" s="11" t="str">
        <f>VLOOKUP(F5068,Sheet1!$A$1:$E$2471,2,FALSE)</f>
        <v>..</v>
      </c>
      <c r="H5068" s="11" t="str">
        <f>VLOOKUP(F5068,Sheet1!$A$1:$E$2471,3,FALSE)</f>
        <v>PORTLAND</v>
      </c>
      <c r="I5068" s="11" t="str">
        <f>VLOOKUP(F5068,Sheet1!$A$1:$E$2471,4,FALSE)</f>
        <v>OR</v>
      </c>
      <c r="J5068" s="11" t="str">
        <f>VLOOKUP(F5068,Sheet1!$A$1:$E$2471,5,FALSE)</f>
        <v>97219</v>
      </c>
      <c r="K5068" s="2">
        <v>220</v>
      </c>
      <c r="L5068" s="1">
        <v>43266</v>
      </c>
      <c r="M5068">
        <v>0</v>
      </c>
      <c r="N5068">
        <v>1</v>
      </c>
      <c r="P5068" t="s">
        <v>91</v>
      </c>
    </row>
    <row r="5069" spans="1:16" x14ac:dyDescent="0.25">
      <c r="A5069" s="13">
        <v>2230</v>
      </c>
      <c r="B5069" s="11" t="s">
        <v>1107</v>
      </c>
      <c r="C5069" t="s">
        <v>367</v>
      </c>
      <c r="D5069">
        <v>247</v>
      </c>
      <c r="E5069" t="s">
        <v>442</v>
      </c>
      <c r="F5069" t="s">
        <v>543</v>
      </c>
      <c r="G5069" s="11" t="str">
        <f>VLOOKUP(F5069,Sheet1!$A$1:$E$2471,2,FALSE)</f>
        <v>..</v>
      </c>
      <c r="H5069" s="11" t="str">
        <f>VLOOKUP(F5069,Sheet1!$A$1:$E$2471,3,FALSE)</f>
        <v>TIGARD</v>
      </c>
      <c r="I5069" s="11" t="str">
        <f>VLOOKUP(F5069,Sheet1!$A$1:$E$2471,4,FALSE)</f>
        <v>OR</v>
      </c>
      <c r="J5069" s="11" t="str">
        <f>VLOOKUP(F5069,Sheet1!$A$1:$E$2471,5,FALSE)</f>
        <v>97224</v>
      </c>
      <c r="K5069" s="2">
        <v>49.989249999999998</v>
      </c>
      <c r="L5069" s="1">
        <v>43280</v>
      </c>
      <c r="M5069">
        <v>0</v>
      </c>
      <c r="N5069">
        <v>1</v>
      </c>
      <c r="P5069" t="s">
        <v>91</v>
      </c>
    </row>
    <row r="5070" spans="1:16" x14ac:dyDescent="0.25">
      <c r="A5070" s="13">
        <v>2230</v>
      </c>
      <c r="B5070" s="11" t="s">
        <v>1107</v>
      </c>
      <c r="C5070" t="s">
        <v>367</v>
      </c>
      <c r="D5070">
        <v>247</v>
      </c>
      <c r="E5070" t="s">
        <v>442</v>
      </c>
      <c r="F5070" t="s">
        <v>544</v>
      </c>
      <c r="G5070" s="11" t="str">
        <f>VLOOKUP(F5070,Sheet1!$A$1:$E$2471,2,FALSE)</f>
        <v>..</v>
      </c>
      <c r="H5070" s="11" t="str">
        <f>VLOOKUP(F5070,Sheet1!$A$1:$E$2471,3,FALSE)</f>
        <v>ALOHA</v>
      </c>
      <c r="I5070" s="11" t="str">
        <f>VLOOKUP(F5070,Sheet1!$A$1:$E$2471,4,FALSE)</f>
        <v>OR</v>
      </c>
      <c r="J5070" s="11" t="str">
        <f>VLOOKUP(F5070,Sheet1!$A$1:$E$2471,5,FALSE)</f>
        <v>97007</v>
      </c>
      <c r="K5070" s="2">
        <v>52.499850000000002</v>
      </c>
      <c r="L5070" s="1">
        <v>43278</v>
      </c>
      <c r="M5070">
        <v>0</v>
      </c>
      <c r="N5070">
        <v>1</v>
      </c>
      <c r="P5070" t="s">
        <v>91</v>
      </c>
    </row>
    <row r="5071" spans="1:16" x14ac:dyDescent="0.25">
      <c r="A5071" s="13">
        <v>2230</v>
      </c>
      <c r="B5071" s="11" t="s">
        <v>1107</v>
      </c>
      <c r="C5071" t="s">
        <v>367</v>
      </c>
      <c r="D5071">
        <v>247</v>
      </c>
      <c r="E5071" t="s">
        <v>442</v>
      </c>
      <c r="F5071" t="s">
        <v>545</v>
      </c>
      <c r="G5071" s="11" t="str">
        <f>VLOOKUP(F5071,Sheet1!$A$1:$E$2471,2,FALSE)</f>
        <v>..</v>
      </c>
      <c r="H5071" s="11" t="str">
        <f>VLOOKUP(F5071,Sheet1!$A$1:$E$2471,3,FALSE)</f>
        <v>PORTLAND</v>
      </c>
      <c r="I5071" s="11" t="str">
        <f>VLOOKUP(F5071,Sheet1!$A$1:$E$2471,4,FALSE)</f>
        <v>OR</v>
      </c>
      <c r="J5071" s="11" t="str">
        <f>VLOOKUP(F5071,Sheet1!$A$1:$E$2471,5,FALSE)</f>
        <v>97266</v>
      </c>
      <c r="K5071" s="2">
        <v>99</v>
      </c>
      <c r="L5071" s="1">
        <v>43259</v>
      </c>
      <c r="M5071">
        <v>0</v>
      </c>
      <c r="N5071">
        <v>1</v>
      </c>
      <c r="P5071" t="s">
        <v>91</v>
      </c>
    </row>
    <row r="5072" spans="1:16" x14ac:dyDescent="0.25">
      <c r="A5072" s="13">
        <v>2230</v>
      </c>
      <c r="B5072" s="11" t="s">
        <v>1107</v>
      </c>
      <c r="C5072" t="s">
        <v>367</v>
      </c>
      <c r="D5072">
        <v>247</v>
      </c>
      <c r="E5072" t="s">
        <v>442</v>
      </c>
      <c r="F5072" t="s">
        <v>546</v>
      </c>
      <c r="G5072" s="11" t="str">
        <f>VLOOKUP(F5072,Sheet1!$A$1:$E$2471,2,FALSE)</f>
        <v>..</v>
      </c>
      <c r="H5072" s="11" t="str">
        <f>VLOOKUP(F5072,Sheet1!$A$1:$E$2471,3,FALSE)</f>
        <v>ASTORIA</v>
      </c>
      <c r="I5072" s="11" t="str">
        <f>VLOOKUP(F5072,Sheet1!$A$1:$E$2471,4,FALSE)</f>
        <v>OR</v>
      </c>
      <c r="J5072" s="11" t="str">
        <f>VLOOKUP(F5072,Sheet1!$A$1:$E$2471,5,FALSE)</f>
        <v>97103</v>
      </c>
      <c r="K5072" s="2">
        <v>452.00175000000002</v>
      </c>
      <c r="L5072" s="1">
        <v>43259</v>
      </c>
      <c r="M5072">
        <v>0</v>
      </c>
      <c r="N5072">
        <v>1</v>
      </c>
      <c r="P5072" t="s">
        <v>91</v>
      </c>
    </row>
    <row r="5073" spans="1:16" x14ac:dyDescent="0.25">
      <c r="A5073" s="13">
        <v>2230</v>
      </c>
      <c r="B5073" s="11" t="s">
        <v>1107</v>
      </c>
      <c r="C5073" t="s">
        <v>367</v>
      </c>
      <c r="D5073">
        <v>247</v>
      </c>
      <c r="E5073" t="s">
        <v>442</v>
      </c>
      <c r="F5073" t="s">
        <v>501</v>
      </c>
      <c r="G5073" s="11" t="str">
        <f>VLOOKUP(F5073,Sheet1!$A$1:$E$2471,2,FALSE)</f>
        <v>..</v>
      </c>
      <c r="H5073" s="11" t="str">
        <f>VLOOKUP(F5073,Sheet1!$A$1:$E$2471,3,FALSE)</f>
        <v>ASTORIA</v>
      </c>
      <c r="I5073" s="11" t="str">
        <f>VLOOKUP(F5073,Sheet1!$A$1:$E$2471,4,FALSE)</f>
        <v>OR</v>
      </c>
      <c r="J5073" s="11" t="str">
        <f>VLOOKUP(F5073,Sheet1!$A$1:$E$2471,5,FALSE)</f>
        <v>97103</v>
      </c>
      <c r="K5073" s="2">
        <v>500.01</v>
      </c>
      <c r="L5073" s="1">
        <v>43278</v>
      </c>
      <c r="M5073">
        <v>0</v>
      </c>
      <c r="N5073">
        <v>1</v>
      </c>
      <c r="P5073" t="s">
        <v>91</v>
      </c>
    </row>
    <row r="5074" spans="1:16" x14ac:dyDescent="0.25">
      <c r="A5074" s="13">
        <v>2230</v>
      </c>
      <c r="B5074" s="11" t="s">
        <v>1107</v>
      </c>
      <c r="C5074" t="s">
        <v>367</v>
      </c>
      <c r="D5074">
        <v>247</v>
      </c>
      <c r="E5074" t="s">
        <v>442</v>
      </c>
      <c r="F5074" t="s">
        <v>479</v>
      </c>
      <c r="G5074" s="11" t="str">
        <f>VLOOKUP(F5074,Sheet1!$A$1:$E$2471,2,FALSE)</f>
        <v>..</v>
      </c>
      <c r="H5074" s="11" t="str">
        <f>VLOOKUP(F5074,Sheet1!$A$1:$E$2471,3,FALSE)</f>
        <v>PORTLAND</v>
      </c>
      <c r="I5074" s="11" t="str">
        <f>VLOOKUP(F5074,Sheet1!$A$1:$E$2471,4,FALSE)</f>
        <v>OR</v>
      </c>
      <c r="J5074" s="11" t="str">
        <f>VLOOKUP(F5074,Sheet1!$A$1:$E$2471,5,FALSE)</f>
        <v>97225</v>
      </c>
      <c r="K5074" s="2">
        <v>5.9950000000000001</v>
      </c>
      <c r="L5074" s="1">
        <v>43266</v>
      </c>
      <c r="M5074">
        <v>0</v>
      </c>
      <c r="N5074">
        <v>1</v>
      </c>
      <c r="P5074" t="s">
        <v>91</v>
      </c>
    </row>
    <row r="5075" spans="1:16" x14ac:dyDescent="0.25">
      <c r="A5075" s="13">
        <v>2230</v>
      </c>
      <c r="B5075" s="11" t="s">
        <v>1107</v>
      </c>
      <c r="C5075" t="s">
        <v>367</v>
      </c>
      <c r="D5075">
        <v>247</v>
      </c>
      <c r="E5075" t="s">
        <v>442</v>
      </c>
      <c r="F5075" t="s">
        <v>547</v>
      </c>
      <c r="G5075" s="11" t="str">
        <f>VLOOKUP(F5075,Sheet1!$A$1:$E$2471,2,FALSE)</f>
        <v>..</v>
      </c>
      <c r="H5075" s="11" t="str">
        <f>VLOOKUP(F5075,Sheet1!$A$1:$E$2471,3,FALSE)</f>
        <v>PORTLAND</v>
      </c>
      <c r="I5075" s="11" t="str">
        <f>VLOOKUP(F5075,Sheet1!$A$1:$E$2471,4,FALSE)</f>
        <v>OR</v>
      </c>
      <c r="J5075" s="11" t="str">
        <f>VLOOKUP(F5075,Sheet1!$A$1:$E$2471,5,FALSE)</f>
        <v>97225</v>
      </c>
      <c r="K5075" s="2">
        <v>661</v>
      </c>
      <c r="L5075" s="1">
        <v>43259</v>
      </c>
      <c r="M5075">
        <v>0</v>
      </c>
      <c r="N5075">
        <v>1</v>
      </c>
      <c r="P5075" t="s">
        <v>91</v>
      </c>
    </row>
    <row r="5076" spans="1:16" x14ac:dyDescent="0.25">
      <c r="A5076" s="13">
        <v>2230</v>
      </c>
      <c r="B5076" s="11" t="s">
        <v>1107</v>
      </c>
      <c r="C5076" t="s">
        <v>367</v>
      </c>
      <c r="D5076">
        <v>247</v>
      </c>
      <c r="E5076" t="s">
        <v>442</v>
      </c>
      <c r="F5076" t="s">
        <v>548</v>
      </c>
      <c r="G5076" s="11" t="str">
        <f>VLOOKUP(F5076,Sheet1!$A$1:$E$2471,2,FALSE)</f>
        <v>..</v>
      </c>
      <c r="H5076" s="11" t="str">
        <f>VLOOKUP(F5076,Sheet1!$A$1:$E$2471,3,FALSE)</f>
        <v>HILLSBORO</v>
      </c>
      <c r="I5076" s="11" t="str">
        <f>VLOOKUP(F5076,Sheet1!$A$1:$E$2471,4,FALSE)</f>
        <v>OR</v>
      </c>
      <c r="J5076" s="11" t="str">
        <f>VLOOKUP(F5076,Sheet1!$A$1:$E$2471,5,FALSE)</f>
        <v>97124</v>
      </c>
      <c r="K5076" s="2">
        <v>79.2</v>
      </c>
      <c r="L5076" s="1">
        <v>43259</v>
      </c>
      <c r="M5076">
        <v>0</v>
      </c>
      <c r="N5076">
        <v>1</v>
      </c>
      <c r="P5076" t="s">
        <v>91</v>
      </c>
    </row>
    <row r="5077" spans="1:16" x14ac:dyDescent="0.25">
      <c r="A5077" s="13">
        <v>2230</v>
      </c>
      <c r="B5077" s="11" t="s">
        <v>1107</v>
      </c>
      <c r="C5077" t="s">
        <v>367</v>
      </c>
      <c r="D5077">
        <v>247</v>
      </c>
      <c r="E5077" t="s">
        <v>442</v>
      </c>
      <c r="F5077" t="s">
        <v>549</v>
      </c>
      <c r="G5077" s="11" t="str">
        <f>VLOOKUP(F5077,Sheet1!$A$1:$E$2471,2,FALSE)</f>
        <v>..</v>
      </c>
      <c r="H5077" s="11" t="str">
        <f>VLOOKUP(F5077,Sheet1!$A$1:$E$2471,3,FALSE)</f>
        <v>PORTLAND</v>
      </c>
      <c r="I5077" s="11" t="str">
        <f>VLOOKUP(F5077,Sheet1!$A$1:$E$2471,4,FALSE)</f>
        <v>OR</v>
      </c>
      <c r="J5077" s="11" t="str">
        <f>VLOOKUP(F5077,Sheet1!$A$1:$E$2471,5,FALSE)</f>
        <v>97229</v>
      </c>
      <c r="K5077" s="2">
        <v>500</v>
      </c>
      <c r="L5077" s="1">
        <v>43278</v>
      </c>
      <c r="M5077">
        <v>0</v>
      </c>
      <c r="N5077">
        <v>1</v>
      </c>
      <c r="P5077" t="s">
        <v>91</v>
      </c>
    </row>
    <row r="5078" spans="1:16" x14ac:dyDescent="0.25">
      <c r="A5078" s="13">
        <v>2230</v>
      </c>
      <c r="B5078" s="11" t="s">
        <v>1107</v>
      </c>
      <c r="C5078" t="s">
        <v>367</v>
      </c>
      <c r="D5078">
        <v>247</v>
      </c>
      <c r="E5078" t="s">
        <v>442</v>
      </c>
      <c r="F5078" t="s">
        <v>550</v>
      </c>
      <c r="G5078" s="11" t="str">
        <f>VLOOKUP(F5078,Sheet1!$A$1:$E$2471,2,FALSE)</f>
        <v>..</v>
      </c>
      <c r="H5078" s="11" t="str">
        <f>VLOOKUP(F5078,Sheet1!$A$1:$E$2471,3,FALSE)</f>
        <v>BANKS</v>
      </c>
      <c r="I5078" s="11" t="str">
        <f>VLOOKUP(F5078,Sheet1!$A$1:$E$2471,4,FALSE)</f>
        <v>OR</v>
      </c>
      <c r="J5078" s="11" t="str">
        <f>VLOOKUP(F5078,Sheet1!$A$1:$E$2471,5,FALSE)</f>
        <v>97106</v>
      </c>
      <c r="K5078" s="2">
        <v>33.463000000000001</v>
      </c>
      <c r="L5078" s="1">
        <v>43266</v>
      </c>
      <c r="M5078">
        <v>0</v>
      </c>
      <c r="N5078">
        <v>1</v>
      </c>
      <c r="P5078" t="s">
        <v>91</v>
      </c>
    </row>
    <row r="5079" spans="1:16" x14ac:dyDescent="0.25">
      <c r="A5079" s="13">
        <v>2230</v>
      </c>
      <c r="B5079" s="11" t="s">
        <v>1107</v>
      </c>
      <c r="C5079" t="s">
        <v>367</v>
      </c>
      <c r="D5079">
        <v>247</v>
      </c>
      <c r="E5079" t="s">
        <v>442</v>
      </c>
      <c r="F5079" t="s">
        <v>551</v>
      </c>
      <c r="G5079" s="11" t="str">
        <f>VLOOKUP(F5079,Sheet1!$A$1:$E$2471,2,FALSE)</f>
        <v>..</v>
      </c>
      <c r="H5079" s="11" t="str">
        <f>VLOOKUP(F5079,Sheet1!$A$1:$E$2471,3,FALSE)</f>
        <v>TIGARD</v>
      </c>
      <c r="I5079" s="11" t="str">
        <f>VLOOKUP(F5079,Sheet1!$A$1:$E$2471,4,FALSE)</f>
        <v>OR</v>
      </c>
      <c r="J5079" s="11" t="str">
        <f>VLOOKUP(F5079,Sheet1!$A$1:$E$2471,5,FALSE)</f>
        <v>97224</v>
      </c>
      <c r="K5079" s="2">
        <v>455</v>
      </c>
      <c r="L5079" s="1">
        <v>43272</v>
      </c>
      <c r="M5079">
        <v>100120537</v>
      </c>
      <c r="N5079">
        <v>1</v>
      </c>
      <c r="P5079" t="s">
        <v>91</v>
      </c>
    </row>
    <row r="5080" spans="1:16" x14ac:dyDescent="0.25">
      <c r="A5080" s="13">
        <v>2230</v>
      </c>
      <c r="B5080" s="11" t="s">
        <v>1107</v>
      </c>
      <c r="C5080" t="s">
        <v>367</v>
      </c>
      <c r="D5080">
        <v>247</v>
      </c>
      <c r="E5080" t="s">
        <v>442</v>
      </c>
      <c r="F5080" t="s">
        <v>552</v>
      </c>
      <c r="G5080" s="11" t="str">
        <f>VLOOKUP(F5080,Sheet1!$A$1:$E$2471,2,FALSE)</f>
        <v>..</v>
      </c>
      <c r="H5080" s="11" t="str">
        <f>VLOOKUP(F5080,Sheet1!$A$1:$E$2471,3,FALSE)</f>
        <v>ASTORIA</v>
      </c>
      <c r="I5080" s="11" t="str">
        <f>VLOOKUP(F5080,Sheet1!$A$1:$E$2471,4,FALSE)</f>
        <v>OR</v>
      </c>
      <c r="J5080" s="11" t="str">
        <f>VLOOKUP(F5080,Sheet1!$A$1:$E$2471,5,FALSE)</f>
        <v>97103</v>
      </c>
      <c r="K5080" s="2">
        <v>119.98</v>
      </c>
      <c r="L5080" s="1">
        <v>43266</v>
      </c>
      <c r="M5080">
        <v>0</v>
      </c>
      <c r="N5080">
        <v>1</v>
      </c>
      <c r="P5080" t="s">
        <v>91</v>
      </c>
    </row>
    <row r="5081" spans="1:16" x14ac:dyDescent="0.25">
      <c r="A5081" s="13">
        <v>2230</v>
      </c>
      <c r="B5081" s="11" t="s">
        <v>1107</v>
      </c>
      <c r="C5081" t="s">
        <v>367</v>
      </c>
      <c r="D5081">
        <v>247</v>
      </c>
      <c r="E5081" t="s">
        <v>442</v>
      </c>
      <c r="F5081" t="s">
        <v>552</v>
      </c>
      <c r="G5081" s="11" t="str">
        <f>VLOOKUP(F5081,Sheet1!$A$1:$E$2471,2,FALSE)</f>
        <v>..</v>
      </c>
      <c r="H5081" s="11" t="str">
        <f>VLOOKUP(F5081,Sheet1!$A$1:$E$2471,3,FALSE)</f>
        <v>ASTORIA</v>
      </c>
      <c r="I5081" s="11" t="str">
        <f>VLOOKUP(F5081,Sheet1!$A$1:$E$2471,4,FALSE)</f>
        <v>OR</v>
      </c>
      <c r="J5081" s="11" t="str">
        <f>VLOOKUP(F5081,Sheet1!$A$1:$E$2471,5,FALSE)</f>
        <v>97103</v>
      </c>
      <c r="K5081" s="2">
        <v>55</v>
      </c>
      <c r="L5081" s="1">
        <v>43266</v>
      </c>
      <c r="M5081">
        <v>0</v>
      </c>
      <c r="N5081">
        <v>1</v>
      </c>
      <c r="P5081" t="s">
        <v>91</v>
      </c>
    </row>
    <row r="5082" spans="1:16" x14ac:dyDescent="0.25">
      <c r="A5082" s="13">
        <v>2230</v>
      </c>
      <c r="B5082" s="11" t="s">
        <v>1107</v>
      </c>
      <c r="C5082" t="s">
        <v>367</v>
      </c>
      <c r="D5082">
        <v>247</v>
      </c>
      <c r="E5082" t="s">
        <v>442</v>
      </c>
      <c r="F5082" t="s">
        <v>536</v>
      </c>
      <c r="G5082" s="11" t="str">
        <f>VLOOKUP(F5082,Sheet1!$A$1:$E$2471,2,FALSE)</f>
        <v>..</v>
      </c>
      <c r="H5082" s="11" t="str">
        <f>VLOOKUP(F5082,Sheet1!$A$1:$E$2471,3,FALSE)</f>
        <v>ASTORIA</v>
      </c>
      <c r="I5082" s="11" t="str">
        <f>VLOOKUP(F5082,Sheet1!$A$1:$E$2471,4,FALSE)</f>
        <v>OR</v>
      </c>
      <c r="J5082" s="11" t="str">
        <f>VLOOKUP(F5082,Sheet1!$A$1:$E$2471,5,FALSE)</f>
        <v>97103</v>
      </c>
      <c r="K5082" s="2">
        <v>459.90750000000003</v>
      </c>
      <c r="L5082" s="1">
        <v>43259</v>
      </c>
      <c r="M5082">
        <v>0</v>
      </c>
      <c r="N5082">
        <v>1</v>
      </c>
      <c r="P5082" t="s">
        <v>91</v>
      </c>
    </row>
    <row r="5083" spans="1:16" x14ac:dyDescent="0.25">
      <c r="A5083" s="13">
        <v>2230</v>
      </c>
      <c r="B5083" s="11" t="s">
        <v>1107</v>
      </c>
      <c r="C5083" t="s">
        <v>367</v>
      </c>
      <c r="D5083">
        <v>247</v>
      </c>
      <c r="E5083" t="s">
        <v>442</v>
      </c>
      <c r="F5083" t="s">
        <v>553</v>
      </c>
      <c r="G5083" s="11" t="str">
        <f>VLOOKUP(F5083,Sheet1!$A$1:$E$2471,2,FALSE)</f>
        <v>..</v>
      </c>
      <c r="H5083" s="11" t="str">
        <f>VLOOKUP(F5083,Sheet1!$A$1:$E$2471,3,FALSE)</f>
        <v>NEHALEM</v>
      </c>
      <c r="I5083" s="11" t="str">
        <f>VLOOKUP(F5083,Sheet1!$A$1:$E$2471,4,FALSE)</f>
        <v>OR</v>
      </c>
      <c r="J5083" s="11" t="str">
        <f>VLOOKUP(F5083,Sheet1!$A$1:$E$2471,5,FALSE)</f>
        <v>97131</v>
      </c>
      <c r="K5083" s="2">
        <v>109.76</v>
      </c>
      <c r="L5083" s="1">
        <v>43266</v>
      </c>
      <c r="M5083">
        <v>0</v>
      </c>
      <c r="N5083">
        <v>1</v>
      </c>
      <c r="P5083" t="s">
        <v>91</v>
      </c>
    </row>
    <row r="5084" spans="1:16" x14ac:dyDescent="0.25">
      <c r="A5084" s="13">
        <v>2230</v>
      </c>
      <c r="B5084" s="11" t="s">
        <v>1107</v>
      </c>
      <c r="C5084" t="s">
        <v>367</v>
      </c>
      <c r="D5084">
        <v>247</v>
      </c>
      <c r="E5084" t="s">
        <v>442</v>
      </c>
      <c r="F5084" t="s">
        <v>554</v>
      </c>
      <c r="G5084" s="11" t="str">
        <f>VLOOKUP(F5084,Sheet1!$A$1:$E$2471,2,FALSE)</f>
        <v>..</v>
      </c>
      <c r="H5084" s="11" t="str">
        <f>VLOOKUP(F5084,Sheet1!$A$1:$E$2471,3,FALSE)</f>
        <v>BEAVERTON</v>
      </c>
      <c r="I5084" s="11" t="str">
        <f>VLOOKUP(F5084,Sheet1!$A$1:$E$2471,4,FALSE)</f>
        <v>OR</v>
      </c>
      <c r="J5084" s="11" t="str">
        <f>VLOOKUP(F5084,Sheet1!$A$1:$E$2471,5,FALSE)</f>
        <v>97006</v>
      </c>
      <c r="K5084" s="2">
        <v>79.2</v>
      </c>
      <c r="L5084" s="1">
        <v>43266</v>
      </c>
      <c r="M5084">
        <v>0</v>
      </c>
      <c r="N5084">
        <v>1</v>
      </c>
      <c r="P5084" t="s">
        <v>91</v>
      </c>
    </row>
    <row r="5085" spans="1:16" x14ac:dyDescent="0.25">
      <c r="A5085" s="13">
        <v>2230</v>
      </c>
      <c r="B5085" s="11" t="s">
        <v>1107</v>
      </c>
      <c r="C5085" t="s">
        <v>367</v>
      </c>
      <c r="D5085">
        <v>247</v>
      </c>
      <c r="E5085" t="s">
        <v>442</v>
      </c>
      <c r="F5085" t="s">
        <v>554</v>
      </c>
      <c r="G5085" s="11" t="str">
        <f>VLOOKUP(F5085,Sheet1!$A$1:$E$2471,2,FALSE)</f>
        <v>..</v>
      </c>
      <c r="H5085" s="11" t="str">
        <f>VLOOKUP(F5085,Sheet1!$A$1:$E$2471,3,FALSE)</f>
        <v>BEAVERTON</v>
      </c>
      <c r="I5085" s="11" t="str">
        <f>VLOOKUP(F5085,Sheet1!$A$1:$E$2471,4,FALSE)</f>
        <v>OR</v>
      </c>
      <c r="J5085" s="11" t="str">
        <f>VLOOKUP(F5085,Sheet1!$A$1:$E$2471,5,FALSE)</f>
        <v>97006</v>
      </c>
      <c r="K5085" s="2">
        <v>79.2</v>
      </c>
      <c r="L5085" s="1">
        <v>43280</v>
      </c>
      <c r="M5085">
        <v>100120630</v>
      </c>
      <c r="N5085">
        <v>1</v>
      </c>
      <c r="P5085" t="s">
        <v>91</v>
      </c>
    </row>
    <row r="5086" spans="1:16" x14ac:dyDescent="0.25">
      <c r="A5086" s="13">
        <v>2230</v>
      </c>
      <c r="B5086" s="11" t="s">
        <v>1107</v>
      </c>
      <c r="C5086" t="s">
        <v>367</v>
      </c>
      <c r="D5086">
        <v>247</v>
      </c>
      <c r="E5086" t="s">
        <v>442</v>
      </c>
      <c r="F5086" t="s">
        <v>555</v>
      </c>
      <c r="G5086" s="11" t="str">
        <f>VLOOKUP(F5086,Sheet1!$A$1:$E$2471,2,FALSE)</f>
        <v>..</v>
      </c>
      <c r="H5086" s="11" t="str">
        <f>VLOOKUP(F5086,Sheet1!$A$1:$E$2471,3,FALSE)</f>
        <v>ALOHA</v>
      </c>
      <c r="I5086" s="11" t="str">
        <f>VLOOKUP(F5086,Sheet1!$A$1:$E$2471,4,FALSE)</f>
        <v>OR</v>
      </c>
      <c r="J5086" s="11" t="str">
        <f>VLOOKUP(F5086,Sheet1!$A$1:$E$2471,5,FALSE)</f>
        <v>97007</v>
      </c>
      <c r="K5086" s="2">
        <v>189.97</v>
      </c>
      <c r="L5086" s="1">
        <v>43266</v>
      </c>
      <c r="M5086">
        <v>0</v>
      </c>
      <c r="N5086">
        <v>1</v>
      </c>
      <c r="P5086" t="s">
        <v>91</v>
      </c>
    </row>
    <row r="5087" spans="1:16" x14ac:dyDescent="0.25">
      <c r="A5087" s="13">
        <v>2230</v>
      </c>
      <c r="B5087" s="11" t="s">
        <v>1107</v>
      </c>
      <c r="C5087" t="s">
        <v>367</v>
      </c>
      <c r="D5087">
        <v>247</v>
      </c>
      <c r="E5087" t="s">
        <v>442</v>
      </c>
      <c r="F5087" t="s">
        <v>556</v>
      </c>
      <c r="G5087" s="11" t="str">
        <f>VLOOKUP(F5087,Sheet1!$A$1:$E$2471,2,FALSE)</f>
        <v>..</v>
      </c>
      <c r="H5087" s="11" t="str">
        <f>VLOOKUP(F5087,Sheet1!$A$1:$E$2471,3,FALSE)</f>
        <v>TUALATIN</v>
      </c>
      <c r="I5087" s="11" t="str">
        <f>VLOOKUP(F5087,Sheet1!$A$1:$E$2471,4,FALSE)</f>
        <v>OR</v>
      </c>
      <c r="J5087" s="11" t="str">
        <f>VLOOKUP(F5087,Sheet1!$A$1:$E$2471,5,FALSE)</f>
        <v>97062</v>
      </c>
      <c r="K5087" s="2">
        <v>37.932000000000002</v>
      </c>
      <c r="L5087" s="1">
        <v>43259</v>
      </c>
      <c r="M5087">
        <v>0</v>
      </c>
      <c r="N5087">
        <v>1</v>
      </c>
      <c r="P5087" t="s">
        <v>91</v>
      </c>
    </row>
    <row r="5088" spans="1:16" x14ac:dyDescent="0.25">
      <c r="A5088" s="13">
        <v>2230</v>
      </c>
      <c r="B5088" s="11" t="s">
        <v>1107</v>
      </c>
      <c r="C5088" t="s">
        <v>367</v>
      </c>
      <c r="D5088">
        <v>247</v>
      </c>
      <c r="E5088" t="s">
        <v>442</v>
      </c>
      <c r="F5088" t="s">
        <v>557</v>
      </c>
      <c r="G5088" s="11" t="str">
        <f>VLOOKUP(F5088,Sheet1!$A$1:$E$2471,2,FALSE)</f>
        <v>..</v>
      </c>
      <c r="H5088" s="11" t="str">
        <f>VLOOKUP(F5088,Sheet1!$A$1:$E$2471,3,FALSE)</f>
        <v>WILSONVILLE</v>
      </c>
      <c r="I5088" s="11" t="str">
        <f>VLOOKUP(F5088,Sheet1!$A$1:$E$2471,4,FALSE)</f>
        <v>OR</v>
      </c>
      <c r="J5088" s="11" t="str">
        <f>VLOOKUP(F5088,Sheet1!$A$1:$E$2471,5,FALSE)</f>
        <v>97070</v>
      </c>
      <c r="K5088" s="2">
        <v>1428.0098</v>
      </c>
      <c r="L5088" s="1">
        <v>42993</v>
      </c>
      <c r="M5088">
        <v>0</v>
      </c>
      <c r="N5088">
        <v>1</v>
      </c>
      <c r="P5088" t="s">
        <v>91</v>
      </c>
    </row>
    <row r="5089" spans="1:16" x14ac:dyDescent="0.25">
      <c r="A5089" s="13">
        <v>2230</v>
      </c>
      <c r="B5089" s="11" t="s">
        <v>1107</v>
      </c>
      <c r="C5089" t="s">
        <v>367</v>
      </c>
      <c r="D5089">
        <v>247</v>
      </c>
      <c r="E5089" t="s">
        <v>442</v>
      </c>
      <c r="F5089" t="s">
        <v>141</v>
      </c>
      <c r="G5089" s="11" t="str">
        <f>VLOOKUP(F5089,Sheet1!$A$1:$E$2471,2,FALSE)</f>
        <v>..</v>
      </c>
      <c r="H5089" s="11" t="str">
        <f>VLOOKUP(F5089,Sheet1!$A$1:$E$2471,3,FALSE)</f>
        <v>HILLSBORO</v>
      </c>
      <c r="I5089" s="11" t="str">
        <f>VLOOKUP(F5089,Sheet1!$A$1:$E$2471,4,FALSE)</f>
        <v>OR</v>
      </c>
      <c r="J5089" s="11" t="str">
        <f>VLOOKUP(F5089,Sheet1!$A$1:$E$2471,5,FALSE)</f>
        <v>97203</v>
      </c>
      <c r="K5089" s="2">
        <v>1279.93</v>
      </c>
      <c r="L5089" s="1">
        <v>43000</v>
      </c>
      <c r="M5089">
        <v>0</v>
      </c>
      <c r="N5089">
        <v>1</v>
      </c>
      <c r="P5089" t="s">
        <v>91</v>
      </c>
    </row>
    <row r="5090" spans="1:16" x14ac:dyDescent="0.25">
      <c r="A5090" s="13">
        <v>2230</v>
      </c>
      <c r="B5090" s="11" t="s">
        <v>1107</v>
      </c>
      <c r="C5090" t="s">
        <v>367</v>
      </c>
      <c r="D5090">
        <v>247</v>
      </c>
      <c r="E5090" t="s">
        <v>442</v>
      </c>
      <c r="F5090" t="s">
        <v>558</v>
      </c>
      <c r="G5090" s="11" t="str">
        <f>VLOOKUP(F5090,Sheet1!$A$1:$E$2471,2,FALSE)</f>
        <v>..</v>
      </c>
      <c r="H5090" s="11" t="str">
        <f>VLOOKUP(F5090,Sheet1!$A$1:$E$2471,3,FALSE)</f>
        <v>BEAVERTON</v>
      </c>
      <c r="I5090" s="11" t="str">
        <f>VLOOKUP(F5090,Sheet1!$A$1:$E$2471,4,FALSE)</f>
        <v>OR</v>
      </c>
      <c r="J5090" s="11" t="str">
        <f>VLOOKUP(F5090,Sheet1!$A$1:$E$2471,5,FALSE)</f>
        <v>97007</v>
      </c>
      <c r="K5090" s="2">
        <v>1234.9998000000001</v>
      </c>
      <c r="L5090" s="1">
        <v>43000</v>
      </c>
      <c r="M5090">
        <v>0</v>
      </c>
      <c r="N5090">
        <v>1</v>
      </c>
      <c r="P5090" t="s">
        <v>91</v>
      </c>
    </row>
    <row r="5091" spans="1:16" x14ac:dyDescent="0.25">
      <c r="A5091" s="13">
        <v>2230</v>
      </c>
      <c r="B5091" s="11" t="s">
        <v>1107</v>
      </c>
      <c r="C5091" t="s">
        <v>367</v>
      </c>
      <c r="D5091">
        <v>247</v>
      </c>
      <c r="E5091" t="s">
        <v>442</v>
      </c>
      <c r="F5091" t="s">
        <v>60</v>
      </c>
      <c r="G5091" s="11" t="str">
        <f>VLOOKUP(F5091,Sheet1!$A$1:$E$2471,2,FALSE)</f>
        <v>..</v>
      </c>
      <c r="H5091" s="11" t="str">
        <f>VLOOKUP(F5091,Sheet1!$A$1:$E$2471,3,FALSE)</f>
        <v>PORTLAND</v>
      </c>
      <c r="I5091" s="11" t="str">
        <f>VLOOKUP(F5091,Sheet1!$A$1:$E$2471,4,FALSE)</f>
        <v>OR</v>
      </c>
      <c r="J5091" s="11" t="str">
        <f>VLOOKUP(F5091,Sheet1!$A$1:$E$2471,5,FALSE)</f>
        <v>97229</v>
      </c>
      <c r="K5091" s="2">
        <v>3100</v>
      </c>
      <c r="L5091" s="1">
        <v>42993</v>
      </c>
      <c r="M5091">
        <v>0</v>
      </c>
      <c r="N5091">
        <v>1</v>
      </c>
      <c r="P5091" t="s">
        <v>91</v>
      </c>
    </row>
    <row r="5092" spans="1:16" x14ac:dyDescent="0.25">
      <c r="A5092" s="13">
        <v>2230</v>
      </c>
      <c r="B5092" s="11" t="s">
        <v>1107</v>
      </c>
      <c r="C5092" t="s">
        <v>367</v>
      </c>
      <c r="D5092">
        <v>247</v>
      </c>
      <c r="E5092" t="s">
        <v>442</v>
      </c>
      <c r="F5092" t="s">
        <v>559</v>
      </c>
      <c r="G5092" s="11" t="str">
        <f>VLOOKUP(F5092,Sheet1!$A$1:$E$2471,2,FALSE)</f>
        <v>..</v>
      </c>
      <c r="H5092" s="11" t="str">
        <f>VLOOKUP(F5092,Sheet1!$A$1:$E$2471,3,FALSE)</f>
        <v>PORTLAND</v>
      </c>
      <c r="I5092" s="11" t="str">
        <f>VLOOKUP(F5092,Sheet1!$A$1:$E$2471,4,FALSE)</f>
        <v>OR</v>
      </c>
      <c r="J5092" s="11" t="str">
        <f>VLOOKUP(F5092,Sheet1!$A$1:$E$2471,5,FALSE)</f>
        <v>97219</v>
      </c>
      <c r="K5092" s="2">
        <v>291</v>
      </c>
      <c r="L5092" s="1">
        <v>43056</v>
      </c>
      <c r="M5092">
        <v>100119379</v>
      </c>
      <c r="N5092">
        <v>1</v>
      </c>
      <c r="P5092" t="s">
        <v>91</v>
      </c>
    </row>
    <row r="5093" spans="1:16" x14ac:dyDescent="0.25">
      <c r="A5093" s="13">
        <v>2230</v>
      </c>
      <c r="B5093" s="11" t="s">
        <v>1107</v>
      </c>
      <c r="C5093" t="s">
        <v>367</v>
      </c>
      <c r="D5093">
        <v>247</v>
      </c>
      <c r="E5093" t="s">
        <v>442</v>
      </c>
      <c r="F5093" t="s">
        <v>450</v>
      </c>
      <c r="G5093" s="11" t="str">
        <f>VLOOKUP(F5093,Sheet1!$A$1:$E$2471,2,FALSE)</f>
        <v>..</v>
      </c>
      <c r="H5093" s="11" t="str">
        <f>VLOOKUP(F5093,Sheet1!$A$1:$E$2471,3,FALSE)</f>
        <v>HILLSBORO</v>
      </c>
      <c r="I5093" s="11" t="str">
        <f>VLOOKUP(F5093,Sheet1!$A$1:$E$2471,4,FALSE)</f>
        <v>OR</v>
      </c>
      <c r="J5093" s="11" t="str">
        <f>VLOOKUP(F5093,Sheet1!$A$1:$E$2471,5,FALSE)</f>
        <v>97124</v>
      </c>
      <c r="K5093" s="2">
        <v>1604</v>
      </c>
      <c r="L5093" s="1">
        <v>43105</v>
      </c>
      <c r="M5093">
        <v>0</v>
      </c>
      <c r="N5093">
        <v>1</v>
      </c>
      <c r="P5093" t="s">
        <v>91</v>
      </c>
    </row>
    <row r="5094" spans="1:16" x14ac:dyDescent="0.25">
      <c r="A5094" s="13">
        <v>2230</v>
      </c>
      <c r="B5094" s="11" t="s">
        <v>1107</v>
      </c>
      <c r="C5094" t="s">
        <v>367</v>
      </c>
      <c r="D5094">
        <v>247</v>
      </c>
      <c r="E5094" t="s">
        <v>442</v>
      </c>
      <c r="F5094" t="s">
        <v>517</v>
      </c>
      <c r="G5094" s="11" t="str">
        <f>VLOOKUP(F5094,Sheet1!$A$1:$E$2471,2,FALSE)</f>
        <v>..</v>
      </c>
      <c r="H5094" s="11" t="str">
        <f>VLOOKUP(F5094,Sheet1!$A$1:$E$2471,3,FALSE)</f>
        <v>Portland</v>
      </c>
      <c r="I5094" s="11" t="str">
        <f>VLOOKUP(F5094,Sheet1!$A$1:$E$2471,4,FALSE)</f>
        <v>OR</v>
      </c>
      <c r="J5094" s="11" t="str">
        <f>VLOOKUP(F5094,Sheet1!$A$1:$E$2471,5,FALSE)</f>
        <v>97239</v>
      </c>
      <c r="K5094" s="2">
        <v>250</v>
      </c>
      <c r="L5094" s="1">
        <v>43119</v>
      </c>
      <c r="M5094">
        <v>0</v>
      </c>
      <c r="N5094">
        <v>1</v>
      </c>
      <c r="P5094" t="s">
        <v>91</v>
      </c>
    </row>
    <row r="5095" spans="1:16" x14ac:dyDescent="0.25">
      <c r="A5095" s="13">
        <v>2230</v>
      </c>
      <c r="B5095" s="11" t="s">
        <v>1107</v>
      </c>
      <c r="C5095" t="s">
        <v>367</v>
      </c>
      <c r="D5095">
        <v>247</v>
      </c>
      <c r="E5095" t="s">
        <v>442</v>
      </c>
      <c r="F5095" t="s">
        <v>560</v>
      </c>
      <c r="G5095" s="11" t="str">
        <f>VLOOKUP(F5095,Sheet1!$A$1:$E$2471,2,FALSE)</f>
        <v>..</v>
      </c>
      <c r="H5095" s="11" t="str">
        <f>VLOOKUP(F5095,Sheet1!$A$1:$E$2471,3,FALSE)</f>
        <v>TUALATIN</v>
      </c>
      <c r="I5095" s="11" t="str">
        <f>VLOOKUP(F5095,Sheet1!$A$1:$E$2471,4,FALSE)</f>
        <v>OR</v>
      </c>
      <c r="J5095" s="11" t="str">
        <f>VLOOKUP(F5095,Sheet1!$A$1:$E$2471,5,FALSE)</f>
        <v>97062</v>
      </c>
      <c r="K5095" s="2">
        <v>1604</v>
      </c>
      <c r="L5095" s="1">
        <v>43112</v>
      </c>
      <c r="M5095">
        <v>0</v>
      </c>
      <c r="N5095">
        <v>1</v>
      </c>
      <c r="P5095" t="s">
        <v>91</v>
      </c>
    </row>
    <row r="5096" spans="1:16" x14ac:dyDescent="0.25">
      <c r="A5096" s="13">
        <v>2230</v>
      </c>
      <c r="B5096" s="11" t="s">
        <v>1107</v>
      </c>
      <c r="C5096" t="s">
        <v>367</v>
      </c>
      <c r="D5096">
        <v>247</v>
      </c>
      <c r="E5096" t="s">
        <v>442</v>
      </c>
      <c r="F5096" t="s">
        <v>561</v>
      </c>
      <c r="G5096" s="11" t="str">
        <f>VLOOKUP(F5096,Sheet1!$A$1:$E$2471,2,FALSE)</f>
        <v>..</v>
      </c>
      <c r="H5096" s="11" t="str">
        <f>VLOOKUP(F5096,Sheet1!$A$1:$E$2471,3,FALSE)</f>
        <v>PORTLAND</v>
      </c>
      <c r="I5096" s="11" t="str">
        <f>VLOOKUP(F5096,Sheet1!$A$1:$E$2471,4,FALSE)</f>
        <v>OR</v>
      </c>
      <c r="J5096" s="11" t="str">
        <f>VLOOKUP(F5096,Sheet1!$A$1:$E$2471,5,FALSE)</f>
        <v>97217</v>
      </c>
      <c r="K5096" s="2">
        <v>1604</v>
      </c>
      <c r="L5096" s="1">
        <v>43112</v>
      </c>
      <c r="M5096">
        <v>0</v>
      </c>
      <c r="N5096">
        <v>1</v>
      </c>
      <c r="P5096" t="s">
        <v>91</v>
      </c>
    </row>
    <row r="5097" spans="1:16" x14ac:dyDescent="0.25">
      <c r="A5097" s="13">
        <v>2230</v>
      </c>
      <c r="B5097" s="11" t="s">
        <v>1107</v>
      </c>
      <c r="C5097" t="s">
        <v>367</v>
      </c>
      <c r="D5097">
        <v>247</v>
      </c>
      <c r="E5097" t="s">
        <v>442</v>
      </c>
      <c r="F5097" t="s">
        <v>562</v>
      </c>
      <c r="G5097" s="11" t="str">
        <f>VLOOKUP(F5097,Sheet1!$A$1:$E$2471,2,FALSE)</f>
        <v>..</v>
      </c>
      <c r="H5097" s="11" t="str">
        <f>VLOOKUP(F5097,Sheet1!$A$1:$E$2471,3,FALSE)</f>
        <v>PORTLAND</v>
      </c>
      <c r="I5097" s="11" t="str">
        <f>VLOOKUP(F5097,Sheet1!$A$1:$E$2471,4,FALSE)</f>
        <v>OR</v>
      </c>
      <c r="J5097" s="11" t="str">
        <f>VLOOKUP(F5097,Sheet1!$A$1:$E$2471,5,FALSE)</f>
        <v>97223</v>
      </c>
      <c r="K5097" s="2">
        <v>1308</v>
      </c>
      <c r="L5097" s="1">
        <v>43210</v>
      </c>
      <c r="M5097">
        <v>0</v>
      </c>
      <c r="N5097">
        <v>1</v>
      </c>
      <c r="P5097" t="s">
        <v>91</v>
      </c>
    </row>
    <row r="5098" spans="1:16" x14ac:dyDescent="0.25">
      <c r="A5098" s="13">
        <v>2230</v>
      </c>
      <c r="B5098" s="11" t="s">
        <v>1107</v>
      </c>
      <c r="C5098" t="s">
        <v>367</v>
      </c>
      <c r="D5098">
        <v>247</v>
      </c>
      <c r="E5098" t="s">
        <v>442</v>
      </c>
      <c r="F5098" t="s">
        <v>125</v>
      </c>
      <c r="G5098" s="11" t="str">
        <f>VLOOKUP(F5098,Sheet1!$A$1:$E$2471,2,FALSE)</f>
        <v>..</v>
      </c>
      <c r="H5098" s="11" t="str">
        <f>VLOOKUP(F5098,Sheet1!$A$1:$E$2471,3,FALSE)</f>
        <v>TIGARD</v>
      </c>
      <c r="I5098" s="11" t="str">
        <f>VLOOKUP(F5098,Sheet1!$A$1:$E$2471,4,FALSE)</f>
        <v>OR</v>
      </c>
      <c r="J5098" s="11" t="str">
        <f>VLOOKUP(F5098,Sheet1!$A$1:$E$2471,5,FALSE)</f>
        <v>97223</v>
      </c>
      <c r="K5098" s="2">
        <v>1535</v>
      </c>
      <c r="L5098" s="1">
        <v>43196</v>
      </c>
      <c r="M5098">
        <v>0</v>
      </c>
      <c r="N5098">
        <v>1</v>
      </c>
      <c r="P5098" t="s">
        <v>91</v>
      </c>
    </row>
    <row r="5099" spans="1:16" x14ac:dyDescent="0.25">
      <c r="A5099" s="13">
        <v>2230</v>
      </c>
      <c r="B5099" s="11" t="s">
        <v>1107</v>
      </c>
      <c r="C5099" t="s">
        <v>367</v>
      </c>
      <c r="D5099">
        <v>247</v>
      </c>
      <c r="E5099" t="s">
        <v>442</v>
      </c>
      <c r="F5099" t="s">
        <v>559</v>
      </c>
      <c r="G5099" s="11" t="str">
        <f>VLOOKUP(F5099,Sheet1!$A$1:$E$2471,2,FALSE)</f>
        <v>..</v>
      </c>
      <c r="H5099" s="11" t="str">
        <f>VLOOKUP(F5099,Sheet1!$A$1:$E$2471,3,FALSE)</f>
        <v>PORTLAND</v>
      </c>
      <c r="I5099" s="11" t="str">
        <f>VLOOKUP(F5099,Sheet1!$A$1:$E$2471,4,FALSE)</f>
        <v>OR</v>
      </c>
      <c r="J5099" s="11" t="str">
        <f>VLOOKUP(F5099,Sheet1!$A$1:$E$2471,5,FALSE)</f>
        <v>97219</v>
      </c>
      <c r="K5099" s="2">
        <v>1313</v>
      </c>
      <c r="L5099" s="1">
        <v>43224</v>
      </c>
      <c r="M5099">
        <v>100120223</v>
      </c>
      <c r="N5099">
        <v>1</v>
      </c>
      <c r="P5099" t="s">
        <v>91</v>
      </c>
    </row>
    <row r="5100" spans="1:16" x14ac:dyDescent="0.25">
      <c r="A5100" s="13">
        <v>2230</v>
      </c>
      <c r="B5100" s="11" t="s">
        <v>1107</v>
      </c>
      <c r="C5100" t="s">
        <v>367</v>
      </c>
      <c r="D5100">
        <v>247</v>
      </c>
      <c r="E5100" t="s">
        <v>442</v>
      </c>
      <c r="F5100" t="s">
        <v>454</v>
      </c>
      <c r="G5100" s="11" t="str">
        <f>VLOOKUP(F5100,Sheet1!$A$1:$E$2471,2,FALSE)</f>
        <v>..</v>
      </c>
      <c r="H5100" s="11" t="str">
        <f>VLOOKUP(F5100,Sheet1!$A$1:$E$2471,3,FALSE)</f>
        <v>BEAVERTON</v>
      </c>
      <c r="I5100" s="11" t="str">
        <f>VLOOKUP(F5100,Sheet1!$A$1:$E$2471,4,FALSE)</f>
        <v>OR</v>
      </c>
      <c r="J5100" s="11" t="str">
        <f>VLOOKUP(F5100,Sheet1!$A$1:$E$2471,5,FALSE)</f>
        <v>97003</v>
      </c>
      <c r="K5100" s="2">
        <v>1604</v>
      </c>
      <c r="L5100" s="1">
        <v>43238</v>
      </c>
      <c r="M5100">
        <v>0</v>
      </c>
      <c r="N5100">
        <v>1</v>
      </c>
      <c r="P5100" t="s">
        <v>91</v>
      </c>
    </row>
    <row r="5101" spans="1:16" x14ac:dyDescent="0.25">
      <c r="A5101" s="13">
        <v>2230</v>
      </c>
      <c r="B5101" s="11" t="s">
        <v>1107</v>
      </c>
      <c r="C5101" t="s">
        <v>367</v>
      </c>
      <c r="D5101">
        <v>247</v>
      </c>
      <c r="E5101" t="s">
        <v>442</v>
      </c>
      <c r="F5101" t="s">
        <v>496</v>
      </c>
      <c r="G5101" s="11" t="str">
        <f>VLOOKUP(F5101,Sheet1!$A$1:$E$2471,2,FALSE)</f>
        <v>..</v>
      </c>
      <c r="H5101" s="11" t="str">
        <f>VLOOKUP(F5101,Sheet1!$A$1:$E$2471,3,FALSE)</f>
        <v>Portland</v>
      </c>
      <c r="I5101" s="11" t="str">
        <f>VLOOKUP(F5101,Sheet1!$A$1:$E$2471,4,FALSE)</f>
        <v>OR</v>
      </c>
      <c r="J5101" s="11" t="str">
        <f>VLOOKUP(F5101,Sheet1!$A$1:$E$2471,5,FALSE)</f>
        <v>97223</v>
      </c>
      <c r="K5101" s="2">
        <v>1067.4100000000001</v>
      </c>
      <c r="L5101" s="1">
        <v>43238</v>
      </c>
      <c r="M5101">
        <v>0</v>
      </c>
      <c r="N5101">
        <v>1</v>
      </c>
      <c r="P5101" t="s">
        <v>91</v>
      </c>
    </row>
    <row r="5102" spans="1:16" x14ac:dyDescent="0.25">
      <c r="A5102" s="13">
        <v>2230</v>
      </c>
      <c r="B5102" s="11" t="s">
        <v>1107</v>
      </c>
      <c r="C5102" t="s">
        <v>367</v>
      </c>
      <c r="D5102">
        <v>247</v>
      </c>
      <c r="E5102" t="s">
        <v>442</v>
      </c>
      <c r="F5102" t="s">
        <v>533</v>
      </c>
      <c r="G5102" s="11" t="str">
        <f>VLOOKUP(F5102,Sheet1!$A$1:$E$2471,2,FALSE)</f>
        <v>..</v>
      </c>
      <c r="H5102" s="11" t="str">
        <f>VLOOKUP(F5102,Sheet1!$A$1:$E$2471,3,FALSE)</f>
        <v>PORTLAND</v>
      </c>
      <c r="I5102" s="11" t="str">
        <f>VLOOKUP(F5102,Sheet1!$A$1:$E$2471,4,FALSE)</f>
        <v>OR</v>
      </c>
      <c r="J5102" s="11" t="str">
        <f>VLOOKUP(F5102,Sheet1!$A$1:$E$2471,5,FALSE)</f>
        <v>97216-0000</v>
      </c>
      <c r="K5102" s="2">
        <v>13.12</v>
      </c>
      <c r="L5102" s="1">
        <v>43238</v>
      </c>
      <c r="M5102">
        <v>0</v>
      </c>
      <c r="N5102">
        <v>1</v>
      </c>
      <c r="P5102" t="s">
        <v>91</v>
      </c>
    </row>
    <row r="5103" spans="1:16" x14ac:dyDescent="0.25">
      <c r="A5103" s="13">
        <v>2230</v>
      </c>
      <c r="B5103" s="11" t="s">
        <v>1107</v>
      </c>
      <c r="C5103" t="s">
        <v>367</v>
      </c>
      <c r="D5103">
        <v>247</v>
      </c>
      <c r="E5103" t="s">
        <v>442</v>
      </c>
      <c r="F5103" t="s">
        <v>481</v>
      </c>
      <c r="G5103" s="11" t="str">
        <f>VLOOKUP(F5103,Sheet1!$A$1:$E$2471,2,FALSE)</f>
        <v>..</v>
      </c>
      <c r="H5103" s="11" t="str">
        <f>VLOOKUP(F5103,Sheet1!$A$1:$E$2471,3,FALSE)</f>
        <v>PORTLAND</v>
      </c>
      <c r="I5103" s="11" t="str">
        <f>VLOOKUP(F5103,Sheet1!$A$1:$E$2471,4,FALSE)</f>
        <v>OR</v>
      </c>
      <c r="J5103" s="11" t="str">
        <f>VLOOKUP(F5103,Sheet1!$A$1:$E$2471,5,FALSE)</f>
        <v>97217</v>
      </c>
      <c r="K5103" s="2">
        <v>225</v>
      </c>
      <c r="L5103" s="1">
        <v>43245</v>
      </c>
      <c r="M5103">
        <v>0</v>
      </c>
      <c r="N5103">
        <v>1</v>
      </c>
      <c r="P5103" t="s">
        <v>91</v>
      </c>
    </row>
    <row r="5104" spans="1:16" x14ac:dyDescent="0.25">
      <c r="A5104" s="13">
        <v>2230</v>
      </c>
      <c r="B5104" s="11" t="s">
        <v>1107</v>
      </c>
      <c r="C5104" t="s">
        <v>367</v>
      </c>
      <c r="D5104">
        <v>247</v>
      </c>
      <c r="E5104" t="s">
        <v>442</v>
      </c>
      <c r="F5104" t="s">
        <v>558</v>
      </c>
      <c r="G5104" s="11" t="str">
        <f>VLOOKUP(F5104,Sheet1!$A$1:$E$2471,2,FALSE)</f>
        <v>..</v>
      </c>
      <c r="H5104" s="11" t="str">
        <f>VLOOKUP(F5104,Sheet1!$A$1:$E$2471,3,FALSE)</f>
        <v>BEAVERTON</v>
      </c>
      <c r="I5104" s="11" t="str">
        <f>VLOOKUP(F5104,Sheet1!$A$1:$E$2471,4,FALSE)</f>
        <v>OR</v>
      </c>
      <c r="J5104" s="11" t="str">
        <f>VLOOKUP(F5104,Sheet1!$A$1:$E$2471,5,FALSE)</f>
        <v>97007</v>
      </c>
      <c r="K5104" s="2">
        <v>345</v>
      </c>
      <c r="L5104" s="1">
        <v>43231</v>
      </c>
      <c r="M5104">
        <v>0</v>
      </c>
      <c r="N5104">
        <v>1</v>
      </c>
      <c r="P5104" t="s">
        <v>91</v>
      </c>
    </row>
    <row r="5105" spans="1:16" x14ac:dyDescent="0.25">
      <c r="A5105" s="13">
        <v>2230</v>
      </c>
      <c r="B5105" s="11" t="s">
        <v>1107</v>
      </c>
      <c r="C5105" t="s">
        <v>367</v>
      </c>
      <c r="D5105">
        <v>247</v>
      </c>
      <c r="E5105" t="s">
        <v>442</v>
      </c>
      <c r="F5105" t="s">
        <v>123</v>
      </c>
      <c r="G5105" s="11" t="str">
        <f>VLOOKUP(F5105,Sheet1!$A$1:$E$2471,2,FALSE)</f>
        <v>..</v>
      </c>
      <c r="H5105" s="11" t="str">
        <f>VLOOKUP(F5105,Sheet1!$A$1:$E$2471,3,FALSE)</f>
        <v>LAKE OSWEGO</v>
      </c>
      <c r="I5105" s="11" t="str">
        <f>VLOOKUP(F5105,Sheet1!$A$1:$E$2471,4,FALSE)</f>
        <v>OR</v>
      </c>
      <c r="J5105" s="11" t="str">
        <f>VLOOKUP(F5105,Sheet1!$A$1:$E$2471,5,FALSE)</f>
        <v>97034</v>
      </c>
      <c r="K5105" s="2">
        <v>150</v>
      </c>
      <c r="L5105" s="1">
        <v>43259</v>
      </c>
      <c r="M5105">
        <v>100120420</v>
      </c>
      <c r="N5105">
        <v>1</v>
      </c>
      <c r="P5105" t="s">
        <v>91</v>
      </c>
    </row>
    <row r="5106" spans="1:16" x14ac:dyDescent="0.25">
      <c r="A5106" s="13">
        <v>2230</v>
      </c>
      <c r="B5106" s="11" t="s">
        <v>1107</v>
      </c>
      <c r="C5106" t="s">
        <v>367</v>
      </c>
      <c r="D5106">
        <v>247</v>
      </c>
      <c r="E5106" t="s">
        <v>442</v>
      </c>
      <c r="F5106" t="s">
        <v>118</v>
      </c>
      <c r="G5106" s="11" t="str">
        <f>VLOOKUP(F5106,Sheet1!$A$1:$E$2471,2,FALSE)</f>
        <v>..</v>
      </c>
      <c r="H5106" s="11" t="str">
        <f>VLOOKUP(F5106,Sheet1!$A$1:$E$2471,3,FALSE)</f>
        <v>ALOHA</v>
      </c>
      <c r="I5106" s="11" t="str">
        <f>VLOOKUP(F5106,Sheet1!$A$1:$E$2471,4,FALSE)</f>
        <v>OR</v>
      </c>
      <c r="J5106" s="11" t="str">
        <f>VLOOKUP(F5106,Sheet1!$A$1:$E$2471,5,FALSE)</f>
        <v>97078</v>
      </c>
      <c r="K5106" s="2">
        <v>284.18</v>
      </c>
      <c r="L5106" s="1">
        <v>43266</v>
      </c>
      <c r="M5106">
        <v>0</v>
      </c>
      <c r="N5106">
        <v>1</v>
      </c>
      <c r="P5106" t="s">
        <v>91</v>
      </c>
    </row>
    <row r="5107" spans="1:16" x14ac:dyDescent="0.25">
      <c r="A5107" s="13">
        <v>2230</v>
      </c>
      <c r="B5107" s="11" t="s">
        <v>1107</v>
      </c>
      <c r="C5107" t="s">
        <v>367</v>
      </c>
      <c r="D5107">
        <v>247</v>
      </c>
      <c r="E5107" t="s">
        <v>442</v>
      </c>
      <c r="F5107" t="s">
        <v>450</v>
      </c>
      <c r="G5107" s="11" t="str">
        <f>VLOOKUP(F5107,Sheet1!$A$1:$E$2471,2,FALSE)</f>
        <v>..</v>
      </c>
      <c r="H5107" s="11" t="str">
        <f>VLOOKUP(F5107,Sheet1!$A$1:$E$2471,3,FALSE)</f>
        <v>HILLSBORO</v>
      </c>
      <c r="I5107" s="11" t="str">
        <f>VLOOKUP(F5107,Sheet1!$A$1:$E$2471,4,FALSE)</f>
        <v>OR</v>
      </c>
      <c r="J5107" s="11" t="str">
        <f>VLOOKUP(F5107,Sheet1!$A$1:$E$2471,5,FALSE)</f>
        <v>97124</v>
      </c>
      <c r="K5107" s="2">
        <v>1856</v>
      </c>
      <c r="L5107" s="1">
        <v>43259</v>
      </c>
      <c r="M5107">
        <v>0</v>
      </c>
      <c r="N5107">
        <v>1</v>
      </c>
      <c r="P5107" t="s">
        <v>91</v>
      </c>
    </row>
    <row r="5108" spans="1:16" x14ac:dyDescent="0.25">
      <c r="A5108" s="13">
        <v>2230</v>
      </c>
      <c r="B5108" s="11" t="s">
        <v>1107</v>
      </c>
      <c r="C5108" t="s">
        <v>367</v>
      </c>
      <c r="D5108">
        <v>247</v>
      </c>
      <c r="E5108" t="s">
        <v>442</v>
      </c>
      <c r="F5108" t="s">
        <v>559</v>
      </c>
      <c r="G5108" s="11" t="str">
        <f>VLOOKUP(F5108,Sheet1!$A$1:$E$2471,2,FALSE)</f>
        <v>..</v>
      </c>
      <c r="H5108" s="11" t="str">
        <f>VLOOKUP(F5108,Sheet1!$A$1:$E$2471,3,FALSE)</f>
        <v>PORTLAND</v>
      </c>
      <c r="I5108" s="11" t="str">
        <f>VLOOKUP(F5108,Sheet1!$A$1:$E$2471,4,FALSE)</f>
        <v>OR</v>
      </c>
      <c r="J5108" s="11" t="str">
        <f>VLOOKUP(F5108,Sheet1!$A$1:$E$2471,5,FALSE)</f>
        <v>97219</v>
      </c>
      <c r="K5108" s="2">
        <v>1895</v>
      </c>
      <c r="L5108" s="1">
        <v>43280</v>
      </c>
      <c r="M5108">
        <v>0</v>
      </c>
      <c r="N5108">
        <v>1</v>
      </c>
      <c r="P5108" t="s">
        <v>91</v>
      </c>
    </row>
    <row r="5109" spans="1:16" x14ac:dyDescent="0.25">
      <c r="A5109" s="13">
        <v>2230</v>
      </c>
      <c r="B5109" s="11" t="s">
        <v>1107</v>
      </c>
      <c r="C5109" t="s">
        <v>367</v>
      </c>
      <c r="D5109">
        <v>247</v>
      </c>
      <c r="E5109" t="s">
        <v>442</v>
      </c>
      <c r="F5109" t="s">
        <v>559</v>
      </c>
      <c r="G5109" s="11" t="str">
        <f>VLOOKUP(F5109,Sheet1!$A$1:$E$2471,2,FALSE)</f>
        <v>..</v>
      </c>
      <c r="H5109" s="11" t="str">
        <f>VLOOKUP(F5109,Sheet1!$A$1:$E$2471,3,FALSE)</f>
        <v>PORTLAND</v>
      </c>
      <c r="I5109" s="11" t="str">
        <f>VLOOKUP(F5109,Sheet1!$A$1:$E$2471,4,FALSE)</f>
        <v>OR</v>
      </c>
      <c r="J5109" s="11" t="str">
        <f>VLOOKUP(F5109,Sheet1!$A$1:$E$2471,5,FALSE)</f>
        <v>97219</v>
      </c>
      <c r="K5109" s="2">
        <v>1604</v>
      </c>
      <c r="L5109" s="1">
        <v>43280</v>
      </c>
      <c r="M5109">
        <v>100120621</v>
      </c>
      <c r="N5109">
        <v>1</v>
      </c>
      <c r="P5109" t="s">
        <v>91</v>
      </c>
    </row>
    <row r="5110" spans="1:16" x14ac:dyDescent="0.25">
      <c r="A5110" s="13">
        <v>2230</v>
      </c>
      <c r="B5110" s="11" t="s">
        <v>1107</v>
      </c>
      <c r="C5110" t="s">
        <v>367</v>
      </c>
      <c r="D5110">
        <v>247</v>
      </c>
      <c r="E5110" t="s">
        <v>442</v>
      </c>
      <c r="F5110" t="s">
        <v>562</v>
      </c>
      <c r="G5110" s="11" t="str">
        <f>VLOOKUP(F5110,Sheet1!$A$1:$E$2471,2,FALSE)</f>
        <v>..</v>
      </c>
      <c r="H5110" s="11" t="str">
        <f>VLOOKUP(F5110,Sheet1!$A$1:$E$2471,3,FALSE)</f>
        <v>PORTLAND</v>
      </c>
      <c r="I5110" s="11" t="str">
        <f>VLOOKUP(F5110,Sheet1!$A$1:$E$2471,4,FALSE)</f>
        <v>OR</v>
      </c>
      <c r="J5110" s="11" t="str">
        <f>VLOOKUP(F5110,Sheet1!$A$1:$E$2471,5,FALSE)</f>
        <v>97223</v>
      </c>
      <c r="K5110" s="2">
        <v>1276</v>
      </c>
      <c r="L5110" s="1">
        <v>43280</v>
      </c>
      <c r="M5110">
        <v>0</v>
      </c>
      <c r="N5110">
        <v>1</v>
      </c>
      <c r="P5110" t="s">
        <v>91</v>
      </c>
    </row>
    <row r="5111" spans="1:16" x14ac:dyDescent="0.25">
      <c r="A5111" s="13">
        <v>2230</v>
      </c>
      <c r="B5111" s="11" t="s">
        <v>1107</v>
      </c>
      <c r="C5111" t="s">
        <v>367</v>
      </c>
      <c r="D5111">
        <v>247</v>
      </c>
      <c r="E5111" t="s">
        <v>442</v>
      </c>
      <c r="F5111" t="s">
        <v>125</v>
      </c>
      <c r="G5111" s="11" t="str">
        <f>VLOOKUP(F5111,Sheet1!$A$1:$E$2471,2,FALSE)</f>
        <v>..</v>
      </c>
      <c r="H5111" s="11" t="str">
        <f>VLOOKUP(F5111,Sheet1!$A$1:$E$2471,3,FALSE)</f>
        <v>TIGARD</v>
      </c>
      <c r="I5111" s="11" t="str">
        <f>VLOOKUP(F5111,Sheet1!$A$1:$E$2471,4,FALSE)</f>
        <v>OR</v>
      </c>
      <c r="J5111" s="11" t="str">
        <f>VLOOKUP(F5111,Sheet1!$A$1:$E$2471,5,FALSE)</f>
        <v>97223</v>
      </c>
      <c r="K5111" s="2">
        <v>1530</v>
      </c>
      <c r="L5111" s="1">
        <v>43266</v>
      </c>
      <c r="M5111">
        <v>0</v>
      </c>
      <c r="N5111">
        <v>1</v>
      </c>
      <c r="P5111" t="s">
        <v>91</v>
      </c>
    </row>
    <row r="5112" spans="1:16" x14ac:dyDescent="0.25">
      <c r="A5112" s="13">
        <v>2230</v>
      </c>
      <c r="B5112" s="11" t="s">
        <v>1107</v>
      </c>
      <c r="C5112" t="s">
        <v>367</v>
      </c>
      <c r="D5112">
        <v>247</v>
      </c>
      <c r="E5112" t="s">
        <v>442</v>
      </c>
      <c r="F5112" t="s">
        <v>563</v>
      </c>
      <c r="G5112" s="11" t="str">
        <f>VLOOKUP(F5112,Sheet1!$A$1:$E$2471,2,FALSE)</f>
        <v>..</v>
      </c>
      <c r="H5112" s="11" t="str">
        <f>VLOOKUP(F5112,Sheet1!$A$1:$E$2471,3,FALSE)</f>
        <v>PORTLAND</v>
      </c>
      <c r="I5112" s="11" t="str">
        <f>VLOOKUP(F5112,Sheet1!$A$1:$E$2471,4,FALSE)</f>
        <v>OR</v>
      </c>
      <c r="J5112" s="11" t="str">
        <f>VLOOKUP(F5112,Sheet1!$A$1:$E$2471,5,FALSE)</f>
        <v>97225</v>
      </c>
      <c r="K5112" s="2">
        <v>694.95</v>
      </c>
      <c r="L5112" s="1">
        <v>43259</v>
      </c>
      <c r="M5112">
        <v>0</v>
      </c>
      <c r="N5112">
        <v>1</v>
      </c>
      <c r="P5112" t="s">
        <v>91</v>
      </c>
    </row>
    <row r="5113" spans="1:16" x14ac:dyDescent="0.25">
      <c r="A5113" s="13">
        <v>2230</v>
      </c>
      <c r="B5113" s="11" t="s">
        <v>1107</v>
      </c>
      <c r="C5113" t="s">
        <v>367</v>
      </c>
      <c r="D5113">
        <v>247</v>
      </c>
      <c r="E5113" t="s">
        <v>442</v>
      </c>
      <c r="F5113" t="s">
        <v>564</v>
      </c>
      <c r="G5113" s="11" t="str">
        <f>VLOOKUP(F5113,Sheet1!$A$1:$E$2471,2,FALSE)</f>
        <v>..</v>
      </c>
      <c r="H5113" s="11" t="str">
        <f>VLOOKUP(F5113,Sheet1!$A$1:$E$2471,3,FALSE)</f>
        <v>BEAVERTON</v>
      </c>
      <c r="I5113" s="11" t="str">
        <f>VLOOKUP(F5113,Sheet1!$A$1:$E$2471,4,FALSE)</f>
        <v>OR</v>
      </c>
      <c r="J5113" s="11" t="str">
        <f>VLOOKUP(F5113,Sheet1!$A$1:$E$2471,5,FALSE)</f>
        <v>97007</v>
      </c>
      <c r="K5113" s="2">
        <v>760.85</v>
      </c>
      <c r="L5113" s="1">
        <v>43273</v>
      </c>
      <c r="M5113">
        <v>0</v>
      </c>
      <c r="N5113">
        <v>1</v>
      </c>
      <c r="P5113" t="s">
        <v>91</v>
      </c>
    </row>
    <row r="5114" spans="1:16" x14ac:dyDescent="0.25">
      <c r="A5114" s="13">
        <v>2230</v>
      </c>
      <c r="B5114" s="11" t="s">
        <v>1107</v>
      </c>
      <c r="C5114" t="s">
        <v>367</v>
      </c>
      <c r="D5114">
        <v>247</v>
      </c>
      <c r="E5114" t="s">
        <v>442</v>
      </c>
      <c r="F5114" t="s">
        <v>558</v>
      </c>
      <c r="G5114" s="11" t="str">
        <f>VLOOKUP(F5114,Sheet1!$A$1:$E$2471,2,FALSE)</f>
        <v>..</v>
      </c>
      <c r="H5114" s="11" t="str">
        <f>VLOOKUP(F5114,Sheet1!$A$1:$E$2471,3,FALSE)</f>
        <v>BEAVERTON</v>
      </c>
      <c r="I5114" s="11" t="str">
        <f>VLOOKUP(F5114,Sheet1!$A$1:$E$2471,4,FALSE)</f>
        <v>OR</v>
      </c>
      <c r="J5114" s="11" t="str">
        <f>VLOOKUP(F5114,Sheet1!$A$1:$E$2471,5,FALSE)</f>
        <v>97007</v>
      </c>
      <c r="K5114" s="2">
        <v>1411</v>
      </c>
      <c r="L5114" s="1">
        <v>43259</v>
      </c>
      <c r="M5114">
        <v>0</v>
      </c>
      <c r="N5114">
        <v>1</v>
      </c>
      <c r="P5114" t="s">
        <v>91</v>
      </c>
    </row>
    <row r="5115" spans="1:16" x14ac:dyDescent="0.25">
      <c r="A5115" s="13">
        <v>2230</v>
      </c>
      <c r="B5115" s="11" t="s">
        <v>1107</v>
      </c>
      <c r="C5115" t="s">
        <v>367</v>
      </c>
      <c r="D5115">
        <v>247</v>
      </c>
      <c r="E5115" t="s">
        <v>442</v>
      </c>
      <c r="F5115" t="s">
        <v>558</v>
      </c>
      <c r="G5115" s="11" t="str">
        <f>VLOOKUP(F5115,Sheet1!$A$1:$E$2471,2,FALSE)</f>
        <v>..</v>
      </c>
      <c r="H5115" s="11" t="str">
        <f>VLOOKUP(F5115,Sheet1!$A$1:$E$2471,3,FALSE)</f>
        <v>BEAVERTON</v>
      </c>
      <c r="I5115" s="11" t="str">
        <f>VLOOKUP(F5115,Sheet1!$A$1:$E$2471,4,FALSE)</f>
        <v>OR</v>
      </c>
      <c r="J5115" s="11" t="str">
        <f>VLOOKUP(F5115,Sheet1!$A$1:$E$2471,5,FALSE)</f>
        <v>97007</v>
      </c>
      <c r="K5115" s="2">
        <v>1410.9</v>
      </c>
      <c r="L5115" s="1">
        <v>43280</v>
      </c>
      <c r="M5115">
        <v>0</v>
      </c>
      <c r="N5115">
        <v>1</v>
      </c>
      <c r="P5115" t="s">
        <v>91</v>
      </c>
    </row>
    <row r="5116" spans="1:16" x14ac:dyDescent="0.25">
      <c r="A5116" s="13">
        <v>2230</v>
      </c>
      <c r="B5116" s="11" t="s">
        <v>1107</v>
      </c>
      <c r="C5116" t="s">
        <v>367</v>
      </c>
      <c r="D5116">
        <v>247</v>
      </c>
      <c r="E5116" t="s">
        <v>442</v>
      </c>
      <c r="F5116" t="s">
        <v>565</v>
      </c>
      <c r="G5116" s="11" t="str">
        <f>VLOOKUP(F5116,Sheet1!$A$1:$E$2471,2,FALSE)</f>
        <v>..</v>
      </c>
      <c r="H5116" s="11" t="str">
        <f>VLOOKUP(F5116,Sheet1!$A$1:$E$2471,3,FALSE)</f>
        <v>BEAVERTON</v>
      </c>
      <c r="I5116" s="11" t="str">
        <f>VLOOKUP(F5116,Sheet1!$A$1:$E$2471,4,FALSE)</f>
        <v>OR</v>
      </c>
      <c r="J5116" s="11" t="str">
        <f>VLOOKUP(F5116,Sheet1!$A$1:$E$2471,5,FALSE)</f>
        <v>97008</v>
      </c>
      <c r="K5116" s="2">
        <v>450</v>
      </c>
      <c r="L5116" s="1">
        <v>43278</v>
      </c>
      <c r="M5116">
        <v>0</v>
      </c>
      <c r="N5116">
        <v>1</v>
      </c>
      <c r="P5116" t="s">
        <v>91</v>
      </c>
    </row>
    <row r="5117" spans="1:16" x14ac:dyDescent="0.25">
      <c r="A5117" s="13">
        <v>2230</v>
      </c>
      <c r="B5117" s="11" t="s">
        <v>1107</v>
      </c>
      <c r="C5117" t="s">
        <v>367</v>
      </c>
      <c r="D5117">
        <v>247</v>
      </c>
      <c r="E5117" t="s">
        <v>442</v>
      </c>
      <c r="F5117" t="s">
        <v>444</v>
      </c>
      <c r="G5117" s="11" t="str">
        <f>VLOOKUP(F5117,Sheet1!$A$1:$E$2471,2,FALSE)</f>
        <v>..</v>
      </c>
      <c r="H5117" s="11" t="str">
        <f>VLOOKUP(F5117,Sheet1!$A$1:$E$2471,3,FALSE)</f>
        <v>PORTLAND</v>
      </c>
      <c r="I5117" s="11" t="str">
        <f>VLOOKUP(F5117,Sheet1!$A$1:$E$2471,4,FALSE)</f>
        <v>OR</v>
      </c>
      <c r="J5117" s="11" t="str">
        <f>VLOOKUP(F5117,Sheet1!$A$1:$E$2471,5,FALSE)</f>
        <v>97212</v>
      </c>
      <c r="K5117" s="2">
        <v>380</v>
      </c>
      <c r="L5117" s="1">
        <v>43259</v>
      </c>
      <c r="M5117">
        <v>100120448</v>
      </c>
      <c r="N5117">
        <v>1</v>
      </c>
      <c r="P5117" t="s">
        <v>91</v>
      </c>
    </row>
    <row r="5118" spans="1:16" x14ac:dyDescent="0.25">
      <c r="A5118" s="13">
        <v>2230</v>
      </c>
      <c r="B5118" s="11" t="s">
        <v>1107</v>
      </c>
      <c r="C5118" t="s">
        <v>367</v>
      </c>
      <c r="D5118">
        <v>247</v>
      </c>
      <c r="E5118" t="s">
        <v>442</v>
      </c>
      <c r="F5118" t="s">
        <v>466</v>
      </c>
      <c r="G5118" s="11" t="str">
        <f>VLOOKUP(F5118,Sheet1!$A$1:$E$2471,2,FALSE)</f>
        <v>..</v>
      </c>
      <c r="H5118" s="11" t="str">
        <f>VLOOKUP(F5118,Sheet1!$A$1:$E$2471,3,FALSE)</f>
        <v>SEASIDE</v>
      </c>
      <c r="I5118" s="11" t="str">
        <f>VLOOKUP(F5118,Sheet1!$A$1:$E$2471,4,FALSE)</f>
        <v>OR</v>
      </c>
      <c r="J5118" s="11" t="str">
        <f>VLOOKUP(F5118,Sheet1!$A$1:$E$2471,5,FALSE)</f>
        <v>97138</v>
      </c>
      <c r="K5118" s="2">
        <v>1323.75</v>
      </c>
      <c r="L5118" s="1">
        <v>43259</v>
      </c>
      <c r="M5118">
        <v>0</v>
      </c>
      <c r="N5118">
        <v>1</v>
      </c>
      <c r="P5118" t="s">
        <v>91</v>
      </c>
    </row>
    <row r="5119" spans="1:16" x14ac:dyDescent="0.25">
      <c r="A5119" s="13">
        <v>2230</v>
      </c>
      <c r="B5119" s="11" t="s">
        <v>1107</v>
      </c>
      <c r="C5119" t="s">
        <v>367</v>
      </c>
      <c r="D5119">
        <v>249</v>
      </c>
      <c r="E5119" t="s">
        <v>566</v>
      </c>
      <c r="F5119" t="s">
        <v>2</v>
      </c>
      <c r="G5119" s="11" t="str">
        <f>VLOOKUP(F5119,Sheet1!$A$1:$E$2471,2,FALSE)</f>
        <v>BANKCARD CENTER PO BOX 982238</v>
      </c>
      <c r="H5119" s="11" t="str">
        <f>VLOOKUP(F5119,Sheet1!$A$1:$E$2471,3,FALSE)</f>
        <v>EL PASO</v>
      </c>
      <c r="I5119" s="11" t="str">
        <f>VLOOKUP(F5119,Sheet1!$A$1:$E$2471,4,FALSE)</f>
        <v>TX</v>
      </c>
      <c r="J5119" s="11" t="str">
        <f>VLOOKUP(F5119,Sheet1!$A$1:$E$2471,5,FALSE)</f>
        <v>79998-2238</v>
      </c>
      <c r="K5119" s="2">
        <v>199</v>
      </c>
      <c r="L5119" s="1">
        <v>42956</v>
      </c>
      <c r="M5119">
        <v>0</v>
      </c>
      <c r="N5119">
        <v>1</v>
      </c>
      <c r="P5119" t="s">
        <v>91</v>
      </c>
    </row>
    <row r="5120" spans="1:16" x14ac:dyDescent="0.25">
      <c r="A5120" s="13">
        <v>2230</v>
      </c>
      <c r="B5120" s="11" t="s">
        <v>1107</v>
      </c>
      <c r="C5120" t="s">
        <v>367</v>
      </c>
      <c r="D5120">
        <v>249</v>
      </c>
      <c r="E5120" t="s">
        <v>566</v>
      </c>
      <c r="F5120" t="s">
        <v>270</v>
      </c>
      <c r="G5120" s="11" t="str">
        <f>VLOOKUP(F5120,Sheet1!$A$1:$E$2471,2,FALSE)</f>
        <v xml:space="preserve">707 13TH ST SE, SUITE 100 </v>
      </c>
      <c r="H5120" s="11" t="str">
        <f>VLOOKUP(F5120,Sheet1!$A$1:$E$2471,3,FALSE)</f>
        <v>SALEM</v>
      </c>
      <c r="I5120" s="11" t="str">
        <f>VLOOKUP(F5120,Sheet1!$A$1:$E$2471,4,FALSE)</f>
        <v>OR</v>
      </c>
      <c r="J5120" s="11" t="str">
        <f>VLOOKUP(F5120,Sheet1!$A$1:$E$2471,5,FALSE)</f>
        <v>97301</v>
      </c>
      <c r="K5120" s="2">
        <v>275</v>
      </c>
      <c r="L5120" s="1">
        <v>42965</v>
      </c>
      <c r="M5120">
        <v>100118858</v>
      </c>
      <c r="N5120">
        <v>1</v>
      </c>
      <c r="P5120" t="s">
        <v>91</v>
      </c>
    </row>
    <row r="5121" spans="1:16" x14ac:dyDescent="0.25">
      <c r="A5121" s="13">
        <v>2230</v>
      </c>
      <c r="B5121" s="11" t="s">
        <v>1107</v>
      </c>
      <c r="C5121" t="s">
        <v>367</v>
      </c>
      <c r="D5121">
        <v>249</v>
      </c>
      <c r="E5121" t="s">
        <v>566</v>
      </c>
      <c r="F5121" t="s">
        <v>270</v>
      </c>
      <c r="G5121" s="11" t="str">
        <f>VLOOKUP(F5121,Sheet1!$A$1:$E$2471,2,FALSE)</f>
        <v xml:space="preserve">707 13TH ST SE, SUITE 100 </v>
      </c>
      <c r="H5121" s="11" t="str">
        <f>VLOOKUP(F5121,Sheet1!$A$1:$E$2471,3,FALSE)</f>
        <v>SALEM</v>
      </c>
      <c r="I5121" s="11" t="str">
        <f>VLOOKUP(F5121,Sheet1!$A$1:$E$2471,4,FALSE)</f>
        <v>OR</v>
      </c>
      <c r="J5121" s="11" t="str">
        <f>VLOOKUP(F5121,Sheet1!$A$1:$E$2471,5,FALSE)</f>
        <v>97301</v>
      </c>
      <c r="K5121" s="2">
        <v>275</v>
      </c>
      <c r="L5121" s="1">
        <v>43021</v>
      </c>
      <c r="M5121">
        <v>100119148</v>
      </c>
      <c r="N5121">
        <v>1</v>
      </c>
      <c r="P5121" t="s">
        <v>91</v>
      </c>
    </row>
    <row r="5122" spans="1:16" x14ac:dyDescent="0.25">
      <c r="A5122" s="13">
        <v>2230</v>
      </c>
      <c r="B5122" s="11" t="s">
        <v>1107</v>
      </c>
      <c r="C5122" t="s">
        <v>367</v>
      </c>
      <c r="D5122">
        <v>249</v>
      </c>
      <c r="E5122" t="s">
        <v>566</v>
      </c>
      <c r="F5122" t="s">
        <v>270</v>
      </c>
      <c r="G5122" s="11" t="str">
        <f>VLOOKUP(F5122,Sheet1!$A$1:$E$2471,2,FALSE)</f>
        <v xml:space="preserve">707 13TH ST SE, SUITE 100 </v>
      </c>
      <c r="H5122" s="11" t="str">
        <f>VLOOKUP(F5122,Sheet1!$A$1:$E$2471,3,FALSE)</f>
        <v>SALEM</v>
      </c>
      <c r="I5122" s="11" t="str">
        <f>VLOOKUP(F5122,Sheet1!$A$1:$E$2471,4,FALSE)</f>
        <v>OR</v>
      </c>
      <c r="J5122" s="11" t="str">
        <f>VLOOKUP(F5122,Sheet1!$A$1:$E$2471,5,FALSE)</f>
        <v>97301</v>
      </c>
      <c r="K5122" s="2">
        <v>275</v>
      </c>
      <c r="L5122" s="1">
        <v>43021</v>
      </c>
      <c r="M5122">
        <v>100119148</v>
      </c>
      <c r="N5122">
        <v>1</v>
      </c>
      <c r="P5122" t="s">
        <v>91</v>
      </c>
    </row>
    <row r="5123" spans="1:16" x14ac:dyDescent="0.25">
      <c r="A5123" s="13">
        <v>2230</v>
      </c>
      <c r="B5123" s="11" t="s">
        <v>1107</v>
      </c>
      <c r="C5123" t="s">
        <v>367</v>
      </c>
      <c r="D5123">
        <v>249</v>
      </c>
      <c r="E5123" t="s">
        <v>566</v>
      </c>
      <c r="F5123" t="s">
        <v>222</v>
      </c>
      <c r="G5123" s="11" t="str">
        <f>VLOOKUP(F5123,Sheet1!$A$1:$E$2471,2,FALSE)</f>
        <v>..</v>
      </c>
      <c r="H5123" s="11" t="str">
        <f>VLOOKUP(F5123,Sheet1!$A$1:$E$2471,3,FALSE)</f>
        <v>SEASIDE</v>
      </c>
      <c r="I5123" s="11" t="str">
        <f>VLOOKUP(F5123,Sheet1!$A$1:$E$2471,4,FALSE)</f>
        <v>OR</v>
      </c>
      <c r="J5123" s="11" t="str">
        <f>VLOOKUP(F5123,Sheet1!$A$1:$E$2471,5,FALSE)</f>
        <v>97138</v>
      </c>
      <c r="K5123" s="2">
        <v>261.23500000000001</v>
      </c>
      <c r="L5123" s="1">
        <v>42965</v>
      </c>
      <c r="M5123">
        <v>0</v>
      </c>
      <c r="N5123">
        <v>1</v>
      </c>
      <c r="P5123" t="s">
        <v>91</v>
      </c>
    </row>
    <row r="5124" spans="1:16" x14ac:dyDescent="0.25">
      <c r="A5124" s="13">
        <v>2230</v>
      </c>
      <c r="B5124" s="11" t="s">
        <v>1107</v>
      </c>
      <c r="C5124" t="s">
        <v>367</v>
      </c>
      <c r="D5124">
        <v>249</v>
      </c>
      <c r="E5124" t="s">
        <v>566</v>
      </c>
      <c r="F5124" t="s">
        <v>567</v>
      </c>
      <c r="G5124" s="11" t="str">
        <f>VLOOKUP(F5124,Sheet1!$A$1:$E$2471,2,FALSE)</f>
        <v>..</v>
      </c>
      <c r="H5124" s="11" t="str">
        <f>VLOOKUP(F5124,Sheet1!$A$1:$E$2471,3,FALSE)</f>
        <v>TUALATIN</v>
      </c>
      <c r="I5124" s="11" t="str">
        <f>VLOOKUP(F5124,Sheet1!$A$1:$E$2471,4,FALSE)</f>
        <v>OR</v>
      </c>
      <c r="J5124" s="11" t="str">
        <f>VLOOKUP(F5124,Sheet1!$A$1:$E$2471,5,FALSE)</f>
        <v>97062</v>
      </c>
      <c r="K5124" s="2">
        <v>450</v>
      </c>
      <c r="L5124" s="1">
        <v>42965</v>
      </c>
      <c r="M5124">
        <v>0</v>
      </c>
      <c r="N5124">
        <v>1</v>
      </c>
      <c r="P5124" t="s">
        <v>91</v>
      </c>
    </row>
    <row r="5125" spans="1:16" x14ac:dyDescent="0.25">
      <c r="A5125" s="13">
        <v>2230</v>
      </c>
      <c r="B5125" s="11" t="s">
        <v>1107</v>
      </c>
      <c r="C5125" t="s">
        <v>367</v>
      </c>
      <c r="D5125">
        <v>249</v>
      </c>
      <c r="E5125" t="s">
        <v>566</v>
      </c>
      <c r="F5125" t="s">
        <v>255</v>
      </c>
      <c r="G5125" s="11" t="str">
        <f>VLOOKUP(F5125,Sheet1!$A$1:$E$2471,2,FALSE)</f>
        <v>..</v>
      </c>
      <c r="H5125" s="11" t="str">
        <f>VLOOKUP(F5125,Sheet1!$A$1:$E$2471,3,FALSE)</f>
        <v>HILLSBORO</v>
      </c>
      <c r="I5125" s="11" t="str">
        <f>VLOOKUP(F5125,Sheet1!$A$1:$E$2471,4,FALSE)</f>
        <v>OR</v>
      </c>
      <c r="J5125" s="11" t="str">
        <f>VLOOKUP(F5125,Sheet1!$A$1:$E$2471,5,FALSE)</f>
        <v>97123</v>
      </c>
      <c r="K5125" s="2">
        <v>543.85</v>
      </c>
      <c r="L5125" s="1">
        <v>42965</v>
      </c>
      <c r="M5125">
        <v>0</v>
      </c>
      <c r="N5125">
        <v>1</v>
      </c>
      <c r="P5125" t="s">
        <v>91</v>
      </c>
    </row>
    <row r="5126" spans="1:16" x14ac:dyDescent="0.25">
      <c r="A5126" s="13">
        <v>2230</v>
      </c>
      <c r="B5126" s="11" t="s">
        <v>1107</v>
      </c>
      <c r="C5126" t="s">
        <v>367</v>
      </c>
      <c r="D5126">
        <v>249</v>
      </c>
      <c r="E5126" t="s">
        <v>566</v>
      </c>
      <c r="F5126" t="s">
        <v>59</v>
      </c>
      <c r="G5126" s="11" t="str">
        <f>VLOOKUP(F5126,Sheet1!$A$1:$E$2471,2,FALSE)</f>
        <v>..</v>
      </c>
      <c r="H5126" s="11" t="str">
        <f>VLOOKUP(F5126,Sheet1!$A$1:$E$2471,3,FALSE)</f>
        <v>NORTH PLAINS</v>
      </c>
      <c r="I5126" s="11" t="str">
        <f>VLOOKUP(F5126,Sheet1!$A$1:$E$2471,4,FALSE)</f>
        <v>OR</v>
      </c>
      <c r="J5126" s="11" t="str">
        <f>VLOOKUP(F5126,Sheet1!$A$1:$E$2471,5,FALSE)</f>
        <v>97133</v>
      </c>
      <c r="K5126" s="2">
        <v>659.35</v>
      </c>
      <c r="L5126" s="1">
        <v>42958</v>
      </c>
      <c r="M5126">
        <v>100118849</v>
      </c>
      <c r="N5126">
        <v>1</v>
      </c>
      <c r="P5126" t="s">
        <v>91</v>
      </c>
    </row>
    <row r="5127" spans="1:16" x14ac:dyDescent="0.25">
      <c r="A5127" s="13">
        <v>2230</v>
      </c>
      <c r="B5127" s="11" t="s">
        <v>1107</v>
      </c>
      <c r="C5127" t="s">
        <v>367</v>
      </c>
      <c r="D5127">
        <v>249</v>
      </c>
      <c r="E5127" t="s">
        <v>566</v>
      </c>
      <c r="F5127" t="s">
        <v>259</v>
      </c>
      <c r="G5127" s="11" t="str">
        <f>VLOOKUP(F5127,Sheet1!$A$1:$E$2471,2,FALSE)</f>
        <v>..</v>
      </c>
      <c r="H5127" s="11" t="str">
        <f>VLOOKUP(F5127,Sheet1!$A$1:$E$2471,3,FALSE)</f>
        <v>BEAVERTON</v>
      </c>
      <c r="I5127" s="11" t="str">
        <f>VLOOKUP(F5127,Sheet1!$A$1:$E$2471,4,FALSE)</f>
        <v>OR</v>
      </c>
      <c r="J5127" s="11" t="str">
        <f>VLOOKUP(F5127,Sheet1!$A$1:$E$2471,5,FALSE)</f>
        <v>97003</v>
      </c>
      <c r="K5127" s="2">
        <v>876.13699999999994</v>
      </c>
      <c r="L5127" s="1">
        <v>42965</v>
      </c>
      <c r="M5127">
        <v>0</v>
      </c>
      <c r="N5127">
        <v>1</v>
      </c>
      <c r="P5127" t="s">
        <v>91</v>
      </c>
    </row>
    <row r="5128" spans="1:16" x14ac:dyDescent="0.25">
      <c r="A5128" s="13">
        <v>2230</v>
      </c>
      <c r="B5128" s="11" t="s">
        <v>1107</v>
      </c>
      <c r="C5128" t="s">
        <v>367</v>
      </c>
      <c r="D5128">
        <v>249</v>
      </c>
      <c r="E5128" t="s">
        <v>566</v>
      </c>
      <c r="F5128" t="s">
        <v>2</v>
      </c>
      <c r="G5128" s="11" t="str">
        <f>VLOOKUP(F5128,Sheet1!$A$1:$E$2471,2,FALSE)</f>
        <v>BANKCARD CENTER PO BOX 982238</v>
      </c>
      <c r="H5128" s="11" t="str">
        <f>VLOOKUP(F5128,Sheet1!$A$1:$E$2471,3,FALSE)</f>
        <v>EL PASO</v>
      </c>
      <c r="I5128" s="11" t="str">
        <f>VLOOKUP(F5128,Sheet1!$A$1:$E$2471,4,FALSE)</f>
        <v>TX</v>
      </c>
      <c r="J5128" s="11" t="str">
        <f>VLOOKUP(F5128,Sheet1!$A$1:$E$2471,5,FALSE)</f>
        <v>79998-2238</v>
      </c>
      <c r="K5128" s="2">
        <v>450</v>
      </c>
      <c r="L5128" s="1">
        <v>42998</v>
      </c>
      <c r="M5128">
        <v>0</v>
      </c>
      <c r="N5128">
        <v>1</v>
      </c>
      <c r="P5128" t="s">
        <v>91</v>
      </c>
    </row>
    <row r="5129" spans="1:16" x14ac:dyDescent="0.25">
      <c r="A5129" s="13">
        <v>2230</v>
      </c>
      <c r="B5129" s="11" t="s">
        <v>1107</v>
      </c>
      <c r="C5129" t="s">
        <v>367</v>
      </c>
      <c r="D5129">
        <v>249</v>
      </c>
      <c r="E5129" t="s">
        <v>566</v>
      </c>
      <c r="F5129" t="s">
        <v>2</v>
      </c>
      <c r="G5129" s="11" t="str">
        <f>VLOOKUP(F5129,Sheet1!$A$1:$E$2471,2,FALSE)</f>
        <v>BANKCARD CENTER PO BOX 982238</v>
      </c>
      <c r="H5129" s="11" t="str">
        <f>VLOOKUP(F5129,Sheet1!$A$1:$E$2471,3,FALSE)</f>
        <v>EL PASO</v>
      </c>
      <c r="I5129" s="11" t="str">
        <f>VLOOKUP(F5129,Sheet1!$A$1:$E$2471,4,FALSE)</f>
        <v>TX</v>
      </c>
      <c r="J5129" s="11" t="str">
        <f>VLOOKUP(F5129,Sheet1!$A$1:$E$2471,5,FALSE)</f>
        <v>79998-2238</v>
      </c>
      <c r="K5129" s="2">
        <v>382.5</v>
      </c>
      <c r="L5129" s="1">
        <v>42998</v>
      </c>
      <c r="M5129">
        <v>0</v>
      </c>
      <c r="N5129">
        <v>1</v>
      </c>
      <c r="P5129" t="s">
        <v>91</v>
      </c>
    </row>
    <row r="5130" spans="1:16" x14ac:dyDescent="0.25">
      <c r="A5130" s="13">
        <v>2230</v>
      </c>
      <c r="B5130" s="11" t="s">
        <v>1107</v>
      </c>
      <c r="C5130" t="s">
        <v>367</v>
      </c>
      <c r="D5130">
        <v>249</v>
      </c>
      <c r="E5130" t="s">
        <v>566</v>
      </c>
      <c r="F5130" t="s">
        <v>2</v>
      </c>
      <c r="G5130" s="11" t="str">
        <f>VLOOKUP(F5130,Sheet1!$A$1:$E$2471,2,FALSE)</f>
        <v>BANKCARD CENTER PO BOX 982238</v>
      </c>
      <c r="H5130" s="11" t="str">
        <f>VLOOKUP(F5130,Sheet1!$A$1:$E$2471,3,FALSE)</f>
        <v>EL PASO</v>
      </c>
      <c r="I5130" s="11" t="str">
        <f>VLOOKUP(F5130,Sheet1!$A$1:$E$2471,4,FALSE)</f>
        <v>TX</v>
      </c>
      <c r="J5130" s="11" t="str">
        <f>VLOOKUP(F5130,Sheet1!$A$1:$E$2471,5,FALSE)</f>
        <v>79998-2238</v>
      </c>
      <c r="K5130" s="2">
        <v>1210</v>
      </c>
      <c r="L5130" s="1">
        <v>42998</v>
      </c>
      <c r="M5130">
        <v>0</v>
      </c>
      <c r="N5130">
        <v>1</v>
      </c>
      <c r="P5130" t="s">
        <v>91</v>
      </c>
    </row>
    <row r="5131" spans="1:16" x14ac:dyDescent="0.25">
      <c r="A5131" s="13">
        <v>2230</v>
      </c>
      <c r="B5131" s="11" t="s">
        <v>1107</v>
      </c>
      <c r="C5131" t="s">
        <v>367</v>
      </c>
      <c r="D5131">
        <v>249</v>
      </c>
      <c r="E5131" t="s">
        <v>566</v>
      </c>
      <c r="F5131" t="s">
        <v>568</v>
      </c>
      <c r="G5131" s="11" t="str">
        <f>VLOOKUP(F5131,Sheet1!$A$1:$E$2471,2,FALSE)</f>
        <v>..</v>
      </c>
      <c r="H5131" s="11" t="str">
        <f>VLOOKUP(F5131,Sheet1!$A$1:$E$2471,3,FALSE)</f>
        <v>BEAVERTON</v>
      </c>
      <c r="I5131" s="11" t="str">
        <f>VLOOKUP(F5131,Sheet1!$A$1:$E$2471,4,FALSE)</f>
        <v>OR</v>
      </c>
      <c r="J5131" s="11" t="str">
        <f>VLOOKUP(F5131,Sheet1!$A$1:$E$2471,5,FALSE)</f>
        <v>97006</v>
      </c>
      <c r="K5131" s="2">
        <v>674.53200000000004</v>
      </c>
      <c r="L5131" s="1">
        <v>43007</v>
      </c>
      <c r="M5131">
        <v>0</v>
      </c>
      <c r="N5131">
        <v>1</v>
      </c>
      <c r="P5131" t="s">
        <v>91</v>
      </c>
    </row>
    <row r="5132" spans="1:16" x14ac:dyDescent="0.25">
      <c r="A5132" s="13">
        <v>2230</v>
      </c>
      <c r="B5132" s="11" t="s">
        <v>1107</v>
      </c>
      <c r="C5132" t="s">
        <v>367</v>
      </c>
      <c r="D5132">
        <v>249</v>
      </c>
      <c r="E5132" t="s">
        <v>566</v>
      </c>
      <c r="F5132" t="s">
        <v>116</v>
      </c>
      <c r="G5132" s="11" t="str">
        <f>VLOOKUP(F5132,Sheet1!$A$1:$E$2471,2,FALSE)</f>
        <v xml:space="preserve">707 13TH ST SE  SUITE 100 </v>
      </c>
      <c r="H5132" s="11" t="str">
        <f>VLOOKUP(F5132,Sheet1!$A$1:$E$2471,3,FALSE)</f>
        <v>SALEM</v>
      </c>
      <c r="I5132" s="11" t="str">
        <f>VLOOKUP(F5132,Sheet1!$A$1:$E$2471,4,FALSE)</f>
        <v>OR</v>
      </c>
      <c r="J5132" s="11" t="str">
        <f>VLOOKUP(F5132,Sheet1!$A$1:$E$2471,5,FALSE)</f>
        <v>97301-4035</v>
      </c>
      <c r="K5132" s="2">
        <v>189</v>
      </c>
      <c r="L5132" s="1">
        <v>43014</v>
      </c>
      <c r="M5132">
        <v>100119072</v>
      </c>
      <c r="N5132">
        <v>1</v>
      </c>
      <c r="P5132" t="s">
        <v>91</v>
      </c>
    </row>
    <row r="5133" spans="1:16" x14ac:dyDescent="0.25">
      <c r="A5133" s="13">
        <v>2230</v>
      </c>
      <c r="B5133" s="11" t="s">
        <v>1107</v>
      </c>
      <c r="C5133" t="s">
        <v>367</v>
      </c>
      <c r="D5133">
        <v>249</v>
      </c>
      <c r="E5133" t="s">
        <v>566</v>
      </c>
      <c r="F5133" t="s">
        <v>2</v>
      </c>
      <c r="G5133" s="11" t="str">
        <f>VLOOKUP(F5133,Sheet1!$A$1:$E$2471,2,FALSE)</f>
        <v>BANKCARD CENTER PO BOX 982238</v>
      </c>
      <c r="H5133" s="11" t="str">
        <f>VLOOKUP(F5133,Sheet1!$A$1:$E$2471,3,FALSE)</f>
        <v>EL PASO</v>
      </c>
      <c r="I5133" s="11" t="str">
        <f>VLOOKUP(F5133,Sheet1!$A$1:$E$2471,4,FALSE)</f>
        <v>TX</v>
      </c>
      <c r="J5133" s="11" t="str">
        <f>VLOOKUP(F5133,Sheet1!$A$1:$E$2471,5,FALSE)</f>
        <v>79998-2238</v>
      </c>
      <c r="K5133" s="2">
        <v>611.91999999999996</v>
      </c>
      <c r="L5133" s="1">
        <v>43021</v>
      </c>
      <c r="M5133">
        <v>0</v>
      </c>
      <c r="N5133">
        <v>1</v>
      </c>
      <c r="P5133" t="s">
        <v>91</v>
      </c>
    </row>
    <row r="5134" spans="1:16" x14ac:dyDescent="0.25">
      <c r="A5134" s="13">
        <v>2230</v>
      </c>
      <c r="B5134" s="11" t="s">
        <v>1107</v>
      </c>
      <c r="C5134" t="s">
        <v>367</v>
      </c>
      <c r="D5134">
        <v>249</v>
      </c>
      <c r="E5134" t="s">
        <v>566</v>
      </c>
      <c r="F5134" t="s">
        <v>544</v>
      </c>
      <c r="G5134" s="11" t="str">
        <f>VLOOKUP(F5134,Sheet1!$A$1:$E$2471,2,FALSE)</f>
        <v>..</v>
      </c>
      <c r="H5134" s="11" t="str">
        <f>VLOOKUP(F5134,Sheet1!$A$1:$E$2471,3,FALSE)</f>
        <v>ALOHA</v>
      </c>
      <c r="I5134" s="11" t="str">
        <f>VLOOKUP(F5134,Sheet1!$A$1:$E$2471,4,FALSE)</f>
        <v>OR</v>
      </c>
      <c r="J5134" s="11" t="str">
        <f>VLOOKUP(F5134,Sheet1!$A$1:$E$2471,5,FALSE)</f>
        <v>97007</v>
      </c>
      <c r="K5134" s="2">
        <v>426.74</v>
      </c>
      <c r="L5134" s="1">
        <v>43028</v>
      </c>
      <c r="M5134">
        <v>0</v>
      </c>
      <c r="N5134">
        <v>1</v>
      </c>
      <c r="P5134" t="s">
        <v>91</v>
      </c>
    </row>
    <row r="5135" spans="1:16" x14ac:dyDescent="0.25">
      <c r="A5135" s="13">
        <v>2230</v>
      </c>
      <c r="B5135" s="11" t="s">
        <v>1107</v>
      </c>
      <c r="C5135" t="s">
        <v>367</v>
      </c>
      <c r="D5135">
        <v>249</v>
      </c>
      <c r="E5135" t="s">
        <v>566</v>
      </c>
      <c r="F5135" t="s">
        <v>569</v>
      </c>
      <c r="G5135" s="11" t="str">
        <f>VLOOKUP(F5135,Sheet1!$A$1:$E$2471,2,FALSE)</f>
        <v>..</v>
      </c>
      <c r="H5135" s="11" t="str">
        <f>VLOOKUP(F5135,Sheet1!$A$1:$E$2471,3,FALSE)</f>
        <v>PORTLAND</v>
      </c>
      <c r="I5135" s="11" t="str">
        <f>VLOOKUP(F5135,Sheet1!$A$1:$E$2471,4,FALSE)</f>
        <v>OR</v>
      </c>
      <c r="J5135" s="11" t="str">
        <f>VLOOKUP(F5135,Sheet1!$A$1:$E$2471,5,FALSE)</f>
        <v>97225</v>
      </c>
      <c r="K5135" s="2">
        <v>450</v>
      </c>
      <c r="L5135" s="1">
        <v>43035</v>
      </c>
      <c r="M5135">
        <v>0</v>
      </c>
      <c r="N5135">
        <v>1</v>
      </c>
      <c r="P5135" t="s">
        <v>91</v>
      </c>
    </row>
    <row r="5136" spans="1:16" x14ac:dyDescent="0.25">
      <c r="A5136" s="13">
        <v>2230</v>
      </c>
      <c r="B5136" s="11" t="s">
        <v>1107</v>
      </c>
      <c r="C5136" t="s">
        <v>367</v>
      </c>
      <c r="D5136">
        <v>249</v>
      </c>
      <c r="E5136" t="s">
        <v>566</v>
      </c>
      <c r="F5136" t="s">
        <v>222</v>
      </c>
      <c r="G5136" s="11" t="str">
        <f>VLOOKUP(F5136,Sheet1!$A$1:$E$2471,2,FALSE)</f>
        <v>..</v>
      </c>
      <c r="H5136" s="11" t="str">
        <f>VLOOKUP(F5136,Sheet1!$A$1:$E$2471,3,FALSE)</f>
        <v>SEASIDE</v>
      </c>
      <c r="I5136" s="11" t="str">
        <f>VLOOKUP(F5136,Sheet1!$A$1:$E$2471,4,FALSE)</f>
        <v>OR</v>
      </c>
      <c r="J5136" s="11" t="str">
        <f>VLOOKUP(F5136,Sheet1!$A$1:$E$2471,5,FALSE)</f>
        <v>97138</v>
      </c>
      <c r="K5136" s="2">
        <v>138.19585000000001</v>
      </c>
      <c r="L5136" s="1">
        <v>43028</v>
      </c>
      <c r="M5136">
        <v>0</v>
      </c>
      <c r="N5136">
        <v>1</v>
      </c>
      <c r="P5136" t="s">
        <v>91</v>
      </c>
    </row>
    <row r="5137" spans="1:16" x14ac:dyDescent="0.25">
      <c r="A5137" s="13">
        <v>2230</v>
      </c>
      <c r="B5137" s="11" t="s">
        <v>1107</v>
      </c>
      <c r="C5137" t="s">
        <v>367</v>
      </c>
      <c r="D5137">
        <v>249</v>
      </c>
      <c r="E5137" t="s">
        <v>566</v>
      </c>
      <c r="F5137" t="s">
        <v>570</v>
      </c>
      <c r="G5137" s="11" t="str">
        <f>VLOOKUP(F5137,Sheet1!$A$1:$E$2471,2,FALSE)</f>
        <v>..</v>
      </c>
      <c r="H5137" s="11" t="str">
        <f>VLOOKUP(F5137,Sheet1!$A$1:$E$2471,3,FALSE)</f>
        <v>FOREST GROVE</v>
      </c>
      <c r="I5137" s="11" t="str">
        <f>VLOOKUP(F5137,Sheet1!$A$1:$E$2471,4,FALSE)</f>
        <v>OR</v>
      </c>
      <c r="J5137" s="11" t="str">
        <f>VLOOKUP(F5137,Sheet1!$A$1:$E$2471,5,FALSE)</f>
        <v>97116</v>
      </c>
      <c r="K5137" s="2">
        <v>407.28</v>
      </c>
      <c r="L5137" s="1">
        <v>43028</v>
      </c>
      <c r="M5137">
        <v>0</v>
      </c>
      <c r="N5137">
        <v>1</v>
      </c>
      <c r="P5137" t="s">
        <v>91</v>
      </c>
    </row>
    <row r="5138" spans="1:16" x14ac:dyDescent="0.25">
      <c r="A5138" s="13">
        <v>2230</v>
      </c>
      <c r="B5138" s="11" t="s">
        <v>1107</v>
      </c>
      <c r="C5138" t="s">
        <v>367</v>
      </c>
      <c r="D5138">
        <v>249</v>
      </c>
      <c r="E5138" t="s">
        <v>566</v>
      </c>
      <c r="F5138" t="s">
        <v>571</v>
      </c>
      <c r="G5138" s="11" t="str">
        <f>VLOOKUP(F5138,Sheet1!$A$1:$E$2471,2,FALSE)</f>
        <v>..</v>
      </c>
      <c r="H5138" s="11" t="str">
        <f>VLOOKUP(F5138,Sheet1!$A$1:$E$2471,3,FALSE)</f>
        <v>PORTLAND</v>
      </c>
      <c r="I5138" s="11" t="str">
        <f>VLOOKUP(F5138,Sheet1!$A$1:$E$2471,4,FALSE)</f>
        <v>OR</v>
      </c>
      <c r="J5138" s="11" t="str">
        <f>VLOOKUP(F5138,Sheet1!$A$1:$E$2471,5,FALSE)</f>
        <v>97219</v>
      </c>
      <c r="K5138" s="2">
        <v>798.23</v>
      </c>
      <c r="L5138" s="1">
        <v>43035</v>
      </c>
      <c r="M5138">
        <v>0</v>
      </c>
      <c r="N5138">
        <v>1</v>
      </c>
      <c r="P5138" t="s">
        <v>91</v>
      </c>
    </row>
    <row r="5139" spans="1:16" x14ac:dyDescent="0.25">
      <c r="A5139" s="13">
        <v>2230</v>
      </c>
      <c r="B5139" s="11" t="s">
        <v>1107</v>
      </c>
      <c r="C5139" t="s">
        <v>367</v>
      </c>
      <c r="D5139">
        <v>249</v>
      </c>
      <c r="E5139" t="s">
        <v>566</v>
      </c>
      <c r="F5139" t="s">
        <v>567</v>
      </c>
      <c r="G5139" s="11" t="str">
        <f>VLOOKUP(F5139,Sheet1!$A$1:$E$2471,2,FALSE)</f>
        <v>..</v>
      </c>
      <c r="H5139" s="11" t="str">
        <f>VLOOKUP(F5139,Sheet1!$A$1:$E$2471,3,FALSE)</f>
        <v>TUALATIN</v>
      </c>
      <c r="I5139" s="11" t="str">
        <f>VLOOKUP(F5139,Sheet1!$A$1:$E$2471,4,FALSE)</f>
        <v>OR</v>
      </c>
      <c r="J5139" s="11" t="str">
        <f>VLOOKUP(F5139,Sheet1!$A$1:$E$2471,5,FALSE)</f>
        <v>97062</v>
      </c>
      <c r="K5139" s="2">
        <v>22.7</v>
      </c>
      <c r="L5139" s="1">
        <v>43035</v>
      </c>
      <c r="M5139">
        <v>0</v>
      </c>
      <c r="N5139">
        <v>1</v>
      </c>
      <c r="P5139" t="s">
        <v>91</v>
      </c>
    </row>
    <row r="5140" spans="1:16" x14ac:dyDescent="0.25">
      <c r="A5140" s="13">
        <v>2230</v>
      </c>
      <c r="B5140" s="11" t="s">
        <v>1107</v>
      </c>
      <c r="C5140" t="s">
        <v>367</v>
      </c>
      <c r="D5140">
        <v>249</v>
      </c>
      <c r="E5140" t="s">
        <v>566</v>
      </c>
      <c r="F5140" t="s">
        <v>567</v>
      </c>
      <c r="G5140" s="11" t="str">
        <f>VLOOKUP(F5140,Sheet1!$A$1:$E$2471,2,FALSE)</f>
        <v>..</v>
      </c>
      <c r="H5140" s="11" t="str">
        <f>VLOOKUP(F5140,Sheet1!$A$1:$E$2471,3,FALSE)</f>
        <v>TUALATIN</v>
      </c>
      <c r="I5140" s="11" t="str">
        <f>VLOOKUP(F5140,Sheet1!$A$1:$E$2471,4,FALSE)</f>
        <v>OR</v>
      </c>
      <c r="J5140" s="11" t="str">
        <f>VLOOKUP(F5140,Sheet1!$A$1:$E$2471,5,FALSE)</f>
        <v>97062</v>
      </c>
      <c r="K5140" s="2">
        <v>113.31</v>
      </c>
      <c r="L5140" s="1">
        <v>43035</v>
      </c>
      <c r="M5140">
        <v>0</v>
      </c>
      <c r="N5140">
        <v>1</v>
      </c>
      <c r="P5140" t="s">
        <v>91</v>
      </c>
    </row>
    <row r="5141" spans="1:16" x14ac:dyDescent="0.25">
      <c r="A5141" s="13">
        <v>2230</v>
      </c>
      <c r="B5141" s="11" t="s">
        <v>1107</v>
      </c>
      <c r="C5141" t="s">
        <v>367</v>
      </c>
      <c r="D5141">
        <v>249</v>
      </c>
      <c r="E5141" t="s">
        <v>566</v>
      </c>
      <c r="F5141" t="s">
        <v>270</v>
      </c>
      <c r="G5141" s="11" t="str">
        <f>VLOOKUP(F5141,Sheet1!$A$1:$E$2471,2,FALSE)</f>
        <v xml:space="preserve">707 13TH ST SE, SUITE 100 </v>
      </c>
      <c r="H5141" s="11" t="str">
        <f>VLOOKUP(F5141,Sheet1!$A$1:$E$2471,3,FALSE)</f>
        <v>SALEM</v>
      </c>
      <c r="I5141" s="11" t="str">
        <f>VLOOKUP(F5141,Sheet1!$A$1:$E$2471,4,FALSE)</f>
        <v>OR</v>
      </c>
      <c r="J5141" s="11" t="str">
        <f>VLOOKUP(F5141,Sheet1!$A$1:$E$2471,5,FALSE)</f>
        <v>97301</v>
      </c>
      <c r="K5141" s="2">
        <v>160</v>
      </c>
      <c r="L5141" s="1">
        <v>43112</v>
      </c>
      <c r="M5141">
        <v>100119707</v>
      </c>
      <c r="N5141">
        <v>1</v>
      </c>
      <c r="P5141" t="s">
        <v>91</v>
      </c>
    </row>
    <row r="5142" spans="1:16" x14ac:dyDescent="0.25">
      <c r="A5142" s="13">
        <v>2230</v>
      </c>
      <c r="B5142" s="11" t="s">
        <v>1107</v>
      </c>
      <c r="C5142" t="s">
        <v>367</v>
      </c>
      <c r="D5142">
        <v>249</v>
      </c>
      <c r="E5142" t="s">
        <v>566</v>
      </c>
      <c r="F5142" t="s">
        <v>270</v>
      </c>
      <c r="G5142" s="11" t="str">
        <f>VLOOKUP(F5142,Sheet1!$A$1:$E$2471,2,FALSE)</f>
        <v xml:space="preserve">707 13TH ST SE, SUITE 100 </v>
      </c>
      <c r="H5142" s="11" t="str">
        <f>VLOOKUP(F5142,Sheet1!$A$1:$E$2471,3,FALSE)</f>
        <v>SALEM</v>
      </c>
      <c r="I5142" s="11" t="str">
        <f>VLOOKUP(F5142,Sheet1!$A$1:$E$2471,4,FALSE)</f>
        <v>OR</v>
      </c>
      <c r="J5142" s="11" t="str">
        <f>VLOOKUP(F5142,Sheet1!$A$1:$E$2471,5,FALSE)</f>
        <v>97301</v>
      </c>
      <c r="K5142" s="2">
        <v>160</v>
      </c>
      <c r="L5142" s="1">
        <v>43035</v>
      </c>
      <c r="M5142">
        <v>100119249</v>
      </c>
      <c r="N5142">
        <v>1</v>
      </c>
      <c r="P5142" t="s">
        <v>91</v>
      </c>
    </row>
    <row r="5143" spans="1:16" x14ac:dyDescent="0.25">
      <c r="A5143" s="13">
        <v>2230</v>
      </c>
      <c r="B5143" s="11" t="s">
        <v>1107</v>
      </c>
      <c r="C5143" t="s">
        <v>367</v>
      </c>
      <c r="D5143">
        <v>249</v>
      </c>
      <c r="E5143" t="s">
        <v>566</v>
      </c>
      <c r="F5143" t="s">
        <v>270</v>
      </c>
      <c r="G5143" s="11" t="str">
        <f>VLOOKUP(F5143,Sheet1!$A$1:$E$2471,2,FALSE)</f>
        <v xml:space="preserve">707 13TH ST SE, SUITE 100 </v>
      </c>
      <c r="H5143" s="11" t="str">
        <f>VLOOKUP(F5143,Sheet1!$A$1:$E$2471,3,FALSE)</f>
        <v>SALEM</v>
      </c>
      <c r="I5143" s="11" t="str">
        <f>VLOOKUP(F5143,Sheet1!$A$1:$E$2471,4,FALSE)</f>
        <v>OR</v>
      </c>
      <c r="J5143" s="11" t="str">
        <f>VLOOKUP(F5143,Sheet1!$A$1:$E$2471,5,FALSE)</f>
        <v>97301</v>
      </c>
      <c r="K5143" s="2">
        <v>160</v>
      </c>
      <c r="L5143" s="1">
        <v>43048</v>
      </c>
      <c r="M5143">
        <v>100119348</v>
      </c>
      <c r="N5143">
        <v>1</v>
      </c>
      <c r="P5143" t="s">
        <v>91</v>
      </c>
    </row>
    <row r="5144" spans="1:16" x14ac:dyDescent="0.25">
      <c r="A5144" s="13">
        <v>2230</v>
      </c>
      <c r="B5144" s="11" t="s">
        <v>1107</v>
      </c>
      <c r="C5144" t="s">
        <v>367</v>
      </c>
      <c r="D5144">
        <v>249</v>
      </c>
      <c r="E5144" t="s">
        <v>566</v>
      </c>
      <c r="F5144" t="s">
        <v>270</v>
      </c>
      <c r="G5144" s="11" t="str">
        <f>VLOOKUP(F5144,Sheet1!$A$1:$E$2471,2,FALSE)</f>
        <v xml:space="preserve">707 13TH ST SE, SUITE 100 </v>
      </c>
      <c r="H5144" s="11" t="str">
        <f>VLOOKUP(F5144,Sheet1!$A$1:$E$2471,3,FALSE)</f>
        <v>SALEM</v>
      </c>
      <c r="I5144" s="11" t="str">
        <f>VLOOKUP(F5144,Sheet1!$A$1:$E$2471,4,FALSE)</f>
        <v>OR</v>
      </c>
      <c r="J5144" s="11" t="str">
        <f>VLOOKUP(F5144,Sheet1!$A$1:$E$2471,5,FALSE)</f>
        <v>97301</v>
      </c>
      <c r="K5144" s="2">
        <v>160</v>
      </c>
      <c r="L5144" s="1">
        <v>43048</v>
      </c>
      <c r="M5144">
        <v>100119348</v>
      </c>
      <c r="N5144">
        <v>1</v>
      </c>
      <c r="P5144" t="s">
        <v>91</v>
      </c>
    </row>
    <row r="5145" spans="1:16" x14ac:dyDescent="0.25">
      <c r="A5145" s="13">
        <v>2230</v>
      </c>
      <c r="B5145" s="11" t="s">
        <v>1107</v>
      </c>
      <c r="C5145" t="s">
        <v>367</v>
      </c>
      <c r="D5145">
        <v>249</v>
      </c>
      <c r="E5145" t="s">
        <v>566</v>
      </c>
      <c r="F5145" t="s">
        <v>572</v>
      </c>
      <c r="G5145" s="11" t="str">
        <f>VLOOKUP(F5145,Sheet1!$A$1:$E$2471,2,FALSE)</f>
        <v>..</v>
      </c>
      <c r="H5145" s="11" t="str">
        <f>VLOOKUP(F5145,Sheet1!$A$1:$E$2471,3,FALSE)</f>
        <v>BEAVERTON</v>
      </c>
      <c r="I5145" s="11" t="str">
        <f>VLOOKUP(F5145,Sheet1!$A$1:$E$2471,4,FALSE)</f>
        <v>OR</v>
      </c>
      <c r="J5145" s="11" t="str">
        <f>VLOOKUP(F5145,Sheet1!$A$1:$E$2471,5,FALSE)</f>
        <v>97008</v>
      </c>
      <c r="K5145" s="2">
        <v>159</v>
      </c>
      <c r="L5145" s="1">
        <v>43035</v>
      </c>
      <c r="M5145">
        <v>0</v>
      </c>
      <c r="N5145">
        <v>1</v>
      </c>
      <c r="P5145" t="s">
        <v>91</v>
      </c>
    </row>
    <row r="5146" spans="1:16" x14ac:dyDescent="0.25">
      <c r="A5146" s="13">
        <v>2230</v>
      </c>
      <c r="B5146" s="11" t="s">
        <v>1107</v>
      </c>
      <c r="C5146" t="s">
        <v>367</v>
      </c>
      <c r="D5146">
        <v>249</v>
      </c>
      <c r="E5146" t="s">
        <v>566</v>
      </c>
      <c r="F5146" t="s">
        <v>259</v>
      </c>
      <c r="G5146" s="11" t="str">
        <f>VLOOKUP(F5146,Sheet1!$A$1:$E$2471,2,FALSE)</f>
        <v>..</v>
      </c>
      <c r="H5146" s="11" t="str">
        <f>VLOOKUP(F5146,Sheet1!$A$1:$E$2471,3,FALSE)</f>
        <v>BEAVERTON</v>
      </c>
      <c r="I5146" s="11" t="str">
        <f>VLOOKUP(F5146,Sheet1!$A$1:$E$2471,4,FALSE)</f>
        <v>OR</v>
      </c>
      <c r="J5146" s="11" t="str">
        <f>VLOOKUP(F5146,Sheet1!$A$1:$E$2471,5,FALSE)</f>
        <v>97003</v>
      </c>
      <c r="K5146" s="2">
        <v>622.45000000000005</v>
      </c>
      <c r="L5146" s="1">
        <v>43035</v>
      </c>
      <c r="M5146">
        <v>0</v>
      </c>
      <c r="N5146">
        <v>1</v>
      </c>
      <c r="P5146" t="s">
        <v>91</v>
      </c>
    </row>
    <row r="5147" spans="1:16" x14ac:dyDescent="0.25">
      <c r="A5147" s="13">
        <v>2230</v>
      </c>
      <c r="B5147" s="11" t="s">
        <v>1107</v>
      </c>
      <c r="C5147" t="s">
        <v>367</v>
      </c>
      <c r="D5147">
        <v>249</v>
      </c>
      <c r="E5147" t="s">
        <v>566</v>
      </c>
      <c r="F5147" t="s">
        <v>2</v>
      </c>
      <c r="G5147" s="11" t="str">
        <f>VLOOKUP(F5147,Sheet1!$A$1:$E$2471,2,FALSE)</f>
        <v>BANKCARD CENTER PO BOX 982238</v>
      </c>
      <c r="H5147" s="11" t="str">
        <f>VLOOKUP(F5147,Sheet1!$A$1:$E$2471,3,FALSE)</f>
        <v>EL PASO</v>
      </c>
      <c r="I5147" s="11" t="str">
        <f>VLOOKUP(F5147,Sheet1!$A$1:$E$2471,4,FALSE)</f>
        <v>TX</v>
      </c>
      <c r="J5147" s="11" t="str">
        <f>VLOOKUP(F5147,Sheet1!$A$1:$E$2471,5,FALSE)</f>
        <v>79998-2238</v>
      </c>
      <c r="K5147" s="2">
        <v>504.87</v>
      </c>
      <c r="L5147" s="1">
        <v>43047</v>
      </c>
      <c r="M5147">
        <v>0</v>
      </c>
      <c r="N5147">
        <v>1</v>
      </c>
      <c r="P5147" t="s">
        <v>91</v>
      </c>
    </row>
    <row r="5148" spans="1:16" x14ac:dyDescent="0.25">
      <c r="A5148" s="13">
        <v>2230</v>
      </c>
      <c r="B5148" s="11" t="s">
        <v>1107</v>
      </c>
      <c r="C5148" t="s">
        <v>367</v>
      </c>
      <c r="D5148">
        <v>249</v>
      </c>
      <c r="E5148" t="s">
        <v>566</v>
      </c>
      <c r="F5148" t="s">
        <v>325</v>
      </c>
      <c r="G5148" s="11" t="str">
        <f>VLOOKUP(F5148,Sheet1!$A$1:$E$2471,2,FALSE)</f>
        <v>..</v>
      </c>
      <c r="H5148" s="11" t="str">
        <f>VLOOKUP(F5148,Sheet1!$A$1:$E$2471,3,FALSE)</f>
        <v>PORTLAND</v>
      </c>
      <c r="I5148" s="11" t="str">
        <f>VLOOKUP(F5148,Sheet1!$A$1:$E$2471,4,FALSE)</f>
        <v>OR</v>
      </c>
      <c r="J5148" s="11" t="str">
        <f>VLOOKUP(F5148,Sheet1!$A$1:$E$2471,5,FALSE)</f>
        <v>97225</v>
      </c>
      <c r="K5148" s="2">
        <v>134</v>
      </c>
      <c r="L5148" s="1">
        <v>43048</v>
      </c>
      <c r="M5148">
        <v>0</v>
      </c>
      <c r="N5148">
        <v>1</v>
      </c>
      <c r="P5148" t="s">
        <v>91</v>
      </c>
    </row>
    <row r="5149" spans="1:16" x14ac:dyDescent="0.25">
      <c r="A5149" s="13">
        <v>2230</v>
      </c>
      <c r="B5149" s="11" t="s">
        <v>1107</v>
      </c>
      <c r="C5149" t="s">
        <v>367</v>
      </c>
      <c r="D5149">
        <v>249</v>
      </c>
      <c r="E5149" t="s">
        <v>566</v>
      </c>
      <c r="F5149" t="s">
        <v>116</v>
      </c>
      <c r="G5149" s="11" t="str">
        <f>VLOOKUP(F5149,Sheet1!$A$1:$E$2471,2,FALSE)</f>
        <v xml:space="preserve">707 13TH ST SE  SUITE 100 </v>
      </c>
      <c r="H5149" s="11" t="str">
        <f>VLOOKUP(F5149,Sheet1!$A$1:$E$2471,3,FALSE)</f>
        <v>SALEM</v>
      </c>
      <c r="I5149" s="11" t="str">
        <f>VLOOKUP(F5149,Sheet1!$A$1:$E$2471,4,FALSE)</f>
        <v>OR</v>
      </c>
      <c r="J5149" s="11" t="str">
        <f>VLOOKUP(F5149,Sheet1!$A$1:$E$2471,5,FALSE)</f>
        <v>97301-4035</v>
      </c>
      <c r="K5149" s="2">
        <v>159</v>
      </c>
      <c r="L5149" s="1">
        <v>43126</v>
      </c>
      <c r="M5149">
        <v>100119763</v>
      </c>
      <c r="N5149">
        <v>1</v>
      </c>
      <c r="P5149" t="s">
        <v>91</v>
      </c>
    </row>
    <row r="5150" spans="1:16" x14ac:dyDescent="0.25">
      <c r="A5150" s="13">
        <v>2230</v>
      </c>
      <c r="B5150" s="11" t="s">
        <v>1107</v>
      </c>
      <c r="C5150" t="s">
        <v>367</v>
      </c>
      <c r="D5150">
        <v>249</v>
      </c>
      <c r="E5150" t="s">
        <v>566</v>
      </c>
      <c r="F5150" t="s">
        <v>253</v>
      </c>
      <c r="G5150" s="11" t="str">
        <f>VLOOKUP(F5150,Sheet1!$A$1:$E$2471,2,FALSE)</f>
        <v>..</v>
      </c>
      <c r="H5150" s="11" t="str">
        <f>VLOOKUP(F5150,Sheet1!$A$1:$E$2471,3,FALSE)</f>
        <v>TIGARD</v>
      </c>
      <c r="I5150" s="11" t="str">
        <f>VLOOKUP(F5150,Sheet1!$A$1:$E$2471,4,FALSE)</f>
        <v>OR</v>
      </c>
      <c r="J5150" s="11" t="str">
        <f>VLOOKUP(F5150,Sheet1!$A$1:$E$2471,5,FALSE)</f>
        <v>97223</v>
      </c>
      <c r="K5150" s="2">
        <v>13.5</v>
      </c>
      <c r="L5150" s="1">
        <v>43061</v>
      </c>
      <c r="M5150">
        <v>0</v>
      </c>
      <c r="N5150">
        <v>1</v>
      </c>
      <c r="P5150" t="s">
        <v>91</v>
      </c>
    </row>
    <row r="5151" spans="1:16" x14ac:dyDescent="0.25">
      <c r="A5151" s="13">
        <v>2230</v>
      </c>
      <c r="B5151" s="11" t="s">
        <v>1107</v>
      </c>
      <c r="C5151" t="s">
        <v>367</v>
      </c>
      <c r="D5151">
        <v>249</v>
      </c>
      <c r="E5151" t="s">
        <v>566</v>
      </c>
      <c r="F5151" t="s">
        <v>256</v>
      </c>
      <c r="G5151" s="11" t="str">
        <f>VLOOKUP(F5151,Sheet1!$A$1:$E$2471,2,FALSE)</f>
        <v>..</v>
      </c>
      <c r="H5151" s="11" t="str">
        <f>VLOOKUP(F5151,Sheet1!$A$1:$E$2471,3,FALSE)</f>
        <v>RAINIER</v>
      </c>
      <c r="I5151" s="11" t="str">
        <f>VLOOKUP(F5151,Sheet1!$A$1:$E$2471,4,FALSE)</f>
        <v>OR</v>
      </c>
      <c r="J5151" s="11" t="str">
        <f>VLOOKUP(F5151,Sheet1!$A$1:$E$2471,5,FALSE)</f>
        <v>97048</v>
      </c>
      <c r="K5151" s="2">
        <v>53.5</v>
      </c>
      <c r="L5151" s="1">
        <v>43056</v>
      </c>
      <c r="M5151">
        <v>0</v>
      </c>
      <c r="N5151">
        <v>1</v>
      </c>
      <c r="P5151" t="s">
        <v>91</v>
      </c>
    </row>
    <row r="5152" spans="1:16" x14ac:dyDescent="0.25">
      <c r="A5152" s="13">
        <v>2230</v>
      </c>
      <c r="B5152" s="11" t="s">
        <v>1107</v>
      </c>
      <c r="C5152" t="s">
        <v>367</v>
      </c>
      <c r="D5152">
        <v>249</v>
      </c>
      <c r="E5152" t="s">
        <v>566</v>
      </c>
      <c r="F5152" t="s">
        <v>571</v>
      </c>
      <c r="G5152" s="11" t="str">
        <f>VLOOKUP(F5152,Sheet1!$A$1:$E$2471,2,FALSE)</f>
        <v>..</v>
      </c>
      <c r="H5152" s="11" t="str">
        <f>VLOOKUP(F5152,Sheet1!$A$1:$E$2471,3,FALSE)</f>
        <v>PORTLAND</v>
      </c>
      <c r="I5152" s="11" t="str">
        <f>VLOOKUP(F5152,Sheet1!$A$1:$E$2471,4,FALSE)</f>
        <v>OR</v>
      </c>
      <c r="J5152" s="11" t="str">
        <f>VLOOKUP(F5152,Sheet1!$A$1:$E$2471,5,FALSE)</f>
        <v>97219</v>
      </c>
      <c r="K5152" s="2">
        <v>80</v>
      </c>
      <c r="L5152" s="1">
        <v>43048</v>
      </c>
      <c r="M5152">
        <v>0</v>
      </c>
      <c r="N5152">
        <v>1</v>
      </c>
      <c r="P5152" t="s">
        <v>91</v>
      </c>
    </row>
    <row r="5153" spans="1:16" x14ac:dyDescent="0.25">
      <c r="A5153" s="13">
        <v>2230</v>
      </c>
      <c r="B5153" s="11" t="s">
        <v>1107</v>
      </c>
      <c r="C5153" t="s">
        <v>367</v>
      </c>
      <c r="D5153">
        <v>249</v>
      </c>
      <c r="E5153" t="s">
        <v>566</v>
      </c>
      <c r="F5153" t="s">
        <v>567</v>
      </c>
      <c r="G5153" s="11" t="str">
        <f>VLOOKUP(F5153,Sheet1!$A$1:$E$2471,2,FALSE)</f>
        <v>..</v>
      </c>
      <c r="H5153" s="11" t="str">
        <f>VLOOKUP(F5153,Sheet1!$A$1:$E$2471,3,FALSE)</f>
        <v>TUALATIN</v>
      </c>
      <c r="I5153" s="11" t="str">
        <f>VLOOKUP(F5153,Sheet1!$A$1:$E$2471,4,FALSE)</f>
        <v>OR</v>
      </c>
      <c r="J5153" s="11" t="str">
        <f>VLOOKUP(F5153,Sheet1!$A$1:$E$2471,5,FALSE)</f>
        <v>97062</v>
      </c>
      <c r="K5153" s="2">
        <v>1110</v>
      </c>
      <c r="L5153" s="1">
        <v>43056</v>
      </c>
      <c r="M5153">
        <v>0</v>
      </c>
      <c r="N5153">
        <v>1</v>
      </c>
      <c r="P5153" t="s">
        <v>91</v>
      </c>
    </row>
    <row r="5154" spans="1:16" x14ac:dyDescent="0.25">
      <c r="A5154" s="13">
        <v>2230</v>
      </c>
      <c r="B5154" s="11" t="s">
        <v>1107</v>
      </c>
      <c r="C5154" t="s">
        <v>367</v>
      </c>
      <c r="D5154">
        <v>249</v>
      </c>
      <c r="E5154" t="s">
        <v>566</v>
      </c>
      <c r="F5154" t="s">
        <v>110</v>
      </c>
      <c r="G5154" s="11" t="str">
        <f>VLOOKUP(F5154,Sheet1!$A$1:$E$2471,2,FALSE)</f>
        <v>..</v>
      </c>
      <c r="H5154" s="11" t="str">
        <f>VLOOKUP(F5154,Sheet1!$A$1:$E$2471,3,FALSE)</f>
        <v>TIGARD</v>
      </c>
      <c r="I5154" s="11" t="str">
        <f>VLOOKUP(F5154,Sheet1!$A$1:$E$2471,4,FALSE)</f>
        <v>OR</v>
      </c>
      <c r="J5154" s="11" t="str">
        <f>VLOOKUP(F5154,Sheet1!$A$1:$E$2471,5,FALSE)</f>
        <v>97224</v>
      </c>
      <c r="K5154" s="2">
        <v>235</v>
      </c>
      <c r="L5154" s="1">
        <v>43056</v>
      </c>
      <c r="M5154">
        <v>0</v>
      </c>
      <c r="N5154">
        <v>1</v>
      </c>
      <c r="P5154" t="s">
        <v>91</v>
      </c>
    </row>
    <row r="5155" spans="1:16" x14ac:dyDescent="0.25">
      <c r="A5155" s="13">
        <v>2230</v>
      </c>
      <c r="B5155" s="11" t="s">
        <v>1107</v>
      </c>
      <c r="C5155" t="s">
        <v>367</v>
      </c>
      <c r="D5155">
        <v>249</v>
      </c>
      <c r="E5155" t="s">
        <v>566</v>
      </c>
      <c r="F5155" t="s">
        <v>331</v>
      </c>
      <c r="G5155" s="11" t="str">
        <f>VLOOKUP(F5155,Sheet1!$A$1:$E$2471,2,FALSE)</f>
        <v xml:space="preserve">707 13TH ST SE  SUITE 100 </v>
      </c>
      <c r="H5155" s="11" t="str">
        <f>VLOOKUP(F5155,Sheet1!$A$1:$E$2471,3,FALSE)</f>
        <v>SALEM</v>
      </c>
      <c r="I5155" s="11" t="str">
        <f>VLOOKUP(F5155,Sheet1!$A$1:$E$2471,4,FALSE)</f>
        <v>OR</v>
      </c>
      <c r="J5155" s="11" t="str">
        <f>VLOOKUP(F5155,Sheet1!$A$1:$E$2471,5,FALSE)</f>
        <v>97301-0000</v>
      </c>
      <c r="K5155" s="2">
        <v>115</v>
      </c>
      <c r="L5155" s="1">
        <v>43056</v>
      </c>
      <c r="M5155">
        <v>100119391</v>
      </c>
      <c r="N5155">
        <v>1</v>
      </c>
      <c r="P5155" t="s">
        <v>91</v>
      </c>
    </row>
    <row r="5156" spans="1:16" x14ac:dyDescent="0.25">
      <c r="A5156" s="13">
        <v>2230</v>
      </c>
      <c r="B5156" s="11" t="s">
        <v>1107</v>
      </c>
      <c r="C5156" t="s">
        <v>367</v>
      </c>
      <c r="D5156">
        <v>249</v>
      </c>
      <c r="E5156" t="s">
        <v>566</v>
      </c>
      <c r="F5156" t="s">
        <v>94</v>
      </c>
      <c r="G5156" s="11" t="str">
        <f>VLOOKUP(F5156,Sheet1!$A$1:$E$2471,2,FALSE)</f>
        <v>..</v>
      </c>
      <c r="H5156" s="11" t="str">
        <f>VLOOKUP(F5156,Sheet1!$A$1:$E$2471,3,FALSE)</f>
        <v>NORTH PLAINS</v>
      </c>
      <c r="I5156" s="11" t="str">
        <f>VLOOKUP(F5156,Sheet1!$A$1:$E$2471,4,FALSE)</f>
        <v>OR</v>
      </c>
      <c r="J5156" s="11" t="str">
        <f>VLOOKUP(F5156,Sheet1!$A$1:$E$2471,5,FALSE)</f>
        <v>97133</v>
      </c>
      <c r="K5156" s="2">
        <v>1429</v>
      </c>
      <c r="L5156" s="1">
        <v>43048</v>
      </c>
      <c r="M5156">
        <v>0</v>
      </c>
      <c r="N5156">
        <v>1</v>
      </c>
      <c r="P5156" t="s">
        <v>91</v>
      </c>
    </row>
    <row r="5157" spans="1:16" x14ac:dyDescent="0.25">
      <c r="A5157" s="13">
        <v>2230</v>
      </c>
      <c r="B5157" s="11" t="s">
        <v>1107</v>
      </c>
      <c r="C5157" t="s">
        <v>367</v>
      </c>
      <c r="D5157">
        <v>249</v>
      </c>
      <c r="E5157" t="s">
        <v>566</v>
      </c>
      <c r="F5157" t="s">
        <v>92</v>
      </c>
      <c r="G5157" s="11" t="str">
        <f>VLOOKUP(F5157,Sheet1!$A$1:$E$2471,2,FALSE)</f>
        <v>..</v>
      </c>
      <c r="H5157" s="11" t="str">
        <f>VLOOKUP(F5157,Sheet1!$A$1:$E$2471,3,FALSE)</f>
        <v>PORTLAND</v>
      </c>
      <c r="I5157" s="11" t="str">
        <f>VLOOKUP(F5157,Sheet1!$A$1:$E$2471,4,FALSE)</f>
        <v>OR</v>
      </c>
      <c r="J5157" s="11" t="str">
        <f>VLOOKUP(F5157,Sheet1!$A$1:$E$2471,5,FALSE)</f>
        <v>97223</v>
      </c>
      <c r="K5157" s="2">
        <v>134</v>
      </c>
      <c r="L5157" s="1">
        <v>43048</v>
      </c>
      <c r="M5157">
        <v>0</v>
      </c>
      <c r="N5157">
        <v>1</v>
      </c>
      <c r="P5157" t="s">
        <v>91</v>
      </c>
    </row>
    <row r="5158" spans="1:16" x14ac:dyDescent="0.25">
      <c r="A5158" s="13">
        <v>2230</v>
      </c>
      <c r="B5158" s="11" t="s">
        <v>1107</v>
      </c>
      <c r="C5158" t="s">
        <v>367</v>
      </c>
      <c r="D5158">
        <v>249</v>
      </c>
      <c r="E5158" t="s">
        <v>566</v>
      </c>
      <c r="F5158" t="s">
        <v>92</v>
      </c>
      <c r="G5158" s="11" t="str">
        <f>VLOOKUP(F5158,Sheet1!$A$1:$E$2471,2,FALSE)</f>
        <v>..</v>
      </c>
      <c r="H5158" s="11" t="str">
        <f>VLOOKUP(F5158,Sheet1!$A$1:$E$2471,3,FALSE)</f>
        <v>PORTLAND</v>
      </c>
      <c r="I5158" s="11" t="str">
        <f>VLOOKUP(F5158,Sheet1!$A$1:$E$2471,4,FALSE)</f>
        <v>OR</v>
      </c>
      <c r="J5158" s="11" t="str">
        <f>VLOOKUP(F5158,Sheet1!$A$1:$E$2471,5,FALSE)</f>
        <v>97223</v>
      </c>
      <c r="K5158" s="2">
        <v>14.98</v>
      </c>
      <c r="L5158" s="1">
        <v>43056</v>
      </c>
      <c r="M5158">
        <v>0</v>
      </c>
      <c r="N5158">
        <v>1</v>
      </c>
      <c r="P5158" t="s">
        <v>91</v>
      </c>
    </row>
    <row r="5159" spans="1:16" x14ac:dyDescent="0.25">
      <c r="A5159" s="13">
        <v>2230</v>
      </c>
      <c r="B5159" s="11" t="s">
        <v>1107</v>
      </c>
      <c r="C5159" t="s">
        <v>367</v>
      </c>
      <c r="D5159">
        <v>249</v>
      </c>
      <c r="E5159" t="s">
        <v>566</v>
      </c>
      <c r="F5159" t="s">
        <v>2</v>
      </c>
      <c r="G5159" s="11" t="str">
        <f>VLOOKUP(F5159,Sheet1!$A$1:$E$2471,2,FALSE)</f>
        <v>BANKCARD CENTER PO BOX 982238</v>
      </c>
      <c r="H5159" s="11" t="str">
        <f>VLOOKUP(F5159,Sheet1!$A$1:$E$2471,3,FALSE)</f>
        <v>EL PASO</v>
      </c>
      <c r="I5159" s="11" t="str">
        <f>VLOOKUP(F5159,Sheet1!$A$1:$E$2471,4,FALSE)</f>
        <v>TX</v>
      </c>
      <c r="J5159" s="11" t="str">
        <f>VLOOKUP(F5159,Sheet1!$A$1:$E$2471,5,FALSE)</f>
        <v>79998-2238</v>
      </c>
      <c r="K5159" s="2">
        <v>553.99950000000001</v>
      </c>
      <c r="L5159" s="1">
        <v>43105</v>
      </c>
      <c r="M5159">
        <v>0</v>
      </c>
      <c r="N5159">
        <v>1</v>
      </c>
      <c r="P5159" t="s">
        <v>91</v>
      </c>
    </row>
    <row r="5160" spans="1:16" x14ac:dyDescent="0.25">
      <c r="A5160" s="13">
        <v>2230</v>
      </c>
      <c r="B5160" s="11" t="s">
        <v>1107</v>
      </c>
      <c r="C5160" t="s">
        <v>367</v>
      </c>
      <c r="D5160">
        <v>249</v>
      </c>
      <c r="E5160" t="s">
        <v>566</v>
      </c>
      <c r="F5160" t="s">
        <v>2</v>
      </c>
      <c r="G5160" s="11" t="str">
        <f>VLOOKUP(F5160,Sheet1!$A$1:$E$2471,2,FALSE)</f>
        <v>BANKCARD CENTER PO BOX 982238</v>
      </c>
      <c r="H5160" s="11" t="str">
        <f>VLOOKUP(F5160,Sheet1!$A$1:$E$2471,3,FALSE)</f>
        <v>EL PASO</v>
      </c>
      <c r="I5160" s="11" t="str">
        <f>VLOOKUP(F5160,Sheet1!$A$1:$E$2471,4,FALSE)</f>
        <v>TX</v>
      </c>
      <c r="J5160" s="11" t="str">
        <f>VLOOKUP(F5160,Sheet1!$A$1:$E$2471,5,FALSE)</f>
        <v>79998-2238</v>
      </c>
      <c r="K5160" s="2">
        <v>620.4</v>
      </c>
      <c r="L5160" s="1">
        <v>43116</v>
      </c>
      <c r="M5160">
        <v>0</v>
      </c>
      <c r="N5160">
        <v>1</v>
      </c>
      <c r="P5160" t="s">
        <v>91</v>
      </c>
    </row>
    <row r="5161" spans="1:16" x14ac:dyDescent="0.25">
      <c r="A5161" s="13">
        <v>2230</v>
      </c>
      <c r="B5161" s="11" t="s">
        <v>1107</v>
      </c>
      <c r="C5161" t="s">
        <v>367</v>
      </c>
      <c r="D5161">
        <v>249</v>
      </c>
      <c r="E5161" t="s">
        <v>566</v>
      </c>
      <c r="F5161" t="s">
        <v>2</v>
      </c>
      <c r="G5161" s="11" t="str">
        <f>VLOOKUP(F5161,Sheet1!$A$1:$E$2471,2,FALSE)</f>
        <v>BANKCARD CENTER PO BOX 982238</v>
      </c>
      <c r="H5161" s="11" t="str">
        <f>VLOOKUP(F5161,Sheet1!$A$1:$E$2471,3,FALSE)</f>
        <v>EL PASO</v>
      </c>
      <c r="I5161" s="11" t="str">
        <f>VLOOKUP(F5161,Sheet1!$A$1:$E$2471,4,FALSE)</f>
        <v>TX</v>
      </c>
      <c r="J5161" s="11" t="str">
        <f>VLOOKUP(F5161,Sheet1!$A$1:$E$2471,5,FALSE)</f>
        <v>79998-2238</v>
      </c>
      <c r="K5161" s="2">
        <v>35</v>
      </c>
      <c r="L5161" s="1">
        <v>43116</v>
      </c>
      <c r="M5161">
        <v>0</v>
      </c>
      <c r="N5161">
        <v>1</v>
      </c>
      <c r="P5161" t="s">
        <v>91</v>
      </c>
    </row>
    <row r="5162" spans="1:16" x14ac:dyDescent="0.25">
      <c r="A5162" s="13">
        <v>2230</v>
      </c>
      <c r="B5162" s="11" t="s">
        <v>1107</v>
      </c>
      <c r="C5162" t="s">
        <v>367</v>
      </c>
      <c r="D5162">
        <v>249</v>
      </c>
      <c r="E5162" t="s">
        <v>566</v>
      </c>
      <c r="F5162" t="s">
        <v>331</v>
      </c>
      <c r="G5162" s="11" t="str">
        <f>VLOOKUP(F5162,Sheet1!$A$1:$E$2471,2,FALSE)</f>
        <v xml:space="preserve">707 13TH ST SE  SUITE 100 </v>
      </c>
      <c r="H5162" s="11" t="str">
        <f>VLOOKUP(F5162,Sheet1!$A$1:$E$2471,3,FALSE)</f>
        <v>SALEM</v>
      </c>
      <c r="I5162" s="11" t="str">
        <f>VLOOKUP(F5162,Sheet1!$A$1:$E$2471,4,FALSE)</f>
        <v>OR</v>
      </c>
      <c r="J5162" s="11" t="str">
        <f>VLOOKUP(F5162,Sheet1!$A$1:$E$2471,5,FALSE)</f>
        <v>97301-0000</v>
      </c>
      <c r="K5162" s="2">
        <v>598</v>
      </c>
      <c r="L5162" s="1">
        <v>43238</v>
      </c>
      <c r="M5162">
        <v>100120341</v>
      </c>
      <c r="N5162">
        <v>1</v>
      </c>
      <c r="P5162" t="s">
        <v>91</v>
      </c>
    </row>
    <row r="5163" spans="1:16" x14ac:dyDescent="0.25">
      <c r="A5163" s="13">
        <v>2230</v>
      </c>
      <c r="B5163" s="11" t="s">
        <v>1107</v>
      </c>
      <c r="C5163" t="s">
        <v>367</v>
      </c>
      <c r="D5163">
        <v>249</v>
      </c>
      <c r="E5163" t="s">
        <v>566</v>
      </c>
      <c r="F5163" t="s">
        <v>2</v>
      </c>
      <c r="G5163" s="11" t="str">
        <f>VLOOKUP(F5163,Sheet1!$A$1:$E$2471,2,FALSE)</f>
        <v>BANKCARD CENTER PO BOX 982238</v>
      </c>
      <c r="H5163" s="11" t="str">
        <f>VLOOKUP(F5163,Sheet1!$A$1:$E$2471,3,FALSE)</f>
        <v>EL PASO</v>
      </c>
      <c r="I5163" s="11" t="str">
        <f>VLOOKUP(F5163,Sheet1!$A$1:$E$2471,4,FALSE)</f>
        <v>TX</v>
      </c>
      <c r="J5163" s="11" t="str">
        <f>VLOOKUP(F5163,Sheet1!$A$1:$E$2471,5,FALSE)</f>
        <v>79998-2238</v>
      </c>
      <c r="K5163" s="2">
        <v>255</v>
      </c>
      <c r="L5163" s="1">
        <v>43147</v>
      </c>
      <c r="M5163">
        <v>0</v>
      </c>
      <c r="N5163">
        <v>1</v>
      </c>
      <c r="P5163" t="s">
        <v>91</v>
      </c>
    </row>
    <row r="5164" spans="1:16" x14ac:dyDescent="0.25">
      <c r="A5164" s="13">
        <v>2230</v>
      </c>
      <c r="B5164" s="11" t="s">
        <v>1107</v>
      </c>
      <c r="C5164" t="s">
        <v>367</v>
      </c>
      <c r="D5164">
        <v>249</v>
      </c>
      <c r="E5164" t="s">
        <v>566</v>
      </c>
      <c r="F5164" t="s">
        <v>573</v>
      </c>
      <c r="G5164" s="11" t="str">
        <f>VLOOKUP(F5164,Sheet1!$A$1:$E$2471,2,FALSE)</f>
        <v>..</v>
      </c>
      <c r="H5164" s="11" t="str">
        <f>VLOOKUP(F5164,Sheet1!$A$1:$E$2471,3,FALSE)</f>
        <v>BEAVERTON</v>
      </c>
      <c r="I5164" s="11" t="str">
        <f>VLOOKUP(F5164,Sheet1!$A$1:$E$2471,4,FALSE)</f>
        <v>OR</v>
      </c>
      <c r="J5164" s="11" t="str">
        <f>VLOOKUP(F5164,Sheet1!$A$1:$E$2471,5,FALSE)</f>
        <v>97007</v>
      </c>
      <c r="K5164" s="2">
        <v>27.686</v>
      </c>
      <c r="L5164" s="1">
        <v>43140</v>
      </c>
      <c r="M5164">
        <v>0</v>
      </c>
      <c r="N5164">
        <v>1</v>
      </c>
      <c r="P5164" t="s">
        <v>91</v>
      </c>
    </row>
    <row r="5165" spans="1:16" x14ac:dyDescent="0.25">
      <c r="A5165" s="13">
        <v>2230</v>
      </c>
      <c r="B5165" s="11" t="s">
        <v>1107</v>
      </c>
      <c r="C5165" t="s">
        <v>367</v>
      </c>
      <c r="D5165">
        <v>249</v>
      </c>
      <c r="E5165" t="s">
        <v>566</v>
      </c>
      <c r="F5165" t="s">
        <v>572</v>
      </c>
      <c r="G5165" s="11" t="str">
        <f>VLOOKUP(F5165,Sheet1!$A$1:$E$2471,2,FALSE)</f>
        <v>..</v>
      </c>
      <c r="H5165" s="11" t="str">
        <f>VLOOKUP(F5165,Sheet1!$A$1:$E$2471,3,FALSE)</f>
        <v>BEAVERTON</v>
      </c>
      <c r="I5165" s="11" t="str">
        <f>VLOOKUP(F5165,Sheet1!$A$1:$E$2471,4,FALSE)</f>
        <v>OR</v>
      </c>
      <c r="J5165" s="11" t="str">
        <f>VLOOKUP(F5165,Sheet1!$A$1:$E$2471,5,FALSE)</f>
        <v>97008</v>
      </c>
      <c r="K5165" s="2">
        <v>62.866</v>
      </c>
      <c r="L5165" s="1">
        <v>43161</v>
      </c>
      <c r="M5165">
        <v>0</v>
      </c>
      <c r="N5165">
        <v>1</v>
      </c>
      <c r="P5165" t="s">
        <v>91</v>
      </c>
    </row>
    <row r="5166" spans="1:16" x14ac:dyDescent="0.25">
      <c r="A5166" s="13">
        <v>2230</v>
      </c>
      <c r="B5166" s="11" t="s">
        <v>1107</v>
      </c>
      <c r="C5166" t="s">
        <v>367</v>
      </c>
      <c r="D5166">
        <v>249</v>
      </c>
      <c r="E5166" t="s">
        <v>566</v>
      </c>
      <c r="F5166" t="s">
        <v>347</v>
      </c>
      <c r="G5166" s="11" t="str">
        <f>VLOOKUP(F5166,Sheet1!$A$1:$E$2471,2,FALSE)</f>
        <v>..</v>
      </c>
      <c r="H5166" s="11" t="str">
        <f>VLOOKUP(F5166,Sheet1!$A$1:$E$2471,3,FALSE)</f>
        <v>BEAVERTON</v>
      </c>
      <c r="I5166" s="11" t="str">
        <f>VLOOKUP(F5166,Sheet1!$A$1:$E$2471,4,FALSE)</f>
        <v>OR</v>
      </c>
      <c r="J5166" s="11" t="str">
        <f>VLOOKUP(F5166,Sheet1!$A$1:$E$2471,5,FALSE)</f>
        <v>97008</v>
      </c>
      <c r="K5166" s="2">
        <v>249</v>
      </c>
      <c r="L5166" s="1">
        <v>43147</v>
      </c>
      <c r="M5166">
        <v>0</v>
      </c>
      <c r="N5166">
        <v>1</v>
      </c>
      <c r="P5166" t="s">
        <v>91</v>
      </c>
    </row>
    <row r="5167" spans="1:16" x14ac:dyDescent="0.25">
      <c r="A5167" s="13">
        <v>2230</v>
      </c>
      <c r="B5167" s="11" t="s">
        <v>1107</v>
      </c>
      <c r="C5167" t="s">
        <v>367</v>
      </c>
      <c r="D5167">
        <v>249</v>
      </c>
      <c r="E5167" t="s">
        <v>566</v>
      </c>
      <c r="F5167" t="s">
        <v>326</v>
      </c>
      <c r="G5167" s="11" t="str">
        <f>VLOOKUP(F5167,Sheet1!$A$1:$E$2471,2,FALSE)</f>
        <v>..</v>
      </c>
      <c r="H5167" s="11" t="str">
        <f>VLOOKUP(F5167,Sheet1!$A$1:$E$2471,3,FALSE)</f>
        <v>BEAVERTON</v>
      </c>
      <c r="I5167" s="11" t="str">
        <f>VLOOKUP(F5167,Sheet1!$A$1:$E$2471,4,FALSE)</f>
        <v>OR</v>
      </c>
      <c r="J5167" s="11" t="str">
        <f>VLOOKUP(F5167,Sheet1!$A$1:$E$2471,5,FALSE)</f>
        <v>97003</v>
      </c>
      <c r="K5167" s="2">
        <v>5.45</v>
      </c>
      <c r="L5167" s="1">
        <v>43175</v>
      </c>
      <c r="M5167">
        <v>0</v>
      </c>
      <c r="N5167">
        <v>1</v>
      </c>
      <c r="P5167" t="s">
        <v>91</v>
      </c>
    </row>
    <row r="5168" spans="1:16" x14ac:dyDescent="0.25">
      <c r="A5168" s="13">
        <v>2230</v>
      </c>
      <c r="B5168" s="11" t="s">
        <v>1107</v>
      </c>
      <c r="C5168" t="s">
        <v>367</v>
      </c>
      <c r="D5168">
        <v>249</v>
      </c>
      <c r="E5168" t="s">
        <v>566</v>
      </c>
      <c r="F5168" t="s">
        <v>110</v>
      </c>
      <c r="G5168" s="11" t="str">
        <f>VLOOKUP(F5168,Sheet1!$A$1:$E$2471,2,FALSE)</f>
        <v>..</v>
      </c>
      <c r="H5168" s="11" t="str">
        <f>VLOOKUP(F5168,Sheet1!$A$1:$E$2471,3,FALSE)</f>
        <v>TIGARD</v>
      </c>
      <c r="I5168" s="11" t="str">
        <f>VLOOKUP(F5168,Sheet1!$A$1:$E$2471,4,FALSE)</f>
        <v>OR</v>
      </c>
      <c r="J5168" s="11" t="str">
        <f>VLOOKUP(F5168,Sheet1!$A$1:$E$2471,5,FALSE)</f>
        <v>97224</v>
      </c>
      <c r="K5168" s="2">
        <v>50</v>
      </c>
      <c r="L5168" s="1">
        <v>43175</v>
      </c>
      <c r="M5168">
        <v>0</v>
      </c>
      <c r="N5168">
        <v>1</v>
      </c>
      <c r="P5168" t="s">
        <v>91</v>
      </c>
    </row>
    <row r="5169" spans="1:16" x14ac:dyDescent="0.25">
      <c r="A5169" s="13">
        <v>2230</v>
      </c>
      <c r="B5169" s="11" t="s">
        <v>1107</v>
      </c>
      <c r="C5169" t="s">
        <v>367</v>
      </c>
      <c r="D5169">
        <v>249</v>
      </c>
      <c r="E5169" t="s">
        <v>566</v>
      </c>
      <c r="F5169" t="s">
        <v>572</v>
      </c>
      <c r="G5169" s="11" t="str">
        <f>VLOOKUP(F5169,Sheet1!$A$1:$E$2471,2,FALSE)</f>
        <v>..</v>
      </c>
      <c r="H5169" s="11" t="str">
        <f>VLOOKUP(F5169,Sheet1!$A$1:$E$2471,3,FALSE)</f>
        <v>BEAVERTON</v>
      </c>
      <c r="I5169" s="11" t="str">
        <f>VLOOKUP(F5169,Sheet1!$A$1:$E$2471,4,FALSE)</f>
        <v>OR</v>
      </c>
      <c r="J5169" s="11" t="str">
        <f>VLOOKUP(F5169,Sheet1!$A$1:$E$2471,5,FALSE)</f>
        <v>97008</v>
      </c>
      <c r="K5169" s="2">
        <v>22.562999999999999</v>
      </c>
      <c r="L5169" s="1">
        <v>43182</v>
      </c>
      <c r="M5169">
        <v>0</v>
      </c>
      <c r="N5169">
        <v>1</v>
      </c>
      <c r="P5169" t="s">
        <v>91</v>
      </c>
    </row>
    <row r="5170" spans="1:16" x14ac:dyDescent="0.25">
      <c r="A5170" s="13">
        <v>2230</v>
      </c>
      <c r="B5170" s="11" t="s">
        <v>1107</v>
      </c>
      <c r="C5170" t="s">
        <v>367</v>
      </c>
      <c r="D5170">
        <v>249</v>
      </c>
      <c r="E5170" t="s">
        <v>566</v>
      </c>
      <c r="F5170" t="s">
        <v>574</v>
      </c>
      <c r="G5170" s="11" t="str">
        <f>VLOOKUP(F5170,Sheet1!$A$1:$E$2471,2,FALSE)</f>
        <v>..</v>
      </c>
      <c r="H5170" s="11" t="str">
        <f>VLOOKUP(F5170,Sheet1!$A$1:$E$2471,3,FALSE)</f>
        <v>ALOHA</v>
      </c>
      <c r="I5170" s="11" t="str">
        <f>VLOOKUP(F5170,Sheet1!$A$1:$E$2471,4,FALSE)</f>
        <v>OR</v>
      </c>
      <c r="J5170" s="11" t="str">
        <f>VLOOKUP(F5170,Sheet1!$A$1:$E$2471,5,FALSE)</f>
        <v>97007</v>
      </c>
      <c r="K5170" s="2">
        <v>650.96</v>
      </c>
      <c r="L5170" s="1">
        <v>43182</v>
      </c>
      <c r="M5170">
        <v>0</v>
      </c>
      <c r="N5170">
        <v>1</v>
      </c>
      <c r="P5170" t="s">
        <v>91</v>
      </c>
    </row>
    <row r="5171" spans="1:16" x14ac:dyDescent="0.25">
      <c r="A5171" s="13">
        <v>2230</v>
      </c>
      <c r="B5171" s="11" t="s">
        <v>1107</v>
      </c>
      <c r="C5171" t="s">
        <v>367</v>
      </c>
      <c r="D5171">
        <v>249</v>
      </c>
      <c r="E5171" t="s">
        <v>566</v>
      </c>
      <c r="F5171" t="s">
        <v>2</v>
      </c>
      <c r="G5171" s="11" t="str">
        <f>VLOOKUP(F5171,Sheet1!$A$1:$E$2471,2,FALSE)</f>
        <v>BANKCARD CENTER PO BOX 982238</v>
      </c>
      <c r="H5171" s="11" t="str">
        <f>VLOOKUP(F5171,Sheet1!$A$1:$E$2471,3,FALSE)</f>
        <v>EL PASO</v>
      </c>
      <c r="I5171" s="11" t="str">
        <f>VLOOKUP(F5171,Sheet1!$A$1:$E$2471,4,FALSE)</f>
        <v>TX</v>
      </c>
      <c r="J5171" s="11" t="str">
        <f>VLOOKUP(F5171,Sheet1!$A$1:$E$2471,5,FALSE)</f>
        <v>79998-2238</v>
      </c>
      <c r="K5171" s="2">
        <v>757</v>
      </c>
      <c r="L5171" s="1">
        <v>43210</v>
      </c>
      <c r="M5171">
        <v>0</v>
      </c>
      <c r="N5171">
        <v>1</v>
      </c>
      <c r="P5171" t="s">
        <v>91</v>
      </c>
    </row>
    <row r="5172" spans="1:16" x14ac:dyDescent="0.25">
      <c r="A5172" s="13">
        <v>2230</v>
      </c>
      <c r="B5172" s="11" t="s">
        <v>1107</v>
      </c>
      <c r="C5172" t="s">
        <v>367</v>
      </c>
      <c r="D5172">
        <v>249</v>
      </c>
      <c r="E5172" t="s">
        <v>566</v>
      </c>
      <c r="F5172" t="s">
        <v>2</v>
      </c>
      <c r="G5172" s="11" t="str">
        <f>VLOOKUP(F5172,Sheet1!$A$1:$E$2471,2,FALSE)</f>
        <v>BANKCARD CENTER PO BOX 982238</v>
      </c>
      <c r="H5172" s="11" t="str">
        <f>VLOOKUP(F5172,Sheet1!$A$1:$E$2471,3,FALSE)</f>
        <v>EL PASO</v>
      </c>
      <c r="I5172" s="11" t="str">
        <f>VLOOKUP(F5172,Sheet1!$A$1:$E$2471,4,FALSE)</f>
        <v>TX</v>
      </c>
      <c r="J5172" s="11" t="str">
        <f>VLOOKUP(F5172,Sheet1!$A$1:$E$2471,5,FALSE)</f>
        <v>79998-2238</v>
      </c>
      <c r="K5172" s="2">
        <v>-219</v>
      </c>
      <c r="L5172" s="1">
        <v>43210</v>
      </c>
      <c r="M5172">
        <v>0</v>
      </c>
      <c r="N5172">
        <v>1</v>
      </c>
      <c r="P5172" t="s">
        <v>91</v>
      </c>
    </row>
    <row r="5173" spans="1:16" x14ac:dyDescent="0.25">
      <c r="A5173" s="13">
        <v>2230</v>
      </c>
      <c r="B5173" s="11" t="s">
        <v>1107</v>
      </c>
      <c r="C5173" t="s">
        <v>367</v>
      </c>
      <c r="D5173">
        <v>249</v>
      </c>
      <c r="E5173" t="s">
        <v>566</v>
      </c>
      <c r="F5173" t="s">
        <v>142</v>
      </c>
      <c r="G5173" s="11" t="str">
        <f>VLOOKUP(F5173,Sheet1!$A$1:$E$2471,2,FALSE)</f>
        <v>..</v>
      </c>
      <c r="H5173" s="11" t="str">
        <f>VLOOKUP(F5173,Sheet1!$A$1:$E$2471,3,FALSE)</f>
        <v>HILLSBORO</v>
      </c>
      <c r="I5173" s="11" t="str">
        <f>VLOOKUP(F5173,Sheet1!$A$1:$E$2471,4,FALSE)</f>
        <v>OR</v>
      </c>
      <c r="J5173" s="11" t="str">
        <f>VLOOKUP(F5173,Sheet1!$A$1:$E$2471,5,FALSE)</f>
        <v>97123</v>
      </c>
      <c r="K5173" s="2">
        <v>840.62</v>
      </c>
      <c r="L5173" s="1">
        <v>43217</v>
      </c>
      <c r="M5173">
        <v>0</v>
      </c>
      <c r="N5173">
        <v>1</v>
      </c>
      <c r="P5173" t="s">
        <v>91</v>
      </c>
    </row>
    <row r="5174" spans="1:16" x14ac:dyDescent="0.25">
      <c r="A5174" s="13">
        <v>2230</v>
      </c>
      <c r="B5174" s="11" t="s">
        <v>1107</v>
      </c>
      <c r="C5174" t="s">
        <v>367</v>
      </c>
      <c r="D5174">
        <v>249</v>
      </c>
      <c r="E5174" t="s">
        <v>566</v>
      </c>
      <c r="F5174" t="s">
        <v>575</v>
      </c>
      <c r="G5174" s="11" t="str">
        <f>VLOOKUP(F5174,Sheet1!$A$1:$E$2471,2,FALSE)</f>
        <v>..</v>
      </c>
      <c r="H5174" s="11" t="str">
        <f>VLOOKUP(F5174,Sheet1!$A$1:$E$2471,3,FALSE)</f>
        <v>VANCOUVER</v>
      </c>
      <c r="I5174" s="11" t="str">
        <f>VLOOKUP(F5174,Sheet1!$A$1:$E$2471,4,FALSE)</f>
        <v>WA</v>
      </c>
      <c r="J5174" s="11" t="str">
        <f>VLOOKUP(F5174,Sheet1!$A$1:$E$2471,5,FALSE)</f>
        <v>98661</v>
      </c>
      <c r="K5174" s="2">
        <v>295</v>
      </c>
      <c r="L5174" s="1">
        <v>43217</v>
      </c>
      <c r="M5174">
        <v>0</v>
      </c>
      <c r="N5174">
        <v>1</v>
      </c>
      <c r="P5174" t="s">
        <v>91</v>
      </c>
    </row>
    <row r="5175" spans="1:16" x14ac:dyDescent="0.25">
      <c r="A5175" s="13">
        <v>2230</v>
      </c>
      <c r="B5175" s="11" t="s">
        <v>1107</v>
      </c>
      <c r="C5175" t="s">
        <v>367</v>
      </c>
      <c r="D5175">
        <v>249</v>
      </c>
      <c r="E5175" t="s">
        <v>566</v>
      </c>
      <c r="F5175" t="s">
        <v>2</v>
      </c>
      <c r="G5175" s="11" t="str">
        <f>VLOOKUP(F5175,Sheet1!$A$1:$E$2471,2,FALSE)</f>
        <v>BANKCARD CENTER PO BOX 982238</v>
      </c>
      <c r="H5175" s="11" t="str">
        <f>VLOOKUP(F5175,Sheet1!$A$1:$E$2471,3,FALSE)</f>
        <v>EL PASO</v>
      </c>
      <c r="I5175" s="11" t="str">
        <f>VLOOKUP(F5175,Sheet1!$A$1:$E$2471,4,FALSE)</f>
        <v>TX</v>
      </c>
      <c r="J5175" s="11" t="str">
        <f>VLOOKUP(F5175,Sheet1!$A$1:$E$2471,5,FALSE)</f>
        <v>79998-2238</v>
      </c>
      <c r="K5175" s="2">
        <v>347.5</v>
      </c>
      <c r="L5175" s="1">
        <v>43238</v>
      </c>
      <c r="M5175">
        <v>0</v>
      </c>
      <c r="N5175">
        <v>1</v>
      </c>
      <c r="P5175" t="s">
        <v>91</v>
      </c>
    </row>
    <row r="5176" spans="1:16" x14ac:dyDescent="0.25">
      <c r="A5176" s="13">
        <v>2230</v>
      </c>
      <c r="B5176" s="11" t="s">
        <v>1107</v>
      </c>
      <c r="C5176" t="s">
        <v>367</v>
      </c>
      <c r="D5176">
        <v>249</v>
      </c>
      <c r="E5176" t="s">
        <v>566</v>
      </c>
      <c r="F5176" t="s">
        <v>2</v>
      </c>
      <c r="G5176" s="11" t="str">
        <f>VLOOKUP(F5176,Sheet1!$A$1:$E$2471,2,FALSE)</f>
        <v>BANKCARD CENTER PO BOX 982238</v>
      </c>
      <c r="H5176" s="11" t="str">
        <f>VLOOKUP(F5176,Sheet1!$A$1:$E$2471,3,FALSE)</f>
        <v>EL PASO</v>
      </c>
      <c r="I5176" s="11" t="str">
        <f>VLOOKUP(F5176,Sheet1!$A$1:$E$2471,4,FALSE)</f>
        <v>TX</v>
      </c>
      <c r="J5176" s="11" t="str">
        <f>VLOOKUP(F5176,Sheet1!$A$1:$E$2471,5,FALSE)</f>
        <v>79998-2238</v>
      </c>
      <c r="K5176" s="2">
        <v>292.14</v>
      </c>
      <c r="L5176" s="1">
        <v>43238</v>
      </c>
      <c r="M5176">
        <v>0</v>
      </c>
      <c r="N5176">
        <v>1</v>
      </c>
      <c r="P5176" t="s">
        <v>91</v>
      </c>
    </row>
    <row r="5177" spans="1:16" x14ac:dyDescent="0.25">
      <c r="A5177" s="13">
        <v>2230</v>
      </c>
      <c r="B5177" s="11" t="s">
        <v>1107</v>
      </c>
      <c r="C5177" t="s">
        <v>367</v>
      </c>
      <c r="D5177">
        <v>249</v>
      </c>
      <c r="E5177" t="s">
        <v>566</v>
      </c>
      <c r="F5177" t="s">
        <v>325</v>
      </c>
      <c r="G5177" s="11" t="str">
        <f>VLOOKUP(F5177,Sheet1!$A$1:$E$2471,2,FALSE)</f>
        <v>..</v>
      </c>
      <c r="H5177" s="11" t="str">
        <f>VLOOKUP(F5177,Sheet1!$A$1:$E$2471,3,FALSE)</f>
        <v>PORTLAND</v>
      </c>
      <c r="I5177" s="11" t="str">
        <f>VLOOKUP(F5177,Sheet1!$A$1:$E$2471,4,FALSE)</f>
        <v>OR</v>
      </c>
      <c r="J5177" s="11" t="str">
        <f>VLOOKUP(F5177,Sheet1!$A$1:$E$2471,5,FALSE)</f>
        <v>97225</v>
      </c>
      <c r="K5177" s="2">
        <v>197.86</v>
      </c>
      <c r="L5177" s="1">
        <v>43245</v>
      </c>
      <c r="M5177">
        <v>0</v>
      </c>
      <c r="N5177">
        <v>1</v>
      </c>
      <c r="P5177" t="s">
        <v>91</v>
      </c>
    </row>
    <row r="5178" spans="1:16" x14ac:dyDescent="0.25">
      <c r="A5178" s="13">
        <v>2230</v>
      </c>
      <c r="B5178" s="11" t="s">
        <v>1107</v>
      </c>
      <c r="C5178" t="s">
        <v>367</v>
      </c>
      <c r="D5178">
        <v>249</v>
      </c>
      <c r="E5178" t="s">
        <v>566</v>
      </c>
      <c r="F5178" t="s">
        <v>576</v>
      </c>
      <c r="G5178" s="11" t="str">
        <f>VLOOKUP(F5178,Sheet1!$A$1:$E$2471,2,FALSE)</f>
        <v>..</v>
      </c>
      <c r="H5178" s="11" t="str">
        <f>VLOOKUP(F5178,Sheet1!$A$1:$E$2471,3,FALSE)</f>
        <v>PORTLAND</v>
      </c>
      <c r="I5178" s="11" t="str">
        <f>VLOOKUP(F5178,Sheet1!$A$1:$E$2471,4,FALSE)</f>
        <v>OR</v>
      </c>
      <c r="J5178" s="11" t="str">
        <f>VLOOKUP(F5178,Sheet1!$A$1:$E$2471,5,FALSE)</f>
        <v>97215</v>
      </c>
      <c r="K5178" s="2">
        <v>263.73</v>
      </c>
      <c r="L5178" s="1">
        <v>43231</v>
      </c>
      <c r="M5178">
        <v>0</v>
      </c>
      <c r="N5178">
        <v>1</v>
      </c>
      <c r="P5178" t="s">
        <v>91</v>
      </c>
    </row>
    <row r="5179" spans="1:16" x14ac:dyDescent="0.25">
      <c r="A5179" s="13">
        <v>2230</v>
      </c>
      <c r="B5179" s="11" t="s">
        <v>1107</v>
      </c>
      <c r="C5179" t="s">
        <v>367</v>
      </c>
      <c r="D5179">
        <v>249</v>
      </c>
      <c r="E5179" t="s">
        <v>566</v>
      </c>
      <c r="F5179" t="s">
        <v>573</v>
      </c>
      <c r="G5179" s="11" t="str">
        <f>VLOOKUP(F5179,Sheet1!$A$1:$E$2471,2,FALSE)</f>
        <v>..</v>
      </c>
      <c r="H5179" s="11" t="str">
        <f>VLOOKUP(F5179,Sheet1!$A$1:$E$2471,3,FALSE)</f>
        <v>BEAVERTON</v>
      </c>
      <c r="I5179" s="11" t="str">
        <f>VLOOKUP(F5179,Sheet1!$A$1:$E$2471,4,FALSE)</f>
        <v>OR</v>
      </c>
      <c r="J5179" s="11" t="str">
        <f>VLOOKUP(F5179,Sheet1!$A$1:$E$2471,5,FALSE)</f>
        <v>97007</v>
      </c>
      <c r="K5179" s="2">
        <v>25</v>
      </c>
      <c r="L5179" s="1">
        <v>43231</v>
      </c>
      <c r="M5179">
        <v>0</v>
      </c>
      <c r="N5179">
        <v>1</v>
      </c>
      <c r="P5179" t="s">
        <v>91</v>
      </c>
    </row>
    <row r="5180" spans="1:16" x14ac:dyDescent="0.25">
      <c r="A5180" s="13">
        <v>2230</v>
      </c>
      <c r="B5180" s="11" t="s">
        <v>1107</v>
      </c>
      <c r="C5180" t="s">
        <v>367</v>
      </c>
      <c r="D5180">
        <v>249</v>
      </c>
      <c r="E5180" t="s">
        <v>566</v>
      </c>
      <c r="F5180" t="s">
        <v>573</v>
      </c>
      <c r="G5180" s="11" t="str">
        <f>VLOOKUP(F5180,Sheet1!$A$1:$E$2471,2,FALSE)</f>
        <v>..</v>
      </c>
      <c r="H5180" s="11" t="str">
        <f>VLOOKUP(F5180,Sheet1!$A$1:$E$2471,3,FALSE)</f>
        <v>BEAVERTON</v>
      </c>
      <c r="I5180" s="11" t="str">
        <f>VLOOKUP(F5180,Sheet1!$A$1:$E$2471,4,FALSE)</f>
        <v>OR</v>
      </c>
      <c r="J5180" s="11" t="str">
        <f>VLOOKUP(F5180,Sheet1!$A$1:$E$2471,5,FALSE)</f>
        <v>97007</v>
      </c>
      <c r="K5180" s="2">
        <v>1802</v>
      </c>
      <c r="L5180" s="1">
        <v>43231</v>
      </c>
      <c r="M5180">
        <v>0</v>
      </c>
      <c r="N5180">
        <v>1</v>
      </c>
      <c r="P5180" t="s">
        <v>91</v>
      </c>
    </row>
    <row r="5181" spans="1:16" x14ac:dyDescent="0.25">
      <c r="A5181" s="13">
        <v>2230</v>
      </c>
      <c r="B5181" s="11" t="s">
        <v>1107</v>
      </c>
      <c r="C5181" t="s">
        <v>367</v>
      </c>
      <c r="D5181">
        <v>249</v>
      </c>
      <c r="E5181" t="s">
        <v>566</v>
      </c>
      <c r="F5181" t="s">
        <v>572</v>
      </c>
      <c r="G5181" s="11" t="str">
        <f>VLOOKUP(F5181,Sheet1!$A$1:$E$2471,2,FALSE)</f>
        <v>..</v>
      </c>
      <c r="H5181" s="11" t="str">
        <f>VLOOKUP(F5181,Sheet1!$A$1:$E$2471,3,FALSE)</f>
        <v>BEAVERTON</v>
      </c>
      <c r="I5181" s="11" t="str">
        <f>VLOOKUP(F5181,Sheet1!$A$1:$E$2471,4,FALSE)</f>
        <v>OR</v>
      </c>
      <c r="J5181" s="11" t="str">
        <f>VLOOKUP(F5181,Sheet1!$A$1:$E$2471,5,FALSE)</f>
        <v>97008</v>
      </c>
      <c r="K5181" s="2">
        <v>52.491999999999997</v>
      </c>
      <c r="L5181" s="1">
        <v>43224</v>
      </c>
      <c r="M5181">
        <v>0</v>
      </c>
      <c r="N5181">
        <v>1</v>
      </c>
      <c r="P5181" t="s">
        <v>91</v>
      </c>
    </row>
    <row r="5182" spans="1:16" x14ac:dyDescent="0.25">
      <c r="A5182" s="13">
        <v>2230</v>
      </c>
      <c r="B5182" s="11" t="s">
        <v>1107</v>
      </c>
      <c r="C5182" t="s">
        <v>367</v>
      </c>
      <c r="D5182">
        <v>249</v>
      </c>
      <c r="E5182" t="s">
        <v>566</v>
      </c>
      <c r="F5182" t="s">
        <v>572</v>
      </c>
      <c r="G5182" s="11" t="str">
        <f>VLOOKUP(F5182,Sheet1!$A$1:$E$2471,2,FALSE)</f>
        <v>..</v>
      </c>
      <c r="H5182" s="11" t="str">
        <f>VLOOKUP(F5182,Sheet1!$A$1:$E$2471,3,FALSE)</f>
        <v>BEAVERTON</v>
      </c>
      <c r="I5182" s="11" t="str">
        <f>VLOOKUP(F5182,Sheet1!$A$1:$E$2471,4,FALSE)</f>
        <v>OR</v>
      </c>
      <c r="J5182" s="11" t="str">
        <f>VLOOKUP(F5182,Sheet1!$A$1:$E$2471,5,FALSE)</f>
        <v>97008</v>
      </c>
      <c r="K5182" s="2">
        <v>45</v>
      </c>
      <c r="L5182" s="1">
        <v>43224</v>
      </c>
      <c r="M5182">
        <v>0</v>
      </c>
      <c r="N5182">
        <v>1</v>
      </c>
      <c r="P5182" t="s">
        <v>91</v>
      </c>
    </row>
    <row r="5183" spans="1:16" x14ac:dyDescent="0.25">
      <c r="A5183" s="13">
        <v>2230</v>
      </c>
      <c r="B5183" s="11" t="s">
        <v>1107</v>
      </c>
      <c r="C5183" t="s">
        <v>367</v>
      </c>
      <c r="D5183">
        <v>249</v>
      </c>
      <c r="E5183" t="s">
        <v>566</v>
      </c>
      <c r="F5183" t="s">
        <v>565</v>
      </c>
      <c r="G5183" s="11" t="str">
        <f>VLOOKUP(F5183,Sheet1!$A$1:$E$2471,2,FALSE)</f>
        <v>..</v>
      </c>
      <c r="H5183" s="11" t="str">
        <f>VLOOKUP(F5183,Sheet1!$A$1:$E$2471,3,FALSE)</f>
        <v>BEAVERTON</v>
      </c>
      <c r="I5183" s="11" t="str">
        <f>VLOOKUP(F5183,Sheet1!$A$1:$E$2471,4,FALSE)</f>
        <v>OR</v>
      </c>
      <c r="J5183" s="11" t="str">
        <f>VLOOKUP(F5183,Sheet1!$A$1:$E$2471,5,FALSE)</f>
        <v>97008</v>
      </c>
      <c r="K5183" s="2">
        <v>550</v>
      </c>
      <c r="L5183" s="1">
        <v>43224</v>
      </c>
      <c r="M5183">
        <v>0</v>
      </c>
      <c r="N5183">
        <v>1</v>
      </c>
      <c r="P5183" t="s">
        <v>91</v>
      </c>
    </row>
    <row r="5184" spans="1:16" x14ac:dyDescent="0.25">
      <c r="A5184" s="13">
        <v>2230</v>
      </c>
      <c r="B5184" s="11" t="s">
        <v>1107</v>
      </c>
      <c r="C5184" t="s">
        <v>367</v>
      </c>
      <c r="D5184">
        <v>249</v>
      </c>
      <c r="E5184" t="s">
        <v>566</v>
      </c>
      <c r="F5184" t="s">
        <v>59</v>
      </c>
      <c r="G5184" s="11" t="str">
        <f>VLOOKUP(F5184,Sheet1!$A$1:$E$2471,2,FALSE)</f>
        <v>..</v>
      </c>
      <c r="H5184" s="11" t="str">
        <f>VLOOKUP(F5184,Sheet1!$A$1:$E$2471,3,FALSE)</f>
        <v>NORTH PLAINS</v>
      </c>
      <c r="I5184" s="11" t="str">
        <f>VLOOKUP(F5184,Sheet1!$A$1:$E$2471,4,FALSE)</f>
        <v>OR</v>
      </c>
      <c r="J5184" s="11" t="str">
        <f>VLOOKUP(F5184,Sheet1!$A$1:$E$2471,5,FALSE)</f>
        <v>97133</v>
      </c>
      <c r="K5184" s="2">
        <v>242.559</v>
      </c>
      <c r="L5184" s="1">
        <v>43224</v>
      </c>
      <c r="M5184">
        <v>0</v>
      </c>
      <c r="N5184">
        <v>1</v>
      </c>
      <c r="P5184" t="s">
        <v>91</v>
      </c>
    </row>
    <row r="5185" spans="1:16" x14ac:dyDescent="0.25">
      <c r="A5185" s="13">
        <v>2230</v>
      </c>
      <c r="B5185" s="11" t="s">
        <v>1107</v>
      </c>
      <c r="C5185" t="s">
        <v>367</v>
      </c>
      <c r="D5185">
        <v>249</v>
      </c>
      <c r="E5185" t="s">
        <v>566</v>
      </c>
      <c r="F5185" t="s">
        <v>92</v>
      </c>
      <c r="G5185" s="11" t="str">
        <f>VLOOKUP(F5185,Sheet1!$A$1:$E$2471,2,FALSE)</f>
        <v>..</v>
      </c>
      <c r="H5185" s="11" t="str">
        <f>VLOOKUP(F5185,Sheet1!$A$1:$E$2471,3,FALSE)</f>
        <v>PORTLAND</v>
      </c>
      <c r="I5185" s="11" t="str">
        <f>VLOOKUP(F5185,Sheet1!$A$1:$E$2471,4,FALSE)</f>
        <v>OR</v>
      </c>
      <c r="J5185" s="11" t="str">
        <f>VLOOKUP(F5185,Sheet1!$A$1:$E$2471,5,FALSE)</f>
        <v>97223</v>
      </c>
      <c r="K5185" s="2">
        <v>24</v>
      </c>
      <c r="L5185" s="1">
        <v>43252</v>
      </c>
      <c r="M5185">
        <v>0</v>
      </c>
      <c r="N5185">
        <v>1</v>
      </c>
      <c r="P5185" t="s">
        <v>91</v>
      </c>
    </row>
    <row r="5186" spans="1:16" x14ac:dyDescent="0.25">
      <c r="A5186" s="13">
        <v>2230</v>
      </c>
      <c r="B5186" s="11" t="s">
        <v>1107</v>
      </c>
      <c r="C5186" t="s">
        <v>367</v>
      </c>
      <c r="D5186">
        <v>249</v>
      </c>
      <c r="E5186" t="s">
        <v>566</v>
      </c>
      <c r="F5186" t="s">
        <v>92</v>
      </c>
      <c r="G5186" s="11" t="str">
        <f>VLOOKUP(F5186,Sheet1!$A$1:$E$2471,2,FALSE)</f>
        <v>..</v>
      </c>
      <c r="H5186" s="11" t="str">
        <f>VLOOKUP(F5186,Sheet1!$A$1:$E$2471,3,FALSE)</f>
        <v>PORTLAND</v>
      </c>
      <c r="I5186" s="11" t="str">
        <f>VLOOKUP(F5186,Sheet1!$A$1:$E$2471,4,FALSE)</f>
        <v>OR</v>
      </c>
      <c r="J5186" s="11" t="str">
        <f>VLOOKUP(F5186,Sheet1!$A$1:$E$2471,5,FALSE)</f>
        <v>97223</v>
      </c>
      <c r="K5186" s="2">
        <v>8.7200000000000006</v>
      </c>
      <c r="L5186" s="1">
        <v>43252</v>
      </c>
      <c r="M5186">
        <v>0</v>
      </c>
      <c r="N5186">
        <v>1</v>
      </c>
      <c r="P5186" t="s">
        <v>91</v>
      </c>
    </row>
    <row r="5187" spans="1:16" x14ac:dyDescent="0.25">
      <c r="A5187" s="13">
        <v>2230</v>
      </c>
      <c r="B5187" s="11" t="s">
        <v>1107</v>
      </c>
      <c r="C5187" t="s">
        <v>367</v>
      </c>
      <c r="D5187">
        <v>249</v>
      </c>
      <c r="E5187" t="s">
        <v>566</v>
      </c>
      <c r="F5187" t="s">
        <v>96</v>
      </c>
      <c r="G5187" s="11" t="str">
        <f>VLOOKUP(F5187,Sheet1!$A$1:$E$2471,2,FALSE)</f>
        <v>..</v>
      </c>
      <c r="H5187" s="11" t="str">
        <f>VLOOKUP(F5187,Sheet1!$A$1:$E$2471,3,FALSE)</f>
        <v>FOREST GROVE</v>
      </c>
      <c r="I5187" s="11" t="str">
        <f>VLOOKUP(F5187,Sheet1!$A$1:$E$2471,4,FALSE)</f>
        <v>OR</v>
      </c>
      <c r="J5187" s="11" t="str">
        <f>VLOOKUP(F5187,Sheet1!$A$1:$E$2471,5,FALSE)</f>
        <v>97116</v>
      </c>
      <c r="K5187" s="2">
        <v>512.02</v>
      </c>
      <c r="L5187" s="1">
        <v>43224</v>
      </c>
      <c r="M5187">
        <v>0</v>
      </c>
      <c r="N5187">
        <v>1</v>
      </c>
      <c r="P5187" t="s">
        <v>91</v>
      </c>
    </row>
    <row r="5188" spans="1:16" x14ac:dyDescent="0.25">
      <c r="A5188" s="13">
        <v>2230</v>
      </c>
      <c r="B5188" s="11" t="s">
        <v>1107</v>
      </c>
      <c r="C5188" t="s">
        <v>367</v>
      </c>
      <c r="D5188">
        <v>249</v>
      </c>
      <c r="E5188" t="s">
        <v>566</v>
      </c>
      <c r="F5188" t="s">
        <v>347</v>
      </c>
      <c r="G5188" s="11" t="str">
        <f>VLOOKUP(F5188,Sheet1!$A$1:$E$2471,2,FALSE)</f>
        <v>..</v>
      </c>
      <c r="H5188" s="11" t="str">
        <f>VLOOKUP(F5188,Sheet1!$A$1:$E$2471,3,FALSE)</f>
        <v>BEAVERTON</v>
      </c>
      <c r="I5188" s="11" t="str">
        <f>VLOOKUP(F5188,Sheet1!$A$1:$E$2471,4,FALSE)</f>
        <v>OR</v>
      </c>
      <c r="J5188" s="11" t="str">
        <f>VLOOKUP(F5188,Sheet1!$A$1:$E$2471,5,FALSE)</f>
        <v>97008</v>
      </c>
      <c r="K5188" s="2">
        <v>325</v>
      </c>
      <c r="L5188" s="1">
        <v>43238</v>
      </c>
      <c r="M5188">
        <v>0</v>
      </c>
      <c r="N5188">
        <v>1</v>
      </c>
      <c r="P5188" t="s">
        <v>91</v>
      </c>
    </row>
    <row r="5189" spans="1:16" x14ac:dyDescent="0.25">
      <c r="A5189" s="13">
        <v>2230</v>
      </c>
      <c r="B5189" s="11" t="s">
        <v>1107</v>
      </c>
      <c r="C5189" t="s">
        <v>367</v>
      </c>
      <c r="D5189">
        <v>249</v>
      </c>
      <c r="E5189" t="s">
        <v>566</v>
      </c>
      <c r="F5189" t="s">
        <v>2</v>
      </c>
      <c r="G5189" s="11" t="str">
        <f>VLOOKUP(F5189,Sheet1!$A$1:$E$2471,2,FALSE)</f>
        <v>BANKCARD CENTER PO BOX 982238</v>
      </c>
      <c r="H5189" s="11" t="str">
        <f>VLOOKUP(F5189,Sheet1!$A$1:$E$2471,3,FALSE)</f>
        <v>EL PASO</v>
      </c>
      <c r="I5189" s="11" t="str">
        <f>VLOOKUP(F5189,Sheet1!$A$1:$E$2471,4,FALSE)</f>
        <v>TX</v>
      </c>
      <c r="J5189" s="11" t="str">
        <f>VLOOKUP(F5189,Sheet1!$A$1:$E$2471,5,FALSE)</f>
        <v>79998-2238</v>
      </c>
      <c r="K5189" s="2">
        <v>-185</v>
      </c>
      <c r="L5189" s="1">
        <v>43277</v>
      </c>
      <c r="M5189">
        <v>0</v>
      </c>
      <c r="N5189">
        <v>1</v>
      </c>
      <c r="P5189" t="s">
        <v>91</v>
      </c>
    </row>
    <row r="5190" spans="1:16" x14ac:dyDescent="0.25">
      <c r="A5190" s="13">
        <v>2230</v>
      </c>
      <c r="B5190" s="11" t="s">
        <v>1107</v>
      </c>
      <c r="C5190" t="s">
        <v>367</v>
      </c>
      <c r="D5190">
        <v>249</v>
      </c>
      <c r="E5190" t="s">
        <v>566</v>
      </c>
      <c r="F5190" t="s">
        <v>2</v>
      </c>
      <c r="G5190" s="11" t="str">
        <f>VLOOKUP(F5190,Sheet1!$A$1:$E$2471,2,FALSE)</f>
        <v>BANKCARD CENTER PO BOX 982238</v>
      </c>
      <c r="H5190" s="11" t="str">
        <f>VLOOKUP(F5190,Sheet1!$A$1:$E$2471,3,FALSE)</f>
        <v>EL PASO</v>
      </c>
      <c r="I5190" s="11" t="str">
        <f>VLOOKUP(F5190,Sheet1!$A$1:$E$2471,4,FALSE)</f>
        <v>TX</v>
      </c>
      <c r="J5190" s="11" t="str">
        <f>VLOOKUP(F5190,Sheet1!$A$1:$E$2471,5,FALSE)</f>
        <v>79998-2238</v>
      </c>
      <c r="K5190" s="2">
        <v>2256</v>
      </c>
      <c r="L5190" s="1">
        <v>43277</v>
      </c>
      <c r="M5190">
        <v>0</v>
      </c>
      <c r="N5190">
        <v>1</v>
      </c>
      <c r="P5190" t="s">
        <v>91</v>
      </c>
    </row>
    <row r="5191" spans="1:16" x14ac:dyDescent="0.25">
      <c r="A5191" s="13">
        <v>2230</v>
      </c>
      <c r="B5191" s="11" t="s">
        <v>1107</v>
      </c>
      <c r="C5191" t="s">
        <v>367</v>
      </c>
      <c r="D5191">
        <v>249</v>
      </c>
      <c r="E5191" t="s">
        <v>566</v>
      </c>
      <c r="F5191" t="s">
        <v>2</v>
      </c>
      <c r="G5191" s="11" t="str">
        <f>VLOOKUP(F5191,Sheet1!$A$1:$E$2471,2,FALSE)</f>
        <v>BANKCARD CENTER PO BOX 982238</v>
      </c>
      <c r="H5191" s="11" t="str">
        <f>VLOOKUP(F5191,Sheet1!$A$1:$E$2471,3,FALSE)</f>
        <v>EL PASO</v>
      </c>
      <c r="I5191" s="11" t="str">
        <f>VLOOKUP(F5191,Sheet1!$A$1:$E$2471,4,FALSE)</f>
        <v>TX</v>
      </c>
      <c r="J5191" s="11" t="str">
        <f>VLOOKUP(F5191,Sheet1!$A$1:$E$2471,5,FALSE)</f>
        <v>79998-2238</v>
      </c>
      <c r="K5191" s="2">
        <v>349</v>
      </c>
      <c r="L5191" s="1">
        <v>43280</v>
      </c>
      <c r="M5191">
        <v>0</v>
      </c>
      <c r="N5191">
        <v>1</v>
      </c>
      <c r="P5191" t="s">
        <v>91</v>
      </c>
    </row>
    <row r="5192" spans="1:16" x14ac:dyDescent="0.25">
      <c r="A5192" s="13">
        <v>2230</v>
      </c>
      <c r="B5192" s="11" t="s">
        <v>1107</v>
      </c>
      <c r="C5192" t="s">
        <v>367</v>
      </c>
      <c r="D5192">
        <v>249</v>
      </c>
      <c r="E5192" t="s">
        <v>566</v>
      </c>
      <c r="F5192" t="s">
        <v>2</v>
      </c>
      <c r="G5192" s="11" t="str">
        <f>VLOOKUP(F5192,Sheet1!$A$1:$E$2471,2,FALSE)</f>
        <v>BANKCARD CENTER PO BOX 982238</v>
      </c>
      <c r="H5192" s="11" t="str">
        <f>VLOOKUP(F5192,Sheet1!$A$1:$E$2471,3,FALSE)</f>
        <v>EL PASO</v>
      </c>
      <c r="I5192" s="11" t="str">
        <f>VLOOKUP(F5192,Sheet1!$A$1:$E$2471,4,FALSE)</f>
        <v>TX</v>
      </c>
      <c r="J5192" s="11" t="str">
        <f>VLOOKUP(F5192,Sheet1!$A$1:$E$2471,5,FALSE)</f>
        <v>79998-2238</v>
      </c>
      <c r="K5192" s="2">
        <v>185</v>
      </c>
      <c r="L5192" s="1">
        <v>43271</v>
      </c>
      <c r="M5192">
        <v>0</v>
      </c>
      <c r="N5192">
        <v>1</v>
      </c>
      <c r="P5192" t="s">
        <v>91</v>
      </c>
    </row>
    <row r="5193" spans="1:16" x14ac:dyDescent="0.25">
      <c r="A5193" s="13">
        <v>2230</v>
      </c>
      <c r="B5193" s="11" t="s">
        <v>1107</v>
      </c>
      <c r="C5193" t="s">
        <v>367</v>
      </c>
      <c r="D5193">
        <v>249</v>
      </c>
      <c r="E5193" t="s">
        <v>566</v>
      </c>
      <c r="F5193" t="s">
        <v>253</v>
      </c>
      <c r="G5193" s="11" t="str">
        <f>VLOOKUP(F5193,Sheet1!$A$1:$E$2471,2,FALSE)</f>
        <v>..</v>
      </c>
      <c r="H5193" s="11" t="str">
        <f>VLOOKUP(F5193,Sheet1!$A$1:$E$2471,3,FALSE)</f>
        <v>TIGARD</v>
      </c>
      <c r="I5193" s="11" t="str">
        <f>VLOOKUP(F5193,Sheet1!$A$1:$E$2471,4,FALSE)</f>
        <v>OR</v>
      </c>
      <c r="J5193" s="11" t="str">
        <f>VLOOKUP(F5193,Sheet1!$A$1:$E$2471,5,FALSE)</f>
        <v>97223</v>
      </c>
      <c r="K5193" s="2">
        <v>139</v>
      </c>
      <c r="L5193" s="1">
        <v>43280</v>
      </c>
      <c r="M5193">
        <v>100120623</v>
      </c>
      <c r="N5193">
        <v>1</v>
      </c>
      <c r="P5193" t="s">
        <v>91</v>
      </c>
    </row>
    <row r="5194" spans="1:16" x14ac:dyDescent="0.25">
      <c r="A5194" s="13">
        <v>2230</v>
      </c>
      <c r="B5194" s="11" t="s">
        <v>1107</v>
      </c>
      <c r="C5194" t="s">
        <v>367</v>
      </c>
      <c r="D5194">
        <v>249</v>
      </c>
      <c r="E5194" t="s">
        <v>566</v>
      </c>
      <c r="F5194" t="s">
        <v>544</v>
      </c>
      <c r="G5194" s="11" t="str">
        <f>VLOOKUP(F5194,Sheet1!$A$1:$E$2471,2,FALSE)</f>
        <v>..</v>
      </c>
      <c r="H5194" s="11" t="str">
        <f>VLOOKUP(F5194,Sheet1!$A$1:$E$2471,3,FALSE)</f>
        <v>ALOHA</v>
      </c>
      <c r="I5194" s="11" t="str">
        <f>VLOOKUP(F5194,Sheet1!$A$1:$E$2471,4,FALSE)</f>
        <v>OR</v>
      </c>
      <c r="J5194" s="11" t="str">
        <f>VLOOKUP(F5194,Sheet1!$A$1:$E$2471,5,FALSE)</f>
        <v>97007</v>
      </c>
      <c r="K5194" s="2">
        <v>837</v>
      </c>
      <c r="L5194" s="1">
        <v>43278</v>
      </c>
      <c r="M5194">
        <v>0</v>
      </c>
      <c r="N5194">
        <v>1</v>
      </c>
      <c r="P5194" t="s">
        <v>91</v>
      </c>
    </row>
    <row r="5195" spans="1:16" x14ac:dyDescent="0.25">
      <c r="A5195" s="13">
        <v>2230</v>
      </c>
      <c r="B5195" s="11" t="s">
        <v>1107</v>
      </c>
      <c r="C5195" t="s">
        <v>367</v>
      </c>
      <c r="D5195">
        <v>249</v>
      </c>
      <c r="E5195" t="s">
        <v>566</v>
      </c>
      <c r="F5195" t="s">
        <v>225</v>
      </c>
      <c r="G5195" s="11" t="str">
        <f>VLOOKUP(F5195,Sheet1!$A$1:$E$2471,2,FALSE)</f>
        <v>..</v>
      </c>
      <c r="H5195" s="11" t="str">
        <f>VLOOKUP(F5195,Sheet1!$A$1:$E$2471,3,FALSE)</f>
        <v>BEAVERTON</v>
      </c>
      <c r="I5195" s="11" t="str">
        <f>VLOOKUP(F5195,Sheet1!$A$1:$E$2471,4,FALSE)</f>
        <v>OR</v>
      </c>
      <c r="J5195" s="11" t="str">
        <f>VLOOKUP(F5195,Sheet1!$A$1:$E$2471,5,FALSE)</f>
        <v>97006</v>
      </c>
      <c r="K5195" s="2">
        <v>56</v>
      </c>
      <c r="L5195" s="1">
        <v>43280</v>
      </c>
      <c r="M5195">
        <v>100120626</v>
      </c>
      <c r="N5195">
        <v>1</v>
      </c>
      <c r="P5195" t="s">
        <v>91</v>
      </c>
    </row>
    <row r="5196" spans="1:16" x14ac:dyDescent="0.25">
      <c r="A5196" s="13">
        <v>2230</v>
      </c>
      <c r="B5196" s="11" t="s">
        <v>1107</v>
      </c>
      <c r="C5196" t="s">
        <v>367</v>
      </c>
      <c r="D5196">
        <v>249</v>
      </c>
      <c r="E5196" t="s">
        <v>566</v>
      </c>
      <c r="F5196" t="s">
        <v>139</v>
      </c>
      <c r="G5196" s="11" t="str">
        <f>VLOOKUP(F5196,Sheet1!$A$1:$E$2471,2,FALSE)</f>
        <v>..</v>
      </c>
      <c r="H5196" s="11" t="str">
        <f>VLOOKUP(F5196,Sheet1!$A$1:$E$2471,3,FALSE)</f>
        <v>PORTLAND</v>
      </c>
      <c r="I5196" s="11" t="str">
        <f>VLOOKUP(F5196,Sheet1!$A$1:$E$2471,4,FALSE)</f>
        <v>OR</v>
      </c>
      <c r="J5196" s="11" t="str">
        <f>VLOOKUP(F5196,Sheet1!$A$1:$E$2471,5,FALSE)</f>
        <v>97229</v>
      </c>
      <c r="K5196" s="2">
        <v>344</v>
      </c>
      <c r="L5196" s="1">
        <v>43278</v>
      </c>
      <c r="M5196">
        <v>0</v>
      </c>
      <c r="N5196">
        <v>1</v>
      </c>
      <c r="P5196" t="s">
        <v>91</v>
      </c>
    </row>
    <row r="5197" spans="1:16" x14ac:dyDescent="0.25">
      <c r="A5197" s="13">
        <v>2230</v>
      </c>
      <c r="B5197" s="11" t="s">
        <v>1107</v>
      </c>
      <c r="C5197" t="s">
        <v>367</v>
      </c>
      <c r="D5197">
        <v>249</v>
      </c>
      <c r="E5197" t="s">
        <v>566</v>
      </c>
      <c r="F5197" t="s">
        <v>567</v>
      </c>
      <c r="G5197" s="11" t="str">
        <f>VLOOKUP(F5197,Sheet1!$A$1:$E$2471,2,FALSE)</f>
        <v>..</v>
      </c>
      <c r="H5197" s="11" t="str">
        <f>VLOOKUP(F5197,Sheet1!$A$1:$E$2471,3,FALSE)</f>
        <v>TUALATIN</v>
      </c>
      <c r="I5197" s="11" t="str">
        <f>VLOOKUP(F5197,Sheet1!$A$1:$E$2471,4,FALSE)</f>
        <v>OR</v>
      </c>
      <c r="J5197" s="11" t="str">
        <f>VLOOKUP(F5197,Sheet1!$A$1:$E$2471,5,FALSE)</f>
        <v>97062</v>
      </c>
      <c r="K5197" s="2">
        <v>210.47</v>
      </c>
      <c r="L5197" s="1">
        <v>43278</v>
      </c>
      <c r="M5197">
        <v>0</v>
      </c>
      <c r="N5197">
        <v>1</v>
      </c>
      <c r="P5197" t="s">
        <v>91</v>
      </c>
    </row>
    <row r="5198" spans="1:16" x14ac:dyDescent="0.25">
      <c r="A5198" s="13">
        <v>2230</v>
      </c>
      <c r="B5198" s="11" t="s">
        <v>1107</v>
      </c>
      <c r="C5198" t="s">
        <v>367</v>
      </c>
      <c r="D5198">
        <v>249</v>
      </c>
      <c r="E5198" t="s">
        <v>566</v>
      </c>
      <c r="F5198" t="s">
        <v>110</v>
      </c>
      <c r="G5198" s="11" t="str">
        <f>VLOOKUP(F5198,Sheet1!$A$1:$E$2471,2,FALSE)</f>
        <v>..</v>
      </c>
      <c r="H5198" s="11" t="str">
        <f>VLOOKUP(F5198,Sheet1!$A$1:$E$2471,3,FALSE)</f>
        <v>TIGARD</v>
      </c>
      <c r="I5198" s="11" t="str">
        <f>VLOOKUP(F5198,Sheet1!$A$1:$E$2471,4,FALSE)</f>
        <v>OR</v>
      </c>
      <c r="J5198" s="11" t="str">
        <f>VLOOKUP(F5198,Sheet1!$A$1:$E$2471,5,FALSE)</f>
        <v>97224</v>
      </c>
      <c r="K5198" s="2">
        <v>32</v>
      </c>
      <c r="L5198" s="1">
        <v>43278</v>
      </c>
      <c r="M5198">
        <v>0</v>
      </c>
      <c r="N5198">
        <v>1</v>
      </c>
      <c r="P5198" t="s">
        <v>91</v>
      </c>
    </row>
    <row r="5199" spans="1:16" x14ac:dyDescent="0.25">
      <c r="A5199" s="13">
        <v>2230</v>
      </c>
      <c r="B5199" s="11" t="s">
        <v>1107</v>
      </c>
      <c r="C5199" t="s">
        <v>367</v>
      </c>
      <c r="D5199">
        <v>249</v>
      </c>
      <c r="E5199" t="s">
        <v>566</v>
      </c>
      <c r="F5199" t="s">
        <v>110</v>
      </c>
      <c r="G5199" s="11" t="str">
        <f>VLOOKUP(F5199,Sheet1!$A$1:$E$2471,2,FALSE)</f>
        <v>..</v>
      </c>
      <c r="H5199" s="11" t="str">
        <f>VLOOKUP(F5199,Sheet1!$A$1:$E$2471,3,FALSE)</f>
        <v>TIGARD</v>
      </c>
      <c r="I5199" s="11" t="str">
        <f>VLOOKUP(F5199,Sheet1!$A$1:$E$2471,4,FALSE)</f>
        <v>OR</v>
      </c>
      <c r="J5199" s="11" t="str">
        <f>VLOOKUP(F5199,Sheet1!$A$1:$E$2471,5,FALSE)</f>
        <v>97224</v>
      </c>
      <c r="K5199" s="2">
        <v>299.99</v>
      </c>
      <c r="L5199" s="1">
        <v>43278</v>
      </c>
      <c r="M5199">
        <v>0</v>
      </c>
      <c r="N5199">
        <v>1</v>
      </c>
      <c r="P5199" t="s">
        <v>91</v>
      </c>
    </row>
    <row r="5200" spans="1:16" x14ac:dyDescent="0.25">
      <c r="A5200" s="13">
        <v>2230</v>
      </c>
      <c r="B5200" s="11" t="s">
        <v>1107</v>
      </c>
      <c r="C5200" t="s">
        <v>367</v>
      </c>
      <c r="D5200">
        <v>249</v>
      </c>
      <c r="E5200" t="s">
        <v>566</v>
      </c>
      <c r="F5200" t="s">
        <v>575</v>
      </c>
      <c r="G5200" s="11" t="str">
        <f>VLOOKUP(F5200,Sheet1!$A$1:$E$2471,2,FALSE)</f>
        <v>..</v>
      </c>
      <c r="H5200" s="11" t="str">
        <f>VLOOKUP(F5200,Sheet1!$A$1:$E$2471,3,FALSE)</f>
        <v>VANCOUVER</v>
      </c>
      <c r="I5200" s="11" t="str">
        <f>VLOOKUP(F5200,Sheet1!$A$1:$E$2471,4,FALSE)</f>
        <v>WA</v>
      </c>
      <c r="J5200" s="11" t="str">
        <f>VLOOKUP(F5200,Sheet1!$A$1:$E$2471,5,FALSE)</f>
        <v>98661</v>
      </c>
      <c r="K5200" s="2">
        <v>312</v>
      </c>
      <c r="L5200" s="1">
        <v>43273</v>
      </c>
      <c r="M5200">
        <v>0</v>
      </c>
      <c r="N5200">
        <v>1</v>
      </c>
      <c r="P5200" t="s">
        <v>91</v>
      </c>
    </row>
    <row r="5201" spans="1:16" x14ac:dyDescent="0.25">
      <c r="A5201" s="13">
        <v>2230</v>
      </c>
      <c r="B5201" s="11" t="s">
        <v>1107</v>
      </c>
      <c r="C5201" t="s">
        <v>367</v>
      </c>
      <c r="D5201">
        <v>249</v>
      </c>
      <c r="E5201" t="s">
        <v>566</v>
      </c>
      <c r="F5201" t="s">
        <v>229</v>
      </c>
      <c r="G5201" s="11" t="str">
        <f>VLOOKUP(F5201,Sheet1!$A$1:$E$2471,2,FALSE)</f>
        <v>..</v>
      </c>
      <c r="H5201" s="11" t="str">
        <f>VLOOKUP(F5201,Sheet1!$A$1:$E$2471,3,FALSE)</f>
        <v>TILLAMOOK</v>
      </c>
      <c r="I5201" s="11" t="str">
        <f>VLOOKUP(F5201,Sheet1!$A$1:$E$2471,4,FALSE)</f>
        <v>OR</v>
      </c>
      <c r="J5201" s="11" t="str">
        <f>VLOOKUP(F5201,Sheet1!$A$1:$E$2471,5,FALSE)</f>
        <v>97141</v>
      </c>
      <c r="K5201" s="2">
        <v>3604</v>
      </c>
      <c r="L5201" s="1">
        <v>42951</v>
      </c>
      <c r="M5201">
        <v>0</v>
      </c>
      <c r="N5201">
        <v>1</v>
      </c>
      <c r="P5201" t="s">
        <v>91</v>
      </c>
    </row>
    <row r="5202" spans="1:16" x14ac:dyDescent="0.25">
      <c r="A5202" s="13">
        <v>2230</v>
      </c>
      <c r="B5202" s="11" t="s">
        <v>1107</v>
      </c>
      <c r="C5202" t="s">
        <v>367</v>
      </c>
      <c r="D5202">
        <v>249</v>
      </c>
      <c r="E5202" t="s">
        <v>566</v>
      </c>
      <c r="F5202" t="s">
        <v>571</v>
      </c>
      <c r="G5202" s="11" t="str">
        <f>VLOOKUP(F5202,Sheet1!$A$1:$E$2471,2,FALSE)</f>
        <v>..</v>
      </c>
      <c r="H5202" s="11" t="str">
        <f>VLOOKUP(F5202,Sheet1!$A$1:$E$2471,3,FALSE)</f>
        <v>PORTLAND</v>
      </c>
      <c r="I5202" s="11" t="str">
        <f>VLOOKUP(F5202,Sheet1!$A$1:$E$2471,4,FALSE)</f>
        <v>OR</v>
      </c>
      <c r="J5202" s="11" t="str">
        <f>VLOOKUP(F5202,Sheet1!$A$1:$E$2471,5,FALSE)</f>
        <v>97219</v>
      </c>
      <c r="K5202" s="2">
        <v>1850.95</v>
      </c>
      <c r="L5202" s="1">
        <v>43007</v>
      </c>
      <c r="M5202">
        <v>0</v>
      </c>
      <c r="N5202">
        <v>1</v>
      </c>
      <c r="P5202" t="s">
        <v>91</v>
      </c>
    </row>
    <row r="5203" spans="1:16" x14ac:dyDescent="0.25">
      <c r="A5203" s="13">
        <v>2230</v>
      </c>
      <c r="B5203" s="11" t="s">
        <v>1107</v>
      </c>
      <c r="C5203" t="s">
        <v>367</v>
      </c>
      <c r="D5203">
        <v>249</v>
      </c>
      <c r="E5203" t="s">
        <v>566</v>
      </c>
      <c r="F5203" t="s">
        <v>573</v>
      </c>
      <c r="G5203" s="11" t="str">
        <f>VLOOKUP(F5203,Sheet1!$A$1:$E$2471,2,FALSE)</f>
        <v>..</v>
      </c>
      <c r="H5203" s="11" t="str">
        <f>VLOOKUP(F5203,Sheet1!$A$1:$E$2471,3,FALSE)</f>
        <v>BEAVERTON</v>
      </c>
      <c r="I5203" s="11" t="str">
        <f>VLOOKUP(F5203,Sheet1!$A$1:$E$2471,4,FALSE)</f>
        <v>OR</v>
      </c>
      <c r="J5203" s="11" t="str">
        <f>VLOOKUP(F5203,Sheet1!$A$1:$E$2471,5,FALSE)</f>
        <v>97007</v>
      </c>
      <c r="K5203" s="2">
        <v>1802</v>
      </c>
      <c r="L5203" s="1">
        <v>42993</v>
      </c>
      <c r="M5203">
        <v>0</v>
      </c>
      <c r="N5203">
        <v>1</v>
      </c>
      <c r="P5203" t="s">
        <v>91</v>
      </c>
    </row>
    <row r="5204" spans="1:16" x14ac:dyDescent="0.25">
      <c r="A5204" s="13">
        <v>2230</v>
      </c>
      <c r="B5204" s="11" t="s">
        <v>1107</v>
      </c>
      <c r="C5204" t="s">
        <v>367</v>
      </c>
      <c r="D5204">
        <v>249</v>
      </c>
      <c r="E5204" t="s">
        <v>566</v>
      </c>
      <c r="F5204" t="s">
        <v>135</v>
      </c>
      <c r="G5204" s="11" t="str">
        <f>VLOOKUP(F5204,Sheet1!$A$1:$E$2471,2,FALSE)</f>
        <v>..</v>
      </c>
      <c r="H5204" s="11" t="str">
        <f>VLOOKUP(F5204,Sheet1!$A$1:$E$2471,3,FALSE)</f>
        <v>PORTLAND</v>
      </c>
      <c r="I5204" s="11" t="str">
        <f>VLOOKUP(F5204,Sheet1!$A$1:$E$2471,4,FALSE)</f>
        <v>OR</v>
      </c>
      <c r="J5204" s="11" t="str">
        <f>VLOOKUP(F5204,Sheet1!$A$1:$E$2471,5,FALSE)</f>
        <v>97225</v>
      </c>
      <c r="K5204" s="2">
        <v>1350</v>
      </c>
      <c r="L5204" s="1">
        <v>43000</v>
      </c>
      <c r="M5204">
        <v>100119009</v>
      </c>
      <c r="N5204">
        <v>1</v>
      </c>
      <c r="P5204" t="s">
        <v>91</v>
      </c>
    </row>
    <row r="5205" spans="1:16" x14ac:dyDescent="0.25">
      <c r="A5205" s="13">
        <v>2230</v>
      </c>
      <c r="B5205" s="11" t="s">
        <v>1107</v>
      </c>
      <c r="C5205" t="s">
        <v>367</v>
      </c>
      <c r="D5205">
        <v>249</v>
      </c>
      <c r="E5205" t="s">
        <v>566</v>
      </c>
      <c r="F5205" t="s">
        <v>135</v>
      </c>
      <c r="G5205" s="11" t="str">
        <f>VLOOKUP(F5205,Sheet1!$A$1:$E$2471,2,FALSE)</f>
        <v>..</v>
      </c>
      <c r="H5205" s="11" t="str">
        <f>VLOOKUP(F5205,Sheet1!$A$1:$E$2471,3,FALSE)</f>
        <v>PORTLAND</v>
      </c>
      <c r="I5205" s="11" t="str">
        <f>VLOOKUP(F5205,Sheet1!$A$1:$E$2471,4,FALSE)</f>
        <v>OR</v>
      </c>
      <c r="J5205" s="11" t="str">
        <f>VLOOKUP(F5205,Sheet1!$A$1:$E$2471,5,FALSE)</f>
        <v>97225</v>
      </c>
      <c r="K5205" s="2">
        <v>1800</v>
      </c>
      <c r="L5205" s="1">
        <v>43000</v>
      </c>
      <c r="M5205">
        <v>100119009</v>
      </c>
      <c r="N5205">
        <v>1</v>
      </c>
      <c r="P5205" t="s">
        <v>91</v>
      </c>
    </row>
    <row r="5206" spans="1:16" x14ac:dyDescent="0.25">
      <c r="A5206" s="13">
        <v>2230</v>
      </c>
      <c r="B5206" s="11" t="s">
        <v>1107</v>
      </c>
      <c r="C5206" t="s">
        <v>367</v>
      </c>
      <c r="D5206">
        <v>249</v>
      </c>
      <c r="E5206" t="s">
        <v>566</v>
      </c>
      <c r="F5206" t="s">
        <v>135</v>
      </c>
      <c r="G5206" s="11" t="str">
        <f>VLOOKUP(F5206,Sheet1!$A$1:$E$2471,2,FALSE)</f>
        <v>..</v>
      </c>
      <c r="H5206" s="11" t="str">
        <f>VLOOKUP(F5206,Sheet1!$A$1:$E$2471,3,FALSE)</f>
        <v>PORTLAND</v>
      </c>
      <c r="I5206" s="11" t="str">
        <f>VLOOKUP(F5206,Sheet1!$A$1:$E$2471,4,FALSE)</f>
        <v>OR</v>
      </c>
      <c r="J5206" s="11" t="str">
        <f>VLOOKUP(F5206,Sheet1!$A$1:$E$2471,5,FALSE)</f>
        <v>97225</v>
      </c>
      <c r="K5206" s="2">
        <v>1350</v>
      </c>
      <c r="L5206" s="1">
        <v>43000</v>
      </c>
      <c r="M5206">
        <v>100119009</v>
      </c>
      <c r="N5206">
        <v>1</v>
      </c>
      <c r="P5206" t="s">
        <v>91</v>
      </c>
    </row>
    <row r="5207" spans="1:16" x14ac:dyDescent="0.25">
      <c r="A5207" s="13">
        <v>2230</v>
      </c>
      <c r="B5207" s="11" t="s">
        <v>1107</v>
      </c>
      <c r="C5207" t="s">
        <v>367</v>
      </c>
      <c r="D5207">
        <v>249</v>
      </c>
      <c r="E5207" t="s">
        <v>566</v>
      </c>
      <c r="F5207" t="s">
        <v>577</v>
      </c>
      <c r="G5207" s="11" t="str">
        <f>VLOOKUP(F5207,Sheet1!$A$1:$E$2471,2,FALSE)</f>
        <v>..</v>
      </c>
      <c r="H5207" s="11" t="str">
        <f>VLOOKUP(F5207,Sheet1!$A$1:$E$2471,3,FALSE)</f>
        <v>BEAVERTON</v>
      </c>
      <c r="I5207" s="11" t="str">
        <f>VLOOKUP(F5207,Sheet1!$A$1:$E$2471,4,FALSE)</f>
        <v>OR</v>
      </c>
      <c r="J5207" s="11" t="str">
        <f>VLOOKUP(F5207,Sheet1!$A$1:$E$2471,5,FALSE)</f>
        <v>97007</v>
      </c>
      <c r="K5207" s="2">
        <v>700</v>
      </c>
      <c r="L5207" s="1">
        <v>43035</v>
      </c>
      <c r="M5207">
        <v>0</v>
      </c>
      <c r="N5207">
        <v>1</v>
      </c>
      <c r="P5207" t="s">
        <v>91</v>
      </c>
    </row>
    <row r="5208" spans="1:16" x14ac:dyDescent="0.25">
      <c r="A5208" s="13">
        <v>2230</v>
      </c>
      <c r="B5208" s="11" t="s">
        <v>1107</v>
      </c>
      <c r="C5208" t="s">
        <v>367</v>
      </c>
      <c r="D5208">
        <v>249</v>
      </c>
      <c r="E5208" t="s">
        <v>566</v>
      </c>
      <c r="F5208" t="s">
        <v>135</v>
      </c>
      <c r="G5208" s="11" t="str">
        <f>VLOOKUP(F5208,Sheet1!$A$1:$E$2471,2,FALSE)</f>
        <v>..</v>
      </c>
      <c r="H5208" s="11" t="str">
        <f>VLOOKUP(F5208,Sheet1!$A$1:$E$2471,3,FALSE)</f>
        <v>PORTLAND</v>
      </c>
      <c r="I5208" s="11" t="str">
        <f>VLOOKUP(F5208,Sheet1!$A$1:$E$2471,4,FALSE)</f>
        <v>OR</v>
      </c>
      <c r="J5208" s="11" t="str">
        <f>VLOOKUP(F5208,Sheet1!$A$1:$E$2471,5,FALSE)</f>
        <v>97225</v>
      </c>
      <c r="K5208" s="2">
        <v>1350</v>
      </c>
      <c r="L5208" s="1">
        <v>43084</v>
      </c>
      <c r="M5208">
        <v>0</v>
      </c>
      <c r="N5208">
        <v>1</v>
      </c>
      <c r="P5208" t="s">
        <v>91</v>
      </c>
    </row>
    <row r="5209" spans="1:16" x14ac:dyDescent="0.25">
      <c r="A5209" s="13">
        <v>2230</v>
      </c>
      <c r="B5209" s="11" t="s">
        <v>1107</v>
      </c>
      <c r="C5209" t="s">
        <v>367</v>
      </c>
      <c r="D5209">
        <v>249</v>
      </c>
      <c r="E5209" t="s">
        <v>566</v>
      </c>
      <c r="F5209" t="s">
        <v>565</v>
      </c>
      <c r="G5209" s="11" t="str">
        <f>VLOOKUP(F5209,Sheet1!$A$1:$E$2471,2,FALSE)</f>
        <v>..</v>
      </c>
      <c r="H5209" s="11" t="str">
        <f>VLOOKUP(F5209,Sheet1!$A$1:$E$2471,3,FALSE)</f>
        <v>BEAVERTON</v>
      </c>
      <c r="I5209" s="11" t="str">
        <f>VLOOKUP(F5209,Sheet1!$A$1:$E$2471,4,FALSE)</f>
        <v>OR</v>
      </c>
      <c r="J5209" s="11" t="str">
        <f>VLOOKUP(F5209,Sheet1!$A$1:$E$2471,5,FALSE)</f>
        <v>97008</v>
      </c>
      <c r="K5209" s="2">
        <v>450</v>
      </c>
      <c r="L5209" s="1">
        <v>43090</v>
      </c>
      <c r="M5209">
        <v>100119612</v>
      </c>
      <c r="N5209">
        <v>1</v>
      </c>
      <c r="P5209" t="s">
        <v>91</v>
      </c>
    </row>
    <row r="5210" spans="1:16" x14ac:dyDescent="0.25">
      <c r="A5210" s="13">
        <v>2230</v>
      </c>
      <c r="B5210" s="11" t="s">
        <v>1107</v>
      </c>
      <c r="C5210" t="s">
        <v>367</v>
      </c>
      <c r="D5210">
        <v>249</v>
      </c>
      <c r="E5210" t="s">
        <v>566</v>
      </c>
      <c r="F5210" t="s">
        <v>569</v>
      </c>
      <c r="G5210" s="11" t="str">
        <f>VLOOKUP(F5210,Sheet1!$A$1:$E$2471,2,FALSE)</f>
        <v>..</v>
      </c>
      <c r="H5210" s="11" t="str">
        <f>VLOOKUP(F5210,Sheet1!$A$1:$E$2471,3,FALSE)</f>
        <v>PORTLAND</v>
      </c>
      <c r="I5210" s="11" t="str">
        <f>VLOOKUP(F5210,Sheet1!$A$1:$E$2471,4,FALSE)</f>
        <v>OR</v>
      </c>
      <c r="J5210" s="11" t="str">
        <f>VLOOKUP(F5210,Sheet1!$A$1:$E$2471,5,FALSE)</f>
        <v>97225</v>
      </c>
      <c r="K5210" s="2">
        <v>3711.76</v>
      </c>
      <c r="L5210" s="1">
        <v>43112</v>
      </c>
      <c r="M5210">
        <v>0</v>
      </c>
      <c r="N5210">
        <v>1</v>
      </c>
      <c r="P5210" t="s">
        <v>91</v>
      </c>
    </row>
    <row r="5211" spans="1:16" x14ac:dyDescent="0.25">
      <c r="A5211" s="13">
        <v>2230</v>
      </c>
      <c r="B5211" s="11" t="s">
        <v>1107</v>
      </c>
      <c r="C5211" t="s">
        <v>367</v>
      </c>
      <c r="D5211">
        <v>249</v>
      </c>
      <c r="E5211" t="s">
        <v>566</v>
      </c>
      <c r="F5211" t="s">
        <v>110</v>
      </c>
      <c r="G5211" s="11" t="str">
        <f>VLOOKUP(F5211,Sheet1!$A$1:$E$2471,2,FALSE)</f>
        <v>..</v>
      </c>
      <c r="H5211" s="11" t="str">
        <f>VLOOKUP(F5211,Sheet1!$A$1:$E$2471,3,FALSE)</f>
        <v>TIGARD</v>
      </c>
      <c r="I5211" s="11" t="str">
        <f>VLOOKUP(F5211,Sheet1!$A$1:$E$2471,4,FALSE)</f>
        <v>OR</v>
      </c>
      <c r="J5211" s="11" t="str">
        <f>VLOOKUP(F5211,Sheet1!$A$1:$E$2471,5,FALSE)</f>
        <v>97224</v>
      </c>
      <c r="K5211" s="2">
        <v>1938</v>
      </c>
      <c r="L5211" s="1">
        <v>43126</v>
      </c>
      <c r="M5211">
        <v>0</v>
      </c>
      <c r="N5211">
        <v>1</v>
      </c>
      <c r="P5211" t="s">
        <v>91</v>
      </c>
    </row>
    <row r="5212" spans="1:16" x14ac:dyDescent="0.25">
      <c r="A5212" s="13">
        <v>2230</v>
      </c>
      <c r="B5212" s="11" t="s">
        <v>1107</v>
      </c>
      <c r="C5212" t="s">
        <v>367</v>
      </c>
      <c r="D5212">
        <v>249</v>
      </c>
      <c r="E5212" t="s">
        <v>566</v>
      </c>
      <c r="F5212" t="s">
        <v>578</v>
      </c>
      <c r="G5212" s="11" t="str">
        <f>VLOOKUP(F5212,Sheet1!$A$1:$E$2471,2,FALSE)</f>
        <v>..</v>
      </c>
      <c r="H5212" s="11" t="str">
        <f>VLOOKUP(F5212,Sheet1!$A$1:$E$2471,3,FALSE)</f>
        <v>Portland</v>
      </c>
      <c r="I5212" s="11" t="str">
        <f>VLOOKUP(F5212,Sheet1!$A$1:$E$2471,4,FALSE)</f>
        <v>OR</v>
      </c>
      <c r="J5212" s="11" t="str">
        <f>VLOOKUP(F5212,Sheet1!$A$1:$E$2471,5,FALSE)</f>
        <v>97211</v>
      </c>
      <c r="K5212" s="2">
        <v>1102</v>
      </c>
      <c r="L5212" s="1">
        <v>43112</v>
      </c>
      <c r="M5212">
        <v>100119708</v>
      </c>
      <c r="N5212">
        <v>1</v>
      </c>
      <c r="P5212" t="s">
        <v>91</v>
      </c>
    </row>
    <row r="5213" spans="1:16" x14ac:dyDescent="0.25">
      <c r="A5213" s="13">
        <v>2230</v>
      </c>
      <c r="B5213" s="11" t="s">
        <v>1107</v>
      </c>
      <c r="C5213" t="s">
        <v>367</v>
      </c>
      <c r="D5213">
        <v>249</v>
      </c>
      <c r="E5213" t="s">
        <v>566</v>
      </c>
      <c r="F5213" t="s">
        <v>569</v>
      </c>
      <c r="G5213" s="11" t="str">
        <f>VLOOKUP(F5213,Sheet1!$A$1:$E$2471,2,FALSE)</f>
        <v>..</v>
      </c>
      <c r="H5213" s="11" t="str">
        <f>VLOOKUP(F5213,Sheet1!$A$1:$E$2471,3,FALSE)</f>
        <v>PORTLAND</v>
      </c>
      <c r="I5213" s="11" t="str">
        <f>VLOOKUP(F5213,Sheet1!$A$1:$E$2471,4,FALSE)</f>
        <v>OR</v>
      </c>
      <c r="J5213" s="11" t="str">
        <f>VLOOKUP(F5213,Sheet1!$A$1:$E$2471,5,FALSE)</f>
        <v>97225</v>
      </c>
      <c r="K5213" s="2">
        <v>1855.87</v>
      </c>
      <c r="L5213" s="1">
        <v>43231</v>
      </c>
      <c r="M5213">
        <v>0</v>
      </c>
      <c r="N5213">
        <v>1</v>
      </c>
      <c r="P5213" t="s">
        <v>91</v>
      </c>
    </row>
    <row r="5214" spans="1:16" x14ac:dyDescent="0.25">
      <c r="A5214" s="13">
        <v>2230</v>
      </c>
      <c r="B5214" s="11" t="s">
        <v>1107</v>
      </c>
      <c r="C5214" t="s">
        <v>367</v>
      </c>
      <c r="D5214">
        <v>249</v>
      </c>
      <c r="E5214" t="s">
        <v>566</v>
      </c>
      <c r="F5214" t="s">
        <v>572</v>
      </c>
      <c r="G5214" s="11" t="str">
        <f>VLOOKUP(F5214,Sheet1!$A$1:$E$2471,2,FALSE)</f>
        <v>..</v>
      </c>
      <c r="H5214" s="11" t="str">
        <f>VLOOKUP(F5214,Sheet1!$A$1:$E$2471,3,FALSE)</f>
        <v>BEAVERTON</v>
      </c>
      <c r="I5214" s="11" t="str">
        <f>VLOOKUP(F5214,Sheet1!$A$1:$E$2471,4,FALSE)</f>
        <v>OR</v>
      </c>
      <c r="J5214" s="11" t="str">
        <f>VLOOKUP(F5214,Sheet1!$A$1:$E$2471,5,FALSE)</f>
        <v>97008</v>
      </c>
      <c r="K5214" s="2">
        <v>1680</v>
      </c>
      <c r="L5214" s="1">
        <v>43224</v>
      </c>
      <c r="M5214">
        <v>0</v>
      </c>
      <c r="N5214">
        <v>1</v>
      </c>
      <c r="P5214" t="s">
        <v>91</v>
      </c>
    </row>
    <row r="5215" spans="1:16" x14ac:dyDescent="0.25">
      <c r="A5215" s="13">
        <v>2230</v>
      </c>
      <c r="B5215" s="11" t="s">
        <v>1107</v>
      </c>
      <c r="C5215" t="s">
        <v>367</v>
      </c>
      <c r="D5215">
        <v>249</v>
      </c>
      <c r="E5215" t="s">
        <v>566</v>
      </c>
      <c r="F5215" t="s">
        <v>544</v>
      </c>
      <c r="G5215" s="11" t="str">
        <f>VLOOKUP(F5215,Sheet1!$A$1:$E$2471,2,FALSE)</f>
        <v>..</v>
      </c>
      <c r="H5215" s="11" t="str">
        <f>VLOOKUP(F5215,Sheet1!$A$1:$E$2471,3,FALSE)</f>
        <v>ALOHA</v>
      </c>
      <c r="I5215" s="11" t="str">
        <f>VLOOKUP(F5215,Sheet1!$A$1:$E$2471,4,FALSE)</f>
        <v>OR</v>
      </c>
      <c r="J5215" s="11" t="str">
        <f>VLOOKUP(F5215,Sheet1!$A$1:$E$2471,5,FALSE)</f>
        <v>97007</v>
      </c>
      <c r="K5215" s="2">
        <v>399.31214999999997</v>
      </c>
      <c r="L5215" s="1">
        <v>43278</v>
      </c>
      <c r="M5215">
        <v>0</v>
      </c>
      <c r="N5215">
        <v>1</v>
      </c>
      <c r="P5215" t="s">
        <v>91</v>
      </c>
    </row>
    <row r="5216" spans="1:16" x14ac:dyDescent="0.25">
      <c r="A5216" s="13">
        <v>2230</v>
      </c>
      <c r="B5216" s="11" t="s">
        <v>1107</v>
      </c>
      <c r="C5216" t="s">
        <v>367</v>
      </c>
      <c r="D5216">
        <v>249</v>
      </c>
      <c r="E5216" t="s">
        <v>566</v>
      </c>
      <c r="F5216" t="s">
        <v>579</v>
      </c>
      <c r="G5216" s="11" t="str">
        <f>VLOOKUP(F5216,Sheet1!$A$1:$E$2471,2,FALSE)</f>
        <v>..</v>
      </c>
      <c r="H5216" s="11" t="str">
        <f>VLOOKUP(F5216,Sheet1!$A$1:$E$2471,3,FALSE)</f>
        <v>VERNONIA</v>
      </c>
      <c r="I5216" s="11" t="str">
        <f>VLOOKUP(F5216,Sheet1!$A$1:$E$2471,4,FALSE)</f>
        <v>OR</v>
      </c>
      <c r="J5216" s="11" t="str">
        <f>VLOOKUP(F5216,Sheet1!$A$1:$E$2471,5,FALSE)</f>
        <v>97064</v>
      </c>
      <c r="K5216" s="2">
        <v>2413.9</v>
      </c>
      <c r="L5216" s="1">
        <v>43266</v>
      </c>
      <c r="M5216">
        <v>0</v>
      </c>
      <c r="N5216">
        <v>1</v>
      </c>
      <c r="P5216" t="s">
        <v>91</v>
      </c>
    </row>
    <row r="5217" spans="1:16" x14ac:dyDescent="0.25">
      <c r="A5217" s="13">
        <v>2230</v>
      </c>
      <c r="B5217" s="11" t="s">
        <v>1107</v>
      </c>
      <c r="C5217" t="s">
        <v>367</v>
      </c>
      <c r="D5217">
        <v>249</v>
      </c>
      <c r="E5217" t="s">
        <v>566</v>
      </c>
      <c r="F5217" t="s">
        <v>579</v>
      </c>
      <c r="G5217" s="11" t="str">
        <f>VLOOKUP(F5217,Sheet1!$A$1:$E$2471,2,FALSE)</f>
        <v>..</v>
      </c>
      <c r="H5217" s="11" t="str">
        <f>VLOOKUP(F5217,Sheet1!$A$1:$E$2471,3,FALSE)</f>
        <v>VERNONIA</v>
      </c>
      <c r="I5217" s="11" t="str">
        <f>VLOOKUP(F5217,Sheet1!$A$1:$E$2471,4,FALSE)</f>
        <v>OR</v>
      </c>
      <c r="J5217" s="11" t="str">
        <f>VLOOKUP(F5217,Sheet1!$A$1:$E$2471,5,FALSE)</f>
        <v>97064</v>
      </c>
      <c r="K5217" s="2">
        <v>1911.67</v>
      </c>
      <c r="L5217" s="1">
        <v>43273</v>
      </c>
      <c r="M5217">
        <v>0</v>
      </c>
      <c r="N5217">
        <v>1</v>
      </c>
      <c r="P5217" t="s">
        <v>91</v>
      </c>
    </row>
    <row r="5218" spans="1:16" x14ac:dyDescent="0.25">
      <c r="A5218" s="13">
        <v>2230</v>
      </c>
      <c r="B5218" s="11" t="s">
        <v>1107</v>
      </c>
      <c r="C5218" t="s">
        <v>367</v>
      </c>
      <c r="D5218">
        <v>249</v>
      </c>
      <c r="E5218" t="s">
        <v>566</v>
      </c>
      <c r="F5218" t="s">
        <v>135</v>
      </c>
      <c r="G5218" s="11" t="str">
        <f>VLOOKUP(F5218,Sheet1!$A$1:$E$2471,2,FALSE)</f>
        <v>..</v>
      </c>
      <c r="H5218" s="11" t="str">
        <f>VLOOKUP(F5218,Sheet1!$A$1:$E$2471,3,FALSE)</f>
        <v>PORTLAND</v>
      </c>
      <c r="I5218" s="11" t="str">
        <f>VLOOKUP(F5218,Sheet1!$A$1:$E$2471,4,FALSE)</f>
        <v>OR</v>
      </c>
      <c r="J5218" s="11" t="str">
        <f>VLOOKUP(F5218,Sheet1!$A$1:$E$2471,5,FALSE)</f>
        <v>97225</v>
      </c>
      <c r="K5218" s="2">
        <v>2250</v>
      </c>
      <c r="L5218" s="1">
        <v>43280</v>
      </c>
      <c r="M5218">
        <v>0</v>
      </c>
      <c r="N5218">
        <v>1</v>
      </c>
      <c r="P5218" t="s">
        <v>91</v>
      </c>
    </row>
    <row r="5219" spans="1:16" x14ac:dyDescent="0.25">
      <c r="A5219" s="13">
        <v>2230</v>
      </c>
      <c r="B5219" s="11" t="s">
        <v>1107</v>
      </c>
      <c r="C5219" t="s">
        <v>580</v>
      </c>
      <c r="D5219">
        <v>341</v>
      </c>
      <c r="E5219" t="s">
        <v>89</v>
      </c>
      <c r="F5219" t="s">
        <v>581</v>
      </c>
      <c r="G5219" s="11" t="str">
        <f>VLOOKUP(F5219,Sheet1!$A$1:$E$2471,2,FALSE)</f>
        <v>..</v>
      </c>
      <c r="H5219" s="11" t="str">
        <f>VLOOKUP(F5219,Sheet1!$A$1:$E$2471,3,FALSE)</f>
        <v>PORTLAND</v>
      </c>
      <c r="I5219" s="11" t="str">
        <f>VLOOKUP(F5219,Sheet1!$A$1:$E$2471,4,FALSE)</f>
        <v>OR</v>
      </c>
      <c r="J5219" s="11" t="str">
        <f>VLOOKUP(F5219,Sheet1!$A$1:$E$2471,5,FALSE)</f>
        <v>97225</v>
      </c>
      <c r="K5219" s="2">
        <v>48.15</v>
      </c>
      <c r="L5219" s="1">
        <v>43056</v>
      </c>
      <c r="M5219">
        <v>0</v>
      </c>
      <c r="N5219">
        <v>1</v>
      </c>
      <c r="P5219" t="s">
        <v>91</v>
      </c>
    </row>
    <row r="5220" spans="1:16" x14ac:dyDescent="0.25">
      <c r="A5220" s="13">
        <v>2230</v>
      </c>
      <c r="B5220" s="11" t="s">
        <v>1107</v>
      </c>
      <c r="C5220" t="s">
        <v>580</v>
      </c>
      <c r="D5220">
        <v>342</v>
      </c>
      <c r="E5220" t="s">
        <v>95</v>
      </c>
      <c r="F5220" t="s">
        <v>495</v>
      </c>
      <c r="G5220" s="11" t="str">
        <f>VLOOKUP(F5220,Sheet1!$A$1:$E$2471,2,FALSE)</f>
        <v>..</v>
      </c>
      <c r="H5220" s="11" t="str">
        <f>VLOOKUP(F5220,Sheet1!$A$1:$E$2471,3,FALSE)</f>
        <v>DURHAM</v>
      </c>
      <c r="I5220" s="11" t="str">
        <f>VLOOKUP(F5220,Sheet1!$A$1:$E$2471,4,FALSE)</f>
        <v>OR</v>
      </c>
      <c r="J5220" s="11" t="str">
        <f>VLOOKUP(F5220,Sheet1!$A$1:$E$2471,5,FALSE)</f>
        <v>97224</v>
      </c>
      <c r="K5220" s="2">
        <v>390.55</v>
      </c>
      <c r="L5220" s="1">
        <v>43000</v>
      </c>
      <c r="M5220">
        <v>0</v>
      </c>
      <c r="N5220">
        <v>1</v>
      </c>
      <c r="P5220" t="s">
        <v>91</v>
      </c>
    </row>
    <row r="5221" spans="1:16" x14ac:dyDescent="0.25">
      <c r="A5221" s="13">
        <v>2230</v>
      </c>
      <c r="B5221" s="11" t="s">
        <v>1107</v>
      </c>
      <c r="C5221" t="s">
        <v>580</v>
      </c>
      <c r="D5221">
        <v>342</v>
      </c>
      <c r="E5221" t="s">
        <v>95</v>
      </c>
      <c r="F5221" t="s">
        <v>2</v>
      </c>
      <c r="G5221" s="11" t="str">
        <f>VLOOKUP(F5221,Sheet1!$A$1:$E$2471,2,FALSE)</f>
        <v>BANKCARD CENTER PO BOX 982238</v>
      </c>
      <c r="H5221" s="11" t="str">
        <f>VLOOKUP(F5221,Sheet1!$A$1:$E$2471,3,FALSE)</f>
        <v>EL PASO</v>
      </c>
      <c r="I5221" s="11" t="str">
        <f>VLOOKUP(F5221,Sheet1!$A$1:$E$2471,4,FALSE)</f>
        <v>TX</v>
      </c>
      <c r="J5221" s="11" t="str">
        <f>VLOOKUP(F5221,Sheet1!$A$1:$E$2471,5,FALSE)</f>
        <v>79998-2238</v>
      </c>
      <c r="K5221" s="2">
        <v>39.46</v>
      </c>
      <c r="L5221" s="1">
        <v>43021</v>
      </c>
      <c r="M5221">
        <v>0</v>
      </c>
      <c r="N5221">
        <v>1</v>
      </c>
      <c r="P5221" t="s">
        <v>91</v>
      </c>
    </row>
    <row r="5222" spans="1:16" x14ac:dyDescent="0.25">
      <c r="A5222" s="13">
        <v>2230</v>
      </c>
      <c r="B5222" s="11" t="s">
        <v>1107</v>
      </c>
      <c r="C5222" t="s">
        <v>580</v>
      </c>
      <c r="D5222">
        <v>342</v>
      </c>
      <c r="E5222" t="s">
        <v>95</v>
      </c>
      <c r="F5222" t="s">
        <v>495</v>
      </c>
      <c r="G5222" s="11" t="str">
        <f>VLOOKUP(F5222,Sheet1!$A$1:$E$2471,2,FALSE)</f>
        <v>..</v>
      </c>
      <c r="H5222" s="11" t="str">
        <f>VLOOKUP(F5222,Sheet1!$A$1:$E$2471,3,FALSE)</f>
        <v>DURHAM</v>
      </c>
      <c r="I5222" s="11" t="str">
        <f>VLOOKUP(F5222,Sheet1!$A$1:$E$2471,4,FALSE)</f>
        <v>OR</v>
      </c>
      <c r="J5222" s="11" t="str">
        <f>VLOOKUP(F5222,Sheet1!$A$1:$E$2471,5,FALSE)</f>
        <v>97224</v>
      </c>
      <c r="K5222" s="2">
        <v>151.69999999999999</v>
      </c>
      <c r="L5222" s="1">
        <v>43042</v>
      </c>
      <c r="M5222">
        <v>0</v>
      </c>
      <c r="N5222">
        <v>1</v>
      </c>
      <c r="P5222" t="s">
        <v>91</v>
      </c>
    </row>
    <row r="5223" spans="1:16" x14ac:dyDescent="0.25">
      <c r="A5223" s="13">
        <v>2230</v>
      </c>
      <c r="B5223" s="11" t="s">
        <v>1107</v>
      </c>
      <c r="C5223" t="s">
        <v>580</v>
      </c>
      <c r="D5223">
        <v>342</v>
      </c>
      <c r="E5223" t="s">
        <v>95</v>
      </c>
      <c r="F5223" t="s">
        <v>2</v>
      </c>
      <c r="G5223" s="11" t="str">
        <f>VLOOKUP(F5223,Sheet1!$A$1:$E$2471,2,FALSE)</f>
        <v>BANKCARD CENTER PO BOX 982238</v>
      </c>
      <c r="H5223" s="11" t="str">
        <f>VLOOKUP(F5223,Sheet1!$A$1:$E$2471,3,FALSE)</f>
        <v>EL PASO</v>
      </c>
      <c r="I5223" s="11" t="str">
        <f>VLOOKUP(F5223,Sheet1!$A$1:$E$2471,4,FALSE)</f>
        <v>TX</v>
      </c>
      <c r="J5223" s="11" t="str">
        <f>VLOOKUP(F5223,Sheet1!$A$1:$E$2471,5,FALSE)</f>
        <v>79998-2238</v>
      </c>
      <c r="K5223" s="2">
        <v>716.82</v>
      </c>
      <c r="L5223" s="1">
        <v>43047</v>
      </c>
      <c r="M5223">
        <v>0</v>
      </c>
      <c r="N5223">
        <v>1</v>
      </c>
      <c r="P5223" t="s">
        <v>91</v>
      </c>
    </row>
    <row r="5224" spans="1:16" x14ac:dyDescent="0.25">
      <c r="A5224" s="13">
        <v>2230</v>
      </c>
      <c r="B5224" s="11" t="s">
        <v>1107</v>
      </c>
      <c r="C5224" t="s">
        <v>580</v>
      </c>
      <c r="D5224">
        <v>342</v>
      </c>
      <c r="E5224" t="s">
        <v>95</v>
      </c>
      <c r="F5224" t="s">
        <v>495</v>
      </c>
      <c r="G5224" s="11" t="str">
        <f>VLOOKUP(F5224,Sheet1!$A$1:$E$2471,2,FALSE)</f>
        <v>..</v>
      </c>
      <c r="H5224" s="11" t="str">
        <f>VLOOKUP(F5224,Sheet1!$A$1:$E$2471,3,FALSE)</f>
        <v>DURHAM</v>
      </c>
      <c r="I5224" s="11" t="str">
        <f>VLOOKUP(F5224,Sheet1!$A$1:$E$2471,4,FALSE)</f>
        <v>OR</v>
      </c>
      <c r="J5224" s="11" t="str">
        <f>VLOOKUP(F5224,Sheet1!$A$1:$E$2471,5,FALSE)</f>
        <v>97224</v>
      </c>
      <c r="K5224" s="2">
        <v>986.71</v>
      </c>
      <c r="L5224" s="1">
        <v>43056</v>
      </c>
      <c r="M5224">
        <v>0</v>
      </c>
      <c r="N5224">
        <v>1</v>
      </c>
      <c r="P5224" t="s">
        <v>91</v>
      </c>
    </row>
    <row r="5225" spans="1:16" x14ac:dyDescent="0.25">
      <c r="A5225" s="13">
        <v>2230</v>
      </c>
      <c r="B5225" s="11" t="s">
        <v>1107</v>
      </c>
      <c r="C5225" t="s">
        <v>580</v>
      </c>
      <c r="D5225">
        <v>342</v>
      </c>
      <c r="E5225" t="s">
        <v>95</v>
      </c>
      <c r="F5225" t="s">
        <v>582</v>
      </c>
      <c r="G5225" s="11" t="str">
        <f>VLOOKUP(F5225,Sheet1!$A$1:$E$2471,2,FALSE)</f>
        <v>..</v>
      </c>
      <c r="H5225" s="11" t="str">
        <f>VLOOKUP(F5225,Sheet1!$A$1:$E$2471,3,FALSE)</f>
        <v>PORTLAND</v>
      </c>
      <c r="I5225" s="11" t="str">
        <f>VLOOKUP(F5225,Sheet1!$A$1:$E$2471,4,FALSE)</f>
        <v>OR</v>
      </c>
      <c r="J5225" s="11" t="str">
        <f>VLOOKUP(F5225,Sheet1!$A$1:$E$2471,5,FALSE)</f>
        <v>97229</v>
      </c>
      <c r="K5225" s="2">
        <v>42.051000000000002</v>
      </c>
      <c r="L5225" s="1">
        <v>43056</v>
      </c>
      <c r="M5225">
        <v>0</v>
      </c>
      <c r="N5225">
        <v>1</v>
      </c>
      <c r="P5225" t="s">
        <v>91</v>
      </c>
    </row>
    <row r="5226" spans="1:16" x14ac:dyDescent="0.25">
      <c r="A5226" s="13">
        <v>2230</v>
      </c>
      <c r="B5226" s="11" t="s">
        <v>1107</v>
      </c>
      <c r="C5226" t="s">
        <v>580</v>
      </c>
      <c r="D5226">
        <v>342</v>
      </c>
      <c r="E5226" t="s">
        <v>95</v>
      </c>
      <c r="F5226" t="s">
        <v>2</v>
      </c>
      <c r="G5226" s="11" t="str">
        <f>VLOOKUP(F5226,Sheet1!$A$1:$E$2471,2,FALSE)</f>
        <v>BANKCARD CENTER PO BOX 982238</v>
      </c>
      <c r="H5226" s="11" t="str">
        <f>VLOOKUP(F5226,Sheet1!$A$1:$E$2471,3,FALSE)</f>
        <v>EL PASO</v>
      </c>
      <c r="I5226" s="11" t="str">
        <f>VLOOKUP(F5226,Sheet1!$A$1:$E$2471,4,FALSE)</f>
        <v>TX</v>
      </c>
      <c r="J5226" s="11" t="str">
        <f>VLOOKUP(F5226,Sheet1!$A$1:$E$2471,5,FALSE)</f>
        <v>79998-2238</v>
      </c>
      <c r="K5226" s="2">
        <v>207.22</v>
      </c>
      <c r="L5226" s="1">
        <v>43105</v>
      </c>
      <c r="M5226">
        <v>0</v>
      </c>
      <c r="N5226">
        <v>1</v>
      </c>
      <c r="P5226" t="s">
        <v>91</v>
      </c>
    </row>
    <row r="5227" spans="1:16" x14ac:dyDescent="0.25">
      <c r="A5227" s="13">
        <v>2230</v>
      </c>
      <c r="B5227" s="11" t="s">
        <v>1107</v>
      </c>
      <c r="C5227" t="s">
        <v>580</v>
      </c>
      <c r="D5227">
        <v>342</v>
      </c>
      <c r="E5227" t="s">
        <v>95</v>
      </c>
      <c r="F5227" t="s">
        <v>403</v>
      </c>
      <c r="G5227" s="11" t="str">
        <f>VLOOKUP(F5227,Sheet1!$A$1:$E$2471,2,FALSE)</f>
        <v>..</v>
      </c>
      <c r="H5227" s="11" t="str">
        <f>VLOOKUP(F5227,Sheet1!$A$1:$E$2471,3,FALSE)</f>
        <v>PORTLAND</v>
      </c>
      <c r="I5227" s="11" t="str">
        <f>VLOOKUP(F5227,Sheet1!$A$1:$E$2471,4,FALSE)</f>
        <v>OR</v>
      </c>
      <c r="J5227" s="11" t="str">
        <f>VLOOKUP(F5227,Sheet1!$A$1:$E$2471,5,FALSE)</f>
        <v>97203</v>
      </c>
      <c r="K5227" s="2">
        <v>2.1800000000000002</v>
      </c>
      <c r="L5227" s="1">
        <v>43168</v>
      </c>
      <c r="M5227">
        <v>0</v>
      </c>
      <c r="N5227">
        <v>1</v>
      </c>
      <c r="P5227" t="s">
        <v>91</v>
      </c>
    </row>
    <row r="5228" spans="1:16" x14ac:dyDescent="0.25">
      <c r="A5228" s="13">
        <v>2230</v>
      </c>
      <c r="B5228" s="11" t="s">
        <v>1107</v>
      </c>
      <c r="C5228" t="s">
        <v>580</v>
      </c>
      <c r="D5228">
        <v>342</v>
      </c>
      <c r="E5228" t="s">
        <v>95</v>
      </c>
      <c r="F5228" t="s">
        <v>583</v>
      </c>
      <c r="G5228" s="11" t="str">
        <f>VLOOKUP(F5228,Sheet1!$A$1:$E$2471,2,FALSE)</f>
        <v>..</v>
      </c>
      <c r="H5228" s="11" t="str">
        <f>VLOOKUP(F5228,Sheet1!$A$1:$E$2471,3,FALSE)</f>
        <v>LAKE OSWEGO</v>
      </c>
      <c r="I5228" s="11" t="str">
        <f>VLOOKUP(F5228,Sheet1!$A$1:$E$2471,4,FALSE)</f>
        <v>OR</v>
      </c>
      <c r="J5228" s="11" t="str">
        <f>VLOOKUP(F5228,Sheet1!$A$1:$E$2471,5,FALSE)</f>
        <v>97034</v>
      </c>
      <c r="K5228" s="2">
        <v>21.582000000000001</v>
      </c>
      <c r="L5228" s="1">
        <v>43182</v>
      </c>
      <c r="M5228">
        <v>0</v>
      </c>
      <c r="N5228">
        <v>1</v>
      </c>
      <c r="P5228" t="s">
        <v>91</v>
      </c>
    </row>
    <row r="5229" spans="1:16" x14ac:dyDescent="0.25">
      <c r="A5229" s="13">
        <v>2230</v>
      </c>
      <c r="B5229" s="11" t="s">
        <v>1107</v>
      </c>
      <c r="C5229" t="s">
        <v>580</v>
      </c>
      <c r="D5229">
        <v>342</v>
      </c>
      <c r="E5229" t="s">
        <v>95</v>
      </c>
      <c r="F5229" t="s">
        <v>583</v>
      </c>
      <c r="G5229" s="11" t="str">
        <f>VLOOKUP(F5229,Sheet1!$A$1:$E$2471,2,FALSE)</f>
        <v>..</v>
      </c>
      <c r="H5229" s="11" t="str">
        <f>VLOOKUP(F5229,Sheet1!$A$1:$E$2471,3,FALSE)</f>
        <v>LAKE OSWEGO</v>
      </c>
      <c r="I5229" s="11" t="str">
        <f>VLOOKUP(F5229,Sheet1!$A$1:$E$2471,4,FALSE)</f>
        <v>OR</v>
      </c>
      <c r="J5229" s="11" t="str">
        <f>VLOOKUP(F5229,Sheet1!$A$1:$E$2471,5,FALSE)</f>
        <v>97034</v>
      </c>
      <c r="K5229" s="2">
        <v>38.967500000000001</v>
      </c>
      <c r="L5229" s="1">
        <v>43168</v>
      </c>
      <c r="M5229">
        <v>0</v>
      </c>
      <c r="N5229">
        <v>1</v>
      </c>
      <c r="P5229" t="s">
        <v>91</v>
      </c>
    </row>
    <row r="5230" spans="1:16" x14ac:dyDescent="0.25">
      <c r="A5230" s="13">
        <v>2230</v>
      </c>
      <c r="B5230" s="11" t="s">
        <v>1107</v>
      </c>
      <c r="C5230" t="s">
        <v>580</v>
      </c>
      <c r="D5230">
        <v>342</v>
      </c>
      <c r="E5230" t="s">
        <v>95</v>
      </c>
      <c r="F5230" t="s">
        <v>505</v>
      </c>
      <c r="G5230" s="11" t="str">
        <f>VLOOKUP(F5230,Sheet1!$A$1:$E$2471,2,FALSE)</f>
        <v>..</v>
      </c>
      <c r="H5230" s="11" t="str">
        <f>VLOOKUP(F5230,Sheet1!$A$1:$E$2471,3,FALSE)</f>
        <v>BEAVERTON</v>
      </c>
      <c r="I5230" s="11" t="str">
        <f>VLOOKUP(F5230,Sheet1!$A$1:$E$2471,4,FALSE)</f>
        <v>OR</v>
      </c>
      <c r="J5230" s="11" t="str">
        <f>VLOOKUP(F5230,Sheet1!$A$1:$E$2471,5,FALSE)</f>
        <v>97006</v>
      </c>
      <c r="K5230" s="2">
        <v>76.3</v>
      </c>
      <c r="L5230" s="1">
        <v>43273</v>
      </c>
      <c r="M5230">
        <v>0</v>
      </c>
      <c r="N5230">
        <v>1</v>
      </c>
      <c r="P5230" t="s">
        <v>91</v>
      </c>
    </row>
    <row r="5231" spans="1:16" x14ac:dyDescent="0.25">
      <c r="A5231" s="13">
        <v>2230</v>
      </c>
      <c r="B5231" s="11" t="s">
        <v>1107</v>
      </c>
      <c r="C5231" t="s">
        <v>584</v>
      </c>
      <c r="D5231">
        <v>9421</v>
      </c>
      <c r="E5231" t="s">
        <v>4</v>
      </c>
      <c r="F5231" t="s">
        <v>2</v>
      </c>
      <c r="G5231" s="11" t="str">
        <f>VLOOKUP(F5231,Sheet1!$A$1:$E$2471,2,FALSE)</f>
        <v>BANKCARD CENTER PO BOX 982238</v>
      </c>
      <c r="H5231" s="11" t="str">
        <f>VLOOKUP(F5231,Sheet1!$A$1:$E$2471,3,FALSE)</f>
        <v>EL PASO</v>
      </c>
      <c r="I5231" s="11" t="str">
        <f>VLOOKUP(F5231,Sheet1!$A$1:$E$2471,4,FALSE)</f>
        <v>TX</v>
      </c>
      <c r="J5231" s="11" t="str">
        <f>VLOOKUP(F5231,Sheet1!$A$1:$E$2471,5,FALSE)</f>
        <v>79998-2238</v>
      </c>
      <c r="K5231" s="2">
        <v>296.25</v>
      </c>
      <c r="L5231" s="1">
        <v>42929</v>
      </c>
      <c r="M5231">
        <v>0</v>
      </c>
      <c r="N5231">
        <v>1</v>
      </c>
      <c r="P5231" t="s">
        <v>5</v>
      </c>
    </row>
    <row r="5232" spans="1:16" x14ac:dyDescent="0.25">
      <c r="A5232" s="13">
        <v>2230</v>
      </c>
      <c r="B5232" s="11" t="s">
        <v>1107</v>
      </c>
      <c r="C5232" t="s">
        <v>584</v>
      </c>
      <c r="D5232">
        <v>111</v>
      </c>
      <c r="E5232" t="s">
        <v>585</v>
      </c>
      <c r="F5232" t="s">
        <v>477</v>
      </c>
      <c r="G5232" s="11" t="str">
        <f>VLOOKUP(F5232,Sheet1!$A$1:$E$2471,2,FALSE)</f>
        <v>..</v>
      </c>
      <c r="H5232" s="11" t="str">
        <f>VLOOKUP(F5232,Sheet1!$A$1:$E$2471,3,FALSE)</f>
        <v>HILLSBORO</v>
      </c>
      <c r="I5232" s="11" t="str">
        <f>VLOOKUP(F5232,Sheet1!$A$1:$E$2471,4,FALSE)</f>
        <v>OR</v>
      </c>
      <c r="J5232" s="11" t="str">
        <f>VLOOKUP(F5232,Sheet1!$A$1:$E$2471,5,FALSE)</f>
        <v>97124</v>
      </c>
      <c r="K5232" s="2">
        <v>225</v>
      </c>
      <c r="L5232" s="1">
        <v>43014</v>
      </c>
      <c r="M5232">
        <v>100119081</v>
      </c>
      <c r="N5232">
        <v>1</v>
      </c>
      <c r="P5232" t="s">
        <v>91</v>
      </c>
    </row>
    <row r="5233" spans="1:16" x14ac:dyDescent="0.25">
      <c r="A5233" s="13">
        <v>2230</v>
      </c>
      <c r="B5233" s="11" t="s">
        <v>1107</v>
      </c>
      <c r="C5233" t="s">
        <v>584</v>
      </c>
      <c r="D5233">
        <v>124</v>
      </c>
      <c r="E5233" t="s">
        <v>586</v>
      </c>
      <c r="F5233" t="s">
        <v>587</v>
      </c>
      <c r="G5233" s="11" t="str">
        <f>VLOOKUP(F5233,Sheet1!$A$1:$E$2471,2,FALSE)</f>
        <v>..</v>
      </c>
      <c r="H5233" s="11" t="str">
        <f>VLOOKUP(F5233,Sheet1!$A$1:$E$2471,3,FALSE)</f>
        <v>HILLSBORO</v>
      </c>
      <c r="I5233" s="11" t="str">
        <f>VLOOKUP(F5233,Sheet1!$A$1:$E$2471,4,FALSE)</f>
        <v>OR</v>
      </c>
      <c r="J5233" s="11" t="str">
        <f>VLOOKUP(F5233,Sheet1!$A$1:$E$2471,5,FALSE)</f>
        <v>97124</v>
      </c>
      <c r="K5233" s="2">
        <v>64</v>
      </c>
      <c r="L5233" s="1">
        <v>43266</v>
      </c>
      <c r="M5233">
        <v>0</v>
      </c>
      <c r="N5233">
        <v>1</v>
      </c>
      <c r="P5233" t="s">
        <v>91</v>
      </c>
    </row>
    <row r="5234" spans="1:16" x14ac:dyDescent="0.25">
      <c r="A5234" s="13">
        <v>2230</v>
      </c>
      <c r="B5234" s="11" t="s">
        <v>1107</v>
      </c>
      <c r="C5234" t="s">
        <v>584</v>
      </c>
      <c r="D5234">
        <v>310</v>
      </c>
      <c r="E5234" t="s">
        <v>106</v>
      </c>
      <c r="F5234" t="s">
        <v>2</v>
      </c>
      <c r="G5234" s="11" t="str">
        <f>VLOOKUP(F5234,Sheet1!$A$1:$E$2471,2,FALSE)</f>
        <v>BANKCARD CENTER PO BOX 982238</v>
      </c>
      <c r="H5234" s="11" t="str">
        <f>VLOOKUP(F5234,Sheet1!$A$1:$E$2471,3,FALSE)</f>
        <v>EL PASO</v>
      </c>
      <c r="I5234" s="11" t="str">
        <f>VLOOKUP(F5234,Sheet1!$A$1:$E$2471,4,FALSE)</f>
        <v>TX</v>
      </c>
      <c r="J5234" s="11" t="str">
        <f>VLOOKUP(F5234,Sheet1!$A$1:$E$2471,5,FALSE)</f>
        <v>79998-2238</v>
      </c>
      <c r="K5234" s="2">
        <v>171.08</v>
      </c>
      <c r="L5234" s="1">
        <v>43105</v>
      </c>
      <c r="M5234">
        <v>0</v>
      </c>
      <c r="N5234">
        <v>1</v>
      </c>
      <c r="P5234" t="s">
        <v>91</v>
      </c>
    </row>
    <row r="5235" spans="1:16" x14ac:dyDescent="0.25">
      <c r="A5235" s="13">
        <v>2230</v>
      </c>
      <c r="B5235" s="11" t="s">
        <v>1107</v>
      </c>
      <c r="C5235" t="s">
        <v>584</v>
      </c>
      <c r="D5235">
        <v>341</v>
      </c>
      <c r="E5235" t="s">
        <v>89</v>
      </c>
      <c r="F5235" t="s">
        <v>420</v>
      </c>
      <c r="G5235" s="11" t="str">
        <f>VLOOKUP(F5235,Sheet1!$A$1:$E$2471,2,FALSE)</f>
        <v>..</v>
      </c>
      <c r="H5235" s="11" t="str">
        <f>VLOOKUP(F5235,Sheet1!$A$1:$E$2471,3,FALSE)</f>
        <v>WARRENTON</v>
      </c>
      <c r="I5235" s="11" t="str">
        <f>VLOOKUP(F5235,Sheet1!$A$1:$E$2471,4,FALSE)</f>
        <v>OR</v>
      </c>
      <c r="J5235" s="11" t="str">
        <f>VLOOKUP(F5235,Sheet1!$A$1:$E$2471,5,FALSE)</f>
        <v>97146</v>
      </c>
      <c r="K5235" s="2">
        <v>72.224999999999994</v>
      </c>
      <c r="L5235" s="1">
        <v>43070</v>
      </c>
      <c r="M5235">
        <v>0</v>
      </c>
      <c r="N5235">
        <v>1</v>
      </c>
      <c r="P5235" t="s">
        <v>91</v>
      </c>
    </row>
    <row r="5236" spans="1:16" x14ac:dyDescent="0.25">
      <c r="A5236" s="13">
        <v>2230</v>
      </c>
      <c r="B5236" s="11" t="s">
        <v>1107</v>
      </c>
      <c r="C5236" t="s">
        <v>584</v>
      </c>
      <c r="D5236">
        <v>341</v>
      </c>
      <c r="E5236" t="s">
        <v>89</v>
      </c>
      <c r="F5236" t="s">
        <v>229</v>
      </c>
      <c r="G5236" s="11" t="str">
        <f>VLOOKUP(F5236,Sheet1!$A$1:$E$2471,2,FALSE)</f>
        <v>..</v>
      </c>
      <c r="H5236" s="11" t="str">
        <f>VLOOKUP(F5236,Sheet1!$A$1:$E$2471,3,FALSE)</f>
        <v>TILLAMOOK</v>
      </c>
      <c r="I5236" s="11" t="str">
        <f>VLOOKUP(F5236,Sheet1!$A$1:$E$2471,4,FALSE)</f>
        <v>OR</v>
      </c>
      <c r="J5236" s="11" t="str">
        <f>VLOOKUP(F5236,Sheet1!$A$1:$E$2471,5,FALSE)</f>
        <v>97141</v>
      </c>
      <c r="K5236" s="2">
        <v>68.48</v>
      </c>
      <c r="L5236" s="1">
        <v>43061</v>
      </c>
      <c r="M5236">
        <v>0</v>
      </c>
      <c r="N5236">
        <v>1</v>
      </c>
      <c r="P5236" t="s">
        <v>91</v>
      </c>
    </row>
    <row r="5237" spans="1:16" x14ac:dyDescent="0.25">
      <c r="A5237" s="13">
        <v>2230</v>
      </c>
      <c r="B5237" s="11" t="s">
        <v>1107</v>
      </c>
      <c r="C5237" t="s">
        <v>584</v>
      </c>
      <c r="D5237">
        <v>355</v>
      </c>
      <c r="E5237" t="s">
        <v>98</v>
      </c>
      <c r="F5237" t="s">
        <v>2</v>
      </c>
      <c r="G5237" s="11" t="str">
        <f>VLOOKUP(F5237,Sheet1!$A$1:$E$2471,2,FALSE)</f>
        <v>BANKCARD CENTER PO BOX 982238</v>
      </c>
      <c r="H5237" s="11" t="str">
        <f>VLOOKUP(F5237,Sheet1!$A$1:$E$2471,3,FALSE)</f>
        <v>EL PASO</v>
      </c>
      <c r="I5237" s="11" t="str">
        <f>VLOOKUP(F5237,Sheet1!$A$1:$E$2471,4,FALSE)</f>
        <v>TX</v>
      </c>
      <c r="J5237" s="11" t="str">
        <f>VLOOKUP(F5237,Sheet1!$A$1:$E$2471,5,FALSE)</f>
        <v>79998-2238</v>
      </c>
      <c r="K5237" s="2">
        <v>123.5</v>
      </c>
      <c r="L5237" s="1">
        <v>42956</v>
      </c>
      <c r="M5237">
        <v>0</v>
      </c>
      <c r="N5237">
        <v>1</v>
      </c>
      <c r="P5237" t="s">
        <v>91</v>
      </c>
    </row>
    <row r="5238" spans="1:16" x14ac:dyDescent="0.25">
      <c r="A5238" s="13">
        <v>2230</v>
      </c>
      <c r="B5238" s="11" t="s">
        <v>1107</v>
      </c>
      <c r="C5238" t="s">
        <v>584</v>
      </c>
      <c r="D5238">
        <v>355</v>
      </c>
      <c r="E5238" t="s">
        <v>98</v>
      </c>
      <c r="F5238" t="s">
        <v>159</v>
      </c>
      <c r="G5238" s="11" t="str">
        <f>VLOOKUP(F5238,Sheet1!$A$1:$E$2471,2,FALSE)</f>
        <v xml:space="preserve">3083 NE 49TH PLACE #104 </v>
      </c>
      <c r="H5238" s="11" t="str">
        <f>VLOOKUP(F5238,Sheet1!$A$1:$E$2471,3,FALSE)</f>
        <v>HILLSBORO</v>
      </c>
      <c r="I5238" s="11" t="str">
        <f>VLOOKUP(F5238,Sheet1!$A$1:$E$2471,4,FALSE)</f>
        <v>OR</v>
      </c>
      <c r="J5238" s="11" t="str">
        <f>VLOOKUP(F5238,Sheet1!$A$1:$E$2471,5,FALSE)</f>
        <v>97124-6009</v>
      </c>
      <c r="K5238" s="2">
        <v>79.400000000000006</v>
      </c>
      <c r="L5238" s="1">
        <v>43252</v>
      </c>
      <c r="M5238">
        <v>0</v>
      </c>
      <c r="N5238">
        <v>1</v>
      </c>
      <c r="P5238" t="s">
        <v>91</v>
      </c>
    </row>
    <row r="5239" spans="1:16" x14ac:dyDescent="0.25">
      <c r="A5239" s="13">
        <v>2230</v>
      </c>
      <c r="B5239" s="11" t="s">
        <v>1107</v>
      </c>
      <c r="C5239" t="s">
        <v>584</v>
      </c>
      <c r="D5239">
        <v>355</v>
      </c>
      <c r="E5239" t="s">
        <v>98</v>
      </c>
      <c r="F5239" t="s">
        <v>159</v>
      </c>
      <c r="G5239" s="11" t="str">
        <f>VLOOKUP(F5239,Sheet1!$A$1:$E$2471,2,FALSE)</f>
        <v xml:space="preserve">3083 NE 49TH PLACE #104 </v>
      </c>
      <c r="H5239" s="11" t="str">
        <f>VLOOKUP(F5239,Sheet1!$A$1:$E$2471,3,FALSE)</f>
        <v>HILLSBORO</v>
      </c>
      <c r="I5239" s="11" t="str">
        <f>VLOOKUP(F5239,Sheet1!$A$1:$E$2471,4,FALSE)</f>
        <v>OR</v>
      </c>
      <c r="J5239" s="11" t="str">
        <f>VLOOKUP(F5239,Sheet1!$A$1:$E$2471,5,FALSE)</f>
        <v>97124-6009</v>
      </c>
      <c r="K5239" s="2">
        <v>15236.95</v>
      </c>
      <c r="L5239" s="1">
        <v>43273</v>
      </c>
      <c r="M5239">
        <v>0</v>
      </c>
      <c r="N5239">
        <v>1</v>
      </c>
      <c r="P5239" t="s">
        <v>91</v>
      </c>
    </row>
    <row r="5240" spans="1:16" x14ac:dyDescent="0.25">
      <c r="A5240" s="13">
        <v>2230</v>
      </c>
      <c r="B5240" s="11" t="s">
        <v>1107</v>
      </c>
      <c r="C5240" t="s">
        <v>584</v>
      </c>
      <c r="D5240">
        <v>410</v>
      </c>
      <c r="E5240" t="s">
        <v>99</v>
      </c>
      <c r="F5240" t="s">
        <v>2</v>
      </c>
      <c r="G5240" s="11" t="str">
        <f>VLOOKUP(F5240,Sheet1!$A$1:$E$2471,2,FALSE)</f>
        <v>BANKCARD CENTER PO BOX 982238</v>
      </c>
      <c r="H5240" s="11" t="str">
        <f>VLOOKUP(F5240,Sheet1!$A$1:$E$2471,3,FALSE)</f>
        <v>EL PASO</v>
      </c>
      <c r="I5240" s="11" t="str">
        <f>VLOOKUP(F5240,Sheet1!$A$1:$E$2471,4,FALSE)</f>
        <v>TX</v>
      </c>
      <c r="J5240" s="11" t="str">
        <f>VLOOKUP(F5240,Sheet1!$A$1:$E$2471,5,FALSE)</f>
        <v>79998-2238</v>
      </c>
      <c r="K5240" s="2">
        <v>53.96</v>
      </c>
      <c r="L5240" s="1">
        <v>43210</v>
      </c>
      <c r="M5240">
        <v>0</v>
      </c>
      <c r="N5240">
        <v>1</v>
      </c>
      <c r="P5240" t="s">
        <v>91</v>
      </c>
    </row>
    <row r="5241" spans="1:16" x14ac:dyDescent="0.25">
      <c r="A5241" s="13">
        <v>2230</v>
      </c>
      <c r="B5241" s="11" t="s">
        <v>1107</v>
      </c>
      <c r="C5241" t="s">
        <v>584</v>
      </c>
      <c r="D5241">
        <v>410</v>
      </c>
      <c r="E5241" t="s">
        <v>99</v>
      </c>
      <c r="F5241" t="s">
        <v>2</v>
      </c>
      <c r="G5241" s="11" t="str">
        <f>VLOOKUP(F5241,Sheet1!$A$1:$E$2471,2,FALSE)</f>
        <v>BANKCARD CENTER PO BOX 982238</v>
      </c>
      <c r="H5241" s="11" t="str">
        <f>VLOOKUP(F5241,Sheet1!$A$1:$E$2471,3,FALSE)</f>
        <v>EL PASO</v>
      </c>
      <c r="I5241" s="11" t="str">
        <f>VLOOKUP(F5241,Sheet1!$A$1:$E$2471,4,FALSE)</f>
        <v>TX</v>
      </c>
      <c r="J5241" s="11" t="str">
        <f>VLOOKUP(F5241,Sheet1!$A$1:$E$2471,5,FALSE)</f>
        <v>79998-2238</v>
      </c>
      <c r="K5241" s="2">
        <v>38.99</v>
      </c>
      <c r="L5241" s="1">
        <v>43238</v>
      </c>
      <c r="M5241">
        <v>0</v>
      </c>
      <c r="N5241">
        <v>1</v>
      </c>
      <c r="P5241" t="s">
        <v>91</v>
      </c>
    </row>
    <row r="5242" spans="1:16" x14ac:dyDescent="0.25">
      <c r="A5242" s="13">
        <v>2230</v>
      </c>
      <c r="B5242" s="11" t="s">
        <v>1107</v>
      </c>
      <c r="C5242" t="s">
        <v>588</v>
      </c>
      <c r="D5242">
        <v>9421</v>
      </c>
      <c r="E5242" t="s">
        <v>4</v>
      </c>
      <c r="F5242" t="s">
        <v>589</v>
      </c>
      <c r="G5242" s="11" t="str">
        <f>VLOOKUP(F5242,Sheet1!$A$1:$E$2471,2,FALSE)</f>
        <v xml:space="preserve">4015 SE HENRY </v>
      </c>
      <c r="H5242" s="11" t="str">
        <f>VLOOKUP(F5242,Sheet1!$A$1:$E$2471,3,FALSE)</f>
        <v>PORTLAND</v>
      </c>
      <c r="I5242" s="11" t="str">
        <f>VLOOKUP(F5242,Sheet1!$A$1:$E$2471,4,FALSE)</f>
        <v>OR</v>
      </c>
      <c r="J5242" s="11" t="str">
        <f>VLOOKUP(F5242,Sheet1!$A$1:$E$2471,5,FALSE)</f>
        <v>97202</v>
      </c>
      <c r="K5242" s="2">
        <v>2000</v>
      </c>
      <c r="L5242" s="1">
        <v>42936</v>
      </c>
      <c r="M5242">
        <v>100118750</v>
      </c>
      <c r="N5242">
        <v>1</v>
      </c>
      <c r="P5242" t="s">
        <v>5</v>
      </c>
    </row>
    <row r="5243" spans="1:16" x14ac:dyDescent="0.25">
      <c r="A5243" s="13">
        <v>2230</v>
      </c>
      <c r="B5243" s="11" t="s">
        <v>1107</v>
      </c>
      <c r="C5243" t="s">
        <v>588</v>
      </c>
      <c r="D5243">
        <v>9421</v>
      </c>
      <c r="E5243" t="s">
        <v>4</v>
      </c>
      <c r="F5243" t="s">
        <v>6</v>
      </c>
      <c r="G5243" s="11" t="str">
        <f>VLOOKUP(F5243,Sheet1!$A$1:$E$2471,2,FALSE)</f>
        <v xml:space="preserve">P.O. BOX 678 </v>
      </c>
      <c r="H5243" s="11" t="str">
        <f>VLOOKUP(F5243,Sheet1!$A$1:$E$2471,3,FALSE)</f>
        <v>CLATSKANIE</v>
      </c>
      <c r="I5243" s="11" t="str">
        <f>VLOOKUP(F5243,Sheet1!$A$1:$E$2471,4,FALSE)</f>
        <v>OR</v>
      </c>
      <c r="J5243" s="11" t="str">
        <f>VLOOKUP(F5243,Sheet1!$A$1:$E$2471,5,FALSE)</f>
        <v>97016-0000</v>
      </c>
      <c r="K5243" s="2">
        <v>355.14</v>
      </c>
      <c r="L5243" s="1">
        <v>42944</v>
      </c>
      <c r="M5243">
        <v>0</v>
      </c>
      <c r="N5243">
        <v>1</v>
      </c>
      <c r="P5243" t="s">
        <v>5</v>
      </c>
    </row>
    <row r="5244" spans="1:16" x14ac:dyDescent="0.25">
      <c r="A5244" s="13">
        <v>2230</v>
      </c>
      <c r="B5244" s="11" t="s">
        <v>1107</v>
      </c>
      <c r="C5244" t="s">
        <v>588</v>
      </c>
      <c r="D5244">
        <v>9421</v>
      </c>
      <c r="E5244" t="s">
        <v>4</v>
      </c>
      <c r="F5244" t="s">
        <v>183</v>
      </c>
      <c r="G5244" s="11" t="str">
        <f>VLOOKUP(F5244,Sheet1!$A$1:$E$2471,2,FALSE)</f>
        <v xml:space="preserve">4670 SW 160TH AVE </v>
      </c>
      <c r="H5244" s="11" t="str">
        <f>VLOOKUP(F5244,Sheet1!$A$1:$E$2471,3,FALSE)</f>
        <v>BEAVERTON</v>
      </c>
      <c r="I5244" s="11" t="str">
        <f>VLOOKUP(F5244,Sheet1!$A$1:$E$2471,4,FALSE)</f>
        <v>OR</v>
      </c>
      <c r="J5244" s="11" t="str">
        <f>VLOOKUP(F5244,Sheet1!$A$1:$E$2471,5,FALSE)</f>
        <v>97078</v>
      </c>
      <c r="K5244" s="2">
        <v>1875</v>
      </c>
      <c r="L5244" s="1">
        <v>42930</v>
      </c>
      <c r="M5244">
        <v>0</v>
      </c>
      <c r="N5244">
        <v>1</v>
      </c>
      <c r="P5244" t="s">
        <v>5</v>
      </c>
    </row>
    <row r="5245" spans="1:16" x14ac:dyDescent="0.25">
      <c r="A5245" s="13">
        <v>2230</v>
      </c>
      <c r="B5245" s="11" t="s">
        <v>1107</v>
      </c>
      <c r="C5245" t="s">
        <v>588</v>
      </c>
      <c r="D5245">
        <v>9421</v>
      </c>
      <c r="E5245" t="s">
        <v>4</v>
      </c>
      <c r="F5245" t="s">
        <v>590</v>
      </c>
      <c r="G5245" s="11" t="str">
        <f>VLOOKUP(F5245,Sheet1!$A$1:$E$2471,2,FALSE)</f>
        <v xml:space="preserve">6250 SW BURLINGAME AVE </v>
      </c>
      <c r="H5245" s="11" t="str">
        <f>VLOOKUP(F5245,Sheet1!$A$1:$E$2471,3,FALSE)</f>
        <v>PORTLAND</v>
      </c>
      <c r="I5245" s="11" t="str">
        <f>VLOOKUP(F5245,Sheet1!$A$1:$E$2471,4,FALSE)</f>
        <v>OR</v>
      </c>
      <c r="J5245" s="11" t="str">
        <f>VLOOKUP(F5245,Sheet1!$A$1:$E$2471,5,FALSE)</f>
        <v>97239</v>
      </c>
      <c r="K5245" s="2">
        <v>991.25</v>
      </c>
      <c r="L5245" s="1">
        <v>42958</v>
      </c>
      <c r="M5245">
        <v>100118836</v>
      </c>
      <c r="N5245">
        <v>1</v>
      </c>
      <c r="P5245" t="s">
        <v>5</v>
      </c>
    </row>
    <row r="5246" spans="1:16" x14ac:dyDescent="0.25">
      <c r="A5246" s="13">
        <v>2230</v>
      </c>
      <c r="B5246" s="11" t="s">
        <v>1107</v>
      </c>
      <c r="C5246" t="s">
        <v>588</v>
      </c>
      <c r="D5246">
        <v>9421</v>
      </c>
      <c r="E5246" t="s">
        <v>4</v>
      </c>
      <c r="F5246" t="s">
        <v>591</v>
      </c>
      <c r="G5246" s="11" t="str">
        <f>VLOOKUP(F5246,Sheet1!$A$1:$E$2471,2,FALSE)</f>
        <v xml:space="preserve">28168 OLD RAINIER RD </v>
      </c>
      <c r="H5246" s="11" t="str">
        <f>VLOOKUP(F5246,Sheet1!$A$1:$E$2471,3,FALSE)</f>
        <v>RAINIER</v>
      </c>
      <c r="I5246" s="11" t="str">
        <f>VLOOKUP(F5246,Sheet1!$A$1:$E$2471,4,FALSE)</f>
        <v>OR</v>
      </c>
      <c r="J5246" s="11" t="str">
        <f>VLOOKUP(F5246,Sheet1!$A$1:$E$2471,5,FALSE)</f>
        <v>97048-0000</v>
      </c>
      <c r="K5246" s="2">
        <v>2500</v>
      </c>
      <c r="L5246" s="1">
        <v>42940</v>
      </c>
      <c r="M5246">
        <v>100118764</v>
      </c>
      <c r="N5246">
        <v>1</v>
      </c>
      <c r="P5246" t="s">
        <v>5</v>
      </c>
    </row>
    <row r="5247" spans="1:16" x14ac:dyDescent="0.25">
      <c r="A5247" s="13">
        <v>2230</v>
      </c>
      <c r="B5247" s="11" t="s">
        <v>1107</v>
      </c>
      <c r="C5247" t="s">
        <v>588</v>
      </c>
      <c r="D5247">
        <v>9421</v>
      </c>
      <c r="E5247" t="s">
        <v>4</v>
      </c>
      <c r="F5247" t="s">
        <v>592</v>
      </c>
      <c r="G5247" s="11" t="str">
        <f>VLOOKUP(F5247,Sheet1!$A$1:$E$2471,2,FALSE)</f>
        <v xml:space="preserve">474 NORTH 16TH STREET </v>
      </c>
      <c r="H5247" s="11" t="str">
        <f>VLOOKUP(F5247,Sheet1!$A$1:$E$2471,3,FALSE)</f>
        <v>ST. HELENS</v>
      </c>
      <c r="I5247" s="11" t="str">
        <f>VLOOKUP(F5247,Sheet1!$A$1:$E$2471,4,FALSE)</f>
        <v>OR</v>
      </c>
      <c r="J5247" s="11" t="str">
        <f>VLOOKUP(F5247,Sheet1!$A$1:$E$2471,5,FALSE)</f>
        <v>97051-0000</v>
      </c>
      <c r="K5247" s="2">
        <v>4412.91</v>
      </c>
      <c r="L5247" s="1">
        <v>42940</v>
      </c>
      <c r="M5247">
        <v>100118765</v>
      </c>
      <c r="N5247">
        <v>1</v>
      </c>
      <c r="P5247" t="s">
        <v>5</v>
      </c>
    </row>
    <row r="5248" spans="1:16" x14ac:dyDescent="0.25">
      <c r="A5248" s="13">
        <v>2230</v>
      </c>
      <c r="B5248" s="11" t="s">
        <v>1107</v>
      </c>
      <c r="C5248" t="s">
        <v>588</v>
      </c>
      <c r="D5248">
        <v>9421</v>
      </c>
      <c r="E5248" t="s">
        <v>4</v>
      </c>
      <c r="F5248" t="s">
        <v>592</v>
      </c>
      <c r="G5248" s="11" t="str">
        <f>VLOOKUP(F5248,Sheet1!$A$1:$E$2471,2,FALSE)</f>
        <v xml:space="preserve">474 NORTH 16TH STREET </v>
      </c>
      <c r="H5248" s="11" t="str">
        <f>VLOOKUP(F5248,Sheet1!$A$1:$E$2471,3,FALSE)</f>
        <v>ST. HELENS</v>
      </c>
      <c r="I5248" s="11" t="str">
        <f>VLOOKUP(F5248,Sheet1!$A$1:$E$2471,4,FALSE)</f>
        <v>OR</v>
      </c>
      <c r="J5248" s="11" t="str">
        <f>VLOOKUP(F5248,Sheet1!$A$1:$E$2471,5,FALSE)</f>
        <v>97051-0000</v>
      </c>
      <c r="K5248" s="2">
        <v>5288.47</v>
      </c>
      <c r="L5248" s="1">
        <v>42940</v>
      </c>
      <c r="M5248">
        <v>100118765</v>
      </c>
      <c r="N5248">
        <v>1</v>
      </c>
      <c r="P5248" t="s">
        <v>5</v>
      </c>
    </row>
    <row r="5249" spans="1:16" x14ac:dyDescent="0.25">
      <c r="A5249" s="13">
        <v>2230</v>
      </c>
      <c r="B5249" s="11" t="s">
        <v>1107</v>
      </c>
      <c r="C5249" t="s">
        <v>588</v>
      </c>
      <c r="D5249">
        <v>9421</v>
      </c>
      <c r="E5249" t="s">
        <v>4</v>
      </c>
      <c r="F5249" t="s">
        <v>593</v>
      </c>
      <c r="G5249" s="11" t="str">
        <f>VLOOKUP(F5249,Sheet1!$A$1:$E$2471,2,FALSE)</f>
        <v>ATTN: BUSINESS MANAGER 1201 TEXAS AVE</v>
      </c>
      <c r="H5249" s="11" t="str">
        <f>VLOOKUP(F5249,Sheet1!$A$1:$E$2471,3,FALSE)</f>
        <v>VERNONIA</v>
      </c>
      <c r="I5249" s="11" t="str">
        <f>VLOOKUP(F5249,Sheet1!$A$1:$E$2471,4,FALSE)</f>
        <v>OR</v>
      </c>
      <c r="J5249" s="11" t="str">
        <f>VLOOKUP(F5249,Sheet1!$A$1:$E$2471,5,FALSE)</f>
        <v>97064-1298</v>
      </c>
      <c r="K5249" s="2">
        <v>510.16</v>
      </c>
      <c r="L5249" s="1">
        <v>42944</v>
      </c>
      <c r="M5249">
        <v>100118792</v>
      </c>
      <c r="N5249">
        <v>1</v>
      </c>
      <c r="P5249" t="s">
        <v>5</v>
      </c>
    </row>
    <row r="5250" spans="1:16" x14ac:dyDescent="0.25">
      <c r="A5250" s="13">
        <v>2230</v>
      </c>
      <c r="B5250" s="11" t="s">
        <v>1107</v>
      </c>
      <c r="C5250" t="s">
        <v>588</v>
      </c>
      <c r="D5250">
        <v>310</v>
      </c>
      <c r="E5250" t="s">
        <v>106</v>
      </c>
      <c r="F5250" t="s">
        <v>594</v>
      </c>
      <c r="G5250" s="11" t="str">
        <f>VLOOKUP(F5250,Sheet1!$A$1:$E$2471,2,FALSE)</f>
        <v xml:space="preserve">6245 SW GRAND OAKS DRIVE </v>
      </c>
      <c r="H5250" s="11" t="str">
        <f>VLOOKUP(F5250,Sheet1!$A$1:$E$2471,3,FALSE)</f>
        <v>CORVALLIS</v>
      </c>
      <c r="I5250" s="11" t="str">
        <f>VLOOKUP(F5250,Sheet1!$A$1:$E$2471,4,FALSE)</f>
        <v>OR</v>
      </c>
      <c r="J5250" s="11" t="str">
        <f>VLOOKUP(F5250,Sheet1!$A$1:$E$2471,5,FALSE)</f>
        <v>97333</v>
      </c>
      <c r="K5250" s="2">
        <v>2682.5</v>
      </c>
      <c r="L5250" s="1">
        <v>43014</v>
      </c>
      <c r="M5250">
        <v>0</v>
      </c>
      <c r="N5250">
        <v>1</v>
      </c>
      <c r="P5250" t="s">
        <v>91</v>
      </c>
    </row>
    <row r="5251" spans="1:16" x14ac:dyDescent="0.25">
      <c r="A5251" s="13">
        <v>2230</v>
      </c>
      <c r="B5251" s="11" t="s">
        <v>1107</v>
      </c>
      <c r="C5251" t="s">
        <v>588</v>
      </c>
      <c r="D5251">
        <v>310</v>
      </c>
      <c r="E5251" t="s">
        <v>106</v>
      </c>
      <c r="F5251" t="s">
        <v>594</v>
      </c>
      <c r="G5251" s="11" t="str">
        <f>VLOOKUP(F5251,Sheet1!$A$1:$E$2471,2,FALSE)</f>
        <v xml:space="preserve">6245 SW GRAND OAKS DRIVE </v>
      </c>
      <c r="H5251" s="11" t="str">
        <f>VLOOKUP(F5251,Sheet1!$A$1:$E$2471,3,FALSE)</f>
        <v>CORVALLIS</v>
      </c>
      <c r="I5251" s="11" t="str">
        <f>VLOOKUP(F5251,Sheet1!$A$1:$E$2471,4,FALSE)</f>
        <v>OR</v>
      </c>
      <c r="J5251" s="11" t="str">
        <f>VLOOKUP(F5251,Sheet1!$A$1:$E$2471,5,FALSE)</f>
        <v>97333</v>
      </c>
      <c r="K5251" s="2">
        <v>1885</v>
      </c>
      <c r="L5251" s="1">
        <v>43028</v>
      </c>
      <c r="M5251">
        <v>0</v>
      </c>
      <c r="N5251">
        <v>1</v>
      </c>
      <c r="P5251" t="s">
        <v>91</v>
      </c>
    </row>
    <row r="5252" spans="1:16" x14ac:dyDescent="0.25">
      <c r="A5252" s="13">
        <v>2230</v>
      </c>
      <c r="B5252" s="11" t="s">
        <v>1107</v>
      </c>
      <c r="C5252" t="s">
        <v>588</v>
      </c>
      <c r="D5252">
        <v>310</v>
      </c>
      <c r="E5252" t="s">
        <v>106</v>
      </c>
      <c r="F5252" t="s">
        <v>2</v>
      </c>
      <c r="G5252" s="11" t="str">
        <f>VLOOKUP(F5252,Sheet1!$A$1:$E$2471,2,FALSE)</f>
        <v>BANKCARD CENTER PO BOX 982238</v>
      </c>
      <c r="H5252" s="11" t="str">
        <f>VLOOKUP(F5252,Sheet1!$A$1:$E$2471,3,FALSE)</f>
        <v>EL PASO</v>
      </c>
      <c r="I5252" s="11" t="str">
        <f>VLOOKUP(F5252,Sheet1!$A$1:$E$2471,4,FALSE)</f>
        <v>TX</v>
      </c>
      <c r="J5252" s="11" t="str">
        <f>VLOOKUP(F5252,Sheet1!$A$1:$E$2471,5,FALSE)</f>
        <v>79998-2238</v>
      </c>
      <c r="K5252" s="2">
        <v>200</v>
      </c>
      <c r="L5252" s="1">
        <v>43047</v>
      </c>
      <c r="M5252">
        <v>0</v>
      </c>
      <c r="N5252">
        <v>1</v>
      </c>
      <c r="P5252" t="s">
        <v>91</v>
      </c>
    </row>
    <row r="5253" spans="1:16" x14ac:dyDescent="0.25">
      <c r="A5253" s="13">
        <v>2230</v>
      </c>
      <c r="B5253" s="11" t="s">
        <v>1107</v>
      </c>
      <c r="C5253" t="s">
        <v>588</v>
      </c>
      <c r="D5253">
        <v>310</v>
      </c>
      <c r="E5253" t="s">
        <v>106</v>
      </c>
      <c r="F5253" t="s">
        <v>594</v>
      </c>
      <c r="G5253" s="11" t="str">
        <f>VLOOKUP(F5253,Sheet1!$A$1:$E$2471,2,FALSE)</f>
        <v xml:space="preserve">6245 SW GRAND OAKS DRIVE </v>
      </c>
      <c r="H5253" s="11" t="str">
        <f>VLOOKUP(F5253,Sheet1!$A$1:$E$2471,3,FALSE)</f>
        <v>CORVALLIS</v>
      </c>
      <c r="I5253" s="11" t="str">
        <f>VLOOKUP(F5253,Sheet1!$A$1:$E$2471,4,FALSE)</f>
        <v>OR</v>
      </c>
      <c r="J5253" s="11" t="str">
        <f>VLOOKUP(F5253,Sheet1!$A$1:$E$2471,5,FALSE)</f>
        <v>97333</v>
      </c>
      <c r="K5253" s="2">
        <v>1160</v>
      </c>
      <c r="L5253" s="1">
        <v>43182</v>
      </c>
      <c r="M5253">
        <v>0</v>
      </c>
      <c r="N5253">
        <v>1</v>
      </c>
      <c r="P5253" t="s">
        <v>91</v>
      </c>
    </row>
    <row r="5254" spans="1:16" x14ac:dyDescent="0.25">
      <c r="A5254" s="13">
        <v>2230</v>
      </c>
      <c r="B5254" s="11" t="s">
        <v>1107</v>
      </c>
      <c r="C5254" t="s">
        <v>588</v>
      </c>
      <c r="D5254">
        <v>310</v>
      </c>
      <c r="E5254" t="s">
        <v>106</v>
      </c>
      <c r="F5254" t="s">
        <v>594</v>
      </c>
      <c r="G5254" s="11" t="str">
        <f>VLOOKUP(F5254,Sheet1!$A$1:$E$2471,2,FALSE)</f>
        <v xml:space="preserve">6245 SW GRAND OAKS DRIVE </v>
      </c>
      <c r="H5254" s="11" t="str">
        <f>VLOOKUP(F5254,Sheet1!$A$1:$E$2471,3,FALSE)</f>
        <v>CORVALLIS</v>
      </c>
      <c r="I5254" s="11" t="str">
        <f>VLOOKUP(F5254,Sheet1!$A$1:$E$2471,4,FALSE)</f>
        <v>OR</v>
      </c>
      <c r="J5254" s="11" t="str">
        <f>VLOOKUP(F5254,Sheet1!$A$1:$E$2471,5,FALSE)</f>
        <v>97333</v>
      </c>
      <c r="K5254" s="2">
        <v>435</v>
      </c>
      <c r="L5254" s="1">
        <v>43189</v>
      </c>
      <c r="M5254">
        <v>0</v>
      </c>
      <c r="N5254">
        <v>1</v>
      </c>
      <c r="P5254" t="s">
        <v>91</v>
      </c>
    </row>
    <row r="5255" spans="1:16" x14ac:dyDescent="0.25">
      <c r="A5255" s="13">
        <v>2230</v>
      </c>
      <c r="B5255" s="11" t="s">
        <v>1107</v>
      </c>
      <c r="C5255" t="s">
        <v>588</v>
      </c>
      <c r="D5255">
        <v>310</v>
      </c>
      <c r="E5255" t="s">
        <v>106</v>
      </c>
      <c r="F5255" t="s">
        <v>595</v>
      </c>
      <c r="G5255" s="11" t="str">
        <f>VLOOKUP(F5255,Sheet1!$A$1:$E$2471,2,FALSE)</f>
        <v xml:space="preserve">PO BOX 19000 </v>
      </c>
      <c r="H5255" s="11" t="str">
        <f>VLOOKUP(F5255,Sheet1!$A$1:$E$2471,3,FALSE)</f>
        <v>PORTLAND</v>
      </c>
      <c r="I5255" s="11" t="str">
        <f>VLOOKUP(F5255,Sheet1!$A$1:$E$2471,4,FALSE)</f>
        <v>OR</v>
      </c>
      <c r="J5255" s="11" t="str">
        <f>VLOOKUP(F5255,Sheet1!$A$1:$E$2471,5,FALSE)</f>
        <v>97280</v>
      </c>
      <c r="K5255" s="2">
        <v>10665</v>
      </c>
      <c r="L5255" s="1">
        <v>43182</v>
      </c>
      <c r="M5255">
        <v>100120030</v>
      </c>
      <c r="N5255">
        <v>1</v>
      </c>
      <c r="P5255" t="s">
        <v>91</v>
      </c>
    </row>
    <row r="5256" spans="1:16" x14ac:dyDescent="0.25">
      <c r="A5256" s="13">
        <v>2230</v>
      </c>
      <c r="B5256" s="11" t="s">
        <v>1107</v>
      </c>
      <c r="C5256" t="s">
        <v>588</v>
      </c>
      <c r="D5256">
        <v>319</v>
      </c>
      <c r="E5256" t="s">
        <v>155</v>
      </c>
      <c r="F5256" t="s">
        <v>590</v>
      </c>
      <c r="G5256" s="11" t="str">
        <f>VLOOKUP(F5256,Sheet1!$A$1:$E$2471,2,FALSE)</f>
        <v xml:space="preserve">6250 SW BURLINGAME AVE </v>
      </c>
      <c r="H5256" s="11" t="str">
        <f>VLOOKUP(F5256,Sheet1!$A$1:$E$2471,3,FALSE)</f>
        <v>PORTLAND</v>
      </c>
      <c r="I5256" s="11" t="str">
        <f>VLOOKUP(F5256,Sheet1!$A$1:$E$2471,4,FALSE)</f>
        <v>OR</v>
      </c>
      <c r="J5256" s="11" t="str">
        <f>VLOOKUP(F5256,Sheet1!$A$1:$E$2471,5,FALSE)</f>
        <v>97239</v>
      </c>
      <c r="K5256" s="2">
        <v>666.25</v>
      </c>
      <c r="L5256" s="1">
        <v>43000</v>
      </c>
      <c r="M5256">
        <v>100119000</v>
      </c>
      <c r="N5256">
        <v>1</v>
      </c>
      <c r="P5256" t="s">
        <v>91</v>
      </c>
    </row>
    <row r="5257" spans="1:16" x14ac:dyDescent="0.25">
      <c r="A5257" s="13">
        <v>2230</v>
      </c>
      <c r="B5257" s="11" t="s">
        <v>1107</v>
      </c>
      <c r="C5257" t="s">
        <v>588</v>
      </c>
      <c r="D5257">
        <v>319</v>
      </c>
      <c r="E5257" t="s">
        <v>155</v>
      </c>
      <c r="F5257" t="s">
        <v>590</v>
      </c>
      <c r="G5257" s="11" t="str">
        <f>VLOOKUP(F5257,Sheet1!$A$1:$E$2471,2,FALSE)</f>
        <v xml:space="preserve">6250 SW BURLINGAME AVE </v>
      </c>
      <c r="H5257" s="11" t="str">
        <f>VLOOKUP(F5257,Sheet1!$A$1:$E$2471,3,FALSE)</f>
        <v>PORTLAND</v>
      </c>
      <c r="I5257" s="11" t="str">
        <f>VLOOKUP(F5257,Sheet1!$A$1:$E$2471,4,FALSE)</f>
        <v>OR</v>
      </c>
      <c r="J5257" s="11" t="str">
        <f>VLOOKUP(F5257,Sheet1!$A$1:$E$2471,5,FALSE)</f>
        <v>97239</v>
      </c>
      <c r="K5257" s="2">
        <v>369.46</v>
      </c>
      <c r="L5257" s="1">
        <v>43000</v>
      </c>
      <c r="M5257">
        <v>100119000</v>
      </c>
      <c r="N5257">
        <v>1</v>
      </c>
      <c r="P5257" t="s">
        <v>91</v>
      </c>
    </row>
    <row r="5258" spans="1:16" x14ac:dyDescent="0.25">
      <c r="A5258" s="13">
        <v>2230</v>
      </c>
      <c r="B5258" s="11" t="s">
        <v>1107</v>
      </c>
      <c r="C5258" t="s">
        <v>588</v>
      </c>
      <c r="D5258">
        <v>319</v>
      </c>
      <c r="E5258" t="s">
        <v>155</v>
      </c>
      <c r="F5258" t="s">
        <v>183</v>
      </c>
      <c r="G5258" s="11" t="str">
        <f>VLOOKUP(F5258,Sheet1!$A$1:$E$2471,2,FALSE)</f>
        <v xml:space="preserve">4670 SW 160TH AVE </v>
      </c>
      <c r="H5258" s="11" t="str">
        <f>VLOOKUP(F5258,Sheet1!$A$1:$E$2471,3,FALSE)</f>
        <v>BEAVERTON</v>
      </c>
      <c r="I5258" s="11" t="str">
        <f>VLOOKUP(F5258,Sheet1!$A$1:$E$2471,4,FALSE)</f>
        <v>OR</v>
      </c>
      <c r="J5258" s="11" t="str">
        <f>VLOOKUP(F5258,Sheet1!$A$1:$E$2471,5,FALSE)</f>
        <v>97078</v>
      </c>
      <c r="K5258" s="2">
        <v>1800</v>
      </c>
      <c r="L5258" s="1">
        <v>43056</v>
      </c>
      <c r="M5258">
        <v>0</v>
      </c>
      <c r="N5258">
        <v>1</v>
      </c>
      <c r="P5258" t="s">
        <v>91</v>
      </c>
    </row>
    <row r="5259" spans="1:16" x14ac:dyDescent="0.25">
      <c r="A5259" s="13">
        <v>2230</v>
      </c>
      <c r="B5259" s="11" t="s">
        <v>1107</v>
      </c>
      <c r="C5259" t="s">
        <v>588</v>
      </c>
      <c r="D5259">
        <v>319</v>
      </c>
      <c r="E5259" t="s">
        <v>155</v>
      </c>
      <c r="F5259" t="s">
        <v>183</v>
      </c>
      <c r="G5259" s="11" t="str">
        <f>VLOOKUP(F5259,Sheet1!$A$1:$E$2471,2,FALSE)</f>
        <v xml:space="preserve">4670 SW 160TH AVE </v>
      </c>
      <c r="H5259" s="11" t="str">
        <f>VLOOKUP(F5259,Sheet1!$A$1:$E$2471,3,FALSE)</f>
        <v>BEAVERTON</v>
      </c>
      <c r="I5259" s="11" t="str">
        <f>VLOOKUP(F5259,Sheet1!$A$1:$E$2471,4,FALSE)</f>
        <v>OR</v>
      </c>
      <c r="J5259" s="11" t="str">
        <f>VLOOKUP(F5259,Sheet1!$A$1:$E$2471,5,FALSE)</f>
        <v>97078</v>
      </c>
      <c r="K5259" s="2">
        <v>1800</v>
      </c>
      <c r="L5259" s="1">
        <v>43061</v>
      </c>
      <c r="M5259">
        <v>0</v>
      </c>
      <c r="N5259">
        <v>1</v>
      </c>
      <c r="P5259" t="s">
        <v>91</v>
      </c>
    </row>
    <row r="5260" spans="1:16" x14ac:dyDescent="0.25">
      <c r="A5260" s="13">
        <v>2230</v>
      </c>
      <c r="B5260" s="11" t="s">
        <v>1107</v>
      </c>
      <c r="C5260" t="s">
        <v>588</v>
      </c>
      <c r="D5260">
        <v>319</v>
      </c>
      <c r="E5260" t="s">
        <v>155</v>
      </c>
      <c r="F5260" t="s">
        <v>596</v>
      </c>
      <c r="G5260" s="11" t="str">
        <f>VLOOKUP(F5260,Sheet1!$A$1:$E$2471,2,FALSE)</f>
        <v xml:space="preserve">55 NE 47TH AVE. </v>
      </c>
      <c r="H5260" s="11" t="str">
        <f>VLOOKUP(F5260,Sheet1!$A$1:$E$2471,3,FALSE)</f>
        <v>PORTLAND</v>
      </c>
      <c r="I5260" s="11" t="str">
        <f>VLOOKUP(F5260,Sheet1!$A$1:$E$2471,4,FALSE)</f>
        <v>OR</v>
      </c>
      <c r="J5260" s="11" t="str">
        <f>VLOOKUP(F5260,Sheet1!$A$1:$E$2471,5,FALSE)</f>
        <v>97213</v>
      </c>
      <c r="K5260" s="2">
        <v>5390</v>
      </c>
      <c r="L5260" s="1">
        <v>43061</v>
      </c>
      <c r="M5260">
        <v>100119423</v>
      </c>
      <c r="N5260">
        <v>1</v>
      </c>
      <c r="P5260" t="s">
        <v>91</v>
      </c>
    </row>
    <row r="5261" spans="1:16" x14ac:dyDescent="0.25">
      <c r="A5261" s="13">
        <v>2230</v>
      </c>
      <c r="B5261" s="11" t="s">
        <v>1107</v>
      </c>
      <c r="C5261" t="s">
        <v>588</v>
      </c>
      <c r="D5261">
        <v>319</v>
      </c>
      <c r="E5261" t="s">
        <v>155</v>
      </c>
      <c r="F5261" t="s">
        <v>590</v>
      </c>
      <c r="G5261" s="11" t="str">
        <f>VLOOKUP(F5261,Sheet1!$A$1:$E$2471,2,FALSE)</f>
        <v xml:space="preserve">6250 SW BURLINGAME AVE </v>
      </c>
      <c r="H5261" s="11" t="str">
        <f>VLOOKUP(F5261,Sheet1!$A$1:$E$2471,3,FALSE)</f>
        <v>PORTLAND</v>
      </c>
      <c r="I5261" s="11" t="str">
        <f>VLOOKUP(F5261,Sheet1!$A$1:$E$2471,4,FALSE)</f>
        <v>OR</v>
      </c>
      <c r="J5261" s="11" t="str">
        <f>VLOOKUP(F5261,Sheet1!$A$1:$E$2471,5,FALSE)</f>
        <v>97239</v>
      </c>
      <c r="K5261" s="2">
        <v>790.7</v>
      </c>
      <c r="L5261" s="1">
        <v>43056</v>
      </c>
      <c r="M5261">
        <v>100119389</v>
      </c>
      <c r="N5261">
        <v>1</v>
      </c>
      <c r="P5261" t="s">
        <v>91</v>
      </c>
    </row>
    <row r="5262" spans="1:16" x14ac:dyDescent="0.25">
      <c r="A5262" s="13">
        <v>2230</v>
      </c>
      <c r="B5262" s="11" t="s">
        <v>1107</v>
      </c>
      <c r="C5262" t="s">
        <v>588</v>
      </c>
      <c r="D5262">
        <v>319</v>
      </c>
      <c r="E5262" t="s">
        <v>155</v>
      </c>
      <c r="F5262" t="s">
        <v>597</v>
      </c>
      <c r="G5262" s="11" t="str">
        <f>VLOOKUP(F5262,Sheet1!$A$1:$E$2471,2,FALSE)</f>
        <v xml:space="preserve">2716 NE ROSEMARY DRIVE </v>
      </c>
      <c r="H5262" s="11" t="str">
        <f>VLOOKUP(F5262,Sheet1!$A$1:$E$2471,3,FALSE)</f>
        <v>BEND</v>
      </c>
      <c r="I5262" s="11" t="str">
        <f>VLOOKUP(F5262,Sheet1!$A$1:$E$2471,4,FALSE)</f>
        <v>OR</v>
      </c>
      <c r="J5262" s="11" t="str">
        <f>VLOOKUP(F5262,Sheet1!$A$1:$E$2471,5,FALSE)</f>
        <v>97701</v>
      </c>
      <c r="K5262" s="2">
        <v>1308</v>
      </c>
      <c r="L5262" s="1">
        <v>43077</v>
      </c>
      <c r="M5262">
        <v>100119541</v>
      </c>
      <c r="N5262">
        <v>1</v>
      </c>
      <c r="P5262" t="s">
        <v>91</v>
      </c>
    </row>
    <row r="5263" spans="1:16" x14ac:dyDescent="0.25">
      <c r="A5263" s="13">
        <v>2230</v>
      </c>
      <c r="B5263" s="11" t="s">
        <v>1107</v>
      </c>
      <c r="C5263" t="s">
        <v>588</v>
      </c>
      <c r="D5263">
        <v>319</v>
      </c>
      <c r="E5263" t="s">
        <v>155</v>
      </c>
      <c r="F5263" t="s">
        <v>598</v>
      </c>
      <c r="G5263" s="11" t="str">
        <f>VLOOKUP(F5263,Sheet1!$A$1:$E$2471,2,FALSE)</f>
        <v xml:space="preserve">4207 SE WOODSTOCK BLVD. #440 </v>
      </c>
      <c r="H5263" s="11" t="str">
        <f>VLOOKUP(F5263,Sheet1!$A$1:$E$2471,3,FALSE)</f>
        <v>PORTLAND</v>
      </c>
      <c r="I5263" s="11" t="str">
        <f>VLOOKUP(F5263,Sheet1!$A$1:$E$2471,4,FALSE)</f>
        <v>OR</v>
      </c>
      <c r="J5263" s="11" t="str">
        <f>VLOOKUP(F5263,Sheet1!$A$1:$E$2471,5,FALSE)</f>
        <v>97206</v>
      </c>
      <c r="K5263" s="2">
        <v>6488</v>
      </c>
      <c r="L5263" s="1">
        <v>43077</v>
      </c>
      <c r="M5263">
        <v>100119556</v>
      </c>
      <c r="N5263">
        <v>1</v>
      </c>
      <c r="P5263" t="s">
        <v>91</v>
      </c>
    </row>
    <row r="5264" spans="1:16" x14ac:dyDescent="0.25">
      <c r="A5264" s="13">
        <v>2230</v>
      </c>
      <c r="B5264" s="11" t="s">
        <v>1107</v>
      </c>
      <c r="C5264" t="s">
        <v>588</v>
      </c>
      <c r="D5264">
        <v>319</v>
      </c>
      <c r="E5264" t="s">
        <v>155</v>
      </c>
      <c r="F5264" t="s">
        <v>598</v>
      </c>
      <c r="G5264" s="11" t="str">
        <f>VLOOKUP(F5264,Sheet1!$A$1:$E$2471,2,FALSE)</f>
        <v xml:space="preserve">4207 SE WOODSTOCK BLVD. #440 </v>
      </c>
      <c r="H5264" s="11" t="str">
        <f>VLOOKUP(F5264,Sheet1!$A$1:$E$2471,3,FALSE)</f>
        <v>PORTLAND</v>
      </c>
      <c r="I5264" s="11" t="str">
        <f>VLOOKUP(F5264,Sheet1!$A$1:$E$2471,4,FALSE)</f>
        <v>OR</v>
      </c>
      <c r="J5264" s="11" t="str">
        <f>VLOOKUP(F5264,Sheet1!$A$1:$E$2471,5,FALSE)</f>
        <v>97206</v>
      </c>
      <c r="K5264" s="2">
        <v>1080</v>
      </c>
      <c r="L5264" s="1">
        <v>43077</v>
      </c>
      <c r="M5264">
        <v>100119556</v>
      </c>
      <c r="N5264">
        <v>1</v>
      </c>
      <c r="P5264" t="s">
        <v>91</v>
      </c>
    </row>
    <row r="5265" spans="1:16" x14ac:dyDescent="0.25">
      <c r="A5265" s="13">
        <v>2230</v>
      </c>
      <c r="B5265" s="11" t="s">
        <v>1107</v>
      </c>
      <c r="C5265" t="s">
        <v>588</v>
      </c>
      <c r="D5265">
        <v>319</v>
      </c>
      <c r="E5265" t="s">
        <v>155</v>
      </c>
      <c r="F5265" t="s">
        <v>590</v>
      </c>
      <c r="G5265" s="11" t="str">
        <f>VLOOKUP(F5265,Sheet1!$A$1:$E$2471,2,FALSE)</f>
        <v xml:space="preserve">6250 SW BURLINGAME AVE </v>
      </c>
      <c r="H5265" s="11" t="str">
        <f>VLOOKUP(F5265,Sheet1!$A$1:$E$2471,3,FALSE)</f>
        <v>PORTLAND</v>
      </c>
      <c r="I5265" s="11" t="str">
        <f>VLOOKUP(F5265,Sheet1!$A$1:$E$2471,4,FALSE)</f>
        <v>OR</v>
      </c>
      <c r="J5265" s="11" t="str">
        <f>VLOOKUP(F5265,Sheet1!$A$1:$E$2471,5,FALSE)</f>
        <v>97239</v>
      </c>
      <c r="K5265" s="2">
        <v>748.93</v>
      </c>
      <c r="L5265" s="1">
        <v>43070</v>
      </c>
      <c r="M5265">
        <v>100119475</v>
      </c>
      <c r="N5265">
        <v>1</v>
      </c>
      <c r="P5265" t="s">
        <v>91</v>
      </c>
    </row>
    <row r="5266" spans="1:16" x14ac:dyDescent="0.25">
      <c r="A5266" s="13">
        <v>2230</v>
      </c>
      <c r="B5266" s="11" t="s">
        <v>1107</v>
      </c>
      <c r="C5266" t="s">
        <v>588</v>
      </c>
      <c r="D5266">
        <v>319</v>
      </c>
      <c r="E5266" t="s">
        <v>155</v>
      </c>
      <c r="F5266" t="s">
        <v>599</v>
      </c>
      <c r="G5266" s="11" t="str">
        <f>VLOOKUP(F5266,Sheet1!$A$1:$E$2471,2,FALSE)</f>
        <v xml:space="preserve">225 NW LAUREL ST. </v>
      </c>
      <c r="H5266" s="11" t="str">
        <f>VLOOKUP(F5266,Sheet1!$A$1:$E$2471,3,FALSE)</f>
        <v>DUNDEE</v>
      </c>
      <c r="I5266" s="11" t="str">
        <f>VLOOKUP(F5266,Sheet1!$A$1:$E$2471,4,FALSE)</f>
        <v>OR</v>
      </c>
      <c r="J5266" s="11" t="str">
        <f>VLOOKUP(F5266,Sheet1!$A$1:$E$2471,5,FALSE)</f>
        <v>97115</v>
      </c>
      <c r="K5266" s="2">
        <v>5206.5</v>
      </c>
      <c r="L5266" s="1">
        <v>43048</v>
      </c>
      <c r="M5266">
        <v>100119351</v>
      </c>
      <c r="N5266">
        <v>1</v>
      </c>
      <c r="P5266" t="s">
        <v>91</v>
      </c>
    </row>
    <row r="5267" spans="1:16" x14ac:dyDescent="0.25">
      <c r="A5267" s="13">
        <v>2230</v>
      </c>
      <c r="B5267" s="11" t="s">
        <v>1107</v>
      </c>
      <c r="C5267" t="s">
        <v>588</v>
      </c>
      <c r="D5267">
        <v>319</v>
      </c>
      <c r="E5267" t="s">
        <v>155</v>
      </c>
      <c r="F5267" t="s">
        <v>599</v>
      </c>
      <c r="G5267" s="11" t="str">
        <f>VLOOKUP(F5267,Sheet1!$A$1:$E$2471,2,FALSE)</f>
        <v xml:space="preserve">225 NW LAUREL ST. </v>
      </c>
      <c r="H5267" s="11" t="str">
        <f>VLOOKUP(F5267,Sheet1!$A$1:$E$2471,3,FALSE)</f>
        <v>DUNDEE</v>
      </c>
      <c r="I5267" s="11" t="str">
        <f>VLOOKUP(F5267,Sheet1!$A$1:$E$2471,4,FALSE)</f>
        <v>OR</v>
      </c>
      <c r="J5267" s="11" t="str">
        <f>VLOOKUP(F5267,Sheet1!$A$1:$E$2471,5,FALSE)</f>
        <v>97115</v>
      </c>
      <c r="K5267" s="2">
        <v>1962</v>
      </c>
      <c r="L5267" s="1">
        <v>43048</v>
      </c>
      <c r="M5267">
        <v>100119351</v>
      </c>
      <c r="N5267">
        <v>1</v>
      </c>
      <c r="P5267" t="s">
        <v>91</v>
      </c>
    </row>
    <row r="5268" spans="1:16" x14ac:dyDescent="0.25">
      <c r="A5268" s="13">
        <v>2230</v>
      </c>
      <c r="B5268" s="11" t="s">
        <v>1107</v>
      </c>
      <c r="C5268" t="s">
        <v>588</v>
      </c>
      <c r="D5268">
        <v>319</v>
      </c>
      <c r="E5268" t="s">
        <v>155</v>
      </c>
      <c r="F5268" t="s">
        <v>590</v>
      </c>
      <c r="G5268" s="11" t="str">
        <f>VLOOKUP(F5268,Sheet1!$A$1:$E$2471,2,FALSE)</f>
        <v xml:space="preserve">6250 SW BURLINGAME AVE </v>
      </c>
      <c r="H5268" s="11" t="str">
        <f>VLOOKUP(F5268,Sheet1!$A$1:$E$2471,3,FALSE)</f>
        <v>PORTLAND</v>
      </c>
      <c r="I5268" s="11" t="str">
        <f>VLOOKUP(F5268,Sheet1!$A$1:$E$2471,4,FALSE)</f>
        <v>OR</v>
      </c>
      <c r="J5268" s="11" t="str">
        <f>VLOOKUP(F5268,Sheet1!$A$1:$E$2471,5,FALSE)</f>
        <v>97239</v>
      </c>
      <c r="K5268" s="2">
        <v>712.4</v>
      </c>
      <c r="L5268" s="1">
        <v>43105</v>
      </c>
      <c r="M5268">
        <v>100119656</v>
      </c>
      <c r="N5268">
        <v>1</v>
      </c>
      <c r="P5268" t="s">
        <v>91</v>
      </c>
    </row>
    <row r="5269" spans="1:16" x14ac:dyDescent="0.25">
      <c r="A5269" s="13">
        <v>2230</v>
      </c>
      <c r="B5269" s="11" t="s">
        <v>1107</v>
      </c>
      <c r="C5269" t="s">
        <v>588</v>
      </c>
      <c r="D5269">
        <v>319</v>
      </c>
      <c r="E5269" t="s">
        <v>155</v>
      </c>
      <c r="F5269" t="s">
        <v>183</v>
      </c>
      <c r="G5269" s="11" t="str">
        <f>VLOOKUP(F5269,Sheet1!$A$1:$E$2471,2,FALSE)</f>
        <v xml:space="preserve">4670 SW 160TH AVE </v>
      </c>
      <c r="H5269" s="11" t="str">
        <f>VLOOKUP(F5269,Sheet1!$A$1:$E$2471,3,FALSE)</f>
        <v>BEAVERTON</v>
      </c>
      <c r="I5269" s="11" t="str">
        <f>VLOOKUP(F5269,Sheet1!$A$1:$E$2471,4,FALSE)</f>
        <v>OR</v>
      </c>
      <c r="J5269" s="11" t="str">
        <f>VLOOKUP(F5269,Sheet1!$A$1:$E$2471,5,FALSE)</f>
        <v>97078</v>
      </c>
      <c r="K5269" s="2">
        <v>337.5</v>
      </c>
      <c r="L5269" s="1">
        <v>43154</v>
      </c>
      <c r="M5269">
        <v>0</v>
      </c>
      <c r="N5269">
        <v>1</v>
      </c>
      <c r="P5269" t="s">
        <v>91</v>
      </c>
    </row>
    <row r="5270" spans="1:16" x14ac:dyDescent="0.25">
      <c r="A5270" s="13">
        <v>2230</v>
      </c>
      <c r="B5270" s="11" t="s">
        <v>1107</v>
      </c>
      <c r="C5270" t="s">
        <v>588</v>
      </c>
      <c r="D5270">
        <v>319</v>
      </c>
      <c r="E5270" t="s">
        <v>155</v>
      </c>
      <c r="F5270" t="s">
        <v>590</v>
      </c>
      <c r="G5270" s="11" t="str">
        <f>VLOOKUP(F5270,Sheet1!$A$1:$E$2471,2,FALSE)</f>
        <v xml:space="preserve">6250 SW BURLINGAME AVE </v>
      </c>
      <c r="H5270" s="11" t="str">
        <f>VLOOKUP(F5270,Sheet1!$A$1:$E$2471,3,FALSE)</f>
        <v>PORTLAND</v>
      </c>
      <c r="I5270" s="11" t="str">
        <f>VLOOKUP(F5270,Sheet1!$A$1:$E$2471,4,FALSE)</f>
        <v>OR</v>
      </c>
      <c r="J5270" s="11" t="str">
        <f>VLOOKUP(F5270,Sheet1!$A$1:$E$2471,5,FALSE)</f>
        <v>97239</v>
      </c>
      <c r="K5270" s="2">
        <v>611.65</v>
      </c>
      <c r="L5270" s="1">
        <v>43133</v>
      </c>
      <c r="M5270">
        <v>100119802</v>
      </c>
      <c r="N5270">
        <v>1</v>
      </c>
      <c r="P5270" t="s">
        <v>91</v>
      </c>
    </row>
    <row r="5271" spans="1:16" x14ac:dyDescent="0.25">
      <c r="A5271" s="13">
        <v>2230</v>
      </c>
      <c r="B5271" s="11" t="s">
        <v>1107</v>
      </c>
      <c r="C5271" t="s">
        <v>588</v>
      </c>
      <c r="D5271">
        <v>319</v>
      </c>
      <c r="E5271" t="s">
        <v>155</v>
      </c>
      <c r="F5271" t="s">
        <v>600</v>
      </c>
      <c r="G5271" s="11" t="str">
        <f>VLOOKUP(F5271,Sheet1!$A$1:$E$2471,2,FALSE)</f>
        <v xml:space="preserve">1222 E MAIN ST </v>
      </c>
      <c r="H5271" s="11" t="str">
        <f>VLOOKUP(F5271,Sheet1!$A$1:$E$2471,3,FALSE)</f>
        <v>SILVERTON</v>
      </c>
      <c r="I5271" s="11" t="str">
        <f>VLOOKUP(F5271,Sheet1!$A$1:$E$2471,4,FALSE)</f>
        <v>OR</v>
      </c>
      <c r="J5271" s="11" t="str">
        <f>VLOOKUP(F5271,Sheet1!$A$1:$E$2471,5,FALSE)</f>
        <v>97381</v>
      </c>
      <c r="K5271" s="2">
        <v>1200</v>
      </c>
      <c r="L5271" s="1">
        <v>43203</v>
      </c>
      <c r="M5271">
        <v>0</v>
      </c>
      <c r="N5271">
        <v>1</v>
      </c>
      <c r="P5271" t="s">
        <v>91</v>
      </c>
    </row>
    <row r="5272" spans="1:16" x14ac:dyDescent="0.25">
      <c r="A5272" s="13">
        <v>2230</v>
      </c>
      <c r="B5272" s="11" t="s">
        <v>1107</v>
      </c>
      <c r="C5272" t="s">
        <v>588</v>
      </c>
      <c r="D5272">
        <v>319</v>
      </c>
      <c r="E5272" t="s">
        <v>155</v>
      </c>
      <c r="F5272" t="s">
        <v>589</v>
      </c>
      <c r="G5272" s="11" t="str">
        <f>VLOOKUP(F5272,Sheet1!$A$1:$E$2471,2,FALSE)</f>
        <v xml:space="preserve">4015 SE HENRY </v>
      </c>
      <c r="H5272" s="11" t="str">
        <f>VLOOKUP(F5272,Sheet1!$A$1:$E$2471,3,FALSE)</f>
        <v>PORTLAND</v>
      </c>
      <c r="I5272" s="11" t="str">
        <f>VLOOKUP(F5272,Sheet1!$A$1:$E$2471,4,FALSE)</f>
        <v>OR</v>
      </c>
      <c r="J5272" s="11" t="str">
        <f>VLOOKUP(F5272,Sheet1!$A$1:$E$2471,5,FALSE)</f>
        <v>97202</v>
      </c>
      <c r="K5272" s="2">
        <v>1375</v>
      </c>
      <c r="L5272" s="1">
        <v>43153</v>
      </c>
      <c r="M5272">
        <v>100119892</v>
      </c>
      <c r="N5272">
        <v>1</v>
      </c>
      <c r="P5272" t="s">
        <v>91</v>
      </c>
    </row>
    <row r="5273" spans="1:16" x14ac:dyDescent="0.25">
      <c r="A5273" s="13">
        <v>2230</v>
      </c>
      <c r="B5273" s="11" t="s">
        <v>1107</v>
      </c>
      <c r="C5273" t="s">
        <v>588</v>
      </c>
      <c r="D5273">
        <v>319</v>
      </c>
      <c r="E5273" t="s">
        <v>155</v>
      </c>
      <c r="F5273" t="s">
        <v>183</v>
      </c>
      <c r="G5273" s="11" t="str">
        <f>VLOOKUP(F5273,Sheet1!$A$1:$E$2471,2,FALSE)</f>
        <v xml:space="preserve">4670 SW 160TH AVE </v>
      </c>
      <c r="H5273" s="11" t="str">
        <f>VLOOKUP(F5273,Sheet1!$A$1:$E$2471,3,FALSE)</f>
        <v>BEAVERTON</v>
      </c>
      <c r="I5273" s="11" t="str">
        <f>VLOOKUP(F5273,Sheet1!$A$1:$E$2471,4,FALSE)</f>
        <v>OR</v>
      </c>
      <c r="J5273" s="11" t="str">
        <f>VLOOKUP(F5273,Sheet1!$A$1:$E$2471,5,FALSE)</f>
        <v>97078</v>
      </c>
      <c r="K5273" s="2">
        <v>2400</v>
      </c>
      <c r="L5273" s="1">
        <v>43203</v>
      </c>
      <c r="M5273">
        <v>0</v>
      </c>
      <c r="N5273">
        <v>1</v>
      </c>
      <c r="P5273" t="s">
        <v>91</v>
      </c>
    </row>
    <row r="5274" spans="1:16" x14ac:dyDescent="0.25">
      <c r="A5274" s="13">
        <v>2230</v>
      </c>
      <c r="B5274" s="11" t="s">
        <v>1107</v>
      </c>
      <c r="C5274" t="s">
        <v>588</v>
      </c>
      <c r="D5274">
        <v>319</v>
      </c>
      <c r="E5274" t="s">
        <v>155</v>
      </c>
      <c r="F5274" t="s">
        <v>183</v>
      </c>
      <c r="G5274" s="11" t="str">
        <f>VLOOKUP(F5274,Sheet1!$A$1:$E$2471,2,FALSE)</f>
        <v xml:space="preserve">4670 SW 160TH AVE </v>
      </c>
      <c r="H5274" s="11" t="str">
        <f>VLOOKUP(F5274,Sheet1!$A$1:$E$2471,3,FALSE)</f>
        <v>BEAVERTON</v>
      </c>
      <c r="I5274" s="11" t="str">
        <f>VLOOKUP(F5274,Sheet1!$A$1:$E$2471,4,FALSE)</f>
        <v>OR</v>
      </c>
      <c r="J5274" s="11" t="str">
        <f>VLOOKUP(F5274,Sheet1!$A$1:$E$2471,5,FALSE)</f>
        <v>97078</v>
      </c>
      <c r="K5274" s="2">
        <v>2137.5</v>
      </c>
      <c r="L5274" s="1">
        <v>43238</v>
      </c>
      <c r="M5274">
        <v>0</v>
      </c>
      <c r="N5274">
        <v>1</v>
      </c>
      <c r="P5274" t="s">
        <v>91</v>
      </c>
    </row>
    <row r="5275" spans="1:16" x14ac:dyDescent="0.25">
      <c r="A5275" s="13">
        <v>2230</v>
      </c>
      <c r="B5275" s="11" t="s">
        <v>1107</v>
      </c>
      <c r="C5275" t="s">
        <v>588</v>
      </c>
      <c r="D5275">
        <v>319</v>
      </c>
      <c r="E5275" t="s">
        <v>155</v>
      </c>
      <c r="F5275" t="s">
        <v>183</v>
      </c>
      <c r="G5275" s="11" t="str">
        <f>VLOOKUP(F5275,Sheet1!$A$1:$E$2471,2,FALSE)</f>
        <v xml:space="preserve">4670 SW 160TH AVE </v>
      </c>
      <c r="H5275" s="11" t="str">
        <f>VLOOKUP(F5275,Sheet1!$A$1:$E$2471,3,FALSE)</f>
        <v>BEAVERTON</v>
      </c>
      <c r="I5275" s="11" t="str">
        <f>VLOOKUP(F5275,Sheet1!$A$1:$E$2471,4,FALSE)</f>
        <v>OR</v>
      </c>
      <c r="J5275" s="11" t="str">
        <f>VLOOKUP(F5275,Sheet1!$A$1:$E$2471,5,FALSE)</f>
        <v>97078</v>
      </c>
      <c r="K5275" s="2">
        <v>4537.5</v>
      </c>
      <c r="L5275" s="1">
        <v>43231</v>
      </c>
      <c r="M5275">
        <v>0</v>
      </c>
      <c r="N5275">
        <v>1</v>
      </c>
      <c r="P5275" t="s">
        <v>91</v>
      </c>
    </row>
    <row r="5276" spans="1:16" x14ac:dyDescent="0.25">
      <c r="A5276" s="13">
        <v>2230</v>
      </c>
      <c r="B5276" s="11" t="s">
        <v>1107</v>
      </c>
      <c r="C5276" t="s">
        <v>588</v>
      </c>
      <c r="D5276">
        <v>319</v>
      </c>
      <c r="E5276" t="s">
        <v>155</v>
      </c>
      <c r="F5276" t="s">
        <v>600</v>
      </c>
      <c r="G5276" s="11" t="str">
        <f>VLOOKUP(F5276,Sheet1!$A$1:$E$2471,2,FALSE)</f>
        <v xml:space="preserve">1222 E MAIN ST </v>
      </c>
      <c r="H5276" s="11" t="str">
        <f>VLOOKUP(F5276,Sheet1!$A$1:$E$2471,3,FALSE)</f>
        <v>SILVERTON</v>
      </c>
      <c r="I5276" s="11" t="str">
        <f>VLOOKUP(F5276,Sheet1!$A$1:$E$2471,4,FALSE)</f>
        <v>OR</v>
      </c>
      <c r="J5276" s="11" t="str">
        <f>VLOOKUP(F5276,Sheet1!$A$1:$E$2471,5,FALSE)</f>
        <v>97381</v>
      </c>
      <c r="K5276" s="2">
        <v>800</v>
      </c>
      <c r="L5276" s="1">
        <v>43259</v>
      </c>
      <c r="M5276">
        <v>0</v>
      </c>
      <c r="N5276">
        <v>1</v>
      </c>
      <c r="P5276" t="s">
        <v>91</v>
      </c>
    </row>
    <row r="5277" spans="1:16" x14ac:dyDescent="0.25">
      <c r="A5277" s="13">
        <v>2230</v>
      </c>
      <c r="B5277" s="11" t="s">
        <v>1107</v>
      </c>
      <c r="C5277" t="s">
        <v>588</v>
      </c>
      <c r="D5277">
        <v>319</v>
      </c>
      <c r="E5277" t="s">
        <v>155</v>
      </c>
      <c r="F5277" t="s">
        <v>183</v>
      </c>
      <c r="G5277" s="11" t="str">
        <f>VLOOKUP(F5277,Sheet1!$A$1:$E$2471,2,FALSE)</f>
        <v xml:space="preserve">4670 SW 160TH AVE </v>
      </c>
      <c r="H5277" s="11" t="str">
        <f>VLOOKUP(F5277,Sheet1!$A$1:$E$2471,3,FALSE)</f>
        <v>BEAVERTON</v>
      </c>
      <c r="I5277" s="11" t="str">
        <f>VLOOKUP(F5277,Sheet1!$A$1:$E$2471,4,FALSE)</f>
        <v>OR</v>
      </c>
      <c r="J5277" s="11" t="str">
        <f>VLOOKUP(F5277,Sheet1!$A$1:$E$2471,5,FALSE)</f>
        <v>97078</v>
      </c>
      <c r="K5277" s="2">
        <v>900</v>
      </c>
      <c r="L5277" s="1">
        <v>43259</v>
      </c>
      <c r="M5277">
        <v>0</v>
      </c>
      <c r="N5277">
        <v>1</v>
      </c>
      <c r="P5277" t="s">
        <v>91</v>
      </c>
    </row>
    <row r="5278" spans="1:16" x14ac:dyDescent="0.25">
      <c r="A5278" s="13">
        <v>2230</v>
      </c>
      <c r="B5278" s="11" t="s">
        <v>1107</v>
      </c>
      <c r="C5278" t="s">
        <v>588</v>
      </c>
      <c r="D5278">
        <v>319</v>
      </c>
      <c r="E5278" t="s">
        <v>155</v>
      </c>
      <c r="F5278" t="s">
        <v>183</v>
      </c>
      <c r="G5278" s="11" t="str">
        <f>VLOOKUP(F5278,Sheet1!$A$1:$E$2471,2,FALSE)</f>
        <v xml:space="preserve">4670 SW 160TH AVE </v>
      </c>
      <c r="H5278" s="11" t="str">
        <f>VLOOKUP(F5278,Sheet1!$A$1:$E$2471,3,FALSE)</f>
        <v>BEAVERTON</v>
      </c>
      <c r="I5278" s="11" t="str">
        <f>VLOOKUP(F5278,Sheet1!$A$1:$E$2471,4,FALSE)</f>
        <v>OR</v>
      </c>
      <c r="J5278" s="11" t="str">
        <f>VLOOKUP(F5278,Sheet1!$A$1:$E$2471,5,FALSE)</f>
        <v>97078</v>
      </c>
      <c r="K5278" s="2">
        <v>412.5</v>
      </c>
      <c r="L5278" s="1">
        <v>43259</v>
      </c>
      <c r="M5278">
        <v>0</v>
      </c>
      <c r="N5278">
        <v>1</v>
      </c>
      <c r="P5278" t="s">
        <v>91</v>
      </c>
    </row>
    <row r="5279" spans="1:16" x14ac:dyDescent="0.25">
      <c r="A5279" s="13">
        <v>2230</v>
      </c>
      <c r="B5279" s="11" t="s">
        <v>1107</v>
      </c>
      <c r="C5279" t="s">
        <v>588</v>
      </c>
      <c r="D5279">
        <v>319</v>
      </c>
      <c r="E5279" t="s">
        <v>155</v>
      </c>
      <c r="F5279" t="s">
        <v>599</v>
      </c>
      <c r="G5279" s="11" t="str">
        <f>VLOOKUP(F5279,Sheet1!$A$1:$E$2471,2,FALSE)</f>
        <v xml:space="preserve">225 NW LAUREL ST. </v>
      </c>
      <c r="H5279" s="11" t="str">
        <f>VLOOKUP(F5279,Sheet1!$A$1:$E$2471,3,FALSE)</f>
        <v>DUNDEE</v>
      </c>
      <c r="I5279" s="11" t="str">
        <f>VLOOKUP(F5279,Sheet1!$A$1:$E$2471,4,FALSE)</f>
        <v>OR</v>
      </c>
      <c r="J5279" s="11" t="str">
        <f>VLOOKUP(F5279,Sheet1!$A$1:$E$2471,5,FALSE)</f>
        <v>97115</v>
      </c>
      <c r="K5279" s="2">
        <v>3510</v>
      </c>
      <c r="L5279" s="1">
        <v>43266</v>
      </c>
      <c r="M5279">
        <v>100120487</v>
      </c>
      <c r="N5279">
        <v>1</v>
      </c>
      <c r="P5279" t="s">
        <v>91</v>
      </c>
    </row>
    <row r="5280" spans="1:16" x14ac:dyDescent="0.25">
      <c r="A5280" s="13">
        <v>2230</v>
      </c>
      <c r="B5280" s="11" t="s">
        <v>1107</v>
      </c>
      <c r="C5280" t="s">
        <v>588</v>
      </c>
      <c r="D5280">
        <v>319</v>
      </c>
      <c r="E5280" t="s">
        <v>155</v>
      </c>
      <c r="F5280" t="s">
        <v>599</v>
      </c>
      <c r="G5280" s="11" t="str">
        <f>VLOOKUP(F5280,Sheet1!$A$1:$E$2471,2,FALSE)</f>
        <v xml:space="preserve">225 NW LAUREL ST. </v>
      </c>
      <c r="H5280" s="11" t="str">
        <f>VLOOKUP(F5280,Sheet1!$A$1:$E$2471,3,FALSE)</f>
        <v>DUNDEE</v>
      </c>
      <c r="I5280" s="11" t="str">
        <f>VLOOKUP(F5280,Sheet1!$A$1:$E$2471,4,FALSE)</f>
        <v>OR</v>
      </c>
      <c r="J5280" s="11" t="str">
        <f>VLOOKUP(F5280,Sheet1!$A$1:$E$2471,5,FALSE)</f>
        <v>97115</v>
      </c>
      <c r="K5280" s="2">
        <v>375</v>
      </c>
      <c r="L5280" s="1">
        <v>43272</v>
      </c>
      <c r="M5280">
        <v>100120530</v>
      </c>
      <c r="N5280">
        <v>1</v>
      </c>
      <c r="P5280" t="s">
        <v>91</v>
      </c>
    </row>
    <row r="5281" spans="1:16" x14ac:dyDescent="0.25">
      <c r="A5281" s="13">
        <v>2230</v>
      </c>
      <c r="B5281" s="11" t="s">
        <v>1107</v>
      </c>
      <c r="C5281" t="s">
        <v>588</v>
      </c>
      <c r="D5281">
        <v>319</v>
      </c>
      <c r="E5281" t="s">
        <v>155</v>
      </c>
      <c r="F5281" t="s">
        <v>174</v>
      </c>
      <c r="G5281" s="11" t="str">
        <f>VLOOKUP(F5281,Sheet1!$A$1:$E$2471,2,FALSE)</f>
        <v xml:space="preserve">2611 PRINGLE ROAD SE </v>
      </c>
      <c r="H5281" s="11" t="str">
        <f>VLOOKUP(F5281,Sheet1!$A$1:$E$2471,3,FALSE)</f>
        <v>SALEM</v>
      </c>
      <c r="I5281" s="11" t="str">
        <f>VLOOKUP(F5281,Sheet1!$A$1:$E$2471,4,FALSE)</f>
        <v>OR</v>
      </c>
      <c r="J5281" s="11" t="str">
        <f>VLOOKUP(F5281,Sheet1!$A$1:$E$2471,5,FALSE)</f>
        <v>97302-0000</v>
      </c>
      <c r="K5281" s="2">
        <v>150000</v>
      </c>
      <c r="L5281" s="1">
        <v>43147</v>
      </c>
      <c r="M5281">
        <v>100119887</v>
      </c>
      <c r="N5281">
        <v>1</v>
      </c>
      <c r="P5281" t="s">
        <v>91</v>
      </c>
    </row>
    <row r="5282" spans="1:16" x14ac:dyDescent="0.25">
      <c r="A5282" s="13">
        <v>2230</v>
      </c>
      <c r="B5282" s="11" t="s">
        <v>1107</v>
      </c>
      <c r="C5282" t="s">
        <v>588</v>
      </c>
      <c r="D5282">
        <v>319</v>
      </c>
      <c r="E5282" t="s">
        <v>155</v>
      </c>
      <c r="F5282" t="s">
        <v>601</v>
      </c>
      <c r="G5282" s="11" t="str">
        <f>VLOOKUP(F5282,Sheet1!$A$1:$E$2471,2,FALSE)</f>
        <v xml:space="preserve">1412 SW 18TH ST. </v>
      </c>
      <c r="H5282" s="11" t="str">
        <f>VLOOKUP(F5282,Sheet1!$A$1:$E$2471,3,FALSE)</f>
        <v>PENDLETON</v>
      </c>
      <c r="I5282" s="11" t="str">
        <f>VLOOKUP(F5282,Sheet1!$A$1:$E$2471,4,FALSE)</f>
        <v>OR</v>
      </c>
      <c r="J5282" s="11" t="str">
        <f>VLOOKUP(F5282,Sheet1!$A$1:$E$2471,5,FALSE)</f>
        <v>97801</v>
      </c>
      <c r="K5282" s="2">
        <v>897.75</v>
      </c>
      <c r="L5282" s="1">
        <v>43090</v>
      </c>
      <c r="M5282">
        <v>100119606</v>
      </c>
      <c r="N5282">
        <v>1</v>
      </c>
      <c r="P5282" t="s">
        <v>91</v>
      </c>
    </row>
    <row r="5283" spans="1:16" x14ac:dyDescent="0.25">
      <c r="A5283" s="13">
        <v>2230</v>
      </c>
      <c r="B5283" s="11" t="s">
        <v>1107</v>
      </c>
      <c r="C5283" t="s">
        <v>588</v>
      </c>
      <c r="D5283">
        <v>319</v>
      </c>
      <c r="E5283" t="s">
        <v>155</v>
      </c>
      <c r="F5283" t="s">
        <v>595</v>
      </c>
      <c r="G5283" s="11" t="str">
        <f>VLOOKUP(F5283,Sheet1!$A$1:$E$2471,2,FALSE)</f>
        <v xml:space="preserve">PO BOX 19000 </v>
      </c>
      <c r="H5283" s="11" t="str">
        <f>VLOOKUP(F5283,Sheet1!$A$1:$E$2471,3,FALSE)</f>
        <v>PORTLAND</v>
      </c>
      <c r="I5283" s="11" t="str">
        <f>VLOOKUP(F5283,Sheet1!$A$1:$E$2471,4,FALSE)</f>
        <v>OR</v>
      </c>
      <c r="J5283" s="11" t="str">
        <f>VLOOKUP(F5283,Sheet1!$A$1:$E$2471,5,FALSE)</f>
        <v>97280</v>
      </c>
      <c r="K5283" s="2">
        <v>21482.240000000002</v>
      </c>
      <c r="L5283" s="1">
        <v>43077</v>
      </c>
      <c r="M5283">
        <v>100119539</v>
      </c>
      <c r="N5283">
        <v>1</v>
      </c>
      <c r="P5283" t="s">
        <v>91</v>
      </c>
    </row>
    <row r="5284" spans="1:16" x14ac:dyDescent="0.25">
      <c r="A5284" s="13">
        <v>2230</v>
      </c>
      <c r="B5284" s="11" t="s">
        <v>1107</v>
      </c>
      <c r="C5284" t="s">
        <v>588</v>
      </c>
      <c r="D5284">
        <v>319</v>
      </c>
      <c r="E5284" t="s">
        <v>155</v>
      </c>
      <c r="F5284" t="s">
        <v>595</v>
      </c>
      <c r="G5284" s="11" t="str">
        <f>VLOOKUP(F5284,Sheet1!$A$1:$E$2471,2,FALSE)</f>
        <v xml:space="preserve">PO BOX 19000 </v>
      </c>
      <c r="H5284" s="11" t="str">
        <f>VLOOKUP(F5284,Sheet1!$A$1:$E$2471,3,FALSE)</f>
        <v>PORTLAND</v>
      </c>
      <c r="I5284" s="11" t="str">
        <f>VLOOKUP(F5284,Sheet1!$A$1:$E$2471,4,FALSE)</f>
        <v>OR</v>
      </c>
      <c r="J5284" s="11" t="str">
        <f>VLOOKUP(F5284,Sheet1!$A$1:$E$2471,5,FALSE)</f>
        <v>97280</v>
      </c>
      <c r="K5284" s="2">
        <v>279.2</v>
      </c>
      <c r="L5284" s="1">
        <v>43077</v>
      </c>
      <c r="M5284">
        <v>100119539</v>
      </c>
      <c r="N5284">
        <v>1</v>
      </c>
      <c r="P5284" t="s">
        <v>91</v>
      </c>
    </row>
    <row r="5285" spans="1:16" x14ac:dyDescent="0.25">
      <c r="A5285" s="13">
        <v>2230</v>
      </c>
      <c r="B5285" s="11" t="s">
        <v>1107</v>
      </c>
      <c r="C5285" t="s">
        <v>588</v>
      </c>
      <c r="D5285">
        <v>319</v>
      </c>
      <c r="E5285" t="s">
        <v>155</v>
      </c>
      <c r="F5285" t="s">
        <v>601</v>
      </c>
      <c r="G5285" s="11" t="str">
        <f>VLOOKUP(F5285,Sheet1!$A$1:$E$2471,2,FALSE)</f>
        <v xml:space="preserve">1412 SW 18TH ST. </v>
      </c>
      <c r="H5285" s="11" t="str">
        <f>VLOOKUP(F5285,Sheet1!$A$1:$E$2471,3,FALSE)</f>
        <v>PENDLETON</v>
      </c>
      <c r="I5285" s="11" t="str">
        <f>VLOOKUP(F5285,Sheet1!$A$1:$E$2471,4,FALSE)</f>
        <v>OR</v>
      </c>
      <c r="J5285" s="11" t="str">
        <f>VLOOKUP(F5285,Sheet1!$A$1:$E$2471,5,FALSE)</f>
        <v>97801</v>
      </c>
      <c r="K5285" s="2">
        <v>382.07</v>
      </c>
      <c r="L5285" s="1">
        <v>43188</v>
      </c>
      <c r="M5285">
        <v>100120057</v>
      </c>
      <c r="N5285">
        <v>1</v>
      </c>
      <c r="P5285" t="s">
        <v>91</v>
      </c>
    </row>
    <row r="5286" spans="1:16" x14ac:dyDescent="0.25">
      <c r="A5286" s="13">
        <v>2230</v>
      </c>
      <c r="B5286" s="11" t="s">
        <v>1107</v>
      </c>
      <c r="C5286" t="s">
        <v>588</v>
      </c>
      <c r="D5286">
        <v>319</v>
      </c>
      <c r="E5286" t="s">
        <v>155</v>
      </c>
      <c r="F5286" t="s">
        <v>595</v>
      </c>
      <c r="G5286" s="11" t="str">
        <f>VLOOKUP(F5286,Sheet1!$A$1:$E$2471,2,FALSE)</f>
        <v xml:space="preserve">PO BOX 19000 </v>
      </c>
      <c r="H5286" s="11" t="str">
        <f>VLOOKUP(F5286,Sheet1!$A$1:$E$2471,3,FALSE)</f>
        <v>PORTLAND</v>
      </c>
      <c r="I5286" s="11" t="str">
        <f>VLOOKUP(F5286,Sheet1!$A$1:$E$2471,4,FALSE)</f>
        <v>OR</v>
      </c>
      <c r="J5286" s="11" t="str">
        <f>VLOOKUP(F5286,Sheet1!$A$1:$E$2471,5,FALSE)</f>
        <v>97280</v>
      </c>
      <c r="K5286" s="2">
        <v>32500</v>
      </c>
      <c r="L5286" s="1">
        <v>43182</v>
      </c>
      <c r="M5286">
        <v>100120030</v>
      </c>
      <c r="N5286">
        <v>1</v>
      </c>
      <c r="P5286" t="s">
        <v>91</v>
      </c>
    </row>
    <row r="5287" spans="1:16" x14ac:dyDescent="0.25">
      <c r="A5287" s="13">
        <v>2230</v>
      </c>
      <c r="B5287" s="11" t="s">
        <v>1107</v>
      </c>
      <c r="C5287" t="s">
        <v>588</v>
      </c>
      <c r="D5287">
        <v>341</v>
      </c>
      <c r="E5287" t="s">
        <v>89</v>
      </c>
      <c r="F5287" t="s">
        <v>602</v>
      </c>
      <c r="G5287" s="11" t="e">
        <f>VLOOKUP(F5287,Sheet1!$A$1:$E$2471,2,FALSE)</f>
        <v>#N/A</v>
      </c>
      <c r="H5287" s="11" t="e">
        <f>VLOOKUP(F5287,Sheet1!$A$1:$E$2471,3,FALSE)</f>
        <v>#N/A</v>
      </c>
      <c r="I5287" s="11" t="e">
        <f>VLOOKUP(F5287,Sheet1!$A$1:$E$2471,4,FALSE)</f>
        <v>#N/A</v>
      </c>
      <c r="J5287" s="11" t="e">
        <f>VLOOKUP(F5287,Sheet1!$A$1:$E$2471,5,FALSE)</f>
        <v>#N/A</v>
      </c>
      <c r="K5287" s="2">
        <v>12.144500000000001</v>
      </c>
      <c r="L5287" s="1">
        <v>43007</v>
      </c>
      <c r="M5287">
        <v>100119055</v>
      </c>
      <c r="N5287">
        <v>1</v>
      </c>
      <c r="P5287" t="s">
        <v>91</v>
      </c>
    </row>
    <row r="5288" spans="1:16" x14ac:dyDescent="0.25">
      <c r="A5288" s="13">
        <v>2230</v>
      </c>
      <c r="B5288" s="11" t="s">
        <v>1107</v>
      </c>
      <c r="C5288" t="s">
        <v>588</v>
      </c>
      <c r="D5288">
        <v>341</v>
      </c>
      <c r="E5288" t="s">
        <v>89</v>
      </c>
      <c r="F5288" t="s">
        <v>602</v>
      </c>
      <c r="G5288" s="11" t="e">
        <f>VLOOKUP(F5288,Sheet1!$A$1:$E$2471,2,FALSE)</f>
        <v>#N/A</v>
      </c>
      <c r="H5288" s="11" t="e">
        <f>VLOOKUP(F5288,Sheet1!$A$1:$E$2471,3,FALSE)</f>
        <v>#N/A</v>
      </c>
      <c r="I5288" s="11" t="e">
        <f>VLOOKUP(F5288,Sheet1!$A$1:$E$2471,4,FALSE)</f>
        <v>#N/A</v>
      </c>
      <c r="J5288" s="11" t="e">
        <f>VLOOKUP(F5288,Sheet1!$A$1:$E$2471,5,FALSE)</f>
        <v>#N/A</v>
      </c>
      <c r="K5288" s="2">
        <v>5.35</v>
      </c>
      <c r="L5288" s="1">
        <v>42989</v>
      </c>
      <c r="M5288">
        <v>100118935</v>
      </c>
      <c r="N5288">
        <v>1</v>
      </c>
      <c r="P5288" t="s">
        <v>91</v>
      </c>
    </row>
    <row r="5289" spans="1:16" x14ac:dyDescent="0.25">
      <c r="A5289" s="13">
        <v>2230</v>
      </c>
      <c r="B5289" s="11" t="s">
        <v>1107</v>
      </c>
      <c r="C5289" t="s">
        <v>588</v>
      </c>
      <c r="D5289">
        <v>341</v>
      </c>
      <c r="E5289" t="s">
        <v>89</v>
      </c>
      <c r="F5289" t="s">
        <v>602</v>
      </c>
      <c r="G5289" s="11" t="e">
        <f>VLOOKUP(F5289,Sheet1!$A$1:$E$2471,2,FALSE)</f>
        <v>#N/A</v>
      </c>
      <c r="H5289" s="11" t="e">
        <f>VLOOKUP(F5289,Sheet1!$A$1:$E$2471,3,FALSE)</f>
        <v>#N/A</v>
      </c>
      <c r="I5289" s="11" t="e">
        <f>VLOOKUP(F5289,Sheet1!$A$1:$E$2471,4,FALSE)</f>
        <v>#N/A</v>
      </c>
      <c r="J5289" s="11" t="e">
        <f>VLOOKUP(F5289,Sheet1!$A$1:$E$2471,5,FALSE)</f>
        <v>#N/A</v>
      </c>
      <c r="K5289" s="2">
        <v>62.381</v>
      </c>
      <c r="L5289" s="1">
        <v>43077</v>
      </c>
      <c r="M5289">
        <v>100119548</v>
      </c>
      <c r="N5289">
        <v>1</v>
      </c>
      <c r="P5289" t="s">
        <v>91</v>
      </c>
    </row>
    <row r="5290" spans="1:16" x14ac:dyDescent="0.25">
      <c r="A5290" s="13">
        <v>2230</v>
      </c>
      <c r="B5290" s="11" t="s">
        <v>1107</v>
      </c>
      <c r="C5290" t="s">
        <v>588</v>
      </c>
      <c r="D5290">
        <v>341</v>
      </c>
      <c r="E5290" t="s">
        <v>89</v>
      </c>
      <c r="F5290" t="s">
        <v>142</v>
      </c>
      <c r="G5290" s="11" t="str">
        <f>VLOOKUP(F5290,Sheet1!$A$1:$E$2471,2,FALSE)</f>
        <v>..</v>
      </c>
      <c r="H5290" s="11" t="str">
        <f>VLOOKUP(F5290,Sheet1!$A$1:$E$2471,3,FALSE)</f>
        <v>HILLSBORO</v>
      </c>
      <c r="I5290" s="11" t="str">
        <f>VLOOKUP(F5290,Sheet1!$A$1:$E$2471,4,FALSE)</f>
        <v>OR</v>
      </c>
      <c r="J5290" s="11" t="str">
        <f>VLOOKUP(F5290,Sheet1!$A$1:$E$2471,5,FALSE)</f>
        <v>97123</v>
      </c>
      <c r="K5290" s="2">
        <v>137.923</v>
      </c>
      <c r="L5290" s="1">
        <v>43105</v>
      </c>
      <c r="M5290">
        <v>0</v>
      </c>
      <c r="N5290">
        <v>1</v>
      </c>
      <c r="P5290" t="s">
        <v>91</v>
      </c>
    </row>
    <row r="5291" spans="1:16" x14ac:dyDescent="0.25">
      <c r="A5291" s="13">
        <v>2230</v>
      </c>
      <c r="B5291" s="11" t="s">
        <v>1107</v>
      </c>
      <c r="C5291" t="s">
        <v>588</v>
      </c>
      <c r="D5291">
        <v>341</v>
      </c>
      <c r="E5291" t="s">
        <v>89</v>
      </c>
      <c r="F5291" t="s">
        <v>603</v>
      </c>
      <c r="G5291" s="11" t="str">
        <f>VLOOKUP(F5291,Sheet1!$A$1:$E$2471,2,FALSE)</f>
        <v>..</v>
      </c>
      <c r="H5291" s="11" t="str">
        <f>VLOOKUP(F5291,Sheet1!$A$1:$E$2471,3,FALSE)</f>
        <v>PORTLAND</v>
      </c>
      <c r="I5291" s="11" t="str">
        <f>VLOOKUP(F5291,Sheet1!$A$1:$E$2471,4,FALSE)</f>
        <v>OR</v>
      </c>
      <c r="J5291" s="11" t="str">
        <f>VLOOKUP(F5291,Sheet1!$A$1:$E$2471,5,FALSE)</f>
        <v>97213</v>
      </c>
      <c r="K5291" s="2">
        <v>463.04250000000002</v>
      </c>
      <c r="L5291" s="1">
        <v>43105</v>
      </c>
      <c r="M5291">
        <v>100119655</v>
      </c>
      <c r="N5291">
        <v>1</v>
      </c>
      <c r="P5291" t="s">
        <v>91</v>
      </c>
    </row>
    <row r="5292" spans="1:16" x14ac:dyDescent="0.25">
      <c r="A5292" s="13">
        <v>2230</v>
      </c>
      <c r="B5292" s="11" t="s">
        <v>1107</v>
      </c>
      <c r="C5292" t="s">
        <v>588</v>
      </c>
      <c r="D5292">
        <v>341</v>
      </c>
      <c r="E5292" t="s">
        <v>89</v>
      </c>
      <c r="F5292" t="s">
        <v>604</v>
      </c>
      <c r="G5292" s="11" t="str">
        <f>VLOOKUP(F5292,Sheet1!$A$1:$E$2471,2,FALSE)</f>
        <v>..</v>
      </c>
      <c r="H5292" s="11" t="str">
        <f>VLOOKUP(F5292,Sheet1!$A$1:$E$2471,3,FALSE)</f>
        <v>SHERWOOD</v>
      </c>
      <c r="I5292" s="11" t="str">
        <f>VLOOKUP(F5292,Sheet1!$A$1:$E$2471,4,FALSE)</f>
        <v>OR</v>
      </c>
      <c r="J5292" s="11" t="str">
        <f>VLOOKUP(F5292,Sheet1!$A$1:$E$2471,5,FALSE)</f>
        <v>97140</v>
      </c>
      <c r="K5292" s="2">
        <v>23.54</v>
      </c>
      <c r="L5292" s="1">
        <v>43126</v>
      </c>
      <c r="M5292">
        <v>0</v>
      </c>
      <c r="N5292">
        <v>1</v>
      </c>
      <c r="P5292" t="s">
        <v>91</v>
      </c>
    </row>
    <row r="5293" spans="1:16" x14ac:dyDescent="0.25">
      <c r="A5293" s="13">
        <v>2230</v>
      </c>
      <c r="B5293" s="11" t="s">
        <v>1107</v>
      </c>
      <c r="C5293" t="s">
        <v>588</v>
      </c>
      <c r="D5293">
        <v>341</v>
      </c>
      <c r="E5293" t="s">
        <v>89</v>
      </c>
      <c r="F5293" t="s">
        <v>142</v>
      </c>
      <c r="G5293" s="11" t="str">
        <f>VLOOKUP(F5293,Sheet1!$A$1:$E$2471,2,FALSE)</f>
        <v>..</v>
      </c>
      <c r="H5293" s="11" t="str">
        <f>VLOOKUP(F5293,Sheet1!$A$1:$E$2471,3,FALSE)</f>
        <v>HILLSBORO</v>
      </c>
      <c r="I5293" s="11" t="str">
        <f>VLOOKUP(F5293,Sheet1!$A$1:$E$2471,4,FALSE)</f>
        <v>OR</v>
      </c>
      <c r="J5293" s="11" t="str">
        <f>VLOOKUP(F5293,Sheet1!$A$1:$E$2471,5,FALSE)</f>
        <v>97123</v>
      </c>
      <c r="K5293" s="2">
        <v>10.028</v>
      </c>
      <c r="L5293" s="1">
        <v>43161</v>
      </c>
      <c r="M5293">
        <v>0</v>
      </c>
      <c r="N5293">
        <v>1</v>
      </c>
      <c r="P5293" t="s">
        <v>91</v>
      </c>
    </row>
    <row r="5294" spans="1:16" x14ac:dyDescent="0.25">
      <c r="A5294" s="13">
        <v>2230</v>
      </c>
      <c r="B5294" s="11" t="s">
        <v>1107</v>
      </c>
      <c r="C5294" t="s">
        <v>588</v>
      </c>
      <c r="D5294">
        <v>341</v>
      </c>
      <c r="E5294" t="s">
        <v>89</v>
      </c>
      <c r="F5294" t="s">
        <v>142</v>
      </c>
      <c r="G5294" s="11" t="str">
        <f>VLOOKUP(F5294,Sheet1!$A$1:$E$2471,2,FALSE)</f>
        <v>..</v>
      </c>
      <c r="H5294" s="11" t="str">
        <f>VLOOKUP(F5294,Sheet1!$A$1:$E$2471,3,FALSE)</f>
        <v>HILLSBORO</v>
      </c>
      <c r="I5294" s="11" t="str">
        <f>VLOOKUP(F5294,Sheet1!$A$1:$E$2471,4,FALSE)</f>
        <v>OR</v>
      </c>
      <c r="J5294" s="11" t="str">
        <f>VLOOKUP(F5294,Sheet1!$A$1:$E$2471,5,FALSE)</f>
        <v>97123</v>
      </c>
      <c r="K5294" s="2">
        <v>2.5</v>
      </c>
      <c r="L5294" s="1">
        <v>43147</v>
      </c>
      <c r="M5294">
        <v>0</v>
      </c>
      <c r="N5294">
        <v>1</v>
      </c>
      <c r="P5294" t="s">
        <v>91</v>
      </c>
    </row>
    <row r="5295" spans="1:16" x14ac:dyDescent="0.25">
      <c r="A5295" s="13">
        <v>2230</v>
      </c>
      <c r="B5295" s="11" t="s">
        <v>1107</v>
      </c>
      <c r="C5295" t="s">
        <v>588</v>
      </c>
      <c r="D5295">
        <v>341</v>
      </c>
      <c r="E5295" t="s">
        <v>89</v>
      </c>
      <c r="F5295" t="s">
        <v>142</v>
      </c>
      <c r="G5295" s="11" t="str">
        <f>VLOOKUP(F5295,Sheet1!$A$1:$E$2471,2,FALSE)</f>
        <v>..</v>
      </c>
      <c r="H5295" s="11" t="str">
        <f>VLOOKUP(F5295,Sheet1!$A$1:$E$2471,3,FALSE)</f>
        <v>HILLSBORO</v>
      </c>
      <c r="I5295" s="11" t="str">
        <f>VLOOKUP(F5295,Sheet1!$A$1:$E$2471,4,FALSE)</f>
        <v>OR</v>
      </c>
      <c r="J5295" s="11" t="str">
        <f>VLOOKUP(F5295,Sheet1!$A$1:$E$2471,5,FALSE)</f>
        <v>97123</v>
      </c>
      <c r="K5295" s="2">
        <v>58.097000000000001</v>
      </c>
      <c r="L5295" s="1">
        <v>43140</v>
      </c>
      <c r="M5295">
        <v>0</v>
      </c>
      <c r="N5295">
        <v>1</v>
      </c>
      <c r="P5295" t="s">
        <v>91</v>
      </c>
    </row>
    <row r="5296" spans="1:16" x14ac:dyDescent="0.25">
      <c r="A5296" s="13">
        <v>2230</v>
      </c>
      <c r="B5296" s="11" t="s">
        <v>1107</v>
      </c>
      <c r="C5296" t="s">
        <v>588</v>
      </c>
      <c r="D5296">
        <v>341</v>
      </c>
      <c r="E5296" t="s">
        <v>89</v>
      </c>
      <c r="F5296" t="s">
        <v>142</v>
      </c>
      <c r="G5296" s="11" t="str">
        <f>VLOOKUP(F5296,Sheet1!$A$1:$E$2471,2,FALSE)</f>
        <v>..</v>
      </c>
      <c r="H5296" s="11" t="str">
        <f>VLOOKUP(F5296,Sheet1!$A$1:$E$2471,3,FALSE)</f>
        <v>HILLSBORO</v>
      </c>
      <c r="I5296" s="11" t="str">
        <f>VLOOKUP(F5296,Sheet1!$A$1:$E$2471,4,FALSE)</f>
        <v>OR</v>
      </c>
      <c r="J5296" s="11" t="str">
        <f>VLOOKUP(F5296,Sheet1!$A$1:$E$2471,5,FALSE)</f>
        <v>97123</v>
      </c>
      <c r="K5296" s="2">
        <v>268.30349999999999</v>
      </c>
      <c r="L5296" s="1">
        <v>43189</v>
      </c>
      <c r="M5296">
        <v>0</v>
      </c>
      <c r="N5296">
        <v>1</v>
      </c>
      <c r="P5296" t="s">
        <v>91</v>
      </c>
    </row>
    <row r="5297" spans="1:16" x14ac:dyDescent="0.25">
      <c r="A5297" s="13">
        <v>2230</v>
      </c>
      <c r="B5297" s="11" t="s">
        <v>1107</v>
      </c>
      <c r="C5297" t="s">
        <v>588</v>
      </c>
      <c r="D5297">
        <v>341</v>
      </c>
      <c r="E5297" t="s">
        <v>89</v>
      </c>
      <c r="F5297" t="s">
        <v>605</v>
      </c>
      <c r="G5297" s="11" t="str">
        <f>VLOOKUP(F5297,Sheet1!$A$1:$E$2471,2,FALSE)</f>
        <v>..</v>
      </c>
      <c r="H5297" s="11" t="str">
        <f>VLOOKUP(F5297,Sheet1!$A$1:$E$2471,3,FALSE)</f>
        <v>TUALATIN</v>
      </c>
      <c r="I5297" s="11" t="str">
        <f>VLOOKUP(F5297,Sheet1!$A$1:$E$2471,4,FALSE)</f>
        <v>OR</v>
      </c>
      <c r="J5297" s="11" t="str">
        <f>VLOOKUP(F5297,Sheet1!$A$1:$E$2471,5,FALSE)</f>
        <v>97062</v>
      </c>
      <c r="K5297" s="2">
        <v>144.16</v>
      </c>
      <c r="L5297" s="1">
        <v>43175</v>
      </c>
      <c r="M5297">
        <v>0</v>
      </c>
      <c r="N5297">
        <v>1</v>
      </c>
      <c r="P5297" t="s">
        <v>91</v>
      </c>
    </row>
    <row r="5298" spans="1:16" x14ac:dyDescent="0.25">
      <c r="A5298" s="13">
        <v>2230</v>
      </c>
      <c r="B5298" s="11" t="s">
        <v>1107</v>
      </c>
      <c r="C5298" t="s">
        <v>588</v>
      </c>
      <c r="D5298">
        <v>341</v>
      </c>
      <c r="E5298" t="s">
        <v>89</v>
      </c>
      <c r="F5298" t="s">
        <v>142</v>
      </c>
      <c r="G5298" s="11" t="str">
        <f>VLOOKUP(F5298,Sheet1!$A$1:$E$2471,2,FALSE)</f>
        <v>..</v>
      </c>
      <c r="H5298" s="11" t="str">
        <f>VLOOKUP(F5298,Sheet1!$A$1:$E$2471,3,FALSE)</f>
        <v>HILLSBORO</v>
      </c>
      <c r="I5298" s="11" t="str">
        <f>VLOOKUP(F5298,Sheet1!$A$1:$E$2471,4,FALSE)</f>
        <v>OR</v>
      </c>
      <c r="J5298" s="11" t="str">
        <f>VLOOKUP(F5298,Sheet1!$A$1:$E$2471,5,FALSE)</f>
        <v>97123</v>
      </c>
      <c r="K5298" s="2">
        <v>266.28699999999998</v>
      </c>
      <c r="L5298" s="1">
        <v>43224</v>
      </c>
      <c r="M5298">
        <v>0</v>
      </c>
      <c r="N5298">
        <v>1</v>
      </c>
      <c r="P5298" t="s">
        <v>91</v>
      </c>
    </row>
    <row r="5299" spans="1:16" x14ac:dyDescent="0.25">
      <c r="A5299" s="13">
        <v>2230</v>
      </c>
      <c r="B5299" s="11" t="s">
        <v>1107</v>
      </c>
      <c r="C5299" t="s">
        <v>588</v>
      </c>
      <c r="D5299">
        <v>341</v>
      </c>
      <c r="E5299" t="s">
        <v>89</v>
      </c>
      <c r="F5299" t="s">
        <v>142</v>
      </c>
      <c r="G5299" s="11" t="str">
        <f>VLOOKUP(F5299,Sheet1!$A$1:$E$2471,2,FALSE)</f>
        <v>..</v>
      </c>
      <c r="H5299" s="11" t="str">
        <f>VLOOKUP(F5299,Sheet1!$A$1:$E$2471,3,FALSE)</f>
        <v>HILLSBORO</v>
      </c>
      <c r="I5299" s="11" t="str">
        <f>VLOOKUP(F5299,Sheet1!$A$1:$E$2471,4,FALSE)</f>
        <v>OR</v>
      </c>
      <c r="J5299" s="11" t="str">
        <f>VLOOKUP(F5299,Sheet1!$A$1:$E$2471,5,FALSE)</f>
        <v>97123</v>
      </c>
      <c r="K5299" s="2">
        <v>80</v>
      </c>
      <c r="L5299" s="1">
        <v>43252</v>
      </c>
      <c r="M5299">
        <v>0</v>
      </c>
      <c r="N5299">
        <v>1</v>
      </c>
      <c r="P5299" t="s">
        <v>91</v>
      </c>
    </row>
    <row r="5300" spans="1:16" x14ac:dyDescent="0.25">
      <c r="A5300" s="13">
        <v>2230</v>
      </c>
      <c r="B5300" s="11" t="s">
        <v>1107</v>
      </c>
      <c r="C5300" t="s">
        <v>588</v>
      </c>
      <c r="D5300">
        <v>341</v>
      </c>
      <c r="E5300" t="s">
        <v>89</v>
      </c>
      <c r="F5300" t="s">
        <v>142</v>
      </c>
      <c r="G5300" s="11" t="str">
        <f>VLOOKUP(F5300,Sheet1!$A$1:$E$2471,2,FALSE)</f>
        <v>..</v>
      </c>
      <c r="H5300" s="11" t="str">
        <f>VLOOKUP(F5300,Sheet1!$A$1:$E$2471,3,FALSE)</f>
        <v>HILLSBORO</v>
      </c>
      <c r="I5300" s="11" t="str">
        <f>VLOOKUP(F5300,Sheet1!$A$1:$E$2471,4,FALSE)</f>
        <v>OR</v>
      </c>
      <c r="J5300" s="11" t="str">
        <f>VLOOKUP(F5300,Sheet1!$A$1:$E$2471,5,FALSE)</f>
        <v>97123</v>
      </c>
      <c r="K5300" s="2">
        <v>31.937000000000001</v>
      </c>
      <c r="L5300" s="1">
        <v>43245</v>
      </c>
      <c r="M5300">
        <v>0</v>
      </c>
      <c r="N5300">
        <v>1</v>
      </c>
      <c r="P5300" t="s">
        <v>91</v>
      </c>
    </row>
    <row r="5301" spans="1:16" x14ac:dyDescent="0.25">
      <c r="A5301" s="13">
        <v>2230</v>
      </c>
      <c r="B5301" s="11" t="s">
        <v>1107</v>
      </c>
      <c r="C5301" t="s">
        <v>588</v>
      </c>
      <c r="D5301">
        <v>341</v>
      </c>
      <c r="E5301" t="s">
        <v>89</v>
      </c>
      <c r="F5301" t="s">
        <v>603</v>
      </c>
      <c r="G5301" s="11" t="str">
        <f>VLOOKUP(F5301,Sheet1!$A$1:$E$2471,2,FALSE)</f>
        <v>..</v>
      </c>
      <c r="H5301" s="11" t="str">
        <f>VLOOKUP(F5301,Sheet1!$A$1:$E$2471,3,FALSE)</f>
        <v>PORTLAND</v>
      </c>
      <c r="I5301" s="11" t="str">
        <f>VLOOKUP(F5301,Sheet1!$A$1:$E$2471,4,FALSE)</f>
        <v>OR</v>
      </c>
      <c r="J5301" s="11" t="str">
        <f>VLOOKUP(F5301,Sheet1!$A$1:$E$2471,5,FALSE)</f>
        <v>97213</v>
      </c>
      <c r="K5301" s="2">
        <v>167.96899999999999</v>
      </c>
      <c r="L5301" s="1">
        <v>43272</v>
      </c>
      <c r="M5301">
        <v>100120523</v>
      </c>
      <c r="N5301">
        <v>1</v>
      </c>
      <c r="P5301" t="s">
        <v>91</v>
      </c>
    </row>
    <row r="5302" spans="1:16" x14ac:dyDescent="0.25">
      <c r="A5302" s="13">
        <v>2230</v>
      </c>
      <c r="B5302" s="11" t="s">
        <v>1107</v>
      </c>
      <c r="C5302" t="s">
        <v>588</v>
      </c>
      <c r="D5302">
        <v>341</v>
      </c>
      <c r="E5302" t="s">
        <v>89</v>
      </c>
      <c r="F5302" t="s">
        <v>603</v>
      </c>
      <c r="G5302" s="11" t="str">
        <f>VLOOKUP(F5302,Sheet1!$A$1:$E$2471,2,FALSE)</f>
        <v>..</v>
      </c>
      <c r="H5302" s="11" t="str">
        <f>VLOOKUP(F5302,Sheet1!$A$1:$E$2471,3,FALSE)</f>
        <v>PORTLAND</v>
      </c>
      <c r="I5302" s="11" t="str">
        <f>VLOOKUP(F5302,Sheet1!$A$1:$E$2471,4,FALSE)</f>
        <v>OR</v>
      </c>
      <c r="J5302" s="11" t="str">
        <f>VLOOKUP(F5302,Sheet1!$A$1:$E$2471,5,FALSE)</f>
        <v>97213</v>
      </c>
      <c r="K5302" s="2">
        <v>57.661000000000001</v>
      </c>
      <c r="L5302" s="1">
        <v>43272</v>
      </c>
      <c r="M5302">
        <v>100120523</v>
      </c>
      <c r="N5302">
        <v>1</v>
      </c>
      <c r="P5302" t="s">
        <v>91</v>
      </c>
    </row>
    <row r="5303" spans="1:16" x14ac:dyDescent="0.25">
      <c r="A5303" s="13">
        <v>2230</v>
      </c>
      <c r="B5303" s="11" t="s">
        <v>1107</v>
      </c>
      <c r="C5303" t="s">
        <v>588</v>
      </c>
      <c r="D5303">
        <v>341</v>
      </c>
      <c r="E5303" t="s">
        <v>89</v>
      </c>
      <c r="F5303" t="s">
        <v>603</v>
      </c>
      <c r="G5303" s="11" t="str">
        <f>VLOOKUP(F5303,Sheet1!$A$1:$E$2471,2,FALSE)</f>
        <v>..</v>
      </c>
      <c r="H5303" s="11" t="str">
        <f>VLOOKUP(F5303,Sheet1!$A$1:$E$2471,3,FALSE)</f>
        <v>PORTLAND</v>
      </c>
      <c r="I5303" s="11" t="str">
        <f>VLOOKUP(F5303,Sheet1!$A$1:$E$2471,4,FALSE)</f>
        <v>OR</v>
      </c>
      <c r="J5303" s="11" t="str">
        <f>VLOOKUP(F5303,Sheet1!$A$1:$E$2471,5,FALSE)</f>
        <v>97213</v>
      </c>
      <c r="K5303" s="2">
        <v>61.802999999999997</v>
      </c>
      <c r="L5303" s="1">
        <v>43272</v>
      </c>
      <c r="M5303">
        <v>100120523</v>
      </c>
      <c r="N5303">
        <v>1</v>
      </c>
      <c r="P5303" t="s">
        <v>91</v>
      </c>
    </row>
    <row r="5304" spans="1:16" x14ac:dyDescent="0.25">
      <c r="A5304" s="13">
        <v>2230</v>
      </c>
      <c r="B5304" s="11" t="s">
        <v>1107</v>
      </c>
      <c r="C5304" t="s">
        <v>588</v>
      </c>
      <c r="D5304">
        <v>341</v>
      </c>
      <c r="E5304" t="s">
        <v>89</v>
      </c>
      <c r="F5304" t="s">
        <v>605</v>
      </c>
      <c r="G5304" s="11" t="str">
        <f>VLOOKUP(F5304,Sheet1!$A$1:$E$2471,2,FALSE)</f>
        <v>..</v>
      </c>
      <c r="H5304" s="11" t="str">
        <f>VLOOKUP(F5304,Sheet1!$A$1:$E$2471,3,FALSE)</f>
        <v>TUALATIN</v>
      </c>
      <c r="I5304" s="11" t="str">
        <f>VLOOKUP(F5304,Sheet1!$A$1:$E$2471,4,FALSE)</f>
        <v>OR</v>
      </c>
      <c r="J5304" s="11" t="str">
        <f>VLOOKUP(F5304,Sheet1!$A$1:$E$2471,5,FALSE)</f>
        <v>97062</v>
      </c>
      <c r="K5304" s="2">
        <v>421.5265</v>
      </c>
      <c r="L5304" s="1">
        <v>43007</v>
      </c>
      <c r="M5304">
        <v>0</v>
      </c>
      <c r="N5304">
        <v>1</v>
      </c>
      <c r="P5304" t="s">
        <v>91</v>
      </c>
    </row>
    <row r="5305" spans="1:16" x14ac:dyDescent="0.25">
      <c r="A5305" s="13">
        <v>2230</v>
      </c>
      <c r="B5305" s="11" t="s">
        <v>1107</v>
      </c>
      <c r="C5305" t="s">
        <v>588</v>
      </c>
      <c r="D5305">
        <v>341</v>
      </c>
      <c r="E5305" t="s">
        <v>89</v>
      </c>
      <c r="F5305" t="s">
        <v>605</v>
      </c>
      <c r="G5305" s="11" t="str">
        <f>VLOOKUP(F5305,Sheet1!$A$1:$E$2471,2,FALSE)</f>
        <v>..</v>
      </c>
      <c r="H5305" s="11" t="str">
        <f>VLOOKUP(F5305,Sheet1!$A$1:$E$2471,3,FALSE)</f>
        <v>TUALATIN</v>
      </c>
      <c r="I5305" s="11" t="str">
        <f>VLOOKUP(F5305,Sheet1!$A$1:$E$2471,4,FALSE)</f>
        <v>OR</v>
      </c>
      <c r="J5305" s="11" t="str">
        <f>VLOOKUP(F5305,Sheet1!$A$1:$E$2471,5,FALSE)</f>
        <v>97062</v>
      </c>
      <c r="K5305" s="2">
        <v>332.55599999999998</v>
      </c>
      <c r="L5305" s="1">
        <v>42989</v>
      </c>
      <c r="M5305">
        <v>0</v>
      </c>
      <c r="N5305">
        <v>1</v>
      </c>
      <c r="P5305" t="s">
        <v>91</v>
      </c>
    </row>
    <row r="5306" spans="1:16" x14ac:dyDescent="0.25">
      <c r="A5306" s="13">
        <v>2230</v>
      </c>
      <c r="B5306" s="11" t="s">
        <v>1107</v>
      </c>
      <c r="C5306" t="s">
        <v>588</v>
      </c>
      <c r="D5306">
        <v>341</v>
      </c>
      <c r="E5306" t="s">
        <v>89</v>
      </c>
      <c r="F5306" t="s">
        <v>605</v>
      </c>
      <c r="G5306" s="11" t="str">
        <f>VLOOKUP(F5306,Sheet1!$A$1:$E$2471,2,FALSE)</f>
        <v>..</v>
      </c>
      <c r="H5306" s="11" t="str">
        <f>VLOOKUP(F5306,Sheet1!$A$1:$E$2471,3,FALSE)</f>
        <v>TUALATIN</v>
      </c>
      <c r="I5306" s="11" t="str">
        <f>VLOOKUP(F5306,Sheet1!$A$1:$E$2471,4,FALSE)</f>
        <v>OR</v>
      </c>
      <c r="J5306" s="11" t="str">
        <f>VLOOKUP(F5306,Sheet1!$A$1:$E$2471,5,FALSE)</f>
        <v>97062</v>
      </c>
      <c r="K5306" s="2">
        <v>346.89400000000001</v>
      </c>
      <c r="L5306" s="1">
        <v>43070</v>
      </c>
      <c r="M5306">
        <v>0</v>
      </c>
      <c r="N5306">
        <v>1</v>
      </c>
      <c r="P5306" t="s">
        <v>91</v>
      </c>
    </row>
    <row r="5307" spans="1:16" x14ac:dyDescent="0.25">
      <c r="A5307" s="13">
        <v>2230</v>
      </c>
      <c r="B5307" s="11" t="s">
        <v>1107</v>
      </c>
      <c r="C5307" t="s">
        <v>588</v>
      </c>
      <c r="D5307">
        <v>341</v>
      </c>
      <c r="E5307" t="s">
        <v>89</v>
      </c>
      <c r="F5307" t="s">
        <v>605</v>
      </c>
      <c r="G5307" s="11" t="str">
        <f>VLOOKUP(F5307,Sheet1!$A$1:$E$2471,2,FALSE)</f>
        <v>..</v>
      </c>
      <c r="H5307" s="11" t="str">
        <f>VLOOKUP(F5307,Sheet1!$A$1:$E$2471,3,FALSE)</f>
        <v>TUALATIN</v>
      </c>
      <c r="I5307" s="11" t="str">
        <f>VLOOKUP(F5307,Sheet1!$A$1:$E$2471,4,FALSE)</f>
        <v>OR</v>
      </c>
      <c r="J5307" s="11" t="str">
        <f>VLOOKUP(F5307,Sheet1!$A$1:$E$2471,5,FALSE)</f>
        <v>97062</v>
      </c>
      <c r="K5307" s="2">
        <v>282.10550000000001</v>
      </c>
      <c r="L5307" s="1">
        <v>43105</v>
      </c>
      <c r="M5307">
        <v>0</v>
      </c>
      <c r="N5307">
        <v>1</v>
      </c>
      <c r="P5307" t="s">
        <v>91</v>
      </c>
    </row>
    <row r="5308" spans="1:16" x14ac:dyDescent="0.25">
      <c r="A5308" s="13">
        <v>2230</v>
      </c>
      <c r="B5308" s="11" t="s">
        <v>1107</v>
      </c>
      <c r="C5308" t="s">
        <v>588</v>
      </c>
      <c r="D5308">
        <v>341</v>
      </c>
      <c r="E5308" t="s">
        <v>89</v>
      </c>
      <c r="F5308" t="s">
        <v>605</v>
      </c>
      <c r="G5308" s="11" t="str">
        <f>VLOOKUP(F5308,Sheet1!$A$1:$E$2471,2,FALSE)</f>
        <v>..</v>
      </c>
      <c r="H5308" s="11" t="str">
        <f>VLOOKUP(F5308,Sheet1!$A$1:$E$2471,3,FALSE)</f>
        <v>TUALATIN</v>
      </c>
      <c r="I5308" s="11" t="str">
        <f>VLOOKUP(F5308,Sheet1!$A$1:$E$2471,4,FALSE)</f>
        <v>OR</v>
      </c>
      <c r="J5308" s="11" t="str">
        <f>VLOOKUP(F5308,Sheet1!$A$1:$E$2471,5,FALSE)</f>
        <v>97062</v>
      </c>
      <c r="K5308" s="2">
        <v>190.75</v>
      </c>
      <c r="L5308" s="1">
        <v>43133</v>
      </c>
      <c r="M5308">
        <v>0</v>
      </c>
      <c r="N5308">
        <v>1</v>
      </c>
      <c r="P5308" t="s">
        <v>91</v>
      </c>
    </row>
    <row r="5309" spans="1:16" x14ac:dyDescent="0.25">
      <c r="A5309" s="13">
        <v>2230</v>
      </c>
      <c r="B5309" s="11" t="s">
        <v>1107</v>
      </c>
      <c r="C5309" t="s">
        <v>588</v>
      </c>
      <c r="D5309">
        <v>341</v>
      </c>
      <c r="E5309" t="s">
        <v>89</v>
      </c>
      <c r="F5309" t="s">
        <v>605</v>
      </c>
      <c r="G5309" s="11" t="str">
        <f>VLOOKUP(F5309,Sheet1!$A$1:$E$2471,2,FALSE)</f>
        <v>..</v>
      </c>
      <c r="H5309" s="11" t="str">
        <f>VLOOKUP(F5309,Sheet1!$A$1:$E$2471,3,FALSE)</f>
        <v>TUALATIN</v>
      </c>
      <c r="I5309" s="11" t="str">
        <f>VLOOKUP(F5309,Sheet1!$A$1:$E$2471,4,FALSE)</f>
        <v>OR</v>
      </c>
      <c r="J5309" s="11" t="str">
        <f>VLOOKUP(F5309,Sheet1!$A$1:$E$2471,5,FALSE)</f>
        <v>97062</v>
      </c>
      <c r="K5309" s="2">
        <v>456.49200000000002</v>
      </c>
      <c r="L5309" s="1">
        <v>43175</v>
      </c>
      <c r="M5309">
        <v>0</v>
      </c>
      <c r="N5309">
        <v>1</v>
      </c>
      <c r="P5309" t="s">
        <v>91</v>
      </c>
    </row>
    <row r="5310" spans="1:16" x14ac:dyDescent="0.25">
      <c r="A5310" s="13">
        <v>2230</v>
      </c>
      <c r="B5310" s="11" t="s">
        <v>1107</v>
      </c>
      <c r="C5310" t="s">
        <v>588</v>
      </c>
      <c r="D5310">
        <v>341</v>
      </c>
      <c r="E5310" t="s">
        <v>89</v>
      </c>
      <c r="F5310" t="s">
        <v>605</v>
      </c>
      <c r="G5310" s="11" t="str">
        <f>VLOOKUP(F5310,Sheet1!$A$1:$E$2471,2,FALSE)</f>
        <v>..</v>
      </c>
      <c r="H5310" s="11" t="str">
        <f>VLOOKUP(F5310,Sheet1!$A$1:$E$2471,3,FALSE)</f>
        <v>TUALATIN</v>
      </c>
      <c r="I5310" s="11" t="str">
        <f>VLOOKUP(F5310,Sheet1!$A$1:$E$2471,4,FALSE)</f>
        <v>OR</v>
      </c>
      <c r="J5310" s="11" t="str">
        <f>VLOOKUP(F5310,Sheet1!$A$1:$E$2471,5,FALSE)</f>
        <v>97062</v>
      </c>
      <c r="K5310" s="2">
        <v>154.76</v>
      </c>
      <c r="L5310" s="1">
        <v>43175</v>
      </c>
      <c r="M5310">
        <v>0</v>
      </c>
      <c r="N5310">
        <v>1</v>
      </c>
      <c r="P5310" t="s">
        <v>91</v>
      </c>
    </row>
    <row r="5311" spans="1:16" x14ac:dyDescent="0.25">
      <c r="A5311" s="13">
        <v>2230</v>
      </c>
      <c r="B5311" s="11" t="s">
        <v>1107</v>
      </c>
      <c r="C5311" t="s">
        <v>588</v>
      </c>
      <c r="D5311">
        <v>341</v>
      </c>
      <c r="E5311" t="s">
        <v>89</v>
      </c>
      <c r="F5311" t="s">
        <v>605</v>
      </c>
      <c r="G5311" s="11" t="str">
        <f>VLOOKUP(F5311,Sheet1!$A$1:$E$2471,2,FALSE)</f>
        <v>..</v>
      </c>
      <c r="H5311" s="11" t="str">
        <f>VLOOKUP(F5311,Sheet1!$A$1:$E$2471,3,FALSE)</f>
        <v>TUALATIN</v>
      </c>
      <c r="I5311" s="11" t="str">
        <f>VLOOKUP(F5311,Sheet1!$A$1:$E$2471,4,FALSE)</f>
        <v>OR</v>
      </c>
      <c r="J5311" s="11" t="str">
        <f>VLOOKUP(F5311,Sheet1!$A$1:$E$2471,5,FALSE)</f>
        <v>97062</v>
      </c>
      <c r="K5311" s="2">
        <v>528.54100000000005</v>
      </c>
      <c r="L5311" s="1">
        <v>43224</v>
      </c>
      <c r="M5311">
        <v>0</v>
      </c>
      <c r="N5311">
        <v>1</v>
      </c>
      <c r="P5311" t="s">
        <v>91</v>
      </c>
    </row>
    <row r="5312" spans="1:16" x14ac:dyDescent="0.25">
      <c r="A5312" s="13">
        <v>2230</v>
      </c>
      <c r="B5312" s="11" t="s">
        <v>1107</v>
      </c>
      <c r="C5312" t="s">
        <v>588</v>
      </c>
      <c r="D5312">
        <v>341</v>
      </c>
      <c r="E5312" t="s">
        <v>89</v>
      </c>
      <c r="F5312" t="s">
        <v>605</v>
      </c>
      <c r="G5312" s="11" t="str">
        <f>VLOOKUP(F5312,Sheet1!$A$1:$E$2471,2,FALSE)</f>
        <v>..</v>
      </c>
      <c r="H5312" s="11" t="str">
        <f>VLOOKUP(F5312,Sheet1!$A$1:$E$2471,3,FALSE)</f>
        <v>TUALATIN</v>
      </c>
      <c r="I5312" s="11" t="str">
        <f>VLOOKUP(F5312,Sheet1!$A$1:$E$2471,4,FALSE)</f>
        <v>OR</v>
      </c>
      <c r="J5312" s="11" t="str">
        <f>VLOOKUP(F5312,Sheet1!$A$1:$E$2471,5,FALSE)</f>
        <v>97062</v>
      </c>
      <c r="K5312" s="2">
        <v>281.22000000000003</v>
      </c>
      <c r="L5312" s="1">
        <v>43245</v>
      </c>
      <c r="M5312">
        <v>0</v>
      </c>
      <c r="N5312">
        <v>1</v>
      </c>
      <c r="P5312" t="s">
        <v>91</v>
      </c>
    </row>
    <row r="5313" spans="1:16" x14ac:dyDescent="0.25">
      <c r="A5313" s="13">
        <v>2230</v>
      </c>
      <c r="B5313" s="11" t="s">
        <v>1107</v>
      </c>
      <c r="C5313" t="s">
        <v>588</v>
      </c>
      <c r="D5313">
        <v>341</v>
      </c>
      <c r="E5313" t="s">
        <v>89</v>
      </c>
      <c r="F5313" t="s">
        <v>605</v>
      </c>
      <c r="G5313" s="11" t="str">
        <f>VLOOKUP(F5313,Sheet1!$A$1:$E$2471,2,FALSE)</f>
        <v>..</v>
      </c>
      <c r="H5313" s="11" t="str">
        <f>VLOOKUP(F5313,Sheet1!$A$1:$E$2471,3,FALSE)</f>
        <v>TUALATIN</v>
      </c>
      <c r="I5313" s="11" t="str">
        <f>VLOOKUP(F5313,Sheet1!$A$1:$E$2471,4,FALSE)</f>
        <v>OR</v>
      </c>
      <c r="J5313" s="11" t="str">
        <f>VLOOKUP(F5313,Sheet1!$A$1:$E$2471,5,FALSE)</f>
        <v>97062</v>
      </c>
      <c r="K5313" s="2">
        <v>267.32249999999999</v>
      </c>
      <c r="L5313" s="1">
        <v>43278</v>
      </c>
      <c r="M5313">
        <v>0</v>
      </c>
      <c r="N5313">
        <v>1</v>
      </c>
      <c r="P5313" t="s">
        <v>91</v>
      </c>
    </row>
    <row r="5314" spans="1:16" x14ac:dyDescent="0.25">
      <c r="A5314" s="13">
        <v>2230</v>
      </c>
      <c r="B5314" s="11" t="s">
        <v>1107</v>
      </c>
      <c r="C5314" t="s">
        <v>588</v>
      </c>
      <c r="D5314">
        <v>342</v>
      </c>
      <c r="E5314" t="s">
        <v>95</v>
      </c>
      <c r="F5314" t="s">
        <v>137</v>
      </c>
      <c r="G5314" s="11" t="str">
        <f>VLOOKUP(F5314,Sheet1!$A$1:$E$2471,2,FALSE)</f>
        <v>..</v>
      </c>
      <c r="H5314" s="11" t="str">
        <f>VLOOKUP(F5314,Sheet1!$A$1:$E$2471,3,FALSE)</f>
        <v>PORTLAND</v>
      </c>
      <c r="I5314" s="11" t="str">
        <f>VLOOKUP(F5314,Sheet1!$A$1:$E$2471,4,FALSE)</f>
        <v>OR</v>
      </c>
      <c r="J5314" s="11" t="str">
        <f>VLOOKUP(F5314,Sheet1!$A$1:$E$2471,5,FALSE)</f>
        <v>97230</v>
      </c>
      <c r="K5314" s="2">
        <v>24</v>
      </c>
      <c r="L5314" s="1">
        <v>43048</v>
      </c>
      <c r="M5314">
        <v>100119336</v>
      </c>
      <c r="N5314">
        <v>1</v>
      </c>
      <c r="P5314" t="s">
        <v>91</v>
      </c>
    </row>
    <row r="5315" spans="1:16" x14ac:dyDescent="0.25">
      <c r="A5315" s="13">
        <v>2230</v>
      </c>
      <c r="B5315" s="11" t="s">
        <v>1107</v>
      </c>
      <c r="C5315" t="s">
        <v>588</v>
      </c>
      <c r="D5315">
        <v>342</v>
      </c>
      <c r="E5315" t="s">
        <v>95</v>
      </c>
      <c r="F5315" t="s">
        <v>602</v>
      </c>
      <c r="G5315" s="11" t="e">
        <f>VLOOKUP(F5315,Sheet1!$A$1:$E$2471,2,FALSE)</f>
        <v>#N/A</v>
      </c>
      <c r="H5315" s="11" t="e">
        <f>VLOOKUP(F5315,Sheet1!$A$1:$E$2471,3,FALSE)</f>
        <v>#N/A</v>
      </c>
      <c r="I5315" s="11" t="e">
        <f>VLOOKUP(F5315,Sheet1!$A$1:$E$2471,4,FALSE)</f>
        <v>#N/A</v>
      </c>
      <c r="J5315" s="11" t="e">
        <f>VLOOKUP(F5315,Sheet1!$A$1:$E$2471,5,FALSE)</f>
        <v>#N/A</v>
      </c>
      <c r="K5315" s="2">
        <v>25.573</v>
      </c>
      <c r="L5315" s="1">
        <v>42958</v>
      </c>
      <c r="M5315">
        <v>100118845</v>
      </c>
      <c r="N5315">
        <v>1</v>
      </c>
      <c r="P5315" t="s">
        <v>91</v>
      </c>
    </row>
    <row r="5316" spans="1:16" x14ac:dyDescent="0.25">
      <c r="A5316" s="13">
        <v>2230</v>
      </c>
      <c r="B5316" s="11" t="s">
        <v>1107</v>
      </c>
      <c r="C5316" t="s">
        <v>588</v>
      </c>
      <c r="D5316">
        <v>342</v>
      </c>
      <c r="E5316" t="s">
        <v>95</v>
      </c>
      <c r="F5316" t="s">
        <v>602</v>
      </c>
      <c r="G5316" s="11" t="e">
        <f>VLOOKUP(F5316,Sheet1!$A$1:$E$2471,2,FALSE)</f>
        <v>#N/A</v>
      </c>
      <c r="H5316" s="11" t="e">
        <f>VLOOKUP(F5316,Sheet1!$A$1:$E$2471,3,FALSE)</f>
        <v>#N/A</v>
      </c>
      <c r="I5316" s="11" t="e">
        <f>VLOOKUP(F5316,Sheet1!$A$1:$E$2471,4,FALSE)</f>
        <v>#N/A</v>
      </c>
      <c r="J5316" s="11" t="e">
        <f>VLOOKUP(F5316,Sheet1!$A$1:$E$2471,5,FALSE)</f>
        <v>#N/A</v>
      </c>
      <c r="K5316" s="2">
        <v>76.718999999999994</v>
      </c>
      <c r="L5316" s="1">
        <v>42989</v>
      </c>
      <c r="M5316">
        <v>100118935</v>
      </c>
      <c r="N5316">
        <v>1</v>
      </c>
      <c r="P5316" t="s">
        <v>91</v>
      </c>
    </row>
    <row r="5317" spans="1:16" x14ac:dyDescent="0.25">
      <c r="A5317" s="13">
        <v>2230</v>
      </c>
      <c r="B5317" s="11" t="s">
        <v>1107</v>
      </c>
      <c r="C5317" t="s">
        <v>588</v>
      </c>
      <c r="D5317">
        <v>342</v>
      </c>
      <c r="E5317" t="s">
        <v>95</v>
      </c>
      <c r="F5317" t="s">
        <v>142</v>
      </c>
      <c r="G5317" s="11" t="str">
        <f>VLOOKUP(F5317,Sheet1!$A$1:$E$2471,2,FALSE)</f>
        <v>..</v>
      </c>
      <c r="H5317" s="11" t="str">
        <f>VLOOKUP(F5317,Sheet1!$A$1:$E$2471,3,FALSE)</f>
        <v>HILLSBORO</v>
      </c>
      <c r="I5317" s="11" t="str">
        <f>VLOOKUP(F5317,Sheet1!$A$1:$E$2471,4,FALSE)</f>
        <v>OR</v>
      </c>
      <c r="J5317" s="11" t="str">
        <f>VLOOKUP(F5317,Sheet1!$A$1:$E$2471,5,FALSE)</f>
        <v>97123</v>
      </c>
      <c r="K5317" s="2">
        <v>14.766</v>
      </c>
      <c r="L5317" s="1">
        <v>43105</v>
      </c>
      <c r="M5317">
        <v>0</v>
      </c>
      <c r="N5317">
        <v>1</v>
      </c>
      <c r="P5317" t="s">
        <v>91</v>
      </c>
    </row>
    <row r="5318" spans="1:16" x14ac:dyDescent="0.25">
      <c r="A5318" s="13">
        <v>2230</v>
      </c>
      <c r="B5318" s="11" t="s">
        <v>1107</v>
      </c>
      <c r="C5318" t="s">
        <v>588</v>
      </c>
      <c r="D5318">
        <v>342</v>
      </c>
      <c r="E5318" t="s">
        <v>95</v>
      </c>
      <c r="F5318" t="s">
        <v>603</v>
      </c>
      <c r="G5318" s="11" t="str">
        <f>VLOOKUP(F5318,Sheet1!$A$1:$E$2471,2,FALSE)</f>
        <v>..</v>
      </c>
      <c r="H5318" s="11" t="str">
        <f>VLOOKUP(F5318,Sheet1!$A$1:$E$2471,3,FALSE)</f>
        <v>PORTLAND</v>
      </c>
      <c r="I5318" s="11" t="str">
        <f>VLOOKUP(F5318,Sheet1!$A$1:$E$2471,4,FALSE)</f>
        <v>OR</v>
      </c>
      <c r="J5318" s="11" t="str">
        <f>VLOOKUP(F5318,Sheet1!$A$1:$E$2471,5,FALSE)</f>
        <v>97213</v>
      </c>
      <c r="K5318" s="2">
        <v>124.2805</v>
      </c>
      <c r="L5318" s="1">
        <v>43105</v>
      </c>
      <c r="M5318">
        <v>100119655</v>
      </c>
      <c r="N5318">
        <v>1</v>
      </c>
      <c r="P5318" t="s">
        <v>91</v>
      </c>
    </row>
    <row r="5319" spans="1:16" x14ac:dyDescent="0.25">
      <c r="A5319" s="13">
        <v>2230</v>
      </c>
      <c r="B5319" s="11" t="s">
        <v>1107</v>
      </c>
      <c r="C5319" t="s">
        <v>588</v>
      </c>
      <c r="D5319">
        <v>342</v>
      </c>
      <c r="E5319" t="s">
        <v>95</v>
      </c>
      <c r="F5319" t="s">
        <v>142</v>
      </c>
      <c r="G5319" s="11" t="str">
        <f>VLOOKUP(F5319,Sheet1!$A$1:$E$2471,2,FALSE)</f>
        <v>..</v>
      </c>
      <c r="H5319" s="11" t="str">
        <f>VLOOKUP(F5319,Sheet1!$A$1:$E$2471,3,FALSE)</f>
        <v>HILLSBORO</v>
      </c>
      <c r="I5319" s="11" t="str">
        <f>VLOOKUP(F5319,Sheet1!$A$1:$E$2471,4,FALSE)</f>
        <v>OR</v>
      </c>
      <c r="J5319" s="11" t="str">
        <f>VLOOKUP(F5319,Sheet1!$A$1:$E$2471,5,FALSE)</f>
        <v>97123</v>
      </c>
      <c r="K5319" s="2">
        <v>67.144000000000005</v>
      </c>
      <c r="L5319" s="1">
        <v>43161</v>
      </c>
      <c r="M5319">
        <v>0</v>
      </c>
      <c r="N5319">
        <v>1</v>
      </c>
      <c r="P5319" t="s">
        <v>91</v>
      </c>
    </row>
    <row r="5320" spans="1:16" x14ac:dyDescent="0.25">
      <c r="A5320" s="13">
        <v>2230</v>
      </c>
      <c r="B5320" s="11" t="s">
        <v>1107</v>
      </c>
      <c r="C5320" t="s">
        <v>588</v>
      </c>
      <c r="D5320">
        <v>342</v>
      </c>
      <c r="E5320" t="s">
        <v>95</v>
      </c>
      <c r="F5320" t="s">
        <v>142</v>
      </c>
      <c r="G5320" s="11" t="str">
        <f>VLOOKUP(F5320,Sheet1!$A$1:$E$2471,2,FALSE)</f>
        <v>..</v>
      </c>
      <c r="H5320" s="11" t="str">
        <f>VLOOKUP(F5320,Sheet1!$A$1:$E$2471,3,FALSE)</f>
        <v>HILLSBORO</v>
      </c>
      <c r="I5320" s="11" t="str">
        <f>VLOOKUP(F5320,Sheet1!$A$1:$E$2471,4,FALSE)</f>
        <v>OR</v>
      </c>
      <c r="J5320" s="11" t="str">
        <f>VLOOKUP(F5320,Sheet1!$A$1:$E$2471,5,FALSE)</f>
        <v>97123</v>
      </c>
      <c r="K5320" s="2">
        <v>9.5</v>
      </c>
      <c r="L5320" s="1">
        <v>43147</v>
      </c>
      <c r="M5320">
        <v>0</v>
      </c>
      <c r="N5320">
        <v>1</v>
      </c>
      <c r="P5320" t="s">
        <v>91</v>
      </c>
    </row>
    <row r="5321" spans="1:16" x14ac:dyDescent="0.25">
      <c r="A5321" s="13">
        <v>2230</v>
      </c>
      <c r="B5321" s="11" t="s">
        <v>1107</v>
      </c>
      <c r="C5321" t="s">
        <v>588</v>
      </c>
      <c r="D5321">
        <v>342</v>
      </c>
      <c r="E5321" t="s">
        <v>95</v>
      </c>
      <c r="F5321" t="s">
        <v>142</v>
      </c>
      <c r="G5321" s="11" t="str">
        <f>VLOOKUP(F5321,Sheet1!$A$1:$E$2471,2,FALSE)</f>
        <v>..</v>
      </c>
      <c r="H5321" s="11" t="str">
        <f>VLOOKUP(F5321,Sheet1!$A$1:$E$2471,3,FALSE)</f>
        <v>HILLSBORO</v>
      </c>
      <c r="I5321" s="11" t="str">
        <f>VLOOKUP(F5321,Sheet1!$A$1:$E$2471,4,FALSE)</f>
        <v>OR</v>
      </c>
      <c r="J5321" s="11" t="str">
        <f>VLOOKUP(F5321,Sheet1!$A$1:$E$2471,5,FALSE)</f>
        <v>97123</v>
      </c>
      <c r="K5321" s="2">
        <v>26.050999999999998</v>
      </c>
      <c r="L5321" s="1">
        <v>43140</v>
      </c>
      <c r="M5321">
        <v>0</v>
      </c>
      <c r="N5321">
        <v>1</v>
      </c>
      <c r="P5321" t="s">
        <v>91</v>
      </c>
    </row>
    <row r="5322" spans="1:16" x14ac:dyDescent="0.25">
      <c r="A5322" s="13">
        <v>2230</v>
      </c>
      <c r="B5322" s="11" t="s">
        <v>1107</v>
      </c>
      <c r="C5322" t="s">
        <v>588</v>
      </c>
      <c r="D5322">
        <v>342</v>
      </c>
      <c r="E5322" t="s">
        <v>95</v>
      </c>
      <c r="F5322" t="s">
        <v>142</v>
      </c>
      <c r="G5322" s="11" t="str">
        <f>VLOOKUP(F5322,Sheet1!$A$1:$E$2471,2,FALSE)</f>
        <v>..</v>
      </c>
      <c r="H5322" s="11" t="str">
        <f>VLOOKUP(F5322,Sheet1!$A$1:$E$2471,3,FALSE)</f>
        <v>HILLSBORO</v>
      </c>
      <c r="I5322" s="11" t="str">
        <f>VLOOKUP(F5322,Sheet1!$A$1:$E$2471,4,FALSE)</f>
        <v>OR</v>
      </c>
      <c r="J5322" s="11" t="str">
        <f>VLOOKUP(F5322,Sheet1!$A$1:$E$2471,5,FALSE)</f>
        <v>97123</v>
      </c>
      <c r="K5322" s="2">
        <v>35.860999999999997</v>
      </c>
      <c r="L5322" s="1">
        <v>43189</v>
      </c>
      <c r="M5322">
        <v>0</v>
      </c>
      <c r="N5322">
        <v>1</v>
      </c>
      <c r="P5322" t="s">
        <v>91</v>
      </c>
    </row>
    <row r="5323" spans="1:16" x14ac:dyDescent="0.25">
      <c r="A5323" s="13">
        <v>2230</v>
      </c>
      <c r="B5323" s="11" t="s">
        <v>1107</v>
      </c>
      <c r="C5323" t="s">
        <v>588</v>
      </c>
      <c r="D5323">
        <v>342</v>
      </c>
      <c r="E5323" t="s">
        <v>95</v>
      </c>
      <c r="F5323" t="s">
        <v>142</v>
      </c>
      <c r="G5323" s="11" t="str">
        <f>VLOOKUP(F5323,Sheet1!$A$1:$E$2471,2,FALSE)</f>
        <v>..</v>
      </c>
      <c r="H5323" s="11" t="str">
        <f>VLOOKUP(F5323,Sheet1!$A$1:$E$2471,3,FALSE)</f>
        <v>HILLSBORO</v>
      </c>
      <c r="I5323" s="11" t="str">
        <f>VLOOKUP(F5323,Sheet1!$A$1:$E$2471,4,FALSE)</f>
        <v>OR</v>
      </c>
      <c r="J5323" s="11" t="str">
        <f>VLOOKUP(F5323,Sheet1!$A$1:$E$2471,5,FALSE)</f>
        <v>97123</v>
      </c>
      <c r="K5323" s="2">
        <v>53.192</v>
      </c>
      <c r="L5323" s="1">
        <v>43224</v>
      </c>
      <c r="M5323">
        <v>0</v>
      </c>
      <c r="N5323">
        <v>1</v>
      </c>
      <c r="P5323" t="s">
        <v>91</v>
      </c>
    </row>
    <row r="5324" spans="1:16" x14ac:dyDescent="0.25">
      <c r="A5324" s="13">
        <v>2230</v>
      </c>
      <c r="B5324" s="11" t="s">
        <v>1107</v>
      </c>
      <c r="C5324" t="s">
        <v>588</v>
      </c>
      <c r="D5324">
        <v>342</v>
      </c>
      <c r="E5324" t="s">
        <v>95</v>
      </c>
      <c r="F5324" t="s">
        <v>142</v>
      </c>
      <c r="G5324" s="11" t="str">
        <f>VLOOKUP(F5324,Sheet1!$A$1:$E$2471,2,FALSE)</f>
        <v>..</v>
      </c>
      <c r="H5324" s="11" t="str">
        <f>VLOOKUP(F5324,Sheet1!$A$1:$E$2471,3,FALSE)</f>
        <v>HILLSBORO</v>
      </c>
      <c r="I5324" s="11" t="str">
        <f>VLOOKUP(F5324,Sheet1!$A$1:$E$2471,4,FALSE)</f>
        <v>OR</v>
      </c>
      <c r="J5324" s="11" t="str">
        <f>VLOOKUP(F5324,Sheet1!$A$1:$E$2471,5,FALSE)</f>
        <v>97123</v>
      </c>
      <c r="K5324" s="2">
        <v>198.38</v>
      </c>
      <c r="L5324" s="1">
        <v>43245</v>
      </c>
      <c r="M5324">
        <v>0</v>
      </c>
      <c r="N5324">
        <v>1</v>
      </c>
      <c r="P5324" t="s">
        <v>91</v>
      </c>
    </row>
    <row r="5325" spans="1:16" x14ac:dyDescent="0.25">
      <c r="A5325" s="13">
        <v>2230</v>
      </c>
      <c r="B5325" s="11" t="s">
        <v>1107</v>
      </c>
      <c r="C5325" t="s">
        <v>588</v>
      </c>
      <c r="D5325">
        <v>342</v>
      </c>
      <c r="E5325" t="s">
        <v>95</v>
      </c>
      <c r="F5325" t="s">
        <v>605</v>
      </c>
      <c r="G5325" s="11" t="str">
        <f>VLOOKUP(F5325,Sheet1!$A$1:$E$2471,2,FALSE)</f>
        <v>..</v>
      </c>
      <c r="H5325" s="11" t="str">
        <f>VLOOKUP(F5325,Sheet1!$A$1:$E$2471,3,FALSE)</f>
        <v>TUALATIN</v>
      </c>
      <c r="I5325" s="11" t="str">
        <f>VLOOKUP(F5325,Sheet1!$A$1:$E$2471,4,FALSE)</f>
        <v>OR</v>
      </c>
      <c r="J5325" s="11" t="str">
        <f>VLOOKUP(F5325,Sheet1!$A$1:$E$2471,5,FALSE)</f>
        <v>97062</v>
      </c>
      <c r="K5325" s="2">
        <v>82.069000000000003</v>
      </c>
      <c r="L5325" s="1">
        <v>43070</v>
      </c>
      <c r="M5325">
        <v>0</v>
      </c>
      <c r="N5325">
        <v>1</v>
      </c>
      <c r="P5325" t="s">
        <v>91</v>
      </c>
    </row>
    <row r="5326" spans="1:16" x14ac:dyDescent="0.25">
      <c r="A5326" s="13">
        <v>2230</v>
      </c>
      <c r="B5326" s="11" t="s">
        <v>1107</v>
      </c>
      <c r="C5326" t="s">
        <v>588</v>
      </c>
      <c r="D5326">
        <v>342</v>
      </c>
      <c r="E5326" t="s">
        <v>95</v>
      </c>
      <c r="F5326" t="s">
        <v>605</v>
      </c>
      <c r="G5326" s="11" t="str">
        <f>VLOOKUP(F5326,Sheet1!$A$1:$E$2471,2,FALSE)</f>
        <v>..</v>
      </c>
      <c r="H5326" s="11" t="str">
        <f>VLOOKUP(F5326,Sheet1!$A$1:$E$2471,3,FALSE)</f>
        <v>TUALATIN</v>
      </c>
      <c r="I5326" s="11" t="str">
        <f>VLOOKUP(F5326,Sheet1!$A$1:$E$2471,4,FALSE)</f>
        <v>OR</v>
      </c>
      <c r="J5326" s="11" t="str">
        <f>VLOOKUP(F5326,Sheet1!$A$1:$E$2471,5,FALSE)</f>
        <v>97062</v>
      </c>
      <c r="K5326" s="2">
        <v>7.6505000000000001</v>
      </c>
      <c r="L5326" s="1">
        <v>43105</v>
      </c>
      <c r="M5326">
        <v>0</v>
      </c>
      <c r="N5326">
        <v>1</v>
      </c>
      <c r="P5326" t="s">
        <v>91</v>
      </c>
    </row>
    <row r="5327" spans="1:16" x14ac:dyDescent="0.25">
      <c r="A5327" s="13">
        <v>2230</v>
      </c>
      <c r="B5327" s="11" t="s">
        <v>1107</v>
      </c>
      <c r="C5327" t="s">
        <v>588</v>
      </c>
      <c r="D5327">
        <v>342</v>
      </c>
      <c r="E5327" t="s">
        <v>95</v>
      </c>
      <c r="F5327" t="s">
        <v>605</v>
      </c>
      <c r="G5327" s="11" t="str">
        <f>VLOOKUP(F5327,Sheet1!$A$1:$E$2471,2,FALSE)</f>
        <v>..</v>
      </c>
      <c r="H5327" s="11" t="str">
        <f>VLOOKUP(F5327,Sheet1!$A$1:$E$2471,3,FALSE)</f>
        <v>TUALATIN</v>
      </c>
      <c r="I5327" s="11" t="str">
        <f>VLOOKUP(F5327,Sheet1!$A$1:$E$2471,4,FALSE)</f>
        <v>OR</v>
      </c>
      <c r="J5327" s="11" t="str">
        <f>VLOOKUP(F5327,Sheet1!$A$1:$E$2471,5,FALSE)</f>
        <v>97062</v>
      </c>
      <c r="K5327" s="2">
        <v>80.66</v>
      </c>
      <c r="L5327" s="1">
        <v>43133</v>
      </c>
      <c r="M5327">
        <v>0</v>
      </c>
      <c r="N5327">
        <v>1</v>
      </c>
      <c r="P5327" t="s">
        <v>91</v>
      </c>
    </row>
    <row r="5328" spans="1:16" x14ac:dyDescent="0.25">
      <c r="A5328" s="13">
        <v>2230</v>
      </c>
      <c r="B5328" s="11" t="s">
        <v>1107</v>
      </c>
      <c r="C5328" t="s">
        <v>588</v>
      </c>
      <c r="D5328">
        <v>342</v>
      </c>
      <c r="E5328" t="s">
        <v>95</v>
      </c>
      <c r="F5328" t="s">
        <v>605</v>
      </c>
      <c r="G5328" s="11" t="str">
        <f>VLOOKUP(F5328,Sheet1!$A$1:$E$2471,2,FALSE)</f>
        <v>..</v>
      </c>
      <c r="H5328" s="11" t="str">
        <f>VLOOKUP(F5328,Sheet1!$A$1:$E$2471,3,FALSE)</f>
        <v>TUALATIN</v>
      </c>
      <c r="I5328" s="11" t="str">
        <f>VLOOKUP(F5328,Sheet1!$A$1:$E$2471,4,FALSE)</f>
        <v>OR</v>
      </c>
      <c r="J5328" s="11" t="str">
        <f>VLOOKUP(F5328,Sheet1!$A$1:$E$2471,5,FALSE)</f>
        <v>97062</v>
      </c>
      <c r="K5328" s="2">
        <v>44.526499999999999</v>
      </c>
      <c r="L5328" s="1">
        <v>43175</v>
      </c>
      <c r="M5328">
        <v>0</v>
      </c>
      <c r="N5328">
        <v>1</v>
      </c>
      <c r="P5328" t="s">
        <v>91</v>
      </c>
    </row>
    <row r="5329" spans="1:16" x14ac:dyDescent="0.25">
      <c r="A5329" s="13">
        <v>2230</v>
      </c>
      <c r="B5329" s="11" t="s">
        <v>1107</v>
      </c>
      <c r="C5329" t="s">
        <v>588</v>
      </c>
      <c r="D5329">
        <v>342</v>
      </c>
      <c r="E5329" t="s">
        <v>95</v>
      </c>
      <c r="F5329" t="s">
        <v>605</v>
      </c>
      <c r="G5329" s="11" t="str">
        <f>VLOOKUP(F5329,Sheet1!$A$1:$E$2471,2,FALSE)</f>
        <v>..</v>
      </c>
      <c r="H5329" s="11" t="str">
        <f>VLOOKUP(F5329,Sheet1!$A$1:$E$2471,3,FALSE)</f>
        <v>TUALATIN</v>
      </c>
      <c r="I5329" s="11" t="str">
        <f>VLOOKUP(F5329,Sheet1!$A$1:$E$2471,4,FALSE)</f>
        <v>OR</v>
      </c>
      <c r="J5329" s="11" t="str">
        <f>VLOOKUP(F5329,Sheet1!$A$1:$E$2471,5,FALSE)</f>
        <v>97062</v>
      </c>
      <c r="K5329" s="2">
        <v>125.7315</v>
      </c>
      <c r="L5329" s="1">
        <v>43224</v>
      </c>
      <c r="M5329">
        <v>0</v>
      </c>
      <c r="N5329">
        <v>1</v>
      </c>
      <c r="P5329" t="s">
        <v>91</v>
      </c>
    </row>
    <row r="5330" spans="1:16" x14ac:dyDescent="0.25">
      <c r="A5330" s="13">
        <v>2230</v>
      </c>
      <c r="B5330" s="11" t="s">
        <v>1107</v>
      </c>
      <c r="C5330" t="s">
        <v>588</v>
      </c>
      <c r="D5330">
        <v>342</v>
      </c>
      <c r="E5330" t="s">
        <v>95</v>
      </c>
      <c r="F5330" t="s">
        <v>605</v>
      </c>
      <c r="G5330" s="11" t="str">
        <f>VLOOKUP(F5330,Sheet1!$A$1:$E$2471,2,FALSE)</f>
        <v>..</v>
      </c>
      <c r="H5330" s="11" t="str">
        <f>VLOOKUP(F5330,Sheet1!$A$1:$E$2471,3,FALSE)</f>
        <v>TUALATIN</v>
      </c>
      <c r="I5330" s="11" t="str">
        <f>VLOOKUP(F5330,Sheet1!$A$1:$E$2471,4,FALSE)</f>
        <v>OR</v>
      </c>
      <c r="J5330" s="11" t="str">
        <f>VLOOKUP(F5330,Sheet1!$A$1:$E$2471,5,FALSE)</f>
        <v>97062</v>
      </c>
      <c r="K5330" s="2">
        <v>4</v>
      </c>
      <c r="L5330" s="1">
        <v>43224</v>
      </c>
      <c r="M5330">
        <v>0</v>
      </c>
      <c r="N5330">
        <v>1</v>
      </c>
      <c r="P5330" t="s">
        <v>91</v>
      </c>
    </row>
    <row r="5331" spans="1:16" x14ac:dyDescent="0.25">
      <c r="A5331" s="13">
        <v>2230</v>
      </c>
      <c r="B5331" s="11" t="s">
        <v>1107</v>
      </c>
      <c r="C5331" t="s">
        <v>588</v>
      </c>
      <c r="D5331">
        <v>342</v>
      </c>
      <c r="E5331" t="s">
        <v>95</v>
      </c>
      <c r="F5331" t="s">
        <v>605</v>
      </c>
      <c r="G5331" s="11" t="str">
        <f>VLOOKUP(F5331,Sheet1!$A$1:$E$2471,2,FALSE)</f>
        <v>..</v>
      </c>
      <c r="H5331" s="11" t="str">
        <f>VLOOKUP(F5331,Sheet1!$A$1:$E$2471,3,FALSE)</f>
        <v>TUALATIN</v>
      </c>
      <c r="I5331" s="11" t="str">
        <f>VLOOKUP(F5331,Sheet1!$A$1:$E$2471,4,FALSE)</f>
        <v>OR</v>
      </c>
      <c r="J5331" s="11" t="str">
        <f>VLOOKUP(F5331,Sheet1!$A$1:$E$2471,5,FALSE)</f>
        <v>97062</v>
      </c>
      <c r="K5331" s="2">
        <v>48.722999999999999</v>
      </c>
      <c r="L5331" s="1">
        <v>43245</v>
      </c>
      <c r="M5331">
        <v>0</v>
      </c>
      <c r="N5331">
        <v>1</v>
      </c>
      <c r="P5331" t="s">
        <v>91</v>
      </c>
    </row>
    <row r="5332" spans="1:16" x14ac:dyDescent="0.25">
      <c r="A5332" s="13">
        <v>2230</v>
      </c>
      <c r="B5332" s="11" t="s">
        <v>1107</v>
      </c>
      <c r="C5332" t="s">
        <v>588</v>
      </c>
      <c r="D5332">
        <v>342</v>
      </c>
      <c r="E5332" t="s">
        <v>95</v>
      </c>
      <c r="F5332" t="s">
        <v>605</v>
      </c>
      <c r="G5332" s="11" t="str">
        <f>VLOOKUP(F5332,Sheet1!$A$1:$E$2471,2,FALSE)</f>
        <v>..</v>
      </c>
      <c r="H5332" s="11" t="str">
        <f>VLOOKUP(F5332,Sheet1!$A$1:$E$2471,3,FALSE)</f>
        <v>TUALATIN</v>
      </c>
      <c r="I5332" s="11" t="str">
        <f>VLOOKUP(F5332,Sheet1!$A$1:$E$2471,4,FALSE)</f>
        <v>OR</v>
      </c>
      <c r="J5332" s="11" t="str">
        <f>VLOOKUP(F5332,Sheet1!$A$1:$E$2471,5,FALSE)</f>
        <v>97062</v>
      </c>
      <c r="K5332" s="2">
        <v>46.3795</v>
      </c>
      <c r="L5332" s="1">
        <v>43278</v>
      </c>
      <c r="M5332">
        <v>0</v>
      </c>
      <c r="N5332">
        <v>1</v>
      </c>
      <c r="P5332" t="s">
        <v>91</v>
      </c>
    </row>
    <row r="5333" spans="1:16" x14ac:dyDescent="0.25">
      <c r="A5333" s="13">
        <v>2230</v>
      </c>
      <c r="B5333" s="11" t="s">
        <v>1107</v>
      </c>
      <c r="C5333" t="s">
        <v>588</v>
      </c>
      <c r="D5333">
        <v>344</v>
      </c>
      <c r="E5333" t="s">
        <v>115</v>
      </c>
      <c r="F5333" t="s">
        <v>2</v>
      </c>
      <c r="G5333" s="11" t="str">
        <f>VLOOKUP(F5333,Sheet1!$A$1:$E$2471,2,FALSE)</f>
        <v>BANKCARD CENTER PO BOX 982238</v>
      </c>
      <c r="H5333" s="11" t="str">
        <f>VLOOKUP(F5333,Sheet1!$A$1:$E$2471,3,FALSE)</f>
        <v>EL PASO</v>
      </c>
      <c r="I5333" s="11" t="str">
        <f>VLOOKUP(F5333,Sheet1!$A$1:$E$2471,4,FALSE)</f>
        <v>TX</v>
      </c>
      <c r="J5333" s="11" t="str">
        <f>VLOOKUP(F5333,Sheet1!$A$1:$E$2471,5,FALSE)</f>
        <v>79998-2238</v>
      </c>
      <c r="K5333" s="2">
        <v>945.99900000000002</v>
      </c>
      <c r="L5333" s="1">
        <v>43105</v>
      </c>
      <c r="M5333">
        <v>0</v>
      </c>
      <c r="N5333">
        <v>1</v>
      </c>
      <c r="P5333" t="s">
        <v>91</v>
      </c>
    </row>
    <row r="5334" spans="1:16" x14ac:dyDescent="0.25">
      <c r="A5334" s="13">
        <v>2230</v>
      </c>
      <c r="B5334" s="11" t="s">
        <v>1107</v>
      </c>
      <c r="C5334" t="s">
        <v>588</v>
      </c>
      <c r="D5334">
        <v>354</v>
      </c>
      <c r="E5334" t="s">
        <v>140</v>
      </c>
      <c r="F5334" t="s">
        <v>2</v>
      </c>
      <c r="G5334" s="11" t="str">
        <f>VLOOKUP(F5334,Sheet1!$A$1:$E$2471,2,FALSE)</f>
        <v>BANKCARD CENTER PO BOX 982238</v>
      </c>
      <c r="H5334" s="11" t="str">
        <f>VLOOKUP(F5334,Sheet1!$A$1:$E$2471,3,FALSE)</f>
        <v>EL PASO</v>
      </c>
      <c r="I5334" s="11" t="str">
        <f>VLOOKUP(F5334,Sheet1!$A$1:$E$2471,4,FALSE)</f>
        <v>TX</v>
      </c>
      <c r="J5334" s="11" t="str">
        <f>VLOOKUP(F5334,Sheet1!$A$1:$E$2471,5,FALSE)</f>
        <v>79998-2238</v>
      </c>
      <c r="K5334" s="2">
        <v>36.340000000000003</v>
      </c>
      <c r="L5334" s="1">
        <v>43047</v>
      </c>
      <c r="M5334">
        <v>0</v>
      </c>
      <c r="N5334">
        <v>1</v>
      </c>
      <c r="P5334" t="s">
        <v>91</v>
      </c>
    </row>
    <row r="5335" spans="1:16" x14ac:dyDescent="0.25">
      <c r="A5335" s="13">
        <v>2230</v>
      </c>
      <c r="B5335" s="11" t="s">
        <v>1107</v>
      </c>
      <c r="C5335" t="s">
        <v>588</v>
      </c>
      <c r="D5335">
        <v>354</v>
      </c>
      <c r="E5335" t="s">
        <v>140</v>
      </c>
      <c r="F5335" t="s">
        <v>2</v>
      </c>
      <c r="G5335" s="11" t="str">
        <f>VLOOKUP(F5335,Sheet1!$A$1:$E$2471,2,FALSE)</f>
        <v>BANKCARD CENTER PO BOX 982238</v>
      </c>
      <c r="H5335" s="11" t="str">
        <f>VLOOKUP(F5335,Sheet1!$A$1:$E$2471,3,FALSE)</f>
        <v>EL PASO</v>
      </c>
      <c r="I5335" s="11" t="str">
        <f>VLOOKUP(F5335,Sheet1!$A$1:$E$2471,4,FALSE)</f>
        <v>TX</v>
      </c>
      <c r="J5335" s="11" t="str">
        <f>VLOOKUP(F5335,Sheet1!$A$1:$E$2471,5,FALSE)</f>
        <v>79998-2238</v>
      </c>
      <c r="K5335" s="2">
        <v>147.76</v>
      </c>
      <c r="L5335" s="1">
        <v>43105</v>
      </c>
      <c r="M5335">
        <v>0</v>
      </c>
      <c r="N5335">
        <v>1</v>
      </c>
      <c r="P5335" t="s">
        <v>91</v>
      </c>
    </row>
    <row r="5336" spans="1:16" x14ac:dyDescent="0.25">
      <c r="A5336" s="13">
        <v>2230</v>
      </c>
      <c r="B5336" s="11" t="s">
        <v>1107</v>
      </c>
      <c r="C5336" t="s">
        <v>588</v>
      </c>
      <c r="D5336">
        <v>354</v>
      </c>
      <c r="E5336" t="s">
        <v>140</v>
      </c>
      <c r="F5336" t="s">
        <v>146</v>
      </c>
      <c r="G5336" s="11" t="str">
        <f>VLOOKUP(F5336,Sheet1!$A$1:$E$2471,2,FALSE)</f>
        <v xml:space="preserve">PO BOX 310 </v>
      </c>
      <c r="H5336" s="11" t="str">
        <f>VLOOKUP(F5336,Sheet1!$A$1:$E$2471,3,FALSE)</f>
        <v>CORNELIUS</v>
      </c>
      <c r="I5336" s="11" t="str">
        <f>VLOOKUP(F5336,Sheet1!$A$1:$E$2471,4,FALSE)</f>
        <v>OR</v>
      </c>
      <c r="J5336" s="11" t="str">
        <f>VLOOKUP(F5336,Sheet1!$A$1:$E$2471,5,FALSE)</f>
        <v>97113-0000</v>
      </c>
      <c r="K5336" s="2">
        <v>100</v>
      </c>
      <c r="L5336" s="1">
        <v>43090</v>
      </c>
      <c r="M5336">
        <v>100119609</v>
      </c>
      <c r="N5336">
        <v>1</v>
      </c>
      <c r="P5336" t="s">
        <v>91</v>
      </c>
    </row>
    <row r="5337" spans="1:16" x14ac:dyDescent="0.25">
      <c r="A5337" s="13">
        <v>2230</v>
      </c>
      <c r="B5337" s="11" t="s">
        <v>1107</v>
      </c>
      <c r="C5337" t="s">
        <v>588</v>
      </c>
      <c r="D5337">
        <v>355</v>
      </c>
      <c r="E5337" t="s">
        <v>98</v>
      </c>
      <c r="F5337" t="s">
        <v>159</v>
      </c>
      <c r="G5337" s="11" t="str">
        <f>VLOOKUP(F5337,Sheet1!$A$1:$E$2471,2,FALSE)</f>
        <v xml:space="preserve">3083 NE 49TH PLACE #104 </v>
      </c>
      <c r="H5337" s="11" t="str">
        <f>VLOOKUP(F5337,Sheet1!$A$1:$E$2471,3,FALSE)</f>
        <v>HILLSBORO</v>
      </c>
      <c r="I5337" s="11" t="str">
        <f>VLOOKUP(F5337,Sheet1!$A$1:$E$2471,4,FALSE)</f>
        <v>OR</v>
      </c>
      <c r="J5337" s="11" t="str">
        <f>VLOOKUP(F5337,Sheet1!$A$1:$E$2471,5,FALSE)</f>
        <v>97124-6009</v>
      </c>
      <c r="K5337" s="2">
        <v>50</v>
      </c>
      <c r="L5337" s="1">
        <v>43189</v>
      </c>
      <c r="M5337">
        <v>0</v>
      </c>
      <c r="N5337">
        <v>1</v>
      </c>
      <c r="P5337" t="s">
        <v>91</v>
      </c>
    </row>
    <row r="5338" spans="1:16" x14ac:dyDescent="0.25">
      <c r="A5338" s="13">
        <v>2230</v>
      </c>
      <c r="B5338" s="11" t="s">
        <v>1107</v>
      </c>
      <c r="C5338" t="s">
        <v>588</v>
      </c>
      <c r="D5338">
        <v>355</v>
      </c>
      <c r="E5338" t="s">
        <v>98</v>
      </c>
      <c r="F5338" t="s">
        <v>159</v>
      </c>
      <c r="G5338" s="11" t="str">
        <f>VLOOKUP(F5338,Sheet1!$A$1:$E$2471,2,FALSE)</f>
        <v xml:space="preserve">3083 NE 49TH PLACE #104 </v>
      </c>
      <c r="H5338" s="11" t="str">
        <f>VLOOKUP(F5338,Sheet1!$A$1:$E$2471,3,FALSE)</f>
        <v>HILLSBORO</v>
      </c>
      <c r="I5338" s="11" t="str">
        <f>VLOOKUP(F5338,Sheet1!$A$1:$E$2471,4,FALSE)</f>
        <v>OR</v>
      </c>
      <c r="J5338" s="11" t="str">
        <f>VLOOKUP(F5338,Sheet1!$A$1:$E$2471,5,FALSE)</f>
        <v>97124-6009</v>
      </c>
      <c r="K5338" s="2">
        <v>80</v>
      </c>
      <c r="L5338" s="1">
        <v>43189</v>
      </c>
      <c r="M5338">
        <v>0</v>
      </c>
      <c r="N5338">
        <v>1</v>
      </c>
      <c r="P5338" t="s">
        <v>91</v>
      </c>
    </row>
    <row r="5339" spans="1:16" x14ac:dyDescent="0.25">
      <c r="A5339" s="13">
        <v>2230</v>
      </c>
      <c r="B5339" s="11" t="s">
        <v>1107</v>
      </c>
      <c r="C5339" t="s">
        <v>588</v>
      </c>
      <c r="D5339">
        <v>389</v>
      </c>
      <c r="E5339" t="s">
        <v>177</v>
      </c>
      <c r="F5339" t="s">
        <v>589</v>
      </c>
      <c r="G5339" s="11" t="str">
        <f>VLOOKUP(F5339,Sheet1!$A$1:$E$2471,2,FALSE)</f>
        <v xml:space="preserve">4015 SE HENRY </v>
      </c>
      <c r="H5339" s="11" t="str">
        <f>VLOOKUP(F5339,Sheet1!$A$1:$E$2471,3,FALSE)</f>
        <v>PORTLAND</v>
      </c>
      <c r="I5339" s="11" t="str">
        <f>VLOOKUP(F5339,Sheet1!$A$1:$E$2471,4,FALSE)</f>
        <v>OR</v>
      </c>
      <c r="J5339" s="11" t="str">
        <f>VLOOKUP(F5339,Sheet1!$A$1:$E$2471,5,FALSE)</f>
        <v>97202</v>
      </c>
      <c r="K5339" s="2">
        <v>7225</v>
      </c>
      <c r="L5339" s="1">
        <v>43070</v>
      </c>
      <c r="M5339">
        <v>100119449</v>
      </c>
      <c r="N5339">
        <v>1</v>
      </c>
      <c r="P5339" t="s">
        <v>91</v>
      </c>
    </row>
    <row r="5340" spans="1:16" x14ac:dyDescent="0.25">
      <c r="A5340" s="13">
        <v>2230</v>
      </c>
      <c r="B5340" s="11" t="s">
        <v>1107</v>
      </c>
      <c r="C5340" t="s">
        <v>588</v>
      </c>
      <c r="D5340">
        <v>410</v>
      </c>
      <c r="E5340" t="s">
        <v>99</v>
      </c>
      <c r="F5340" t="s">
        <v>2</v>
      </c>
      <c r="G5340" s="11" t="str">
        <f>VLOOKUP(F5340,Sheet1!$A$1:$E$2471,2,FALSE)</f>
        <v>BANKCARD CENTER PO BOX 982238</v>
      </c>
      <c r="H5340" s="11" t="str">
        <f>VLOOKUP(F5340,Sheet1!$A$1:$E$2471,3,FALSE)</f>
        <v>EL PASO</v>
      </c>
      <c r="I5340" s="11" t="str">
        <f>VLOOKUP(F5340,Sheet1!$A$1:$E$2471,4,FALSE)</f>
        <v>TX</v>
      </c>
      <c r="J5340" s="11" t="str">
        <f>VLOOKUP(F5340,Sheet1!$A$1:$E$2471,5,FALSE)</f>
        <v>79998-2238</v>
      </c>
      <c r="K5340" s="2">
        <v>1673.5</v>
      </c>
      <c r="L5340" s="1">
        <v>42998</v>
      </c>
      <c r="M5340">
        <v>0</v>
      </c>
      <c r="N5340">
        <v>1</v>
      </c>
      <c r="P5340" t="s">
        <v>91</v>
      </c>
    </row>
    <row r="5341" spans="1:16" x14ac:dyDescent="0.25">
      <c r="A5341" s="13">
        <v>2230</v>
      </c>
      <c r="B5341" s="11" t="s">
        <v>1107</v>
      </c>
      <c r="C5341" t="s">
        <v>588</v>
      </c>
      <c r="D5341">
        <v>410</v>
      </c>
      <c r="E5341" t="s">
        <v>99</v>
      </c>
      <c r="F5341" t="s">
        <v>2</v>
      </c>
      <c r="G5341" s="11" t="str">
        <f>VLOOKUP(F5341,Sheet1!$A$1:$E$2471,2,FALSE)</f>
        <v>BANKCARD CENTER PO BOX 982238</v>
      </c>
      <c r="H5341" s="11" t="str">
        <f>VLOOKUP(F5341,Sheet1!$A$1:$E$2471,3,FALSE)</f>
        <v>EL PASO</v>
      </c>
      <c r="I5341" s="11" t="str">
        <f>VLOOKUP(F5341,Sheet1!$A$1:$E$2471,4,FALSE)</f>
        <v>TX</v>
      </c>
      <c r="J5341" s="11" t="str">
        <f>VLOOKUP(F5341,Sheet1!$A$1:$E$2471,5,FALSE)</f>
        <v>79998-2238</v>
      </c>
      <c r="K5341" s="2">
        <v>1239.46</v>
      </c>
      <c r="L5341" s="1">
        <v>42998</v>
      </c>
      <c r="M5341">
        <v>0</v>
      </c>
      <c r="N5341">
        <v>1</v>
      </c>
      <c r="P5341" t="s">
        <v>91</v>
      </c>
    </row>
    <row r="5342" spans="1:16" x14ac:dyDescent="0.25">
      <c r="A5342" s="13">
        <v>2230</v>
      </c>
      <c r="B5342" s="11" t="s">
        <v>1107</v>
      </c>
      <c r="C5342" t="s">
        <v>588</v>
      </c>
      <c r="D5342">
        <v>410</v>
      </c>
      <c r="E5342" t="s">
        <v>99</v>
      </c>
      <c r="F5342" t="s">
        <v>2</v>
      </c>
      <c r="G5342" s="11" t="str">
        <f>VLOOKUP(F5342,Sheet1!$A$1:$E$2471,2,FALSE)</f>
        <v>BANKCARD CENTER PO BOX 982238</v>
      </c>
      <c r="H5342" s="11" t="str">
        <f>VLOOKUP(F5342,Sheet1!$A$1:$E$2471,3,FALSE)</f>
        <v>EL PASO</v>
      </c>
      <c r="I5342" s="11" t="str">
        <f>VLOOKUP(F5342,Sheet1!$A$1:$E$2471,4,FALSE)</f>
        <v>TX</v>
      </c>
      <c r="J5342" s="11" t="str">
        <f>VLOOKUP(F5342,Sheet1!$A$1:$E$2471,5,FALSE)</f>
        <v>79998-2238</v>
      </c>
      <c r="K5342" s="2">
        <v>528.75</v>
      </c>
      <c r="L5342" s="1">
        <v>43021</v>
      </c>
      <c r="M5342">
        <v>0</v>
      </c>
      <c r="N5342">
        <v>1</v>
      </c>
      <c r="P5342" t="s">
        <v>91</v>
      </c>
    </row>
    <row r="5343" spans="1:16" x14ac:dyDescent="0.25">
      <c r="A5343" s="13">
        <v>2230</v>
      </c>
      <c r="B5343" s="11" t="s">
        <v>1107</v>
      </c>
      <c r="C5343" t="s">
        <v>588</v>
      </c>
      <c r="D5343">
        <v>410</v>
      </c>
      <c r="E5343" t="s">
        <v>99</v>
      </c>
      <c r="F5343" t="s">
        <v>2</v>
      </c>
      <c r="G5343" s="11" t="str">
        <f>VLOOKUP(F5343,Sheet1!$A$1:$E$2471,2,FALSE)</f>
        <v>BANKCARD CENTER PO BOX 982238</v>
      </c>
      <c r="H5343" s="11" t="str">
        <f>VLOOKUP(F5343,Sheet1!$A$1:$E$2471,3,FALSE)</f>
        <v>EL PASO</v>
      </c>
      <c r="I5343" s="11" t="str">
        <f>VLOOKUP(F5343,Sheet1!$A$1:$E$2471,4,FALSE)</f>
        <v>TX</v>
      </c>
      <c r="J5343" s="11" t="str">
        <f>VLOOKUP(F5343,Sheet1!$A$1:$E$2471,5,FALSE)</f>
        <v>79998-2238</v>
      </c>
      <c r="K5343" s="2">
        <v>15.98</v>
      </c>
      <c r="L5343" s="1">
        <v>43047</v>
      </c>
      <c r="M5343">
        <v>0</v>
      </c>
      <c r="N5343">
        <v>1</v>
      </c>
      <c r="P5343" t="s">
        <v>91</v>
      </c>
    </row>
    <row r="5344" spans="1:16" x14ac:dyDescent="0.25">
      <c r="A5344" s="13">
        <v>2230</v>
      </c>
      <c r="B5344" s="11" t="s">
        <v>1107</v>
      </c>
      <c r="C5344" t="s">
        <v>588</v>
      </c>
      <c r="D5344">
        <v>410</v>
      </c>
      <c r="E5344" t="s">
        <v>99</v>
      </c>
      <c r="F5344" t="s">
        <v>2</v>
      </c>
      <c r="G5344" s="11" t="str">
        <f>VLOOKUP(F5344,Sheet1!$A$1:$E$2471,2,FALSE)</f>
        <v>BANKCARD CENTER PO BOX 982238</v>
      </c>
      <c r="H5344" s="11" t="str">
        <f>VLOOKUP(F5344,Sheet1!$A$1:$E$2471,3,FALSE)</f>
        <v>EL PASO</v>
      </c>
      <c r="I5344" s="11" t="str">
        <f>VLOOKUP(F5344,Sheet1!$A$1:$E$2471,4,FALSE)</f>
        <v>TX</v>
      </c>
      <c r="J5344" s="11" t="str">
        <f>VLOOKUP(F5344,Sheet1!$A$1:$E$2471,5,FALSE)</f>
        <v>79998-2238</v>
      </c>
      <c r="K5344" s="2">
        <v>41.97</v>
      </c>
      <c r="L5344" s="1">
        <v>43105</v>
      </c>
      <c r="M5344">
        <v>0</v>
      </c>
      <c r="N5344">
        <v>1</v>
      </c>
      <c r="P5344" t="s">
        <v>91</v>
      </c>
    </row>
    <row r="5345" spans="1:16" x14ac:dyDescent="0.25">
      <c r="A5345" s="13">
        <v>2230</v>
      </c>
      <c r="B5345" s="11" t="s">
        <v>1107</v>
      </c>
      <c r="C5345" t="s">
        <v>588</v>
      </c>
      <c r="D5345">
        <v>410</v>
      </c>
      <c r="E5345" t="s">
        <v>99</v>
      </c>
      <c r="F5345" t="s">
        <v>2</v>
      </c>
      <c r="G5345" s="11" t="str">
        <f>VLOOKUP(F5345,Sheet1!$A$1:$E$2471,2,FALSE)</f>
        <v>BANKCARD CENTER PO BOX 982238</v>
      </c>
      <c r="H5345" s="11" t="str">
        <f>VLOOKUP(F5345,Sheet1!$A$1:$E$2471,3,FALSE)</f>
        <v>EL PASO</v>
      </c>
      <c r="I5345" s="11" t="str">
        <f>VLOOKUP(F5345,Sheet1!$A$1:$E$2471,4,FALSE)</f>
        <v>TX</v>
      </c>
      <c r="J5345" s="11" t="str">
        <f>VLOOKUP(F5345,Sheet1!$A$1:$E$2471,5,FALSE)</f>
        <v>79998-2238</v>
      </c>
      <c r="K5345" s="2">
        <v>-10.47</v>
      </c>
      <c r="L5345" s="1">
        <v>43105</v>
      </c>
      <c r="M5345">
        <v>0</v>
      </c>
      <c r="N5345">
        <v>1</v>
      </c>
      <c r="P5345" t="s">
        <v>91</v>
      </c>
    </row>
    <row r="5346" spans="1:16" x14ac:dyDescent="0.25">
      <c r="A5346" s="13">
        <v>2230</v>
      </c>
      <c r="B5346" s="11" t="s">
        <v>1107</v>
      </c>
      <c r="C5346" t="s">
        <v>588</v>
      </c>
      <c r="D5346">
        <v>410</v>
      </c>
      <c r="E5346" t="s">
        <v>99</v>
      </c>
      <c r="F5346" t="s">
        <v>2</v>
      </c>
      <c r="G5346" s="11" t="str">
        <f>VLOOKUP(F5346,Sheet1!$A$1:$E$2471,2,FALSE)</f>
        <v>BANKCARD CENTER PO BOX 982238</v>
      </c>
      <c r="H5346" s="11" t="str">
        <f>VLOOKUP(F5346,Sheet1!$A$1:$E$2471,3,FALSE)</f>
        <v>EL PASO</v>
      </c>
      <c r="I5346" s="11" t="str">
        <f>VLOOKUP(F5346,Sheet1!$A$1:$E$2471,4,FALSE)</f>
        <v>TX</v>
      </c>
      <c r="J5346" s="11" t="str">
        <f>VLOOKUP(F5346,Sheet1!$A$1:$E$2471,5,FALSE)</f>
        <v>79998-2238</v>
      </c>
      <c r="K5346" s="2">
        <v>47.18</v>
      </c>
      <c r="L5346" s="1">
        <v>43116</v>
      </c>
      <c r="M5346">
        <v>0</v>
      </c>
      <c r="N5346">
        <v>1</v>
      </c>
      <c r="P5346" t="s">
        <v>91</v>
      </c>
    </row>
    <row r="5347" spans="1:16" x14ac:dyDescent="0.25">
      <c r="A5347" s="13">
        <v>2230</v>
      </c>
      <c r="B5347" s="11" t="s">
        <v>1107</v>
      </c>
      <c r="C5347" t="s">
        <v>588</v>
      </c>
      <c r="D5347">
        <v>410</v>
      </c>
      <c r="E5347" t="s">
        <v>99</v>
      </c>
      <c r="F5347" t="s">
        <v>606</v>
      </c>
      <c r="G5347" s="11" t="str">
        <f>VLOOKUP(F5347,Sheet1!$A$1:$E$2471,2,FALSE)</f>
        <v xml:space="preserve">3201 CAMPUS DRIVE </v>
      </c>
      <c r="H5347" s="11" t="str">
        <f>VLOOKUP(F5347,Sheet1!$A$1:$E$2471,3,FALSE)</f>
        <v>KLAMATH FALLS</v>
      </c>
      <c r="I5347" s="11" t="str">
        <f>VLOOKUP(F5347,Sheet1!$A$1:$E$2471,4,FALSE)</f>
        <v>OR</v>
      </c>
      <c r="J5347" s="11" t="str">
        <f>VLOOKUP(F5347,Sheet1!$A$1:$E$2471,5,FALSE)</f>
        <v>97601</v>
      </c>
      <c r="K5347" s="2">
        <v>60</v>
      </c>
      <c r="L5347" s="1">
        <v>43161</v>
      </c>
      <c r="M5347">
        <v>100119916</v>
      </c>
      <c r="N5347">
        <v>1</v>
      </c>
      <c r="P5347" t="s">
        <v>91</v>
      </c>
    </row>
    <row r="5348" spans="1:16" x14ac:dyDescent="0.25">
      <c r="A5348" s="13">
        <v>2230</v>
      </c>
      <c r="B5348" s="11" t="s">
        <v>1107</v>
      </c>
      <c r="C5348" t="s">
        <v>588</v>
      </c>
      <c r="D5348">
        <v>410</v>
      </c>
      <c r="E5348" t="s">
        <v>99</v>
      </c>
      <c r="F5348" t="s">
        <v>2</v>
      </c>
      <c r="G5348" s="11" t="str">
        <f>VLOOKUP(F5348,Sheet1!$A$1:$E$2471,2,FALSE)</f>
        <v>BANKCARD CENTER PO BOX 982238</v>
      </c>
      <c r="H5348" s="11" t="str">
        <f>VLOOKUP(F5348,Sheet1!$A$1:$E$2471,3,FALSE)</f>
        <v>EL PASO</v>
      </c>
      <c r="I5348" s="11" t="str">
        <f>VLOOKUP(F5348,Sheet1!$A$1:$E$2471,4,FALSE)</f>
        <v>TX</v>
      </c>
      <c r="J5348" s="11" t="str">
        <f>VLOOKUP(F5348,Sheet1!$A$1:$E$2471,5,FALSE)</f>
        <v>79998-2238</v>
      </c>
      <c r="K5348" s="2">
        <v>20.67</v>
      </c>
      <c r="L5348" s="1">
        <v>43179</v>
      </c>
      <c r="M5348">
        <v>0</v>
      </c>
      <c r="N5348">
        <v>1</v>
      </c>
      <c r="P5348" t="s">
        <v>91</v>
      </c>
    </row>
    <row r="5349" spans="1:16" x14ac:dyDescent="0.25">
      <c r="A5349" s="13">
        <v>2230</v>
      </c>
      <c r="B5349" s="11" t="s">
        <v>1107</v>
      </c>
      <c r="C5349" t="s">
        <v>588</v>
      </c>
      <c r="D5349">
        <v>410</v>
      </c>
      <c r="E5349" t="s">
        <v>99</v>
      </c>
      <c r="F5349" t="s">
        <v>2</v>
      </c>
      <c r="G5349" s="11" t="str">
        <f>VLOOKUP(F5349,Sheet1!$A$1:$E$2471,2,FALSE)</f>
        <v>BANKCARD CENTER PO BOX 982238</v>
      </c>
      <c r="H5349" s="11" t="str">
        <f>VLOOKUP(F5349,Sheet1!$A$1:$E$2471,3,FALSE)</f>
        <v>EL PASO</v>
      </c>
      <c r="I5349" s="11" t="str">
        <f>VLOOKUP(F5349,Sheet1!$A$1:$E$2471,4,FALSE)</f>
        <v>TX</v>
      </c>
      <c r="J5349" s="11" t="str">
        <f>VLOOKUP(F5349,Sheet1!$A$1:$E$2471,5,FALSE)</f>
        <v>79998-2238</v>
      </c>
      <c r="K5349" s="2">
        <v>11.99</v>
      </c>
      <c r="L5349" s="1">
        <v>43210</v>
      </c>
      <c r="M5349">
        <v>0</v>
      </c>
      <c r="N5349">
        <v>1</v>
      </c>
      <c r="P5349" t="s">
        <v>91</v>
      </c>
    </row>
    <row r="5350" spans="1:16" x14ac:dyDescent="0.25">
      <c r="A5350" s="13">
        <v>2230</v>
      </c>
      <c r="B5350" s="11" t="s">
        <v>1107</v>
      </c>
      <c r="C5350" t="s">
        <v>588</v>
      </c>
      <c r="D5350">
        <v>411</v>
      </c>
      <c r="E5350" t="s">
        <v>127</v>
      </c>
      <c r="F5350" t="s">
        <v>2</v>
      </c>
      <c r="G5350" s="11" t="str">
        <f>VLOOKUP(F5350,Sheet1!$A$1:$E$2471,2,FALSE)</f>
        <v>BANKCARD CENTER PO BOX 982238</v>
      </c>
      <c r="H5350" s="11" t="str">
        <f>VLOOKUP(F5350,Sheet1!$A$1:$E$2471,3,FALSE)</f>
        <v>EL PASO</v>
      </c>
      <c r="I5350" s="11" t="str">
        <f>VLOOKUP(F5350,Sheet1!$A$1:$E$2471,4,FALSE)</f>
        <v>TX</v>
      </c>
      <c r="J5350" s="11" t="str">
        <f>VLOOKUP(F5350,Sheet1!$A$1:$E$2471,5,FALSE)</f>
        <v>79998-2238</v>
      </c>
      <c r="K5350" s="2">
        <v>153.59</v>
      </c>
      <c r="L5350" s="1">
        <v>42956</v>
      </c>
      <c r="M5350">
        <v>0</v>
      </c>
      <c r="N5350">
        <v>1</v>
      </c>
      <c r="P5350" t="s">
        <v>91</v>
      </c>
    </row>
    <row r="5351" spans="1:16" x14ac:dyDescent="0.25">
      <c r="A5351" s="13">
        <v>2230</v>
      </c>
      <c r="B5351" s="11" t="s">
        <v>1107</v>
      </c>
      <c r="C5351" t="s">
        <v>588</v>
      </c>
      <c r="D5351">
        <v>411</v>
      </c>
      <c r="E5351" t="s">
        <v>127</v>
      </c>
      <c r="F5351" t="s">
        <v>2</v>
      </c>
      <c r="G5351" s="11" t="str">
        <f>VLOOKUP(F5351,Sheet1!$A$1:$E$2471,2,FALSE)</f>
        <v>BANKCARD CENTER PO BOX 982238</v>
      </c>
      <c r="H5351" s="11" t="str">
        <f>VLOOKUP(F5351,Sheet1!$A$1:$E$2471,3,FALSE)</f>
        <v>EL PASO</v>
      </c>
      <c r="I5351" s="11" t="str">
        <f>VLOOKUP(F5351,Sheet1!$A$1:$E$2471,4,FALSE)</f>
        <v>TX</v>
      </c>
      <c r="J5351" s="11" t="str">
        <f>VLOOKUP(F5351,Sheet1!$A$1:$E$2471,5,FALSE)</f>
        <v>79998-2238</v>
      </c>
      <c r="K5351" s="2">
        <v>10.68</v>
      </c>
      <c r="L5351" s="1">
        <v>42956</v>
      </c>
      <c r="M5351">
        <v>0</v>
      </c>
      <c r="N5351">
        <v>1</v>
      </c>
      <c r="P5351" t="s">
        <v>91</v>
      </c>
    </row>
    <row r="5352" spans="1:16" x14ac:dyDescent="0.25">
      <c r="A5352" s="13">
        <v>2230</v>
      </c>
      <c r="B5352" s="11" t="s">
        <v>1107</v>
      </c>
      <c r="C5352" t="s">
        <v>588</v>
      </c>
      <c r="D5352">
        <v>411</v>
      </c>
      <c r="E5352" t="s">
        <v>127</v>
      </c>
      <c r="F5352" t="s">
        <v>344</v>
      </c>
      <c r="G5352" s="11" t="str">
        <f>VLOOKUP(F5352,Sheet1!$A$1:$E$2471,2,FALSE)</f>
        <v xml:space="preserve">2288 N.W. ALLIE AVENUE </v>
      </c>
      <c r="H5352" s="11" t="str">
        <f>VLOOKUP(F5352,Sheet1!$A$1:$E$2471,3,FALSE)</f>
        <v>HILLSBORO</v>
      </c>
      <c r="I5352" s="11" t="str">
        <f>VLOOKUP(F5352,Sheet1!$A$1:$E$2471,4,FALSE)</f>
        <v>OR</v>
      </c>
      <c r="J5352" s="11" t="str">
        <f>VLOOKUP(F5352,Sheet1!$A$1:$E$2471,5,FALSE)</f>
        <v>97124</v>
      </c>
      <c r="K5352" s="2">
        <v>897.5</v>
      </c>
      <c r="L5352" s="1">
        <v>42977</v>
      </c>
      <c r="M5352">
        <v>100118904</v>
      </c>
      <c r="N5352">
        <v>1</v>
      </c>
      <c r="P5352" t="s">
        <v>91</v>
      </c>
    </row>
    <row r="5353" spans="1:16" x14ac:dyDescent="0.25">
      <c r="A5353" s="13">
        <v>2230</v>
      </c>
      <c r="B5353" s="11" t="s">
        <v>1107</v>
      </c>
      <c r="C5353" t="s">
        <v>588</v>
      </c>
      <c r="D5353">
        <v>411</v>
      </c>
      <c r="E5353" t="s">
        <v>127</v>
      </c>
      <c r="F5353" t="s">
        <v>2</v>
      </c>
      <c r="G5353" s="11" t="str">
        <f>VLOOKUP(F5353,Sheet1!$A$1:$E$2471,2,FALSE)</f>
        <v>BANKCARD CENTER PO BOX 982238</v>
      </c>
      <c r="H5353" s="11" t="str">
        <f>VLOOKUP(F5353,Sheet1!$A$1:$E$2471,3,FALSE)</f>
        <v>EL PASO</v>
      </c>
      <c r="I5353" s="11" t="str">
        <f>VLOOKUP(F5353,Sheet1!$A$1:$E$2471,4,FALSE)</f>
        <v>TX</v>
      </c>
      <c r="J5353" s="11" t="str">
        <f>VLOOKUP(F5353,Sheet1!$A$1:$E$2471,5,FALSE)</f>
        <v>79998-2238</v>
      </c>
      <c r="K5353" s="2">
        <v>283.99</v>
      </c>
      <c r="L5353" s="1">
        <v>42998</v>
      </c>
      <c r="M5353">
        <v>0</v>
      </c>
      <c r="N5353">
        <v>1</v>
      </c>
      <c r="P5353" t="s">
        <v>91</v>
      </c>
    </row>
    <row r="5354" spans="1:16" x14ac:dyDescent="0.25">
      <c r="A5354" s="13">
        <v>2230</v>
      </c>
      <c r="B5354" s="11" t="s">
        <v>1107</v>
      </c>
      <c r="C5354" t="s">
        <v>588</v>
      </c>
      <c r="D5354">
        <v>411</v>
      </c>
      <c r="E5354" t="s">
        <v>127</v>
      </c>
      <c r="F5354" t="s">
        <v>2</v>
      </c>
      <c r="G5354" s="11" t="str">
        <f>VLOOKUP(F5354,Sheet1!$A$1:$E$2471,2,FALSE)</f>
        <v>BANKCARD CENTER PO BOX 982238</v>
      </c>
      <c r="H5354" s="11" t="str">
        <f>VLOOKUP(F5354,Sheet1!$A$1:$E$2471,3,FALSE)</f>
        <v>EL PASO</v>
      </c>
      <c r="I5354" s="11" t="str">
        <f>VLOOKUP(F5354,Sheet1!$A$1:$E$2471,4,FALSE)</f>
        <v>TX</v>
      </c>
      <c r="J5354" s="11" t="str">
        <f>VLOOKUP(F5354,Sheet1!$A$1:$E$2471,5,FALSE)</f>
        <v>79998-2238</v>
      </c>
      <c r="K5354" s="2">
        <v>201.33</v>
      </c>
      <c r="L5354" s="1">
        <v>43047</v>
      </c>
      <c r="M5354">
        <v>0</v>
      </c>
      <c r="N5354">
        <v>1</v>
      </c>
      <c r="P5354" t="s">
        <v>91</v>
      </c>
    </row>
    <row r="5355" spans="1:16" x14ac:dyDescent="0.25">
      <c r="A5355" s="13">
        <v>2230</v>
      </c>
      <c r="B5355" s="11" t="s">
        <v>1107</v>
      </c>
      <c r="C5355" t="s">
        <v>588</v>
      </c>
      <c r="D5355">
        <v>411</v>
      </c>
      <c r="E5355" t="s">
        <v>127</v>
      </c>
      <c r="F5355" t="s">
        <v>2</v>
      </c>
      <c r="G5355" s="11" t="str">
        <f>VLOOKUP(F5355,Sheet1!$A$1:$E$2471,2,FALSE)</f>
        <v>BANKCARD CENTER PO BOX 982238</v>
      </c>
      <c r="H5355" s="11" t="str">
        <f>VLOOKUP(F5355,Sheet1!$A$1:$E$2471,3,FALSE)</f>
        <v>EL PASO</v>
      </c>
      <c r="I5355" s="11" t="str">
        <f>VLOOKUP(F5355,Sheet1!$A$1:$E$2471,4,FALSE)</f>
        <v>TX</v>
      </c>
      <c r="J5355" s="11" t="str">
        <f>VLOOKUP(F5355,Sheet1!$A$1:$E$2471,5,FALSE)</f>
        <v>79998-2238</v>
      </c>
      <c r="K5355" s="2">
        <v>33.15</v>
      </c>
      <c r="L5355" s="1">
        <v>43105</v>
      </c>
      <c r="M5355">
        <v>0</v>
      </c>
      <c r="N5355">
        <v>1</v>
      </c>
      <c r="P5355" t="s">
        <v>91</v>
      </c>
    </row>
    <row r="5356" spans="1:16" x14ac:dyDescent="0.25">
      <c r="A5356" s="13">
        <v>2230</v>
      </c>
      <c r="B5356" s="11" t="s">
        <v>1107</v>
      </c>
      <c r="C5356" t="s">
        <v>588</v>
      </c>
      <c r="D5356">
        <v>411</v>
      </c>
      <c r="E5356" t="s">
        <v>127</v>
      </c>
      <c r="F5356" t="s">
        <v>2</v>
      </c>
      <c r="G5356" s="11" t="str">
        <f>VLOOKUP(F5356,Sheet1!$A$1:$E$2471,2,FALSE)</f>
        <v>BANKCARD CENTER PO BOX 982238</v>
      </c>
      <c r="H5356" s="11" t="str">
        <f>VLOOKUP(F5356,Sheet1!$A$1:$E$2471,3,FALSE)</f>
        <v>EL PASO</v>
      </c>
      <c r="I5356" s="11" t="str">
        <f>VLOOKUP(F5356,Sheet1!$A$1:$E$2471,4,FALSE)</f>
        <v>TX</v>
      </c>
      <c r="J5356" s="11" t="str">
        <f>VLOOKUP(F5356,Sheet1!$A$1:$E$2471,5,FALSE)</f>
        <v>79998-2238</v>
      </c>
      <c r="K5356" s="2">
        <v>53.37</v>
      </c>
      <c r="L5356" s="1">
        <v>43116</v>
      </c>
      <c r="M5356">
        <v>0</v>
      </c>
      <c r="N5356">
        <v>1</v>
      </c>
      <c r="P5356" t="s">
        <v>91</v>
      </c>
    </row>
    <row r="5357" spans="1:16" x14ac:dyDescent="0.25">
      <c r="A5357" s="13">
        <v>2230</v>
      </c>
      <c r="B5357" s="11" t="s">
        <v>1107</v>
      </c>
      <c r="C5357" t="s">
        <v>588</v>
      </c>
      <c r="D5357">
        <v>411</v>
      </c>
      <c r="E5357" t="s">
        <v>127</v>
      </c>
      <c r="F5357" t="s">
        <v>2</v>
      </c>
      <c r="G5357" s="11" t="str">
        <f>VLOOKUP(F5357,Sheet1!$A$1:$E$2471,2,FALSE)</f>
        <v>BANKCARD CENTER PO BOX 982238</v>
      </c>
      <c r="H5357" s="11" t="str">
        <f>VLOOKUP(F5357,Sheet1!$A$1:$E$2471,3,FALSE)</f>
        <v>EL PASO</v>
      </c>
      <c r="I5357" s="11" t="str">
        <f>VLOOKUP(F5357,Sheet1!$A$1:$E$2471,4,FALSE)</f>
        <v>TX</v>
      </c>
      <c r="J5357" s="11" t="str">
        <f>VLOOKUP(F5357,Sheet1!$A$1:$E$2471,5,FALSE)</f>
        <v>79998-2238</v>
      </c>
      <c r="K5357" s="2">
        <v>400</v>
      </c>
      <c r="L5357" s="1">
        <v>43147</v>
      </c>
      <c r="M5357">
        <v>0</v>
      </c>
      <c r="N5357">
        <v>1</v>
      </c>
      <c r="P5357" t="s">
        <v>91</v>
      </c>
    </row>
    <row r="5358" spans="1:16" x14ac:dyDescent="0.25">
      <c r="A5358" s="13">
        <v>2230</v>
      </c>
      <c r="B5358" s="11" t="s">
        <v>1107</v>
      </c>
      <c r="C5358" t="s">
        <v>588</v>
      </c>
      <c r="D5358">
        <v>411</v>
      </c>
      <c r="E5358" t="s">
        <v>127</v>
      </c>
      <c r="F5358" t="s">
        <v>2</v>
      </c>
      <c r="G5358" s="11" t="str">
        <f>VLOOKUP(F5358,Sheet1!$A$1:$E$2471,2,FALSE)</f>
        <v>BANKCARD CENTER PO BOX 982238</v>
      </c>
      <c r="H5358" s="11" t="str">
        <f>VLOOKUP(F5358,Sheet1!$A$1:$E$2471,3,FALSE)</f>
        <v>EL PASO</v>
      </c>
      <c r="I5358" s="11" t="str">
        <f>VLOOKUP(F5358,Sheet1!$A$1:$E$2471,4,FALSE)</f>
        <v>TX</v>
      </c>
      <c r="J5358" s="11" t="str">
        <f>VLOOKUP(F5358,Sheet1!$A$1:$E$2471,5,FALSE)</f>
        <v>79998-2238</v>
      </c>
      <c r="K5358" s="2">
        <v>22.27</v>
      </c>
      <c r="L5358" s="1">
        <v>43179</v>
      </c>
      <c r="M5358">
        <v>0</v>
      </c>
      <c r="N5358">
        <v>1</v>
      </c>
      <c r="P5358" t="s">
        <v>91</v>
      </c>
    </row>
    <row r="5359" spans="1:16" x14ac:dyDescent="0.25">
      <c r="A5359" s="13">
        <v>2230</v>
      </c>
      <c r="B5359" s="11" t="s">
        <v>1107</v>
      </c>
      <c r="C5359" t="s">
        <v>588</v>
      </c>
      <c r="D5359">
        <v>411</v>
      </c>
      <c r="E5359" t="s">
        <v>127</v>
      </c>
      <c r="F5359" t="s">
        <v>2</v>
      </c>
      <c r="G5359" s="11" t="str">
        <f>VLOOKUP(F5359,Sheet1!$A$1:$E$2471,2,FALSE)</f>
        <v>BANKCARD CENTER PO BOX 982238</v>
      </c>
      <c r="H5359" s="11" t="str">
        <f>VLOOKUP(F5359,Sheet1!$A$1:$E$2471,3,FALSE)</f>
        <v>EL PASO</v>
      </c>
      <c r="I5359" s="11" t="str">
        <f>VLOOKUP(F5359,Sheet1!$A$1:$E$2471,4,FALSE)</f>
        <v>TX</v>
      </c>
      <c r="J5359" s="11" t="str">
        <f>VLOOKUP(F5359,Sheet1!$A$1:$E$2471,5,FALSE)</f>
        <v>79998-2238</v>
      </c>
      <c r="K5359" s="2">
        <v>285</v>
      </c>
      <c r="L5359" s="1">
        <v>43179</v>
      </c>
      <c r="M5359">
        <v>0</v>
      </c>
      <c r="N5359">
        <v>1</v>
      </c>
      <c r="P5359" t="s">
        <v>91</v>
      </c>
    </row>
    <row r="5360" spans="1:16" x14ac:dyDescent="0.25">
      <c r="A5360" s="13">
        <v>2230</v>
      </c>
      <c r="B5360" s="11" t="s">
        <v>1107</v>
      </c>
      <c r="C5360" t="s">
        <v>588</v>
      </c>
      <c r="D5360">
        <v>411</v>
      </c>
      <c r="E5360" t="s">
        <v>127</v>
      </c>
      <c r="F5360" t="s">
        <v>605</v>
      </c>
      <c r="G5360" s="11" t="str">
        <f>VLOOKUP(F5360,Sheet1!$A$1:$E$2471,2,FALSE)</f>
        <v>..</v>
      </c>
      <c r="H5360" s="11" t="str">
        <f>VLOOKUP(F5360,Sheet1!$A$1:$E$2471,3,FALSE)</f>
        <v>TUALATIN</v>
      </c>
      <c r="I5360" s="11" t="str">
        <f>VLOOKUP(F5360,Sheet1!$A$1:$E$2471,4,FALSE)</f>
        <v>OR</v>
      </c>
      <c r="J5360" s="11" t="str">
        <f>VLOOKUP(F5360,Sheet1!$A$1:$E$2471,5,FALSE)</f>
        <v>97062</v>
      </c>
      <c r="K5360" s="2">
        <v>44.07</v>
      </c>
      <c r="L5360" s="1">
        <v>42989</v>
      </c>
      <c r="M5360">
        <v>0</v>
      </c>
      <c r="N5360">
        <v>1</v>
      </c>
      <c r="P5360" t="s">
        <v>91</v>
      </c>
    </row>
    <row r="5361" spans="1:16" x14ac:dyDescent="0.25">
      <c r="A5361" s="13">
        <v>2230</v>
      </c>
      <c r="B5361" s="11" t="s">
        <v>1107</v>
      </c>
      <c r="C5361" t="s">
        <v>588</v>
      </c>
      <c r="D5361">
        <v>411</v>
      </c>
      <c r="E5361" t="s">
        <v>127</v>
      </c>
      <c r="F5361" t="s">
        <v>605</v>
      </c>
      <c r="G5361" s="11" t="str">
        <f>VLOOKUP(F5361,Sheet1!$A$1:$E$2471,2,FALSE)</f>
        <v>..</v>
      </c>
      <c r="H5361" s="11" t="str">
        <f>VLOOKUP(F5361,Sheet1!$A$1:$E$2471,3,FALSE)</f>
        <v>TUALATIN</v>
      </c>
      <c r="I5361" s="11" t="str">
        <f>VLOOKUP(F5361,Sheet1!$A$1:$E$2471,4,FALSE)</f>
        <v>OR</v>
      </c>
      <c r="J5361" s="11" t="str">
        <f>VLOOKUP(F5361,Sheet1!$A$1:$E$2471,5,FALSE)</f>
        <v>97062</v>
      </c>
      <c r="K5361" s="2">
        <v>40.299999999999997</v>
      </c>
      <c r="L5361" s="1">
        <v>43175</v>
      </c>
      <c r="M5361">
        <v>0</v>
      </c>
      <c r="N5361">
        <v>1</v>
      </c>
      <c r="P5361" t="s">
        <v>91</v>
      </c>
    </row>
    <row r="5362" spans="1:16" x14ac:dyDescent="0.25">
      <c r="A5362" s="13">
        <v>2230</v>
      </c>
      <c r="B5362" s="11" t="s">
        <v>1107</v>
      </c>
      <c r="C5362" t="s">
        <v>588</v>
      </c>
      <c r="D5362">
        <v>411</v>
      </c>
      <c r="E5362" t="s">
        <v>127</v>
      </c>
      <c r="F5362" t="s">
        <v>605</v>
      </c>
      <c r="G5362" s="11" t="str">
        <f>VLOOKUP(F5362,Sheet1!$A$1:$E$2471,2,FALSE)</f>
        <v>..</v>
      </c>
      <c r="H5362" s="11" t="str">
        <f>VLOOKUP(F5362,Sheet1!$A$1:$E$2471,3,FALSE)</f>
        <v>TUALATIN</v>
      </c>
      <c r="I5362" s="11" t="str">
        <f>VLOOKUP(F5362,Sheet1!$A$1:$E$2471,4,FALSE)</f>
        <v>OR</v>
      </c>
      <c r="J5362" s="11" t="str">
        <f>VLOOKUP(F5362,Sheet1!$A$1:$E$2471,5,FALSE)</f>
        <v>97062</v>
      </c>
      <c r="K5362" s="2">
        <v>60.92</v>
      </c>
      <c r="L5362" s="1">
        <v>43224</v>
      </c>
      <c r="M5362">
        <v>0</v>
      </c>
      <c r="N5362">
        <v>1</v>
      </c>
      <c r="P5362" t="s">
        <v>91</v>
      </c>
    </row>
    <row r="5363" spans="1:16" x14ac:dyDescent="0.25">
      <c r="A5363" s="13">
        <v>2230</v>
      </c>
      <c r="B5363" s="11" t="s">
        <v>1107</v>
      </c>
      <c r="C5363" t="s">
        <v>588</v>
      </c>
      <c r="D5363">
        <v>470</v>
      </c>
      <c r="E5363" t="s">
        <v>264</v>
      </c>
      <c r="F5363" t="s">
        <v>353</v>
      </c>
      <c r="G5363" s="11" t="str">
        <f>VLOOKUP(F5363,Sheet1!$A$1:$E$2471,2,FALSE)</f>
        <v xml:space="preserve">471 HIGH STREET SE, SUITE 10 </v>
      </c>
      <c r="H5363" s="11" t="str">
        <f>VLOOKUP(F5363,Sheet1!$A$1:$E$2471,3,FALSE)</f>
        <v>SALEM</v>
      </c>
      <c r="I5363" s="11" t="str">
        <f>VLOOKUP(F5363,Sheet1!$A$1:$E$2471,4,FALSE)</f>
        <v>OR</v>
      </c>
      <c r="J5363" s="11" t="str">
        <f>VLOOKUP(F5363,Sheet1!$A$1:$E$2471,5,FALSE)</f>
        <v>97301</v>
      </c>
      <c r="K5363" s="2">
        <v>29.17</v>
      </c>
      <c r="L5363" s="1">
        <v>43077</v>
      </c>
      <c r="M5363">
        <v>0</v>
      </c>
      <c r="N5363">
        <v>1</v>
      </c>
      <c r="P5363" t="s">
        <v>91</v>
      </c>
    </row>
    <row r="5364" spans="1:16" x14ac:dyDescent="0.25">
      <c r="A5364" s="13">
        <v>2230</v>
      </c>
      <c r="B5364" s="11" t="s">
        <v>1107</v>
      </c>
      <c r="C5364" t="s">
        <v>588</v>
      </c>
      <c r="D5364">
        <v>480</v>
      </c>
      <c r="E5364" t="s">
        <v>250</v>
      </c>
      <c r="F5364" t="s">
        <v>607</v>
      </c>
      <c r="G5364" s="11" t="str">
        <f>VLOOKUP(F5364,Sheet1!$A$1:$E$2471,2,FALSE)</f>
        <v xml:space="preserve">DEPT LA 23793 </v>
      </c>
      <c r="H5364" s="11" t="str">
        <f>VLOOKUP(F5364,Sheet1!$A$1:$E$2471,3,FALSE)</f>
        <v>PASADENA</v>
      </c>
      <c r="I5364" s="11" t="str">
        <f>VLOOKUP(F5364,Sheet1!$A$1:$E$2471,4,FALSE)</f>
        <v>CA</v>
      </c>
      <c r="J5364" s="11" t="str">
        <f>VLOOKUP(F5364,Sheet1!$A$1:$E$2471,5,FALSE)</f>
        <v>91185-3793</v>
      </c>
      <c r="K5364" s="2">
        <v>118.56</v>
      </c>
      <c r="L5364" s="1">
        <v>43000</v>
      </c>
      <c r="M5364">
        <v>100118997</v>
      </c>
      <c r="N5364">
        <v>1</v>
      </c>
      <c r="P5364" t="s">
        <v>91</v>
      </c>
    </row>
    <row r="5365" spans="1:16" x14ac:dyDescent="0.25">
      <c r="A5365" s="13">
        <v>2230</v>
      </c>
      <c r="B5365" s="11" t="s">
        <v>1107</v>
      </c>
      <c r="C5365" t="s">
        <v>588</v>
      </c>
      <c r="D5365">
        <v>640</v>
      </c>
      <c r="E5365" t="s">
        <v>105</v>
      </c>
      <c r="F5365" t="s">
        <v>2</v>
      </c>
      <c r="G5365" s="11" t="str">
        <f>VLOOKUP(F5365,Sheet1!$A$1:$E$2471,2,FALSE)</f>
        <v>BANKCARD CENTER PO BOX 982238</v>
      </c>
      <c r="H5365" s="11" t="str">
        <f>VLOOKUP(F5365,Sheet1!$A$1:$E$2471,3,FALSE)</f>
        <v>EL PASO</v>
      </c>
      <c r="I5365" s="11" t="str">
        <f>VLOOKUP(F5365,Sheet1!$A$1:$E$2471,4,FALSE)</f>
        <v>TX</v>
      </c>
      <c r="J5365" s="11" t="str">
        <f>VLOOKUP(F5365,Sheet1!$A$1:$E$2471,5,FALSE)</f>
        <v>79998-2238</v>
      </c>
      <c r="K5365" s="2">
        <v>1000</v>
      </c>
      <c r="L5365" s="1">
        <v>43021</v>
      </c>
      <c r="M5365">
        <v>0</v>
      </c>
      <c r="N5365">
        <v>1</v>
      </c>
      <c r="P5365" t="s">
        <v>91</v>
      </c>
    </row>
    <row r="5366" spans="1:16" x14ac:dyDescent="0.25">
      <c r="A5366" s="13">
        <v>2230</v>
      </c>
      <c r="B5366" s="11" t="s">
        <v>1107</v>
      </c>
      <c r="C5366" t="s">
        <v>608</v>
      </c>
      <c r="D5366">
        <v>9421</v>
      </c>
      <c r="E5366" t="s">
        <v>4</v>
      </c>
      <c r="F5366" t="s">
        <v>2</v>
      </c>
      <c r="G5366" s="11" t="str">
        <f>VLOOKUP(F5366,Sheet1!$A$1:$E$2471,2,FALSE)</f>
        <v>BANKCARD CENTER PO BOX 982238</v>
      </c>
      <c r="H5366" s="11" t="str">
        <f>VLOOKUP(F5366,Sheet1!$A$1:$E$2471,3,FALSE)</f>
        <v>EL PASO</v>
      </c>
      <c r="I5366" s="11" t="str">
        <f>VLOOKUP(F5366,Sheet1!$A$1:$E$2471,4,FALSE)</f>
        <v>TX</v>
      </c>
      <c r="J5366" s="11" t="str">
        <f>VLOOKUP(F5366,Sheet1!$A$1:$E$2471,5,FALSE)</f>
        <v>79998-2238</v>
      </c>
      <c r="K5366" s="2">
        <v>729.79</v>
      </c>
      <c r="L5366" s="1">
        <v>42929</v>
      </c>
      <c r="M5366">
        <v>0</v>
      </c>
      <c r="N5366">
        <v>1</v>
      </c>
      <c r="P5366" t="s">
        <v>5</v>
      </c>
    </row>
    <row r="5367" spans="1:16" x14ac:dyDescent="0.25">
      <c r="A5367" s="13">
        <v>2230</v>
      </c>
      <c r="B5367" s="11" t="s">
        <v>1107</v>
      </c>
      <c r="C5367" t="s">
        <v>608</v>
      </c>
      <c r="D5367">
        <v>9421</v>
      </c>
      <c r="E5367" t="s">
        <v>4</v>
      </c>
      <c r="F5367" t="s">
        <v>609</v>
      </c>
      <c r="G5367" s="11" t="str">
        <f>VLOOKUP(F5367,Sheet1!$A$1:$E$2471,2,FALSE)</f>
        <v xml:space="preserve">11611 NE AINSWORTH CIR </v>
      </c>
      <c r="H5367" s="11" t="str">
        <f>VLOOKUP(F5367,Sheet1!$A$1:$E$2471,3,FALSE)</f>
        <v>PORTLAND</v>
      </c>
      <c r="I5367" s="11" t="str">
        <f>VLOOKUP(F5367,Sheet1!$A$1:$E$2471,4,FALSE)</f>
        <v>OR</v>
      </c>
      <c r="J5367" s="11" t="str">
        <f>VLOOKUP(F5367,Sheet1!$A$1:$E$2471,5,FALSE)</f>
        <v>97230-9017</v>
      </c>
      <c r="K5367" s="2">
        <v>856.95</v>
      </c>
      <c r="L5367" s="1">
        <v>42929</v>
      </c>
      <c r="M5367">
        <v>100118731</v>
      </c>
      <c r="N5367">
        <v>1</v>
      </c>
      <c r="P5367" t="s">
        <v>5</v>
      </c>
    </row>
    <row r="5368" spans="1:16" x14ac:dyDescent="0.25">
      <c r="A5368" s="13">
        <v>2230</v>
      </c>
      <c r="B5368" s="11" t="s">
        <v>1107</v>
      </c>
      <c r="C5368" t="s">
        <v>608</v>
      </c>
      <c r="D5368">
        <v>9421</v>
      </c>
      <c r="E5368" t="s">
        <v>4</v>
      </c>
      <c r="F5368" t="s">
        <v>9</v>
      </c>
      <c r="G5368" s="11" t="str">
        <f>VLOOKUP(F5368,Sheet1!$A$1:$E$2471,2,FALSE)</f>
        <v>..</v>
      </c>
      <c r="H5368" s="11" t="str">
        <f>VLOOKUP(F5368,Sheet1!$A$1:$E$2471,3,FALSE)</f>
        <v>ST. HELENS</v>
      </c>
      <c r="I5368" s="11" t="str">
        <f>VLOOKUP(F5368,Sheet1!$A$1:$E$2471,4,FALSE)</f>
        <v>OR</v>
      </c>
      <c r="J5368" s="11" t="str">
        <f>VLOOKUP(F5368,Sheet1!$A$1:$E$2471,5,FALSE)</f>
        <v>97051</v>
      </c>
      <c r="K5368" s="2">
        <v>408</v>
      </c>
      <c r="L5368" s="1">
        <v>42930</v>
      </c>
      <c r="M5368">
        <v>0</v>
      </c>
      <c r="N5368">
        <v>1</v>
      </c>
      <c r="P5368" t="s">
        <v>5</v>
      </c>
    </row>
    <row r="5369" spans="1:16" x14ac:dyDescent="0.25">
      <c r="A5369" s="13">
        <v>2230</v>
      </c>
      <c r="B5369" s="11" t="s">
        <v>1107</v>
      </c>
      <c r="C5369" t="s">
        <v>608</v>
      </c>
      <c r="D5369">
        <v>310</v>
      </c>
      <c r="E5369" t="s">
        <v>106</v>
      </c>
      <c r="F5369" t="s">
        <v>610</v>
      </c>
      <c r="G5369" s="11" t="str">
        <f>VLOOKUP(F5369,Sheet1!$A$1:$E$2471,2,FALSE)</f>
        <v>JULENE WEST DE SALAZAR 316 LEXINGTON AVE</v>
      </c>
      <c r="H5369" s="11" t="str">
        <f>VLOOKUP(F5369,Sheet1!$A$1:$E$2471,3,FALSE)</f>
        <v>ASTORIA</v>
      </c>
      <c r="I5369" s="11" t="str">
        <f>VLOOKUP(F5369,Sheet1!$A$1:$E$2471,4,FALSE)</f>
        <v>OR</v>
      </c>
      <c r="J5369" s="11" t="str">
        <f>VLOOKUP(F5369,Sheet1!$A$1:$E$2471,5,FALSE)</f>
        <v>97103</v>
      </c>
      <c r="K5369" s="2">
        <v>96.25</v>
      </c>
      <c r="L5369" s="1">
        <v>42951</v>
      </c>
      <c r="M5369">
        <v>0</v>
      </c>
      <c r="N5369">
        <v>1</v>
      </c>
      <c r="P5369" t="s">
        <v>91</v>
      </c>
    </row>
    <row r="5370" spans="1:16" x14ac:dyDescent="0.25">
      <c r="A5370" s="13">
        <v>2230</v>
      </c>
      <c r="B5370" s="11" t="s">
        <v>1107</v>
      </c>
      <c r="C5370" t="s">
        <v>608</v>
      </c>
      <c r="D5370">
        <v>310</v>
      </c>
      <c r="E5370" t="s">
        <v>106</v>
      </c>
      <c r="F5370" t="s">
        <v>610</v>
      </c>
      <c r="G5370" s="11" t="str">
        <f>VLOOKUP(F5370,Sheet1!$A$1:$E$2471,2,FALSE)</f>
        <v>JULENE WEST DE SALAZAR 316 LEXINGTON AVE</v>
      </c>
      <c r="H5370" s="11" t="str">
        <f>VLOOKUP(F5370,Sheet1!$A$1:$E$2471,3,FALSE)</f>
        <v>ASTORIA</v>
      </c>
      <c r="I5370" s="11" t="str">
        <f>VLOOKUP(F5370,Sheet1!$A$1:$E$2471,4,FALSE)</f>
        <v>OR</v>
      </c>
      <c r="J5370" s="11" t="str">
        <f>VLOOKUP(F5370,Sheet1!$A$1:$E$2471,5,FALSE)</f>
        <v>97103</v>
      </c>
      <c r="K5370" s="2">
        <v>80</v>
      </c>
      <c r="L5370" s="1">
        <v>42993</v>
      </c>
      <c r="M5370">
        <v>0</v>
      </c>
      <c r="N5370">
        <v>1</v>
      </c>
      <c r="P5370" t="s">
        <v>91</v>
      </c>
    </row>
    <row r="5371" spans="1:16" x14ac:dyDescent="0.25">
      <c r="A5371" s="13">
        <v>2230</v>
      </c>
      <c r="B5371" s="11" t="s">
        <v>1107</v>
      </c>
      <c r="C5371" t="s">
        <v>608</v>
      </c>
      <c r="D5371">
        <v>310</v>
      </c>
      <c r="E5371" t="s">
        <v>106</v>
      </c>
      <c r="F5371" t="s">
        <v>610</v>
      </c>
      <c r="G5371" s="11" t="str">
        <f>VLOOKUP(F5371,Sheet1!$A$1:$E$2471,2,FALSE)</f>
        <v>JULENE WEST DE SALAZAR 316 LEXINGTON AVE</v>
      </c>
      <c r="H5371" s="11" t="str">
        <f>VLOOKUP(F5371,Sheet1!$A$1:$E$2471,3,FALSE)</f>
        <v>ASTORIA</v>
      </c>
      <c r="I5371" s="11" t="str">
        <f>VLOOKUP(F5371,Sheet1!$A$1:$E$2471,4,FALSE)</f>
        <v>OR</v>
      </c>
      <c r="J5371" s="11" t="str">
        <f>VLOOKUP(F5371,Sheet1!$A$1:$E$2471,5,FALSE)</f>
        <v>97103</v>
      </c>
      <c r="K5371" s="2">
        <v>85</v>
      </c>
      <c r="L5371" s="1">
        <v>43021</v>
      </c>
      <c r="M5371">
        <v>0</v>
      </c>
      <c r="N5371">
        <v>1</v>
      </c>
      <c r="P5371" t="s">
        <v>91</v>
      </c>
    </row>
    <row r="5372" spans="1:16" x14ac:dyDescent="0.25">
      <c r="A5372" s="13">
        <v>2230</v>
      </c>
      <c r="B5372" s="11" t="s">
        <v>1107</v>
      </c>
      <c r="C5372" t="s">
        <v>608</v>
      </c>
      <c r="D5372">
        <v>310</v>
      </c>
      <c r="E5372" t="s">
        <v>106</v>
      </c>
      <c r="F5372" t="s">
        <v>610</v>
      </c>
      <c r="G5372" s="11" t="str">
        <f>VLOOKUP(F5372,Sheet1!$A$1:$E$2471,2,FALSE)</f>
        <v>JULENE WEST DE SALAZAR 316 LEXINGTON AVE</v>
      </c>
      <c r="H5372" s="11" t="str">
        <f>VLOOKUP(F5372,Sheet1!$A$1:$E$2471,3,FALSE)</f>
        <v>ASTORIA</v>
      </c>
      <c r="I5372" s="11" t="str">
        <f>VLOOKUP(F5372,Sheet1!$A$1:$E$2471,4,FALSE)</f>
        <v>OR</v>
      </c>
      <c r="J5372" s="11" t="str">
        <f>VLOOKUP(F5372,Sheet1!$A$1:$E$2471,5,FALSE)</f>
        <v>97103</v>
      </c>
      <c r="K5372" s="2">
        <v>145.30000000000001</v>
      </c>
      <c r="L5372" s="1">
        <v>43042</v>
      </c>
      <c r="M5372">
        <v>0</v>
      </c>
      <c r="N5372">
        <v>1</v>
      </c>
      <c r="P5372" t="s">
        <v>91</v>
      </c>
    </row>
    <row r="5373" spans="1:16" x14ac:dyDescent="0.25">
      <c r="A5373" s="13">
        <v>2230</v>
      </c>
      <c r="B5373" s="11" t="s">
        <v>1107</v>
      </c>
      <c r="C5373" t="s">
        <v>608</v>
      </c>
      <c r="D5373">
        <v>310</v>
      </c>
      <c r="E5373" t="s">
        <v>106</v>
      </c>
      <c r="F5373" t="s">
        <v>610</v>
      </c>
      <c r="G5373" s="11" t="str">
        <f>VLOOKUP(F5373,Sheet1!$A$1:$E$2471,2,FALSE)</f>
        <v>JULENE WEST DE SALAZAR 316 LEXINGTON AVE</v>
      </c>
      <c r="H5373" s="11" t="str">
        <f>VLOOKUP(F5373,Sheet1!$A$1:$E$2471,3,FALSE)</f>
        <v>ASTORIA</v>
      </c>
      <c r="I5373" s="11" t="str">
        <f>VLOOKUP(F5373,Sheet1!$A$1:$E$2471,4,FALSE)</f>
        <v>OR</v>
      </c>
      <c r="J5373" s="11" t="str">
        <f>VLOOKUP(F5373,Sheet1!$A$1:$E$2471,5,FALSE)</f>
        <v>97103</v>
      </c>
      <c r="K5373" s="2">
        <v>105</v>
      </c>
      <c r="L5373" s="1">
        <v>43056</v>
      </c>
      <c r="M5373">
        <v>0</v>
      </c>
      <c r="N5373">
        <v>1</v>
      </c>
      <c r="P5373" t="s">
        <v>91</v>
      </c>
    </row>
    <row r="5374" spans="1:16" x14ac:dyDescent="0.25">
      <c r="A5374" s="13">
        <v>2230</v>
      </c>
      <c r="B5374" s="11" t="s">
        <v>1107</v>
      </c>
      <c r="C5374" t="s">
        <v>608</v>
      </c>
      <c r="D5374">
        <v>310</v>
      </c>
      <c r="E5374" t="s">
        <v>106</v>
      </c>
      <c r="F5374" t="s">
        <v>610</v>
      </c>
      <c r="G5374" s="11" t="str">
        <f>VLOOKUP(F5374,Sheet1!$A$1:$E$2471,2,FALSE)</f>
        <v>JULENE WEST DE SALAZAR 316 LEXINGTON AVE</v>
      </c>
      <c r="H5374" s="11" t="str">
        <f>VLOOKUP(F5374,Sheet1!$A$1:$E$2471,3,FALSE)</f>
        <v>ASTORIA</v>
      </c>
      <c r="I5374" s="11" t="str">
        <f>VLOOKUP(F5374,Sheet1!$A$1:$E$2471,4,FALSE)</f>
        <v>OR</v>
      </c>
      <c r="J5374" s="11" t="str">
        <f>VLOOKUP(F5374,Sheet1!$A$1:$E$2471,5,FALSE)</f>
        <v>97103</v>
      </c>
      <c r="K5374" s="2">
        <v>65</v>
      </c>
      <c r="L5374" s="1">
        <v>43084</v>
      </c>
      <c r="M5374">
        <v>0</v>
      </c>
      <c r="N5374">
        <v>1</v>
      </c>
      <c r="P5374" t="s">
        <v>91</v>
      </c>
    </row>
    <row r="5375" spans="1:16" x14ac:dyDescent="0.25">
      <c r="A5375" s="13">
        <v>2230</v>
      </c>
      <c r="B5375" s="11" t="s">
        <v>1107</v>
      </c>
      <c r="C5375" t="s">
        <v>608</v>
      </c>
      <c r="D5375">
        <v>310</v>
      </c>
      <c r="E5375" t="s">
        <v>106</v>
      </c>
      <c r="F5375" t="s">
        <v>610</v>
      </c>
      <c r="G5375" s="11" t="str">
        <f>VLOOKUP(F5375,Sheet1!$A$1:$E$2471,2,FALSE)</f>
        <v>JULENE WEST DE SALAZAR 316 LEXINGTON AVE</v>
      </c>
      <c r="H5375" s="11" t="str">
        <f>VLOOKUP(F5375,Sheet1!$A$1:$E$2471,3,FALSE)</f>
        <v>ASTORIA</v>
      </c>
      <c r="I5375" s="11" t="str">
        <f>VLOOKUP(F5375,Sheet1!$A$1:$E$2471,4,FALSE)</f>
        <v>OR</v>
      </c>
      <c r="J5375" s="11" t="str">
        <f>VLOOKUP(F5375,Sheet1!$A$1:$E$2471,5,FALSE)</f>
        <v>97103</v>
      </c>
      <c r="K5375" s="2">
        <v>127.5</v>
      </c>
      <c r="L5375" s="1">
        <v>43133</v>
      </c>
      <c r="M5375">
        <v>0</v>
      </c>
      <c r="N5375">
        <v>1</v>
      </c>
      <c r="P5375" t="s">
        <v>91</v>
      </c>
    </row>
    <row r="5376" spans="1:16" x14ac:dyDescent="0.25">
      <c r="A5376" s="13">
        <v>2230</v>
      </c>
      <c r="B5376" s="11" t="s">
        <v>1107</v>
      </c>
      <c r="C5376" t="s">
        <v>608</v>
      </c>
      <c r="D5376">
        <v>310</v>
      </c>
      <c r="E5376" t="s">
        <v>106</v>
      </c>
      <c r="F5376" t="s">
        <v>610</v>
      </c>
      <c r="G5376" s="11" t="str">
        <f>VLOOKUP(F5376,Sheet1!$A$1:$E$2471,2,FALSE)</f>
        <v>JULENE WEST DE SALAZAR 316 LEXINGTON AVE</v>
      </c>
      <c r="H5376" s="11" t="str">
        <f>VLOOKUP(F5376,Sheet1!$A$1:$E$2471,3,FALSE)</f>
        <v>ASTORIA</v>
      </c>
      <c r="I5376" s="11" t="str">
        <f>VLOOKUP(F5376,Sheet1!$A$1:$E$2471,4,FALSE)</f>
        <v>OR</v>
      </c>
      <c r="J5376" s="11" t="str">
        <f>VLOOKUP(F5376,Sheet1!$A$1:$E$2471,5,FALSE)</f>
        <v>97103</v>
      </c>
      <c r="K5376" s="2">
        <v>20</v>
      </c>
      <c r="L5376" s="1">
        <v>43161</v>
      </c>
      <c r="M5376">
        <v>0</v>
      </c>
      <c r="N5376">
        <v>1</v>
      </c>
      <c r="P5376" t="s">
        <v>91</v>
      </c>
    </row>
    <row r="5377" spans="1:16" x14ac:dyDescent="0.25">
      <c r="A5377" s="13">
        <v>2230</v>
      </c>
      <c r="B5377" s="11" t="s">
        <v>1107</v>
      </c>
      <c r="C5377" t="s">
        <v>608</v>
      </c>
      <c r="D5377">
        <v>310</v>
      </c>
      <c r="E5377" t="s">
        <v>106</v>
      </c>
      <c r="F5377" t="s">
        <v>610</v>
      </c>
      <c r="G5377" s="11" t="str">
        <f>VLOOKUP(F5377,Sheet1!$A$1:$E$2471,2,FALSE)</f>
        <v>JULENE WEST DE SALAZAR 316 LEXINGTON AVE</v>
      </c>
      <c r="H5377" s="11" t="str">
        <f>VLOOKUP(F5377,Sheet1!$A$1:$E$2471,3,FALSE)</f>
        <v>ASTORIA</v>
      </c>
      <c r="I5377" s="11" t="str">
        <f>VLOOKUP(F5377,Sheet1!$A$1:$E$2471,4,FALSE)</f>
        <v>OR</v>
      </c>
      <c r="J5377" s="11" t="str">
        <f>VLOOKUP(F5377,Sheet1!$A$1:$E$2471,5,FALSE)</f>
        <v>97103</v>
      </c>
      <c r="K5377" s="2">
        <v>85</v>
      </c>
      <c r="L5377" s="1">
        <v>43175</v>
      </c>
      <c r="M5377">
        <v>0</v>
      </c>
      <c r="N5377">
        <v>1</v>
      </c>
      <c r="P5377" t="s">
        <v>91</v>
      </c>
    </row>
    <row r="5378" spans="1:16" x14ac:dyDescent="0.25">
      <c r="A5378" s="13">
        <v>2230</v>
      </c>
      <c r="B5378" s="11" t="s">
        <v>1107</v>
      </c>
      <c r="C5378" t="s">
        <v>608</v>
      </c>
      <c r="D5378">
        <v>310</v>
      </c>
      <c r="E5378" t="s">
        <v>106</v>
      </c>
      <c r="F5378" t="s">
        <v>610</v>
      </c>
      <c r="G5378" s="11" t="str">
        <f>VLOOKUP(F5378,Sheet1!$A$1:$E$2471,2,FALSE)</f>
        <v>JULENE WEST DE SALAZAR 316 LEXINGTON AVE</v>
      </c>
      <c r="H5378" s="11" t="str">
        <f>VLOOKUP(F5378,Sheet1!$A$1:$E$2471,3,FALSE)</f>
        <v>ASTORIA</v>
      </c>
      <c r="I5378" s="11" t="str">
        <f>VLOOKUP(F5378,Sheet1!$A$1:$E$2471,4,FALSE)</f>
        <v>OR</v>
      </c>
      <c r="J5378" s="11" t="str">
        <f>VLOOKUP(F5378,Sheet1!$A$1:$E$2471,5,FALSE)</f>
        <v>97103</v>
      </c>
      <c r="K5378" s="2">
        <v>85</v>
      </c>
      <c r="L5378" s="1">
        <v>43182</v>
      </c>
      <c r="M5378">
        <v>0</v>
      </c>
      <c r="N5378">
        <v>1</v>
      </c>
      <c r="P5378" t="s">
        <v>91</v>
      </c>
    </row>
    <row r="5379" spans="1:16" x14ac:dyDescent="0.25">
      <c r="A5379" s="13">
        <v>2230</v>
      </c>
      <c r="B5379" s="11" t="s">
        <v>1107</v>
      </c>
      <c r="C5379" t="s">
        <v>608</v>
      </c>
      <c r="D5379">
        <v>310</v>
      </c>
      <c r="E5379" t="s">
        <v>106</v>
      </c>
      <c r="F5379" t="s">
        <v>610</v>
      </c>
      <c r="G5379" s="11" t="str">
        <f>VLOOKUP(F5379,Sheet1!$A$1:$E$2471,2,FALSE)</f>
        <v>JULENE WEST DE SALAZAR 316 LEXINGTON AVE</v>
      </c>
      <c r="H5379" s="11" t="str">
        <f>VLOOKUP(F5379,Sheet1!$A$1:$E$2471,3,FALSE)</f>
        <v>ASTORIA</v>
      </c>
      <c r="I5379" s="11" t="str">
        <f>VLOOKUP(F5379,Sheet1!$A$1:$E$2471,4,FALSE)</f>
        <v>OR</v>
      </c>
      <c r="J5379" s="11" t="str">
        <f>VLOOKUP(F5379,Sheet1!$A$1:$E$2471,5,FALSE)</f>
        <v>97103</v>
      </c>
      <c r="K5379" s="2">
        <v>150</v>
      </c>
      <c r="L5379" s="1">
        <v>43217</v>
      </c>
      <c r="M5379">
        <v>0</v>
      </c>
      <c r="N5379">
        <v>1</v>
      </c>
      <c r="P5379" t="s">
        <v>91</v>
      </c>
    </row>
    <row r="5380" spans="1:16" x14ac:dyDescent="0.25">
      <c r="A5380" s="13">
        <v>2230</v>
      </c>
      <c r="B5380" s="11" t="s">
        <v>1107</v>
      </c>
      <c r="C5380" t="s">
        <v>608</v>
      </c>
      <c r="D5380">
        <v>310</v>
      </c>
      <c r="E5380" t="s">
        <v>106</v>
      </c>
      <c r="F5380" t="s">
        <v>610</v>
      </c>
      <c r="G5380" s="11" t="str">
        <f>VLOOKUP(F5380,Sheet1!$A$1:$E$2471,2,FALSE)</f>
        <v>JULENE WEST DE SALAZAR 316 LEXINGTON AVE</v>
      </c>
      <c r="H5380" s="11" t="str">
        <f>VLOOKUP(F5380,Sheet1!$A$1:$E$2471,3,FALSE)</f>
        <v>ASTORIA</v>
      </c>
      <c r="I5380" s="11" t="str">
        <f>VLOOKUP(F5380,Sheet1!$A$1:$E$2471,4,FALSE)</f>
        <v>OR</v>
      </c>
      <c r="J5380" s="11" t="str">
        <f>VLOOKUP(F5380,Sheet1!$A$1:$E$2471,5,FALSE)</f>
        <v>97103</v>
      </c>
      <c r="K5380" s="2">
        <v>40</v>
      </c>
      <c r="L5380" s="1">
        <v>43245</v>
      </c>
      <c r="M5380">
        <v>0</v>
      </c>
      <c r="N5380">
        <v>1</v>
      </c>
      <c r="P5380" t="s">
        <v>91</v>
      </c>
    </row>
    <row r="5381" spans="1:16" x14ac:dyDescent="0.25">
      <c r="A5381" s="13">
        <v>2230</v>
      </c>
      <c r="B5381" s="11" t="s">
        <v>1107</v>
      </c>
      <c r="C5381" t="s">
        <v>608</v>
      </c>
      <c r="D5381">
        <v>310</v>
      </c>
      <c r="E5381" t="s">
        <v>106</v>
      </c>
      <c r="F5381" t="s">
        <v>611</v>
      </c>
      <c r="G5381" s="11" t="str">
        <f>VLOOKUP(F5381,Sheet1!$A$1:$E$2471,2,FALSE)</f>
        <v xml:space="preserve">1111 N. ROOSEVELT #202 </v>
      </c>
      <c r="H5381" s="11" t="str">
        <f>VLOOKUP(F5381,Sheet1!$A$1:$E$2471,3,FALSE)</f>
        <v>SEASIDE</v>
      </c>
      <c r="I5381" s="11" t="str">
        <f>VLOOKUP(F5381,Sheet1!$A$1:$E$2471,4,FALSE)</f>
        <v>OR</v>
      </c>
      <c r="J5381" s="11" t="str">
        <f>VLOOKUP(F5381,Sheet1!$A$1:$E$2471,5,FALSE)</f>
        <v>97138</v>
      </c>
      <c r="K5381" s="2">
        <v>90</v>
      </c>
      <c r="L5381" s="1">
        <v>43272</v>
      </c>
      <c r="M5381">
        <v>100120525</v>
      </c>
      <c r="N5381">
        <v>1</v>
      </c>
      <c r="P5381" t="s">
        <v>91</v>
      </c>
    </row>
    <row r="5382" spans="1:16" x14ac:dyDescent="0.25">
      <c r="A5382" s="13">
        <v>2230</v>
      </c>
      <c r="B5382" s="11" t="s">
        <v>1107</v>
      </c>
      <c r="C5382" t="s">
        <v>608</v>
      </c>
      <c r="D5382">
        <v>310</v>
      </c>
      <c r="E5382" t="s">
        <v>106</v>
      </c>
      <c r="F5382" t="s">
        <v>612</v>
      </c>
      <c r="G5382" s="11" t="str">
        <f>VLOOKUP(F5382,Sheet1!$A$1:$E$2471,2,FALSE)</f>
        <v xml:space="preserve">1801 S. FRANKLIN ST </v>
      </c>
      <c r="H5382" s="11" t="str">
        <f>VLOOKUP(F5382,Sheet1!$A$1:$E$2471,3,FALSE)</f>
        <v>SEASIDE</v>
      </c>
      <c r="I5382" s="11" t="str">
        <f>VLOOKUP(F5382,Sheet1!$A$1:$E$2471,4,FALSE)</f>
        <v>OR</v>
      </c>
      <c r="J5382" s="11" t="str">
        <f>VLOOKUP(F5382,Sheet1!$A$1:$E$2471,5,FALSE)</f>
        <v>97138-0000</v>
      </c>
      <c r="K5382" s="2">
        <v>2270.84</v>
      </c>
      <c r="L5382" s="1">
        <v>43272</v>
      </c>
      <c r="M5382">
        <v>100120541</v>
      </c>
      <c r="N5382">
        <v>1</v>
      </c>
      <c r="P5382" t="s">
        <v>91</v>
      </c>
    </row>
    <row r="5383" spans="1:16" x14ac:dyDescent="0.25">
      <c r="A5383" s="13">
        <v>2230</v>
      </c>
      <c r="B5383" s="11" t="s">
        <v>1107</v>
      </c>
      <c r="C5383" t="s">
        <v>608</v>
      </c>
      <c r="D5383">
        <v>310</v>
      </c>
      <c r="E5383" t="s">
        <v>106</v>
      </c>
      <c r="F5383" t="s">
        <v>613</v>
      </c>
      <c r="G5383" s="11" t="str">
        <f>VLOOKUP(F5383,Sheet1!$A$1:$E$2471,2,FALSE)</f>
        <v>2900 CHARLEVOIX DRIVE S.E. SUITE 200</v>
      </c>
      <c r="H5383" s="11" t="str">
        <f>VLOOKUP(F5383,Sheet1!$A$1:$E$2471,3,FALSE)</f>
        <v>GRAND RAPIDS</v>
      </c>
      <c r="I5383" s="11" t="str">
        <f>VLOOKUP(F5383,Sheet1!$A$1:$E$2471,4,FALSE)</f>
        <v>MI</v>
      </c>
      <c r="J5383" s="11" t="str">
        <f>VLOOKUP(F5383,Sheet1!$A$1:$E$2471,5,FALSE)</f>
        <v>49546</v>
      </c>
      <c r="K5383" s="2">
        <v>3040</v>
      </c>
      <c r="L5383" s="1">
        <v>42958</v>
      </c>
      <c r="M5383">
        <v>100118832</v>
      </c>
      <c r="N5383">
        <v>1</v>
      </c>
      <c r="P5383" t="s">
        <v>91</v>
      </c>
    </row>
    <row r="5384" spans="1:16" x14ac:dyDescent="0.25">
      <c r="A5384" s="13">
        <v>2230</v>
      </c>
      <c r="B5384" s="11" t="s">
        <v>1107</v>
      </c>
      <c r="C5384" t="s">
        <v>608</v>
      </c>
      <c r="D5384">
        <v>310</v>
      </c>
      <c r="E5384" t="s">
        <v>106</v>
      </c>
      <c r="F5384" t="s">
        <v>613</v>
      </c>
      <c r="G5384" s="11" t="str">
        <f>VLOOKUP(F5384,Sheet1!$A$1:$E$2471,2,FALSE)</f>
        <v>2900 CHARLEVOIX DRIVE S.E. SUITE 200</v>
      </c>
      <c r="H5384" s="11" t="str">
        <f>VLOOKUP(F5384,Sheet1!$A$1:$E$2471,3,FALSE)</f>
        <v>GRAND RAPIDS</v>
      </c>
      <c r="I5384" s="11" t="str">
        <f>VLOOKUP(F5384,Sheet1!$A$1:$E$2471,4,FALSE)</f>
        <v>MI</v>
      </c>
      <c r="J5384" s="11" t="str">
        <f>VLOOKUP(F5384,Sheet1!$A$1:$E$2471,5,FALSE)</f>
        <v>49546</v>
      </c>
      <c r="K5384" s="2">
        <v>1368</v>
      </c>
      <c r="L5384" s="1">
        <v>43000</v>
      </c>
      <c r="M5384">
        <v>100118990</v>
      </c>
      <c r="N5384">
        <v>1</v>
      </c>
      <c r="P5384" t="s">
        <v>91</v>
      </c>
    </row>
    <row r="5385" spans="1:16" x14ac:dyDescent="0.25">
      <c r="A5385" s="13">
        <v>2230</v>
      </c>
      <c r="B5385" s="11" t="s">
        <v>1107</v>
      </c>
      <c r="C5385" t="s">
        <v>608</v>
      </c>
      <c r="D5385">
        <v>310</v>
      </c>
      <c r="E5385" t="s">
        <v>106</v>
      </c>
      <c r="F5385" t="s">
        <v>613</v>
      </c>
      <c r="G5385" s="11" t="str">
        <f>VLOOKUP(F5385,Sheet1!$A$1:$E$2471,2,FALSE)</f>
        <v>2900 CHARLEVOIX DRIVE S.E. SUITE 200</v>
      </c>
      <c r="H5385" s="11" t="str">
        <f>VLOOKUP(F5385,Sheet1!$A$1:$E$2471,3,FALSE)</f>
        <v>GRAND RAPIDS</v>
      </c>
      <c r="I5385" s="11" t="str">
        <f>VLOOKUP(F5385,Sheet1!$A$1:$E$2471,4,FALSE)</f>
        <v>MI</v>
      </c>
      <c r="J5385" s="11" t="str">
        <f>VLOOKUP(F5385,Sheet1!$A$1:$E$2471,5,FALSE)</f>
        <v>49546</v>
      </c>
      <c r="K5385" s="2">
        <v>5472</v>
      </c>
      <c r="L5385" s="1">
        <v>43014</v>
      </c>
      <c r="M5385">
        <v>100119071</v>
      </c>
      <c r="N5385">
        <v>1</v>
      </c>
      <c r="P5385" t="s">
        <v>91</v>
      </c>
    </row>
    <row r="5386" spans="1:16" x14ac:dyDescent="0.25">
      <c r="A5386" s="13">
        <v>2230</v>
      </c>
      <c r="B5386" s="11" t="s">
        <v>1107</v>
      </c>
      <c r="C5386" t="s">
        <v>608</v>
      </c>
      <c r="D5386">
        <v>310</v>
      </c>
      <c r="E5386" t="s">
        <v>106</v>
      </c>
      <c r="F5386" t="s">
        <v>613</v>
      </c>
      <c r="G5386" s="11" t="str">
        <f>VLOOKUP(F5386,Sheet1!$A$1:$E$2471,2,FALSE)</f>
        <v>2900 CHARLEVOIX DRIVE S.E. SUITE 200</v>
      </c>
      <c r="H5386" s="11" t="str">
        <f>VLOOKUP(F5386,Sheet1!$A$1:$E$2471,3,FALSE)</f>
        <v>GRAND RAPIDS</v>
      </c>
      <c r="I5386" s="11" t="str">
        <f>VLOOKUP(F5386,Sheet1!$A$1:$E$2471,4,FALSE)</f>
        <v>MI</v>
      </c>
      <c r="J5386" s="11" t="str">
        <f>VLOOKUP(F5386,Sheet1!$A$1:$E$2471,5,FALSE)</f>
        <v>49546</v>
      </c>
      <c r="K5386" s="2">
        <v>6080</v>
      </c>
      <c r="L5386" s="1">
        <v>43021</v>
      </c>
      <c r="M5386">
        <v>100119134</v>
      </c>
      <c r="N5386">
        <v>1</v>
      </c>
      <c r="P5386" t="s">
        <v>91</v>
      </c>
    </row>
    <row r="5387" spans="1:16" x14ac:dyDescent="0.25">
      <c r="A5387" s="13">
        <v>2230</v>
      </c>
      <c r="B5387" s="11" t="s">
        <v>1107</v>
      </c>
      <c r="C5387" t="s">
        <v>608</v>
      </c>
      <c r="D5387">
        <v>310</v>
      </c>
      <c r="E5387" t="s">
        <v>106</v>
      </c>
      <c r="F5387" t="s">
        <v>613</v>
      </c>
      <c r="G5387" s="11" t="str">
        <f>VLOOKUP(F5387,Sheet1!$A$1:$E$2471,2,FALSE)</f>
        <v>2900 CHARLEVOIX DRIVE S.E. SUITE 200</v>
      </c>
      <c r="H5387" s="11" t="str">
        <f>VLOOKUP(F5387,Sheet1!$A$1:$E$2471,3,FALSE)</f>
        <v>GRAND RAPIDS</v>
      </c>
      <c r="I5387" s="11" t="str">
        <f>VLOOKUP(F5387,Sheet1!$A$1:$E$2471,4,FALSE)</f>
        <v>MI</v>
      </c>
      <c r="J5387" s="11" t="str">
        <f>VLOOKUP(F5387,Sheet1!$A$1:$E$2471,5,FALSE)</f>
        <v>49546</v>
      </c>
      <c r="K5387" s="2">
        <v>5472</v>
      </c>
      <c r="L5387" s="1">
        <v>43035</v>
      </c>
      <c r="M5387">
        <v>100119233</v>
      </c>
      <c r="N5387">
        <v>1</v>
      </c>
      <c r="P5387" t="s">
        <v>91</v>
      </c>
    </row>
    <row r="5388" spans="1:16" x14ac:dyDescent="0.25">
      <c r="A5388" s="13">
        <v>2230</v>
      </c>
      <c r="B5388" s="11" t="s">
        <v>1107</v>
      </c>
      <c r="C5388" t="s">
        <v>608</v>
      </c>
      <c r="D5388">
        <v>310</v>
      </c>
      <c r="E5388" t="s">
        <v>106</v>
      </c>
      <c r="F5388" t="s">
        <v>613</v>
      </c>
      <c r="G5388" s="11" t="str">
        <f>VLOOKUP(F5388,Sheet1!$A$1:$E$2471,2,FALSE)</f>
        <v>2900 CHARLEVOIX DRIVE S.E. SUITE 200</v>
      </c>
      <c r="H5388" s="11" t="str">
        <f>VLOOKUP(F5388,Sheet1!$A$1:$E$2471,3,FALSE)</f>
        <v>GRAND RAPIDS</v>
      </c>
      <c r="I5388" s="11" t="str">
        <f>VLOOKUP(F5388,Sheet1!$A$1:$E$2471,4,FALSE)</f>
        <v>MI</v>
      </c>
      <c r="J5388" s="11" t="str">
        <f>VLOOKUP(F5388,Sheet1!$A$1:$E$2471,5,FALSE)</f>
        <v>49546</v>
      </c>
      <c r="K5388" s="2">
        <v>6080</v>
      </c>
      <c r="L5388" s="1">
        <v>43070</v>
      </c>
      <c r="M5388">
        <v>100119452</v>
      </c>
      <c r="N5388">
        <v>1</v>
      </c>
      <c r="P5388" t="s">
        <v>91</v>
      </c>
    </row>
    <row r="5389" spans="1:16" x14ac:dyDescent="0.25">
      <c r="A5389" s="13">
        <v>2230</v>
      </c>
      <c r="B5389" s="11" t="s">
        <v>1107</v>
      </c>
      <c r="C5389" t="s">
        <v>608</v>
      </c>
      <c r="D5389">
        <v>310</v>
      </c>
      <c r="E5389" t="s">
        <v>106</v>
      </c>
      <c r="F5389" t="s">
        <v>613</v>
      </c>
      <c r="G5389" s="11" t="str">
        <f>VLOOKUP(F5389,Sheet1!$A$1:$E$2471,2,FALSE)</f>
        <v>2900 CHARLEVOIX DRIVE S.E. SUITE 200</v>
      </c>
      <c r="H5389" s="11" t="str">
        <f>VLOOKUP(F5389,Sheet1!$A$1:$E$2471,3,FALSE)</f>
        <v>GRAND RAPIDS</v>
      </c>
      <c r="I5389" s="11" t="str">
        <f>VLOOKUP(F5389,Sheet1!$A$1:$E$2471,4,FALSE)</f>
        <v>MI</v>
      </c>
      <c r="J5389" s="11" t="str">
        <f>VLOOKUP(F5389,Sheet1!$A$1:$E$2471,5,FALSE)</f>
        <v>49546</v>
      </c>
      <c r="K5389" s="2">
        <v>5472</v>
      </c>
      <c r="L5389" s="1">
        <v>43084</v>
      </c>
      <c r="M5389">
        <v>100119568</v>
      </c>
      <c r="N5389">
        <v>1</v>
      </c>
      <c r="P5389" t="s">
        <v>91</v>
      </c>
    </row>
    <row r="5390" spans="1:16" x14ac:dyDescent="0.25">
      <c r="A5390" s="13">
        <v>2230</v>
      </c>
      <c r="B5390" s="11" t="s">
        <v>1107</v>
      </c>
      <c r="C5390" t="s">
        <v>608</v>
      </c>
      <c r="D5390">
        <v>310</v>
      </c>
      <c r="E5390" t="s">
        <v>106</v>
      </c>
      <c r="F5390" t="s">
        <v>613</v>
      </c>
      <c r="G5390" s="11" t="str">
        <f>VLOOKUP(F5390,Sheet1!$A$1:$E$2471,2,FALSE)</f>
        <v>2900 CHARLEVOIX DRIVE S.E. SUITE 200</v>
      </c>
      <c r="H5390" s="11" t="str">
        <f>VLOOKUP(F5390,Sheet1!$A$1:$E$2471,3,FALSE)</f>
        <v>GRAND RAPIDS</v>
      </c>
      <c r="I5390" s="11" t="str">
        <f>VLOOKUP(F5390,Sheet1!$A$1:$E$2471,4,FALSE)</f>
        <v>MI</v>
      </c>
      <c r="J5390" s="11" t="str">
        <f>VLOOKUP(F5390,Sheet1!$A$1:$E$2471,5,FALSE)</f>
        <v>49546</v>
      </c>
      <c r="K5390" s="2">
        <v>3040</v>
      </c>
      <c r="L5390" s="1">
        <v>43105</v>
      </c>
      <c r="M5390">
        <v>100119641</v>
      </c>
      <c r="N5390">
        <v>1</v>
      </c>
      <c r="P5390" t="s">
        <v>91</v>
      </c>
    </row>
    <row r="5391" spans="1:16" x14ac:dyDescent="0.25">
      <c r="A5391" s="13">
        <v>2230</v>
      </c>
      <c r="B5391" s="11" t="s">
        <v>1107</v>
      </c>
      <c r="C5391" t="s">
        <v>608</v>
      </c>
      <c r="D5391">
        <v>310</v>
      </c>
      <c r="E5391" t="s">
        <v>106</v>
      </c>
      <c r="F5391" t="s">
        <v>613</v>
      </c>
      <c r="G5391" s="11" t="str">
        <f>VLOOKUP(F5391,Sheet1!$A$1:$E$2471,2,FALSE)</f>
        <v>2900 CHARLEVOIX DRIVE S.E. SUITE 200</v>
      </c>
      <c r="H5391" s="11" t="str">
        <f>VLOOKUP(F5391,Sheet1!$A$1:$E$2471,3,FALSE)</f>
        <v>GRAND RAPIDS</v>
      </c>
      <c r="I5391" s="11" t="str">
        <f>VLOOKUP(F5391,Sheet1!$A$1:$E$2471,4,FALSE)</f>
        <v>MI</v>
      </c>
      <c r="J5391" s="11" t="str">
        <f>VLOOKUP(F5391,Sheet1!$A$1:$E$2471,5,FALSE)</f>
        <v>49546</v>
      </c>
      <c r="K5391" s="2">
        <v>6080</v>
      </c>
      <c r="L5391" s="1">
        <v>43105</v>
      </c>
      <c r="M5391">
        <v>100119641</v>
      </c>
      <c r="N5391">
        <v>1</v>
      </c>
      <c r="P5391" t="s">
        <v>91</v>
      </c>
    </row>
    <row r="5392" spans="1:16" x14ac:dyDescent="0.25">
      <c r="A5392" s="13">
        <v>2230</v>
      </c>
      <c r="B5392" s="11" t="s">
        <v>1107</v>
      </c>
      <c r="C5392" t="s">
        <v>608</v>
      </c>
      <c r="D5392">
        <v>310</v>
      </c>
      <c r="E5392" t="s">
        <v>106</v>
      </c>
      <c r="F5392" t="s">
        <v>613</v>
      </c>
      <c r="G5392" s="11" t="str">
        <f>VLOOKUP(F5392,Sheet1!$A$1:$E$2471,2,FALSE)</f>
        <v>2900 CHARLEVOIX DRIVE S.E. SUITE 200</v>
      </c>
      <c r="H5392" s="11" t="str">
        <f>VLOOKUP(F5392,Sheet1!$A$1:$E$2471,3,FALSE)</f>
        <v>GRAND RAPIDS</v>
      </c>
      <c r="I5392" s="11" t="str">
        <f>VLOOKUP(F5392,Sheet1!$A$1:$E$2471,4,FALSE)</f>
        <v>MI</v>
      </c>
      <c r="J5392" s="11" t="str">
        <f>VLOOKUP(F5392,Sheet1!$A$1:$E$2471,5,FALSE)</f>
        <v>49546</v>
      </c>
      <c r="K5392" s="2">
        <v>3268</v>
      </c>
      <c r="L5392" s="1">
        <v>43105</v>
      </c>
      <c r="M5392">
        <v>100119641</v>
      </c>
      <c r="N5392">
        <v>1</v>
      </c>
      <c r="P5392" t="s">
        <v>91</v>
      </c>
    </row>
    <row r="5393" spans="1:16" x14ac:dyDescent="0.25">
      <c r="A5393" s="13">
        <v>2230</v>
      </c>
      <c r="B5393" s="11" t="s">
        <v>1107</v>
      </c>
      <c r="C5393" t="s">
        <v>608</v>
      </c>
      <c r="D5393">
        <v>310</v>
      </c>
      <c r="E5393" t="s">
        <v>106</v>
      </c>
      <c r="F5393" t="s">
        <v>613</v>
      </c>
      <c r="G5393" s="11" t="str">
        <f>VLOOKUP(F5393,Sheet1!$A$1:$E$2471,2,FALSE)</f>
        <v>2900 CHARLEVOIX DRIVE S.E. SUITE 200</v>
      </c>
      <c r="H5393" s="11" t="str">
        <f>VLOOKUP(F5393,Sheet1!$A$1:$E$2471,3,FALSE)</f>
        <v>GRAND RAPIDS</v>
      </c>
      <c r="I5393" s="11" t="str">
        <f>VLOOKUP(F5393,Sheet1!$A$1:$E$2471,4,FALSE)</f>
        <v>MI</v>
      </c>
      <c r="J5393" s="11" t="str">
        <f>VLOOKUP(F5393,Sheet1!$A$1:$E$2471,5,FALSE)</f>
        <v>49546</v>
      </c>
      <c r="K5393" s="2">
        <v>2432</v>
      </c>
      <c r="L5393" s="1">
        <v>43119</v>
      </c>
      <c r="M5393">
        <v>100119732</v>
      </c>
      <c r="N5393">
        <v>1</v>
      </c>
      <c r="P5393" t="s">
        <v>91</v>
      </c>
    </row>
    <row r="5394" spans="1:16" x14ac:dyDescent="0.25">
      <c r="A5394" s="13">
        <v>2230</v>
      </c>
      <c r="B5394" s="11" t="s">
        <v>1107</v>
      </c>
      <c r="C5394" t="s">
        <v>608</v>
      </c>
      <c r="D5394">
        <v>310</v>
      </c>
      <c r="E5394" t="s">
        <v>106</v>
      </c>
      <c r="F5394" t="s">
        <v>613</v>
      </c>
      <c r="G5394" s="11" t="str">
        <f>VLOOKUP(F5394,Sheet1!$A$1:$E$2471,2,FALSE)</f>
        <v>2900 CHARLEVOIX DRIVE S.E. SUITE 200</v>
      </c>
      <c r="H5394" s="11" t="str">
        <f>VLOOKUP(F5394,Sheet1!$A$1:$E$2471,3,FALSE)</f>
        <v>GRAND RAPIDS</v>
      </c>
      <c r="I5394" s="11" t="str">
        <f>VLOOKUP(F5394,Sheet1!$A$1:$E$2471,4,FALSE)</f>
        <v>MI</v>
      </c>
      <c r="J5394" s="11" t="str">
        <f>VLOOKUP(F5394,Sheet1!$A$1:$E$2471,5,FALSE)</f>
        <v>49546</v>
      </c>
      <c r="K5394" s="2">
        <v>5472</v>
      </c>
      <c r="L5394" s="1">
        <v>43140</v>
      </c>
      <c r="M5394">
        <v>100119840</v>
      </c>
      <c r="N5394">
        <v>1</v>
      </c>
      <c r="P5394" t="s">
        <v>91</v>
      </c>
    </row>
    <row r="5395" spans="1:16" x14ac:dyDescent="0.25">
      <c r="A5395" s="13">
        <v>2230</v>
      </c>
      <c r="B5395" s="11" t="s">
        <v>1107</v>
      </c>
      <c r="C5395" t="s">
        <v>608</v>
      </c>
      <c r="D5395">
        <v>310</v>
      </c>
      <c r="E5395" t="s">
        <v>106</v>
      </c>
      <c r="F5395" t="s">
        <v>613</v>
      </c>
      <c r="G5395" s="11" t="str">
        <f>VLOOKUP(F5395,Sheet1!$A$1:$E$2471,2,FALSE)</f>
        <v>2900 CHARLEVOIX DRIVE S.E. SUITE 200</v>
      </c>
      <c r="H5395" s="11" t="str">
        <f>VLOOKUP(F5395,Sheet1!$A$1:$E$2471,3,FALSE)</f>
        <v>GRAND RAPIDS</v>
      </c>
      <c r="I5395" s="11" t="str">
        <f>VLOOKUP(F5395,Sheet1!$A$1:$E$2471,4,FALSE)</f>
        <v>MI</v>
      </c>
      <c r="J5395" s="11" t="str">
        <f>VLOOKUP(F5395,Sheet1!$A$1:$E$2471,5,FALSE)</f>
        <v>49546</v>
      </c>
      <c r="K5395" s="2">
        <v>6080</v>
      </c>
      <c r="L5395" s="1">
        <v>43147</v>
      </c>
      <c r="M5395">
        <v>100119864</v>
      </c>
      <c r="N5395">
        <v>1</v>
      </c>
      <c r="P5395" t="s">
        <v>91</v>
      </c>
    </row>
    <row r="5396" spans="1:16" x14ac:dyDescent="0.25">
      <c r="A5396" s="13">
        <v>2230</v>
      </c>
      <c r="B5396" s="11" t="s">
        <v>1107</v>
      </c>
      <c r="C5396" t="s">
        <v>608</v>
      </c>
      <c r="D5396">
        <v>310</v>
      </c>
      <c r="E5396" t="s">
        <v>106</v>
      </c>
      <c r="F5396" t="s">
        <v>613</v>
      </c>
      <c r="G5396" s="11" t="str">
        <f>VLOOKUP(F5396,Sheet1!$A$1:$E$2471,2,FALSE)</f>
        <v>2900 CHARLEVOIX DRIVE S.E. SUITE 200</v>
      </c>
      <c r="H5396" s="11" t="str">
        <f>VLOOKUP(F5396,Sheet1!$A$1:$E$2471,3,FALSE)</f>
        <v>GRAND RAPIDS</v>
      </c>
      <c r="I5396" s="11" t="str">
        <f>VLOOKUP(F5396,Sheet1!$A$1:$E$2471,4,FALSE)</f>
        <v>MI</v>
      </c>
      <c r="J5396" s="11" t="str">
        <f>VLOOKUP(F5396,Sheet1!$A$1:$E$2471,5,FALSE)</f>
        <v>49546</v>
      </c>
      <c r="K5396" s="2">
        <v>6080</v>
      </c>
      <c r="L5396" s="1">
        <v>43161</v>
      </c>
      <c r="M5396">
        <v>100119910</v>
      </c>
      <c r="N5396">
        <v>1</v>
      </c>
      <c r="P5396" t="s">
        <v>91</v>
      </c>
    </row>
    <row r="5397" spans="1:16" x14ac:dyDescent="0.25">
      <c r="A5397" s="13">
        <v>2230</v>
      </c>
      <c r="B5397" s="11" t="s">
        <v>1107</v>
      </c>
      <c r="C5397" t="s">
        <v>608</v>
      </c>
      <c r="D5397">
        <v>310</v>
      </c>
      <c r="E5397" t="s">
        <v>106</v>
      </c>
      <c r="F5397" t="s">
        <v>231</v>
      </c>
      <c r="G5397" s="11" t="str">
        <f>VLOOKUP(F5397,Sheet1!$A$1:$E$2471,2,FALSE)</f>
        <v xml:space="preserve">56505 CASCADE VIEW DRIVE </v>
      </c>
      <c r="H5397" s="11" t="str">
        <f>VLOOKUP(F5397,Sheet1!$A$1:$E$2471,3,FALSE)</f>
        <v>WARREN</v>
      </c>
      <c r="I5397" s="11" t="str">
        <f>VLOOKUP(F5397,Sheet1!$A$1:$E$2471,4,FALSE)</f>
        <v>OR</v>
      </c>
      <c r="J5397" s="11" t="str">
        <f>VLOOKUP(F5397,Sheet1!$A$1:$E$2471,5,FALSE)</f>
        <v>97053</v>
      </c>
      <c r="K5397" s="2">
        <v>495</v>
      </c>
      <c r="L5397" s="1">
        <v>43147</v>
      </c>
      <c r="M5397">
        <v>100119858</v>
      </c>
      <c r="N5397">
        <v>1</v>
      </c>
      <c r="P5397" t="s">
        <v>91</v>
      </c>
    </row>
    <row r="5398" spans="1:16" x14ac:dyDescent="0.25">
      <c r="A5398" s="13">
        <v>2230</v>
      </c>
      <c r="B5398" s="11" t="s">
        <v>1107</v>
      </c>
      <c r="C5398" t="s">
        <v>608</v>
      </c>
      <c r="D5398">
        <v>310</v>
      </c>
      <c r="E5398" t="s">
        <v>106</v>
      </c>
      <c r="F5398" t="s">
        <v>613</v>
      </c>
      <c r="G5398" s="11" t="str">
        <f>VLOOKUP(F5398,Sheet1!$A$1:$E$2471,2,FALSE)</f>
        <v>2900 CHARLEVOIX DRIVE S.E. SUITE 200</v>
      </c>
      <c r="H5398" s="11" t="str">
        <f>VLOOKUP(F5398,Sheet1!$A$1:$E$2471,3,FALSE)</f>
        <v>GRAND RAPIDS</v>
      </c>
      <c r="I5398" s="11" t="str">
        <f>VLOOKUP(F5398,Sheet1!$A$1:$E$2471,4,FALSE)</f>
        <v>MI</v>
      </c>
      <c r="J5398" s="11" t="str">
        <f>VLOOKUP(F5398,Sheet1!$A$1:$E$2471,5,FALSE)</f>
        <v>49546</v>
      </c>
      <c r="K5398" s="2">
        <v>3040</v>
      </c>
      <c r="L5398" s="1">
        <v>43217</v>
      </c>
      <c r="M5398">
        <v>0</v>
      </c>
      <c r="N5398">
        <v>1</v>
      </c>
      <c r="P5398" t="s">
        <v>91</v>
      </c>
    </row>
    <row r="5399" spans="1:16" x14ac:dyDescent="0.25">
      <c r="A5399" s="13">
        <v>2230</v>
      </c>
      <c r="B5399" s="11" t="s">
        <v>1107</v>
      </c>
      <c r="C5399" t="s">
        <v>608</v>
      </c>
      <c r="D5399">
        <v>310</v>
      </c>
      <c r="E5399" t="s">
        <v>106</v>
      </c>
      <c r="F5399" t="s">
        <v>613</v>
      </c>
      <c r="G5399" s="11" t="str">
        <f>VLOOKUP(F5399,Sheet1!$A$1:$E$2471,2,FALSE)</f>
        <v>2900 CHARLEVOIX DRIVE S.E. SUITE 200</v>
      </c>
      <c r="H5399" s="11" t="str">
        <f>VLOOKUP(F5399,Sheet1!$A$1:$E$2471,3,FALSE)</f>
        <v>GRAND RAPIDS</v>
      </c>
      <c r="I5399" s="11" t="str">
        <f>VLOOKUP(F5399,Sheet1!$A$1:$E$2471,4,FALSE)</f>
        <v>MI</v>
      </c>
      <c r="J5399" s="11" t="str">
        <f>VLOOKUP(F5399,Sheet1!$A$1:$E$2471,5,FALSE)</f>
        <v>49546</v>
      </c>
      <c r="K5399" s="2">
        <v>6080</v>
      </c>
      <c r="L5399" s="1">
        <v>43196</v>
      </c>
      <c r="M5399">
        <v>100120090</v>
      </c>
      <c r="N5399">
        <v>1</v>
      </c>
      <c r="P5399" t="s">
        <v>91</v>
      </c>
    </row>
    <row r="5400" spans="1:16" x14ac:dyDescent="0.25">
      <c r="A5400" s="13">
        <v>2230</v>
      </c>
      <c r="B5400" s="11" t="s">
        <v>1107</v>
      </c>
      <c r="C5400" t="s">
        <v>608</v>
      </c>
      <c r="D5400">
        <v>310</v>
      </c>
      <c r="E5400" t="s">
        <v>106</v>
      </c>
      <c r="F5400" t="s">
        <v>613</v>
      </c>
      <c r="G5400" s="11" t="str">
        <f>VLOOKUP(F5400,Sheet1!$A$1:$E$2471,2,FALSE)</f>
        <v>2900 CHARLEVOIX DRIVE S.E. SUITE 200</v>
      </c>
      <c r="H5400" s="11" t="str">
        <f>VLOOKUP(F5400,Sheet1!$A$1:$E$2471,3,FALSE)</f>
        <v>GRAND RAPIDS</v>
      </c>
      <c r="I5400" s="11" t="str">
        <f>VLOOKUP(F5400,Sheet1!$A$1:$E$2471,4,FALSE)</f>
        <v>MI</v>
      </c>
      <c r="J5400" s="11" t="str">
        <f>VLOOKUP(F5400,Sheet1!$A$1:$E$2471,5,FALSE)</f>
        <v>49546</v>
      </c>
      <c r="K5400" s="2">
        <v>3040</v>
      </c>
      <c r="L5400" s="1">
        <v>43203</v>
      </c>
      <c r="M5400">
        <v>100120125</v>
      </c>
      <c r="N5400">
        <v>1</v>
      </c>
      <c r="P5400" t="s">
        <v>91</v>
      </c>
    </row>
    <row r="5401" spans="1:16" x14ac:dyDescent="0.25">
      <c r="A5401" s="13">
        <v>2230</v>
      </c>
      <c r="B5401" s="11" t="s">
        <v>1107</v>
      </c>
      <c r="C5401" t="s">
        <v>608</v>
      </c>
      <c r="D5401">
        <v>310</v>
      </c>
      <c r="E5401" t="s">
        <v>106</v>
      </c>
      <c r="F5401" t="s">
        <v>613</v>
      </c>
      <c r="G5401" s="11" t="str">
        <f>VLOOKUP(F5401,Sheet1!$A$1:$E$2471,2,FALSE)</f>
        <v>2900 CHARLEVOIX DRIVE S.E. SUITE 200</v>
      </c>
      <c r="H5401" s="11" t="str">
        <f>VLOOKUP(F5401,Sheet1!$A$1:$E$2471,3,FALSE)</f>
        <v>GRAND RAPIDS</v>
      </c>
      <c r="I5401" s="11" t="str">
        <f>VLOOKUP(F5401,Sheet1!$A$1:$E$2471,4,FALSE)</f>
        <v>MI</v>
      </c>
      <c r="J5401" s="11" t="str">
        <f>VLOOKUP(F5401,Sheet1!$A$1:$E$2471,5,FALSE)</f>
        <v>49546</v>
      </c>
      <c r="K5401" s="2">
        <v>3040</v>
      </c>
      <c r="L5401" s="1">
        <v>43217</v>
      </c>
      <c r="M5401">
        <v>0</v>
      </c>
      <c r="N5401">
        <v>1</v>
      </c>
      <c r="P5401" t="s">
        <v>91</v>
      </c>
    </row>
    <row r="5402" spans="1:16" x14ac:dyDescent="0.25">
      <c r="A5402" s="13">
        <v>2230</v>
      </c>
      <c r="B5402" s="11" t="s">
        <v>1107</v>
      </c>
      <c r="C5402" t="s">
        <v>608</v>
      </c>
      <c r="D5402">
        <v>310</v>
      </c>
      <c r="E5402" t="s">
        <v>106</v>
      </c>
      <c r="F5402" t="s">
        <v>613</v>
      </c>
      <c r="G5402" s="11" t="str">
        <f>VLOOKUP(F5402,Sheet1!$A$1:$E$2471,2,FALSE)</f>
        <v>2900 CHARLEVOIX DRIVE S.E. SUITE 200</v>
      </c>
      <c r="H5402" s="11" t="str">
        <f>VLOOKUP(F5402,Sheet1!$A$1:$E$2471,3,FALSE)</f>
        <v>GRAND RAPIDS</v>
      </c>
      <c r="I5402" s="11" t="str">
        <f>VLOOKUP(F5402,Sheet1!$A$1:$E$2471,4,FALSE)</f>
        <v>MI</v>
      </c>
      <c r="J5402" s="11" t="str">
        <f>VLOOKUP(F5402,Sheet1!$A$1:$E$2471,5,FALSE)</f>
        <v>49546</v>
      </c>
      <c r="K5402" s="2">
        <v>6080</v>
      </c>
      <c r="L5402" s="1">
        <v>43252</v>
      </c>
      <c r="M5402">
        <v>0</v>
      </c>
      <c r="N5402">
        <v>1</v>
      </c>
      <c r="P5402" t="s">
        <v>91</v>
      </c>
    </row>
    <row r="5403" spans="1:16" x14ac:dyDescent="0.25">
      <c r="A5403" s="13">
        <v>2230</v>
      </c>
      <c r="B5403" s="11" t="s">
        <v>1107</v>
      </c>
      <c r="C5403" t="s">
        <v>608</v>
      </c>
      <c r="D5403">
        <v>310</v>
      </c>
      <c r="E5403" t="s">
        <v>106</v>
      </c>
      <c r="F5403" t="s">
        <v>613</v>
      </c>
      <c r="G5403" s="11" t="str">
        <f>VLOOKUP(F5403,Sheet1!$A$1:$E$2471,2,FALSE)</f>
        <v>2900 CHARLEVOIX DRIVE S.E. SUITE 200</v>
      </c>
      <c r="H5403" s="11" t="str">
        <f>VLOOKUP(F5403,Sheet1!$A$1:$E$2471,3,FALSE)</f>
        <v>GRAND RAPIDS</v>
      </c>
      <c r="I5403" s="11" t="str">
        <f>VLOOKUP(F5403,Sheet1!$A$1:$E$2471,4,FALSE)</f>
        <v>MI</v>
      </c>
      <c r="J5403" s="11" t="str">
        <f>VLOOKUP(F5403,Sheet1!$A$1:$E$2471,5,FALSE)</f>
        <v>49546</v>
      </c>
      <c r="K5403" s="2">
        <v>5472</v>
      </c>
      <c r="L5403" s="1">
        <v>43245</v>
      </c>
      <c r="M5403">
        <v>0</v>
      </c>
      <c r="N5403">
        <v>1</v>
      </c>
      <c r="P5403" t="s">
        <v>91</v>
      </c>
    </row>
    <row r="5404" spans="1:16" x14ac:dyDescent="0.25">
      <c r="A5404" s="13">
        <v>2230</v>
      </c>
      <c r="B5404" s="11" t="s">
        <v>1107</v>
      </c>
      <c r="C5404" t="s">
        <v>608</v>
      </c>
      <c r="D5404">
        <v>310</v>
      </c>
      <c r="E5404" t="s">
        <v>106</v>
      </c>
      <c r="F5404" t="s">
        <v>613</v>
      </c>
      <c r="G5404" s="11" t="str">
        <f>VLOOKUP(F5404,Sheet1!$A$1:$E$2471,2,FALSE)</f>
        <v>2900 CHARLEVOIX DRIVE S.E. SUITE 200</v>
      </c>
      <c r="H5404" s="11" t="str">
        <f>VLOOKUP(F5404,Sheet1!$A$1:$E$2471,3,FALSE)</f>
        <v>GRAND RAPIDS</v>
      </c>
      <c r="I5404" s="11" t="str">
        <f>VLOOKUP(F5404,Sheet1!$A$1:$E$2471,4,FALSE)</f>
        <v>MI</v>
      </c>
      <c r="J5404" s="11" t="str">
        <f>VLOOKUP(F5404,Sheet1!$A$1:$E$2471,5,FALSE)</f>
        <v>49546</v>
      </c>
      <c r="K5404" s="2">
        <v>6080</v>
      </c>
      <c r="L5404" s="1">
        <v>43273</v>
      </c>
      <c r="M5404">
        <v>0</v>
      </c>
      <c r="N5404">
        <v>1</v>
      </c>
      <c r="P5404" t="s">
        <v>91</v>
      </c>
    </row>
    <row r="5405" spans="1:16" x14ac:dyDescent="0.25">
      <c r="A5405" s="13">
        <v>2230</v>
      </c>
      <c r="B5405" s="11" t="s">
        <v>1107</v>
      </c>
      <c r="C5405" t="s">
        <v>608</v>
      </c>
      <c r="D5405">
        <v>310</v>
      </c>
      <c r="E5405" t="s">
        <v>106</v>
      </c>
      <c r="F5405" t="s">
        <v>613</v>
      </c>
      <c r="G5405" s="11" t="str">
        <f>VLOOKUP(F5405,Sheet1!$A$1:$E$2471,2,FALSE)</f>
        <v>2900 CHARLEVOIX DRIVE S.E. SUITE 200</v>
      </c>
      <c r="H5405" s="11" t="str">
        <f>VLOOKUP(F5405,Sheet1!$A$1:$E$2471,3,FALSE)</f>
        <v>GRAND RAPIDS</v>
      </c>
      <c r="I5405" s="11" t="str">
        <f>VLOOKUP(F5405,Sheet1!$A$1:$E$2471,4,FALSE)</f>
        <v>MI</v>
      </c>
      <c r="J5405" s="11" t="str">
        <f>VLOOKUP(F5405,Sheet1!$A$1:$E$2471,5,FALSE)</f>
        <v>49546</v>
      </c>
      <c r="K5405" s="2">
        <v>4864</v>
      </c>
      <c r="L5405" s="1">
        <v>43273</v>
      </c>
      <c r="M5405">
        <v>0</v>
      </c>
      <c r="N5405">
        <v>1</v>
      </c>
      <c r="P5405" t="s">
        <v>91</v>
      </c>
    </row>
    <row r="5406" spans="1:16" x14ac:dyDescent="0.25">
      <c r="A5406" s="13">
        <v>2230</v>
      </c>
      <c r="B5406" s="11" t="s">
        <v>1107</v>
      </c>
      <c r="C5406" t="s">
        <v>608</v>
      </c>
      <c r="D5406">
        <v>310</v>
      </c>
      <c r="E5406" t="s">
        <v>106</v>
      </c>
      <c r="F5406" t="s">
        <v>614</v>
      </c>
      <c r="G5406" s="11" t="str">
        <f>VLOOKUP(F5406,Sheet1!$A$1:$E$2471,2,FALSE)</f>
        <v xml:space="preserve">PO BOX 751 </v>
      </c>
      <c r="H5406" s="11" t="str">
        <f>VLOOKUP(F5406,Sheet1!$A$1:$E$2471,3,FALSE)</f>
        <v>PORTLAND</v>
      </c>
      <c r="I5406" s="11" t="str">
        <f>VLOOKUP(F5406,Sheet1!$A$1:$E$2471,4,FALSE)</f>
        <v>OR</v>
      </c>
      <c r="J5406" s="11" t="str">
        <f>VLOOKUP(F5406,Sheet1!$A$1:$E$2471,5,FALSE)</f>
        <v>97207-0751</v>
      </c>
      <c r="K5406" s="2">
        <v>2000</v>
      </c>
      <c r="L5406" s="1">
        <v>43061</v>
      </c>
      <c r="M5406">
        <v>100119430</v>
      </c>
      <c r="N5406">
        <v>1</v>
      </c>
      <c r="P5406" t="s">
        <v>91</v>
      </c>
    </row>
    <row r="5407" spans="1:16" x14ac:dyDescent="0.25">
      <c r="A5407" s="13">
        <v>2230</v>
      </c>
      <c r="B5407" s="11" t="s">
        <v>1107</v>
      </c>
      <c r="C5407" t="s">
        <v>608</v>
      </c>
      <c r="D5407">
        <v>310</v>
      </c>
      <c r="E5407" t="s">
        <v>106</v>
      </c>
      <c r="F5407" t="s">
        <v>609</v>
      </c>
      <c r="G5407" s="11" t="str">
        <f>VLOOKUP(F5407,Sheet1!$A$1:$E$2471,2,FALSE)</f>
        <v xml:space="preserve">11611 NE AINSWORTH CIR </v>
      </c>
      <c r="H5407" s="11" t="str">
        <f>VLOOKUP(F5407,Sheet1!$A$1:$E$2471,3,FALSE)</f>
        <v>PORTLAND</v>
      </c>
      <c r="I5407" s="11" t="str">
        <f>VLOOKUP(F5407,Sheet1!$A$1:$E$2471,4,FALSE)</f>
        <v>OR</v>
      </c>
      <c r="J5407" s="11" t="str">
        <f>VLOOKUP(F5407,Sheet1!$A$1:$E$2471,5,FALSE)</f>
        <v>97230-9017</v>
      </c>
      <c r="K5407" s="2">
        <v>716.96</v>
      </c>
      <c r="L5407" s="1">
        <v>43196</v>
      </c>
      <c r="M5407">
        <v>100120100</v>
      </c>
      <c r="N5407">
        <v>1</v>
      </c>
      <c r="P5407" t="s">
        <v>91</v>
      </c>
    </row>
    <row r="5408" spans="1:16" x14ac:dyDescent="0.25">
      <c r="A5408" s="13">
        <v>2230</v>
      </c>
      <c r="B5408" s="11" t="s">
        <v>1107</v>
      </c>
      <c r="C5408" t="s">
        <v>608</v>
      </c>
      <c r="D5408">
        <v>310</v>
      </c>
      <c r="E5408" t="s">
        <v>106</v>
      </c>
      <c r="F5408" t="s">
        <v>615</v>
      </c>
      <c r="G5408" s="11" t="str">
        <f>VLOOKUP(F5408,Sheet1!$A$1:$E$2471,2,FALSE)</f>
        <v xml:space="preserve">1728 MAIN STREET </v>
      </c>
      <c r="H5408" s="11" t="str">
        <f>VLOOKUP(F5408,Sheet1!$A$1:$E$2471,3,FALSE)</f>
        <v>FOREST GROVE</v>
      </c>
      <c r="I5408" s="11" t="str">
        <f>VLOOKUP(F5408,Sheet1!$A$1:$E$2471,4,FALSE)</f>
        <v>OR</v>
      </c>
      <c r="J5408" s="11" t="str">
        <f>VLOOKUP(F5408,Sheet1!$A$1:$E$2471,5,FALSE)</f>
        <v>97116-0000</v>
      </c>
      <c r="K5408" s="2">
        <v>1611.14</v>
      </c>
      <c r="L5408" s="1">
        <v>43112</v>
      </c>
      <c r="M5408">
        <v>100119701</v>
      </c>
      <c r="N5408">
        <v>1</v>
      </c>
      <c r="P5408" t="s">
        <v>91</v>
      </c>
    </row>
    <row r="5409" spans="1:16" x14ac:dyDescent="0.25">
      <c r="A5409" s="13">
        <v>2230</v>
      </c>
      <c r="B5409" s="11" t="s">
        <v>1107</v>
      </c>
      <c r="C5409" t="s">
        <v>608</v>
      </c>
      <c r="D5409">
        <v>310</v>
      </c>
      <c r="E5409" t="s">
        <v>106</v>
      </c>
      <c r="F5409" t="s">
        <v>329</v>
      </c>
      <c r="G5409" s="11" t="str">
        <f>VLOOKUP(F5409,Sheet1!$A$1:$E$2471,2,FALSE)</f>
        <v xml:space="preserve">10125 S.W. EXMOOR PLACE </v>
      </c>
      <c r="H5409" s="11" t="str">
        <f>VLOOKUP(F5409,Sheet1!$A$1:$E$2471,3,FALSE)</f>
        <v>BEAVERTON</v>
      </c>
      <c r="I5409" s="11" t="str">
        <f>VLOOKUP(F5409,Sheet1!$A$1:$E$2471,4,FALSE)</f>
        <v>OR</v>
      </c>
      <c r="J5409" s="11" t="str">
        <f>VLOOKUP(F5409,Sheet1!$A$1:$E$2471,5,FALSE)</f>
        <v>97008</v>
      </c>
      <c r="K5409" s="2">
        <v>390</v>
      </c>
      <c r="L5409" s="1">
        <v>42944</v>
      </c>
      <c r="M5409">
        <v>100118766</v>
      </c>
      <c r="N5409">
        <v>1</v>
      </c>
      <c r="P5409" t="s">
        <v>91</v>
      </c>
    </row>
    <row r="5410" spans="1:16" x14ac:dyDescent="0.25">
      <c r="A5410" s="13">
        <v>2230</v>
      </c>
      <c r="B5410" s="11" t="s">
        <v>1107</v>
      </c>
      <c r="C5410" t="s">
        <v>608</v>
      </c>
      <c r="D5410">
        <v>310</v>
      </c>
      <c r="E5410" t="s">
        <v>106</v>
      </c>
      <c r="F5410" t="s">
        <v>616</v>
      </c>
      <c r="G5410" s="11" t="str">
        <f>VLOOKUP(F5410,Sheet1!$A$1:$E$2471,2,FALSE)</f>
        <v>..</v>
      </c>
      <c r="H5410" s="11" t="str">
        <f>VLOOKUP(F5410,Sheet1!$A$1:$E$2471,3,FALSE)</f>
        <v>PORTLAND</v>
      </c>
      <c r="I5410" s="11" t="str">
        <f>VLOOKUP(F5410,Sheet1!$A$1:$E$2471,4,FALSE)</f>
        <v>OR</v>
      </c>
      <c r="J5410" s="11" t="str">
        <f>VLOOKUP(F5410,Sheet1!$A$1:$E$2471,5,FALSE)</f>
        <v>97206</v>
      </c>
      <c r="K5410" s="2">
        <v>4481.55</v>
      </c>
      <c r="L5410" s="1">
        <v>42944</v>
      </c>
      <c r="M5410">
        <v>0</v>
      </c>
      <c r="N5410">
        <v>1</v>
      </c>
      <c r="P5410" t="s">
        <v>91</v>
      </c>
    </row>
    <row r="5411" spans="1:16" x14ac:dyDescent="0.25">
      <c r="A5411" s="13">
        <v>2230</v>
      </c>
      <c r="B5411" s="11" t="s">
        <v>1107</v>
      </c>
      <c r="C5411" t="s">
        <v>608</v>
      </c>
      <c r="D5411">
        <v>310</v>
      </c>
      <c r="E5411" t="s">
        <v>106</v>
      </c>
      <c r="F5411" t="s">
        <v>243</v>
      </c>
      <c r="G5411" s="11" t="str">
        <f>VLOOKUP(F5411,Sheet1!$A$1:$E$2471,2,FALSE)</f>
        <v xml:space="preserve">812 "C" STREET </v>
      </c>
      <c r="H5411" s="11" t="str">
        <f>VLOOKUP(F5411,Sheet1!$A$1:$E$2471,3,FALSE)</f>
        <v>CULVER</v>
      </c>
      <c r="I5411" s="11" t="str">
        <f>VLOOKUP(F5411,Sheet1!$A$1:$E$2471,4,FALSE)</f>
        <v>OR</v>
      </c>
      <c r="J5411" s="11" t="str">
        <f>VLOOKUP(F5411,Sheet1!$A$1:$E$2471,5,FALSE)</f>
        <v>97734</v>
      </c>
      <c r="K5411" s="2">
        <v>30.7</v>
      </c>
      <c r="L5411" s="1">
        <v>42951</v>
      </c>
      <c r="M5411">
        <v>100118800</v>
      </c>
      <c r="N5411">
        <v>1</v>
      </c>
      <c r="P5411" t="s">
        <v>91</v>
      </c>
    </row>
    <row r="5412" spans="1:16" x14ac:dyDescent="0.25">
      <c r="A5412" s="13">
        <v>2230</v>
      </c>
      <c r="B5412" s="11" t="s">
        <v>1107</v>
      </c>
      <c r="C5412" t="s">
        <v>608</v>
      </c>
      <c r="D5412">
        <v>310</v>
      </c>
      <c r="E5412" t="s">
        <v>106</v>
      </c>
      <c r="F5412" t="s">
        <v>617</v>
      </c>
      <c r="G5412" s="11" t="str">
        <f>VLOOKUP(F5412,Sheet1!$A$1:$E$2471,2,FALSE)</f>
        <v xml:space="preserve">10301 NE GLISAN ST </v>
      </c>
      <c r="H5412" s="11" t="str">
        <f>VLOOKUP(F5412,Sheet1!$A$1:$E$2471,3,FALSE)</f>
        <v>PORTLAND</v>
      </c>
      <c r="I5412" s="11" t="str">
        <f>VLOOKUP(F5412,Sheet1!$A$1:$E$2471,4,FALSE)</f>
        <v>OR</v>
      </c>
      <c r="J5412" s="11" t="str">
        <f>VLOOKUP(F5412,Sheet1!$A$1:$E$2471,5,FALSE)</f>
        <v>97220</v>
      </c>
      <c r="K5412" s="2">
        <v>72.5</v>
      </c>
      <c r="L5412" s="1">
        <v>42944</v>
      </c>
      <c r="M5412">
        <v>100118779</v>
      </c>
      <c r="N5412">
        <v>1</v>
      </c>
      <c r="P5412" t="s">
        <v>91</v>
      </c>
    </row>
    <row r="5413" spans="1:16" x14ac:dyDescent="0.25">
      <c r="A5413" s="13">
        <v>2230</v>
      </c>
      <c r="B5413" s="11" t="s">
        <v>1107</v>
      </c>
      <c r="C5413" t="s">
        <v>608</v>
      </c>
      <c r="D5413">
        <v>310</v>
      </c>
      <c r="E5413" t="s">
        <v>106</v>
      </c>
      <c r="F5413" t="s">
        <v>618</v>
      </c>
      <c r="G5413" s="11" t="str">
        <f>VLOOKUP(F5413,Sheet1!$A$1:$E$2471,2,FALSE)</f>
        <v xml:space="preserve">12106 NE MARX ST. </v>
      </c>
      <c r="H5413" s="11" t="str">
        <f>VLOOKUP(F5413,Sheet1!$A$1:$E$2471,3,FALSE)</f>
        <v>PORTLAND</v>
      </c>
      <c r="I5413" s="11" t="str">
        <f>VLOOKUP(F5413,Sheet1!$A$1:$E$2471,4,FALSE)</f>
        <v>OR</v>
      </c>
      <c r="J5413" s="11" t="str">
        <f>VLOOKUP(F5413,Sheet1!$A$1:$E$2471,5,FALSE)</f>
        <v>97220</v>
      </c>
      <c r="K5413" s="2">
        <v>212.5</v>
      </c>
      <c r="L5413" s="1">
        <v>42944</v>
      </c>
      <c r="M5413">
        <v>0</v>
      </c>
      <c r="N5413">
        <v>1</v>
      </c>
      <c r="P5413" t="s">
        <v>91</v>
      </c>
    </row>
    <row r="5414" spans="1:16" x14ac:dyDescent="0.25">
      <c r="A5414" s="13">
        <v>2230</v>
      </c>
      <c r="B5414" s="11" t="s">
        <v>1107</v>
      </c>
      <c r="C5414" t="s">
        <v>608</v>
      </c>
      <c r="D5414">
        <v>310</v>
      </c>
      <c r="E5414" t="s">
        <v>106</v>
      </c>
      <c r="F5414" t="s">
        <v>618</v>
      </c>
      <c r="G5414" s="11" t="str">
        <f>VLOOKUP(F5414,Sheet1!$A$1:$E$2471,2,FALSE)</f>
        <v xml:space="preserve">12106 NE MARX ST. </v>
      </c>
      <c r="H5414" s="11" t="str">
        <f>VLOOKUP(F5414,Sheet1!$A$1:$E$2471,3,FALSE)</f>
        <v>PORTLAND</v>
      </c>
      <c r="I5414" s="11" t="str">
        <f>VLOOKUP(F5414,Sheet1!$A$1:$E$2471,4,FALSE)</f>
        <v>OR</v>
      </c>
      <c r="J5414" s="11" t="str">
        <f>VLOOKUP(F5414,Sheet1!$A$1:$E$2471,5,FALSE)</f>
        <v>97220</v>
      </c>
      <c r="K5414" s="2">
        <v>318.85000000000002</v>
      </c>
      <c r="L5414" s="1">
        <v>42958</v>
      </c>
      <c r="M5414">
        <v>0</v>
      </c>
      <c r="N5414">
        <v>1</v>
      </c>
      <c r="P5414" t="s">
        <v>91</v>
      </c>
    </row>
    <row r="5415" spans="1:16" x14ac:dyDescent="0.25">
      <c r="A5415" s="13">
        <v>2230</v>
      </c>
      <c r="B5415" s="11" t="s">
        <v>1107</v>
      </c>
      <c r="C5415" t="s">
        <v>608</v>
      </c>
      <c r="D5415">
        <v>310</v>
      </c>
      <c r="E5415" t="s">
        <v>106</v>
      </c>
      <c r="F5415" t="s">
        <v>618</v>
      </c>
      <c r="G5415" s="11" t="str">
        <f>VLOOKUP(F5415,Sheet1!$A$1:$E$2471,2,FALSE)</f>
        <v xml:space="preserve">12106 NE MARX ST. </v>
      </c>
      <c r="H5415" s="11" t="str">
        <f>VLOOKUP(F5415,Sheet1!$A$1:$E$2471,3,FALSE)</f>
        <v>PORTLAND</v>
      </c>
      <c r="I5415" s="11" t="str">
        <f>VLOOKUP(F5415,Sheet1!$A$1:$E$2471,4,FALSE)</f>
        <v>OR</v>
      </c>
      <c r="J5415" s="11" t="str">
        <f>VLOOKUP(F5415,Sheet1!$A$1:$E$2471,5,FALSE)</f>
        <v>97220</v>
      </c>
      <c r="K5415" s="2">
        <v>90</v>
      </c>
      <c r="L5415" s="1">
        <v>42958</v>
      </c>
      <c r="M5415">
        <v>0</v>
      </c>
      <c r="N5415">
        <v>1</v>
      </c>
      <c r="P5415" t="s">
        <v>91</v>
      </c>
    </row>
    <row r="5416" spans="1:16" x14ac:dyDescent="0.25">
      <c r="A5416" s="13">
        <v>2230</v>
      </c>
      <c r="B5416" s="11" t="s">
        <v>1107</v>
      </c>
      <c r="C5416" t="s">
        <v>608</v>
      </c>
      <c r="D5416">
        <v>310</v>
      </c>
      <c r="E5416" t="s">
        <v>106</v>
      </c>
      <c r="F5416" t="s">
        <v>618</v>
      </c>
      <c r="G5416" s="11" t="str">
        <f>VLOOKUP(F5416,Sheet1!$A$1:$E$2471,2,FALSE)</f>
        <v xml:space="preserve">12106 NE MARX ST. </v>
      </c>
      <c r="H5416" s="11" t="str">
        <f>VLOOKUP(F5416,Sheet1!$A$1:$E$2471,3,FALSE)</f>
        <v>PORTLAND</v>
      </c>
      <c r="I5416" s="11" t="str">
        <f>VLOOKUP(F5416,Sheet1!$A$1:$E$2471,4,FALSE)</f>
        <v>OR</v>
      </c>
      <c r="J5416" s="11" t="str">
        <f>VLOOKUP(F5416,Sheet1!$A$1:$E$2471,5,FALSE)</f>
        <v>97220</v>
      </c>
      <c r="K5416" s="2">
        <v>312.5</v>
      </c>
      <c r="L5416" s="1">
        <v>42958</v>
      </c>
      <c r="M5416">
        <v>0</v>
      </c>
      <c r="N5416">
        <v>1</v>
      </c>
      <c r="P5416" t="s">
        <v>91</v>
      </c>
    </row>
    <row r="5417" spans="1:16" x14ac:dyDescent="0.25">
      <c r="A5417" s="13">
        <v>2230</v>
      </c>
      <c r="B5417" s="11" t="s">
        <v>1107</v>
      </c>
      <c r="C5417" t="s">
        <v>608</v>
      </c>
      <c r="D5417">
        <v>310</v>
      </c>
      <c r="E5417" t="s">
        <v>106</v>
      </c>
      <c r="F5417" t="s">
        <v>619</v>
      </c>
      <c r="G5417" s="11" t="str">
        <f>VLOOKUP(F5417,Sheet1!$A$1:$E$2471,2,FALSE)</f>
        <v>d/b/a PSA HEALTHCARE 8600 S.W. SALISH LANE, SUITE 8</v>
      </c>
      <c r="H5417" s="11" t="str">
        <f>VLOOKUP(F5417,Sheet1!$A$1:$E$2471,3,FALSE)</f>
        <v>WILSONVILLE</v>
      </c>
      <c r="I5417" s="11" t="str">
        <f>VLOOKUP(F5417,Sheet1!$A$1:$E$2471,4,FALSE)</f>
        <v>OR</v>
      </c>
      <c r="J5417" s="11" t="str">
        <f>VLOOKUP(F5417,Sheet1!$A$1:$E$2471,5,FALSE)</f>
        <v>97070</v>
      </c>
      <c r="K5417" s="2">
        <v>454</v>
      </c>
      <c r="L5417" s="1">
        <v>43061</v>
      </c>
      <c r="M5417">
        <v>100119428</v>
      </c>
      <c r="N5417">
        <v>1</v>
      </c>
      <c r="P5417" t="s">
        <v>91</v>
      </c>
    </row>
    <row r="5418" spans="1:16" x14ac:dyDescent="0.25">
      <c r="A5418" s="13">
        <v>2230</v>
      </c>
      <c r="B5418" s="11" t="s">
        <v>1107</v>
      </c>
      <c r="C5418" t="s">
        <v>608</v>
      </c>
      <c r="D5418">
        <v>310</v>
      </c>
      <c r="E5418" t="s">
        <v>106</v>
      </c>
      <c r="F5418" t="s">
        <v>620</v>
      </c>
      <c r="G5418" s="11" t="str">
        <f>VLOOKUP(F5418,Sheet1!$A$1:$E$2471,2,FALSE)</f>
        <v>PPR HEALTHCARE STAFFING 333 1ST ST. NORTH  -  SUITE 200</v>
      </c>
      <c r="H5418" s="11" t="str">
        <f>VLOOKUP(F5418,Sheet1!$A$1:$E$2471,3,FALSE)</f>
        <v>JACKSONVILLE BEACH</v>
      </c>
      <c r="I5418" s="11" t="str">
        <f>VLOOKUP(F5418,Sheet1!$A$1:$E$2471,4,FALSE)</f>
        <v>FL</v>
      </c>
      <c r="J5418" s="11" t="str">
        <f>VLOOKUP(F5418,Sheet1!$A$1:$E$2471,5,FALSE)</f>
        <v>32250</v>
      </c>
      <c r="K5418" s="2">
        <v>1575</v>
      </c>
      <c r="L5418" s="1">
        <v>42965</v>
      </c>
      <c r="M5418">
        <v>100118860</v>
      </c>
      <c r="N5418">
        <v>1</v>
      </c>
      <c r="P5418" t="s">
        <v>91</v>
      </c>
    </row>
    <row r="5419" spans="1:16" x14ac:dyDescent="0.25">
      <c r="A5419" s="13">
        <v>2230</v>
      </c>
      <c r="B5419" s="11" t="s">
        <v>1107</v>
      </c>
      <c r="C5419" t="s">
        <v>608</v>
      </c>
      <c r="D5419">
        <v>310</v>
      </c>
      <c r="E5419" t="s">
        <v>106</v>
      </c>
      <c r="F5419" t="s">
        <v>620</v>
      </c>
      <c r="G5419" s="11" t="str">
        <f>VLOOKUP(F5419,Sheet1!$A$1:$E$2471,2,FALSE)</f>
        <v>PPR HEALTHCARE STAFFING 333 1ST ST. NORTH  -  SUITE 200</v>
      </c>
      <c r="H5419" s="11" t="str">
        <f>VLOOKUP(F5419,Sheet1!$A$1:$E$2471,3,FALSE)</f>
        <v>JACKSONVILLE BEACH</v>
      </c>
      <c r="I5419" s="11" t="str">
        <f>VLOOKUP(F5419,Sheet1!$A$1:$E$2471,4,FALSE)</f>
        <v>FL</v>
      </c>
      <c r="J5419" s="11" t="str">
        <f>VLOOKUP(F5419,Sheet1!$A$1:$E$2471,5,FALSE)</f>
        <v>32250</v>
      </c>
      <c r="K5419" s="2">
        <v>2100</v>
      </c>
      <c r="L5419" s="1">
        <v>42951</v>
      </c>
      <c r="M5419">
        <v>100118809</v>
      </c>
      <c r="N5419">
        <v>1</v>
      </c>
      <c r="P5419" t="s">
        <v>91</v>
      </c>
    </row>
    <row r="5420" spans="1:16" x14ac:dyDescent="0.25">
      <c r="A5420" s="13">
        <v>2230</v>
      </c>
      <c r="B5420" s="11" t="s">
        <v>1107</v>
      </c>
      <c r="C5420" t="s">
        <v>608</v>
      </c>
      <c r="D5420">
        <v>310</v>
      </c>
      <c r="E5420" t="s">
        <v>106</v>
      </c>
      <c r="F5420" t="s">
        <v>620</v>
      </c>
      <c r="G5420" s="11" t="str">
        <f>VLOOKUP(F5420,Sheet1!$A$1:$E$2471,2,FALSE)</f>
        <v>PPR HEALTHCARE STAFFING 333 1ST ST. NORTH  -  SUITE 200</v>
      </c>
      <c r="H5420" s="11" t="str">
        <f>VLOOKUP(F5420,Sheet1!$A$1:$E$2471,3,FALSE)</f>
        <v>JACKSONVILLE BEACH</v>
      </c>
      <c r="I5420" s="11" t="str">
        <f>VLOOKUP(F5420,Sheet1!$A$1:$E$2471,4,FALSE)</f>
        <v>FL</v>
      </c>
      <c r="J5420" s="11" t="str">
        <f>VLOOKUP(F5420,Sheet1!$A$1:$E$2471,5,FALSE)</f>
        <v>32250</v>
      </c>
      <c r="K5420" s="2">
        <v>2100</v>
      </c>
      <c r="L5420" s="1">
        <v>42989</v>
      </c>
      <c r="M5420">
        <v>100118932</v>
      </c>
      <c r="N5420">
        <v>1</v>
      </c>
      <c r="P5420" t="s">
        <v>91</v>
      </c>
    </row>
    <row r="5421" spans="1:16" x14ac:dyDescent="0.25">
      <c r="A5421" s="13">
        <v>2230</v>
      </c>
      <c r="B5421" s="11" t="s">
        <v>1107</v>
      </c>
      <c r="C5421" t="s">
        <v>608</v>
      </c>
      <c r="D5421">
        <v>310</v>
      </c>
      <c r="E5421" t="s">
        <v>106</v>
      </c>
      <c r="F5421" t="s">
        <v>621</v>
      </c>
      <c r="G5421" s="11" t="str">
        <f>VLOOKUP(F5421,Sheet1!$A$1:$E$2471,2,FALSE)</f>
        <v xml:space="preserve">421 SW 6TH AVE SUITE 1 </v>
      </c>
      <c r="H5421" s="11" t="str">
        <f>VLOOKUP(F5421,Sheet1!$A$1:$E$2471,3,FALSE)</f>
        <v>PORTLAND</v>
      </c>
      <c r="I5421" s="11" t="str">
        <f>VLOOKUP(F5421,Sheet1!$A$1:$E$2471,4,FALSE)</f>
        <v>OR</v>
      </c>
      <c r="J5421" s="11" t="str">
        <f>VLOOKUP(F5421,Sheet1!$A$1:$E$2471,5,FALSE)</f>
        <v>97204-0000</v>
      </c>
      <c r="K5421" s="2">
        <v>38</v>
      </c>
      <c r="L5421" s="1">
        <v>42944</v>
      </c>
      <c r="M5421">
        <v>0</v>
      </c>
      <c r="N5421">
        <v>1</v>
      </c>
      <c r="P5421" t="s">
        <v>91</v>
      </c>
    </row>
    <row r="5422" spans="1:16" x14ac:dyDescent="0.25">
      <c r="A5422" s="13">
        <v>2230</v>
      </c>
      <c r="B5422" s="11" t="s">
        <v>1107</v>
      </c>
      <c r="C5422" t="s">
        <v>608</v>
      </c>
      <c r="D5422">
        <v>310</v>
      </c>
      <c r="E5422" t="s">
        <v>106</v>
      </c>
      <c r="F5422" t="s">
        <v>621</v>
      </c>
      <c r="G5422" s="11" t="str">
        <f>VLOOKUP(F5422,Sheet1!$A$1:$E$2471,2,FALSE)</f>
        <v xml:space="preserve">421 SW 6TH AVE SUITE 1 </v>
      </c>
      <c r="H5422" s="11" t="str">
        <f>VLOOKUP(F5422,Sheet1!$A$1:$E$2471,3,FALSE)</f>
        <v>PORTLAND</v>
      </c>
      <c r="I5422" s="11" t="str">
        <f>VLOOKUP(F5422,Sheet1!$A$1:$E$2471,4,FALSE)</f>
        <v>OR</v>
      </c>
      <c r="J5422" s="11" t="str">
        <f>VLOOKUP(F5422,Sheet1!$A$1:$E$2471,5,FALSE)</f>
        <v>97204-0000</v>
      </c>
      <c r="K5422" s="2">
        <v>7.45</v>
      </c>
      <c r="L5422" s="1">
        <v>42958</v>
      </c>
      <c r="M5422">
        <v>0</v>
      </c>
      <c r="N5422">
        <v>1</v>
      </c>
      <c r="P5422" t="s">
        <v>91</v>
      </c>
    </row>
    <row r="5423" spans="1:16" x14ac:dyDescent="0.25">
      <c r="A5423" s="13">
        <v>2230</v>
      </c>
      <c r="B5423" s="11" t="s">
        <v>1107</v>
      </c>
      <c r="C5423" t="s">
        <v>608</v>
      </c>
      <c r="D5423">
        <v>310</v>
      </c>
      <c r="E5423" t="s">
        <v>106</v>
      </c>
      <c r="F5423" t="s">
        <v>329</v>
      </c>
      <c r="G5423" s="11" t="str">
        <f>VLOOKUP(F5423,Sheet1!$A$1:$E$2471,2,FALSE)</f>
        <v xml:space="preserve">10125 S.W. EXMOOR PLACE </v>
      </c>
      <c r="H5423" s="11" t="str">
        <f>VLOOKUP(F5423,Sheet1!$A$1:$E$2471,3,FALSE)</f>
        <v>BEAVERTON</v>
      </c>
      <c r="I5423" s="11" t="str">
        <f>VLOOKUP(F5423,Sheet1!$A$1:$E$2471,4,FALSE)</f>
        <v>OR</v>
      </c>
      <c r="J5423" s="11" t="str">
        <f>VLOOKUP(F5423,Sheet1!$A$1:$E$2471,5,FALSE)</f>
        <v>97008</v>
      </c>
      <c r="K5423" s="2">
        <v>1170</v>
      </c>
      <c r="L5423" s="1">
        <v>42965</v>
      </c>
      <c r="M5423">
        <v>100118852</v>
      </c>
      <c r="N5423">
        <v>1</v>
      </c>
      <c r="P5423" t="s">
        <v>91</v>
      </c>
    </row>
    <row r="5424" spans="1:16" x14ac:dyDescent="0.25">
      <c r="A5424" s="13">
        <v>2230</v>
      </c>
      <c r="B5424" s="11" t="s">
        <v>1107</v>
      </c>
      <c r="C5424" t="s">
        <v>608</v>
      </c>
      <c r="D5424">
        <v>310</v>
      </c>
      <c r="E5424" t="s">
        <v>106</v>
      </c>
      <c r="F5424" t="s">
        <v>329</v>
      </c>
      <c r="G5424" s="11" t="str">
        <f>VLOOKUP(F5424,Sheet1!$A$1:$E$2471,2,FALSE)</f>
        <v xml:space="preserve">10125 S.W. EXMOOR PLACE </v>
      </c>
      <c r="H5424" s="11" t="str">
        <f>VLOOKUP(F5424,Sheet1!$A$1:$E$2471,3,FALSE)</f>
        <v>BEAVERTON</v>
      </c>
      <c r="I5424" s="11" t="str">
        <f>VLOOKUP(F5424,Sheet1!$A$1:$E$2471,4,FALSE)</f>
        <v>OR</v>
      </c>
      <c r="J5424" s="11" t="str">
        <f>VLOOKUP(F5424,Sheet1!$A$1:$E$2471,5,FALSE)</f>
        <v>97008</v>
      </c>
      <c r="K5424" s="2">
        <v>780</v>
      </c>
      <c r="L5424" s="1">
        <v>42972</v>
      </c>
      <c r="M5424">
        <v>100118865</v>
      </c>
      <c r="N5424">
        <v>1</v>
      </c>
      <c r="P5424" t="s">
        <v>91</v>
      </c>
    </row>
    <row r="5425" spans="1:16" x14ac:dyDescent="0.25">
      <c r="A5425" s="13">
        <v>2230</v>
      </c>
      <c r="B5425" s="11" t="s">
        <v>1107</v>
      </c>
      <c r="C5425" t="s">
        <v>608</v>
      </c>
      <c r="D5425">
        <v>310</v>
      </c>
      <c r="E5425" t="s">
        <v>106</v>
      </c>
      <c r="F5425" t="s">
        <v>616</v>
      </c>
      <c r="G5425" s="11" t="str">
        <f>VLOOKUP(F5425,Sheet1!$A$1:$E$2471,2,FALSE)</f>
        <v>..</v>
      </c>
      <c r="H5425" s="11" t="str">
        <f>VLOOKUP(F5425,Sheet1!$A$1:$E$2471,3,FALSE)</f>
        <v>PORTLAND</v>
      </c>
      <c r="I5425" s="11" t="str">
        <f>VLOOKUP(F5425,Sheet1!$A$1:$E$2471,4,FALSE)</f>
        <v>OR</v>
      </c>
      <c r="J5425" s="11" t="str">
        <f>VLOOKUP(F5425,Sheet1!$A$1:$E$2471,5,FALSE)</f>
        <v>97206</v>
      </c>
      <c r="K5425" s="2">
        <v>3848.13</v>
      </c>
      <c r="L5425" s="1">
        <v>42958</v>
      </c>
      <c r="M5425">
        <v>0</v>
      </c>
      <c r="N5425">
        <v>1</v>
      </c>
      <c r="P5425" t="s">
        <v>91</v>
      </c>
    </row>
    <row r="5426" spans="1:16" x14ac:dyDescent="0.25">
      <c r="A5426" s="13">
        <v>2230</v>
      </c>
      <c r="B5426" s="11" t="s">
        <v>1107</v>
      </c>
      <c r="C5426" t="s">
        <v>608</v>
      </c>
      <c r="D5426">
        <v>310</v>
      </c>
      <c r="E5426" t="s">
        <v>106</v>
      </c>
      <c r="F5426" t="s">
        <v>243</v>
      </c>
      <c r="G5426" s="11" t="str">
        <f>VLOOKUP(F5426,Sheet1!$A$1:$E$2471,2,FALSE)</f>
        <v xml:space="preserve">812 "C" STREET </v>
      </c>
      <c r="H5426" s="11" t="str">
        <f>VLOOKUP(F5426,Sheet1!$A$1:$E$2471,3,FALSE)</f>
        <v>CULVER</v>
      </c>
      <c r="I5426" s="11" t="str">
        <f>VLOOKUP(F5426,Sheet1!$A$1:$E$2471,4,FALSE)</f>
        <v>OR</v>
      </c>
      <c r="J5426" s="11" t="str">
        <f>VLOOKUP(F5426,Sheet1!$A$1:$E$2471,5,FALSE)</f>
        <v>97734</v>
      </c>
      <c r="K5426" s="2">
        <v>109.25</v>
      </c>
      <c r="L5426" s="1">
        <v>43014</v>
      </c>
      <c r="M5426">
        <v>100119077</v>
      </c>
      <c r="N5426">
        <v>1</v>
      </c>
      <c r="P5426" t="s">
        <v>91</v>
      </c>
    </row>
    <row r="5427" spans="1:16" x14ac:dyDescent="0.25">
      <c r="A5427" s="13">
        <v>2230</v>
      </c>
      <c r="B5427" s="11" t="s">
        <v>1107</v>
      </c>
      <c r="C5427" t="s">
        <v>608</v>
      </c>
      <c r="D5427">
        <v>310</v>
      </c>
      <c r="E5427" t="s">
        <v>106</v>
      </c>
      <c r="F5427" t="s">
        <v>622</v>
      </c>
      <c r="G5427" s="11" t="str">
        <f>VLOOKUP(F5427,Sheet1!$A$1:$E$2471,2,FALSE)</f>
        <v xml:space="preserve">5051 NE ELAM YOUNG PKWY </v>
      </c>
      <c r="H5427" s="11" t="str">
        <f>VLOOKUP(F5427,Sheet1!$A$1:$E$2471,3,FALSE)</f>
        <v>HILLSBORO</v>
      </c>
      <c r="I5427" s="11" t="str">
        <f>VLOOKUP(F5427,Sheet1!$A$1:$E$2471,4,FALSE)</f>
        <v>OR</v>
      </c>
      <c r="J5427" s="11" t="str">
        <f>VLOOKUP(F5427,Sheet1!$A$1:$E$2471,5,FALSE)</f>
        <v>97124-0000</v>
      </c>
      <c r="K5427" s="2">
        <v>433</v>
      </c>
      <c r="L5427" s="1">
        <v>42972</v>
      </c>
      <c r="M5427">
        <v>100118879</v>
      </c>
      <c r="N5427">
        <v>1</v>
      </c>
      <c r="P5427" t="s">
        <v>91</v>
      </c>
    </row>
    <row r="5428" spans="1:16" x14ac:dyDescent="0.25">
      <c r="A5428" s="13">
        <v>2230</v>
      </c>
      <c r="B5428" s="11" t="s">
        <v>1107</v>
      </c>
      <c r="C5428" t="s">
        <v>608</v>
      </c>
      <c r="D5428">
        <v>310</v>
      </c>
      <c r="E5428" t="s">
        <v>106</v>
      </c>
      <c r="F5428" t="s">
        <v>617</v>
      </c>
      <c r="G5428" s="11" t="str">
        <f>VLOOKUP(F5428,Sheet1!$A$1:$E$2471,2,FALSE)</f>
        <v xml:space="preserve">10301 NE GLISAN ST </v>
      </c>
      <c r="H5428" s="11" t="str">
        <f>VLOOKUP(F5428,Sheet1!$A$1:$E$2471,3,FALSE)</f>
        <v>PORTLAND</v>
      </c>
      <c r="I5428" s="11" t="str">
        <f>VLOOKUP(F5428,Sheet1!$A$1:$E$2471,4,FALSE)</f>
        <v>OR</v>
      </c>
      <c r="J5428" s="11" t="str">
        <f>VLOOKUP(F5428,Sheet1!$A$1:$E$2471,5,FALSE)</f>
        <v>97220</v>
      </c>
      <c r="K5428" s="2">
        <v>89.5</v>
      </c>
      <c r="L5428" s="1">
        <v>42972</v>
      </c>
      <c r="M5428">
        <v>100118880</v>
      </c>
      <c r="N5428">
        <v>1</v>
      </c>
      <c r="P5428" t="s">
        <v>91</v>
      </c>
    </row>
    <row r="5429" spans="1:16" x14ac:dyDescent="0.25">
      <c r="A5429" s="13">
        <v>2230</v>
      </c>
      <c r="B5429" s="11" t="s">
        <v>1107</v>
      </c>
      <c r="C5429" t="s">
        <v>608</v>
      </c>
      <c r="D5429">
        <v>310</v>
      </c>
      <c r="E5429" t="s">
        <v>106</v>
      </c>
      <c r="F5429" t="s">
        <v>618</v>
      </c>
      <c r="G5429" s="11" t="str">
        <f>VLOOKUP(F5429,Sheet1!$A$1:$E$2471,2,FALSE)</f>
        <v xml:space="preserve">12106 NE MARX ST. </v>
      </c>
      <c r="H5429" s="11" t="str">
        <f>VLOOKUP(F5429,Sheet1!$A$1:$E$2471,3,FALSE)</f>
        <v>PORTLAND</v>
      </c>
      <c r="I5429" s="11" t="str">
        <f>VLOOKUP(F5429,Sheet1!$A$1:$E$2471,4,FALSE)</f>
        <v>OR</v>
      </c>
      <c r="J5429" s="11" t="str">
        <f>VLOOKUP(F5429,Sheet1!$A$1:$E$2471,5,FALSE)</f>
        <v>97220</v>
      </c>
      <c r="K5429" s="2">
        <v>426.25</v>
      </c>
      <c r="L5429" s="1">
        <v>42965</v>
      </c>
      <c r="M5429">
        <v>0</v>
      </c>
      <c r="N5429">
        <v>1</v>
      </c>
      <c r="P5429" t="s">
        <v>91</v>
      </c>
    </row>
    <row r="5430" spans="1:16" x14ac:dyDescent="0.25">
      <c r="A5430" s="13">
        <v>2230</v>
      </c>
      <c r="B5430" s="11" t="s">
        <v>1107</v>
      </c>
      <c r="C5430" t="s">
        <v>608</v>
      </c>
      <c r="D5430">
        <v>310</v>
      </c>
      <c r="E5430" t="s">
        <v>106</v>
      </c>
      <c r="F5430" t="s">
        <v>618</v>
      </c>
      <c r="G5430" s="11" t="str">
        <f>VLOOKUP(F5430,Sheet1!$A$1:$E$2471,2,FALSE)</f>
        <v xml:space="preserve">12106 NE MARX ST. </v>
      </c>
      <c r="H5430" s="11" t="str">
        <f>VLOOKUP(F5430,Sheet1!$A$1:$E$2471,3,FALSE)</f>
        <v>PORTLAND</v>
      </c>
      <c r="I5430" s="11" t="str">
        <f>VLOOKUP(F5430,Sheet1!$A$1:$E$2471,4,FALSE)</f>
        <v>OR</v>
      </c>
      <c r="J5430" s="11" t="str">
        <f>VLOOKUP(F5430,Sheet1!$A$1:$E$2471,5,FALSE)</f>
        <v>97220</v>
      </c>
      <c r="K5430" s="2">
        <v>56.25</v>
      </c>
      <c r="L5430" s="1">
        <v>42979</v>
      </c>
      <c r="M5430">
        <v>0</v>
      </c>
      <c r="N5430">
        <v>1</v>
      </c>
      <c r="P5430" t="s">
        <v>91</v>
      </c>
    </row>
    <row r="5431" spans="1:16" x14ac:dyDescent="0.25">
      <c r="A5431" s="13">
        <v>2230</v>
      </c>
      <c r="B5431" s="11" t="s">
        <v>1107</v>
      </c>
      <c r="C5431" t="s">
        <v>608</v>
      </c>
      <c r="D5431">
        <v>310</v>
      </c>
      <c r="E5431" t="s">
        <v>106</v>
      </c>
      <c r="F5431" t="s">
        <v>618</v>
      </c>
      <c r="G5431" s="11" t="str">
        <f>VLOOKUP(F5431,Sheet1!$A$1:$E$2471,2,FALSE)</f>
        <v xml:space="preserve">12106 NE MARX ST. </v>
      </c>
      <c r="H5431" s="11" t="str">
        <f>VLOOKUP(F5431,Sheet1!$A$1:$E$2471,3,FALSE)</f>
        <v>PORTLAND</v>
      </c>
      <c r="I5431" s="11" t="str">
        <f>VLOOKUP(F5431,Sheet1!$A$1:$E$2471,4,FALSE)</f>
        <v>OR</v>
      </c>
      <c r="J5431" s="11" t="str">
        <f>VLOOKUP(F5431,Sheet1!$A$1:$E$2471,5,FALSE)</f>
        <v>97220</v>
      </c>
      <c r="K5431" s="2">
        <v>100</v>
      </c>
      <c r="L5431" s="1">
        <v>42989</v>
      </c>
      <c r="M5431">
        <v>0</v>
      </c>
      <c r="N5431">
        <v>1</v>
      </c>
      <c r="P5431" t="s">
        <v>91</v>
      </c>
    </row>
    <row r="5432" spans="1:16" x14ac:dyDescent="0.25">
      <c r="A5432" s="13">
        <v>2230</v>
      </c>
      <c r="B5432" s="11" t="s">
        <v>1107</v>
      </c>
      <c r="C5432" t="s">
        <v>608</v>
      </c>
      <c r="D5432">
        <v>310</v>
      </c>
      <c r="E5432" t="s">
        <v>106</v>
      </c>
      <c r="F5432" t="s">
        <v>618</v>
      </c>
      <c r="G5432" s="11" t="str">
        <f>VLOOKUP(F5432,Sheet1!$A$1:$E$2471,2,FALSE)</f>
        <v xml:space="preserve">12106 NE MARX ST. </v>
      </c>
      <c r="H5432" s="11" t="str">
        <f>VLOOKUP(F5432,Sheet1!$A$1:$E$2471,3,FALSE)</f>
        <v>PORTLAND</v>
      </c>
      <c r="I5432" s="11" t="str">
        <f>VLOOKUP(F5432,Sheet1!$A$1:$E$2471,4,FALSE)</f>
        <v>OR</v>
      </c>
      <c r="J5432" s="11" t="str">
        <f>VLOOKUP(F5432,Sheet1!$A$1:$E$2471,5,FALSE)</f>
        <v>97220</v>
      </c>
      <c r="K5432" s="2">
        <v>75</v>
      </c>
      <c r="L5432" s="1">
        <v>42989</v>
      </c>
      <c r="M5432">
        <v>0</v>
      </c>
      <c r="N5432">
        <v>1</v>
      </c>
      <c r="P5432" t="s">
        <v>91</v>
      </c>
    </row>
    <row r="5433" spans="1:16" x14ac:dyDescent="0.25">
      <c r="A5433" s="13">
        <v>2230</v>
      </c>
      <c r="B5433" s="11" t="s">
        <v>1107</v>
      </c>
      <c r="C5433" t="s">
        <v>608</v>
      </c>
      <c r="D5433">
        <v>310</v>
      </c>
      <c r="E5433" t="s">
        <v>106</v>
      </c>
      <c r="F5433" t="s">
        <v>623</v>
      </c>
      <c r="G5433" s="11" t="str">
        <f>VLOOKUP(F5433,Sheet1!$A$1:$E$2471,2,FALSE)</f>
        <v xml:space="preserve">2043 COLLEGE WAY </v>
      </c>
      <c r="H5433" s="11" t="str">
        <f>VLOOKUP(F5433,Sheet1!$A$1:$E$2471,3,FALSE)</f>
        <v>FOREST GROVE</v>
      </c>
      <c r="I5433" s="11" t="str">
        <f>VLOOKUP(F5433,Sheet1!$A$1:$E$2471,4,FALSE)</f>
        <v>OR</v>
      </c>
      <c r="J5433" s="11" t="str">
        <f>VLOOKUP(F5433,Sheet1!$A$1:$E$2471,5,FALSE)</f>
        <v>97116-0000</v>
      </c>
      <c r="K5433" s="2">
        <v>160</v>
      </c>
      <c r="L5433" s="1">
        <v>43000</v>
      </c>
      <c r="M5433">
        <v>100119004</v>
      </c>
      <c r="N5433">
        <v>1</v>
      </c>
      <c r="P5433" t="s">
        <v>91</v>
      </c>
    </row>
    <row r="5434" spans="1:16" x14ac:dyDescent="0.25">
      <c r="A5434" s="13">
        <v>2230</v>
      </c>
      <c r="B5434" s="11" t="s">
        <v>1107</v>
      </c>
      <c r="C5434" t="s">
        <v>608</v>
      </c>
      <c r="D5434">
        <v>310</v>
      </c>
      <c r="E5434" t="s">
        <v>106</v>
      </c>
      <c r="F5434" t="s">
        <v>620</v>
      </c>
      <c r="G5434" s="11" t="str">
        <f>VLOOKUP(F5434,Sheet1!$A$1:$E$2471,2,FALSE)</f>
        <v>PPR HEALTHCARE STAFFING 333 1ST ST. NORTH  -  SUITE 200</v>
      </c>
      <c r="H5434" s="11" t="str">
        <f>VLOOKUP(F5434,Sheet1!$A$1:$E$2471,3,FALSE)</f>
        <v>JACKSONVILLE BEACH</v>
      </c>
      <c r="I5434" s="11" t="str">
        <f>VLOOKUP(F5434,Sheet1!$A$1:$E$2471,4,FALSE)</f>
        <v>FL</v>
      </c>
      <c r="J5434" s="11" t="str">
        <f>VLOOKUP(F5434,Sheet1!$A$1:$E$2471,5,FALSE)</f>
        <v>32250</v>
      </c>
      <c r="K5434" s="2">
        <v>1050</v>
      </c>
      <c r="L5434" s="1">
        <v>42965</v>
      </c>
      <c r="M5434">
        <v>100118860</v>
      </c>
      <c r="N5434">
        <v>1</v>
      </c>
      <c r="P5434" t="s">
        <v>91</v>
      </c>
    </row>
    <row r="5435" spans="1:16" x14ac:dyDescent="0.25">
      <c r="A5435" s="13">
        <v>2230</v>
      </c>
      <c r="B5435" s="11" t="s">
        <v>1107</v>
      </c>
      <c r="C5435" t="s">
        <v>608</v>
      </c>
      <c r="D5435">
        <v>310</v>
      </c>
      <c r="E5435" t="s">
        <v>106</v>
      </c>
      <c r="F5435" t="s">
        <v>621</v>
      </c>
      <c r="G5435" s="11" t="str">
        <f>VLOOKUP(F5435,Sheet1!$A$1:$E$2471,2,FALSE)</f>
        <v xml:space="preserve">421 SW 6TH AVE SUITE 1 </v>
      </c>
      <c r="H5435" s="11" t="str">
        <f>VLOOKUP(F5435,Sheet1!$A$1:$E$2471,3,FALSE)</f>
        <v>PORTLAND</v>
      </c>
      <c r="I5435" s="11" t="str">
        <f>VLOOKUP(F5435,Sheet1!$A$1:$E$2471,4,FALSE)</f>
        <v>OR</v>
      </c>
      <c r="J5435" s="11" t="str">
        <f>VLOOKUP(F5435,Sheet1!$A$1:$E$2471,5,FALSE)</f>
        <v>97204-0000</v>
      </c>
      <c r="K5435" s="2">
        <v>66.5</v>
      </c>
      <c r="L5435" s="1">
        <v>42965</v>
      </c>
      <c r="M5435">
        <v>0</v>
      </c>
      <c r="N5435">
        <v>1</v>
      </c>
      <c r="P5435" t="s">
        <v>91</v>
      </c>
    </row>
    <row r="5436" spans="1:16" x14ac:dyDescent="0.25">
      <c r="A5436" s="13">
        <v>2230</v>
      </c>
      <c r="B5436" s="11" t="s">
        <v>1107</v>
      </c>
      <c r="C5436" t="s">
        <v>608</v>
      </c>
      <c r="D5436">
        <v>310</v>
      </c>
      <c r="E5436" t="s">
        <v>106</v>
      </c>
      <c r="F5436" t="s">
        <v>621</v>
      </c>
      <c r="G5436" s="11" t="str">
        <f>VLOOKUP(F5436,Sheet1!$A$1:$E$2471,2,FALSE)</f>
        <v xml:space="preserve">421 SW 6TH AVE SUITE 1 </v>
      </c>
      <c r="H5436" s="11" t="str">
        <f>VLOOKUP(F5436,Sheet1!$A$1:$E$2471,3,FALSE)</f>
        <v>PORTLAND</v>
      </c>
      <c r="I5436" s="11" t="str">
        <f>VLOOKUP(F5436,Sheet1!$A$1:$E$2471,4,FALSE)</f>
        <v>OR</v>
      </c>
      <c r="J5436" s="11" t="str">
        <f>VLOOKUP(F5436,Sheet1!$A$1:$E$2471,5,FALSE)</f>
        <v>97204-0000</v>
      </c>
      <c r="K5436" s="2">
        <v>95</v>
      </c>
      <c r="L5436" s="1">
        <v>42972</v>
      </c>
      <c r="M5436">
        <v>0</v>
      </c>
      <c r="N5436">
        <v>1</v>
      </c>
      <c r="P5436" t="s">
        <v>91</v>
      </c>
    </row>
    <row r="5437" spans="1:16" x14ac:dyDescent="0.25">
      <c r="A5437" s="13">
        <v>2230</v>
      </c>
      <c r="B5437" s="11" t="s">
        <v>1107</v>
      </c>
      <c r="C5437" t="s">
        <v>608</v>
      </c>
      <c r="D5437">
        <v>310</v>
      </c>
      <c r="E5437" t="s">
        <v>106</v>
      </c>
      <c r="F5437" t="s">
        <v>329</v>
      </c>
      <c r="G5437" s="11" t="str">
        <f>VLOOKUP(F5437,Sheet1!$A$1:$E$2471,2,FALSE)</f>
        <v xml:space="preserve">10125 S.W. EXMOOR PLACE </v>
      </c>
      <c r="H5437" s="11" t="str">
        <f>VLOOKUP(F5437,Sheet1!$A$1:$E$2471,3,FALSE)</f>
        <v>BEAVERTON</v>
      </c>
      <c r="I5437" s="11" t="str">
        <f>VLOOKUP(F5437,Sheet1!$A$1:$E$2471,4,FALSE)</f>
        <v>OR</v>
      </c>
      <c r="J5437" s="11" t="str">
        <f>VLOOKUP(F5437,Sheet1!$A$1:$E$2471,5,FALSE)</f>
        <v>97008</v>
      </c>
      <c r="K5437" s="2">
        <v>812.5</v>
      </c>
      <c r="L5437" s="1">
        <v>43014</v>
      </c>
      <c r="M5437">
        <v>100119063</v>
      </c>
      <c r="N5437">
        <v>1</v>
      </c>
      <c r="P5437" t="s">
        <v>91</v>
      </c>
    </row>
    <row r="5438" spans="1:16" x14ac:dyDescent="0.25">
      <c r="A5438" s="13">
        <v>2230</v>
      </c>
      <c r="B5438" s="11" t="s">
        <v>1107</v>
      </c>
      <c r="C5438" t="s">
        <v>608</v>
      </c>
      <c r="D5438">
        <v>310</v>
      </c>
      <c r="E5438" t="s">
        <v>106</v>
      </c>
      <c r="F5438" t="s">
        <v>616</v>
      </c>
      <c r="G5438" s="11" t="str">
        <f>VLOOKUP(F5438,Sheet1!$A$1:$E$2471,2,FALSE)</f>
        <v>..</v>
      </c>
      <c r="H5438" s="11" t="str">
        <f>VLOOKUP(F5438,Sheet1!$A$1:$E$2471,3,FALSE)</f>
        <v>PORTLAND</v>
      </c>
      <c r="I5438" s="11" t="str">
        <f>VLOOKUP(F5438,Sheet1!$A$1:$E$2471,4,FALSE)</f>
        <v>OR</v>
      </c>
      <c r="J5438" s="11" t="str">
        <f>VLOOKUP(F5438,Sheet1!$A$1:$E$2471,5,FALSE)</f>
        <v>97206</v>
      </c>
      <c r="K5438" s="2">
        <v>964.17</v>
      </c>
      <c r="L5438" s="1">
        <v>43000</v>
      </c>
      <c r="M5438">
        <v>0</v>
      </c>
      <c r="N5438">
        <v>1</v>
      </c>
      <c r="P5438" t="s">
        <v>91</v>
      </c>
    </row>
    <row r="5439" spans="1:16" x14ac:dyDescent="0.25">
      <c r="A5439" s="13">
        <v>2230</v>
      </c>
      <c r="B5439" s="11" t="s">
        <v>1107</v>
      </c>
      <c r="C5439" t="s">
        <v>608</v>
      </c>
      <c r="D5439">
        <v>310</v>
      </c>
      <c r="E5439" t="s">
        <v>106</v>
      </c>
      <c r="F5439" t="s">
        <v>616</v>
      </c>
      <c r="G5439" s="11" t="str">
        <f>VLOOKUP(F5439,Sheet1!$A$1:$E$2471,2,FALSE)</f>
        <v>..</v>
      </c>
      <c r="H5439" s="11" t="str">
        <f>VLOOKUP(F5439,Sheet1!$A$1:$E$2471,3,FALSE)</f>
        <v>PORTLAND</v>
      </c>
      <c r="I5439" s="11" t="str">
        <f>VLOOKUP(F5439,Sheet1!$A$1:$E$2471,4,FALSE)</f>
        <v>OR</v>
      </c>
      <c r="J5439" s="11" t="str">
        <f>VLOOKUP(F5439,Sheet1!$A$1:$E$2471,5,FALSE)</f>
        <v>97206</v>
      </c>
      <c r="K5439" s="2">
        <v>5165.58</v>
      </c>
      <c r="L5439" s="1">
        <v>43000</v>
      </c>
      <c r="M5439">
        <v>0</v>
      </c>
      <c r="N5439">
        <v>1</v>
      </c>
      <c r="P5439" t="s">
        <v>91</v>
      </c>
    </row>
    <row r="5440" spans="1:16" x14ac:dyDescent="0.25">
      <c r="A5440" s="13">
        <v>2230</v>
      </c>
      <c r="B5440" s="11" t="s">
        <v>1107</v>
      </c>
      <c r="C5440" t="s">
        <v>608</v>
      </c>
      <c r="D5440">
        <v>310</v>
      </c>
      <c r="E5440" t="s">
        <v>106</v>
      </c>
      <c r="F5440" t="s">
        <v>616</v>
      </c>
      <c r="G5440" s="11" t="str">
        <f>VLOOKUP(F5440,Sheet1!$A$1:$E$2471,2,FALSE)</f>
        <v>..</v>
      </c>
      <c r="H5440" s="11" t="str">
        <f>VLOOKUP(F5440,Sheet1!$A$1:$E$2471,3,FALSE)</f>
        <v>PORTLAND</v>
      </c>
      <c r="I5440" s="11" t="str">
        <f>VLOOKUP(F5440,Sheet1!$A$1:$E$2471,4,FALSE)</f>
        <v>OR</v>
      </c>
      <c r="J5440" s="11" t="str">
        <f>VLOOKUP(F5440,Sheet1!$A$1:$E$2471,5,FALSE)</f>
        <v>97206</v>
      </c>
      <c r="K5440" s="2">
        <v>3059.47</v>
      </c>
      <c r="L5440" s="1">
        <v>43014</v>
      </c>
      <c r="M5440">
        <v>0</v>
      </c>
      <c r="N5440">
        <v>1</v>
      </c>
      <c r="P5440" t="s">
        <v>91</v>
      </c>
    </row>
    <row r="5441" spans="1:16" x14ac:dyDescent="0.25">
      <c r="A5441" s="13">
        <v>2230</v>
      </c>
      <c r="B5441" s="11" t="s">
        <v>1107</v>
      </c>
      <c r="C5441" t="s">
        <v>608</v>
      </c>
      <c r="D5441">
        <v>310</v>
      </c>
      <c r="E5441" t="s">
        <v>106</v>
      </c>
      <c r="F5441" t="s">
        <v>243</v>
      </c>
      <c r="G5441" s="11" t="str">
        <f>VLOOKUP(F5441,Sheet1!$A$1:$E$2471,2,FALSE)</f>
        <v xml:space="preserve">812 "C" STREET </v>
      </c>
      <c r="H5441" s="11" t="str">
        <f>VLOOKUP(F5441,Sheet1!$A$1:$E$2471,3,FALSE)</f>
        <v>CULVER</v>
      </c>
      <c r="I5441" s="11" t="str">
        <f>VLOOKUP(F5441,Sheet1!$A$1:$E$2471,4,FALSE)</f>
        <v>OR</v>
      </c>
      <c r="J5441" s="11" t="str">
        <f>VLOOKUP(F5441,Sheet1!$A$1:$E$2471,5,FALSE)</f>
        <v>97734</v>
      </c>
      <c r="K5441" s="2">
        <v>30.7</v>
      </c>
      <c r="L5441" s="1">
        <v>43014</v>
      </c>
      <c r="M5441">
        <v>100119077</v>
      </c>
      <c r="N5441">
        <v>1</v>
      </c>
      <c r="P5441" t="s">
        <v>91</v>
      </c>
    </row>
    <row r="5442" spans="1:16" x14ac:dyDescent="0.25">
      <c r="A5442" s="13">
        <v>2230</v>
      </c>
      <c r="B5442" s="11" t="s">
        <v>1107</v>
      </c>
      <c r="C5442" t="s">
        <v>608</v>
      </c>
      <c r="D5442">
        <v>310</v>
      </c>
      <c r="E5442" t="s">
        <v>106</v>
      </c>
      <c r="F5442" t="s">
        <v>622</v>
      </c>
      <c r="G5442" s="11" t="str">
        <f>VLOOKUP(F5442,Sheet1!$A$1:$E$2471,2,FALSE)</f>
        <v xml:space="preserve">5051 NE ELAM YOUNG PKWY </v>
      </c>
      <c r="H5442" s="11" t="str">
        <f>VLOOKUP(F5442,Sheet1!$A$1:$E$2471,3,FALSE)</f>
        <v>HILLSBORO</v>
      </c>
      <c r="I5442" s="11" t="str">
        <f>VLOOKUP(F5442,Sheet1!$A$1:$E$2471,4,FALSE)</f>
        <v>OR</v>
      </c>
      <c r="J5442" s="11" t="str">
        <f>VLOOKUP(F5442,Sheet1!$A$1:$E$2471,5,FALSE)</f>
        <v>97124-0000</v>
      </c>
      <c r="K5442" s="2">
        <v>474</v>
      </c>
      <c r="L5442" s="1">
        <v>42993</v>
      </c>
      <c r="M5442">
        <v>100118954</v>
      </c>
      <c r="N5442">
        <v>1</v>
      </c>
      <c r="P5442" t="s">
        <v>91</v>
      </c>
    </row>
    <row r="5443" spans="1:16" x14ac:dyDescent="0.25">
      <c r="A5443" s="13">
        <v>2230</v>
      </c>
      <c r="B5443" s="11" t="s">
        <v>1107</v>
      </c>
      <c r="C5443" t="s">
        <v>608</v>
      </c>
      <c r="D5443">
        <v>310</v>
      </c>
      <c r="E5443" t="s">
        <v>106</v>
      </c>
      <c r="F5443" t="s">
        <v>496</v>
      </c>
      <c r="G5443" s="11" t="str">
        <f>VLOOKUP(F5443,Sheet1!$A$1:$E$2471,2,FALSE)</f>
        <v>..</v>
      </c>
      <c r="H5443" s="11" t="str">
        <f>VLOOKUP(F5443,Sheet1!$A$1:$E$2471,3,FALSE)</f>
        <v>Portland</v>
      </c>
      <c r="I5443" s="11" t="str">
        <f>VLOOKUP(F5443,Sheet1!$A$1:$E$2471,4,FALSE)</f>
        <v>OR</v>
      </c>
      <c r="J5443" s="11" t="str">
        <f>VLOOKUP(F5443,Sheet1!$A$1:$E$2471,5,FALSE)</f>
        <v>97223</v>
      </c>
      <c r="K5443" s="2">
        <v>225</v>
      </c>
      <c r="L5443" s="1">
        <v>42989</v>
      </c>
      <c r="M5443">
        <v>0</v>
      </c>
      <c r="N5443">
        <v>1</v>
      </c>
      <c r="P5443" t="s">
        <v>91</v>
      </c>
    </row>
    <row r="5444" spans="1:16" x14ac:dyDescent="0.25">
      <c r="A5444" s="13">
        <v>2230</v>
      </c>
      <c r="B5444" s="11" t="s">
        <v>1107</v>
      </c>
      <c r="C5444" t="s">
        <v>608</v>
      </c>
      <c r="D5444">
        <v>310</v>
      </c>
      <c r="E5444" t="s">
        <v>106</v>
      </c>
      <c r="F5444" t="s">
        <v>548</v>
      </c>
      <c r="G5444" s="11" t="str">
        <f>VLOOKUP(F5444,Sheet1!$A$1:$E$2471,2,FALSE)</f>
        <v>..</v>
      </c>
      <c r="H5444" s="11" t="str">
        <f>VLOOKUP(F5444,Sheet1!$A$1:$E$2471,3,FALSE)</f>
        <v>HILLSBORO</v>
      </c>
      <c r="I5444" s="11" t="str">
        <f>VLOOKUP(F5444,Sheet1!$A$1:$E$2471,4,FALSE)</f>
        <v>OR</v>
      </c>
      <c r="J5444" s="11" t="str">
        <f>VLOOKUP(F5444,Sheet1!$A$1:$E$2471,5,FALSE)</f>
        <v>97124</v>
      </c>
      <c r="K5444" s="2">
        <v>225</v>
      </c>
      <c r="L5444" s="1">
        <v>42989</v>
      </c>
      <c r="M5444">
        <v>0</v>
      </c>
      <c r="N5444">
        <v>1</v>
      </c>
      <c r="P5444" t="s">
        <v>91</v>
      </c>
    </row>
    <row r="5445" spans="1:16" x14ac:dyDescent="0.25">
      <c r="A5445" s="13">
        <v>2230</v>
      </c>
      <c r="B5445" s="11" t="s">
        <v>1107</v>
      </c>
      <c r="C5445" t="s">
        <v>608</v>
      </c>
      <c r="D5445">
        <v>310</v>
      </c>
      <c r="E5445" t="s">
        <v>106</v>
      </c>
      <c r="F5445" t="s">
        <v>618</v>
      </c>
      <c r="G5445" s="11" t="str">
        <f>VLOOKUP(F5445,Sheet1!$A$1:$E$2471,2,FALSE)</f>
        <v xml:space="preserve">12106 NE MARX ST. </v>
      </c>
      <c r="H5445" s="11" t="str">
        <f>VLOOKUP(F5445,Sheet1!$A$1:$E$2471,3,FALSE)</f>
        <v>PORTLAND</v>
      </c>
      <c r="I5445" s="11" t="str">
        <f>VLOOKUP(F5445,Sheet1!$A$1:$E$2471,4,FALSE)</f>
        <v>OR</v>
      </c>
      <c r="J5445" s="11" t="str">
        <f>VLOOKUP(F5445,Sheet1!$A$1:$E$2471,5,FALSE)</f>
        <v>97220</v>
      </c>
      <c r="K5445" s="2">
        <v>654.65</v>
      </c>
      <c r="L5445" s="1">
        <v>43042</v>
      </c>
      <c r="M5445">
        <v>0</v>
      </c>
      <c r="N5445">
        <v>1</v>
      </c>
      <c r="P5445" t="s">
        <v>91</v>
      </c>
    </row>
    <row r="5446" spans="1:16" x14ac:dyDescent="0.25">
      <c r="A5446" s="13">
        <v>2230</v>
      </c>
      <c r="B5446" s="11" t="s">
        <v>1107</v>
      </c>
      <c r="C5446" t="s">
        <v>608</v>
      </c>
      <c r="D5446">
        <v>310</v>
      </c>
      <c r="E5446" t="s">
        <v>106</v>
      </c>
      <c r="F5446" t="s">
        <v>618</v>
      </c>
      <c r="G5446" s="11" t="str">
        <f>VLOOKUP(F5446,Sheet1!$A$1:$E$2471,2,FALSE)</f>
        <v xml:space="preserve">12106 NE MARX ST. </v>
      </c>
      <c r="H5446" s="11" t="str">
        <f>VLOOKUP(F5446,Sheet1!$A$1:$E$2471,3,FALSE)</f>
        <v>PORTLAND</v>
      </c>
      <c r="I5446" s="11" t="str">
        <f>VLOOKUP(F5446,Sheet1!$A$1:$E$2471,4,FALSE)</f>
        <v>OR</v>
      </c>
      <c r="J5446" s="11" t="str">
        <f>VLOOKUP(F5446,Sheet1!$A$1:$E$2471,5,FALSE)</f>
        <v>97220</v>
      </c>
      <c r="K5446" s="2">
        <v>90</v>
      </c>
      <c r="L5446" s="1">
        <v>43021</v>
      </c>
      <c r="M5446">
        <v>0</v>
      </c>
      <c r="N5446">
        <v>1</v>
      </c>
      <c r="P5446" t="s">
        <v>91</v>
      </c>
    </row>
    <row r="5447" spans="1:16" x14ac:dyDescent="0.25">
      <c r="A5447" s="13">
        <v>2230</v>
      </c>
      <c r="B5447" s="11" t="s">
        <v>1107</v>
      </c>
      <c r="C5447" t="s">
        <v>608</v>
      </c>
      <c r="D5447">
        <v>310</v>
      </c>
      <c r="E5447" t="s">
        <v>106</v>
      </c>
      <c r="F5447" t="s">
        <v>618</v>
      </c>
      <c r="G5447" s="11" t="str">
        <f>VLOOKUP(F5447,Sheet1!$A$1:$E$2471,2,FALSE)</f>
        <v xml:space="preserve">12106 NE MARX ST. </v>
      </c>
      <c r="H5447" s="11" t="str">
        <f>VLOOKUP(F5447,Sheet1!$A$1:$E$2471,3,FALSE)</f>
        <v>PORTLAND</v>
      </c>
      <c r="I5447" s="11" t="str">
        <f>VLOOKUP(F5447,Sheet1!$A$1:$E$2471,4,FALSE)</f>
        <v>OR</v>
      </c>
      <c r="J5447" s="11" t="str">
        <f>VLOOKUP(F5447,Sheet1!$A$1:$E$2471,5,FALSE)</f>
        <v>97220</v>
      </c>
      <c r="K5447" s="2">
        <v>378.75</v>
      </c>
      <c r="L5447" s="1">
        <v>43021</v>
      </c>
      <c r="M5447">
        <v>0</v>
      </c>
      <c r="N5447">
        <v>1</v>
      </c>
      <c r="P5447" t="s">
        <v>91</v>
      </c>
    </row>
    <row r="5448" spans="1:16" x14ac:dyDescent="0.25">
      <c r="A5448" s="13">
        <v>2230</v>
      </c>
      <c r="B5448" s="11" t="s">
        <v>1107</v>
      </c>
      <c r="C5448" t="s">
        <v>608</v>
      </c>
      <c r="D5448">
        <v>310</v>
      </c>
      <c r="E5448" t="s">
        <v>106</v>
      </c>
      <c r="F5448" t="s">
        <v>618</v>
      </c>
      <c r="G5448" s="11" t="str">
        <f>VLOOKUP(F5448,Sheet1!$A$1:$E$2471,2,FALSE)</f>
        <v xml:space="preserve">12106 NE MARX ST. </v>
      </c>
      <c r="H5448" s="11" t="str">
        <f>VLOOKUP(F5448,Sheet1!$A$1:$E$2471,3,FALSE)</f>
        <v>PORTLAND</v>
      </c>
      <c r="I5448" s="11" t="str">
        <f>VLOOKUP(F5448,Sheet1!$A$1:$E$2471,4,FALSE)</f>
        <v>OR</v>
      </c>
      <c r="J5448" s="11" t="str">
        <f>VLOOKUP(F5448,Sheet1!$A$1:$E$2471,5,FALSE)</f>
        <v>97220</v>
      </c>
      <c r="K5448" s="2">
        <v>924.05</v>
      </c>
      <c r="L5448" s="1">
        <v>43021</v>
      </c>
      <c r="M5448">
        <v>0</v>
      </c>
      <c r="N5448">
        <v>1</v>
      </c>
      <c r="P5448" t="s">
        <v>91</v>
      </c>
    </row>
    <row r="5449" spans="1:16" x14ac:dyDescent="0.25">
      <c r="A5449" s="13">
        <v>2230</v>
      </c>
      <c r="B5449" s="11" t="s">
        <v>1107</v>
      </c>
      <c r="C5449" t="s">
        <v>608</v>
      </c>
      <c r="D5449">
        <v>310</v>
      </c>
      <c r="E5449" t="s">
        <v>106</v>
      </c>
      <c r="F5449" t="s">
        <v>624</v>
      </c>
      <c r="G5449" s="11" t="str">
        <f>VLOOKUP(F5449,Sheet1!$A$1:$E$2471,2,FALSE)</f>
        <v xml:space="preserve">5616 SE MORRISON ST. </v>
      </c>
      <c r="H5449" s="11" t="str">
        <f>VLOOKUP(F5449,Sheet1!$A$1:$E$2471,3,FALSE)</f>
        <v>PORTLAND</v>
      </c>
      <c r="I5449" s="11" t="str">
        <f>VLOOKUP(F5449,Sheet1!$A$1:$E$2471,4,FALSE)</f>
        <v>OR</v>
      </c>
      <c r="J5449" s="11" t="str">
        <f>VLOOKUP(F5449,Sheet1!$A$1:$E$2471,5,FALSE)</f>
        <v>97215</v>
      </c>
      <c r="K5449" s="2">
        <v>500</v>
      </c>
      <c r="L5449" s="1">
        <v>43000</v>
      </c>
      <c r="M5449">
        <v>100118996</v>
      </c>
      <c r="N5449">
        <v>1</v>
      </c>
      <c r="P5449" t="s">
        <v>91</v>
      </c>
    </row>
    <row r="5450" spans="1:16" x14ac:dyDescent="0.25">
      <c r="A5450" s="13">
        <v>2230</v>
      </c>
      <c r="B5450" s="11" t="s">
        <v>1107</v>
      </c>
      <c r="C5450" t="s">
        <v>608</v>
      </c>
      <c r="D5450">
        <v>310</v>
      </c>
      <c r="E5450" t="s">
        <v>106</v>
      </c>
      <c r="F5450" t="s">
        <v>623</v>
      </c>
      <c r="G5450" s="11" t="str">
        <f>VLOOKUP(F5450,Sheet1!$A$1:$E$2471,2,FALSE)</f>
        <v xml:space="preserve">2043 COLLEGE WAY </v>
      </c>
      <c r="H5450" s="11" t="str">
        <f>VLOOKUP(F5450,Sheet1!$A$1:$E$2471,3,FALSE)</f>
        <v>FOREST GROVE</v>
      </c>
      <c r="I5450" s="11" t="str">
        <f>VLOOKUP(F5450,Sheet1!$A$1:$E$2471,4,FALSE)</f>
        <v>OR</v>
      </c>
      <c r="J5450" s="11" t="str">
        <f>VLOOKUP(F5450,Sheet1!$A$1:$E$2471,5,FALSE)</f>
        <v>97116-0000</v>
      </c>
      <c r="K5450" s="2">
        <v>160</v>
      </c>
      <c r="L5450" s="1">
        <v>43000</v>
      </c>
      <c r="M5450">
        <v>100119004</v>
      </c>
      <c r="N5450">
        <v>1</v>
      </c>
      <c r="P5450" t="s">
        <v>91</v>
      </c>
    </row>
    <row r="5451" spans="1:16" x14ac:dyDescent="0.25">
      <c r="A5451" s="13">
        <v>2230</v>
      </c>
      <c r="B5451" s="11" t="s">
        <v>1107</v>
      </c>
      <c r="C5451" t="s">
        <v>608</v>
      </c>
      <c r="D5451">
        <v>310</v>
      </c>
      <c r="E5451" t="s">
        <v>106</v>
      </c>
      <c r="F5451" t="s">
        <v>620</v>
      </c>
      <c r="G5451" s="11" t="str">
        <f>VLOOKUP(F5451,Sheet1!$A$1:$E$2471,2,FALSE)</f>
        <v>PPR HEALTHCARE STAFFING 333 1ST ST. NORTH  -  SUITE 200</v>
      </c>
      <c r="H5451" s="11" t="str">
        <f>VLOOKUP(F5451,Sheet1!$A$1:$E$2471,3,FALSE)</f>
        <v>JACKSONVILLE BEACH</v>
      </c>
      <c r="I5451" s="11" t="str">
        <f>VLOOKUP(F5451,Sheet1!$A$1:$E$2471,4,FALSE)</f>
        <v>FL</v>
      </c>
      <c r="J5451" s="11" t="str">
        <f>VLOOKUP(F5451,Sheet1!$A$1:$E$2471,5,FALSE)</f>
        <v>32250</v>
      </c>
      <c r="K5451" s="2">
        <v>2100</v>
      </c>
      <c r="L5451" s="1">
        <v>43000</v>
      </c>
      <c r="M5451">
        <v>100119012</v>
      </c>
      <c r="N5451">
        <v>1</v>
      </c>
      <c r="P5451" t="s">
        <v>91</v>
      </c>
    </row>
    <row r="5452" spans="1:16" x14ac:dyDescent="0.25">
      <c r="A5452" s="13">
        <v>2230</v>
      </c>
      <c r="B5452" s="11" t="s">
        <v>1107</v>
      </c>
      <c r="C5452" t="s">
        <v>608</v>
      </c>
      <c r="D5452">
        <v>310</v>
      </c>
      <c r="E5452" t="s">
        <v>106</v>
      </c>
      <c r="F5452" t="s">
        <v>620</v>
      </c>
      <c r="G5452" s="11" t="str">
        <f>VLOOKUP(F5452,Sheet1!$A$1:$E$2471,2,FALSE)</f>
        <v>PPR HEALTHCARE STAFFING 333 1ST ST. NORTH  -  SUITE 200</v>
      </c>
      <c r="H5452" s="11" t="str">
        <f>VLOOKUP(F5452,Sheet1!$A$1:$E$2471,3,FALSE)</f>
        <v>JACKSONVILLE BEACH</v>
      </c>
      <c r="I5452" s="11" t="str">
        <f>VLOOKUP(F5452,Sheet1!$A$1:$E$2471,4,FALSE)</f>
        <v>FL</v>
      </c>
      <c r="J5452" s="11" t="str">
        <f>VLOOKUP(F5452,Sheet1!$A$1:$E$2471,5,FALSE)</f>
        <v>32250</v>
      </c>
      <c r="K5452" s="2">
        <v>2625</v>
      </c>
      <c r="L5452" s="1">
        <v>43014</v>
      </c>
      <c r="M5452">
        <v>100119099</v>
      </c>
      <c r="N5452">
        <v>1</v>
      </c>
      <c r="P5452" t="s">
        <v>91</v>
      </c>
    </row>
    <row r="5453" spans="1:16" x14ac:dyDescent="0.25">
      <c r="A5453" s="13">
        <v>2230</v>
      </c>
      <c r="B5453" s="11" t="s">
        <v>1107</v>
      </c>
      <c r="C5453" t="s">
        <v>608</v>
      </c>
      <c r="D5453">
        <v>310</v>
      </c>
      <c r="E5453" t="s">
        <v>106</v>
      </c>
      <c r="F5453" t="s">
        <v>620</v>
      </c>
      <c r="G5453" s="11" t="str">
        <f>VLOOKUP(F5453,Sheet1!$A$1:$E$2471,2,FALSE)</f>
        <v>PPR HEALTHCARE STAFFING 333 1ST ST. NORTH  -  SUITE 200</v>
      </c>
      <c r="H5453" s="11" t="str">
        <f>VLOOKUP(F5453,Sheet1!$A$1:$E$2471,3,FALSE)</f>
        <v>JACKSONVILLE BEACH</v>
      </c>
      <c r="I5453" s="11" t="str">
        <f>VLOOKUP(F5453,Sheet1!$A$1:$E$2471,4,FALSE)</f>
        <v>FL</v>
      </c>
      <c r="J5453" s="11" t="str">
        <f>VLOOKUP(F5453,Sheet1!$A$1:$E$2471,5,FALSE)</f>
        <v>32250</v>
      </c>
      <c r="K5453" s="2">
        <v>2030</v>
      </c>
      <c r="L5453" s="1">
        <v>43014</v>
      </c>
      <c r="M5453">
        <v>100119099</v>
      </c>
      <c r="N5453">
        <v>1</v>
      </c>
      <c r="P5453" t="s">
        <v>91</v>
      </c>
    </row>
    <row r="5454" spans="1:16" x14ac:dyDescent="0.25">
      <c r="A5454" s="13">
        <v>2230</v>
      </c>
      <c r="B5454" s="11" t="s">
        <v>1107</v>
      </c>
      <c r="C5454" t="s">
        <v>608</v>
      </c>
      <c r="D5454">
        <v>310</v>
      </c>
      <c r="E5454" t="s">
        <v>106</v>
      </c>
      <c r="F5454" t="s">
        <v>620</v>
      </c>
      <c r="G5454" s="11" t="str">
        <f>VLOOKUP(F5454,Sheet1!$A$1:$E$2471,2,FALSE)</f>
        <v>PPR HEALTHCARE STAFFING 333 1ST ST. NORTH  -  SUITE 200</v>
      </c>
      <c r="H5454" s="11" t="str">
        <f>VLOOKUP(F5454,Sheet1!$A$1:$E$2471,3,FALSE)</f>
        <v>JACKSONVILLE BEACH</v>
      </c>
      <c r="I5454" s="11" t="str">
        <f>VLOOKUP(F5454,Sheet1!$A$1:$E$2471,4,FALSE)</f>
        <v>FL</v>
      </c>
      <c r="J5454" s="11" t="str">
        <f>VLOOKUP(F5454,Sheet1!$A$1:$E$2471,5,FALSE)</f>
        <v>32250</v>
      </c>
      <c r="K5454" s="2">
        <v>1575</v>
      </c>
      <c r="L5454" s="1">
        <v>43014</v>
      </c>
      <c r="M5454">
        <v>100119099</v>
      </c>
      <c r="N5454">
        <v>1</v>
      </c>
      <c r="P5454" t="s">
        <v>91</v>
      </c>
    </row>
    <row r="5455" spans="1:16" x14ac:dyDescent="0.25">
      <c r="A5455" s="13">
        <v>2230</v>
      </c>
      <c r="B5455" s="11" t="s">
        <v>1107</v>
      </c>
      <c r="C5455" t="s">
        <v>608</v>
      </c>
      <c r="D5455">
        <v>310</v>
      </c>
      <c r="E5455" t="s">
        <v>106</v>
      </c>
      <c r="F5455" t="s">
        <v>621</v>
      </c>
      <c r="G5455" s="11" t="str">
        <f>VLOOKUP(F5455,Sheet1!$A$1:$E$2471,2,FALSE)</f>
        <v xml:space="preserve">421 SW 6TH AVE SUITE 1 </v>
      </c>
      <c r="H5455" s="11" t="str">
        <f>VLOOKUP(F5455,Sheet1!$A$1:$E$2471,3,FALSE)</f>
        <v>PORTLAND</v>
      </c>
      <c r="I5455" s="11" t="str">
        <f>VLOOKUP(F5455,Sheet1!$A$1:$E$2471,4,FALSE)</f>
        <v>OR</v>
      </c>
      <c r="J5455" s="11" t="str">
        <f>VLOOKUP(F5455,Sheet1!$A$1:$E$2471,5,FALSE)</f>
        <v>97204-0000</v>
      </c>
      <c r="K5455" s="2">
        <v>38</v>
      </c>
      <c r="L5455" s="1">
        <v>42993</v>
      </c>
      <c r="M5455">
        <v>0</v>
      </c>
      <c r="N5455">
        <v>1</v>
      </c>
      <c r="P5455" t="s">
        <v>91</v>
      </c>
    </row>
    <row r="5456" spans="1:16" x14ac:dyDescent="0.25">
      <c r="A5456" s="13">
        <v>2230</v>
      </c>
      <c r="B5456" s="11" t="s">
        <v>1107</v>
      </c>
      <c r="C5456" t="s">
        <v>608</v>
      </c>
      <c r="D5456">
        <v>310</v>
      </c>
      <c r="E5456" t="s">
        <v>106</v>
      </c>
      <c r="F5456" t="s">
        <v>329</v>
      </c>
      <c r="G5456" s="11" t="str">
        <f>VLOOKUP(F5456,Sheet1!$A$1:$E$2471,2,FALSE)</f>
        <v xml:space="preserve">10125 S.W. EXMOOR PLACE </v>
      </c>
      <c r="H5456" s="11" t="str">
        <f>VLOOKUP(F5456,Sheet1!$A$1:$E$2471,3,FALSE)</f>
        <v>BEAVERTON</v>
      </c>
      <c r="I5456" s="11" t="str">
        <f>VLOOKUP(F5456,Sheet1!$A$1:$E$2471,4,FALSE)</f>
        <v>OR</v>
      </c>
      <c r="J5456" s="11" t="str">
        <f>VLOOKUP(F5456,Sheet1!$A$1:$E$2471,5,FALSE)</f>
        <v>97008</v>
      </c>
      <c r="K5456" s="2">
        <v>1820</v>
      </c>
      <c r="L5456" s="1">
        <v>43028</v>
      </c>
      <c r="M5456">
        <v>100119174</v>
      </c>
      <c r="N5456">
        <v>1</v>
      </c>
      <c r="P5456" t="s">
        <v>91</v>
      </c>
    </row>
    <row r="5457" spans="1:16" x14ac:dyDescent="0.25">
      <c r="A5457" s="13">
        <v>2230</v>
      </c>
      <c r="B5457" s="11" t="s">
        <v>1107</v>
      </c>
      <c r="C5457" t="s">
        <v>608</v>
      </c>
      <c r="D5457">
        <v>310</v>
      </c>
      <c r="E5457" t="s">
        <v>106</v>
      </c>
      <c r="F5457" t="s">
        <v>329</v>
      </c>
      <c r="G5457" s="11" t="str">
        <f>VLOOKUP(F5457,Sheet1!$A$1:$E$2471,2,FALSE)</f>
        <v xml:space="preserve">10125 S.W. EXMOOR PLACE </v>
      </c>
      <c r="H5457" s="11" t="str">
        <f>VLOOKUP(F5457,Sheet1!$A$1:$E$2471,3,FALSE)</f>
        <v>BEAVERTON</v>
      </c>
      <c r="I5457" s="11" t="str">
        <f>VLOOKUP(F5457,Sheet1!$A$1:$E$2471,4,FALSE)</f>
        <v>OR</v>
      </c>
      <c r="J5457" s="11" t="str">
        <f>VLOOKUP(F5457,Sheet1!$A$1:$E$2471,5,FALSE)</f>
        <v>97008</v>
      </c>
      <c r="K5457" s="2">
        <v>910</v>
      </c>
      <c r="L5457" s="1">
        <v>43042</v>
      </c>
      <c r="M5457">
        <v>100119278</v>
      </c>
      <c r="N5457">
        <v>1</v>
      </c>
      <c r="P5457" t="s">
        <v>91</v>
      </c>
    </row>
    <row r="5458" spans="1:16" x14ac:dyDescent="0.25">
      <c r="A5458" s="13">
        <v>2230</v>
      </c>
      <c r="B5458" s="11" t="s">
        <v>1107</v>
      </c>
      <c r="C5458" t="s">
        <v>608</v>
      </c>
      <c r="D5458">
        <v>310</v>
      </c>
      <c r="E5458" t="s">
        <v>106</v>
      </c>
      <c r="F5458" t="s">
        <v>616</v>
      </c>
      <c r="G5458" s="11" t="str">
        <f>VLOOKUP(F5458,Sheet1!$A$1:$E$2471,2,FALSE)</f>
        <v>..</v>
      </c>
      <c r="H5458" s="11" t="str">
        <f>VLOOKUP(F5458,Sheet1!$A$1:$E$2471,3,FALSE)</f>
        <v>PORTLAND</v>
      </c>
      <c r="I5458" s="11" t="str">
        <f>VLOOKUP(F5458,Sheet1!$A$1:$E$2471,4,FALSE)</f>
        <v>OR</v>
      </c>
      <c r="J5458" s="11" t="str">
        <f>VLOOKUP(F5458,Sheet1!$A$1:$E$2471,5,FALSE)</f>
        <v>97206</v>
      </c>
      <c r="K5458" s="2">
        <v>5200.51</v>
      </c>
      <c r="L5458" s="1">
        <v>43028</v>
      </c>
      <c r="M5458">
        <v>0</v>
      </c>
      <c r="N5458">
        <v>1</v>
      </c>
      <c r="P5458" t="s">
        <v>91</v>
      </c>
    </row>
    <row r="5459" spans="1:16" x14ac:dyDescent="0.25">
      <c r="A5459" s="13">
        <v>2230</v>
      </c>
      <c r="B5459" s="11" t="s">
        <v>1107</v>
      </c>
      <c r="C5459" t="s">
        <v>608</v>
      </c>
      <c r="D5459">
        <v>310</v>
      </c>
      <c r="E5459" t="s">
        <v>106</v>
      </c>
      <c r="F5459" t="s">
        <v>616</v>
      </c>
      <c r="G5459" s="11" t="str">
        <f>VLOOKUP(F5459,Sheet1!$A$1:$E$2471,2,FALSE)</f>
        <v>..</v>
      </c>
      <c r="H5459" s="11" t="str">
        <f>VLOOKUP(F5459,Sheet1!$A$1:$E$2471,3,FALSE)</f>
        <v>PORTLAND</v>
      </c>
      <c r="I5459" s="11" t="str">
        <f>VLOOKUP(F5459,Sheet1!$A$1:$E$2471,4,FALSE)</f>
        <v>OR</v>
      </c>
      <c r="J5459" s="11" t="str">
        <f>VLOOKUP(F5459,Sheet1!$A$1:$E$2471,5,FALSE)</f>
        <v>97206</v>
      </c>
      <c r="K5459" s="2">
        <v>5156.6499999999996</v>
      </c>
      <c r="L5459" s="1">
        <v>43042</v>
      </c>
      <c r="M5459">
        <v>0</v>
      </c>
      <c r="N5459">
        <v>1</v>
      </c>
      <c r="P5459" t="s">
        <v>91</v>
      </c>
    </row>
    <row r="5460" spans="1:16" x14ac:dyDescent="0.25">
      <c r="A5460" s="13">
        <v>2230</v>
      </c>
      <c r="B5460" s="11" t="s">
        <v>1107</v>
      </c>
      <c r="C5460" t="s">
        <v>608</v>
      </c>
      <c r="D5460">
        <v>310</v>
      </c>
      <c r="E5460" t="s">
        <v>106</v>
      </c>
      <c r="F5460" t="s">
        <v>243</v>
      </c>
      <c r="G5460" s="11" t="str">
        <f>VLOOKUP(F5460,Sheet1!$A$1:$E$2471,2,FALSE)</f>
        <v xml:space="preserve">812 "C" STREET </v>
      </c>
      <c r="H5460" s="11" t="str">
        <f>VLOOKUP(F5460,Sheet1!$A$1:$E$2471,3,FALSE)</f>
        <v>CULVER</v>
      </c>
      <c r="I5460" s="11" t="str">
        <f>VLOOKUP(F5460,Sheet1!$A$1:$E$2471,4,FALSE)</f>
        <v>OR</v>
      </c>
      <c r="J5460" s="11" t="str">
        <f>VLOOKUP(F5460,Sheet1!$A$1:$E$2471,5,FALSE)</f>
        <v>97734</v>
      </c>
      <c r="K5460" s="2">
        <v>34.5</v>
      </c>
      <c r="L5460" s="1">
        <v>43048</v>
      </c>
      <c r="M5460">
        <v>100119331</v>
      </c>
      <c r="N5460">
        <v>1</v>
      </c>
      <c r="P5460" t="s">
        <v>91</v>
      </c>
    </row>
    <row r="5461" spans="1:16" x14ac:dyDescent="0.25">
      <c r="A5461" s="13">
        <v>2230</v>
      </c>
      <c r="B5461" s="11" t="s">
        <v>1107</v>
      </c>
      <c r="C5461" t="s">
        <v>608</v>
      </c>
      <c r="D5461">
        <v>310</v>
      </c>
      <c r="E5461" t="s">
        <v>106</v>
      </c>
      <c r="F5461" t="s">
        <v>243</v>
      </c>
      <c r="G5461" s="11" t="str">
        <f>VLOOKUP(F5461,Sheet1!$A$1:$E$2471,2,FALSE)</f>
        <v xml:space="preserve">812 "C" STREET </v>
      </c>
      <c r="H5461" s="11" t="str">
        <f>VLOOKUP(F5461,Sheet1!$A$1:$E$2471,3,FALSE)</f>
        <v>CULVER</v>
      </c>
      <c r="I5461" s="11" t="str">
        <f>VLOOKUP(F5461,Sheet1!$A$1:$E$2471,4,FALSE)</f>
        <v>OR</v>
      </c>
      <c r="J5461" s="11" t="str">
        <f>VLOOKUP(F5461,Sheet1!$A$1:$E$2471,5,FALSE)</f>
        <v>97734</v>
      </c>
      <c r="K5461" s="2">
        <v>40.25</v>
      </c>
      <c r="L5461" s="1">
        <v>43048</v>
      </c>
      <c r="M5461">
        <v>100119331</v>
      </c>
      <c r="N5461">
        <v>1</v>
      </c>
      <c r="P5461" t="s">
        <v>91</v>
      </c>
    </row>
    <row r="5462" spans="1:16" x14ac:dyDescent="0.25">
      <c r="A5462" s="13">
        <v>2230</v>
      </c>
      <c r="B5462" s="11" t="s">
        <v>1107</v>
      </c>
      <c r="C5462" t="s">
        <v>608</v>
      </c>
      <c r="D5462">
        <v>310</v>
      </c>
      <c r="E5462" t="s">
        <v>106</v>
      </c>
      <c r="F5462" t="s">
        <v>617</v>
      </c>
      <c r="G5462" s="11" t="str">
        <f>VLOOKUP(F5462,Sheet1!$A$1:$E$2471,2,FALSE)</f>
        <v xml:space="preserve">10301 NE GLISAN ST </v>
      </c>
      <c r="H5462" s="11" t="str">
        <f>VLOOKUP(F5462,Sheet1!$A$1:$E$2471,3,FALSE)</f>
        <v>PORTLAND</v>
      </c>
      <c r="I5462" s="11" t="str">
        <f>VLOOKUP(F5462,Sheet1!$A$1:$E$2471,4,FALSE)</f>
        <v>OR</v>
      </c>
      <c r="J5462" s="11" t="str">
        <f>VLOOKUP(F5462,Sheet1!$A$1:$E$2471,5,FALSE)</f>
        <v>97220</v>
      </c>
      <c r="K5462" s="2">
        <v>152</v>
      </c>
      <c r="L5462" s="1">
        <v>43035</v>
      </c>
      <c r="M5462">
        <v>100119243</v>
      </c>
      <c r="N5462">
        <v>1</v>
      </c>
      <c r="P5462" t="s">
        <v>91</v>
      </c>
    </row>
    <row r="5463" spans="1:16" x14ac:dyDescent="0.25">
      <c r="A5463" s="13">
        <v>2230</v>
      </c>
      <c r="B5463" s="11" t="s">
        <v>1107</v>
      </c>
      <c r="C5463" t="s">
        <v>608</v>
      </c>
      <c r="D5463">
        <v>310</v>
      </c>
      <c r="E5463" t="s">
        <v>106</v>
      </c>
      <c r="F5463" t="s">
        <v>618</v>
      </c>
      <c r="G5463" s="11" t="str">
        <f>VLOOKUP(F5463,Sheet1!$A$1:$E$2471,2,FALSE)</f>
        <v xml:space="preserve">12106 NE MARX ST. </v>
      </c>
      <c r="H5463" s="11" t="str">
        <f>VLOOKUP(F5463,Sheet1!$A$1:$E$2471,3,FALSE)</f>
        <v>PORTLAND</v>
      </c>
      <c r="I5463" s="11" t="str">
        <f>VLOOKUP(F5463,Sheet1!$A$1:$E$2471,4,FALSE)</f>
        <v>OR</v>
      </c>
      <c r="J5463" s="11" t="str">
        <f>VLOOKUP(F5463,Sheet1!$A$1:$E$2471,5,FALSE)</f>
        <v>97220</v>
      </c>
      <c r="K5463" s="2">
        <v>193.4</v>
      </c>
      <c r="L5463" s="1">
        <v>43028</v>
      </c>
      <c r="M5463">
        <v>0</v>
      </c>
      <c r="N5463">
        <v>1</v>
      </c>
      <c r="P5463" t="s">
        <v>91</v>
      </c>
    </row>
    <row r="5464" spans="1:16" x14ac:dyDescent="0.25">
      <c r="A5464" s="13">
        <v>2230</v>
      </c>
      <c r="B5464" s="11" t="s">
        <v>1107</v>
      </c>
      <c r="C5464" t="s">
        <v>608</v>
      </c>
      <c r="D5464">
        <v>310</v>
      </c>
      <c r="E5464" t="s">
        <v>106</v>
      </c>
      <c r="F5464" t="s">
        <v>618</v>
      </c>
      <c r="G5464" s="11" t="str">
        <f>VLOOKUP(F5464,Sheet1!$A$1:$E$2471,2,FALSE)</f>
        <v xml:space="preserve">12106 NE MARX ST. </v>
      </c>
      <c r="H5464" s="11" t="str">
        <f>VLOOKUP(F5464,Sheet1!$A$1:$E$2471,3,FALSE)</f>
        <v>PORTLAND</v>
      </c>
      <c r="I5464" s="11" t="str">
        <f>VLOOKUP(F5464,Sheet1!$A$1:$E$2471,4,FALSE)</f>
        <v>OR</v>
      </c>
      <c r="J5464" s="11" t="str">
        <f>VLOOKUP(F5464,Sheet1!$A$1:$E$2471,5,FALSE)</f>
        <v>97220</v>
      </c>
      <c r="K5464" s="2">
        <v>268.75</v>
      </c>
      <c r="L5464" s="1">
        <v>43042</v>
      </c>
      <c r="M5464">
        <v>0</v>
      </c>
      <c r="N5464">
        <v>1</v>
      </c>
      <c r="P5464" t="s">
        <v>91</v>
      </c>
    </row>
    <row r="5465" spans="1:16" x14ac:dyDescent="0.25">
      <c r="A5465" s="13">
        <v>2230</v>
      </c>
      <c r="B5465" s="11" t="s">
        <v>1107</v>
      </c>
      <c r="C5465" t="s">
        <v>608</v>
      </c>
      <c r="D5465">
        <v>310</v>
      </c>
      <c r="E5465" t="s">
        <v>106</v>
      </c>
      <c r="F5465" t="s">
        <v>618</v>
      </c>
      <c r="G5465" s="11" t="str">
        <f>VLOOKUP(F5465,Sheet1!$A$1:$E$2471,2,FALSE)</f>
        <v xml:space="preserve">12106 NE MARX ST. </v>
      </c>
      <c r="H5465" s="11" t="str">
        <f>VLOOKUP(F5465,Sheet1!$A$1:$E$2471,3,FALSE)</f>
        <v>PORTLAND</v>
      </c>
      <c r="I5465" s="11" t="str">
        <f>VLOOKUP(F5465,Sheet1!$A$1:$E$2471,4,FALSE)</f>
        <v>OR</v>
      </c>
      <c r="J5465" s="11" t="str">
        <f>VLOOKUP(F5465,Sheet1!$A$1:$E$2471,5,FALSE)</f>
        <v>97220</v>
      </c>
      <c r="K5465" s="2">
        <v>257.60000000000002</v>
      </c>
      <c r="L5465" s="1">
        <v>43028</v>
      </c>
      <c r="M5465">
        <v>0</v>
      </c>
      <c r="N5465">
        <v>1</v>
      </c>
      <c r="P5465" t="s">
        <v>91</v>
      </c>
    </row>
    <row r="5466" spans="1:16" x14ac:dyDescent="0.25">
      <c r="A5466" s="13">
        <v>2230</v>
      </c>
      <c r="B5466" s="11" t="s">
        <v>1107</v>
      </c>
      <c r="C5466" t="s">
        <v>608</v>
      </c>
      <c r="D5466">
        <v>310</v>
      </c>
      <c r="E5466" t="s">
        <v>106</v>
      </c>
      <c r="F5466" t="s">
        <v>618</v>
      </c>
      <c r="G5466" s="11" t="str">
        <f>VLOOKUP(F5466,Sheet1!$A$1:$E$2471,2,FALSE)</f>
        <v xml:space="preserve">12106 NE MARX ST. </v>
      </c>
      <c r="H5466" s="11" t="str">
        <f>VLOOKUP(F5466,Sheet1!$A$1:$E$2471,3,FALSE)</f>
        <v>PORTLAND</v>
      </c>
      <c r="I5466" s="11" t="str">
        <f>VLOOKUP(F5466,Sheet1!$A$1:$E$2471,4,FALSE)</f>
        <v>OR</v>
      </c>
      <c r="J5466" s="11" t="str">
        <f>VLOOKUP(F5466,Sheet1!$A$1:$E$2471,5,FALSE)</f>
        <v>97220</v>
      </c>
      <c r="K5466" s="2">
        <v>340.9</v>
      </c>
      <c r="L5466" s="1">
        <v>43042</v>
      </c>
      <c r="M5466">
        <v>0</v>
      </c>
      <c r="N5466">
        <v>1</v>
      </c>
      <c r="P5466" t="s">
        <v>91</v>
      </c>
    </row>
    <row r="5467" spans="1:16" x14ac:dyDescent="0.25">
      <c r="A5467" s="13">
        <v>2230</v>
      </c>
      <c r="B5467" s="11" t="s">
        <v>1107</v>
      </c>
      <c r="C5467" t="s">
        <v>608</v>
      </c>
      <c r="D5467">
        <v>310</v>
      </c>
      <c r="E5467" t="s">
        <v>106</v>
      </c>
      <c r="F5467" t="s">
        <v>208</v>
      </c>
      <c r="G5467" s="11" t="str">
        <f>VLOOKUP(F5467,Sheet1!$A$1:$E$2471,2,FALSE)</f>
        <v xml:space="preserve">5500 NE MOORE COURT </v>
      </c>
      <c r="H5467" s="11" t="str">
        <f>VLOOKUP(F5467,Sheet1!$A$1:$E$2471,3,FALSE)</f>
        <v>HILLSBORO</v>
      </c>
      <c r="I5467" s="11" t="str">
        <f>VLOOKUP(F5467,Sheet1!$A$1:$E$2471,4,FALSE)</f>
        <v>OR</v>
      </c>
      <c r="J5467" s="11" t="str">
        <f>VLOOKUP(F5467,Sheet1!$A$1:$E$2471,5,FALSE)</f>
        <v>97124</v>
      </c>
      <c r="K5467" s="2">
        <v>145</v>
      </c>
      <c r="L5467" s="1">
        <v>43042</v>
      </c>
      <c r="M5467">
        <v>0</v>
      </c>
      <c r="N5467">
        <v>1</v>
      </c>
      <c r="P5467" t="s">
        <v>91</v>
      </c>
    </row>
    <row r="5468" spans="1:16" x14ac:dyDescent="0.25">
      <c r="A5468" s="13">
        <v>2230</v>
      </c>
      <c r="B5468" s="11" t="s">
        <v>1107</v>
      </c>
      <c r="C5468" t="s">
        <v>608</v>
      </c>
      <c r="D5468">
        <v>310</v>
      </c>
      <c r="E5468" t="s">
        <v>106</v>
      </c>
      <c r="F5468" t="s">
        <v>620</v>
      </c>
      <c r="G5468" s="11" t="str">
        <f>VLOOKUP(F5468,Sheet1!$A$1:$E$2471,2,FALSE)</f>
        <v>PPR HEALTHCARE STAFFING 333 1ST ST. NORTH  -  SUITE 200</v>
      </c>
      <c r="H5468" s="11" t="str">
        <f>VLOOKUP(F5468,Sheet1!$A$1:$E$2471,3,FALSE)</f>
        <v>JACKSONVILLE BEACH</v>
      </c>
      <c r="I5468" s="11" t="str">
        <f>VLOOKUP(F5468,Sheet1!$A$1:$E$2471,4,FALSE)</f>
        <v>FL</v>
      </c>
      <c r="J5468" s="11" t="str">
        <f>VLOOKUP(F5468,Sheet1!$A$1:$E$2471,5,FALSE)</f>
        <v>32250</v>
      </c>
      <c r="K5468" s="2">
        <v>2100</v>
      </c>
      <c r="L5468" s="1">
        <v>43028</v>
      </c>
      <c r="M5468">
        <v>100119205</v>
      </c>
      <c r="N5468">
        <v>1</v>
      </c>
      <c r="P5468" t="s">
        <v>91</v>
      </c>
    </row>
    <row r="5469" spans="1:16" x14ac:dyDescent="0.25">
      <c r="A5469" s="13">
        <v>2230</v>
      </c>
      <c r="B5469" s="11" t="s">
        <v>1107</v>
      </c>
      <c r="C5469" t="s">
        <v>608</v>
      </c>
      <c r="D5469">
        <v>310</v>
      </c>
      <c r="E5469" t="s">
        <v>106</v>
      </c>
      <c r="F5469" t="s">
        <v>620</v>
      </c>
      <c r="G5469" s="11" t="str">
        <f>VLOOKUP(F5469,Sheet1!$A$1:$E$2471,2,FALSE)</f>
        <v>PPR HEALTHCARE STAFFING 333 1ST ST. NORTH  -  SUITE 200</v>
      </c>
      <c r="H5469" s="11" t="str">
        <f>VLOOKUP(F5469,Sheet1!$A$1:$E$2471,3,FALSE)</f>
        <v>JACKSONVILLE BEACH</v>
      </c>
      <c r="I5469" s="11" t="str">
        <f>VLOOKUP(F5469,Sheet1!$A$1:$E$2471,4,FALSE)</f>
        <v>FL</v>
      </c>
      <c r="J5469" s="11" t="str">
        <f>VLOOKUP(F5469,Sheet1!$A$1:$E$2471,5,FALSE)</f>
        <v>32250</v>
      </c>
      <c r="K5469" s="2">
        <v>2100</v>
      </c>
      <c r="L5469" s="1">
        <v>43056</v>
      </c>
      <c r="M5469">
        <v>100119396</v>
      </c>
      <c r="N5469">
        <v>1</v>
      </c>
      <c r="P5469" t="s">
        <v>91</v>
      </c>
    </row>
    <row r="5470" spans="1:16" x14ac:dyDescent="0.25">
      <c r="A5470" s="13">
        <v>2230</v>
      </c>
      <c r="B5470" s="11" t="s">
        <v>1107</v>
      </c>
      <c r="C5470" t="s">
        <v>608</v>
      </c>
      <c r="D5470">
        <v>310</v>
      </c>
      <c r="E5470" t="s">
        <v>106</v>
      </c>
      <c r="F5470" t="s">
        <v>620</v>
      </c>
      <c r="G5470" s="11" t="str">
        <f>VLOOKUP(F5470,Sheet1!$A$1:$E$2471,2,FALSE)</f>
        <v>PPR HEALTHCARE STAFFING 333 1ST ST. NORTH  -  SUITE 200</v>
      </c>
      <c r="H5470" s="11" t="str">
        <f>VLOOKUP(F5470,Sheet1!$A$1:$E$2471,3,FALSE)</f>
        <v>JACKSONVILLE BEACH</v>
      </c>
      <c r="I5470" s="11" t="str">
        <f>VLOOKUP(F5470,Sheet1!$A$1:$E$2471,4,FALSE)</f>
        <v>FL</v>
      </c>
      <c r="J5470" s="11" t="str">
        <f>VLOOKUP(F5470,Sheet1!$A$1:$E$2471,5,FALSE)</f>
        <v>32250</v>
      </c>
      <c r="K5470" s="2">
        <v>2012.5</v>
      </c>
      <c r="L5470" s="1">
        <v>43042</v>
      </c>
      <c r="M5470">
        <v>100119302</v>
      </c>
      <c r="N5470">
        <v>1</v>
      </c>
      <c r="P5470" t="s">
        <v>91</v>
      </c>
    </row>
    <row r="5471" spans="1:16" x14ac:dyDescent="0.25">
      <c r="A5471" s="13">
        <v>2230</v>
      </c>
      <c r="B5471" s="11" t="s">
        <v>1107</v>
      </c>
      <c r="C5471" t="s">
        <v>608</v>
      </c>
      <c r="D5471">
        <v>310</v>
      </c>
      <c r="E5471" t="s">
        <v>106</v>
      </c>
      <c r="F5471" t="s">
        <v>620</v>
      </c>
      <c r="G5471" s="11" t="str">
        <f>VLOOKUP(F5471,Sheet1!$A$1:$E$2471,2,FALSE)</f>
        <v>PPR HEALTHCARE STAFFING 333 1ST ST. NORTH  -  SUITE 200</v>
      </c>
      <c r="H5471" s="11" t="str">
        <f>VLOOKUP(F5471,Sheet1!$A$1:$E$2471,3,FALSE)</f>
        <v>JACKSONVILLE BEACH</v>
      </c>
      <c r="I5471" s="11" t="str">
        <f>VLOOKUP(F5471,Sheet1!$A$1:$E$2471,4,FALSE)</f>
        <v>FL</v>
      </c>
      <c r="J5471" s="11" t="str">
        <f>VLOOKUP(F5471,Sheet1!$A$1:$E$2471,5,FALSE)</f>
        <v>32250</v>
      </c>
      <c r="K5471" s="2">
        <v>2625</v>
      </c>
      <c r="L5471" s="1">
        <v>43042</v>
      </c>
      <c r="M5471">
        <v>100119302</v>
      </c>
      <c r="N5471">
        <v>1</v>
      </c>
      <c r="P5471" t="s">
        <v>91</v>
      </c>
    </row>
    <row r="5472" spans="1:16" x14ac:dyDescent="0.25">
      <c r="A5472" s="13">
        <v>2230</v>
      </c>
      <c r="B5472" s="11" t="s">
        <v>1107</v>
      </c>
      <c r="C5472" t="s">
        <v>608</v>
      </c>
      <c r="D5472">
        <v>310</v>
      </c>
      <c r="E5472" t="s">
        <v>106</v>
      </c>
      <c r="F5472" t="s">
        <v>616</v>
      </c>
      <c r="G5472" s="11" t="str">
        <f>VLOOKUP(F5472,Sheet1!$A$1:$E$2471,2,FALSE)</f>
        <v>..</v>
      </c>
      <c r="H5472" s="11" t="str">
        <f>VLOOKUP(F5472,Sheet1!$A$1:$E$2471,3,FALSE)</f>
        <v>PORTLAND</v>
      </c>
      <c r="I5472" s="11" t="str">
        <f>VLOOKUP(F5472,Sheet1!$A$1:$E$2471,4,FALSE)</f>
        <v>OR</v>
      </c>
      <c r="J5472" s="11" t="str">
        <f>VLOOKUP(F5472,Sheet1!$A$1:$E$2471,5,FALSE)</f>
        <v>97206</v>
      </c>
      <c r="K5472" s="2">
        <v>5047.45</v>
      </c>
      <c r="L5472" s="1">
        <v>43056</v>
      </c>
      <c r="M5472">
        <v>0</v>
      </c>
      <c r="N5472">
        <v>1</v>
      </c>
      <c r="P5472" t="s">
        <v>91</v>
      </c>
    </row>
    <row r="5473" spans="1:16" x14ac:dyDescent="0.25">
      <c r="A5473" s="13">
        <v>2230</v>
      </c>
      <c r="B5473" s="11" t="s">
        <v>1107</v>
      </c>
      <c r="C5473" t="s">
        <v>608</v>
      </c>
      <c r="D5473">
        <v>310</v>
      </c>
      <c r="E5473" t="s">
        <v>106</v>
      </c>
      <c r="F5473" t="s">
        <v>616</v>
      </c>
      <c r="G5473" s="11" t="str">
        <f>VLOOKUP(F5473,Sheet1!$A$1:$E$2471,2,FALSE)</f>
        <v>..</v>
      </c>
      <c r="H5473" s="11" t="str">
        <f>VLOOKUP(F5473,Sheet1!$A$1:$E$2471,3,FALSE)</f>
        <v>PORTLAND</v>
      </c>
      <c r="I5473" s="11" t="str">
        <f>VLOOKUP(F5473,Sheet1!$A$1:$E$2471,4,FALSE)</f>
        <v>OR</v>
      </c>
      <c r="J5473" s="11" t="str">
        <f>VLOOKUP(F5473,Sheet1!$A$1:$E$2471,5,FALSE)</f>
        <v>97206</v>
      </c>
      <c r="K5473" s="2">
        <v>2590.38</v>
      </c>
      <c r="L5473" s="1">
        <v>43070</v>
      </c>
      <c r="M5473">
        <v>0</v>
      </c>
      <c r="N5473">
        <v>1</v>
      </c>
      <c r="P5473" t="s">
        <v>91</v>
      </c>
    </row>
    <row r="5474" spans="1:16" x14ac:dyDescent="0.25">
      <c r="A5474" s="13">
        <v>2230</v>
      </c>
      <c r="B5474" s="11" t="s">
        <v>1107</v>
      </c>
      <c r="C5474" t="s">
        <v>608</v>
      </c>
      <c r="D5474">
        <v>310</v>
      </c>
      <c r="E5474" t="s">
        <v>106</v>
      </c>
      <c r="F5474" t="s">
        <v>243</v>
      </c>
      <c r="G5474" s="11" t="str">
        <f>VLOOKUP(F5474,Sheet1!$A$1:$E$2471,2,FALSE)</f>
        <v xml:space="preserve">812 "C" STREET </v>
      </c>
      <c r="H5474" s="11" t="str">
        <f>VLOOKUP(F5474,Sheet1!$A$1:$E$2471,3,FALSE)</f>
        <v>CULVER</v>
      </c>
      <c r="I5474" s="11" t="str">
        <f>VLOOKUP(F5474,Sheet1!$A$1:$E$2471,4,FALSE)</f>
        <v>OR</v>
      </c>
      <c r="J5474" s="11" t="str">
        <f>VLOOKUP(F5474,Sheet1!$A$1:$E$2471,5,FALSE)</f>
        <v>97734</v>
      </c>
      <c r="K5474" s="2">
        <v>53.7</v>
      </c>
      <c r="L5474" s="1">
        <v>43077</v>
      </c>
      <c r="M5474">
        <v>100119521</v>
      </c>
      <c r="N5474">
        <v>1</v>
      </c>
      <c r="P5474" t="s">
        <v>91</v>
      </c>
    </row>
    <row r="5475" spans="1:16" x14ac:dyDescent="0.25">
      <c r="A5475" s="13">
        <v>2230</v>
      </c>
      <c r="B5475" s="11" t="s">
        <v>1107</v>
      </c>
      <c r="C5475" t="s">
        <v>608</v>
      </c>
      <c r="D5475">
        <v>310</v>
      </c>
      <c r="E5475" t="s">
        <v>106</v>
      </c>
      <c r="F5475" t="s">
        <v>243</v>
      </c>
      <c r="G5475" s="11" t="str">
        <f>VLOOKUP(F5475,Sheet1!$A$1:$E$2471,2,FALSE)</f>
        <v xml:space="preserve">812 "C" STREET </v>
      </c>
      <c r="H5475" s="11" t="str">
        <f>VLOOKUP(F5475,Sheet1!$A$1:$E$2471,3,FALSE)</f>
        <v>CULVER</v>
      </c>
      <c r="I5475" s="11" t="str">
        <f>VLOOKUP(F5475,Sheet1!$A$1:$E$2471,4,FALSE)</f>
        <v>OR</v>
      </c>
      <c r="J5475" s="11" t="str">
        <f>VLOOKUP(F5475,Sheet1!$A$1:$E$2471,5,FALSE)</f>
        <v>97734</v>
      </c>
      <c r="K5475" s="2">
        <v>69</v>
      </c>
      <c r="L5475" s="1">
        <v>43077</v>
      </c>
      <c r="M5475">
        <v>100119521</v>
      </c>
      <c r="N5475">
        <v>1</v>
      </c>
      <c r="P5475" t="s">
        <v>91</v>
      </c>
    </row>
    <row r="5476" spans="1:16" x14ac:dyDescent="0.25">
      <c r="A5476" s="13">
        <v>2230</v>
      </c>
      <c r="B5476" s="11" t="s">
        <v>1107</v>
      </c>
      <c r="C5476" t="s">
        <v>608</v>
      </c>
      <c r="D5476">
        <v>310</v>
      </c>
      <c r="E5476" t="s">
        <v>106</v>
      </c>
      <c r="F5476" t="s">
        <v>617</v>
      </c>
      <c r="G5476" s="11" t="str">
        <f>VLOOKUP(F5476,Sheet1!$A$1:$E$2471,2,FALSE)</f>
        <v xml:space="preserve">10301 NE GLISAN ST </v>
      </c>
      <c r="H5476" s="11" t="str">
        <f>VLOOKUP(F5476,Sheet1!$A$1:$E$2471,3,FALSE)</f>
        <v>PORTLAND</v>
      </c>
      <c r="I5476" s="11" t="str">
        <f>VLOOKUP(F5476,Sheet1!$A$1:$E$2471,4,FALSE)</f>
        <v>OR</v>
      </c>
      <c r="J5476" s="11" t="str">
        <f>VLOOKUP(F5476,Sheet1!$A$1:$E$2471,5,FALSE)</f>
        <v>97220</v>
      </c>
      <c r="K5476" s="2">
        <v>518</v>
      </c>
      <c r="L5476" s="1">
        <v>43077</v>
      </c>
      <c r="M5476">
        <v>100119529</v>
      </c>
      <c r="N5476">
        <v>1</v>
      </c>
      <c r="P5476" t="s">
        <v>91</v>
      </c>
    </row>
    <row r="5477" spans="1:16" x14ac:dyDescent="0.25">
      <c r="A5477" s="13">
        <v>2230</v>
      </c>
      <c r="B5477" s="11" t="s">
        <v>1107</v>
      </c>
      <c r="C5477" t="s">
        <v>608</v>
      </c>
      <c r="D5477">
        <v>310</v>
      </c>
      <c r="E5477" t="s">
        <v>106</v>
      </c>
      <c r="F5477" t="s">
        <v>618</v>
      </c>
      <c r="G5477" s="11" t="str">
        <f>VLOOKUP(F5477,Sheet1!$A$1:$E$2471,2,FALSE)</f>
        <v xml:space="preserve">12106 NE MARX ST. </v>
      </c>
      <c r="H5477" s="11" t="str">
        <f>VLOOKUP(F5477,Sheet1!$A$1:$E$2471,3,FALSE)</f>
        <v>PORTLAND</v>
      </c>
      <c r="I5477" s="11" t="str">
        <f>VLOOKUP(F5477,Sheet1!$A$1:$E$2471,4,FALSE)</f>
        <v>OR</v>
      </c>
      <c r="J5477" s="11" t="str">
        <f>VLOOKUP(F5477,Sheet1!$A$1:$E$2471,5,FALSE)</f>
        <v>97220</v>
      </c>
      <c r="K5477" s="2">
        <v>671.3</v>
      </c>
      <c r="L5477" s="1">
        <v>43061</v>
      </c>
      <c r="M5477">
        <v>0</v>
      </c>
      <c r="N5477">
        <v>1</v>
      </c>
      <c r="P5477" t="s">
        <v>91</v>
      </c>
    </row>
    <row r="5478" spans="1:16" x14ac:dyDescent="0.25">
      <c r="A5478" s="13">
        <v>2230</v>
      </c>
      <c r="B5478" s="11" t="s">
        <v>1107</v>
      </c>
      <c r="C5478" t="s">
        <v>608</v>
      </c>
      <c r="D5478">
        <v>310</v>
      </c>
      <c r="E5478" t="s">
        <v>106</v>
      </c>
      <c r="F5478" t="s">
        <v>618</v>
      </c>
      <c r="G5478" s="11" t="str">
        <f>VLOOKUP(F5478,Sheet1!$A$1:$E$2471,2,FALSE)</f>
        <v xml:space="preserve">12106 NE MARX ST. </v>
      </c>
      <c r="H5478" s="11" t="str">
        <f>VLOOKUP(F5478,Sheet1!$A$1:$E$2471,3,FALSE)</f>
        <v>PORTLAND</v>
      </c>
      <c r="I5478" s="11" t="str">
        <f>VLOOKUP(F5478,Sheet1!$A$1:$E$2471,4,FALSE)</f>
        <v>OR</v>
      </c>
      <c r="J5478" s="11" t="str">
        <f>VLOOKUP(F5478,Sheet1!$A$1:$E$2471,5,FALSE)</f>
        <v>97220</v>
      </c>
      <c r="K5478" s="2">
        <v>242.5</v>
      </c>
      <c r="L5478" s="1">
        <v>43077</v>
      </c>
      <c r="M5478">
        <v>0</v>
      </c>
      <c r="N5478">
        <v>1</v>
      </c>
      <c r="P5478" t="s">
        <v>91</v>
      </c>
    </row>
    <row r="5479" spans="1:16" x14ac:dyDescent="0.25">
      <c r="A5479" s="13">
        <v>2230</v>
      </c>
      <c r="B5479" s="11" t="s">
        <v>1107</v>
      </c>
      <c r="C5479" t="s">
        <v>608</v>
      </c>
      <c r="D5479">
        <v>310</v>
      </c>
      <c r="E5479" t="s">
        <v>106</v>
      </c>
      <c r="F5479" t="s">
        <v>618</v>
      </c>
      <c r="G5479" s="11" t="str">
        <f>VLOOKUP(F5479,Sheet1!$A$1:$E$2471,2,FALSE)</f>
        <v xml:space="preserve">12106 NE MARX ST. </v>
      </c>
      <c r="H5479" s="11" t="str">
        <f>VLOOKUP(F5479,Sheet1!$A$1:$E$2471,3,FALSE)</f>
        <v>PORTLAND</v>
      </c>
      <c r="I5479" s="11" t="str">
        <f>VLOOKUP(F5479,Sheet1!$A$1:$E$2471,4,FALSE)</f>
        <v>OR</v>
      </c>
      <c r="J5479" s="11" t="str">
        <f>VLOOKUP(F5479,Sheet1!$A$1:$E$2471,5,FALSE)</f>
        <v>97220</v>
      </c>
      <c r="K5479" s="2">
        <v>328.75</v>
      </c>
      <c r="L5479" s="1">
        <v>43077</v>
      </c>
      <c r="M5479">
        <v>0</v>
      </c>
      <c r="N5479">
        <v>1</v>
      </c>
      <c r="P5479" t="s">
        <v>91</v>
      </c>
    </row>
    <row r="5480" spans="1:16" x14ac:dyDescent="0.25">
      <c r="A5480" s="13">
        <v>2230</v>
      </c>
      <c r="B5480" s="11" t="s">
        <v>1107</v>
      </c>
      <c r="C5480" t="s">
        <v>608</v>
      </c>
      <c r="D5480">
        <v>310</v>
      </c>
      <c r="E5480" t="s">
        <v>106</v>
      </c>
      <c r="F5480" t="s">
        <v>618</v>
      </c>
      <c r="G5480" s="11" t="str">
        <f>VLOOKUP(F5480,Sheet1!$A$1:$E$2471,2,FALSE)</f>
        <v xml:space="preserve">12106 NE MARX ST. </v>
      </c>
      <c r="H5480" s="11" t="str">
        <f>VLOOKUP(F5480,Sheet1!$A$1:$E$2471,3,FALSE)</f>
        <v>PORTLAND</v>
      </c>
      <c r="I5480" s="11" t="str">
        <f>VLOOKUP(F5480,Sheet1!$A$1:$E$2471,4,FALSE)</f>
        <v>OR</v>
      </c>
      <c r="J5480" s="11" t="str">
        <f>VLOOKUP(F5480,Sheet1!$A$1:$E$2471,5,FALSE)</f>
        <v>97220</v>
      </c>
      <c r="K5480" s="2">
        <v>300</v>
      </c>
      <c r="L5480" s="1">
        <v>43061</v>
      </c>
      <c r="M5480">
        <v>0</v>
      </c>
      <c r="N5480">
        <v>1</v>
      </c>
      <c r="P5480" t="s">
        <v>91</v>
      </c>
    </row>
    <row r="5481" spans="1:16" x14ac:dyDescent="0.25">
      <c r="A5481" s="13">
        <v>2230</v>
      </c>
      <c r="B5481" s="11" t="s">
        <v>1107</v>
      </c>
      <c r="C5481" t="s">
        <v>608</v>
      </c>
      <c r="D5481">
        <v>310</v>
      </c>
      <c r="E5481" t="s">
        <v>106</v>
      </c>
      <c r="F5481" t="s">
        <v>208</v>
      </c>
      <c r="G5481" s="11" t="str">
        <f>VLOOKUP(F5481,Sheet1!$A$1:$E$2471,2,FALSE)</f>
        <v xml:space="preserve">5500 NE MOORE COURT </v>
      </c>
      <c r="H5481" s="11" t="str">
        <f>VLOOKUP(F5481,Sheet1!$A$1:$E$2471,3,FALSE)</f>
        <v>HILLSBORO</v>
      </c>
      <c r="I5481" s="11" t="str">
        <f>VLOOKUP(F5481,Sheet1!$A$1:$E$2471,4,FALSE)</f>
        <v>OR</v>
      </c>
      <c r="J5481" s="11" t="str">
        <f>VLOOKUP(F5481,Sheet1!$A$1:$E$2471,5,FALSE)</f>
        <v>97124</v>
      </c>
      <c r="K5481" s="2">
        <v>175</v>
      </c>
      <c r="L5481" s="1">
        <v>43097</v>
      </c>
      <c r="M5481">
        <v>0</v>
      </c>
      <c r="N5481">
        <v>1</v>
      </c>
      <c r="P5481" t="s">
        <v>91</v>
      </c>
    </row>
    <row r="5482" spans="1:16" x14ac:dyDescent="0.25">
      <c r="A5482" s="13">
        <v>2230</v>
      </c>
      <c r="B5482" s="11" t="s">
        <v>1107</v>
      </c>
      <c r="C5482" t="s">
        <v>608</v>
      </c>
      <c r="D5482">
        <v>310</v>
      </c>
      <c r="E5482" t="s">
        <v>106</v>
      </c>
      <c r="F5482" t="s">
        <v>620</v>
      </c>
      <c r="G5482" s="11" t="str">
        <f>VLOOKUP(F5482,Sheet1!$A$1:$E$2471,2,FALSE)</f>
        <v>PPR HEALTHCARE STAFFING 333 1ST ST. NORTH  -  SUITE 200</v>
      </c>
      <c r="H5482" s="11" t="str">
        <f>VLOOKUP(F5482,Sheet1!$A$1:$E$2471,3,FALSE)</f>
        <v>JACKSONVILLE BEACH</v>
      </c>
      <c r="I5482" s="11" t="str">
        <f>VLOOKUP(F5482,Sheet1!$A$1:$E$2471,4,FALSE)</f>
        <v>FL</v>
      </c>
      <c r="J5482" s="11" t="str">
        <f>VLOOKUP(F5482,Sheet1!$A$1:$E$2471,5,FALSE)</f>
        <v>32250</v>
      </c>
      <c r="K5482" s="2">
        <v>2625</v>
      </c>
      <c r="L5482" s="1">
        <v>43056</v>
      </c>
      <c r="M5482">
        <v>100119396</v>
      </c>
      <c r="N5482">
        <v>1</v>
      </c>
      <c r="P5482" t="s">
        <v>91</v>
      </c>
    </row>
    <row r="5483" spans="1:16" x14ac:dyDescent="0.25">
      <c r="A5483" s="13">
        <v>2230</v>
      </c>
      <c r="B5483" s="11" t="s">
        <v>1107</v>
      </c>
      <c r="C5483" t="s">
        <v>608</v>
      </c>
      <c r="D5483">
        <v>310</v>
      </c>
      <c r="E5483" t="s">
        <v>106</v>
      </c>
      <c r="F5483" t="s">
        <v>620</v>
      </c>
      <c r="G5483" s="11" t="str">
        <f>VLOOKUP(F5483,Sheet1!$A$1:$E$2471,2,FALSE)</f>
        <v>PPR HEALTHCARE STAFFING 333 1ST ST. NORTH  -  SUITE 200</v>
      </c>
      <c r="H5483" s="11" t="str">
        <f>VLOOKUP(F5483,Sheet1!$A$1:$E$2471,3,FALSE)</f>
        <v>JACKSONVILLE BEACH</v>
      </c>
      <c r="I5483" s="11" t="str">
        <f>VLOOKUP(F5483,Sheet1!$A$1:$E$2471,4,FALSE)</f>
        <v>FL</v>
      </c>
      <c r="J5483" s="11" t="str">
        <f>VLOOKUP(F5483,Sheet1!$A$1:$E$2471,5,FALSE)</f>
        <v>32250</v>
      </c>
      <c r="K5483" s="2">
        <v>2065</v>
      </c>
      <c r="L5483" s="1">
        <v>43061</v>
      </c>
      <c r="M5483">
        <v>100119431</v>
      </c>
      <c r="N5483">
        <v>1</v>
      </c>
      <c r="P5483" t="s">
        <v>91</v>
      </c>
    </row>
    <row r="5484" spans="1:16" x14ac:dyDescent="0.25">
      <c r="A5484" s="13">
        <v>2230</v>
      </c>
      <c r="B5484" s="11" t="s">
        <v>1107</v>
      </c>
      <c r="C5484" t="s">
        <v>608</v>
      </c>
      <c r="D5484">
        <v>310</v>
      </c>
      <c r="E5484" t="s">
        <v>106</v>
      </c>
      <c r="F5484" t="s">
        <v>621</v>
      </c>
      <c r="G5484" s="11" t="str">
        <f>VLOOKUP(F5484,Sheet1!$A$1:$E$2471,2,FALSE)</f>
        <v xml:space="preserve">421 SW 6TH AVE SUITE 1 </v>
      </c>
      <c r="H5484" s="11" t="str">
        <f>VLOOKUP(F5484,Sheet1!$A$1:$E$2471,3,FALSE)</f>
        <v>PORTLAND</v>
      </c>
      <c r="I5484" s="11" t="str">
        <f>VLOOKUP(F5484,Sheet1!$A$1:$E$2471,4,FALSE)</f>
        <v>OR</v>
      </c>
      <c r="J5484" s="11" t="str">
        <f>VLOOKUP(F5484,Sheet1!$A$1:$E$2471,5,FALSE)</f>
        <v>97204-0000</v>
      </c>
      <c r="K5484" s="2">
        <v>66.5</v>
      </c>
      <c r="L5484" s="1">
        <v>43056</v>
      </c>
      <c r="M5484">
        <v>0</v>
      </c>
      <c r="N5484">
        <v>1</v>
      </c>
      <c r="P5484" t="s">
        <v>91</v>
      </c>
    </row>
    <row r="5485" spans="1:16" x14ac:dyDescent="0.25">
      <c r="A5485" s="13">
        <v>2230</v>
      </c>
      <c r="B5485" s="11" t="s">
        <v>1107</v>
      </c>
      <c r="C5485" t="s">
        <v>608</v>
      </c>
      <c r="D5485">
        <v>310</v>
      </c>
      <c r="E5485" t="s">
        <v>106</v>
      </c>
      <c r="F5485" t="s">
        <v>329</v>
      </c>
      <c r="G5485" s="11" t="str">
        <f>VLOOKUP(F5485,Sheet1!$A$1:$E$2471,2,FALSE)</f>
        <v xml:space="preserve">10125 S.W. EXMOOR PLACE </v>
      </c>
      <c r="H5485" s="11" t="str">
        <f>VLOOKUP(F5485,Sheet1!$A$1:$E$2471,3,FALSE)</f>
        <v>BEAVERTON</v>
      </c>
      <c r="I5485" s="11" t="str">
        <f>VLOOKUP(F5485,Sheet1!$A$1:$E$2471,4,FALSE)</f>
        <v>OR</v>
      </c>
      <c r="J5485" s="11" t="str">
        <f>VLOOKUP(F5485,Sheet1!$A$1:$E$2471,5,FALSE)</f>
        <v>97008</v>
      </c>
      <c r="K5485" s="2">
        <v>130</v>
      </c>
      <c r="L5485" s="1">
        <v>43112</v>
      </c>
      <c r="M5485">
        <v>100119689</v>
      </c>
      <c r="N5485">
        <v>1</v>
      </c>
      <c r="P5485" t="s">
        <v>91</v>
      </c>
    </row>
    <row r="5486" spans="1:16" x14ac:dyDescent="0.25">
      <c r="A5486" s="13">
        <v>2230</v>
      </c>
      <c r="B5486" s="11" t="s">
        <v>1107</v>
      </c>
      <c r="C5486" t="s">
        <v>608</v>
      </c>
      <c r="D5486">
        <v>310</v>
      </c>
      <c r="E5486" t="s">
        <v>106</v>
      </c>
      <c r="F5486" t="s">
        <v>616</v>
      </c>
      <c r="G5486" s="11" t="str">
        <f>VLOOKUP(F5486,Sheet1!$A$1:$E$2471,2,FALSE)</f>
        <v>..</v>
      </c>
      <c r="H5486" s="11" t="str">
        <f>VLOOKUP(F5486,Sheet1!$A$1:$E$2471,3,FALSE)</f>
        <v>PORTLAND</v>
      </c>
      <c r="I5486" s="11" t="str">
        <f>VLOOKUP(F5486,Sheet1!$A$1:$E$2471,4,FALSE)</f>
        <v>OR</v>
      </c>
      <c r="J5486" s="11" t="str">
        <f>VLOOKUP(F5486,Sheet1!$A$1:$E$2471,5,FALSE)</f>
        <v>97206</v>
      </c>
      <c r="K5486" s="2">
        <v>5151.51</v>
      </c>
      <c r="L5486" s="1">
        <v>43084</v>
      </c>
      <c r="M5486">
        <v>0</v>
      </c>
      <c r="N5486">
        <v>1</v>
      </c>
      <c r="P5486" t="s">
        <v>91</v>
      </c>
    </row>
    <row r="5487" spans="1:16" x14ac:dyDescent="0.25">
      <c r="A5487" s="13">
        <v>2230</v>
      </c>
      <c r="B5487" s="11" t="s">
        <v>1107</v>
      </c>
      <c r="C5487" t="s">
        <v>608</v>
      </c>
      <c r="D5487">
        <v>310</v>
      </c>
      <c r="E5487" t="s">
        <v>106</v>
      </c>
      <c r="F5487" t="s">
        <v>616</v>
      </c>
      <c r="G5487" s="11" t="str">
        <f>VLOOKUP(F5487,Sheet1!$A$1:$E$2471,2,FALSE)</f>
        <v>..</v>
      </c>
      <c r="H5487" s="11" t="str">
        <f>VLOOKUP(F5487,Sheet1!$A$1:$E$2471,3,FALSE)</f>
        <v>PORTLAND</v>
      </c>
      <c r="I5487" s="11" t="str">
        <f>VLOOKUP(F5487,Sheet1!$A$1:$E$2471,4,FALSE)</f>
        <v>OR</v>
      </c>
      <c r="J5487" s="11" t="str">
        <f>VLOOKUP(F5487,Sheet1!$A$1:$E$2471,5,FALSE)</f>
        <v>97206</v>
      </c>
      <c r="K5487" s="2">
        <v>2567.16</v>
      </c>
      <c r="L5487" s="1">
        <v>43091</v>
      </c>
      <c r="M5487">
        <v>0</v>
      </c>
      <c r="N5487">
        <v>1</v>
      </c>
      <c r="P5487" t="s">
        <v>91</v>
      </c>
    </row>
    <row r="5488" spans="1:16" x14ac:dyDescent="0.25">
      <c r="A5488" s="13">
        <v>2230</v>
      </c>
      <c r="B5488" s="11" t="s">
        <v>1107</v>
      </c>
      <c r="C5488" t="s">
        <v>608</v>
      </c>
      <c r="D5488">
        <v>310</v>
      </c>
      <c r="E5488" t="s">
        <v>106</v>
      </c>
      <c r="F5488" t="s">
        <v>617</v>
      </c>
      <c r="G5488" s="11" t="str">
        <f>VLOOKUP(F5488,Sheet1!$A$1:$E$2471,2,FALSE)</f>
        <v xml:space="preserve">10301 NE GLISAN ST </v>
      </c>
      <c r="H5488" s="11" t="str">
        <f>VLOOKUP(F5488,Sheet1!$A$1:$E$2471,3,FALSE)</f>
        <v>PORTLAND</v>
      </c>
      <c r="I5488" s="11" t="str">
        <f>VLOOKUP(F5488,Sheet1!$A$1:$E$2471,4,FALSE)</f>
        <v>OR</v>
      </c>
      <c r="J5488" s="11" t="str">
        <f>VLOOKUP(F5488,Sheet1!$A$1:$E$2471,5,FALSE)</f>
        <v>97220</v>
      </c>
      <c r="K5488" s="2">
        <v>147</v>
      </c>
      <c r="L5488" s="1">
        <v>43112</v>
      </c>
      <c r="M5488">
        <v>100119703</v>
      </c>
      <c r="N5488">
        <v>1</v>
      </c>
      <c r="P5488" t="s">
        <v>91</v>
      </c>
    </row>
    <row r="5489" spans="1:16" x14ac:dyDescent="0.25">
      <c r="A5489" s="13">
        <v>2230</v>
      </c>
      <c r="B5489" s="11" t="s">
        <v>1107</v>
      </c>
      <c r="C5489" t="s">
        <v>608</v>
      </c>
      <c r="D5489">
        <v>310</v>
      </c>
      <c r="E5489" t="s">
        <v>106</v>
      </c>
      <c r="F5489" t="s">
        <v>618</v>
      </c>
      <c r="G5489" s="11" t="str">
        <f>VLOOKUP(F5489,Sheet1!$A$1:$E$2471,2,FALSE)</f>
        <v xml:space="preserve">12106 NE MARX ST. </v>
      </c>
      <c r="H5489" s="11" t="str">
        <f>VLOOKUP(F5489,Sheet1!$A$1:$E$2471,3,FALSE)</f>
        <v>PORTLAND</v>
      </c>
      <c r="I5489" s="11" t="str">
        <f>VLOOKUP(F5489,Sheet1!$A$1:$E$2471,4,FALSE)</f>
        <v>OR</v>
      </c>
      <c r="J5489" s="11" t="str">
        <f>VLOOKUP(F5489,Sheet1!$A$1:$E$2471,5,FALSE)</f>
        <v>97220</v>
      </c>
      <c r="K5489" s="2">
        <v>448.1</v>
      </c>
      <c r="L5489" s="1">
        <v>43112</v>
      </c>
      <c r="M5489">
        <v>0</v>
      </c>
      <c r="N5489">
        <v>1</v>
      </c>
      <c r="P5489" t="s">
        <v>91</v>
      </c>
    </row>
    <row r="5490" spans="1:16" x14ac:dyDescent="0.25">
      <c r="A5490" s="13">
        <v>2230</v>
      </c>
      <c r="B5490" s="11" t="s">
        <v>1107</v>
      </c>
      <c r="C5490" t="s">
        <v>608</v>
      </c>
      <c r="D5490">
        <v>310</v>
      </c>
      <c r="E5490" t="s">
        <v>106</v>
      </c>
      <c r="F5490" t="s">
        <v>618</v>
      </c>
      <c r="G5490" s="11" t="str">
        <f>VLOOKUP(F5490,Sheet1!$A$1:$E$2471,2,FALSE)</f>
        <v xml:space="preserve">12106 NE MARX ST. </v>
      </c>
      <c r="H5490" s="11" t="str">
        <f>VLOOKUP(F5490,Sheet1!$A$1:$E$2471,3,FALSE)</f>
        <v>PORTLAND</v>
      </c>
      <c r="I5490" s="11" t="str">
        <f>VLOOKUP(F5490,Sheet1!$A$1:$E$2471,4,FALSE)</f>
        <v>OR</v>
      </c>
      <c r="J5490" s="11" t="str">
        <f>VLOOKUP(F5490,Sheet1!$A$1:$E$2471,5,FALSE)</f>
        <v>97220</v>
      </c>
      <c r="K5490" s="2">
        <v>525.15</v>
      </c>
      <c r="L5490" s="1">
        <v>43091</v>
      </c>
      <c r="M5490">
        <v>0</v>
      </c>
      <c r="N5490">
        <v>1</v>
      </c>
      <c r="P5490" t="s">
        <v>91</v>
      </c>
    </row>
    <row r="5491" spans="1:16" x14ac:dyDescent="0.25">
      <c r="A5491" s="13">
        <v>2230</v>
      </c>
      <c r="B5491" s="11" t="s">
        <v>1107</v>
      </c>
      <c r="C5491" t="s">
        <v>608</v>
      </c>
      <c r="D5491">
        <v>310</v>
      </c>
      <c r="E5491" t="s">
        <v>106</v>
      </c>
      <c r="F5491" t="s">
        <v>618</v>
      </c>
      <c r="G5491" s="11" t="str">
        <f>VLOOKUP(F5491,Sheet1!$A$1:$E$2471,2,FALSE)</f>
        <v xml:space="preserve">12106 NE MARX ST. </v>
      </c>
      <c r="H5491" s="11" t="str">
        <f>VLOOKUP(F5491,Sheet1!$A$1:$E$2471,3,FALSE)</f>
        <v>PORTLAND</v>
      </c>
      <c r="I5491" s="11" t="str">
        <f>VLOOKUP(F5491,Sheet1!$A$1:$E$2471,4,FALSE)</f>
        <v>OR</v>
      </c>
      <c r="J5491" s="11" t="str">
        <f>VLOOKUP(F5491,Sheet1!$A$1:$E$2471,5,FALSE)</f>
        <v>97220</v>
      </c>
      <c r="K5491" s="2">
        <v>877.55</v>
      </c>
      <c r="L5491" s="1">
        <v>43133</v>
      </c>
      <c r="M5491">
        <v>0</v>
      </c>
      <c r="N5491">
        <v>1</v>
      </c>
      <c r="P5491" t="s">
        <v>91</v>
      </c>
    </row>
    <row r="5492" spans="1:16" x14ac:dyDescent="0.25">
      <c r="A5492" s="13">
        <v>2230</v>
      </c>
      <c r="B5492" s="11" t="s">
        <v>1107</v>
      </c>
      <c r="C5492" t="s">
        <v>608</v>
      </c>
      <c r="D5492">
        <v>310</v>
      </c>
      <c r="E5492" t="s">
        <v>106</v>
      </c>
      <c r="F5492" t="s">
        <v>208</v>
      </c>
      <c r="G5492" s="11" t="str">
        <f>VLOOKUP(F5492,Sheet1!$A$1:$E$2471,2,FALSE)</f>
        <v xml:space="preserve">5500 NE MOORE COURT </v>
      </c>
      <c r="H5492" s="11" t="str">
        <f>VLOOKUP(F5492,Sheet1!$A$1:$E$2471,3,FALSE)</f>
        <v>HILLSBORO</v>
      </c>
      <c r="I5492" s="11" t="str">
        <f>VLOOKUP(F5492,Sheet1!$A$1:$E$2471,4,FALSE)</f>
        <v>OR</v>
      </c>
      <c r="J5492" s="11" t="str">
        <f>VLOOKUP(F5492,Sheet1!$A$1:$E$2471,5,FALSE)</f>
        <v>97124</v>
      </c>
      <c r="K5492" s="2">
        <v>145</v>
      </c>
      <c r="L5492" s="1">
        <v>43097</v>
      </c>
      <c r="M5492">
        <v>0</v>
      </c>
      <c r="N5492">
        <v>1</v>
      </c>
      <c r="P5492" t="s">
        <v>91</v>
      </c>
    </row>
    <row r="5493" spans="1:16" x14ac:dyDescent="0.25">
      <c r="A5493" s="13">
        <v>2230</v>
      </c>
      <c r="B5493" s="11" t="s">
        <v>1107</v>
      </c>
      <c r="C5493" t="s">
        <v>608</v>
      </c>
      <c r="D5493">
        <v>310</v>
      </c>
      <c r="E5493" t="s">
        <v>106</v>
      </c>
      <c r="F5493" t="s">
        <v>621</v>
      </c>
      <c r="G5493" s="11" t="str">
        <f>VLOOKUP(F5493,Sheet1!$A$1:$E$2471,2,FALSE)</f>
        <v xml:space="preserve">421 SW 6TH AVE SUITE 1 </v>
      </c>
      <c r="H5493" s="11" t="str">
        <f>VLOOKUP(F5493,Sheet1!$A$1:$E$2471,3,FALSE)</f>
        <v>PORTLAND</v>
      </c>
      <c r="I5493" s="11" t="str">
        <f>VLOOKUP(F5493,Sheet1!$A$1:$E$2471,4,FALSE)</f>
        <v>OR</v>
      </c>
      <c r="J5493" s="11" t="str">
        <f>VLOOKUP(F5493,Sheet1!$A$1:$E$2471,5,FALSE)</f>
        <v>97204-0000</v>
      </c>
      <c r="K5493" s="2">
        <v>47.5</v>
      </c>
      <c r="L5493" s="1">
        <v>43126</v>
      </c>
      <c r="M5493">
        <v>0</v>
      </c>
      <c r="N5493">
        <v>1</v>
      </c>
      <c r="P5493" t="s">
        <v>91</v>
      </c>
    </row>
    <row r="5494" spans="1:16" x14ac:dyDescent="0.25">
      <c r="A5494" s="13">
        <v>2230</v>
      </c>
      <c r="B5494" s="11" t="s">
        <v>1107</v>
      </c>
      <c r="C5494" t="s">
        <v>608</v>
      </c>
      <c r="D5494">
        <v>310</v>
      </c>
      <c r="E5494" t="s">
        <v>106</v>
      </c>
      <c r="F5494" t="s">
        <v>625</v>
      </c>
      <c r="G5494" s="11" t="str">
        <f>VLOOKUP(F5494,Sheet1!$A$1:$E$2471,2,FALSE)</f>
        <v>DBA THERAPISTS UNLIMITED 5285 SW MEADOWS ROAD  SUITE #313</v>
      </c>
      <c r="H5494" s="11" t="str">
        <f>VLOOKUP(F5494,Sheet1!$A$1:$E$2471,3,FALSE)</f>
        <v>LAKE OSWEGO</v>
      </c>
      <c r="I5494" s="11" t="str">
        <f>VLOOKUP(F5494,Sheet1!$A$1:$E$2471,4,FALSE)</f>
        <v>OR</v>
      </c>
      <c r="J5494" s="11" t="str">
        <f>VLOOKUP(F5494,Sheet1!$A$1:$E$2471,5,FALSE)</f>
        <v>97035</v>
      </c>
      <c r="K5494" s="2">
        <v>187.5</v>
      </c>
      <c r="L5494" s="1">
        <v>43140</v>
      </c>
      <c r="M5494">
        <v>100119835</v>
      </c>
      <c r="N5494">
        <v>1</v>
      </c>
      <c r="P5494" t="s">
        <v>91</v>
      </c>
    </row>
    <row r="5495" spans="1:16" x14ac:dyDescent="0.25">
      <c r="A5495" s="13">
        <v>2230</v>
      </c>
      <c r="B5495" s="11" t="s">
        <v>1107</v>
      </c>
      <c r="C5495" t="s">
        <v>608</v>
      </c>
      <c r="D5495">
        <v>310</v>
      </c>
      <c r="E5495" t="s">
        <v>106</v>
      </c>
      <c r="F5495" t="s">
        <v>625</v>
      </c>
      <c r="G5495" s="11" t="str">
        <f>VLOOKUP(F5495,Sheet1!$A$1:$E$2471,2,FALSE)</f>
        <v>DBA THERAPISTS UNLIMITED 5285 SW MEADOWS ROAD  SUITE #313</v>
      </c>
      <c r="H5495" s="11" t="str">
        <f>VLOOKUP(F5495,Sheet1!$A$1:$E$2471,3,FALSE)</f>
        <v>LAKE OSWEGO</v>
      </c>
      <c r="I5495" s="11" t="str">
        <f>VLOOKUP(F5495,Sheet1!$A$1:$E$2471,4,FALSE)</f>
        <v>OR</v>
      </c>
      <c r="J5495" s="11" t="str">
        <f>VLOOKUP(F5495,Sheet1!$A$1:$E$2471,5,FALSE)</f>
        <v>97035</v>
      </c>
      <c r="K5495" s="2">
        <v>3000</v>
      </c>
      <c r="L5495" s="1">
        <v>43147</v>
      </c>
      <c r="M5495">
        <v>100119862</v>
      </c>
      <c r="N5495">
        <v>1</v>
      </c>
      <c r="P5495" t="s">
        <v>91</v>
      </c>
    </row>
    <row r="5496" spans="1:16" x14ac:dyDescent="0.25">
      <c r="A5496" s="13">
        <v>2230</v>
      </c>
      <c r="B5496" s="11" t="s">
        <v>1107</v>
      </c>
      <c r="C5496" t="s">
        <v>608</v>
      </c>
      <c r="D5496">
        <v>310</v>
      </c>
      <c r="E5496" t="s">
        <v>106</v>
      </c>
      <c r="F5496" t="s">
        <v>616</v>
      </c>
      <c r="G5496" s="11" t="str">
        <f>VLOOKUP(F5496,Sheet1!$A$1:$E$2471,2,FALSE)</f>
        <v>..</v>
      </c>
      <c r="H5496" s="11" t="str">
        <f>VLOOKUP(F5496,Sheet1!$A$1:$E$2471,3,FALSE)</f>
        <v>PORTLAND</v>
      </c>
      <c r="I5496" s="11" t="str">
        <f>VLOOKUP(F5496,Sheet1!$A$1:$E$2471,4,FALSE)</f>
        <v>OR</v>
      </c>
      <c r="J5496" s="11" t="str">
        <f>VLOOKUP(F5496,Sheet1!$A$1:$E$2471,5,FALSE)</f>
        <v>97206</v>
      </c>
      <c r="K5496" s="2">
        <v>4977.4399999999996</v>
      </c>
      <c r="L5496" s="1">
        <v>43119</v>
      </c>
      <c r="M5496">
        <v>0</v>
      </c>
      <c r="N5496">
        <v>1</v>
      </c>
      <c r="P5496" t="s">
        <v>91</v>
      </c>
    </row>
    <row r="5497" spans="1:16" x14ac:dyDescent="0.25">
      <c r="A5497" s="13">
        <v>2230</v>
      </c>
      <c r="B5497" s="11" t="s">
        <v>1107</v>
      </c>
      <c r="C5497" t="s">
        <v>608</v>
      </c>
      <c r="D5497">
        <v>310</v>
      </c>
      <c r="E5497" t="s">
        <v>106</v>
      </c>
      <c r="F5497" t="s">
        <v>616</v>
      </c>
      <c r="G5497" s="11" t="str">
        <f>VLOOKUP(F5497,Sheet1!$A$1:$E$2471,2,FALSE)</f>
        <v>..</v>
      </c>
      <c r="H5497" s="11" t="str">
        <f>VLOOKUP(F5497,Sheet1!$A$1:$E$2471,3,FALSE)</f>
        <v>PORTLAND</v>
      </c>
      <c r="I5497" s="11" t="str">
        <f>VLOOKUP(F5497,Sheet1!$A$1:$E$2471,4,FALSE)</f>
        <v>OR</v>
      </c>
      <c r="J5497" s="11" t="str">
        <f>VLOOKUP(F5497,Sheet1!$A$1:$E$2471,5,FALSE)</f>
        <v>97206</v>
      </c>
      <c r="K5497" s="2">
        <v>5175.75</v>
      </c>
      <c r="L5497" s="1">
        <v>43133</v>
      </c>
      <c r="M5497">
        <v>0</v>
      </c>
      <c r="N5497">
        <v>1</v>
      </c>
      <c r="P5497" t="s">
        <v>91</v>
      </c>
    </row>
    <row r="5498" spans="1:16" x14ac:dyDescent="0.25">
      <c r="A5498" s="13">
        <v>2230</v>
      </c>
      <c r="B5498" s="11" t="s">
        <v>1107</v>
      </c>
      <c r="C5498" t="s">
        <v>608</v>
      </c>
      <c r="D5498">
        <v>310</v>
      </c>
      <c r="E5498" t="s">
        <v>106</v>
      </c>
      <c r="F5498" t="s">
        <v>243</v>
      </c>
      <c r="G5498" s="11" t="str">
        <f>VLOOKUP(F5498,Sheet1!$A$1:$E$2471,2,FALSE)</f>
        <v xml:space="preserve">812 "C" STREET </v>
      </c>
      <c r="H5498" s="11" t="str">
        <f>VLOOKUP(F5498,Sheet1!$A$1:$E$2471,3,FALSE)</f>
        <v>CULVER</v>
      </c>
      <c r="I5498" s="11" t="str">
        <f>VLOOKUP(F5498,Sheet1!$A$1:$E$2471,4,FALSE)</f>
        <v>OR</v>
      </c>
      <c r="J5498" s="11" t="str">
        <f>VLOOKUP(F5498,Sheet1!$A$1:$E$2471,5,FALSE)</f>
        <v>97734</v>
      </c>
      <c r="K5498" s="2">
        <v>36.450000000000003</v>
      </c>
      <c r="L5498" s="1">
        <v>43140</v>
      </c>
      <c r="M5498">
        <v>100119844</v>
      </c>
      <c r="N5498">
        <v>1</v>
      </c>
      <c r="P5498" t="s">
        <v>91</v>
      </c>
    </row>
    <row r="5499" spans="1:16" x14ac:dyDescent="0.25">
      <c r="A5499" s="13">
        <v>2230</v>
      </c>
      <c r="B5499" s="11" t="s">
        <v>1107</v>
      </c>
      <c r="C5499" t="s">
        <v>608</v>
      </c>
      <c r="D5499">
        <v>310</v>
      </c>
      <c r="E5499" t="s">
        <v>106</v>
      </c>
      <c r="F5499" t="s">
        <v>243</v>
      </c>
      <c r="G5499" s="11" t="str">
        <f>VLOOKUP(F5499,Sheet1!$A$1:$E$2471,2,FALSE)</f>
        <v xml:space="preserve">812 "C" STREET </v>
      </c>
      <c r="H5499" s="11" t="str">
        <f>VLOOKUP(F5499,Sheet1!$A$1:$E$2471,3,FALSE)</f>
        <v>CULVER</v>
      </c>
      <c r="I5499" s="11" t="str">
        <f>VLOOKUP(F5499,Sheet1!$A$1:$E$2471,4,FALSE)</f>
        <v>OR</v>
      </c>
      <c r="J5499" s="11" t="str">
        <f>VLOOKUP(F5499,Sheet1!$A$1:$E$2471,5,FALSE)</f>
        <v>97734</v>
      </c>
      <c r="K5499" s="2">
        <v>92</v>
      </c>
      <c r="L5499" s="1">
        <v>43140</v>
      </c>
      <c r="M5499">
        <v>100119844</v>
      </c>
      <c r="N5499">
        <v>1</v>
      </c>
      <c r="P5499" t="s">
        <v>91</v>
      </c>
    </row>
    <row r="5500" spans="1:16" x14ac:dyDescent="0.25">
      <c r="A5500" s="13">
        <v>2230</v>
      </c>
      <c r="B5500" s="11" t="s">
        <v>1107</v>
      </c>
      <c r="C5500" t="s">
        <v>608</v>
      </c>
      <c r="D5500">
        <v>310</v>
      </c>
      <c r="E5500" t="s">
        <v>106</v>
      </c>
      <c r="F5500" t="s">
        <v>618</v>
      </c>
      <c r="G5500" s="11" t="str">
        <f>VLOOKUP(F5500,Sheet1!$A$1:$E$2471,2,FALSE)</f>
        <v xml:space="preserve">12106 NE MARX ST. </v>
      </c>
      <c r="H5500" s="11" t="str">
        <f>VLOOKUP(F5500,Sheet1!$A$1:$E$2471,3,FALSE)</f>
        <v>PORTLAND</v>
      </c>
      <c r="I5500" s="11" t="str">
        <f>VLOOKUP(F5500,Sheet1!$A$1:$E$2471,4,FALSE)</f>
        <v>OR</v>
      </c>
      <c r="J5500" s="11" t="str">
        <f>VLOOKUP(F5500,Sheet1!$A$1:$E$2471,5,FALSE)</f>
        <v>97220</v>
      </c>
      <c r="K5500" s="2">
        <v>453.9</v>
      </c>
      <c r="L5500" s="1">
        <v>43126</v>
      </c>
      <c r="M5500">
        <v>0</v>
      </c>
      <c r="N5500">
        <v>1</v>
      </c>
      <c r="P5500" t="s">
        <v>91</v>
      </c>
    </row>
    <row r="5501" spans="1:16" x14ac:dyDescent="0.25">
      <c r="A5501" s="13">
        <v>2230</v>
      </c>
      <c r="B5501" s="11" t="s">
        <v>1107</v>
      </c>
      <c r="C5501" t="s">
        <v>608</v>
      </c>
      <c r="D5501">
        <v>310</v>
      </c>
      <c r="E5501" t="s">
        <v>106</v>
      </c>
      <c r="F5501" t="s">
        <v>618</v>
      </c>
      <c r="G5501" s="11" t="str">
        <f>VLOOKUP(F5501,Sheet1!$A$1:$E$2471,2,FALSE)</f>
        <v xml:space="preserve">12106 NE MARX ST. </v>
      </c>
      <c r="H5501" s="11" t="str">
        <f>VLOOKUP(F5501,Sheet1!$A$1:$E$2471,3,FALSE)</f>
        <v>PORTLAND</v>
      </c>
      <c r="I5501" s="11" t="str">
        <f>VLOOKUP(F5501,Sheet1!$A$1:$E$2471,4,FALSE)</f>
        <v>OR</v>
      </c>
      <c r="J5501" s="11" t="str">
        <f>VLOOKUP(F5501,Sheet1!$A$1:$E$2471,5,FALSE)</f>
        <v>97220</v>
      </c>
      <c r="K5501" s="2">
        <v>710.95</v>
      </c>
      <c r="L5501" s="1">
        <v>43140</v>
      </c>
      <c r="M5501">
        <v>0</v>
      </c>
      <c r="N5501">
        <v>1</v>
      </c>
      <c r="P5501" t="s">
        <v>91</v>
      </c>
    </row>
    <row r="5502" spans="1:16" x14ac:dyDescent="0.25">
      <c r="A5502" s="13">
        <v>2230</v>
      </c>
      <c r="B5502" s="11" t="s">
        <v>1107</v>
      </c>
      <c r="C5502" t="s">
        <v>608</v>
      </c>
      <c r="D5502">
        <v>310</v>
      </c>
      <c r="E5502" t="s">
        <v>106</v>
      </c>
      <c r="F5502" t="s">
        <v>618</v>
      </c>
      <c r="G5502" s="11" t="str">
        <f>VLOOKUP(F5502,Sheet1!$A$1:$E$2471,2,FALSE)</f>
        <v xml:space="preserve">12106 NE MARX ST. </v>
      </c>
      <c r="H5502" s="11" t="str">
        <f>VLOOKUP(F5502,Sheet1!$A$1:$E$2471,3,FALSE)</f>
        <v>PORTLAND</v>
      </c>
      <c r="I5502" s="11" t="str">
        <f>VLOOKUP(F5502,Sheet1!$A$1:$E$2471,4,FALSE)</f>
        <v>OR</v>
      </c>
      <c r="J5502" s="11" t="str">
        <f>VLOOKUP(F5502,Sheet1!$A$1:$E$2471,5,FALSE)</f>
        <v>97220</v>
      </c>
      <c r="K5502" s="2">
        <v>418.75</v>
      </c>
      <c r="L5502" s="1">
        <v>43133</v>
      </c>
      <c r="M5502">
        <v>0</v>
      </c>
      <c r="N5502">
        <v>1</v>
      </c>
      <c r="P5502" t="s">
        <v>91</v>
      </c>
    </row>
    <row r="5503" spans="1:16" x14ac:dyDescent="0.25">
      <c r="A5503" s="13">
        <v>2230</v>
      </c>
      <c r="B5503" s="11" t="s">
        <v>1107</v>
      </c>
      <c r="C5503" t="s">
        <v>608</v>
      </c>
      <c r="D5503">
        <v>310</v>
      </c>
      <c r="E5503" t="s">
        <v>106</v>
      </c>
      <c r="F5503" t="s">
        <v>618</v>
      </c>
      <c r="G5503" s="11" t="str">
        <f>VLOOKUP(F5503,Sheet1!$A$1:$E$2471,2,FALSE)</f>
        <v xml:space="preserve">12106 NE MARX ST. </v>
      </c>
      <c r="H5503" s="11" t="str">
        <f>VLOOKUP(F5503,Sheet1!$A$1:$E$2471,3,FALSE)</f>
        <v>PORTLAND</v>
      </c>
      <c r="I5503" s="11" t="str">
        <f>VLOOKUP(F5503,Sheet1!$A$1:$E$2471,4,FALSE)</f>
        <v>OR</v>
      </c>
      <c r="J5503" s="11" t="str">
        <f>VLOOKUP(F5503,Sheet1!$A$1:$E$2471,5,FALSE)</f>
        <v>97220</v>
      </c>
      <c r="K5503" s="2">
        <v>351.25</v>
      </c>
      <c r="L5503" s="1">
        <v>43140</v>
      </c>
      <c r="M5503">
        <v>0</v>
      </c>
      <c r="N5503">
        <v>1</v>
      </c>
      <c r="P5503" t="s">
        <v>91</v>
      </c>
    </row>
    <row r="5504" spans="1:16" x14ac:dyDescent="0.25">
      <c r="A5504" s="13">
        <v>2230</v>
      </c>
      <c r="B5504" s="11" t="s">
        <v>1107</v>
      </c>
      <c r="C5504" t="s">
        <v>608</v>
      </c>
      <c r="D5504">
        <v>310</v>
      </c>
      <c r="E5504" t="s">
        <v>106</v>
      </c>
      <c r="F5504" t="s">
        <v>624</v>
      </c>
      <c r="G5504" s="11" t="str">
        <f>VLOOKUP(F5504,Sheet1!$A$1:$E$2471,2,FALSE)</f>
        <v xml:space="preserve">5616 SE MORRISON ST. </v>
      </c>
      <c r="H5504" s="11" t="str">
        <f>VLOOKUP(F5504,Sheet1!$A$1:$E$2471,3,FALSE)</f>
        <v>PORTLAND</v>
      </c>
      <c r="I5504" s="11" t="str">
        <f>VLOOKUP(F5504,Sheet1!$A$1:$E$2471,4,FALSE)</f>
        <v>OR</v>
      </c>
      <c r="J5504" s="11" t="str">
        <f>VLOOKUP(F5504,Sheet1!$A$1:$E$2471,5,FALSE)</f>
        <v>97215</v>
      </c>
      <c r="K5504" s="2">
        <v>250</v>
      </c>
      <c r="L5504" s="1">
        <v>43133</v>
      </c>
      <c r="M5504">
        <v>100119800</v>
      </c>
      <c r="N5504">
        <v>1</v>
      </c>
      <c r="P5504" t="s">
        <v>91</v>
      </c>
    </row>
    <row r="5505" spans="1:16" x14ac:dyDescent="0.25">
      <c r="A5505" s="13">
        <v>2230</v>
      </c>
      <c r="B5505" s="11" t="s">
        <v>1107</v>
      </c>
      <c r="C5505" t="s">
        <v>608</v>
      </c>
      <c r="D5505">
        <v>310</v>
      </c>
      <c r="E5505" t="s">
        <v>106</v>
      </c>
      <c r="F5505" t="s">
        <v>626</v>
      </c>
      <c r="G5505" s="11" t="str">
        <f>VLOOKUP(F5505,Sheet1!$A$1:$E$2471,2,FALSE)</f>
        <v xml:space="preserve">DEPT CH 14430 </v>
      </c>
      <c r="H5505" s="11" t="str">
        <f>VLOOKUP(F5505,Sheet1!$A$1:$E$2471,3,FALSE)</f>
        <v>PALANTINE</v>
      </c>
      <c r="I5505" s="11" t="str">
        <f>VLOOKUP(F5505,Sheet1!$A$1:$E$2471,4,FALSE)</f>
        <v>IL</v>
      </c>
      <c r="J5505" s="11" t="str">
        <f>VLOOKUP(F5505,Sheet1!$A$1:$E$2471,5,FALSE)</f>
        <v>60055-4430</v>
      </c>
      <c r="K5505" s="2">
        <v>2349</v>
      </c>
      <c r="L5505" s="1">
        <v>43147</v>
      </c>
      <c r="M5505">
        <v>100119878</v>
      </c>
      <c r="N5505">
        <v>1</v>
      </c>
      <c r="P5505" t="s">
        <v>91</v>
      </c>
    </row>
    <row r="5506" spans="1:16" x14ac:dyDescent="0.25">
      <c r="A5506" s="13">
        <v>2230</v>
      </c>
      <c r="B5506" s="11" t="s">
        <v>1107</v>
      </c>
      <c r="C5506" t="s">
        <v>608</v>
      </c>
      <c r="D5506">
        <v>310</v>
      </c>
      <c r="E5506" t="s">
        <v>106</v>
      </c>
      <c r="F5506" t="s">
        <v>626</v>
      </c>
      <c r="G5506" s="11" t="str">
        <f>VLOOKUP(F5506,Sheet1!$A$1:$E$2471,2,FALSE)</f>
        <v xml:space="preserve">DEPT CH 14430 </v>
      </c>
      <c r="H5506" s="11" t="str">
        <f>VLOOKUP(F5506,Sheet1!$A$1:$E$2471,3,FALSE)</f>
        <v>PALANTINE</v>
      </c>
      <c r="I5506" s="11" t="str">
        <f>VLOOKUP(F5506,Sheet1!$A$1:$E$2471,4,FALSE)</f>
        <v>IL</v>
      </c>
      <c r="J5506" s="11" t="str">
        <f>VLOOKUP(F5506,Sheet1!$A$1:$E$2471,5,FALSE)</f>
        <v>60055-4430</v>
      </c>
      <c r="K5506" s="2">
        <v>2349</v>
      </c>
      <c r="L5506" s="1">
        <v>43147</v>
      </c>
      <c r="M5506">
        <v>100119878</v>
      </c>
      <c r="N5506">
        <v>1</v>
      </c>
      <c r="P5506" t="s">
        <v>91</v>
      </c>
    </row>
    <row r="5507" spans="1:16" x14ac:dyDescent="0.25">
      <c r="A5507" s="13">
        <v>2230</v>
      </c>
      <c r="B5507" s="11" t="s">
        <v>1107</v>
      </c>
      <c r="C5507" t="s">
        <v>608</v>
      </c>
      <c r="D5507">
        <v>310</v>
      </c>
      <c r="E5507" t="s">
        <v>106</v>
      </c>
      <c r="F5507" t="s">
        <v>329</v>
      </c>
      <c r="G5507" s="11" t="str">
        <f>VLOOKUP(F5507,Sheet1!$A$1:$E$2471,2,FALSE)</f>
        <v xml:space="preserve">10125 S.W. EXMOOR PLACE </v>
      </c>
      <c r="H5507" s="11" t="str">
        <f>VLOOKUP(F5507,Sheet1!$A$1:$E$2471,3,FALSE)</f>
        <v>BEAVERTON</v>
      </c>
      <c r="I5507" s="11" t="str">
        <f>VLOOKUP(F5507,Sheet1!$A$1:$E$2471,4,FALSE)</f>
        <v>OR</v>
      </c>
      <c r="J5507" s="11" t="str">
        <f>VLOOKUP(F5507,Sheet1!$A$1:$E$2471,5,FALSE)</f>
        <v>97008</v>
      </c>
      <c r="K5507" s="2">
        <v>130</v>
      </c>
      <c r="L5507" s="1">
        <v>43140</v>
      </c>
      <c r="M5507">
        <v>100119831</v>
      </c>
      <c r="N5507">
        <v>1</v>
      </c>
      <c r="P5507" t="s">
        <v>91</v>
      </c>
    </row>
    <row r="5508" spans="1:16" x14ac:dyDescent="0.25">
      <c r="A5508" s="13">
        <v>2230</v>
      </c>
      <c r="B5508" s="11" t="s">
        <v>1107</v>
      </c>
      <c r="C5508" t="s">
        <v>608</v>
      </c>
      <c r="D5508">
        <v>310</v>
      </c>
      <c r="E5508" t="s">
        <v>106</v>
      </c>
      <c r="F5508" t="s">
        <v>625</v>
      </c>
      <c r="G5508" s="11" t="str">
        <f>VLOOKUP(F5508,Sheet1!$A$1:$E$2471,2,FALSE)</f>
        <v>DBA THERAPISTS UNLIMITED 5285 SW MEADOWS ROAD  SUITE #313</v>
      </c>
      <c r="H5508" s="11" t="str">
        <f>VLOOKUP(F5508,Sheet1!$A$1:$E$2471,3,FALSE)</f>
        <v>LAKE OSWEGO</v>
      </c>
      <c r="I5508" s="11" t="str">
        <f>VLOOKUP(F5508,Sheet1!$A$1:$E$2471,4,FALSE)</f>
        <v>OR</v>
      </c>
      <c r="J5508" s="11" t="str">
        <f>VLOOKUP(F5508,Sheet1!$A$1:$E$2471,5,FALSE)</f>
        <v>97035</v>
      </c>
      <c r="K5508" s="2">
        <v>2887.5</v>
      </c>
      <c r="L5508" s="1">
        <v>43168</v>
      </c>
      <c r="M5508">
        <v>100119953</v>
      </c>
      <c r="N5508">
        <v>1</v>
      </c>
      <c r="P5508" t="s">
        <v>91</v>
      </c>
    </row>
    <row r="5509" spans="1:16" x14ac:dyDescent="0.25">
      <c r="A5509" s="13">
        <v>2230</v>
      </c>
      <c r="B5509" s="11" t="s">
        <v>1107</v>
      </c>
      <c r="C5509" t="s">
        <v>608</v>
      </c>
      <c r="D5509">
        <v>310</v>
      </c>
      <c r="E5509" t="s">
        <v>106</v>
      </c>
      <c r="F5509" t="s">
        <v>625</v>
      </c>
      <c r="G5509" s="11" t="str">
        <f>VLOOKUP(F5509,Sheet1!$A$1:$E$2471,2,FALSE)</f>
        <v>DBA THERAPISTS UNLIMITED 5285 SW MEADOWS ROAD  SUITE #313</v>
      </c>
      <c r="H5509" s="11" t="str">
        <f>VLOOKUP(F5509,Sheet1!$A$1:$E$2471,3,FALSE)</f>
        <v>LAKE OSWEGO</v>
      </c>
      <c r="I5509" s="11" t="str">
        <f>VLOOKUP(F5509,Sheet1!$A$1:$E$2471,4,FALSE)</f>
        <v>OR</v>
      </c>
      <c r="J5509" s="11" t="str">
        <f>VLOOKUP(F5509,Sheet1!$A$1:$E$2471,5,FALSE)</f>
        <v>97035</v>
      </c>
      <c r="K5509" s="2">
        <v>3063.77</v>
      </c>
      <c r="L5509" s="1">
        <v>43168</v>
      </c>
      <c r="M5509">
        <v>100119953</v>
      </c>
      <c r="N5509">
        <v>1</v>
      </c>
      <c r="P5509" t="s">
        <v>91</v>
      </c>
    </row>
    <row r="5510" spans="1:16" x14ac:dyDescent="0.25">
      <c r="A5510" s="13">
        <v>2230</v>
      </c>
      <c r="B5510" s="11" t="s">
        <v>1107</v>
      </c>
      <c r="C5510" t="s">
        <v>608</v>
      </c>
      <c r="D5510">
        <v>310</v>
      </c>
      <c r="E5510" t="s">
        <v>106</v>
      </c>
      <c r="F5510" t="s">
        <v>625</v>
      </c>
      <c r="G5510" s="11" t="str">
        <f>VLOOKUP(F5510,Sheet1!$A$1:$E$2471,2,FALSE)</f>
        <v>DBA THERAPISTS UNLIMITED 5285 SW MEADOWS ROAD  SUITE #313</v>
      </c>
      <c r="H5510" s="11" t="str">
        <f>VLOOKUP(F5510,Sheet1!$A$1:$E$2471,3,FALSE)</f>
        <v>LAKE OSWEGO</v>
      </c>
      <c r="I5510" s="11" t="str">
        <f>VLOOKUP(F5510,Sheet1!$A$1:$E$2471,4,FALSE)</f>
        <v>OR</v>
      </c>
      <c r="J5510" s="11" t="str">
        <f>VLOOKUP(F5510,Sheet1!$A$1:$E$2471,5,FALSE)</f>
        <v>97035</v>
      </c>
      <c r="K5510" s="2">
        <v>3000</v>
      </c>
      <c r="L5510" s="1">
        <v>43175</v>
      </c>
      <c r="M5510">
        <v>100119993</v>
      </c>
      <c r="N5510">
        <v>1</v>
      </c>
      <c r="P5510" t="s">
        <v>91</v>
      </c>
    </row>
    <row r="5511" spans="1:16" x14ac:dyDescent="0.25">
      <c r="A5511" s="13">
        <v>2230</v>
      </c>
      <c r="B5511" s="11" t="s">
        <v>1107</v>
      </c>
      <c r="C5511" t="s">
        <v>608</v>
      </c>
      <c r="D5511">
        <v>310</v>
      </c>
      <c r="E5511" t="s">
        <v>106</v>
      </c>
      <c r="F5511" t="s">
        <v>616</v>
      </c>
      <c r="G5511" s="11" t="str">
        <f>VLOOKUP(F5511,Sheet1!$A$1:$E$2471,2,FALSE)</f>
        <v>..</v>
      </c>
      <c r="H5511" s="11" t="str">
        <f>VLOOKUP(F5511,Sheet1!$A$1:$E$2471,3,FALSE)</f>
        <v>PORTLAND</v>
      </c>
      <c r="I5511" s="11" t="str">
        <f>VLOOKUP(F5511,Sheet1!$A$1:$E$2471,4,FALSE)</f>
        <v>OR</v>
      </c>
      <c r="J5511" s="11" t="str">
        <f>VLOOKUP(F5511,Sheet1!$A$1:$E$2471,5,FALSE)</f>
        <v>97206</v>
      </c>
      <c r="K5511" s="2">
        <v>5158.2</v>
      </c>
      <c r="L5511" s="1">
        <v>43147</v>
      </c>
      <c r="M5511">
        <v>0</v>
      </c>
      <c r="N5511">
        <v>1</v>
      </c>
      <c r="P5511" t="s">
        <v>91</v>
      </c>
    </row>
    <row r="5512" spans="1:16" x14ac:dyDescent="0.25">
      <c r="A5512" s="13">
        <v>2230</v>
      </c>
      <c r="B5512" s="11" t="s">
        <v>1107</v>
      </c>
      <c r="C5512" t="s">
        <v>608</v>
      </c>
      <c r="D5512">
        <v>310</v>
      </c>
      <c r="E5512" t="s">
        <v>106</v>
      </c>
      <c r="F5512" t="s">
        <v>616</v>
      </c>
      <c r="G5512" s="11" t="str">
        <f>VLOOKUP(F5512,Sheet1!$A$1:$E$2471,2,FALSE)</f>
        <v>..</v>
      </c>
      <c r="H5512" s="11" t="str">
        <f>VLOOKUP(F5512,Sheet1!$A$1:$E$2471,3,FALSE)</f>
        <v>PORTLAND</v>
      </c>
      <c r="I5512" s="11" t="str">
        <f>VLOOKUP(F5512,Sheet1!$A$1:$E$2471,4,FALSE)</f>
        <v>OR</v>
      </c>
      <c r="J5512" s="11" t="str">
        <f>VLOOKUP(F5512,Sheet1!$A$1:$E$2471,5,FALSE)</f>
        <v>97206</v>
      </c>
      <c r="K5512" s="2">
        <v>2428.61</v>
      </c>
      <c r="L5512" s="1">
        <v>43161</v>
      </c>
      <c r="M5512">
        <v>0</v>
      </c>
      <c r="N5512">
        <v>1</v>
      </c>
      <c r="P5512" t="s">
        <v>91</v>
      </c>
    </row>
    <row r="5513" spans="1:16" x14ac:dyDescent="0.25">
      <c r="A5513" s="13">
        <v>2230</v>
      </c>
      <c r="B5513" s="11" t="s">
        <v>1107</v>
      </c>
      <c r="C5513" t="s">
        <v>608</v>
      </c>
      <c r="D5513">
        <v>310</v>
      </c>
      <c r="E5513" t="s">
        <v>106</v>
      </c>
      <c r="F5513" t="s">
        <v>243</v>
      </c>
      <c r="G5513" s="11" t="str">
        <f>VLOOKUP(F5513,Sheet1!$A$1:$E$2471,2,FALSE)</f>
        <v xml:space="preserve">812 "C" STREET </v>
      </c>
      <c r="H5513" s="11" t="str">
        <f>VLOOKUP(F5513,Sheet1!$A$1:$E$2471,3,FALSE)</f>
        <v>CULVER</v>
      </c>
      <c r="I5513" s="11" t="str">
        <f>VLOOKUP(F5513,Sheet1!$A$1:$E$2471,4,FALSE)</f>
        <v>OR</v>
      </c>
      <c r="J5513" s="11" t="str">
        <f>VLOOKUP(F5513,Sheet1!$A$1:$E$2471,5,FALSE)</f>
        <v>97734</v>
      </c>
      <c r="K5513" s="2">
        <v>46</v>
      </c>
      <c r="L5513" s="1">
        <v>43168</v>
      </c>
      <c r="M5513">
        <v>100119961</v>
      </c>
      <c r="N5513">
        <v>1</v>
      </c>
      <c r="P5513" t="s">
        <v>91</v>
      </c>
    </row>
    <row r="5514" spans="1:16" x14ac:dyDescent="0.25">
      <c r="A5514" s="13">
        <v>2230</v>
      </c>
      <c r="B5514" s="11" t="s">
        <v>1107</v>
      </c>
      <c r="C5514" t="s">
        <v>608</v>
      </c>
      <c r="D5514">
        <v>310</v>
      </c>
      <c r="E5514" t="s">
        <v>106</v>
      </c>
      <c r="F5514" t="s">
        <v>243</v>
      </c>
      <c r="G5514" s="11" t="str">
        <f>VLOOKUP(F5514,Sheet1!$A$1:$E$2471,2,FALSE)</f>
        <v xml:space="preserve">812 "C" STREET </v>
      </c>
      <c r="H5514" s="11" t="str">
        <f>VLOOKUP(F5514,Sheet1!$A$1:$E$2471,3,FALSE)</f>
        <v>CULVER</v>
      </c>
      <c r="I5514" s="11" t="str">
        <f>VLOOKUP(F5514,Sheet1!$A$1:$E$2471,4,FALSE)</f>
        <v>OR</v>
      </c>
      <c r="J5514" s="11" t="str">
        <f>VLOOKUP(F5514,Sheet1!$A$1:$E$2471,5,FALSE)</f>
        <v>97734</v>
      </c>
      <c r="K5514" s="2">
        <v>36.450000000000003</v>
      </c>
      <c r="L5514" s="1">
        <v>43168</v>
      </c>
      <c r="M5514">
        <v>100119961</v>
      </c>
      <c r="N5514">
        <v>1</v>
      </c>
      <c r="P5514" t="s">
        <v>91</v>
      </c>
    </row>
    <row r="5515" spans="1:16" x14ac:dyDescent="0.25">
      <c r="A5515" s="13">
        <v>2230</v>
      </c>
      <c r="B5515" s="11" t="s">
        <v>1107</v>
      </c>
      <c r="C5515" t="s">
        <v>608</v>
      </c>
      <c r="D5515">
        <v>310</v>
      </c>
      <c r="E5515" t="s">
        <v>106</v>
      </c>
      <c r="F5515" t="s">
        <v>617</v>
      </c>
      <c r="G5515" s="11" t="str">
        <f>VLOOKUP(F5515,Sheet1!$A$1:$E$2471,2,FALSE)</f>
        <v xml:space="preserve">10301 NE GLISAN ST </v>
      </c>
      <c r="H5515" s="11" t="str">
        <f>VLOOKUP(F5515,Sheet1!$A$1:$E$2471,3,FALSE)</f>
        <v>PORTLAND</v>
      </c>
      <c r="I5515" s="11" t="str">
        <f>VLOOKUP(F5515,Sheet1!$A$1:$E$2471,4,FALSE)</f>
        <v>OR</v>
      </c>
      <c r="J5515" s="11" t="str">
        <f>VLOOKUP(F5515,Sheet1!$A$1:$E$2471,5,FALSE)</f>
        <v>97220</v>
      </c>
      <c r="K5515" s="2">
        <v>195</v>
      </c>
      <c r="L5515" s="1">
        <v>43175</v>
      </c>
      <c r="M5515">
        <v>100120000</v>
      </c>
      <c r="N5515">
        <v>1</v>
      </c>
      <c r="P5515" t="s">
        <v>91</v>
      </c>
    </row>
    <row r="5516" spans="1:16" x14ac:dyDescent="0.25">
      <c r="A5516" s="13">
        <v>2230</v>
      </c>
      <c r="B5516" s="11" t="s">
        <v>1107</v>
      </c>
      <c r="C5516" t="s">
        <v>608</v>
      </c>
      <c r="D5516">
        <v>310</v>
      </c>
      <c r="E5516" t="s">
        <v>106</v>
      </c>
      <c r="F5516" t="s">
        <v>618</v>
      </c>
      <c r="G5516" s="11" t="str">
        <f>VLOOKUP(F5516,Sheet1!$A$1:$E$2471,2,FALSE)</f>
        <v xml:space="preserve">12106 NE MARX ST. </v>
      </c>
      <c r="H5516" s="11" t="str">
        <f>VLOOKUP(F5516,Sheet1!$A$1:$E$2471,3,FALSE)</f>
        <v>PORTLAND</v>
      </c>
      <c r="I5516" s="11" t="str">
        <f>VLOOKUP(F5516,Sheet1!$A$1:$E$2471,4,FALSE)</f>
        <v>OR</v>
      </c>
      <c r="J5516" s="11" t="str">
        <f>VLOOKUP(F5516,Sheet1!$A$1:$E$2471,5,FALSE)</f>
        <v>97220</v>
      </c>
      <c r="K5516" s="2">
        <v>775.65</v>
      </c>
      <c r="L5516" s="1">
        <v>43168</v>
      </c>
      <c r="M5516">
        <v>0</v>
      </c>
      <c r="N5516">
        <v>1</v>
      </c>
      <c r="P5516" t="s">
        <v>91</v>
      </c>
    </row>
    <row r="5517" spans="1:16" x14ac:dyDescent="0.25">
      <c r="A5517" s="13">
        <v>2230</v>
      </c>
      <c r="B5517" s="11" t="s">
        <v>1107</v>
      </c>
      <c r="C5517" t="s">
        <v>608</v>
      </c>
      <c r="D5517">
        <v>310</v>
      </c>
      <c r="E5517" t="s">
        <v>106</v>
      </c>
      <c r="F5517" t="s">
        <v>618</v>
      </c>
      <c r="G5517" s="11" t="str">
        <f>VLOOKUP(F5517,Sheet1!$A$1:$E$2471,2,FALSE)</f>
        <v xml:space="preserve">12106 NE MARX ST. </v>
      </c>
      <c r="H5517" s="11" t="str">
        <f>VLOOKUP(F5517,Sheet1!$A$1:$E$2471,3,FALSE)</f>
        <v>PORTLAND</v>
      </c>
      <c r="I5517" s="11" t="str">
        <f>VLOOKUP(F5517,Sheet1!$A$1:$E$2471,4,FALSE)</f>
        <v>OR</v>
      </c>
      <c r="J5517" s="11" t="str">
        <f>VLOOKUP(F5517,Sheet1!$A$1:$E$2471,5,FALSE)</f>
        <v>97220</v>
      </c>
      <c r="K5517" s="2">
        <v>1257.25</v>
      </c>
      <c r="L5517" s="1">
        <v>43175</v>
      </c>
      <c r="M5517">
        <v>0</v>
      </c>
      <c r="N5517">
        <v>1</v>
      </c>
      <c r="P5517" t="s">
        <v>91</v>
      </c>
    </row>
    <row r="5518" spans="1:16" x14ac:dyDescent="0.25">
      <c r="A5518" s="13">
        <v>2230</v>
      </c>
      <c r="B5518" s="11" t="s">
        <v>1107</v>
      </c>
      <c r="C5518" t="s">
        <v>608</v>
      </c>
      <c r="D5518">
        <v>310</v>
      </c>
      <c r="E5518" t="s">
        <v>106</v>
      </c>
      <c r="F5518" t="s">
        <v>626</v>
      </c>
      <c r="G5518" s="11" t="str">
        <f>VLOOKUP(F5518,Sheet1!$A$1:$E$2471,2,FALSE)</f>
        <v xml:space="preserve">DEPT CH 14430 </v>
      </c>
      <c r="H5518" s="11" t="str">
        <f>VLOOKUP(F5518,Sheet1!$A$1:$E$2471,3,FALSE)</f>
        <v>PALANTINE</v>
      </c>
      <c r="I5518" s="11" t="str">
        <f>VLOOKUP(F5518,Sheet1!$A$1:$E$2471,4,FALSE)</f>
        <v>IL</v>
      </c>
      <c r="J5518" s="11" t="str">
        <f>VLOOKUP(F5518,Sheet1!$A$1:$E$2471,5,FALSE)</f>
        <v>60055-4430</v>
      </c>
      <c r="K5518" s="2">
        <v>2936.25</v>
      </c>
      <c r="L5518" s="1">
        <v>43147</v>
      </c>
      <c r="M5518">
        <v>100119878</v>
      </c>
      <c r="N5518">
        <v>1</v>
      </c>
      <c r="P5518" t="s">
        <v>91</v>
      </c>
    </row>
    <row r="5519" spans="1:16" x14ac:dyDescent="0.25">
      <c r="A5519" s="13">
        <v>2230</v>
      </c>
      <c r="B5519" s="11" t="s">
        <v>1107</v>
      </c>
      <c r="C5519" t="s">
        <v>608</v>
      </c>
      <c r="D5519">
        <v>310</v>
      </c>
      <c r="E5519" t="s">
        <v>106</v>
      </c>
      <c r="F5519" t="s">
        <v>626</v>
      </c>
      <c r="G5519" s="11" t="str">
        <f>VLOOKUP(F5519,Sheet1!$A$1:$E$2471,2,FALSE)</f>
        <v xml:space="preserve">DEPT CH 14430 </v>
      </c>
      <c r="H5519" s="11" t="str">
        <f>VLOOKUP(F5519,Sheet1!$A$1:$E$2471,3,FALSE)</f>
        <v>PALANTINE</v>
      </c>
      <c r="I5519" s="11" t="str">
        <f>VLOOKUP(F5519,Sheet1!$A$1:$E$2471,4,FALSE)</f>
        <v>IL</v>
      </c>
      <c r="J5519" s="11" t="str">
        <f>VLOOKUP(F5519,Sheet1!$A$1:$E$2471,5,FALSE)</f>
        <v>60055-4430</v>
      </c>
      <c r="K5519" s="2">
        <v>2936.25</v>
      </c>
      <c r="L5519" s="1">
        <v>43147</v>
      </c>
      <c r="M5519">
        <v>100119878</v>
      </c>
      <c r="N5519">
        <v>1</v>
      </c>
      <c r="P5519" t="s">
        <v>91</v>
      </c>
    </row>
    <row r="5520" spans="1:16" x14ac:dyDescent="0.25">
      <c r="A5520" s="13">
        <v>2230</v>
      </c>
      <c r="B5520" s="11" t="s">
        <v>1107</v>
      </c>
      <c r="C5520" t="s">
        <v>608</v>
      </c>
      <c r="D5520">
        <v>310</v>
      </c>
      <c r="E5520" t="s">
        <v>106</v>
      </c>
      <c r="F5520" t="s">
        <v>626</v>
      </c>
      <c r="G5520" s="11" t="str">
        <f>VLOOKUP(F5520,Sheet1!$A$1:$E$2471,2,FALSE)</f>
        <v xml:space="preserve">DEPT CH 14430 </v>
      </c>
      <c r="H5520" s="11" t="str">
        <f>VLOOKUP(F5520,Sheet1!$A$1:$E$2471,3,FALSE)</f>
        <v>PALANTINE</v>
      </c>
      <c r="I5520" s="11" t="str">
        <f>VLOOKUP(F5520,Sheet1!$A$1:$E$2471,4,FALSE)</f>
        <v>IL</v>
      </c>
      <c r="J5520" s="11" t="str">
        <f>VLOOKUP(F5520,Sheet1!$A$1:$E$2471,5,FALSE)</f>
        <v>60055-4430</v>
      </c>
      <c r="K5520" s="2">
        <v>2936.25</v>
      </c>
      <c r="L5520" s="1">
        <v>43168</v>
      </c>
      <c r="M5520">
        <v>100119985</v>
      </c>
      <c r="N5520">
        <v>1</v>
      </c>
      <c r="P5520" t="s">
        <v>91</v>
      </c>
    </row>
    <row r="5521" spans="1:16" x14ac:dyDescent="0.25">
      <c r="A5521" s="13">
        <v>2230</v>
      </c>
      <c r="B5521" s="11" t="s">
        <v>1107</v>
      </c>
      <c r="C5521" t="s">
        <v>608</v>
      </c>
      <c r="D5521">
        <v>310</v>
      </c>
      <c r="E5521" t="s">
        <v>106</v>
      </c>
      <c r="F5521" t="s">
        <v>329</v>
      </c>
      <c r="G5521" s="11" t="str">
        <f>VLOOKUP(F5521,Sheet1!$A$1:$E$2471,2,FALSE)</f>
        <v xml:space="preserve">10125 S.W. EXMOOR PLACE </v>
      </c>
      <c r="H5521" s="11" t="str">
        <f>VLOOKUP(F5521,Sheet1!$A$1:$E$2471,3,FALSE)</f>
        <v>BEAVERTON</v>
      </c>
      <c r="I5521" s="11" t="str">
        <f>VLOOKUP(F5521,Sheet1!$A$1:$E$2471,4,FALSE)</f>
        <v>OR</v>
      </c>
      <c r="J5521" s="11" t="str">
        <f>VLOOKUP(F5521,Sheet1!$A$1:$E$2471,5,FALSE)</f>
        <v>97008</v>
      </c>
      <c r="K5521" s="2">
        <v>130</v>
      </c>
      <c r="L5521" s="1">
        <v>43182</v>
      </c>
      <c r="M5521">
        <v>100120015</v>
      </c>
      <c r="N5521">
        <v>1</v>
      </c>
      <c r="P5521" t="s">
        <v>91</v>
      </c>
    </row>
    <row r="5522" spans="1:16" x14ac:dyDescent="0.25">
      <c r="A5522" s="13">
        <v>2230</v>
      </c>
      <c r="B5522" s="11" t="s">
        <v>1107</v>
      </c>
      <c r="C5522" t="s">
        <v>608</v>
      </c>
      <c r="D5522">
        <v>310</v>
      </c>
      <c r="E5522" t="s">
        <v>106</v>
      </c>
      <c r="F5522" t="s">
        <v>329</v>
      </c>
      <c r="G5522" s="11" t="str">
        <f>VLOOKUP(F5522,Sheet1!$A$1:$E$2471,2,FALSE)</f>
        <v xml:space="preserve">10125 S.W. EXMOOR PLACE </v>
      </c>
      <c r="H5522" s="11" t="str">
        <f>VLOOKUP(F5522,Sheet1!$A$1:$E$2471,3,FALSE)</f>
        <v>BEAVERTON</v>
      </c>
      <c r="I5522" s="11" t="str">
        <f>VLOOKUP(F5522,Sheet1!$A$1:$E$2471,4,FALSE)</f>
        <v>OR</v>
      </c>
      <c r="J5522" s="11" t="str">
        <f>VLOOKUP(F5522,Sheet1!$A$1:$E$2471,5,FALSE)</f>
        <v>97008</v>
      </c>
      <c r="K5522" s="2">
        <v>260</v>
      </c>
      <c r="L5522" s="1">
        <v>43188</v>
      </c>
      <c r="M5522">
        <v>100120046</v>
      </c>
      <c r="N5522">
        <v>1</v>
      </c>
      <c r="P5522" t="s">
        <v>91</v>
      </c>
    </row>
    <row r="5523" spans="1:16" x14ac:dyDescent="0.25">
      <c r="A5523" s="13">
        <v>2230</v>
      </c>
      <c r="B5523" s="11" t="s">
        <v>1107</v>
      </c>
      <c r="C5523" t="s">
        <v>608</v>
      </c>
      <c r="D5523">
        <v>310</v>
      </c>
      <c r="E5523" t="s">
        <v>106</v>
      </c>
      <c r="F5523" t="s">
        <v>625</v>
      </c>
      <c r="G5523" s="11" t="str">
        <f>VLOOKUP(F5523,Sheet1!$A$1:$E$2471,2,FALSE)</f>
        <v>DBA THERAPISTS UNLIMITED 5285 SW MEADOWS ROAD  SUITE #313</v>
      </c>
      <c r="H5523" s="11" t="str">
        <f>VLOOKUP(F5523,Sheet1!$A$1:$E$2471,3,FALSE)</f>
        <v>LAKE OSWEGO</v>
      </c>
      <c r="I5523" s="11" t="str">
        <f>VLOOKUP(F5523,Sheet1!$A$1:$E$2471,4,FALSE)</f>
        <v>OR</v>
      </c>
      <c r="J5523" s="11" t="str">
        <f>VLOOKUP(F5523,Sheet1!$A$1:$E$2471,5,FALSE)</f>
        <v>97035</v>
      </c>
      <c r="K5523" s="2">
        <v>3015.37</v>
      </c>
      <c r="L5523" s="1">
        <v>43188</v>
      </c>
      <c r="M5523">
        <v>100120049</v>
      </c>
      <c r="N5523">
        <v>1</v>
      </c>
      <c r="P5523" t="s">
        <v>91</v>
      </c>
    </row>
    <row r="5524" spans="1:16" x14ac:dyDescent="0.25">
      <c r="A5524" s="13">
        <v>2230</v>
      </c>
      <c r="B5524" s="11" t="s">
        <v>1107</v>
      </c>
      <c r="C5524" t="s">
        <v>608</v>
      </c>
      <c r="D5524">
        <v>310</v>
      </c>
      <c r="E5524" t="s">
        <v>106</v>
      </c>
      <c r="F5524" t="s">
        <v>625</v>
      </c>
      <c r="G5524" s="11" t="str">
        <f>VLOOKUP(F5524,Sheet1!$A$1:$E$2471,2,FALSE)</f>
        <v>DBA THERAPISTS UNLIMITED 5285 SW MEADOWS ROAD  SUITE #313</v>
      </c>
      <c r="H5524" s="11" t="str">
        <f>VLOOKUP(F5524,Sheet1!$A$1:$E$2471,3,FALSE)</f>
        <v>LAKE OSWEGO</v>
      </c>
      <c r="I5524" s="11" t="str">
        <f>VLOOKUP(F5524,Sheet1!$A$1:$E$2471,4,FALSE)</f>
        <v>OR</v>
      </c>
      <c r="J5524" s="11" t="str">
        <f>VLOOKUP(F5524,Sheet1!$A$1:$E$2471,5,FALSE)</f>
        <v>97035</v>
      </c>
      <c r="K5524" s="2">
        <v>3000</v>
      </c>
      <c r="L5524" s="1">
        <v>43196</v>
      </c>
      <c r="M5524">
        <v>100120085</v>
      </c>
      <c r="N5524">
        <v>1</v>
      </c>
      <c r="P5524" t="s">
        <v>91</v>
      </c>
    </row>
    <row r="5525" spans="1:16" x14ac:dyDescent="0.25">
      <c r="A5525" s="13">
        <v>2230</v>
      </c>
      <c r="B5525" s="11" t="s">
        <v>1107</v>
      </c>
      <c r="C5525" t="s">
        <v>608</v>
      </c>
      <c r="D5525">
        <v>310</v>
      </c>
      <c r="E5525" t="s">
        <v>106</v>
      </c>
      <c r="F5525" t="s">
        <v>625</v>
      </c>
      <c r="G5525" s="11" t="str">
        <f>VLOOKUP(F5525,Sheet1!$A$1:$E$2471,2,FALSE)</f>
        <v>DBA THERAPISTS UNLIMITED 5285 SW MEADOWS ROAD  SUITE #313</v>
      </c>
      <c r="H5525" s="11" t="str">
        <f>VLOOKUP(F5525,Sheet1!$A$1:$E$2471,3,FALSE)</f>
        <v>LAKE OSWEGO</v>
      </c>
      <c r="I5525" s="11" t="str">
        <f>VLOOKUP(F5525,Sheet1!$A$1:$E$2471,4,FALSE)</f>
        <v>OR</v>
      </c>
      <c r="J5525" s="11" t="str">
        <f>VLOOKUP(F5525,Sheet1!$A$1:$E$2471,5,FALSE)</f>
        <v>97035</v>
      </c>
      <c r="K5525" s="2">
        <v>3000</v>
      </c>
      <c r="L5525" s="1">
        <v>43196</v>
      </c>
      <c r="M5525">
        <v>100120085</v>
      </c>
      <c r="N5525">
        <v>1</v>
      </c>
      <c r="P5525" t="s">
        <v>91</v>
      </c>
    </row>
    <row r="5526" spans="1:16" x14ac:dyDescent="0.25">
      <c r="A5526" s="13">
        <v>2230</v>
      </c>
      <c r="B5526" s="11" t="s">
        <v>1107</v>
      </c>
      <c r="C5526" t="s">
        <v>608</v>
      </c>
      <c r="D5526">
        <v>310</v>
      </c>
      <c r="E5526" t="s">
        <v>106</v>
      </c>
      <c r="F5526" t="s">
        <v>625</v>
      </c>
      <c r="G5526" s="11" t="str">
        <f>VLOOKUP(F5526,Sheet1!$A$1:$E$2471,2,FALSE)</f>
        <v>DBA THERAPISTS UNLIMITED 5285 SW MEADOWS ROAD  SUITE #313</v>
      </c>
      <c r="H5526" s="11" t="str">
        <f>VLOOKUP(F5526,Sheet1!$A$1:$E$2471,3,FALSE)</f>
        <v>LAKE OSWEGO</v>
      </c>
      <c r="I5526" s="11" t="str">
        <f>VLOOKUP(F5526,Sheet1!$A$1:$E$2471,4,FALSE)</f>
        <v>OR</v>
      </c>
      <c r="J5526" s="11" t="str">
        <f>VLOOKUP(F5526,Sheet1!$A$1:$E$2471,5,FALSE)</f>
        <v>97035</v>
      </c>
      <c r="K5526" s="2">
        <v>2868.75</v>
      </c>
      <c r="L5526" s="1">
        <v>43210</v>
      </c>
      <c r="M5526">
        <v>100120155</v>
      </c>
      <c r="N5526">
        <v>1</v>
      </c>
      <c r="P5526" t="s">
        <v>91</v>
      </c>
    </row>
    <row r="5527" spans="1:16" x14ac:dyDescent="0.25">
      <c r="A5527" s="13">
        <v>2230</v>
      </c>
      <c r="B5527" s="11" t="s">
        <v>1107</v>
      </c>
      <c r="C5527" t="s">
        <v>608</v>
      </c>
      <c r="D5527">
        <v>310</v>
      </c>
      <c r="E5527" t="s">
        <v>106</v>
      </c>
      <c r="F5527" t="s">
        <v>616</v>
      </c>
      <c r="G5527" s="11" t="str">
        <f>VLOOKUP(F5527,Sheet1!$A$1:$E$2471,2,FALSE)</f>
        <v>..</v>
      </c>
      <c r="H5527" s="11" t="str">
        <f>VLOOKUP(F5527,Sheet1!$A$1:$E$2471,3,FALSE)</f>
        <v>PORTLAND</v>
      </c>
      <c r="I5527" s="11" t="str">
        <f>VLOOKUP(F5527,Sheet1!$A$1:$E$2471,4,FALSE)</f>
        <v>OR</v>
      </c>
      <c r="J5527" s="11" t="str">
        <f>VLOOKUP(F5527,Sheet1!$A$1:$E$2471,5,FALSE)</f>
        <v>97206</v>
      </c>
      <c r="K5527" s="2">
        <v>5169.8100000000004</v>
      </c>
      <c r="L5527" s="1">
        <v>43175</v>
      </c>
      <c r="M5527">
        <v>0</v>
      </c>
      <c r="N5527">
        <v>1</v>
      </c>
      <c r="P5527" t="s">
        <v>91</v>
      </c>
    </row>
    <row r="5528" spans="1:16" x14ac:dyDescent="0.25">
      <c r="A5528" s="13">
        <v>2230</v>
      </c>
      <c r="B5528" s="11" t="s">
        <v>1107</v>
      </c>
      <c r="C5528" t="s">
        <v>608</v>
      </c>
      <c r="D5528">
        <v>310</v>
      </c>
      <c r="E5528" t="s">
        <v>106</v>
      </c>
      <c r="F5528" t="s">
        <v>616</v>
      </c>
      <c r="G5528" s="11" t="str">
        <f>VLOOKUP(F5528,Sheet1!$A$1:$E$2471,2,FALSE)</f>
        <v>..</v>
      </c>
      <c r="H5528" s="11" t="str">
        <f>VLOOKUP(F5528,Sheet1!$A$1:$E$2471,3,FALSE)</f>
        <v>PORTLAND</v>
      </c>
      <c r="I5528" s="11" t="str">
        <f>VLOOKUP(F5528,Sheet1!$A$1:$E$2471,4,FALSE)</f>
        <v>OR</v>
      </c>
      <c r="J5528" s="11" t="str">
        <f>VLOOKUP(F5528,Sheet1!$A$1:$E$2471,5,FALSE)</f>
        <v>97206</v>
      </c>
      <c r="K5528" s="2">
        <v>5235.97</v>
      </c>
      <c r="L5528" s="1">
        <v>43189</v>
      </c>
      <c r="M5528">
        <v>0</v>
      </c>
      <c r="N5528">
        <v>1</v>
      </c>
      <c r="P5528" t="s">
        <v>91</v>
      </c>
    </row>
    <row r="5529" spans="1:16" x14ac:dyDescent="0.25">
      <c r="A5529" s="13">
        <v>2230</v>
      </c>
      <c r="B5529" s="11" t="s">
        <v>1107</v>
      </c>
      <c r="C5529" t="s">
        <v>608</v>
      </c>
      <c r="D5529">
        <v>310</v>
      </c>
      <c r="E5529" t="s">
        <v>106</v>
      </c>
      <c r="F5529" t="s">
        <v>243</v>
      </c>
      <c r="G5529" s="11" t="str">
        <f>VLOOKUP(F5529,Sheet1!$A$1:$E$2471,2,FALSE)</f>
        <v xml:space="preserve">812 "C" STREET </v>
      </c>
      <c r="H5529" s="11" t="str">
        <f>VLOOKUP(F5529,Sheet1!$A$1:$E$2471,3,FALSE)</f>
        <v>CULVER</v>
      </c>
      <c r="I5529" s="11" t="str">
        <f>VLOOKUP(F5529,Sheet1!$A$1:$E$2471,4,FALSE)</f>
        <v>OR</v>
      </c>
      <c r="J5529" s="11" t="str">
        <f>VLOOKUP(F5529,Sheet1!$A$1:$E$2471,5,FALSE)</f>
        <v>97734</v>
      </c>
      <c r="K5529" s="2">
        <v>20.100000000000001</v>
      </c>
      <c r="L5529" s="1">
        <v>43196</v>
      </c>
      <c r="M5529">
        <v>100120092</v>
      </c>
      <c r="N5529">
        <v>1</v>
      </c>
      <c r="P5529" t="s">
        <v>91</v>
      </c>
    </row>
    <row r="5530" spans="1:16" x14ac:dyDescent="0.25">
      <c r="A5530" s="13">
        <v>2230</v>
      </c>
      <c r="B5530" s="11" t="s">
        <v>1107</v>
      </c>
      <c r="C5530" t="s">
        <v>608</v>
      </c>
      <c r="D5530">
        <v>310</v>
      </c>
      <c r="E5530" t="s">
        <v>106</v>
      </c>
      <c r="F5530" t="s">
        <v>243</v>
      </c>
      <c r="G5530" s="11" t="str">
        <f>VLOOKUP(F5530,Sheet1!$A$1:$E$2471,2,FALSE)</f>
        <v xml:space="preserve">812 "C" STREET </v>
      </c>
      <c r="H5530" s="11" t="str">
        <f>VLOOKUP(F5530,Sheet1!$A$1:$E$2471,3,FALSE)</f>
        <v>CULVER</v>
      </c>
      <c r="I5530" s="11" t="str">
        <f>VLOOKUP(F5530,Sheet1!$A$1:$E$2471,4,FALSE)</f>
        <v>OR</v>
      </c>
      <c r="J5530" s="11" t="str">
        <f>VLOOKUP(F5530,Sheet1!$A$1:$E$2471,5,FALSE)</f>
        <v>97734</v>
      </c>
      <c r="K5530" s="2">
        <v>54.45</v>
      </c>
      <c r="L5530" s="1">
        <v>43196</v>
      </c>
      <c r="M5530">
        <v>100120092</v>
      </c>
      <c r="N5530">
        <v>1</v>
      </c>
      <c r="P5530" t="s">
        <v>91</v>
      </c>
    </row>
    <row r="5531" spans="1:16" x14ac:dyDescent="0.25">
      <c r="A5531" s="13">
        <v>2230</v>
      </c>
      <c r="B5531" s="11" t="s">
        <v>1107</v>
      </c>
      <c r="C5531" t="s">
        <v>608</v>
      </c>
      <c r="D5531">
        <v>310</v>
      </c>
      <c r="E5531" t="s">
        <v>106</v>
      </c>
      <c r="F5531" t="s">
        <v>243</v>
      </c>
      <c r="G5531" s="11" t="str">
        <f>VLOOKUP(F5531,Sheet1!$A$1:$E$2471,2,FALSE)</f>
        <v xml:space="preserve">812 "C" STREET </v>
      </c>
      <c r="H5531" s="11" t="str">
        <f>VLOOKUP(F5531,Sheet1!$A$1:$E$2471,3,FALSE)</f>
        <v>CULVER</v>
      </c>
      <c r="I5531" s="11" t="str">
        <f>VLOOKUP(F5531,Sheet1!$A$1:$E$2471,4,FALSE)</f>
        <v>OR</v>
      </c>
      <c r="J5531" s="11" t="str">
        <f>VLOOKUP(F5531,Sheet1!$A$1:$E$2471,5,FALSE)</f>
        <v>97734</v>
      </c>
      <c r="K5531" s="2">
        <v>8</v>
      </c>
      <c r="L5531" s="1">
        <v>43196</v>
      </c>
      <c r="M5531">
        <v>100120092</v>
      </c>
      <c r="N5531">
        <v>1</v>
      </c>
      <c r="P5531" t="s">
        <v>91</v>
      </c>
    </row>
    <row r="5532" spans="1:16" x14ac:dyDescent="0.25">
      <c r="A5532" s="13">
        <v>2230</v>
      </c>
      <c r="B5532" s="11" t="s">
        <v>1107</v>
      </c>
      <c r="C5532" t="s">
        <v>608</v>
      </c>
      <c r="D5532">
        <v>310</v>
      </c>
      <c r="E5532" t="s">
        <v>106</v>
      </c>
      <c r="F5532" t="s">
        <v>617</v>
      </c>
      <c r="G5532" s="11" t="str">
        <f>VLOOKUP(F5532,Sheet1!$A$1:$E$2471,2,FALSE)</f>
        <v xml:space="preserve">10301 NE GLISAN ST </v>
      </c>
      <c r="H5532" s="11" t="str">
        <f>VLOOKUP(F5532,Sheet1!$A$1:$E$2471,3,FALSE)</f>
        <v>PORTLAND</v>
      </c>
      <c r="I5532" s="11" t="str">
        <f>VLOOKUP(F5532,Sheet1!$A$1:$E$2471,4,FALSE)</f>
        <v>OR</v>
      </c>
      <c r="J5532" s="11" t="str">
        <f>VLOOKUP(F5532,Sheet1!$A$1:$E$2471,5,FALSE)</f>
        <v>97220</v>
      </c>
      <c r="K5532" s="2">
        <v>305</v>
      </c>
      <c r="L5532" s="1">
        <v>43196</v>
      </c>
      <c r="M5532">
        <v>100120095</v>
      </c>
      <c r="N5532">
        <v>1</v>
      </c>
      <c r="P5532" t="s">
        <v>91</v>
      </c>
    </row>
    <row r="5533" spans="1:16" x14ac:dyDescent="0.25">
      <c r="A5533" s="13">
        <v>2230</v>
      </c>
      <c r="B5533" s="11" t="s">
        <v>1107</v>
      </c>
      <c r="C5533" t="s">
        <v>608</v>
      </c>
      <c r="D5533">
        <v>310</v>
      </c>
      <c r="E5533" t="s">
        <v>106</v>
      </c>
      <c r="F5533" t="s">
        <v>618</v>
      </c>
      <c r="G5533" s="11" t="str">
        <f>VLOOKUP(F5533,Sheet1!$A$1:$E$2471,2,FALSE)</f>
        <v xml:space="preserve">12106 NE MARX ST. </v>
      </c>
      <c r="H5533" s="11" t="str">
        <f>VLOOKUP(F5533,Sheet1!$A$1:$E$2471,3,FALSE)</f>
        <v>PORTLAND</v>
      </c>
      <c r="I5533" s="11" t="str">
        <f>VLOOKUP(F5533,Sheet1!$A$1:$E$2471,4,FALSE)</f>
        <v>OR</v>
      </c>
      <c r="J5533" s="11" t="str">
        <f>VLOOKUP(F5533,Sheet1!$A$1:$E$2471,5,FALSE)</f>
        <v>97220</v>
      </c>
      <c r="K5533" s="2">
        <v>1269.6500000000001</v>
      </c>
      <c r="L5533" s="1">
        <v>43196</v>
      </c>
      <c r="M5533">
        <v>0</v>
      </c>
      <c r="N5533">
        <v>1</v>
      </c>
      <c r="P5533" t="s">
        <v>91</v>
      </c>
    </row>
    <row r="5534" spans="1:16" x14ac:dyDescent="0.25">
      <c r="A5534" s="13">
        <v>2230</v>
      </c>
      <c r="B5534" s="11" t="s">
        <v>1107</v>
      </c>
      <c r="C5534" t="s">
        <v>608</v>
      </c>
      <c r="D5534">
        <v>310</v>
      </c>
      <c r="E5534" t="s">
        <v>106</v>
      </c>
      <c r="F5534" t="s">
        <v>626</v>
      </c>
      <c r="G5534" s="11" t="str">
        <f>VLOOKUP(F5534,Sheet1!$A$1:$E$2471,2,FALSE)</f>
        <v xml:space="preserve">DEPT CH 14430 </v>
      </c>
      <c r="H5534" s="11" t="str">
        <f>VLOOKUP(F5534,Sheet1!$A$1:$E$2471,3,FALSE)</f>
        <v>PALANTINE</v>
      </c>
      <c r="I5534" s="11" t="str">
        <f>VLOOKUP(F5534,Sheet1!$A$1:$E$2471,4,FALSE)</f>
        <v>IL</v>
      </c>
      <c r="J5534" s="11" t="str">
        <f>VLOOKUP(F5534,Sheet1!$A$1:$E$2471,5,FALSE)</f>
        <v>60055-4430</v>
      </c>
      <c r="K5534" s="2">
        <v>2936.25</v>
      </c>
      <c r="L5534" s="1">
        <v>43175</v>
      </c>
      <c r="M5534">
        <v>100120010</v>
      </c>
      <c r="N5534">
        <v>1</v>
      </c>
      <c r="P5534" t="s">
        <v>91</v>
      </c>
    </row>
    <row r="5535" spans="1:16" x14ac:dyDescent="0.25">
      <c r="A5535" s="13">
        <v>2230</v>
      </c>
      <c r="B5535" s="11" t="s">
        <v>1107</v>
      </c>
      <c r="C5535" t="s">
        <v>608</v>
      </c>
      <c r="D5535">
        <v>310</v>
      </c>
      <c r="E5535" t="s">
        <v>106</v>
      </c>
      <c r="F5535" t="s">
        <v>626</v>
      </c>
      <c r="G5535" s="11" t="str">
        <f>VLOOKUP(F5535,Sheet1!$A$1:$E$2471,2,FALSE)</f>
        <v xml:space="preserve">DEPT CH 14430 </v>
      </c>
      <c r="H5535" s="11" t="str">
        <f>VLOOKUP(F5535,Sheet1!$A$1:$E$2471,3,FALSE)</f>
        <v>PALANTINE</v>
      </c>
      <c r="I5535" s="11" t="str">
        <f>VLOOKUP(F5535,Sheet1!$A$1:$E$2471,4,FALSE)</f>
        <v>IL</v>
      </c>
      <c r="J5535" s="11" t="str">
        <f>VLOOKUP(F5535,Sheet1!$A$1:$E$2471,5,FALSE)</f>
        <v>60055-4430</v>
      </c>
      <c r="K5535" s="2">
        <v>2936.25</v>
      </c>
      <c r="L5535" s="1">
        <v>43182</v>
      </c>
      <c r="M5535">
        <v>100120036</v>
      </c>
      <c r="N5535">
        <v>1</v>
      </c>
      <c r="P5535" t="s">
        <v>91</v>
      </c>
    </row>
    <row r="5536" spans="1:16" x14ac:dyDescent="0.25">
      <c r="A5536" s="13">
        <v>2230</v>
      </c>
      <c r="B5536" s="11" t="s">
        <v>1107</v>
      </c>
      <c r="C5536" t="s">
        <v>608</v>
      </c>
      <c r="D5536">
        <v>310</v>
      </c>
      <c r="E5536" t="s">
        <v>106</v>
      </c>
      <c r="F5536" t="s">
        <v>626</v>
      </c>
      <c r="G5536" s="11" t="str">
        <f>VLOOKUP(F5536,Sheet1!$A$1:$E$2471,2,FALSE)</f>
        <v xml:space="preserve">DEPT CH 14430 </v>
      </c>
      <c r="H5536" s="11" t="str">
        <f>VLOOKUP(F5536,Sheet1!$A$1:$E$2471,3,FALSE)</f>
        <v>PALANTINE</v>
      </c>
      <c r="I5536" s="11" t="str">
        <f>VLOOKUP(F5536,Sheet1!$A$1:$E$2471,4,FALSE)</f>
        <v>IL</v>
      </c>
      <c r="J5536" s="11" t="str">
        <f>VLOOKUP(F5536,Sheet1!$A$1:$E$2471,5,FALSE)</f>
        <v>60055-4430</v>
      </c>
      <c r="K5536" s="2">
        <v>2897.1</v>
      </c>
      <c r="L5536" s="1">
        <v>43188</v>
      </c>
      <c r="M5536">
        <v>100120063</v>
      </c>
      <c r="N5536">
        <v>1</v>
      </c>
      <c r="P5536" t="s">
        <v>91</v>
      </c>
    </row>
    <row r="5537" spans="1:16" x14ac:dyDescent="0.25">
      <c r="A5537" s="13">
        <v>2230</v>
      </c>
      <c r="B5537" s="11" t="s">
        <v>1107</v>
      </c>
      <c r="C5537" t="s">
        <v>608</v>
      </c>
      <c r="D5537">
        <v>310</v>
      </c>
      <c r="E5537" t="s">
        <v>106</v>
      </c>
      <c r="F5537" t="s">
        <v>626</v>
      </c>
      <c r="G5537" s="11" t="str">
        <f>VLOOKUP(F5537,Sheet1!$A$1:$E$2471,2,FALSE)</f>
        <v xml:space="preserve">DEPT CH 14430 </v>
      </c>
      <c r="H5537" s="11" t="str">
        <f>VLOOKUP(F5537,Sheet1!$A$1:$E$2471,3,FALSE)</f>
        <v>PALANTINE</v>
      </c>
      <c r="I5537" s="11" t="str">
        <f>VLOOKUP(F5537,Sheet1!$A$1:$E$2471,4,FALSE)</f>
        <v>IL</v>
      </c>
      <c r="J5537" s="11" t="str">
        <f>VLOOKUP(F5537,Sheet1!$A$1:$E$2471,5,FALSE)</f>
        <v>60055-4430</v>
      </c>
      <c r="K5537" s="2">
        <v>2936.25</v>
      </c>
      <c r="L5537" s="1">
        <v>43196</v>
      </c>
      <c r="M5537">
        <v>100120111</v>
      </c>
      <c r="N5537">
        <v>1</v>
      </c>
      <c r="P5537" t="s">
        <v>91</v>
      </c>
    </row>
    <row r="5538" spans="1:16" x14ac:dyDescent="0.25">
      <c r="A5538" s="13">
        <v>2230</v>
      </c>
      <c r="B5538" s="11" t="s">
        <v>1107</v>
      </c>
      <c r="C5538" t="s">
        <v>608</v>
      </c>
      <c r="D5538">
        <v>310</v>
      </c>
      <c r="E5538" t="s">
        <v>106</v>
      </c>
      <c r="F5538" t="s">
        <v>625</v>
      </c>
      <c r="G5538" s="11" t="str">
        <f>VLOOKUP(F5538,Sheet1!$A$1:$E$2471,2,FALSE)</f>
        <v>DBA THERAPISTS UNLIMITED 5285 SW MEADOWS ROAD  SUITE #313</v>
      </c>
      <c r="H5538" s="11" t="str">
        <f>VLOOKUP(F5538,Sheet1!$A$1:$E$2471,3,FALSE)</f>
        <v>LAKE OSWEGO</v>
      </c>
      <c r="I5538" s="11" t="str">
        <f>VLOOKUP(F5538,Sheet1!$A$1:$E$2471,4,FALSE)</f>
        <v>OR</v>
      </c>
      <c r="J5538" s="11" t="str">
        <f>VLOOKUP(F5538,Sheet1!$A$1:$E$2471,5,FALSE)</f>
        <v>97035</v>
      </c>
      <c r="K5538" s="2">
        <v>129.27000000000001</v>
      </c>
      <c r="L5538" s="1">
        <v>43210</v>
      </c>
      <c r="M5538">
        <v>100120155</v>
      </c>
      <c r="N5538">
        <v>1</v>
      </c>
      <c r="P5538" t="s">
        <v>91</v>
      </c>
    </row>
    <row r="5539" spans="1:16" x14ac:dyDescent="0.25">
      <c r="A5539" s="13">
        <v>2230</v>
      </c>
      <c r="B5539" s="11" t="s">
        <v>1107</v>
      </c>
      <c r="C5539" t="s">
        <v>608</v>
      </c>
      <c r="D5539">
        <v>310</v>
      </c>
      <c r="E5539" t="s">
        <v>106</v>
      </c>
      <c r="F5539" t="s">
        <v>616</v>
      </c>
      <c r="G5539" s="11" t="str">
        <f>VLOOKUP(F5539,Sheet1!$A$1:$E$2471,2,FALSE)</f>
        <v>..</v>
      </c>
      <c r="H5539" s="11" t="str">
        <f>VLOOKUP(F5539,Sheet1!$A$1:$E$2471,3,FALSE)</f>
        <v>PORTLAND</v>
      </c>
      <c r="I5539" s="11" t="str">
        <f>VLOOKUP(F5539,Sheet1!$A$1:$E$2471,4,FALSE)</f>
        <v>OR</v>
      </c>
      <c r="J5539" s="11" t="str">
        <f>VLOOKUP(F5539,Sheet1!$A$1:$E$2471,5,FALSE)</f>
        <v>97206</v>
      </c>
      <c r="K5539" s="2">
        <v>5190.58</v>
      </c>
      <c r="L5539" s="1">
        <v>43217</v>
      </c>
      <c r="M5539">
        <v>0</v>
      </c>
      <c r="N5539">
        <v>1</v>
      </c>
      <c r="P5539" t="s">
        <v>91</v>
      </c>
    </row>
    <row r="5540" spans="1:16" x14ac:dyDescent="0.25">
      <c r="A5540" s="13">
        <v>2230</v>
      </c>
      <c r="B5540" s="11" t="s">
        <v>1107</v>
      </c>
      <c r="C5540" t="s">
        <v>608</v>
      </c>
      <c r="D5540">
        <v>310</v>
      </c>
      <c r="E5540" t="s">
        <v>106</v>
      </c>
      <c r="F5540" t="s">
        <v>243</v>
      </c>
      <c r="G5540" s="11" t="str">
        <f>VLOOKUP(F5540,Sheet1!$A$1:$E$2471,2,FALSE)</f>
        <v xml:space="preserve">812 "C" STREET </v>
      </c>
      <c r="H5540" s="11" t="str">
        <f>VLOOKUP(F5540,Sheet1!$A$1:$E$2471,3,FALSE)</f>
        <v>CULVER</v>
      </c>
      <c r="I5540" s="11" t="str">
        <f>VLOOKUP(F5540,Sheet1!$A$1:$E$2471,4,FALSE)</f>
        <v>OR</v>
      </c>
      <c r="J5540" s="11" t="str">
        <f>VLOOKUP(F5540,Sheet1!$A$1:$E$2471,5,FALSE)</f>
        <v>97734</v>
      </c>
      <c r="K5540" s="2">
        <v>20.100000000000001</v>
      </c>
      <c r="L5540" s="1">
        <v>43224</v>
      </c>
      <c r="M5540">
        <v>100120224</v>
      </c>
      <c r="N5540">
        <v>1</v>
      </c>
      <c r="P5540" t="s">
        <v>91</v>
      </c>
    </row>
    <row r="5541" spans="1:16" x14ac:dyDescent="0.25">
      <c r="A5541" s="13">
        <v>2230</v>
      </c>
      <c r="B5541" s="11" t="s">
        <v>1107</v>
      </c>
      <c r="C5541" t="s">
        <v>608</v>
      </c>
      <c r="D5541">
        <v>310</v>
      </c>
      <c r="E5541" t="s">
        <v>106</v>
      </c>
      <c r="F5541" t="s">
        <v>243</v>
      </c>
      <c r="G5541" s="11" t="str">
        <f>VLOOKUP(F5541,Sheet1!$A$1:$E$2471,2,FALSE)</f>
        <v xml:space="preserve">812 "C" STREET </v>
      </c>
      <c r="H5541" s="11" t="str">
        <f>VLOOKUP(F5541,Sheet1!$A$1:$E$2471,3,FALSE)</f>
        <v>CULVER</v>
      </c>
      <c r="I5541" s="11" t="str">
        <f>VLOOKUP(F5541,Sheet1!$A$1:$E$2471,4,FALSE)</f>
        <v>OR</v>
      </c>
      <c r="J5541" s="11" t="str">
        <f>VLOOKUP(F5541,Sheet1!$A$1:$E$2471,5,FALSE)</f>
        <v>97734</v>
      </c>
      <c r="K5541" s="2">
        <v>36.299999999999997</v>
      </c>
      <c r="L5541" s="1">
        <v>43224</v>
      </c>
      <c r="M5541">
        <v>100120224</v>
      </c>
      <c r="N5541">
        <v>1</v>
      </c>
      <c r="P5541" t="s">
        <v>91</v>
      </c>
    </row>
    <row r="5542" spans="1:16" x14ac:dyDescent="0.25">
      <c r="A5542" s="13">
        <v>2230</v>
      </c>
      <c r="B5542" s="11" t="s">
        <v>1107</v>
      </c>
      <c r="C5542" t="s">
        <v>608</v>
      </c>
      <c r="D5542">
        <v>310</v>
      </c>
      <c r="E5542" t="s">
        <v>106</v>
      </c>
      <c r="F5542" t="s">
        <v>243</v>
      </c>
      <c r="G5542" s="11" t="str">
        <f>VLOOKUP(F5542,Sheet1!$A$1:$E$2471,2,FALSE)</f>
        <v xml:space="preserve">812 "C" STREET </v>
      </c>
      <c r="H5542" s="11" t="str">
        <f>VLOOKUP(F5542,Sheet1!$A$1:$E$2471,3,FALSE)</f>
        <v>CULVER</v>
      </c>
      <c r="I5542" s="11" t="str">
        <f>VLOOKUP(F5542,Sheet1!$A$1:$E$2471,4,FALSE)</f>
        <v>OR</v>
      </c>
      <c r="J5542" s="11" t="str">
        <f>VLOOKUP(F5542,Sheet1!$A$1:$E$2471,5,FALSE)</f>
        <v>97734</v>
      </c>
      <c r="K5542" s="2">
        <v>38.29</v>
      </c>
      <c r="L5542" s="1">
        <v>43224</v>
      </c>
      <c r="M5542">
        <v>100120224</v>
      </c>
      <c r="N5542">
        <v>1</v>
      </c>
      <c r="P5542" t="s">
        <v>91</v>
      </c>
    </row>
    <row r="5543" spans="1:16" x14ac:dyDescent="0.25">
      <c r="A5543" s="13">
        <v>2230</v>
      </c>
      <c r="B5543" s="11" t="s">
        <v>1107</v>
      </c>
      <c r="C5543" t="s">
        <v>608</v>
      </c>
      <c r="D5543">
        <v>310</v>
      </c>
      <c r="E5543" t="s">
        <v>106</v>
      </c>
      <c r="F5543" t="s">
        <v>617</v>
      </c>
      <c r="G5543" s="11" t="str">
        <f>VLOOKUP(F5543,Sheet1!$A$1:$E$2471,2,FALSE)</f>
        <v xml:space="preserve">10301 NE GLISAN ST </v>
      </c>
      <c r="H5543" s="11" t="str">
        <f>VLOOKUP(F5543,Sheet1!$A$1:$E$2471,3,FALSE)</f>
        <v>PORTLAND</v>
      </c>
      <c r="I5543" s="11" t="str">
        <f>VLOOKUP(F5543,Sheet1!$A$1:$E$2471,4,FALSE)</f>
        <v>OR</v>
      </c>
      <c r="J5543" s="11" t="str">
        <f>VLOOKUP(F5543,Sheet1!$A$1:$E$2471,5,FALSE)</f>
        <v>97220</v>
      </c>
      <c r="K5543" s="2">
        <v>281</v>
      </c>
      <c r="L5543" s="1">
        <v>43210</v>
      </c>
      <c r="M5543">
        <v>100120164</v>
      </c>
      <c r="N5543">
        <v>1</v>
      </c>
      <c r="P5543" t="s">
        <v>91</v>
      </c>
    </row>
    <row r="5544" spans="1:16" x14ac:dyDescent="0.25">
      <c r="A5544" s="13">
        <v>2230</v>
      </c>
      <c r="B5544" s="11" t="s">
        <v>1107</v>
      </c>
      <c r="C5544" t="s">
        <v>608</v>
      </c>
      <c r="D5544">
        <v>310</v>
      </c>
      <c r="E5544" t="s">
        <v>106</v>
      </c>
      <c r="F5544" t="s">
        <v>618</v>
      </c>
      <c r="G5544" s="11" t="str">
        <f>VLOOKUP(F5544,Sheet1!$A$1:$E$2471,2,FALSE)</f>
        <v xml:space="preserve">12106 NE MARX ST. </v>
      </c>
      <c r="H5544" s="11" t="str">
        <f>VLOOKUP(F5544,Sheet1!$A$1:$E$2471,3,FALSE)</f>
        <v>PORTLAND</v>
      </c>
      <c r="I5544" s="11" t="str">
        <f>VLOOKUP(F5544,Sheet1!$A$1:$E$2471,4,FALSE)</f>
        <v>OR</v>
      </c>
      <c r="J5544" s="11" t="str">
        <f>VLOOKUP(F5544,Sheet1!$A$1:$E$2471,5,FALSE)</f>
        <v>97220</v>
      </c>
      <c r="K5544" s="2">
        <v>1250.25</v>
      </c>
      <c r="L5544" s="1">
        <v>43224</v>
      </c>
      <c r="M5544">
        <v>0</v>
      </c>
      <c r="N5544">
        <v>1</v>
      </c>
      <c r="P5544" t="s">
        <v>91</v>
      </c>
    </row>
    <row r="5545" spans="1:16" x14ac:dyDescent="0.25">
      <c r="A5545" s="13">
        <v>2230</v>
      </c>
      <c r="B5545" s="11" t="s">
        <v>1107</v>
      </c>
      <c r="C5545" t="s">
        <v>608</v>
      </c>
      <c r="D5545">
        <v>310</v>
      </c>
      <c r="E5545" t="s">
        <v>106</v>
      </c>
      <c r="F5545" t="s">
        <v>618</v>
      </c>
      <c r="G5545" s="11" t="str">
        <f>VLOOKUP(F5545,Sheet1!$A$1:$E$2471,2,FALSE)</f>
        <v xml:space="preserve">12106 NE MARX ST. </v>
      </c>
      <c r="H5545" s="11" t="str">
        <f>VLOOKUP(F5545,Sheet1!$A$1:$E$2471,3,FALSE)</f>
        <v>PORTLAND</v>
      </c>
      <c r="I5545" s="11" t="str">
        <f>VLOOKUP(F5545,Sheet1!$A$1:$E$2471,4,FALSE)</f>
        <v>OR</v>
      </c>
      <c r="J5545" s="11" t="str">
        <f>VLOOKUP(F5545,Sheet1!$A$1:$E$2471,5,FALSE)</f>
        <v>97220</v>
      </c>
      <c r="K5545" s="2">
        <v>546.45000000000005</v>
      </c>
      <c r="L5545" s="1">
        <v>43224</v>
      </c>
      <c r="M5545">
        <v>0</v>
      </c>
      <c r="N5545">
        <v>1</v>
      </c>
      <c r="P5545" t="s">
        <v>91</v>
      </c>
    </row>
    <row r="5546" spans="1:16" x14ac:dyDescent="0.25">
      <c r="A5546" s="13">
        <v>2230</v>
      </c>
      <c r="B5546" s="11" t="s">
        <v>1107</v>
      </c>
      <c r="C5546" t="s">
        <v>608</v>
      </c>
      <c r="D5546">
        <v>310</v>
      </c>
      <c r="E5546" t="s">
        <v>106</v>
      </c>
      <c r="F5546" t="s">
        <v>624</v>
      </c>
      <c r="G5546" s="11" t="str">
        <f>VLOOKUP(F5546,Sheet1!$A$1:$E$2471,2,FALSE)</f>
        <v xml:space="preserve">5616 SE MORRISON ST. </v>
      </c>
      <c r="H5546" s="11" t="str">
        <f>VLOOKUP(F5546,Sheet1!$A$1:$E$2471,3,FALSE)</f>
        <v>PORTLAND</v>
      </c>
      <c r="I5546" s="11" t="str">
        <f>VLOOKUP(F5546,Sheet1!$A$1:$E$2471,4,FALSE)</f>
        <v>OR</v>
      </c>
      <c r="J5546" s="11" t="str">
        <f>VLOOKUP(F5546,Sheet1!$A$1:$E$2471,5,FALSE)</f>
        <v>97215</v>
      </c>
      <c r="K5546" s="2">
        <v>250</v>
      </c>
      <c r="L5546" s="1">
        <v>43210</v>
      </c>
      <c r="M5546">
        <v>100120169</v>
      </c>
      <c r="N5546">
        <v>1</v>
      </c>
      <c r="P5546" t="s">
        <v>91</v>
      </c>
    </row>
    <row r="5547" spans="1:16" x14ac:dyDescent="0.25">
      <c r="A5547" s="13">
        <v>2230</v>
      </c>
      <c r="B5547" s="11" t="s">
        <v>1107</v>
      </c>
      <c r="C5547" t="s">
        <v>608</v>
      </c>
      <c r="D5547">
        <v>310</v>
      </c>
      <c r="E5547" t="s">
        <v>106</v>
      </c>
      <c r="F5547" t="s">
        <v>626</v>
      </c>
      <c r="G5547" s="11" t="str">
        <f>VLOOKUP(F5547,Sheet1!$A$1:$E$2471,2,FALSE)</f>
        <v xml:space="preserve">DEPT CH 14430 </v>
      </c>
      <c r="H5547" s="11" t="str">
        <f>VLOOKUP(F5547,Sheet1!$A$1:$E$2471,3,FALSE)</f>
        <v>PALANTINE</v>
      </c>
      <c r="I5547" s="11" t="str">
        <f>VLOOKUP(F5547,Sheet1!$A$1:$E$2471,4,FALSE)</f>
        <v>IL</v>
      </c>
      <c r="J5547" s="11" t="str">
        <f>VLOOKUP(F5547,Sheet1!$A$1:$E$2471,5,FALSE)</f>
        <v>60055-4430</v>
      </c>
      <c r="K5547" s="2">
        <v>2936.25</v>
      </c>
      <c r="L5547" s="1">
        <v>43224</v>
      </c>
      <c r="M5547">
        <v>100120243</v>
      </c>
      <c r="N5547">
        <v>1</v>
      </c>
      <c r="P5547" t="s">
        <v>91</v>
      </c>
    </row>
    <row r="5548" spans="1:16" x14ac:dyDescent="0.25">
      <c r="A5548" s="13">
        <v>2230</v>
      </c>
      <c r="B5548" s="11" t="s">
        <v>1107</v>
      </c>
      <c r="C5548" t="s">
        <v>608</v>
      </c>
      <c r="D5548">
        <v>310</v>
      </c>
      <c r="E5548" t="s">
        <v>106</v>
      </c>
      <c r="F5548" t="s">
        <v>626</v>
      </c>
      <c r="G5548" s="11" t="str">
        <f>VLOOKUP(F5548,Sheet1!$A$1:$E$2471,2,FALSE)</f>
        <v xml:space="preserve">DEPT CH 14430 </v>
      </c>
      <c r="H5548" s="11" t="str">
        <f>VLOOKUP(F5548,Sheet1!$A$1:$E$2471,3,FALSE)</f>
        <v>PALANTINE</v>
      </c>
      <c r="I5548" s="11" t="str">
        <f>VLOOKUP(F5548,Sheet1!$A$1:$E$2471,4,FALSE)</f>
        <v>IL</v>
      </c>
      <c r="J5548" s="11" t="str">
        <f>VLOOKUP(F5548,Sheet1!$A$1:$E$2471,5,FALSE)</f>
        <v>60055-4430</v>
      </c>
      <c r="K5548" s="2">
        <v>2936.25</v>
      </c>
      <c r="L5548" s="1">
        <v>43231</v>
      </c>
      <c r="M5548">
        <v>100120299</v>
      </c>
      <c r="N5548">
        <v>1</v>
      </c>
      <c r="P5548" t="s">
        <v>91</v>
      </c>
    </row>
    <row r="5549" spans="1:16" x14ac:dyDescent="0.25">
      <c r="A5549" s="13">
        <v>2230</v>
      </c>
      <c r="B5549" s="11" t="s">
        <v>1107</v>
      </c>
      <c r="C5549" t="s">
        <v>608</v>
      </c>
      <c r="D5549">
        <v>310</v>
      </c>
      <c r="E5549" t="s">
        <v>106</v>
      </c>
      <c r="F5549" t="s">
        <v>329</v>
      </c>
      <c r="G5549" s="11" t="str">
        <f>VLOOKUP(F5549,Sheet1!$A$1:$E$2471,2,FALSE)</f>
        <v xml:space="preserve">10125 S.W. EXMOOR PLACE </v>
      </c>
      <c r="H5549" s="11" t="str">
        <f>VLOOKUP(F5549,Sheet1!$A$1:$E$2471,3,FALSE)</f>
        <v>BEAVERTON</v>
      </c>
      <c r="I5549" s="11" t="str">
        <f>VLOOKUP(F5549,Sheet1!$A$1:$E$2471,4,FALSE)</f>
        <v>OR</v>
      </c>
      <c r="J5549" s="11" t="str">
        <f>VLOOKUP(F5549,Sheet1!$A$1:$E$2471,5,FALSE)</f>
        <v>97008</v>
      </c>
      <c r="K5549" s="2">
        <v>130</v>
      </c>
      <c r="L5549" s="1">
        <v>43231</v>
      </c>
      <c r="M5549">
        <v>100120268</v>
      </c>
      <c r="N5549">
        <v>1</v>
      </c>
      <c r="P5549" t="s">
        <v>91</v>
      </c>
    </row>
    <row r="5550" spans="1:16" x14ac:dyDescent="0.25">
      <c r="A5550" s="13">
        <v>2230</v>
      </c>
      <c r="B5550" s="11" t="s">
        <v>1107</v>
      </c>
      <c r="C5550" t="s">
        <v>608</v>
      </c>
      <c r="D5550">
        <v>310</v>
      </c>
      <c r="E5550" t="s">
        <v>106</v>
      </c>
      <c r="F5550" t="s">
        <v>329</v>
      </c>
      <c r="G5550" s="11" t="str">
        <f>VLOOKUP(F5550,Sheet1!$A$1:$E$2471,2,FALSE)</f>
        <v xml:space="preserve">10125 S.W. EXMOOR PLACE </v>
      </c>
      <c r="H5550" s="11" t="str">
        <f>VLOOKUP(F5550,Sheet1!$A$1:$E$2471,3,FALSE)</f>
        <v>BEAVERTON</v>
      </c>
      <c r="I5550" s="11" t="str">
        <f>VLOOKUP(F5550,Sheet1!$A$1:$E$2471,4,FALSE)</f>
        <v>OR</v>
      </c>
      <c r="J5550" s="11" t="str">
        <f>VLOOKUP(F5550,Sheet1!$A$1:$E$2471,5,FALSE)</f>
        <v>97008</v>
      </c>
      <c r="K5550" s="2">
        <v>130</v>
      </c>
      <c r="L5550" s="1">
        <v>43231</v>
      </c>
      <c r="M5550">
        <v>100120268</v>
      </c>
      <c r="N5550">
        <v>1</v>
      </c>
      <c r="P5550" t="s">
        <v>91</v>
      </c>
    </row>
    <row r="5551" spans="1:16" x14ac:dyDescent="0.25">
      <c r="A5551" s="13">
        <v>2230</v>
      </c>
      <c r="B5551" s="11" t="s">
        <v>1107</v>
      </c>
      <c r="C5551" t="s">
        <v>608</v>
      </c>
      <c r="D5551">
        <v>310</v>
      </c>
      <c r="E5551" t="s">
        <v>106</v>
      </c>
      <c r="F5551" t="s">
        <v>627</v>
      </c>
      <c r="G5551" s="11" t="str">
        <f>VLOOKUP(F5551,Sheet1!$A$1:$E$2471,2,FALSE)</f>
        <v xml:space="preserve">16550 SW MERLO ROAD </v>
      </c>
      <c r="H5551" s="11" t="str">
        <f>VLOOKUP(F5551,Sheet1!$A$1:$E$2471,3,FALSE)</f>
        <v>BEAVERTON</v>
      </c>
      <c r="I5551" s="11" t="str">
        <f>VLOOKUP(F5551,Sheet1!$A$1:$E$2471,4,FALSE)</f>
        <v>OR</v>
      </c>
      <c r="J5551" s="11" t="str">
        <f>VLOOKUP(F5551,Sheet1!$A$1:$E$2471,5,FALSE)</f>
        <v>97006-0000</v>
      </c>
      <c r="K5551" s="2">
        <v>20434.59</v>
      </c>
      <c r="L5551" s="1">
        <v>43273</v>
      </c>
      <c r="M5551">
        <v>0</v>
      </c>
      <c r="N5551">
        <v>1</v>
      </c>
      <c r="P5551" t="s">
        <v>91</v>
      </c>
    </row>
    <row r="5552" spans="1:16" x14ac:dyDescent="0.25">
      <c r="A5552" s="13">
        <v>2230</v>
      </c>
      <c r="B5552" s="11" t="s">
        <v>1107</v>
      </c>
      <c r="C5552" t="s">
        <v>608</v>
      </c>
      <c r="D5552">
        <v>310</v>
      </c>
      <c r="E5552" t="s">
        <v>106</v>
      </c>
      <c r="F5552" t="s">
        <v>616</v>
      </c>
      <c r="G5552" s="11" t="str">
        <f>VLOOKUP(F5552,Sheet1!$A$1:$E$2471,2,FALSE)</f>
        <v>..</v>
      </c>
      <c r="H5552" s="11" t="str">
        <f>VLOOKUP(F5552,Sheet1!$A$1:$E$2471,3,FALSE)</f>
        <v>PORTLAND</v>
      </c>
      <c r="I5552" s="11" t="str">
        <f>VLOOKUP(F5552,Sheet1!$A$1:$E$2471,4,FALSE)</f>
        <v>OR</v>
      </c>
      <c r="J5552" s="11" t="str">
        <f>VLOOKUP(F5552,Sheet1!$A$1:$E$2471,5,FALSE)</f>
        <v>97206</v>
      </c>
      <c r="K5552" s="2">
        <v>4462.3999999999996</v>
      </c>
      <c r="L5552" s="1">
        <v>43231</v>
      </c>
      <c r="M5552">
        <v>0</v>
      </c>
      <c r="N5552">
        <v>1</v>
      </c>
      <c r="P5552" t="s">
        <v>91</v>
      </c>
    </row>
    <row r="5553" spans="1:16" x14ac:dyDescent="0.25">
      <c r="A5553" s="13">
        <v>2230</v>
      </c>
      <c r="B5553" s="11" t="s">
        <v>1107</v>
      </c>
      <c r="C5553" t="s">
        <v>608</v>
      </c>
      <c r="D5553">
        <v>310</v>
      </c>
      <c r="E5553" t="s">
        <v>106</v>
      </c>
      <c r="F5553" t="s">
        <v>616</v>
      </c>
      <c r="G5553" s="11" t="str">
        <f>VLOOKUP(F5553,Sheet1!$A$1:$E$2471,2,FALSE)</f>
        <v>..</v>
      </c>
      <c r="H5553" s="11" t="str">
        <f>VLOOKUP(F5553,Sheet1!$A$1:$E$2471,3,FALSE)</f>
        <v>PORTLAND</v>
      </c>
      <c r="I5553" s="11" t="str">
        <f>VLOOKUP(F5553,Sheet1!$A$1:$E$2471,4,FALSE)</f>
        <v>OR</v>
      </c>
      <c r="J5553" s="11" t="str">
        <f>VLOOKUP(F5553,Sheet1!$A$1:$E$2471,5,FALSE)</f>
        <v>97206</v>
      </c>
      <c r="K5553" s="2">
        <v>5173.5200000000004</v>
      </c>
      <c r="L5553" s="1">
        <v>43245</v>
      </c>
      <c r="M5553">
        <v>0</v>
      </c>
      <c r="N5553">
        <v>1</v>
      </c>
      <c r="P5553" t="s">
        <v>91</v>
      </c>
    </row>
    <row r="5554" spans="1:16" x14ac:dyDescent="0.25">
      <c r="A5554" s="13">
        <v>2230</v>
      </c>
      <c r="B5554" s="11" t="s">
        <v>1107</v>
      </c>
      <c r="C5554" t="s">
        <v>608</v>
      </c>
      <c r="D5554">
        <v>310</v>
      </c>
      <c r="E5554" t="s">
        <v>106</v>
      </c>
      <c r="F5554" t="s">
        <v>243</v>
      </c>
      <c r="G5554" s="11" t="str">
        <f>VLOOKUP(F5554,Sheet1!$A$1:$E$2471,2,FALSE)</f>
        <v xml:space="preserve">812 "C" STREET </v>
      </c>
      <c r="H5554" s="11" t="str">
        <f>VLOOKUP(F5554,Sheet1!$A$1:$E$2471,3,FALSE)</f>
        <v>CULVER</v>
      </c>
      <c r="I5554" s="11" t="str">
        <f>VLOOKUP(F5554,Sheet1!$A$1:$E$2471,4,FALSE)</f>
        <v>OR</v>
      </c>
      <c r="J5554" s="11" t="str">
        <f>VLOOKUP(F5554,Sheet1!$A$1:$E$2471,5,FALSE)</f>
        <v>97734</v>
      </c>
      <c r="K5554" s="2">
        <v>62.49</v>
      </c>
      <c r="L5554" s="1">
        <v>43273</v>
      </c>
      <c r="M5554">
        <v>100120555</v>
      </c>
      <c r="N5554">
        <v>1</v>
      </c>
      <c r="P5554" t="s">
        <v>91</v>
      </c>
    </row>
    <row r="5555" spans="1:16" x14ac:dyDescent="0.25">
      <c r="A5555" s="13">
        <v>2230</v>
      </c>
      <c r="B5555" s="11" t="s">
        <v>1107</v>
      </c>
      <c r="C5555" t="s">
        <v>608</v>
      </c>
      <c r="D5555">
        <v>310</v>
      </c>
      <c r="E5555" t="s">
        <v>106</v>
      </c>
      <c r="F5555" t="s">
        <v>243</v>
      </c>
      <c r="G5555" s="11" t="str">
        <f>VLOOKUP(F5555,Sheet1!$A$1:$E$2471,2,FALSE)</f>
        <v xml:space="preserve">812 "C" STREET </v>
      </c>
      <c r="H5555" s="11" t="str">
        <f>VLOOKUP(F5555,Sheet1!$A$1:$E$2471,3,FALSE)</f>
        <v>CULVER</v>
      </c>
      <c r="I5555" s="11" t="str">
        <f>VLOOKUP(F5555,Sheet1!$A$1:$E$2471,4,FALSE)</f>
        <v>OR</v>
      </c>
      <c r="J5555" s="11" t="str">
        <f>VLOOKUP(F5555,Sheet1!$A$1:$E$2471,5,FALSE)</f>
        <v>97734</v>
      </c>
      <c r="K5555" s="2">
        <v>32.24</v>
      </c>
      <c r="L5555" s="1">
        <v>43273</v>
      </c>
      <c r="M5555">
        <v>100120555</v>
      </c>
      <c r="N5555">
        <v>1</v>
      </c>
      <c r="P5555" t="s">
        <v>91</v>
      </c>
    </row>
    <row r="5556" spans="1:16" x14ac:dyDescent="0.25">
      <c r="A5556" s="13">
        <v>2230</v>
      </c>
      <c r="B5556" s="11" t="s">
        <v>1107</v>
      </c>
      <c r="C5556" t="s">
        <v>608</v>
      </c>
      <c r="D5556">
        <v>310</v>
      </c>
      <c r="E5556" t="s">
        <v>106</v>
      </c>
      <c r="F5556" t="s">
        <v>618</v>
      </c>
      <c r="G5556" s="11" t="str">
        <f>VLOOKUP(F5556,Sheet1!$A$1:$E$2471,2,FALSE)</f>
        <v xml:space="preserve">12106 NE MARX ST. </v>
      </c>
      <c r="H5556" s="11" t="str">
        <f>VLOOKUP(F5556,Sheet1!$A$1:$E$2471,3,FALSE)</f>
        <v>PORTLAND</v>
      </c>
      <c r="I5556" s="11" t="str">
        <f>VLOOKUP(F5556,Sheet1!$A$1:$E$2471,4,FALSE)</f>
        <v>OR</v>
      </c>
      <c r="J5556" s="11" t="str">
        <f>VLOOKUP(F5556,Sheet1!$A$1:$E$2471,5,FALSE)</f>
        <v>97220</v>
      </c>
      <c r="K5556" s="2">
        <v>357.5</v>
      </c>
      <c r="L5556" s="1">
        <v>43231</v>
      </c>
      <c r="M5556">
        <v>0</v>
      </c>
      <c r="N5556">
        <v>1</v>
      </c>
      <c r="P5556" t="s">
        <v>91</v>
      </c>
    </row>
    <row r="5557" spans="1:16" x14ac:dyDescent="0.25">
      <c r="A5557" s="13">
        <v>2230</v>
      </c>
      <c r="B5557" s="11" t="s">
        <v>1107</v>
      </c>
      <c r="C5557" t="s">
        <v>608</v>
      </c>
      <c r="D5557">
        <v>310</v>
      </c>
      <c r="E5557" t="s">
        <v>106</v>
      </c>
      <c r="F5557" t="s">
        <v>618</v>
      </c>
      <c r="G5557" s="11" t="str">
        <f>VLOOKUP(F5557,Sheet1!$A$1:$E$2471,2,FALSE)</f>
        <v xml:space="preserve">12106 NE MARX ST. </v>
      </c>
      <c r="H5557" s="11" t="str">
        <f>VLOOKUP(F5557,Sheet1!$A$1:$E$2471,3,FALSE)</f>
        <v>PORTLAND</v>
      </c>
      <c r="I5557" s="11" t="str">
        <f>VLOOKUP(F5557,Sheet1!$A$1:$E$2471,4,FALSE)</f>
        <v>OR</v>
      </c>
      <c r="J5557" s="11" t="str">
        <f>VLOOKUP(F5557,Sheet1!$A$1:$E$2471,5,FALSE)</f>
        <v>97220</v>
      </c>
      <c r="K5557" s="2">
        <v>531.35</v>
      </c>
      <c r="L5557" s="1">
        <v>43252</v>
      </c>
      <c r="M5557">
        <v>0</v>
      </c>
      <c r="N5557">
        <v>1</v>
      </c>
      <c r="P5557" t="s">
        <v>91</v>
      </c>
    </row>
    <row r="5558" spans="1:16" x14ac:dyDescent="0.25">
      <c r="A5558" s="13">
        <v>2230</v>
      </c>
      <c r="B5558" s="11" t="s">
        <v>1107</v>
      </c>
      <c r="C5558" t="s">
        <v>608</v>
      </c>
      <c r="D5558">
        <v>310</v>
      </c>
      <c r="E5558" t="s">
        <v>106</v>
      </c>
      <c r="F5558" t="s">
        <v>618</v>
      </c>
      <c r="G5558" s="11" t="str">
        <f>VLOOKUP(F5558,Sheet1!$A$1:$E$2471,2,FALSE)</f>
        <v xml:space="preserve">12106 NE MARX ST. </v>
      </c>
      <c r="H5558" s="11" t="str">
        <f>VLOOKUP(F5558,Sheet1!$A$1:$E$2471,3,FALSE)</f>
        <v>PORTLAND</v>
      </c>
      <c r="I5558" s="11" t="str">
        <f>VLOOKUP(F5558,Sheet1!$A$1:$E$2471,4,FALSE)</f>
        <v>OR</v>
      </c>
      <c r="J5558" s="11" t="str">
        <f>VLOOKUP(F5558,Sheet1!$A$1:$E$2471,5,FALSE)</f>
        <v>97220</v>
      </c>
      <c r="K5558" s="2">
        <v>23.85</v>
      </c>
      <c r="L5558" s="1">
        <v>43273</v>
      </c>
      <c r="M5558">
        <v>0</v>
      </c>
      <c r="N5558">
        <v>1</v>
      </c>
      <c r="P5558" t="s">
        <v>91</v>
      </c>
    </row>
    <row r="5559" spans="1:16" x14ac:dyDescent="0.25">
      <c r="A5559" s="13">
        <v>2230</v>
      </c>
      <c r="B5559" s="11" t="s">
        <v>1107</v>
      </c>
      <c r="C5559" t="s">
        <v>608</v>
      </c>
      <c r="D5559">
        <v>310</v>
      </c>
      <c r="E5559" t="s">
        <v>106</v>
      </c>
      <c r="F5559" t="s">
        <v>618</v>
      </c>
      <c r="G5559" s="11" t="str">
        <f>VLOOKUP(F5559,Sheet1!$A$1:$E$2471,2,FALSE)</f>
        <v xml:space="preserve">12106 NE MARX ST. </v>
      </c>
      <c r="H5559" s="11" t="str">
        <f>VLOOKUP(F5559,Sheet1!$A$1:$E$2471,3,FALSE)</f>
        <v>PORTLAND</v>
      </c>
      <c r="I5559" s="11" t="str">
        <f>VLOOKUP(F5559,Sheet1!$A$1:$E$2471,4,FALSE)</f>
        <v>OR</v>
      </c>
      <c r="J5559" s="11" t="str">
        <f>VLOOKUP(F5559,Sheet1!$A$1:$E$2471,5,FALSE)</f>
        <v>97220</v>
      </c>
      <c r="K5559" s="2">
        <v>450</v>
      </c>
      <c r="L5559" s="1">
        <v>43252</v>
      </c>
      <c r="M5559">
        <v>0</v>
      </c>
      <c r="N5559">
        <v>1</v>
      </c>
      <c r="P5559" t="s">
        <v>91</v>
      </c>
    </row>
    <row r="5560" spans="1:16" x14ac:dyDescent="0.25">
      <c r="A5560" s="13">
        <v>2230</v>
      </c>
      <c r="B5560" s="11" t="s">
        <v>1107</v>
      </c>
      <c r="C5560" t="s">
        <v>608</v>
      </c>
      <c r="D5560">
        <v>310</v>
      </c>
      <c r="E5560" t="s">
        <v>106</v>
      </c>
      <c r="F5560" t="s">
        <v>618</v>
      </c>
      <c r="G5560" s="11" t="str">
        <f>VLOOKUP(F5560,Sheet1!$A$1:$E$2471,2,FALSE)</f>
        <v xml:space="preserve">12106 NE MARX ST. </v>
      </c>
      <c r="H5560" s="11" t="str">
        <f>VLOOKUP(F5560,Sheet1!$A$1:$E$2471,3,FALSE)</f>
        <v>PORTLAND</v>
      </c>
      <c r="I5560" s="11" t="str">
        <f>VLOOKUP(F5560,Sheet1!$A$1:$E$2471,4,FALSE)</f>
        <v>OR</v>
      </c>
      <c r="J5560" s="11" t="str">
        <f>VLOOKUP(F5560,Sheet1!$A$1:$E$2471,5,FALSE)</f>
        <v>97220</v>
      </c>
      <c r="K5560" s="2">
        <v>601.65</v>
      </c>
      <c r="L5560" s="1">
        <v>43259</v>
      </c>
      <c r="M5560">
        <v>0</v>
      </c>
      <c r="N5560">
        <v>1</v>
      </c>
      <c r="P5560" t="s">
        <v>91</v>
      </c>
    </row>
    <row r="5561" spans="1:16" x14ac:dyDescent="0.25">
      <c r="A5561" s="13">
        <v>2230</v>
      </c>
      <c r="B5561" s="11" t="s">
        <v>1107</v>
      </c>
      <c r="C5561" t="s">
        <v>608</v>
      </c>
      <c r="D5561">
        <v>310</v>
      </c>
      <c r="E5561" t="s">
        <v>106</v>
      </c>
      <c r="F5561" t="s">
        <v>618</v>
      </c>
      <c r="G5561" s="11" t="str">
        <f>VLOOKUP(F5561,Sheet1!$A$1:$E$2471,2,FALSE)</f>
        <v xml:space="preserve">12106 NE MARX ST. </v>
      </c>
      <c r="H5561" s="11" t="str">
        <f>VLOOKUP(F5561,Sheet1!$A$1:$E$2471,3,FALSE)</f>
        <v>PORTLAND</v>
      </c>
      <c r="I5561" s="11" t="str">
        <f>VLOOKUP(F5561,Sheet1!$A$1:$E$2471,4,FALSE)</f>
        <v>OR</v>
      </c>
      <c r="J5561" s="11" t="str">
        <f>VLOOKUP(F5561,Sheet1!$A$1:$E$2471,5,FALSE)</f>
        <v>97220</v>
      </c>
      <c r="K5561" s="2">
        <v>348.75</v>
      </c>
      <c r="L5561" s="1">
        <v>43245</v>
      </c>
      <c r="M5561">
        <v>0</v>
      </c>
      <c r="N5561">
        <v>1</v>
      </c>
      <c r="P5561" t="s">
        <v>91</v>
      </c>
    </row>
    <row r="5562" spans="1:16" x14ac:dyDescent="0.25">
      <c r="A5562" s="13">
        <v>2230</v>
      </c>
      <c r="B5562" s="11" t="s">
        <v>1107</v>
      </c>
      <c r="C5562" t="s">
        <v>608</v>
      </c>
      <c r="D5562">
        <v>310</v>
      </c>
      <c r="E5562" t="s">
        <v>106</v>
      </c>
      <c r="F5562" t="s">
        <v>626</v>
      </c>
      <c r="G5562" s="11" t="str">
        <f>VLOOKUP(F5562,Sheet1!$A$1:$E$2471,2,FALSE)</f>
        <v xml:space="preserve">DEPT CH 14430 </v>
      </c>
      <c r="H5562" s="11" t="str">
        <f>VLOOKUP(F5562,Sheet1!$A$1:$E$2471,3,FALSE)</f>
        <v>PALANTINE</v>
      </c>
      <c r="I5562" s="11" t="str">
        <f>VLOOKUP(F5562,Sheet1!$A$1:$E$2471,4,FALSE)</f>
        <v>IL</v>
      </c>
      <c r="J5562" s="11" t="str">
        <f>VLOOKUP(F5562,Sheet1!$A$1:$E$2471,5,FALSE)</f>
        <v>60055-4430</v>
      </c>
      <c r="K5562" s="2">
        <v>2368.5749999999998</v>
      </c>
      <c r="L5562" s="1">
        <v>43245</v>
      </c>
      <c r="M5562">
        <v>100120374</v>
      </c>
      <c r="N5562">
        <v>1</v>
      </c>
      <c r="P5562" t="s">
        <v>91</v>
      </c>
    </row>
    <row r="5563" spans="1:16" x14ac:dyDescent="0.25">
      <c r="A5563" s="13">
        <v>2230</v>
      </c>
      <c r="B5563" s="11" t="s">
        <v>1107</v>
      </c>
      <c r="C5563" t="s">
        <v>608</v>
      </c>
      <c r="D5563">
        <v>310</v>
      </c>
      <c r="E5563" t="s">
        <v>106</v>
      </c>
      <c r="F5563" t="s">
        <v>626</v>
      </c>
      <c r="G5563" s="11" t="str">
        <f>VLOOKUP(F5563,Sheet1!$A$1:$E$2471,2,FALSE)</f>
        <v xml:space="preserve">DEPT CH 14430 </v>
      </c>
      <c r="H5563" s="11" t="str">
        <f>VLOOKUP(F5563,Sheet1!$A$1:$E$2471,3,FALSE)</f>
        <v>PALANTINE</v>
      </c>
      <c r="I5563" s="11" t="str">
        <f>VLOOKUP(F5563,Sheet1!$A$1:$E$2471,4,FALSE)</f>
        <v>IL</v>
      </c>
      <c r="J5563" s="11" t="str">
        <f>VLOOKUP(F5563,Sheet1!$A$1:$E$2471,5,FALSE)</f>
        <v>60055-4430</v>
      </c>
      <c r="K5563" s="2">
        <v>2349</v>
      </c>
      <c r="L5563" s="1">
        <v>43245</v>
      </c>
      <c r="M5563">
        <v>100120374</v>
      </c>
      <c r="N5563">
        <v>1</v>
      </c>
      <c r="P5563" t="s">
        <v>91</v>
      </c>
    </row>
    <row r="5564" spans="1:16" x14ac:dyDescent="0.25">
      <c r="A5564" s="13">
        <v>2230</v>
      </c>
      <c r="B5564" s="11" t="s">
        <v>1107</v>
      </c>
      <c r="C5564" t="s">
        <v>608</v>
      </c>
      <c r="D5564">
        <v>310</v>
      </c>
      <c r="E5564" t="s">
        <v>106</v>
      </c>
      <c r="F5564" t="s">
        <v>626</v>
      </c>
      <c r="G5564" s="11" t="str">
        <f>VLOOKUP(F5564,Sheet1!$A$1:$E$2471,2,FALSE)</f>
        <v xml:space="preserve">DEPT CH 14430 </v>
      </c>
      <c r="H5564" s="11" t="str">
        <f>VLOOKUP(F5564,Sheet1!$A$1:$E$2471,3,FALSE)</f>
        <v>PALANTINE</v>
      </c>
      <c r="I5564" s="11" t="str">
        <f>VLOOKUP(F5564,Sheet1!$A$1:$E$2471,4,FALSE)</f>
        <v>IL</v>
      </c>
      <c r="J5564" s="11" t="str">
        <f>VLOOKUP(F5564,Sheet1!$A$1:$E$2471,5,FALSE)</f>
        <v>60055-4430</v>
      </c>
      <c r="K5564" s="2">
        <v>2936.25</v>
      </c>
      <c r="L5564" s="1">
        <v>43259</v>
      </c>
      <c r="M5564">
        <v>100120449</v>
      </c>
      <c r="N5564">
        <v>1</v>
      </c>
      <c r="P5564" t="s">
        <v>91</v>
      </c>
    </row>
    <row r="5565" spans="1:16" x14ac:dyDescent="0.25">
      <c r="A5565" s="13">
        <v>2230</v>
      </c>
      <c r="B5565" s="11" t="s">
        <v>1107</v>
      </c>
      <c r="C5565" t="s">
        <v>608</v>
      </c>
      <c r="D5565">
        <v>310</v>
      </c>
      <c r="E5565" t="s">
        <v>106</v>
      </c>
      <c r="F5565" t="s">
        <v>626</v>
      </c>
      <c r="G5565" s="11" t="str">
        <f>VLOOKUP(F5565,Sheet1!$A$1:$E$2471,2,FALSE)</f>
        <v xml:space="preserve">DEPT CH 14430 </v>
      </c>
      <c r="H5565" s="11" t="str">
        <f>VLOOKUP(F5565,Sheet1!$A$1:$E$2471,3,FALSE)</f>
        <v>PALANTINE</v>
      </c>
      <c r="I5565" s="11" t="str">
        <f>VLOOKUP(F5565,Sheet1!$A$1:$E$2471,4,FALSE)</f>
        <v>IL</v>
      </c>
      <c r="J5565" s="11" t="str">
        <f>VLOOKUP(F5565,Sheet1!$A$1:$E$2471,5,FALSE)</f>
        <v>60055-4430</v>
      </c>
      <c r="K5565" s="2">
        <v>2936.25</v>
      </c>
      <c r="L5565" s="1">
        <v>43259</v>
      </c>
      <c r="M5565">
        <v>100120449</v>
      </c>
      <c r="N5565">
        <v>1</v>
      </c>
      <c r="P5565" t="s">
        <v>91</v>
      </c>
    </row>
    <row r="5566" spans="1:16" x14ac:dyDescent="0.25">
      <c r="A5566" s="13">
        <v>2230</v>
      </c>
      <c r="B5566" s="11" t="s">
        <v>1107</v>
      </c>
      <c r="C5566" t="s">
        <v>608</v>
      </c>
      <c r="D5566">
        <v>310</v>
      </c>
      <c r="E5566" t="s">
        <v>106</v>
      </c>
      <c r="F5566" t="s">
        <v>329</v>
      </c>
      <c r="G5566" s="11" t="str">
        <f>VLOOKUP(F5566,Sheet1!$A$1:$E$2471,2,FALSE)</f>
        <v xml:space="preserve">10125 S.W. EXMOOR PLACE </v>
      </c>
      <c r="H5566" s="11" t="str">
        <f>VLOOKUP(F5566,Sheet1!$A$1:$E$2471,3,FALSE)</f>
        <v>BEAVERTON</v>
      </c>
      <c r="I5566" s="11" t="str">
        <f>VLOOKUP(F5566,Sheet1!$A$1:$E$2471,4,FALSE)</f>
        <v>OR</v>
      </c>
      <c r="J5566" s="11" t="str">
        <f>VLOOKUP(F5566,Sheet1!$A$1:$E$2471,5,FALSE)</f>
        <v>97008</v>
      </c>
      <c r="K5566" s="2">
        <v>260</v>
      </c>
      <c r="L5566" s="1">
        <v>43272</v>
      </c>
      <c r="M5566">
        <v>100120508</v>
      </c>
      <c r="N5566">
        <v>1</v>
      </c>
      <c r="P5566" t="s">
        <v>91</v>
      </c>
    </row>
    <row r="5567" spans="1:16" x14ac:dyDescent="0.25">
      <c r="A5567" s="13">
        <v>2230</v>
      </c>
      <c r="B5567" s="11" t="s">
        <v>1107</v>
      </c>
      <c r="C5567" t="s">
        <v>608</v>
      </c>
      <c r="D5567">
        <v>310</v>
      </c>
      <c r="E5567" t="s">
        <v>106</v>
      </c>
      <c r="F5567" t="s">
        <v>329</v>
      </c>
      <c r="G5567" s="11" t="str">
        <f>VLOOKUP(F5567,Sheet1!$A$1:$E$2471,2,FALSE)</f>
        <v xml:space="preserve">10125 S.W. EXMOOR PLACE </v>
      </c>
      <c r="H5567" s="11" t="str">
        <f>VLOOKUP(F5567,Sheet1!$A$1:$E$2471,3,FALSE)</f>
        <v>BEAVERTON</v>
      </c>
      <c r="I5567" s="11" t="str">
        <f>VLOOKUP(F5567,Sheet1!$A$1:$E$2471,4,FALSE)</f>
        <v>OR</v>
      </c>
      <c r="J5567" s="11" t="str">
        <f>VLOOKUP(F5567,Sheet1!$A$1:$E$2471,5,FALSE)</f>
        <v>97008</v>
      </c>
      <c r="K5567" s="2">
        <v>130</v>
      </c>
      <c r="L5567" s="1">
        <v>43272</v>
      </c>
      <c r="M5567">
        <v>100120508</v>
      </c>
      <c r="N5567">
        <v>1</v>
      </c>
      <c r="P5567" t="s">
        <v>91</v>
      </c>
    </row>
    <row r="5568" spans="1:16" x14ac:dyDescent="0.25">
      <c r="A5568" s="13">
        <v>2230</v>
      </c>
      <c r="B5568" s="11" t="s">
        <v>1107</v>
      </c>
      <c r="C5568" t="s">
        <v>608</v>
      </c>
      <c r="D5568">
        <v>310</v>
      </c>
      <c r="E5568" t="s">
        <v>106</v>
      </c>
      <c r="F5568" t="s">
        <v>329</v>
      </c>
      <c r="G5568" s="11" t="str">
        <f>VLOOKUP(F5568,Sheet1!$A$1:$E$2471,2,FALSE)</f>
        <v xml:space="preserve">10125 S.W. EXMOOR PLACE </v>
      </c>
      <c r="H5568" s="11" t="str">
        <f>VLOOKUP(F5568,Sheet1!$A$1:$E$2471,3,FALSE)</f>
        <v>BEAVERTON</v>
      </c>
      <c r="I5568" s="11" t="str">
        <f>VLOOKUP(F5568,Sheet1!$A$1:$E$2471,4,FALSE)</f>
        <v>OR</v>
      </c>
      <c r="J5568" s="11" t="str">
        <f>VLOOKUP(F5568,Sheet1!$A$1:$E$2471,5,FALSE)</f>
        <v>97008</v>
      </c>
      <c r="K5568" s="2">
        <v>130</v>
      </c>
      <c r="L5568" s="1">
        <v>43278</v>
      </c>
      <c r="M5568">
        <v>100120564</v>
      </c>
      <c r="N5568">
        <v>1</v>
      </c>
      <c r="P5568" t="s">
        <v>91</v>
      </c>
    </row>
    <row r="5569" spans="1:16" x14ac:dyDescent="0.25">
      <c r="A5569" s="13">
        <v>2230</v>
      </c>
      <c r="B5569" s="11" t="s">
        <v>1107</v>
      </c>
      <c r="C5569" t="s">
        <v>608</v>
      </c>
      <c r="D5569">
        <v>310</v>
      </c>
      <c r="E5569" t="s">
        <v>106</v>
      </c>
      <c r="F5569" t="s">
        <v>2</v>
      </c>
      <c r="G5569" s="11" t="str">
        <f>VLOOKUP(F5569,Sheet1!$A$1:$E$2471,2,FALSE)</f>
        <v>BANKCARD CENTER PO BOX 982238</v>
      </c>
      <c r="H5569" s="11" t="str">
        <f>VLOOKUP(F5569,Sheet1!$A$1:$E$2471,3,FALSE)</f>
        <v>EL PASO</v>
      </c>
      <c r="I5569" s="11" t="str">
        <f>VLOOKUP(F5569,Sheet1!$A$1:$E$2471,4,FALSE)</f>
        <v>TX</v>
      </c>
      <c r="J5569" s="11" t="str">
        <f>VLOOKUP(F5569,Sheet1!$A$1:$E$2471,5,FALSE)</f>
        <v>79998-2238</v>
      </c>
      <c r="K5569" s="2">
        <v>789</v>
      </c>
      <c r="L5569" s="1">
        <v>43277</v>
      </c>
      <c r="M5569">
        <v>0</v>
      </c>
      <c r="N5569">
        <v>1</v>
      </c>
      <c r="P5569" t="s">
        <v>91</v>
      </c>
    </row>
    <row r="5570" spans="1:16" x14ac:dyDescent="0.25">
      <c r="A5570" s="13">
        <v>2230</v>
      </c>
      <c r="B5570" s="11" t="s">
        <v>1107</v>
      </c>
      <c r="C5570" t="s">
        <v>608</v>
      </c>
      <c r="D5570">
        <v>310</v>
      </c>
      <c r="E5570" t="s">
        <v>106</v>
      </c>
      <c r="F5570" t="s">
        <v>616</v>
      </c>
      <c r="G5570" s="11" t="str">
        <f>VLOOKUP(F5570,Sheet1!$A$1:$E$2471,2,FALSE)</f>
        <v>..</v>
      </c>
      <c r="H5570" s="11" t="str">
        <f>VLOOKUP(F5570,Sheet1!$A$1:$E$2471,3,FALSE)</f>
        <v>PORTLAND</v>
      </c>
      <c r="I5570" s="11" t="str">
        <f>VLOOKUP(F5570,Sheet1!$A$1:$E$2471,4,FALSE)</f>
        <v>OR</v>
      </c>
      <c r="J5570" s="11" t="str">
        <f>VLOOKUP(F5570,Sheet1!$A$1:$E$2471,5,FALSE)</f>
        <v>97206</v>
      </c>
      <c r="K5570" s="2">
        <v>4366.32</v>
      </c>
      <c r="L5570" s="1">
        <v>43259</v>
      </c>
      <c r="M5570">
        <v>0</v>
      </c>
      <c r="N5570">
        <v>1</v>
      </c>
      <c r="P5570" t="s">
        <v>91</v>
      </c>
    </row>
    <row r="5571" spans="1:16" x14ac:dyDescent="0.25">
      <c r="A5571" s="13">
        <v>2230</v>
      </c>
      <c r="B5571" s="11" t="s">
        <v>1107</v>
      </c>
      <c r="C5571" t="s">
        <v>608</v>
      </c>
      <c r="D5571">
        <v>310</v>
      </c>
      <c r="E5571" t="s">
        <v>106</v>
      </c>
      <c r="F5571" t="s">
        <v>616</v>
      </c>
      <c r="G5571" s="11" t="str">
        <f>VLOOKUP(F5571,Sheet1!$A$1:$E$2471,2,FALSE)</f>
        <v>..</v>
      </c>
      <c r="H5571" s="11" t="str">
        <f>VLOOKUP(F5571,Sheet1!$A$1:$E$2471,3,FALSE)</f>
        <v>PORTLAND</v>
      </c>
      <c r="I5571" s="11" t="str">
        <f>VLOOKUP(F5571,Sheet1!$A$1:$E$2471,4,FALSE)</f>
        <v>OR</v>
      </c>
      <c r="J5571" s="11" t="str">
        <f>VLOOKUP(F5571,Sheet1!$A$1:$E$2471,5,FALSE)</f>
        <v>97206</v>
      </c>
      <c r="K5571" s="2">
        <v>4313.46</v>
      </c>
      <c r="L5571" s="1">
        <v>43266</v>
      </c>
      <c r="M5571">
        <v>0</v>
      </c>
      <c r="N5571">
        <v>1</v>
      </c>
      <c r="P5571" t="s">
        <v>91</v>
      </c>
    </row>
    <row r="5572" spans="1:16" x14ac:dyDescent="0.25">
      <c r="A5572" s="13">
        <v>2230</v>
      </c>
      <c r="B5572" s="11" t="s">
        <v>1107</v>
      </c>
      <c r="C5572" t="s">
        <v>608</v>
      </c>
      <c r="D5572">
        <v>310</v>
      </c>
      <c r="E5572" t="s">
        <v>106</v>
      </c>
      <c r="F5572" t="s">
        <v>616</v>
      </c>
      <c r="G5572" s="11" t="str">
        <f>VLOOKUP(F5572,Sheet1!$A$1:$E$2471,2,FALSE)</f>
        <v>..</v>
      </c>
      <c r="H5572" s="11" t="str">
        <f>VLOOKUP(F5572,Sheet1!$A$1:$E$2471,3,FALSE)</f>
        <v>PORTLAND</v>
      </c>
      <c r="I5572" s="11" t="str">
        <f>VLOOKUP(F5572,Sheet1!$A$1:$E$2471,4,FALSE)</f>
        <v>OR</v>
      </c>
      <c r="J5572" s="11" t="str">
        <f>VLOOKUP(F5572,Sheet1!$A$1:$E$2471,5,FALSE)</f>
        <v>97206</v>
      </c>
      <c r="K5572" s="2">
        <v>440</v>
      </c>
      <c r="L5572" s="1">
        <v>43278</v>
      </c>
      <c r="M5572">
        <v>0</v>
      </c>
      <c r="N5572">
        <v>1</v>
      </c>
      <c r="P5572" t="s">
        <v>91</v>
      </c>
    </row>
    <row r="5573" spans="1:16" x14ac:dyDescent="0.25">
      <c r="A5573" s="13">
        <v>2230</v>
      </c>
      <c r="B5573" s="11" t="s">
        <v>1107</v>
      </c>
      <c r="C5573" t="s">
        <v>608</v>
      </c>
      <c r="D5573">
        <v>310</v>
      </c>
      <c r="E5573" t="s">
        <v>106</v>
      </c>
      <c r="F5573" t="s">
        <v>207</v>
      </c>
      <c r="G5573" s="11" t="str">
        <f>VLOOKUP(F5573,Sheet1!$A$1:$E$2471,2,FALSE)</f>
        <v xml:space="preserve">PO BOX 367 </v>
      </c>
      <c r="H5573" s="11" t="str">
        <f>VLOOKUP(F5573,Sheet1!$A$1:$E$2471,3,FALSE)</f>
        <v>GRESHAM</v>
      </c>
      <c r="I5573" s="11" t="str">
        <f>VLOOKUP(F5573,Sheet1!$A$1:$E$2471,4,FALSE)</f>
        <v>OR</v>
      </c>
      <c r="J5573" s="11" t="str">
        <f>VLOOKUP(F5573,Sheet1!$A$1:$E$2471,5,FALSE)</f>
        <v>97030-0000</v>
      </c>
      <c r="K5573" s="2">
        <v>1320</v>
      </c>
      <c r="L5573" s="1">
        <v>43279</v>
      </c>
      <c r="M5573">
        <v>100120602</v>
      </c>
      <c r="N5573">
        <v>1</v>
      </c>
      <c r="P5573" t="s">
        <v>91</v>
      </c>
    </row>
    <row r="5574" spans="1:16" x14ac:dyDescent="0.25">
      <c r="A5574" s="13">
        <v>2230</v>
      </c>
      <c r="B5574" s="11" t="s">
        <v>1107</v>
      </c>
      <c r="C5574" t="s">
        <v>608</v>
      </c>
      <c r="D5574">
        <v>310</v>
      </c>
      <c r="E5574" t="s">
        <v>106</v>
      </c>
      <c r="F5574" t="s">
        <v>243</v>
      </c>
      <c r="G5574" s="11" t="str">
        <f>VLOOKUP(F5574,Sheet1!$A$1:$E$2471,2,FALSE)</f>
        <v xml:space="preserve">812 "C" STREET </v>
      </c>
      <c r="H5574" s="11" t="str">
        <f>VLOOKUP(F5574,Sheet1!$A$1:$E$2471,3,FALSE)</f>
        <v>CULVER</v>
      </c>
      <c r="I5574" s="11" t="str">
        <f>VLOOKUP(F5574,Sheet1!$A$1:$E$2471,4,FALSE)</f>
        <v>OR</v>
      </c>
      <c r="J5574" s="11" t="str">
        <f>VLOOKUP(F5574,Sheet1!$A$1:$E$2471,5,FALSE)</f>
        <v>97734</v>
      </c>
      <c r="K5574" s="2">
        <v>74.59</v>
      </c>
      <c r="L5574" s="1">
        <v>43273</v>
      </c>
      <c r="M5574">
        <v>100120555</v>
      </c>
      <c r="N5574">
        <v>1</v>
      </c>
      <c r="P5574" t="s">
        <v>91</v>
      </c>
    </row>
    <row r="5575" spans="1:16" x14ac:dyDescent="0.25">
      <c r="A5575" s="13">
        <v>2230</v>
      </c>
      <c r="B5575" s="11" t="s">
        <v>1107</v>
      </c>
      <c r="C5575" t="s">
        <v>608</v>
      </c>
      <c r="D5575">
        <v>310</v>
      </c>
      <c r="E5575" t="s">
        <v>106</v>
      </c>
      <c r="F5575" t="s">
        <v>243</v>
      </c>
      <c r="G5575" s="11" t="str">
        <f>VLOOKUP(F5575,Sheet1!$A$1:$E$2471,2,FALSE)</f>
        <v xml:space="preserve">812 "C" STREET </v>
      </c>
      <c r="H5575" s="11" t="str">
        <f>VLOOKUP(F5575,Sheet1!$A$1:$E$2471,3,FALSE)</f>
        <v>CULVER</v>
      </c>
      <c r="I5575" s="11" t="str">
        <f>VLOOKUP(F5575,Sheet1!$A$1:$E$2471,4,FALSE)</f>
        <v>OR</v>
      </c>
      <c r="J5575" s="11" t="str">
        <f>VLOOKUP(F5575,Sheet1!$A$1:$E$2471,5,FALSE)</f>
        <v>97734</v>
      </c>
      <c r="K5575" s="2">
        <v>44.34</v>
      </c>
      <c r="L5575" s="1">
        <v>43273</v>
      </c>
      <c r="M5575">
        <v>100120555</v>
      </c>
      <c r="N5575">
        <v>1</v>
      </c>
      <c r="P5575" t="s">
        <v>91</v>
      </c>
    </row>
    <row r="5576" spans="1:16" x14ac:dyDescent="0.25">
      <c r="A5576" s="13">
        <v>2230</v>
      </c>
      <c r="B5576" s="11" t="s">
        <v>1107</v>
      </c>
      <c r="C5576" t="s">
        <v>608</v>
      </c>
      <c r="D5576">
        <v>310</v>
      </c>
      <c r="E5576" t="s">
        <v>106</v>
      </c>
      <c r="F5576" t="s">
        <v>453</v>
      </c>
      <c r="G5576" s="11" t="str">
        <f>VLOOKUP(F5576,Sheet1!$A$1:$E$2471,2,FALSE)</f>
        <v>..</v>
      </c>
      <c r="H5576" s="11" t="str">
        <f>VLOOKUP(F5576,Sheet1!$A$1:$E$2471,3,FALSE)</f>
        <v>PORTLAND</v>
      </c>
      <c r="I5576" s="11" t="str">
        <f>VLOOKUP(F5576,Sheet1!$A$1:$E$2471,4,FALSE)</f>
        <v>OR</v>
      </c>
      <c r="J5576" s="11" t="str">
        <f>VLOOKUP(F5576,Sheet1!$A$1:$E$2471,5,FALSE)</f>
        <v>97225</v>
      </c>
      <c r="K5576" s="2">
        <v>225</v>
      </c>
      <c r="L5576" s="1">
        <v>43266</v>
      </c>
      <c r="M5576">
        <v>0</v>
      </c>
      <c r="N5576">
        <v>1</v>
      </c>
      <c r="P5576" t="s">
        <v>91</v>
      </c>
    </row>
    <row r="5577" spans="1:16" x14ac:dyDescent="0.25">
      <c r="A5577" s="13">
        <v>2230</v>
      </c>
      <c r="B5577" s="11" t="s">
        <v>1107</v>
      </c>
      <c r="C5577" t="s">
        <v>608</v>
      </c>
      <c r="D5577">
        <v>310</v>
      </c>
      <c r="E5577" t="s">
        <v>106</v>
      </c>
      <c r="F5577" t="s">
        <v>618</v>
      </c>
      <c r="G5577" s="11" t="str">
        <f>VLOOKUP(F5577,Sheet1!$A$1:$E$2471,2,FALSE)</f>
        <v xml:space="preserve">12106 NE MARX ST. </v>
      </c>
      <c r="H5577" s="11" t="str">
        <f>VLOOKUP(F5577,Sheet1!$A$1:$E$2471,3,FALSE)</f>
        <v>PORTLAND</v>
      </c>
      <c r="I5577" s="11" t="str">
        <f>VLOOKUP(F5577,Sheet1!$A$1:$E$2471,4,FALSE)</f>
        <v>OR</v>
      </c>
      <c r="J5577" s="11" t="str">
        <f>VLOOKUP(F5577,Sheet1!$A$1:$E$2471,5,FALSE)</f>
        <v>97220</v>
      </c>
      <c r="K5577" s="2">
        <v>330.5</v>
      </c>
      <c r="L5577" s="1">
        <v>43273</v>
      </c>
      <c r="M5577">
        <v>0</v>
      </c>
      <c r="N5577">
        <v>1</v>
      </c>
      <c r="P5577" t="s">
        <v>91</v>
      </c>
    </row>
    <row r="5578" spans="1:16" x14ac:dyDescent="0.25">
      <c r="A5578" s="13">
        <v>2230</v>
      </c>
      <c r="B5578" s="11" t="s">
        <v>1107</v>
      </c>
      <c r="C5578" t="s">
        <v>608</v>
      </c>
      <c r="D5578">
        <v>310</v>
      </c>
      <c r="E5578" t="s">
        <v>106</v>
      </c>
      <c r="F5578" t="s">
        <v>618</v>
      </c>
      <c r="G5578" s="11" t="str">
        <f>VLOOKUP(F5578,Sheet1!$A$1:$E$2471,2,FALSE)</f>
        <v xml:space="preserve">12106 NE MARX ST. </v>
      </c>
      <c r="H5578" s="11" t="str">
        <f>VLOOKUP(F5578,Sheet1!$A$1:$E$2471,3,FALSE)</f>
        <v>PORTLAND</v>
      </c>
      <c r="I5578" s="11" t="str">
        <f>VLOOKUP(F5578,Sheet1!$A$1:$E$2471,4,FALSE)</f>
        <v>OR</v>
      </c>
      <c r="J5578" s="11" t="str">
        <f>VLOOKUP(F5578,Sheet1!$A$1:$E$2471,5,FALSE)</f>
        <v>97220</v>
      </c>
      <c r="K5578" s="2">
        <v>258.75</v>
      </c>
      <c r="L5578" s="1">
        <v>43273</v>
      </c>
      <c r="M5578">
        <v>0</v>
      </c>
      <c r="N5578">
        <v>1</v>
      </c>
      <c r="P5578" t="s">
        <v>91</v>
      </c>
    </row>
    <row r="5579" spans="1:16" x14ac:dyDescent="0.25">
      <c r="A5579" s="13">
        <v>2230</v>
      </c>
      <c r="B5579" s="11" t="s">
        <v>1107</v>
      </c>
      <c r="C5579" t="s">
        <v>608</v>
      </c>
      <c r="D5579">
        <v>310</v>
      </c>
      <c r="E5579" t="s">
        <v>106</v>
      </c>
      <c r="F5579" t="s">
        <v>618</v>
      </c>
      <c r="G5579" s="11" t="str">
        <f>VLOOKUP(F5579,Sheet1!$A$1:$E$2471,2,FALSE)</f>
        <v xml:space="preserve">12106 NE MARX ST. </v>
      </c>
      <c r="H5579" s="11" t="str">
        <f>VLOOKUP(F5579,Sheet1!$A$1:$E$2471,3,FALSE)</f>
        <v>PORTLAND</v>
      </c>
      <c r="I5579" s="11" t="str">
        <f>VLOOKUP(F5579,Sheet1!$A$1:$E$2471,4,FALSE)</f>
        <v>OR</v>
      </c>
      <c r="J5579" s="11" t="str">
        <f>VLOOKUP(F5579,Sheet1!$A$1:$E$2471,5,FALSE)</f>
        <v>97220</v>
      </c>
      <c r="K5579" s="2">
        <v>1048.8</v>
      </c>
      <c r="L5579" s="1">
        <v>43280</v>
      </c>
      <c r="M5579">
        <v>0</v>
      </c>
      <c r="N5579">
        <v>1</v>
      </c>
      <c r="P5579" t="s">
        <v>91</v>
      </c>
    </row>
    <row r="5580" spans="1:16" x14ac:dyDescent="0.25">
      <c r="A5580" s="13">
        <v>2230</v>
      </c>
      <c r="B5580" s="11" t="s">
        <v>1107</v>
      </c>
      <c r="C5580" t="s">
        <v>608</v>
      </c>
      <c r="D5580">
        <v>310</v>
      </c>
      <c r="E5580" t="s">
        <v>106</v>
      </c>
      <c r="F5580" t="s">
        <v>626</v>
      </c>
      <c r="G5580" s="11" t="str">
        <f>VLOOKUP(F5580,Sheet1!$A$1:$E$2471,2,FALSE)</f>
        <v xml:space="preserve">DEPT CH 14430 </v>
      </c>
      <c r="H5580" s="11" t="str">
        <f>VLOOKUP(F5580,Sheet1!$A$1:$E$2471,3,FALSE)</f>
        <v>PALANTINE</v>
      </c>
      <c r="I5580" s="11" t="str">
        <f>VLOOKUP(F5580,Sheet1!$A$1:$E$2471,4,FALSE)</f>
        <v>IL</v>
      </c>
      <c r="J5580" s="11" t="str">
        <f>VLOOKUP(F5580,Sheet1!$A$1:$E$2471,5,FALSE)</f>
        <v>60055-4430</v>
      </c>
      <c r="K5580" s="2">
        <v>1820.4749999999999</v>
      </c>
      <c r="L5580" s="1">
        <v>43266</v>
      </c>
      <c r="M5580">
        <v>100120499</v>
      </c>
      <c r="N5580">
        <v>1</v>
      </c>
      <c r="P5580" t="s">
        <v>91</v>
      </c>
    </row>
    <row r="5581" spans="1:16" x14ac:dyDescent="0.25">
      <c r="A5581" s="13">
        <v>2230</v>
      </c>
      <c r="B5581" s="11" t="s">
        <v>1107</v>
      </c>
      <c r="C5581" t="s">
        <v>608</v>
      </c>
      <c r="D5581">
        <v>310</v>
      </c>
      <c r="E5581" t="s">
        <v>106</v>
      </c>
      <c r="F5581" t="s">
        <v>626</v>
      </c>
      <c r="G5581" s="11" t="str">
        <f>VLOOKUP(F5581,Sheet1!$A$1:$E$2471,2,FALSE)</f>
        <v xml:space="preserve">DEPT CH 14430 </v>
      </c>
      <c r="H5581" s="11" t="str">
        <f>VLOOKUP(F5581,Sheet1!$A$1:$E$2471,3,FALSE)</f>
        <v>PALANTINE</v>
      </c>
      <c r="I5581" s="11" t="str">
        <f>VLOOKUP(F5581,Sheet1!$A$1:$E$2471,4,FALSE)</f>
        <v>IL</v>
      </c>
      <c r="J5581" s="11" t="str">
        <f>VLOOKUP(F5581,Sheet1!$A$1:$E$2471,5,FALSE)</f>
        <v>60055-4430</v>
      </c>
      <c r="K5581" s="2">
        <v>2916.6750000000002</v>
      </c>
      <c r="L5581" s="1">
        <v>43272</v>
      </c>
      <c r="M5581">
        <v>100120544</v>
      </c>
      <c r="N5581">
        <v>1</v>
      </c>
      <c r="P5581" t="s">
        <v>91</v>
      </c>
    </row>
    <row r="5582" spans="1:16" x14ac:dyDescent="0.25">
      <c r="A5582" s="13">
        <v>2230</v>
      </c>
      <c r="B5582" s="11" t="s">
        <v>1107</v>
      </c>
      <c r="C5582" t="s">
        <v>608</v>
      </c>
      <c r="D5582">
        <v>310</v>
      </c>
      <c r="E5582" t="s">
        <v>106</v>
      </c>
      <c r="F5582" t="s">
        <v>621</v>
      </c>
      <c r="G5582" s="11" t="str">
        <f>VLOOKUP(F5582,Sheet1!$A$1:$E$2471,2,FALSE)</f>
        <v xml:space="preserve">421 SW 6TH AVE SUITE 1 </v>
      </c>
      <c r="H5582" s="11" t="str">
        <f>VLOOKUP(F5582,Sheet1!$A$1:$E$2471,3,FALSE)</f>
        <v>PORTLAND</v>
      </c>
      <c r="I5582" s="11" t="str">
        <f>VLOOKUP(F5582,Sheet1!$A$1:$E$2471,4,FALSE)</f>
        <v>OR</v>
      </c>
      <c r="J5582" s="11" t="str">
        <f>VLOOKUP(F5582,Sheet1!$A$1:$E$2471,5,FALSE)</f>
        <v>97204-0000</v>
      </c>
      <c r="K5582" s="2">
        <v>38</v>
      </c>
      <c r="L5582" s="1">
        <v>43273</v>
      </c>
      <c r="M5582">
        <v>0</v>
      </c>
      <c r="N5582">
        <v>1</v>
      </c>
      <c r="P5582" t="s">
        <v>91</v>
      </c>
    </row>
    <row r="5583" spans="1:16" x14ac:dyDescent="0.25">
      <c r="A5583" s="13">
        <v>2230</v>
      </c>
      <c r="B5583" s="11" t="s">
        <v>1107</v>
      </c>
      <c r="C5583" t="s">
        <v>608</v>
      </c>
      <c r="D5583">
        <v>321</v>
      </c>
      <c r="E5583" t="s">
        <v>187</v>
      </c>
      <c r="F5583" t="s">
        <v>188</v>
      </c>
      <c r="G5583" s="11" t="str">
        <f>VLOOKUP(F5583,Sheet1!$A$1:$E$2471,2,FALSE)</f>
        <v>CINTAS 463 PO BOX 650838</v>
      </c>
      <c r="H5583" s="11" t="str">
        <f>VLOOKUP(F5583,Sheet1!$A$1:$E$2471,3,FALSE)</f>
        <v>DALLAS</v>
      </c>
      <c r="I5583" s="11" t="str">
        <f>VLOOKUP(F5583,Sheet1!$A$1:$E$2471,4,FALSE)</f>
        <v>TX</v>
      </c>
      <c r="J5583" s="11" t="str">
        <f>VLOOKUP(F5583,Sheet1!$A$1:$E$2471,5,FALSE)</f>
        <v>75265-0838</v>
      </c>
      <c r="K5583" s="2">
        <v>94.66</v>
      </c>
      <c r="L5583" s="1">
        <v>42944</v>
      </c>
      <c r="M5583">
        <v>100118770</v>
      </c>
      <c r="N5583">
        <v>1</v>
      </c>
      <c r="P5583" t="s">
        <v>91</v>
      </c>
    </row>
    <row r="5584" spans="1:16" x14ac:dyDescent="0.25">
      <c r="A5584" s="13">
        <v>2230</v>
      </c>
      <c r="B5584" s="11" t="s">
        <v>1107</v>
      </c>
      <c r="C5584" t="s">
        <v>608</v>
      </c>
      <c r="D5584">
        <v>321</v>
      </c>
      <c r="E5584" t="s">
        <v>187</v>
      </c>
      <c r="F5584" t="s">
        <v>188</v>
      </c>
      <c r="G5584" s="11" t="str">
        <f>VLOOKUP(F5584,Sheet1!$A$1:$E$2471,2,FALSE)</f>
        <v>CINTAS 463 PO BOX 650838</v>
      </c>
      <c r="H5584" s="11" t="str">
        <f>VLOOKUP(F5584,Sheet1!$A$1:$E$2471,3,FALSE)</f>
        <v>DALLAS</v>
      </c>
      <c r="I5584" s="11" t="str">
        <f>VLOOKUP(F5584,Sheet1!$A$1:$E$2471,4,FALSE)</f>
        <v>TX</v>
      </c>
      <c r="J5584" s="11" t="str">
        <f>VLOOKUP(F5584,Sheet1!$A$1:$E$2471,5,FALSE)</f>
        <v>75265-0838</v>
      </c>
      <c r="K5584" s="2">
        <v>66.27</v>
      </c>
      <c r="L5584" s="1">
        <v>42944</v>
      </c>
      <c r="M5584">
        <v>100118770</v>
      </c>
      <c r="N5584">
        <v>1</v>
      </c>
      <c r="P5584" t="s">
        <v>91</v>
      </c>
    </row>
    <row r="5585" spans="1:16" x14ac:dyDescent="0.25">
      <c r="A5585" s="13">
        <v>2230</v>
      </c>
      <c r="B5585" s="11" t="s">
        <v>1107</v>
      </c>
      <c r="C5585" t="s">
        <v>608</v>
      </c>
      <c r="D5585">
        <v>321</v>
      </c>
      <c r="E5585" t="s">
        <v>187</v>
      </c>
      <c r="F5585" t="s">
        <v>188</v>
      </c>
      <c r="G5585" s="11" t="str">
        <f>VLOOKUP(F5585,Sheet1!$A$1:$E$2471,2,FALSE)</f>
        <v>CINTAS 463 PO BOX 650838</v>
      </c>
      <c r="H5585" s="11" t="str">
        <f>VLOOKUP(F5585,Sheet1!$A$1:$E$2471,3,FALSE)</f>
        <v>DALLAS</v>
      </c>
      <c r="I5585" s="11" t="str">
        <f>VLOOKUP(F5585,Sheet1!$A$1:$E$2471,4,FALSE)</f>
        <v>TX</v>
      </c>
      <c r="J5585" s="11" t="str">
        <f>VLOOKUP(F5585,Sheet1!$A$1:$E$2471,5,FALSE)</f>
        <v>75265-0838</v>
      </c>
      <c r="K5585" s="2">
        <v>47.13</v>
      </c>
      <c r="L5585" s="1">
        <v>42944</v>
      </c>
      <c r="M5585">
        <v>100118770</v>
      </c>
      <c r="N5585">
        <v>1</v>
      </c>
      <c r="P5585" t="s">
        <v>91</v>
      </c>
    </row>
    <row r="5586" spans="1:16" x14ac:dyDescent="0.25">
      <c r="A5586" s="13">
        <v>2230</v>
      </c>
      <c r="B5586" s="11" t="s">
        <v>1107</v>
      </c>
      <c r="C5586" t="s">
        <v>608</v>
      </c>
      <c r="D5586">
        <v>321</v>
      </c>
      <c r="E5586" t="s">
        <v>187</v>
      </c>
      <c r="F5586" t="s">
        <v>188</v>
      </c>
      <c r="G5586" s="11" t="str">
        <f>VLOOKUP(F5586,Sheet1!$A$1:$E$2471,2,FALSE)</f>
        <v>CINTAS 463 PO BOX 650838</v>
      </c>
      <c r="H5586" s="11" t="str">
        <f>VLOOKUP(F5586,Sheet1!$A$1:$E$2471,3,FALSE)</f>
        <v>DALLAS</v>
      </c>
      <c r="I5586" s="11" t="str">
        <f>VLOOKUP(F5586,Sheet1!$A$1:$E$2471,4,FALSE)</f>
        <v>TX</v>
      </c>
      <c r="J5586" s="11" t="str">
        <f>VLOOKUP(F5586,Sheet1!$A$1:$E$2471,5,FALSE)</f>
        <v>75265-0838</v>
      </c>
      <c r="K5586" s="2">
        <v>66.27</v>
      </c>
      <c r="L5586" s="1">
        <v>42944</v>
      </c>
      <c r="M5586">
        <v>100118770</v>
      </c>
      <c r="N5586">
        <v>1</v>
      </c>
      <c r="P5586" t="s">
        <v>91</v>
      </c>
    </row>
    <row r="5587" spans="1:16" x14ac:dyDescent="0.25">
      <c r="A5587" s="13">
        <v>2230</v>
      </c>
      <c r="B5587" s="11" t="s">
        <v>1107</v>
      </c>
      <c r="C5587" t="s">
        <v>608</v>
      </c>
      <c r="D5587">
        <v>321</v>
      </c>
      <c r="E5587" t="s">
        <v>187</v>
      </c>
      <c r="F5587" t="s">
        <v>188</v>
      </c>
      <c r="G5587" s="11" t="str">
        <f>VLOOKUP(F5587,Sheet1!$A$1:$E$2471,2,FALSE)</f>
        <v>CINTAS 463 PO BOX 650838</v>
      </c>
      <c r="H5587" s="11" t="str">
        <f>VLOOKUP(F5587,Sheet1!$A$1:$E$2471,3,FALSE)</f>
        <v>DALLAS</v>
      </c>
      <c r="I5587" s="11" t="str">
        <f>VLOOKUP(F5587,Sheet1!$A$1:$E$2471,4,FALSE)</f>
        <v>TX</v>
      </c>
      <c r="J5587" s="11" t="str">
        <f>VLOOKUP(F5587,Sheet1!$A$1:$E$2471,5,FALSE)</f>
        <v>75265-0838</v>
      </c>
      <c r="K5587" s="2">
        <v>94.66</v>
      </c>
      <c r="L5587" s="1">
        <v>42944</v>
      </c>
      <c r="M5587">
        <v>100118770</v>
      </c>
      <c r="N5587">
        <v>1</v>
      </c>
      <c r="P5587" t="s">
        <v>91</v>
      </c>
    </row>
    <row r="5588" spans="1:16" x14ac:dyDescent="0.25">
      <c r="A5588" s="13">
        <v>2230</v>
      </c>
      <c r="B5588" s="11" t="s">
        <v>1107</v>
      </c>
      <c r="C5588" t="s">
        <v>608</v>
      </c>
      <c r="D5588">
        <v>321</v>
      </c>
      <c r="E5588" t="s">
        <v>187</v>
      </c>
      <c r="F5588" t="s">
        <v>188</v>
      </c>
      <c r="G5588" s="11" t="str">
        <f>VLOOKUP(F5588,Sheet1!$A$1:$E$2471,2,FALSE)</f>
        <v>CINTAS 463 PO BOX 650838</v>
      </c>
      <c r="H5588" s="11" t="str">
        <f>VLOOKUP(F5588,Sheet1!$A$1:$E$2471,3,FALSE)</f>
        <v>DALLAS</v>
      </c>
      <c r="I5588" s="11" t="str">
        <f>VLOOKUP(F5588,Sheet1!$A$1:$E$2471,4,FALSE)</f>
        <v>TX</v>
      </c>
      <c r="J5588" s="11" t="str">
        <f>VLOOKUP(F5588,Sheet1!$A$1:$E$2471,5,FALSE)</f>
        <v>75265-0838</v>
      </c>
      <c r="K5588" s="2">
        <v>66.27</v>
      </c>
      <c r="L5588" s="1">
        <v>42944</v>
      </c>
      <c r="M5588">
        <v>100118770</v>
      </c>
      <c r="N5588">
        <v>1</v>
      </c>
      <c r="P5588" t="s">
        <v>91</v>
      </c>
    </row>
    <row r="5589" spans="1:16" x14ac:dyDescent="0.25">
      <c r="A5589" s="13">
        <v>2230</v>
      </c>
      <c r="B5589" s="11" t="s">
        <v>1107</v>
      </c>
      <c r="C5589" t="s">
        <v>608</v>
      </c>
      <c r="D5589">
        <v>321</v>
      </c>
      <c r="E5589" t="s">
        <v>187</v>
      </c>
      <c r="F5589" t="s">
        <v>188</v>
      </c>
      <c r="G5589" s="11" t="str">
        <f>VLOOKUP(F5589,Sheet1!$A$1:$E$2471,2,FALSE)</f>
        <v>CINTAS 463 PO BOX 650838</v>
      </c>
      <c r="H5589" s="11" t="str">
        <f>VLOOKUP(F5589,Sheet1!$A$1:$E$2471,3,FALSE)</f>
        <v>DALLAS</v>
      </c>
      <c r="I5589" s="11" t="str">
        <f>VLOOKUP(F5589,Sheet1!$A$1:$E$2471,4,FALSE)</f>
        <v>TX</v>
      </c>
      <c r="J5589" s="11" t="str">
        <f>VLOOKUP(F5589,Sheet1!$A$1:$E$2471,5,FALSE)</f>
        <v>75265-0838</v>
      </c>
      <c r="K5589" s="2">
        <v>50.91</v>
      </c>
      <c r="L5589" s="1">
        <v>42944</v>
      </c>
      <c r="M5589">
        <v>100118770</v>
      </c>
      <c r="N5589">
        <v>1</v>
      </c>
      <c r="P5589" t="s">
        <v>91</v>
      </c>
    </row>
    <row r="5590" spans="1:16" x14ac:dyDescent="0.25">
      <c r="A5590" s="13">
        <v>2230</v>
      </c>
      <c r="B5590" s="11" t="s">
        <v>1107</v>
      </c>
      <c r="C5590" t="s">
        <v>608</v>
      </c>
      <c r="D5590">
        <v>321</v>
      </c>
      <c r="E5590" t="s">
        <v>187</v>
      </c>
      <c r="F5590" t="s">
        <v>188</v>
      </c>
      <c r="G5590" s="11" t="str">
        <f>VLOOKUP(F5590,Sheet1!$A$1:$E$2471,2,FALSE)</f>
        <v>CINTAS 463 PO BOX 650838</v>
      </c>
      <c r="H5590" s="11" t="str">
        <f>VLOOKUP(F5590,Sheet1!$A$1:$E$2471,3,FALSE)</f>
        <v>DALLAS</v>
      </c>
      <c r="I5590" s="11" t="str">
        <f>VLOOKUP(F5590,Sheet1!$A$1:$E$2471,4,FALSE)</f>
        <v>TX</v>
      </c>
      <c r="J5590" s="11" t="str">
        <f>VLOOKUP(F5590,Sheet1!$A$1:$E$2471,5,FALSE)</f>
        <v>75265-0838</v>
      </c>
      <c r="K5590" s="2">
        <v>66.27</v>
      </c>
      <c r="L5590" s="1">
        <v>42944</v>
      </c>
      <c r="M5590">
        <v>100118770</v>
      </c>
      <c r="N5590">
        <v>1</v>
      </c>
      <c r="P5590" t="s">
        <v>91</v>
      </c>
    </row>
    <row r="5591" spans="1:16" x14ac:dyDescent="0.25">
      <c r="A5591" s="13">
        <v>2230</v>
      </c>
      <c r="B5591" s="11" t="s">
        <v>1107</v>
      </c>
      <c r="C5591" t="s">
        <v>608</v>
      </c>
      <c r="D5591">
        <v>321</v>
      </c>
      <c r="E5591" t="s">
        <v>187</v>
      </c>
      <c r="F5591" t="s">
        <v>188</v>
      </c>
      <c r="G5591" s="11" t="str">
        <f>VLOOKUP(F5591,Sheet1!$A$1:$E$2471,2,FALSE)</f>
        <v>CINTAS 463 PO BOX 650838</v>
      </c>
      <c r="H5591" s="11" t="str">
        <f>VLOOKUP(F5591,Sheet1!$A$1:$E$2471,3,FALSE)</f>
        <v>DALLAS</v>
      </c>
      <c r="I5591" s="11" t="str">
        <f>VLOOKUP(F5591,Sheet1!$A$1:$E$2471,4,FALSE)</f>
        <v>TX</v>
      </c>
      <c r="J5591" s="11" t="str">
        <f>VLOOKUP(F5591,Sheet1!$A$1:$E$2471,5,FALSE)</f>
        <v>75265-0838</v>
      </c>
      <c r="K5591" s="2">
        <v>60.37</v>
      </c>
      <c r="L5591" s="1">
        <v>42944</v>
      </c>
      <c r="M5591">
        <v>100118770</v>
      </c>
      <c r="N5591">
        <v>1</v>
      </c>
      <c r="P5591" t="s">
        <v>91</v>
      </c>
    </row>
    <row r="5592" spans="1:16" x14ac:dyDescent="0.25">
      <c r="A5592" s="13">
        <v>2230</v>
      </c>
      <c r="B5592" s="11" t="s">
        <v>1107</v>
      </c>
      <c r="C5592" t="s">
        <v>608</v>
      </c>
      <c r="D5592">
        <v>321</v>
      </c>
      <c r="E5592" t="s">
        <v>187</v>
      </c>
      <c r="F5592" t="s">
        <v>188</v>
      </c>
      <c r="G5592" s="11" t="str">
        <f>VLOOKUP(F5592,Sheet1!$A$1:$E$2471,2,FALSE)</f>
        <v>CINTAS 463 PO BOX 650838</v>
      </c>
      <c r="H5592" s="11" t="str">
        <f>VLOOKUP(F5592,Sheet1!$A$1:$E$2471,3,FALSE)</f>
        <v>DALLAS</v>
      </c>
      <c r="I5592" s="11" t="str">
        <f>VLOOKUP(F5592,Sheet1!$A$1:$E$2471,4,FALSE)</f>
        <v>TX</v>
      </c>
      <c r="J5592" s="11" t="str">
        <f>VLOOKUP(F5592,Sheet1!$A$1:$E$2471,5,FALSE)</f>
        <v>75265-0838</v>
      </c>
      <c r="K5592" s="2">
        <v>47.13</v>
      </c>
      <c r="L5592" s="1">
        <v>42958</v>
      </c>
      <c r="M5592">
        <v>100118831</v>
      </c>
      <c r="N5592">
        <v>1</v>
      </c>
      <c r="P5592" t="s">
        <v>91</v>
      </c>
    </row>
    <row r="5593" spans="1:16" x14ac:dyDescent="0.25">
      <c r="A5593" s="13">
        <v>2230</v>
      </c>
      <c r="B5593" s="11" t="s">
        <v>1107</v>
      </c>
      <c r="C5593" t="s">
        <v>608</v>
      </c>
      <c r="D5593">
        <v>321</v>
      </c>
      <c r="E5593" t="s">
        <v>187</v>
      </c>
      <c r="F5593" t="s">
        <v>188</v>
      </c>
      <c r="G5593" s="11" t="str">
        <f>VLOOKUP(F5593,Sheet1!$A$1:$E$2471,2,FALSE)</f>
        <v>CINTAS 463 PO BOX 650838</v>
      </c>
      <c r="H5593" s="11" t="str">
        <f>VLOOKUP(F5593,Sheet1!$A$1:$E$2471,3,FALSE)</f>
        <v>DALLAS</v>
      </c>
      <c r="I5593" s="11" t="str">
        <f>VLOOKUP(F5593,Sheet1!$A$1:$E$2471,4,FALSE)</f>
        <v>TX</v>
      </c>
      <c r="J5593" s="11" t="str">
        <f>VLOOKUP(F5593,Sheet1!$A$1:$E$2471,5,FALSE)</f>
        <v>75265-0838</v>
      </c>
      <c r="K5593" s="2">
        <v>66.27</v>
      </c>
      <c r="L5593" s="1">
        <v>42958</v>
      </c>
      <c r="M5593">
        <v>100118831</v>
      </c>
      <c r="N5593">
        <v>1</v>
      </c>
      <c r="P5593" t="s">
        <v>91</v>
      </c>
    </row>
    <row r="5594" spans="1:16" x14ac:dyDescent="0.25">
      <c r="A5594" s="13">
        <v>2230</v>
      </c>
      <c r="B5594" s="11" t="s">
        <v>1107</v>
      </c>
      <c r="C5594" t="s">
        <v>608</v>
      </c>
      <c r="D5594">
        <v>321</v>
      </c>
      <c r="E5594" t="s">
        <v>187</v>
      </c>
      <c r="F5594" t="s">
        <v>188</v>
      </c>
      <c r="G5594" s="11" t="str">
        <f>VLOOKUP(F5594,Sheet1!$A$1:$E$2471,2,FALSE)</f>
        <v>CINTAS 463 PO BOX 650838</v>
      </c>
      <c r="H5594" s="11" t="str">
        <f>VLOOKUP(F5594,Sheet1!$A$1:$E$2471,3,FALSE)</f>
        <v>DALLAS</v>
      </c>
      <c r="I5594" s="11" t="str">
        <f>VLOOKUP(F5594,Sheet1!$A$1:$E$2471,4,FALSE)</f>
        <v>TX</v>
      </c>
      <c r="J5594" s="11" t="str">
        <f>VLOOKUP(F5594,Sheet1!$A$1:$E$2471,5,FALSE)</f>
        <v>75265-0838</v>
      </c>
      <c r="K5594" s="2">
        <v>94.66</v>
      </c>
      <c r="L5594" s="1">
        <v>42958</v>
      </c>
      <c r="M5594">
        <v>100118831</v>
      </c>
      <c r="N5594">
        <v>1</v>
      </c>
      <c r="P5594" t="s">
        <v>91</v>
      </c>
    </row>
    <row r="5595" spans="1:16" x14ac:dyDescent="0.25">
      <c r="A5595" s="13">
        <v>2230</v>
      </c>
      <c r="B5595" s="11" t="s">
        <v>1107</v>
      </c>
      <c r="C5595" t="s">
        <v>608</v>
      </c>
      <c r="D5595">
        <v>321</v>
      </c>
      <c r="E5595" t="s">
        <v>187</v>
      </c>
      <c r="F5595" t="s">
        <v>188</v>
      </c>
      <c r="G5595" s="11" t="str">
        <f>VLOOKUP(F5595,Sheet1!$A$1:$E$2471,2,FALSE)</f>
        <v>CINTAS 463 PO BOX 650838</v>
      </c>
      <c r="H5595" s="11" t="str">
        <f>VLOOKUP(F5595,Sheet1!$A$1:$E$2471,3,FALSE)</f>
        <v>DALLAS</v>
      </c>
      <c r="I5595" s="11" t="str">
        <f>VLOOKUP(F5595,Sheet1!$A$1:$E$2471,4,FALSE)</f>
        <v>TX</v>
      </c>
      <c r="J5595" s="11" t="str">
        <f>VLOOKUP(F5595,Sheet1!$A$1:$E$2471,5,FALSE)</f>
        <v>75265-0838</v>
      </c>
      <c r="K5595" s="2">
        <v>66.27</v>
      </c>
      <c r="L5595" s="1">
        <v>42958</v>
      </c>
      <c r="M5595">
        <v>100118831</v>
      </c>
      <c r="N5595">
        <v>1</v>
      </c>
      <c r="P5595" t="s">
        <v>91</v>
      </c>
    </row>
    <row r="5596" spans="1:16" x14ac:dyDescent="0.25">
      <c r="A5596" s="13">
        <v>2230</v>
      </c>
      <c r="B5596" s="11" t="s">
        <v>1107</v>
      </c>
      <c r="C5596" t="s">
        <v>608</v>
      </c>
      <c r="D5596">
        <v>321</v>
      </c>
      <c r="E5596" t="s">
        <v>187</v>
      </c>
      <c r="F5596" t="s">
        <v>188</v>
      </c>
      <c r="G5596" s="11" t="str">
        <f>VLOOKUP(F5596,Sheet1!$A$1:$E$2471,2,FALSE)</f>
        <v>CINTAS 463 PO BOX 650838</v>
      </c>
      <c r="H5596" s="11" t="str">
        <f>VLOOKUP(F5596,Sheet1!$A$1:$E$2471,3,FALSE)</f>
        <v>DALLAS</v>
      </c>
      <c r="I5596" s="11" t="str">
        <f>VLOOKUP(F5596,Sheet1!$A$1:$E$2471,4,FALSE)</f>
        <v>TX</v>
      </c>
      <c r="J5596" s="11" t="str">
        <f>VLOOKUP(F5596,Sheet1!$A$1:$E$2471,5,FALSE)</f>
        <v>75265-0838</v>
      </c>
      <c r="K5596" s="2">
        <v>50.91</v>
      </c>
      <c r="L5596" s="1">
        <v>42958</v>
      </c>
      <c r="M5596">
        <v>100118831</v>
      </c>
      <c r="N5596">
        <v>1</v>
      </c>
      <c r="P5596" t="s">
        <v>91</v>
      </c>
    </row>
    <row r="5597" spans="1:16" x14ac:dyDescent="0.25">
      <c r="A5597" s="13">
        <v>2230</v>
      </c>
      <c r="B5597" s="11" t="s">
        <v>1107</v>
      </c>
      <c r="C5597" t="s">
        <v>608</v>
      </c>
      <c r="D5597">
        <v>321</v>
      </c>
      <c r="E5597" t="s">
        <v>187</v>
      </c>
      <c r="F5597" t="s">
        <v>188</v>
      </c>
      <c r="G5597" s="11" t="str">
        <f>VLOOKUP(F5597,Sheet1!$A$1:$E$2471,2,FALSE)</f>
        <v>CINTAS 463 PO BOX 650838</v>
      </c>
      <c r="H5597" s="11" t="str">
        <f>VLOOKUP(F5597,Sheet1!$A$1:$E$2471,3,FALSE)</f>
        <v>DALLAS</v>
      </c>
      <c r="I5597" s="11" t="str">
        <f>VLOOKUP(F5597,Sheet1!$A$1:$E$2471,4,FALSE)</f>
        <v>TX</v>
      </c>
      <c r="J5597" s="11" t="str">
        <f>VLOOKUP(F5597,Sheet1!$A$1:$E$2471,5,FALSE)</f>
        <v>75265-0838</v>
      </c>
      <c r="K5597" s="2">
        <v>66.27</v>
      </c>
      <c r="L5597" s="1">
        <v>42958</v>
      </c>
      <c r="M5597">
        <v>100118831</v>
      </c>
      <c r="N5597">
        <v>1</v>
      </c>
      <c r="P5597" t="s">
        <v>91</v>
      </c>
    </row>
    <row r="5598" spans="1:16" x14ac:dyDescent="0.25">
      <c r="A5598" s="13">
        <v>2230</v>
      </c>
      <c r="B5598" s="11" t="s">
        <v>1107</v>
      </c>
      <c r="C5598" t="s">
        <v>608</v>
      </c>
      <c r="D5598">
        <v>321</v>
      </c>
      <c r="E5598" t="s">
        <v>187</v>
      </c>
      <c r="F5598" t="s">
        <v>188</v>
      </c>
      <c r="G5598" s="11" t="str">
        <f>VLOOKUP(F5598,Sheet1!$A$1:$E$2471,2,FALSE)</f>
        <v>CINTAS 463 PO BOX 650838</v>
      </c>
      <c r="H5598" s="11" t="str">
        <f>VLOOKUP(F5598,Sheet1!$A$1:$E$2471,3,FALSE)</f>
        <v>DALLAS</v>
      </c>
      <c r="I5598" s="11" t="str">
        <f>VLOOKUP(F5598,Sheet1!$A$1:$E$2471,4,FALSE)</f>
        <v>TX</v>
      </c>
      <c r="J5598" s="11" t="str">
        <f>VLOOKUP(F5598,Sheet1!$A$1:$E$2471,5,FALSE)</f>
        <v>75265-0838</v>
      </c>
      <c r="K5598" s="2">
        <v>94.66</v>
      </c>
      <c r="L5598" s="1">
        <v>42958</v>
      </c>
      <c r="M5598">
        <v>100118831</v>
      </c>
      <c r="N5598">
        <v>1</v>
      </c>
      <c r="P5598" t="s">
        <v>91</v>
      </c>
    </row>
    <row r="5599" spans="1:16" x14ac:dyDescent="0.25">
      <c r="A5599" s="13">
        <v>2230</v>
      </c>
      <c r="B5599" s="11" t="s">
        <v>1107</v>
      </c>
      <c r="C5599" t="s">
        <v>608</v>
      </c>
      <c r="D5599">
        <v>321</v>
      </c>
      <c r="E5599" t="s">
        <v>187</v>
      </c>
      <c r="F5599" t="s">
        <v>188</v>
      </c>
      <c r="G5599" s="11" t="str">
        <f>VLOOKUP(F5599,Sheet1!$A$1:$E$2471,2,FALSE)</f>
        <v>CINTAS 463 PO BOX 650838</v>
      </c>
      <c r="H5599" s="11" t="str">
        <f>VLOOKUP(F5599,Sheet1!$A$1:$E$2471,3,FALSE)</f>
        <v>DALLAS</v>
      </c>
      <c r="I5599" s="11" t="str">
        <f>VLOOKUP(F5599,Sheet1!$A$1:$E$2471,4,FALSE)</f>
        <v>TX</v>
      </c>
      <c r="J5599" s="11" t="str">
        <f>VLOOKUP(F5599,Sheet1!$A$1:$E$2471,5,FALSE)</f>
        <v>75265-0838</v>
      </c>
      <c r="K5599" s="2">
        <v>66.27</v>
      </c>
      <c r="L5599" s="1">
        <v>42958</v>
      </c>
      <c r="M5599">
        <v>100118831</v>
      </c>
      <c r="N5599">
        <v>1</v>
      </c>
      <c r="P5599" t="s">
        <v>91</v>
      </c>
    </row>
    <row r="5600" spans="1:16" x14ac:dyDescent="0.25">
      <c r="A5600" s="13">
        <v>2230</v>
      </c>
      <c r="B5600" s="11" t="s">
        <v>1107</v>
      </c>
      <c r="C5600" t="s">
        <v>608</v>
      </c>
      <c r="D5600">
        <v>321</v>
      </c>
      <c r="E5600" t="s">
        <v>187</v>
      </c>
      <c r="F5600" t="s">
        <v>188</v>
      </c>
      <c r="G5600" s="11" t="str">
        <f>VLOOKUP(F5600,Sheet1!$A$1:$E$2471,2,FALSE)</f>
        <v>CINTAS 463 PO BOX 650838</v>
      </c>
      <c r="H5600" s="11" t="str">
        <f>VLOOKUP(F5600,Sheet1!$A$1:$E$2471,3,FALSE)</f>
        <v>DALLAS</v>
      </c>
      <c r="I5600" s="11" t="str">
        <f>VLOOKUP(F5600,Sheet1!$A$1:$E$2471,4,FALSE)</f>
        <v>TX</v>
      </c>
      <c r="J5600" s="11" t="str">
        <f>VLOOKUP(F5600,Sheet1!$A$1:$E$2471,5,FALSE)</f>
        <v>75265-0838</v>
      </c>
      <c r="K5600" s="2">
        <v>66.27</v>
      </c>
      <c r="L5600" s="1">
        <v>42993</v>
      </c>
      <c r="M5600">
        <v>100118945</v>
      </c>
      <c r="N5600">
        <v>1</v>
      </c>
      <c r="P5600" t="s">
        <v>91</v>
      </c>
    </row>
    <row r="5601" spans="1:16" x14ac:dyDescent="0.25">
      <c r="A5601" s="13">
        <v>2230</v>
      </c>
      <c r="B5601" s="11" t="s">
        <v>1107</v>
      </c>
      <c r="C5601" t="s">
        <v>608</v>
      </c>
      <c r="D5601">
        <v>321</v>
      </c>
      <c r="E5601" t="s">
        <v>187</v>
      </c>
      <c r="F5601" t="s">
        <v>188</v>
      </c>
      <c r="G5601" s="11" t="str">
        <f>VLOOKUP(F5601,Sheet1!$A$1:$E$2471,2,FALSE)</f>
        <v>CINTAS 463 PO BOX 650838</v>
      </c>
      <c r="H5601" s="11" t="str">
        <f>VLOOKUP(F5601,Sheet1!$A$1:$E$2471,3,FALSE)</f>
        <v>DALLAS</v>
      </c>
      <c r="I5601" s="11" t="str">
        <f>VLOOKUP(F5601,Sheet1!$A$1:$E$2471,4,FALSE)</f>
        <v>TX</v>
      </c>
      <c r="J5601" s="11" t="str">
        <f>VLOOKUP(F5601,Sheet1!$A$1:$E$2471,5,FALSE)</f>
        <v>75265-0838</v>
      </c>
      <c r="K5601" s="2">
        <v>94.66</v>
      </c>
      <c r="L5601" s="1">
        <v>42993</v>
      </c>
      <c r="M5601">
        <v>100118945</v>
      </c>
      <c r="N5601">
        <v>1</v>
      </c>
      <c r="P5601" t="s">
        <v>91</v>
      </c>
    </row>
    <row r="5602" spans="1:16" x14ac:dyDescent="0.25">
      <c r="A5602" s="13">
        <v>2230</v>
      </c>
      <c r="B5602" s="11" t="s">
        <v>1107</v>
      </c>
      <c r="C5602" t="s">
        <v>608</v>
      </c>
      <c r="D5602">
        <v>321</v>
      </c>
      <c r="E5602" t="s">
        <v>187</v>
      </c>
      <c r="F5602" t="s">
        <v>188</v>
      </c>
      <c r="G5602" s="11" t="str">
        <f>VLOOKUP(F5602,Sheet1!$A$1:$E$2471,2,FALSE)</f>
        <v>CINTAS 463 PO BOX 650838</v>
      </c>
      <c r="H5602" s="11" t="str">
        <f>VLOOKUP(F5602,Sheet1!$A$1:$E$2471,3,FALSE)</f>
        <v>DALLAS</v>
      </c>
      <c r="I5602" s="11" t="str">
        <f>VLOOKUP(F5602,Sheet1!$A$1:$E$2471,4,FALSE)</f>
        <v>TX</v>
      </c>
      <c r="J5602" s="11" t="str">
        <f>VLOOKUP(F5602,Sheet1!$A$1:$E$2471,5,FALSE)</f>
        <v>75265-0838</v>
      </c>
      <c r="K5602" s="2">
        <v>66.27</v>
      </c>
      <c r="L5602" s="1">
        <v>42993</v>
      </c>
      <c r="M5602">
        <v>100118945</v>
      </c>
      <c r="N5602">
        <v>1</v>
      </c>
      <c r="P5602" t="s">
        <v>91</v>
      </c>
    </row>
    <row r="5603" spans="1:16" x14ac:dyDescent="0.25">
      <c r="A5603" s="13">
        <v>2230</v>
      </c>
      <c r="B5603" s="11" t="s">
        <v>1107</v>
      </c>
      <c r="C5603" t="s">
        <v>608</v>
      </c>
      <c r="D5603">
        <v>321</v>
      </c>
      <c r="E5603" t="s">
        <v>187</v>
      </c>
      <c r="F5603" t="s">
        <v>188</v>
      </c>
      <c r="G5603" s="11" t="str">
        <f>VLOOKUP(F5603,Sheet1!$A$1:$E$2471,2,FALSE)</f>
        <v>CINTAS 463 PO BOX 650838</v>
      </c>
      <c r="H5603" s="11" t="str">
        <f>VLOOKUP(F5603,Sheet1!$A$1:$E$2471,3,FALSE)</f>
        <v>DALLAS</v>
      </c>
      <c r="I5603" s="11" t="str">
        <f>VLOOKUP(F5603,Sheet1!$A$1:$E$2471,4,FALSE)</f>
        <v>TX</v>
      </c>
      <c r="J5603" s="11" t="str">
        <f>VLOOKUP(F5603,Sheet1!$A$1:$E$2471,5,FALSE)</f>
        <v>75265-0838</v>
      </c>
      <c r="K5603" s="2">
        <v>50.91</v>
      </c>
      <c r="L5603" s="1">
        <v>42993</v>
      </c>
      <c r="M5603">
        <v>100118945</v>
      </c>
      <c r="N5603">
        <v>1</v>
      </c>
      <c r="P5603" t="s">
        <v>91</v>
      </c>
    </row>
    <row r="5604" spans="1:16" x14ac:dyDescent="0.25">
      <c r="A5604" s="13">
        <v>2230</v>
      </c>
      <c r="B5604" s="11" t="s">
        <v>1107</v>
      </c>
      <c r="C5604" t="s">
        <v>608</v>
      </c>
      <c r="D5604">
        <v>321</v>
      </c>
      <c r="E5604" t="s">
        <v>187</v>
      </c>
      <c r="F5604" t="s">
        <v>188</v>
      </c>
      <c r="G5604" s="11" t="str">
        <f>VLOOKUP(F5604,Sheet1!$A$1:$E$2471,2,FALSE)</f>
        <v>CINTAS 463 PO BOX 650838</v>
      </c>
      <c r="H5604" s="11" t="str">
        <f>VLOOKUP(F5604,Sheet1!$A$1:$E$2471,3,FALSE)</f>
        <v>DALLAS</v>
      </c>
      <c r="I5604" s="11" t="str">
        <f>VLOOKUP(F5604,Sheet1!$A$1:$E$2471,4,FALSE)</f>
        <v>TX</v>
      </c>
      <c r="J5604" s="11" t="str">
        <f>VLOOKUP(F5604,Sheet1!$A$1:$E$2471,5,FALSE)</f>
        <v>75265-0838</v>
      </c>
      <c r="K5604" s="2">
        <v>66.27</v>
      </c>
      <c r="L5604" s="1">
        <v>42993</v>
      </c>
      <c r="M5604">
        <v>100118945</v>
      </c>
      <c r="N5604">
        <v>1</v>
      </c>
      <c r="P5604" t="s">
        <v>91</v>
      </c>
    </row>
    <row r="5605" spans="1:16" x14ac:dyDescent="0.25">
      <c r="A5605" s="13">
        <v>2230</v>
      </c>
      <c r="B5605" s="11" t="s">
        <v>1107</v>
      </c>
      <c r="C5605" t="s">
        <v>608</v>
      </c>
      <c r="D5605">
        <v>321</v>
      </c>
      <c r="E5605" t="s">
        <v>187</v>
      </c>
      <c r="F5605" t="s">
        <v>188</v>
      </c>
      <c r="G5605" s="11" t="str">
        <f>VLOOKUP(F5605,Sheet1!$A$1:$E$2471,2,FALSE)</f>
        <v>CINTAS 463 PO BOX 650838</v>
      </c>
      <c r="H5605" s="11" t="str">
        <f>VLOOKUP(F5605,Sheet1!$A$1:$E$2471,3,FALSE)</f>
        <v>DALLAS</v>
      </c>
      <c r="I5605" s="11" t="str">
        <f>VLOOKUP(F5605,Sheet1!$A$1:$E$2471,4,FALSE)</f>
        <v>TX</v>
      </c>
      <c r="J5605" s="11" t="str">
        <f>VLOOKUP(F5605,Sheet1!$A$1:$E$2471,5,FALSE)</f>
        <v>75265-0838</v>
      </c>
      <c r="K5605" s="2">
        <v>94.66</v>
      </c>
      <c r="L5605" s="1">
        <v>42993</v>
      </c>
      <c r="M5605">
        <v>100118945</v>
      </c>
      <c r="N5605">
        <v>1</v>
      </c>
      <c r="P5605" t="s">
        <v>91</v>
      </c>
    </row>
    <row r="5606" spans="1:16" x14ac:dyDescent="0.25">
      <c r="A5606" s="13">
        <v>2230</v>
      </c>
      <c r="B5606" s="11" t="s">
        <v>1107</v>
      </c>
      <c r="C5606" t="s">
        <v>608</v>
      </c>
      <c r="D5606">
        <v>321</v>
      </c>
      <c r="E5606" t="s">
        <v>187</v>
      </c>
      <c r="F5606" t="s">
        <v>188</v>
      </c>
      <c r="G5606" s="11" t="str">
        <f>VLOOKUP(F5606,Sheet1!$A$1:$E$2471,2,FALSE)</f>
        <v>CINTAS 463 PO BOX 650838</v>
      </c>
      <c r="H5606" s="11" t="str">
        <f>VLOOKUP(F5606,Sheet1!$A$1:$E$2471,3,FALSE)</f>
        <v>DALLAS</v>
      </c>
      <c r="I5606" s="11" t="str">
        <f>VLOOKUP(F5606,Sheet1!$A$1:$E$2471,4,FALSE)</f>
        <v>TX</v>
      </c>
      <c r="J5606" s="11" t="str">
        <f>VLOOKUP(F5606,Sheet1!$A$1:$E$2471,5,FALSE)</f>
        <v>75265-0838</v>
      </c>
      <c r="K5606" s="2">
        <v>66.27</v>
      </c>
      <c r="L5606" s="1">
        <v>42993</v>
      </c>
      <c r="M5606">
        <v>100118945</v>
      </c>
      <c r="N5606">
        <v>1</v>
      </c>
      <c r="P5606" t="s">
        <v>91</v>
      </c>
    </row>
    <row r="5607" spans="1:16" x14ac:dyDescent="0.25">
      <c r="A5607" s="13">
        <v>2230</v>
      </c>
      <c r="B5607" s="11" t="s">
        <v>1107</v>
      </c>
      <c r="C5607" t="s">
        <v>608</v>
      </c>
      <c r="D5607">
        <v>321</v>
      </c>
      <c r="E5607" t="s">
        <v>187</v>
      </c>
      <c r="F5607" t="s">
        <v>188</v>
      </c>
      <c r="G5607" s="11" t="str">
        <f>VLOOKUP(F5607,Sheet1!$A$1:$E$2471,2,FALSE)</f>
        <v>CINTAS 463 PO BOX 650838</v>
      </c>
      <c r="H5607" s="11" t="str">
        <f>VLOOKUP(F5607,Sheet1!$A$1:$E$2471,3,FALSE)</f>
        <v>DALLAS</v>
      </c>
      <c r="I5607" s="11" t="str">
        <f>VLOOKUP(F5607,Sheet1!$A$1:$E$2471,4,FALSE)</f>
        <v>TX</v>
      </c>
      <c r="J5607" s="11" t="str">
        <f>VLOOKUP(F5607,Sheet1!$A$1:$E$2471,5,FALSE)</f>
        <v>75265-0838</v>
      </c>
      <c r="K5607" s="2">
        <v>47.13</v>
      </c>
      <c r="L5607" s="1">
        <v>42993</v>
      </c>
      <c r="M5607">
        <v>100118945</v>
      </c>
      <c r="N5607">
        <v>1</v>
      </c>
      <c r="P5607" t="s">
        <v>91</v>
      </c>
    </row>
    <row r="5608" spans="1:16" x14ac:dyDescent="0.25">
      <c r="A5608" s="13">
        <v>2230</v>
      </c>
      <c r="B5608" s="11" t="s">
        <v>1107</v>
      </c>
      <c r="C5608" t="s">
        <v>608</v>
      </c>
      <c r="D5608">
        <v>321</v>
      </c>
      <c r="E5608" t="s">
        <v>187</v>
      </c>
      <c r="F5608" t="s">
        <v>189</v>
      </c>
      <c r="G5608" s="11" t="str">
        <f>VLOOKUP(F5608,Sheet1!$A$1:$E$2471,2,FALSE)</f>
        <v xml:space="preserve">P O BOX 94563 </v>
      </c>
      <c r="H5608" s="11" t="str">
        <f>VLOOKUP(F5608,Sheet1!$A$1:$E$2471,3,FALSE)</f>
        <v>SEATTLE</v>
      </c>
      <c r="I5608" s="11" t="str">
        <f>VLOOKUP(F5608,Sheet1!$A$1:$E$2471,4,FALSE)</f>
        <v>WA</v>
      </c>
      <c r="J5608" s="11" t="str">
        <f>VLOOKUP(F5608,Sheet1!$A$1:$E$2471,5,FALSE)</f>
        <v>98124-6863</v>
      </c>
      <c r="K5608" s="2">
        <v>779.5</v>
      </c>
      <c r="L5608" s="1">
        <v>42972</v>
      </c>
      <c r="M5608">
        <v>0</v>
      </c>
      <c r="N5608">
        <v>1</v>
      </c>
      <c r="P5608" t="s">
        <v>91</v>
      </c>
    </row>
    <row r="5609" spans="1:16" x14ac:dyDescent="0.25">
      <c r="A5609" s="13">
        <v>2230</v>
      </c>
      <c r="B5609" s="11" t="s">
        <v>1107</v>
      </c>
      <c r="C5609" t="s">
        <v>608</v>
      </c>
      <c r="D5609">
        <v>321</v>
      </c>
      <c r="E5609" t="s">
        <v>187</v>
      </c>
      <c r="F5609" t="s">
        <v>189</v>
      </c>
      <c r="G5609" s="11" t="str">
        <f>VLOOKUP(F5609,Sheet1!$A$1:$E$2471,2,FALSE)</f>
        <v xml:space="preserve">P O BOX 94563 </v>
      </c>
      <c r="H5609" s="11" t="str">
        <f>VLOOKUP(F5609,Sheet1!$A$1:$E$2471,3,FALSE)</f>
        <v>SEATTLE</v>
      </c>
      <c r="I5609" s="11" t="str">
        <f>VLOOKUP(F5609,Sheet1!$A$1:$E$2471,4,FALSE)</f>
        <v>WA</v>
      </c>
      <c r="J5609" s="11" t="str">
        <f>VLOOKUP(F5609,Sheet1!$A$1:$E$2471,5,FALSE)</f>
        <v>98124-6863</v>
      </c>
      <c r="K5609" s="2">
        <v>779.5</v>
      </c>
      <c r="L5609" s="1">
        <v>42972</v>
      </c>
      <c r="M5609">
        <v>0</v>
      </c>
      <c r="N5609">
        <v>1</v>
      </c>
      <c r="P5609" t="s">
        <v>91</v>
      </c>
    </row>
    <row r="5610" spans="1:16" x14ac:dyDescent="0.25">
      <c r="A5610" s="13">
        <v>2230</v>
      </c>
      <c r="B5610" s="11" t="s">
        <v>1107</v>
      </c>
      <c r="C5610" t="s">
        <v>608</v>
      </c>
      <c r="D5610">
        <v>321</v>
      </c>
      <c r="E5610" t="s">
        <v>187</v>
      </c>
      <c r="F5610" t="s">
        <v>188</v>
      </c>
      <c r="G5610" s="11" t="str">
        <f>VLOOKUP(F5610,Sheet1!$A$1:$E$2471,2,FALSE)</f>
        <v>CINTAS 463 PO BOX 650838</v>
      </c>
      <c r="H5610" s="11" t="str">
        <f>VLOOKUP(F5610,Sheet1!$A$1:$E$2471,3,FALSE)</f>
        <v>DALLAS</v>
      </c>
      <c r="I5610" s="11" t="str">
        <f>VLOOKUP(F5610,Sheet1!$A$1:$E$2471,4,FALSE)</f>
        <v>TX</v>
      </c>
      <c r="J5610" s="11" t="str">
        <f>VLOOKUP(F5610,Sheet1!$A$1:$E$2471,5,FALSE)</f>
        <v>75265-0838</v>
      </c>
      <c r="K5610" s="2">
        <v>66.27</v>
      </c>
      <c r="L5610" s="1">
        <v>43021</v>
      </c>
      <c r="M5610">
        <v>100119131</v>
      </c>
      <c r="N5610">
        <v>1</v>
      </c>
      <c r="P5610" t="s">
        <v>91</v>
      </c>
    </row>
    <row r="5611" spans="1:16" x14ac:dyDescent="0.25">
      <c r="A5611" s="13">
        <v>2230</v>
      </c>
      <c r="B5611" s="11" t="s">
        <v>1107</v>
      </c>
      <c r="C5611" t="s">
        <v>608</v>
      </c>
      <c r="D5611">
        <v>321</v>
      </c>
      <c r="E5611" t="s">
        <v>187</v>
      </c>
      <c r="F5611" t="s">
        <v>188</v>
      </c>
      <c r="G5611" s="11" t="str">
        <f>VLOOKUP(F5611,Sheet1!$A$1:$E$2471,2,FALSE)</f>
        <v>CINTAS 463 PO BOX 650838</v>
      </c>
      <c r="H5611" s="11" t="str">
        <f>VLOOKUP(F5611,Sheet1!$A$1:$E$2471,3,FALSE)</f>
        <v>DALLAS</v>
      </c>
      <c r="I5611" s="11" t="str">
        <f>VLOOKUP(F5611,Sheet1!$A$1:$E$2471,4,FALSE)</f>
        <v>TX</v>
      </c>
      <c r="J5611" s="11" t="str">
        <f>VLOOKUP(F5611,Sheet1!$A$1:$E$2471,5,FALSE)</f>
        <v>75265-0838</v>
      </c>
      <c r="K5611" s="2">
        <v>94.66</v>
      </c>
      <c r="L5611" s="1">
        <v>43021</v>
      </c>
      <c r="M5611">
        <v>100119131</v>
      </c>
      <c r="N5611">
        <v>1</v>
      </c>
      <c r="P5611" t="s">
        <v>91</v>
      </c>
    </row>
    <row r="5612" spans="1:16" x14ac:dyDescent="0.25">
      <c r="A5612" s="13">
        <v>2230</v>
      </c>
      <c r="B5612" s="11" t="s">
        <v>1107</v>
      </c>
      <c r="C5612" t="s">
        <v>608</v>
      </c>
      <c r="D5612">
        <v>321</v>
      </c>
      <c r="E5612" t="s">
        <v>187</v>
      </c>
      <c r="F5612" t="s">
        <v>188</v>
      </c>
      <c r="G5612" s="11" t="str">
        <f>VLOOKUP(F5612,Sheet1!$A$1:$E$2471,2,FALSE)</f>
        <v>CINTAS 463 PO BOX 650838</v>
      </c>
      <c r="H5612" s="11" t="str">
        <f>VLOOKUP(F5612,Sheet1!$A$1:$E$2471,3,FALSE)</f>
        <v>DALLAS</v>
      </c>
      <c r="I5612" s="11" t="str">
        <f>VLOOKUP(F5612,Sheet1!$A$1:$E$2471,4,FALSE)</f>
        <v>TX</v>
      </c>
      <c r="J5612" s="11" t="str">
        <f>VLOOKUP(F5612,Sheet1!$A$1:$E$2471,5,FALSE)</f>
        <v>75265-0838</v>
      </c>
      <c r="K5612" s="2">
        <v>66.27</v>
      </c>
      <c r="L5612" s="1">
        <v>43021</v>
      </c>
      <c r="M5612">
        <v>100119131</v>
      </c>
      <c r="N5612">
        <v>1</v>
      </c>
      <c r="P5612" t="s">
        <v>91</v>
      </c>
    </row>
    <row r="5613" spans="1:16" x14ac:dyDescent="0.25">
      <c r="A5613" s="13">
        <v>2230</v>
      </c>
      <c r="B5613" s="11" t="s">
        <v>1107</v>
      </c>
      <c r="C5613" t="s">
        <v>608</v>
      </c>
      <c r="D5613">
        <v>321</v>
      </c>
      <c r="E5613" t="s">
        <v>187</v>
      </c>
      <c r="F5613" t="s">
        <v>188</v>
      </c>
      <c r="G5613" s="11" t="str">
        <f>VLOOKUP(F5613,Sheet1!$A$1:$E$2471,2,FALSE)</f>
        <v>CINTAS 463 PO BOX 650838</v>
      </c>
      <c r="H5613" s="11" t="str">
        <f>VLOOKUP(F5613,Sheet1!$A$1:$E$2471,3,FALSE)</f>
        <v>DALLAS</v>
      </c>
      <c r="I5613" s="11" t="str">
        <f>VLOOKUP(F5613,Sheet1!$A$1:$E$2471,4,FALSE)</f>
        <v>TX</v>
      </c>
      <c r="J5613" s="11" t="str">
        <f>VLOOKUP(F5613,Sheet1!$A$1:$E$2471,5,FALSE)</f>
        <v>75265-0838</v>
      </c>
      <c r="K5613" s="2">
        <v>50.91</v>
      </c>
      <c r="L5613" s="1">
        <v>43021</v>
      </c>
      <c r="M5613">
        <v>100119131</v>
      </c>
      <c r="N5613">
        <v>1</v>
      </c>
      <c r="P5613" t="s">
        <v>91</v>
      </c>
    </row>
    <row r="5614" spans="1:16" x14ac:dyDescent="0.25">
      <c r="A5614" s="13">
        <v>2230</v>
      </c>
      <c r="B5614" s="11" t="s">
        <v>1107</v>
      </c>
      <c r="C5614" t="s">
        <v>608</v>
      </c>
      <c r="D5614">
        <v>321</v>
      </c>
      <c r="E5614" t="s">
        <v>187</v>
      </c>
      <c r="F5614" t="s">
        <v>188</v>
      </c>
      <c r="G5614" s="11" t="str">
        <f>VLOOKUP(F5614,Sheet1!$A$1:$E$2471,2,FALSE)</f>
        <v>CINTAS 463 PO BOX 650838</v>
      </c>
      <c r="H5614" s="11" t="str">
        <f>VLOOKUP(F5614,Sheet1!$A$1:$E$2471,3,FALSE)</f>
        <v>DALLAS</v>
      </c>
      <c r="I5614" s="11" t="str">
        <f>VLOOKUP(F5614,Sheet1!$A$1:$E$2471,4,FALSE)</f>
        <v>TX</v>
      </c>
      <c r="J5614" s="11" t="str">
        <f>VLOOKUP(F5614,Sheet1!$A$1:$E$2471,5,FALSE)</f>
        <v>75265-0838</v>
      </c>
      <c r="K5614" s="2">
        <v>66.27</v>
      </c>
      <c r="L5614" s="1">
        <v>43021</v>
      </c>
      <c r="M5614">
        <v>100119131</v>
      </c>
      <c r="N5614">
        <v>1</v>
      </c>
      <c r="P5614" t="s">
        <v>91</v>
      </c>
    </row>
    <row r="5615" spans="1:16" x14ac:dyDescent="0.25">
      <c r="A5615" s="13">
        <v>2230</v>
      </c>
      <c r="B5615" s="11" t="s">
        <v>1107</v>
      </c>
      <c r="C5615" t="s">
        <v>608</v>
      </c>
      <c r="D5615">
        <v>321</v>
      </c>
      <c r="E5615" t="s">
        <v>187</v>
      </c>
      <c r="F5615" t="s">
        <v>188</v>
      </c>
      <c r="G5615" s="11" t="str">
        <f>VLOOKUP(F5615,Sheet1!$A$1:$E$2471,2,FALSE)</f>
        <v>CINTAS 463 PO BOX 650838</v>
      </c>
      <c r="H5615" s="11" t="str">
        <f>VLOOKUP(F5615,Sheet1!$A$1:$E$2471,3,FALSE)</f>
        <v>DALLAS</v>
      </c>
      <c r="I5615" s="11" t="str">
        <f>VLOOKUP(F5615,Sheet1!$A$1:$E$2471,4,FALSE)</f>
        <v>TX</v>
      </c>
      <c r="J5615" s="11" t="str">
        <f>VLOOKUP(F5615,Sheet1!$A$1:$E$2471,5,FALSE)</f>
        <v>75265-0838</v>
      </c>
      <c r="K5615" s="2">
        <v>94.66</v>
      </c>
      <c r="L5615" s="1">
        <v>43021</v>
      </c>
      <c r="M5615">
        <v>100119131</v>
      </c>
      <c r="N5615">
        <v>1</v>
      </c>
      <c r="P5615" t="s">
        <v>91</v>
      </c>
    </row>
    <row r="5616" spans="1:16" x14ac:dyDescent="0.25">
      <c r="A5616" s="13">
        <v>2230</v>
      </c>
      <c r="B5616" s="11" t="s">
        <v>1107</v>
      </c>
      <c r="C5616" t="s">
        <v>608</v>
      </c>
      <c r="D5616">
        <v>321</v>
      </c>
      <c r="E5616" t="s">
        <v>187</v>
      </c>
      <c r="F5616" t="s">
        <v>188</v>
      </c>
      <c r="G5616" s="11" t="str">
        <f>VLOOKUP(F5616,Sheet1!$A$1:$E$2471,2,FALSE)</f>
        <v>CINTAS 463 PO BOX 650838</v>
      </c>
      <c r="H5616" s="11" t="str">
        <f>VLOOKUP(F5616,Sheet1!$A$1:$E$2471,3,FALSE)</f>
        <v>DALLAS</v>
      </c>
      <c r="I5616" s="11" t="str">
        <f>VLOOKUP(F5616,Sheet1!$A$1:$E$2471,4,FALSE)</f>
        <v>TX</v>
      </c>
      <c r="J5616" s="11" t="str">
        <f>VLOOKUP(F5616,Sheet1!$A$1:$E$2471,5,FALSE)</f>
        <v>75265-0838</v>
      </c>
      <c r="K5616" s="2">
        <v>66.27</v>
      </c>
      <c r="L5616" s="1">
        <v>43021</v>
      </c>
      <c r="M5616">
        <v>100119131</v>
      </c>
      <c r="N5616">
        <v>1</v>
      </c>
      <c r="P5616" t="s">
        <v>91</v>
      </c>
    </row>
    <row r="5617" spans="1:16" x14ac:dyDescent="0.25">
      <c r="A5617" s="13">
        <v>2230</v>
      </c>
      <c r="B5617" s="11" t="s">
        <v>1107</v>
      </c>
      <c r="C5617" t="s">
        <v>608</v>
      </c>
      <c r="D5617">
        <v>321</v>
      </c>
      <c r="E5617" t="s">
        <v>187</v>
      </c>
      <c r="F5617" t="s">
        <v>188</v>
      </c>
      <c r="G5617" s="11" t="str">
        <f>VLOOKUP(F5617,Sheet1!$A$1:$E$2471,2,FALSE)</f>
        <v>CINTAS 463 PO BOX 650838</v>
      </c>
      <c r="H5617" s="11" t="str">
        <f>VLOOKUP(F5617,Sheet1!$A$1:$E$2471,3,FALSE)</f>
        <v>DALLAS</v>
      </c>
      <c r="I5617" s="11" t="str">
        <f>VLOOKUP(F5617,Sheet1!$A$1:$E$2471,4,FALSE)</f>
        <v>TX</v>
      </c>
      <c r="J5617" s="11" t="str">
        <f>VLOOKUP(F5617,Sheet1!$A$1:$E$2471,5,FALSE)</f>
        <v>75265-0838</v>
      </c>
      <c r="K5617" s="2">
        <v>47.13</v>
      </c>
      <c r="L5617" s="1">
        <v>43021</v>
      </c>
      <c r="M5617">
        <v>100119131</v>
      </c>
      <c r="N5617">
        <v>1</v>
      </c>
      <c r="P5617" t="s">
        <v>91</v>
      </c>
    </row>
    <row r="5618" spans="1:16" x14ac:dyDescent="0.25">
      <c r="A5618" s="13">
        <v>2230</v>
      </c>
      <c r="B5618" s="11" t="s">
        <v>1107</v>
      </c>
      <c r="C5618" t="s">
        <v>608</v>
      </c>
      <c r="D5618">
        <v>321</v>
      </c>
      <c r="E5618" t="s">
        <v>187</v>
      </c>
      <c r="F5618" t="s">
        <v>189</v>
      </c>
      <c r="G5618" s="11" t="str">
        <f>VLOOKUP(F5618,Sheet1!$A$1:$E$2471,2,FALSE)</f>
        <v xml:space="preserve">P O BOX 94563 </v>
      </c>
      <c r="H5618" s="11" t="str">
        <f>VLOOKUP(F5618,Sheet1!$A$1:$E$2471,3,FALSE)</f>
        <v>SEATTLE</v>
      </c>
      <c r="I5618" s="11" t="str">
        <f>VLOOKUP(F5618,Sheet1!$A$1:$E$2471,4,FALSE)</f>
        <v>WA</v>
      </c>
      <c r="J5618" s="11" t="str">
        <f>VLOOKUP(F5618,Sheet1!$A$1:$E$2471,5,FALSE)</f>
        <v>98124-6863</v>
      </c>
      <c r="K5618" s="2">
        <v>779.5</v>
      </c>
      <c r="L5618" s="1">
        <v>42993</v>
      </c>
      <c r="M5618">
        <v>0</v>
      </c>
      <c r="N5618">
        <v>1</v>
      </c>
      <c r="P5618" t="s">
        <v>91</v>
      </c>
    </row>
    <row r="5619" spans="1:16" x14ac:dyDescent="0.25">
      <c r="A5619" s="13">
        <v>2230</v>
      </c>
      <c r="B5619" s="11" t="s">
        <v>1107</v>
      </c>
      <c r="C5619" t="s">
        <v>608</v>
      </c>
      <c r="D5619">
        <v>321</v>
      </c>
      <c r="E5619" t="s">
        <v>187</v>
      </c>
      <c r="F5619" t="s">
        <v>188</v>
      </c>
      <c r="G5619" s="11" t="str">
        <f>VLOOKUP(F5619,Sheet1!$A$1:$E$2471,2,FALSE)</f>
        <v>CINTAS 463 PO BOX 650838</v>
      </c>
      <c r="H5619" s="11" t="str">
        <f>VLOOKUP(F5619,Sheet1!$A$1:$E$2471,3,FALSE)</f>
        <v>DALLAS</v>
      </c>
      <c r="I5619" s="11" t="str">
        <f>VLOOKUP(F5619,Sheet1!$A$1:$E$2471,4,FALSE)</f>
        <v>TX</v>
      </c>
      <c r="J5619" s="11" t="str">
        <f>VLOOKUP(F5619,Sheet1!$A$1:$E$2471,5,FALSE)</f>
        <v>75265-0838</v>
      </c>
      <c r="K5619" s="2">
        <v>66.27</v>
      </c>
      <c r="L5619" s="1">
        <v>43056</v>
      </c>
      <c r="M5619">
        <v>100119373</v>
      </c>
      <c r="N5619">
        <v>1</v>
      </c>
      <c r="P5619" t="s">
        <v>91</v>
      </c>
    </row>
    <row r="5620" spans="1:16" x14ac:dyDescent="0.25">
      <c r="A5620" s="13">
        <v>2230</v>
      </c>
      <c r="B5620" s="11" t="s">
        <v>1107</v>
      </c>
      <c r="C5620" t="s">
        <v>608</v>
      </c>
      <c r="D5620">
        <v>321</v>
      </c>
      <c r="E5620" t="s">
        <v>187</v>
      </c>
      <c r="F5620" t="s">
        <v>188</v>
      </c>
      <c r="G5620" s="11" t="str">
        <f>VLOOKUP(F5620,Sheet1!$A$1:$E$2471,2,FALSE)</f>
        <v>CINTAS 463 PO BOX 650838</v>
      </c>
      <c r="H5620" s="11" t="str">
        <f>VLOOKUP(F5620,Sheet1!$A$1:$E$2471,3,FALSE)</f>
        <v>DALLAS</v>
      </c>
      <c r="I5620" s="11" t="str">
        <f>VLOOKUP(F5620,Sheet1!$A$1:$E$2471,4,FALSE)</f>
        <v>TX</v>
      </c>
      <c r="J5620" s="11" t="str">
        <f>VLOOKUP(F5620,Sheet1!$A$1:$E$2471,5,FALSE)</f>
        <v>75265-0838</v>
      </c>
      <c r="K5620" s="2">
        <v>107.15</v>
      </c>
      <c r="L5620" s="1">
        <v>43056</v>
      </c>
      <c r="M5620">
        <v>100119373</v>
      </c>
      <c r="N5620">
        <v>1</v>
      </c>
      <c r="P5620" t="s">
        <v>91</v>
      </c>
    </row>
    <row r="5621" spans="1:16" x14ac:dyDescent="0.25">
      <c r="A5621" s="13">
        <v>2230</v>
      </c>
      <c r="B5621" s="11" t="s">
        <v>1107</v>
      </c>
      <c r="C5621" t="s">
        <v>608</v>
      </c>
      <c r="D5621">
        <v>321</v>
      </c>
      <c r="E5621" t="s">
        <v>187</v>
      </c>
      <c r="F5621" t="s">
        <v>188</v>
      </c>
      <c r="G5621" s="11" t="str">
        <f>VLOOKUP(F5621,Sheet1!$A$1:$E$2471,2,FALSE)</f>
        <v>CINTAS 463 PO BOX 650838</v>
      </c>
      <c r="H5621" s="11" t="str">
        <f>VLOOKUP(F5621,Sheet1!$A$1:$E$2471,3,FALSE)</f>
        <v>DALLAS</v>
      </c>
      <c r="I5621" s="11" t="str">
        <f>VLOOKUP(F5621,Sheet1!$A$1:$E$2471,4,FALSE)</f>
        <v>TX</v>
      </c>
      <c r="J5621" s="11" t="str">
        <f>VLOOKUP(F5621,Sheet1!$A$1:$E$2471,5,FALSE)</f>
        <v>75265-0838</v>
      </c>
      <c r="K5621" s="2">
        <v>66.27</v>
      </c>
      <c r="L5621" s="1">
        <v>43056</v>
      </c>
      <c r="M5621">
        <v>100119373</v>
      </c>
      <c r="N5621">
        <v>1</v>
      </c>
      <c r="P5621" t="s">
        <v>91</v>
      </c>
    </row>
    <row r="5622" spans="1:16" x14ac:dyDescent="0.25">
      <c r="A5622" s="13">
        <v>2230</v>
      </c>
      <c r="B5622" s="11" t="s">
        <v>1107</v>
      </c>
      <c r="C5622" t="s">
        <v>608</v>
      </c>
      <c r="D5622">
        <v>321</v>
      </c>
      <c r="E5622" t="s">
        <v>187</v>
      </c>
      <c r="F5622" t="s">
        <v>188</v>
      </c>
      <c r="G5622" s="11" t="str">
        <f>VLOOKUP(F5622,Sheet1!$A$1:$E$2471,2,FALSE)</f>
        <v>CINTAS 463 PO BOX 650838</v>
      </c>
      <c r="H5622" s="11" t="str">
        <f>VLOOKUP(F5622,Sheet1!$A$1:$E$2471,3,FALSE)</f>
        <v>DALLAS</v>
      </c>
      <c r="I5622" s="11" t="str">
        <f>VLOOKUP(F5622,Sheet1!$A$1:$E$2471,4,FALSE)</f>
        <v>TX</v>
      </c>
      <c r="J5622" s="11" t="str">
        <f>VLOOKUP(F5622,Sheet1!$A$1:$E$2471,5,FALSE)</f>
        <v>75265-0838</v>
      </c>
      <c r="K5622" s="2">
        <v>50.91</v>
      </c>
      <c r="L5622" s="1">
        <v>43056</v>
      </c>
      <c r="M5622">
        <v>100119373</v>
      </c>
      <c r="N5622">
        <v>1</v>
      </c>
      <c r="P5622" t="s">
        <v>91</v>
      </c>
    </row>
    <row r="5623" spans="1:16" x14ac:dyDescent="0.25">
      <c r="A5623" s="13">
        <v>2230</v>
      </c>
      <c r="B5623" s="11" t="s">
        <v>1107</v>
      </c>
      <c r="C5623" t="s">
        <v>608</v>
      </c>
      <c r="D5623">
        <v>321</v>
      </c>
      <c r="E5623" t="s">
        <v>187</v>
      </c>
      <c r="F5623" t="s">
        <v>188</v>
      </c>
      <c r="G5623" s="11" t="str">
        <f>VLOOKUP(F5623,Sheet1!$A$1:$E$2471,2,FALSE)</f>
        <v>CINTAS 463 PO BOX 650838</v>
      </c>
      <c r="H5623" s="11" t="str">
        <f>VLOOKUP(F5623,Sheet1!$A$1:$E$2471,3,FALSE)</f>
        <v>DALLAS</v>
      </c>
      <c r="I5623" s="11" t="str">
        <f>VLOOKUP(F5623,Sheet1!$A$1:$E$2471,4,FALSE)</f>
        <v>TX</v>
      </c>
      <c r="J5623" s="11" t="str">
        <f>VLOOKUP(F5623,Sheet1!$A$1:$E$2471,5,FALSE)</f>
        <v>75265-0838</v>
      </c>
      <c r="K5623" s="2">
        <v>66.27</v>
      </c>
      <c r="L5623" s="1">
        <v>43056</v>
      </c>
      <c r="M5623">
        <v>100119373</v>
      </c>
      <c r="N5623">
        <v>1</v>
      </c>
      <c r="P5623" t="s">
        <v>91</v>
      </c>
    </row>
    <row r="5624" spans="1:16" x14ac:dyDescent="0.25">
      <c r="A5624" s="13">
        <v>2230</v>
      </c>
      <c r="B5624" s="11" t="s">
        <v>1107</v>
      </c>
      <c r="C5624" t="s">
        <v>608</v>
      </c>
      <c r="D5624">
        <v>321</v>
      </c>
      <c r="E5624" t="s">
        <v>187</v>
      </c>
      <c r="F5624" t="s">
        <v>188</v>
      </c>
      <c r="G5624" s="11" t="str">
        <f>VLOOKUP(F5624,Sheet1!$A$1:$E$2471,2,FALSE)</f>
        <v>CINTAS 463 PO BOX 650838</v>
      </c>
      <c r="H5624" s="11" t="str">
        <f>VLOOKUP(F5624,Sheet1!$A$1:$E$2471,3,FALSE)</f>
        <v>DALLAS</v>
      </c>
      <c r="I5624" s="11" t="str">
        <f>VLOOKUP(F5624,Sheet1!$A$1:$E$2471,4,FALSE)</f>
        <v>TX</v>
      </c>
      <c r="J5624" s="11" t="str">
        <f>VLOOKUP(F5624,Sheet1!$A$1:$E$2471,5,FALSE)</f>
        <v>75265-0838</v>
      </c>
      <c r="K5624" s="2">
        <v>94.66</v>
      </c>
      <c r="L5624" s="1">
        <v>43056</v>
      </c>
      <c r="M5624">
        <v>100119373</v>
      </c>
      <c r="N5624">
        <v>1</v>
      </c>
      <c r="P5624" t="s">
        <v>91</v>
      </c>
    </row>
    <row r="5625" spans="1:16" x14ac:dyDescent="0.25">
      <c r="A5625" s="13">
        <v>2230</v>
      </c>
      <c r="B5625" s="11" t="s">
        <v>1107</v>
      </c>
      <c r="C5625" t="s">
        <v>608</v>
      </c>
      <c r="D5625">
        <v>321</v>
      </c>
      <c r="E5625" t="s">
        <v>187</v>
      </c>
      <c r="F5625" t="s">
        <v>188</v>
      </c>
      <c r="G5625" s="11" t="str">
        <f>VLOOKUP(F5625,Sheet1!$A$1:$E$2471,2,FALSE)</f>
        <v>CINTAS 463 PO BOX 650838</v>
      </c>
      <c r="H5625" s="11" t="str">
        <f>VLOOKUP(F5625,Sheet1!$A$1:$E$2471,3,FALSE)</f>
        <v>DALLAS</v>
      </c>
      <c r="I5625" s="11" t="str">
        <f>VLOOKUP(F5625,Sheet1!$A$1:$E$2471,4,FALSE)</f>
        <v>TX</v>
      </c>
      <c r="J5625" s="11" t="str">
        <f>VLOOKUP(F5625,Sheet1!$A$1:$E$2471,5,FALSE)</f>
        <v>75265-0838</v>
      </c>
      <c r="K5625" s="2">
        <v>66.27</v>
      </c>
      <c r="L5625" s="1">
        <v>43056</v>
      </c>
      <c r="M5625">
        <v>100119373</v>
      </c>
      <c r="N5625">
        <v>1</v>
      </c>
      <c r="P5625" t="s">
        <v>91</v>
      </c>
    </row>
    <row r="5626" spans="1:16" x14ac:dyDescent="0.25">
      <c r="A5626" s="13">
        <v>2230</v>
      </c>
      <c r="B5626" s="11" t="s">
        <v>1107</v>
      </c>
      <c r="C5626" t="s">
        <v>608</v>
      </c>
      <c r="D5626">
        <v>321</v>
      </c>
      <c r="E5626" t="s">
        <v>187</v>
      </c>
      <c r="F5626" t="s">
        <v>188</v>
      </c>
      <c r="G5626" s="11" t="str">
        <f>VLOOKUP(F5626,Sheet1!$A$1:$E$2471,2,FALSE)</f>
        <v>CINTAS 463 PO BOX 650838</v>
      </c>
      <c r="H5626" s="11" t="str">
        <f>VLOOKUP(F5626,Sheet1!$A$1:$E$2471,3,FALSE)</f>
        <v>DALLAS</v>
      </c>
      <c r="I5626" s="11" t="str">
        <f>VLOOKUP(F5626,Sheet1!$A$1:$E$2471,4,FALSE)</f>
        <v>TX</v>
      </c>
      <c r="J5626" s="11" t="str">
        <f>VLOOKUP(F5626,Sheet1!$A$1:$E$2471,5,FALSE)</f>
        <v>75265-0838</v>
      </c>
      <c r="K5626" s="2">
        <v>47.13</v>
      </c>
      <c r="L5626" s="1">
        <v>43056</v>
      </c>
      <c r="M5626">
        <v>100119373</v>
      </c>
      <c r="N5626">
        <v>1</v>
      </c>
      <c r="P5626" t="s">
        <v>91</v>
      </c>
    </row>
    <row r="5627" spans="1:16" x14ac:dyDescent="0.25">
      <c r="A5627" s="13">
        <v>2230</v>
      </c>
      <c r="B5627" s="11" t="s">
        <v>1107</v>
      </c>
      <c r="C5627" t="s">
        <v>608</v>
      </c>
      <c r="D5627">
        <v>321</v>
      </c>
      <c r="E5627" t="s">
        <v>187</v>
      </c>
      <c r="F5627" t="s">
        <v>188</v>
      </c>
      <c r="G5627" s="11" t="str">
        <f>VLOOKUP(F5627,Sheet1!$A$1:$E$2471,2,FALSE)</f>
        <v>CINTAS 463 PO BOX 650838</v>
      </c>
      <c r="H5627" s="11" t="str">
        <f>VLOOKUP(F5627,Sheet1!$A$1:$E$2471,3,FALSE)</f>
        <v>DALLAS</v>
      </c>
      <c r="I5627" s="11" t="str">
        <f>VLOOKUP(F5627,Sheet1!$A$1:$E$2471,4,FALSE)</f>
        <v>TX</v>
      </c>
      <c r="J5627" s="11" t="str">
        <f>VLOOKUP(F5627,Sheet1!$A$1:$E$2471,5,FALSE)</f>
        <v>75265-0838</v>
      </c>
      <c r="K5627" s="2">
        <v>66.27</v>
      </c>
      <c r="L5627" s="1">
        <v>43056</v>
      </c>
      <c r="M5627">
        <v>100119373</v>
      </c>
      <c r="N5627">
        <v>1</v>
      </c>
      <c r="P5627" t="s">
        <v>91</v>
      </c>
    </row>
    <row r="5628" spans="1:16" x14ac:dyDescent="0.25">
      <c r="A5628" s="13">
        <v>2230</v>
      </c>
      <c r="B5628" s="11" t="s">
        <v>1107</v>
      </c>
      <c r="C5628" t="s">
        <v>608</v>
      </c>
      <c r="D5628">
        <v>321</v>
      </c>
      <c r="E5628" t="s">
        <v>187</v>
      </c>
      <c r="F5628" t="s">
        <v>189</v>
      </c>
      <c r="G5628" s="11" t="str">
        <f>VLOOKUP(F5628,Sheet1!$A$1:$E$2471,2,FALSE)</f>
        <v xml:space="preserve">P O BOX 94563 </v>
      </c>
      <c r="H5628" s="11" t="str">
        <f>VLOOKUP(F5628,Sheet1!$A$1:$E$2471,3,FALSE)</f>
        <v>SEATTLE</v>
      </c>
      <c r="I5628" s="11" t="str">
        <f>VLOOKUP(F5628,Sheet1!$A$1:$E$2471,4,FALSE)</f>
        <v>WA</v>
      </c>
      <c r="J5628" s="11" t="str">
        <f>VLOOKUP(F5628,Sheet1!$A$1:$E$2471,5,FALSE)</f>
        <v>98124-6863</v>
      </c>
      <c r="K5628" s="2">
        <v>779.5</v>
      </c>
      <c r="L5628" s="1">
        <v>43028</v>
      </c>
      <c r="M5628">
        <v>0</v>
      </c>
      <c r="N5628">
        <v>1</v>
      </c>
      <c r="P5628" t="s">
        <v>91</v>
      </c>
    </row>
    <row r="5629" spans="1:16" x14ac:dyDescent="0.25">
      <c r="A5629" s="13">
        <v>2230</v>
      </c>
      <c r="B5629" s="11" t="s">
        <v>1107</v>
      </c>
      <c r="C5629" t="s">
        <v>608</v>
      </c>
      <c r="D5629">
        <v>321</v>
      </c>
      <c r="E5629" t="s">
        <v>187</v>
      </c>
      <c r="F5629" t="s">
        <v>188</v>
      </c>
      <c r="G5629" s="11" t="str">
        <f>VLOOKUP(F5629,Sheet1!$A$1:$E$2471,2,FALSE)</f>
        <v>CINTAS 463 PO BOX 650838</v>
      </c>
      <c r="H5629" s="11" t="str">
        <f>VLOOKUP(F5629,Sheet1!$A$1:$E$2471,3,FALSE)</f>
        <v>DALLAS</v>
      </c>
      <c r="I5629" s="11" t="str">
        <f>VLOOKUP(F5629,Sheet1!$A$1:$E$2471,4,FALSE)</f>
        <v>TX</v>
      </c>
      <c r="J5629" s="11" t="str">
        <f>VLOOKUP(F5629,Sheet1!$A$1:$E$2471,5,FALSE)</f>
        <v>75265-0838</v>
      </c>
      <c r="K5629" s="2">
        <v>94.66</v>
      </c>
      <c r="L5629" s="1">
        <v>43077</v>
      </c>
      <c r="M5629">
        <v>100119514</v>
      </c>
      <c r="N5629">
        <v>1</v>
      </c>
      <c r="P5629" t="s">
        <v>91</v>
      </c>
    </row>
    <row r="5630" spans="1:16" x14ac:dyDescent="0.25">
      <c r="A5630" s="13">
        <v>2230</v>
      </c>
      <c r="B5630" s="11" t="s">
        <v>1107</v>
      </c>
      <c r="C5630" t="s">
        <v>608</v>
      </c>
      <c r="D5630">
        <v>321</v>
      </c>
      <c r="E5630" t="s">
        <v>187</v>
      </c>
      <c r="F5630" t="s">
        <v>188</v>
      </c>
      <c r="G5630" s="11" t="str">
        <f>VLOOKUP(F5630,Sheet1!$A$1:$E$2471,2,FALSE)</f>
        <v>CINTAS 463 PO BOX 650838</v>
      </c>
      <c r="H5630" s="11" t="str">
        <f>VLOOKUP(F5630,Sheet1!$A$1:$E$2471,3,FALSE)</f>
        <v>DALLAS</v>
      </c>
      <c r="I5630" s="11" t="str">
        <f>VLOOKUP(F5630,Sheet1!$A$1:$E$2471,4,FALSE)</f>
        <v>TX</v>
      </c>
      <c r="J5630" s="11" t="str">
        <f>VLOOKUP(F5630,Sheet1!$A$1:$E$2471,5,FALSE)</f>
        <v>75265-0838</v>
      </c>
      <c r="K5630" s="2">
        <v>66.27</v>
      </c>
      <c r="L5630" s="1">
        <v>43077</v>
      </c>
      <c r="M5630">
        <v>100119514</v>
      </c>
      <c r="N5630">
        <v>1</v>
      </c>
      <c r="P5630" t="s">
        <v>91</v>
      </c>
    </row>
    <row r="5631" spans="1:16" x14ac:dyDescent="0.25">
      <c r="A5631" s="13">
        <v>2230</v>
      </c>
      <c r="B5631" s="11" t="s">
        <v>1107</v>
      </c>
      <c r="C5631" t="s">
        <v>608</v>
      </c>
      <c r="D5631">
        <v>321</v>
      </c>
      <c r="E5631" t="s">
        <v>187</v>
      </c>
      <c r="F5631" t="s">
        <v>188</v>
      </c>
      <c r="G5631" s="11" t="str">
        <f>VLOOKUP(F5631,Sheet1!$A$1:$E$2471,2,FALSE)</f>
        <v>CINTAS 463 PO BOX 650838</v>
      </c>
      <c r="H5631" s="11" t="str">
        <f>VLOOKUP(F5631,Sheet1!$A$1:$E$2471,3,FALSE)</f>
        <v>DALLAS</v>
      </c>
      <c r="I5631" s="11" t="str">
        <f>VLOOKUP(F5631,Sheet1!$A$1:$E$2471,4,FALSE)</f>
        <v>TX</v>
      </c>
      <c r="J5631" s="11" t="str">
        <f>VLOOKUP(F5631,Sheet1!$A$1:$E$2471,5,FALSE)</f>
        <v>75265-0838</v>
      </c>
      <c r="K5631" s="2">
        <v>50.91</v>
      </c>
      <c r="L5631" s="1">
        <v>43077</v>
      </c>
      <c r="M5631">
        <v>100119514</v>
      </c>
      <c r="N5631">
        <v>1</v>
      </c>
      <c r="P5631" t="s">
        <v>91</v>
      </c>
    </row>
    <row r="5632" spans="1:16" x14ac:dyDescent="0.25">
      <c r="A5632" s="13">
        <v>2230</v>
      </c>
      <c r="B5632" s="11" t="s">
        <v>1107</v>
      </c>
      <c r="C5632" t="s">
        <v>608</v>
      </c>
      <c r="D5632">
        <v>321</v>
      </c>
      <c r="E5632" t="s">
        <v>187</v>
      </c>
      <c r="F5632" t="s">
        <v>188</v>
      </c>
      <c r="G5632" s="11" t="str">
        <f>VLOOKUP(F5632,Sheet1!$A$1:$E$2471,2,FALSE)</f>
        <v>CINTAS 463 PO BOX 650838</v>
      </c>
      <c r="H5632" s="11" t="str">
        <f>VLOOKUP(F5632,Sheet1!$A$1:$E$2471,3,FALSE)</f>
        <v>DALLAS</v>
      </c>
      <c r="I5632" s="11" t="str">
        <f>VLOOKUP(F5632,Sheet1!$A$1:$E$2471,4,FALSE)</f>
        <v>TX</v>
      </c>
      <c r="J5632" s="11" t="str">
        <f>VLOOKUP(F5632,Sheet1!$A$1:$E$2471,5,FALSE)</f>
        <v>75265-0838</v>
      </c>
      <c r="K5632" s="2">
        <v>66.27</v>
      </c>
      <c r="L5632" s="1">
        <v>43077</v>
      </c>
      <c r="M5632">
        <v>100119514</v>
      </c>
      <c r="N5632">
        <v>1</v>
      </c>
      <c r="P5632" t="s">
        <v>91</v>
      </c>
    </row>
    <row r="5633" spans="1:16" x14ac:dyDescent="0.25">
      <c r="A5633" s="13">
        <v>2230</v>
      </c>
      <c r="B5633" s="11" t="s">
        <v>1107</v>
      </c>
      <c r="C5633" t="s">
        <v>608</v>
      </c>
      <c r="D5633">
        <v>321</v>
      </c>
      <c r="E5633" t="s">
        <v>187</v>
      </c>
      <c r="F5633" t="s">
        <v>188</v>
      </c>
      <c r="G5633" s="11" t="str">
        <f>VLOOKUP(F5633,Sheet1!$A$1:$E$2471,2,FALSE)</f>
        <v>CINTAS 463 PO BOX 650838</v>
      </c>
      <c r="H5633" s="11" t="str">
        <f>VLOOKUP(F5633,Sheet1!$A$1:$E$2471,3,FALSE)</f>
        <v>DALLAS</v>
      </c>
      <c r="I5633" s="11" t="str">
        <f>VLOOKUP(F5633,Sheet1!$A$1:$E$2471,4,FALSE)</f>
        <v>TX</v>
      </c>
      <c r="J5633" s="11" t="str">
        <f>VLOOKUP(F5633,Sheet1!$A$1:$E$2471,5,FALSE)</f>
        <v>75265-0838</v>
      </c>
      <c r="K5633" s="2">
        <v>94.66</v>
      </c>
      <c r="L5633" s="1">
        <v>43077</v>
      </c>
      <c r="M5633">
        <v>100119514</v>
      </c>
      <c r="N5633">
        <v>1</v>
      </c>
      <c r="P5633" t="s">
        <v>91</v>
      </c>
    </row>
    <row r="5634" spans="1:16" x14ac:dyDescent="0.25">
      <c r="A5634" s="13">
        <v>2230</v>
      </c>
      <c r="B5634" s="11" t="s">
        <v>1107</v>
      </c>
      <c r="C5634" t="s">
        <v>608</v>
      </c>
      <c r="D5634">
        <v>321</v>
      </c>
      <c r="E5634" t="s">
        <v>187</v>
      </c>
      <c r="F5634" t="s">
        <v>188</v>
      </c>
      <c r="G5634" s="11" t="str">
        <f>VLOOKUP(F5634,Sheet1!$A$1:$E$2471,2,FALSE)</f>
        <v>CINTAS 463 PO BOX 650838</v>
      </c>
      <c r="H5634" s="11" t="str">
        <f>VLOOKUP(F5634,Sheet1!$A$1:$E$2471,3,FALSE)</f>
        <v>DALLAS</v>
      </c>
      <c r="I5634" s="11" t="str">
        <f>VLOOKUP(F5634,Sheet1!$A$1:$E$2471,4,FALSE)</f>
        <v>TX</v>
      </c>
      <c r="J5634" s="11" t="str">
        <f>VLOOKUP(F5634,Sheet1!$A$1:$E$2471,5,FALSE)</f>
        <v>75265-0838</v>
      </c>
      <c r="K5634" s="2">
        <v>66.27</v>
      </c>
      <c r="L5634" s="1">
        <v>43077</v>
      </c>
      <c r="M5634">
        <v>100119514</v>
      </c>
      <c r="N5634">
        <v>1</v>
      </c>
      <c r="P5634" t="s">
        <v>91</v>
      </c>
    </row>
    <row r="5635" spans="1:16" x14ac:dyDescent="0.25">
      <c r="A5635" s="13">
        <v>2230</v>
      </c>
      <c r="B5635" s="11" t="s">
        <v>1107</v>
      </c>
      <c r="C5635" t="s">
        <v>608</v>
      </c>
      <c r="D5635">
        <v>321</v>
      </c>
      <c r="E5635" t="s">
        <v>187</v>
      </c>
      <c r="F5635" t="s">
        <v>188</v>
      </c>
      <c r="G5635" s="11" t="str">
        <f>VLOOKUP(F5635,Sheet1!$A$1:$E$2471,2,FALSE)</f>
        <v>CINTAS 463 PO BOX 650838</v>
      </c>
      <c r="H5635" s="11" t="str">
        <f>VLOOKUP(F5635,Sheet1!$A$1:$E$2471,3,FALSE)</f>
        <v>DALLAS</v>
      </c>
      <c r="I5635" s="11" t="str">
        <f>VLOOKUP(F5635,Sheet1!$A$1:$E$2471,4,FALSE)</f>
        <v>TX</v>
      </c>
      <c r="J5635" s="11" t="str">
        <f>VLOOKUP(F5635,Sheet1!$A$1:$E$2471,5,FALSE)</f>
        <v>75265-0838</v>
      </c>
      <c r="K5635" s="2">
        <v>47.13</v>
      </c>
      <c r="L5635" s="1">
        <v>43077</v>
      </c>
      <c r="M5635">
        <v>100119514</v>
      </c>
      <c r="N5635">
        <v>1</v>
      </c>
      <c r="P5635" t="s">
        <v>91</v>
      </c>
    </row>
    <row r="5636" spans="1:16" x14ac:dyDescent="0.25">
      <c r="A5636" s="13">
        <v>2230</v>
      </c>
      <c r="B5636" s="11" t="s">
        <v>1107</v>
      </c>
      <c r="C5636" t="s">
        <v>608</v>
      </c>
      <c r="D5636">
        <v>321</v>
      </c>
      <c r="E5636" t="s">
        <v>187</v>
      </c>
      <c r="F5636" t="s">
        <v>188</v>
      </c>
      <c r="G5636" s="11" t="str">
        <f>VLOOKUP(F5636,Sheet1!$A$1:$E$2471,2,FALSE)</f>
        <v>CINTAS 463 PO BOX 650838</v>
      </c>
      <c r="H5636" s="11" t="str">
        <f>VLOOKUP(F5636,Sheet1!$A$1:$E$2471,3,FALSE)</f>
        <v>DALLAS</v>
      </c>
      <c r="I5636" s="11" t="str">
        <f>VLOOKUP(F5636,Sheet1!$A$1:$E$2471,4,FALSE)</f>
        <v>TX</v>
      </c>
      <c r="J5636" s="11" t="str">
        <f>VLOOKUP(F5636,Sheet1!$A$1:$E$2471,5,FALSE)</f>
        <v>75265-0838</v>
      </c>
      <c r="K5636" s="2">
        <v>66.27</v>
      </c>
      <c r="L5636" s="1">
        <v>43077</v>
      </c>
      <c r="M5636">
        <v>100119514</v>
      </c>
      <c r="N5636">
        <v>1</v>
      </c>
      <c r="P5636" t="s">
        <v>91</v>
      </c>
    </row>
    <row r="5637" spans="1:16" x14ac:dyDescent="0.25">
      <c r="A5637" s="13">
        <v>2230</v>
      </c>
      <c r="B5637" s="11" t="s">
        <v>1107</v>
      </c>
      <c r="C5637" t="s">
        <v>608</v>
      </c>
      <c r="D5637">
        <v>321</v>
      </c>
      <c r="E5637" t="s">
        <v>187</v>
      </c>
      <c r="F5637" t="s">
        <v>188</v>
      </c>
      <c r="G5637" s="11" t="str">
        <f>VLOOKUP(F5637,Sheet1!$A$1:$E$2471,2,FALSE)</f>
        <v>CINTAS 463 PO BOX 650838</v>
      </c>
      <c r="H5637" s="11" t="str">
        <f>VLOOKUP(F5637,Sheet1!$A$1:$E$2471,3,FALSE)</f>
        <v>DALLAS</v>
      </c>
      <c r="I5637" s="11" t="str">
        <f>VLOOKUP(F5637,Sheet1!$A$1:$E$2471,4,FALSE)</f>
        <v>TX</v>
      </c>
      <c r="J5637" s="11" t="str">
        <f>VLOOKUP(F5637,Sheet1!$A$1:$E$2471,5,FALSE)</f>
        <v>75265-0838</v>
      </c>
      <c r="K5637" s="2">
        <v>60.37</v>
      </c>
      <c r="L5637" s="1">
        <v>43077</v>
      </c>
      <c r="M5637">
        <v>100119514</v>
      </c>
      <c r="N5637">
        <v>1</v>
      </c>
      <c r="P5637" t="s">
        <v>91</v>
      </c>
    </row>
    <row r="5638" spans="1:16" x14ac:dyDescent="0.25">
      <c r="A5638" s="13">
        <v>2230</v>
      </c>
      <c r="B5638" s="11" t="s">
        <v>1107</v>
      </c>
      <c r="C5638" t="s">
        <v>608</v>
      </c>
      <c r="D5638">
        <v>321</v>
      </c>
      <c r="E5638" t="s">
        <v>187</v>
      </c>
      <c r="F5638" t="s">
        <v>189</v>
      </c>
      <c r="G5638" s="11" t="str">
        <f>VLOOKUP(F5638,Sheet1!$A$1:$E$2471,2,FALSE)</f>
        <v xml:space="preserve">P O BOX 94563 </v>
      </c>
      <c r="H5638" s="11" t="str">
        <f>VLOOKUP(F5638,Sheet1!$A$1:$E$2471,3,FALSE)</f>
        <v>SEATTLE</v>
      </c>
      <c r="I5638" s="11" t="str">
        <f>VLOOKUP(F5638,Sheet1!$A$1:$E$2471,4,FALSE)</f>
        <v>WA</v>
      </c>
      <c r="J5638" s="11" t="str">
        <f>VLOOKUP(F5638,Sheet1!$A$1:$E$2471,5,FALSE)</f>
        <v>98124-6863</v>
      </c>
      <c r="K5638" s="2">
        <v>779.5</v>
      </c>
      <c r="L5638" s="1">
        <v>43048</v>
      </c>
      <c r="M5638">
        <v>0</v>
      </c>
      <c r="N5638">
        <v>1</v>
      </c>
      <c r="P5638" t="s">
        <v>91</v>
      </c>
    </row>
    <row r="5639" spans="1:16" x14ac:dyDescent="0.25">
      <c r="A5639" s="13">
        <v>2230</v>
      </c>
      <c r="B5639" s="11" t="s">
        <v>1107</v>
      </c>
      <c r="C5639" t="s">
        <v>608</v>
      </c>
      <c r="D5639">
        <v>321</v>
      </c>
      <c r="E5639" t="s">
        <v>187</v>
      </c>
      <c r="F5639" t="s">
        <v>188</v>
      </c>
      <c r="G5639" s="11" t="str">
        <f>VLOOKUP(F5639,Sheet1!$A$1:$E$2471,2,FALSE)</f>
        <v>CINTAS 463 PO BOX 650838</v>
      </c>
      <c r="H5639" s="11" t="str">
        <f>VLOOKUP(F5639,Sheet1!$A$1:$E$2471,3,FALSE)</f>
        <v>DALLAS</v>
      </c>
      <c r="I5639" s="11" t="str">
        <f>VLOOKUP(F5639,Sheet1!$A$1:$E$2471,4,FALSE)</f>
        <v>TX</v>
      </c>
      <c r="J5639" s="11" t="str">
        <f>VLOOKUP(F5639,Sheet1!$A$1:$E$2471,5,FALSE)</f>
        <v>75265-0838</v>
      </c>
      <c r="K5639" s="2">
        <v>66.27</v>
      </c>
      <c r="L5639" s="1">
        <v>43112</v>
      </c>
      <c r="M5639">
        <v>100119694</v>
      </c>
      <c r="N5639">
        <v>1</v>
      </c>
      <c r="P5639" t="s">
        <v>91</v>
      </c>
    </row>
    <row r="5640" spans="1:16" x14ac:dyDescent="0.25">
      <c r="A5640" s="13">
        <v>2230</v>
      </c>
      <c r="B5640" s="11" t="s">
        <v>1107</v>
      </c>
      <c r="C5640" t="s">
        <v>608</v>
      </c>
      <c r="D5640">
        <v>321</v>
      </c>
      <c r="E5640" t="s">
        <v>187</v>
      </c>
      <c r="F5640" t="s">
        <v>188</v>
      </c>
      <c r="G5640" s="11" t="str">
        <f>VLOOKUP(F5640,Sheet1!$A$1:$E$2471,2,FALSE)</f>
        <v>CINTAS 463 PO BOX 650838</v>
      </c>
      <c r="H5640" s="11" t="str">
        <f>VLOOKUP(F5640,Sheet1!$A$1:$E$2471,3,FALSE)</f>
        <v>DALLAS</v>
      </c>
      <c r="I5640" s="11" t="str">
        <f>VLOOKUP(F5640,Sheet1!$A$1:$E$2471,4,FALSE)</f>
        <v>TX</v>
      </c>
      <c r="J5640" s="11" t="str">
        <f>VLOOKUP(F5640,Sheet1!$A$1:$E$2471,5,FALSE)</f>
        <v>75265-0838</v>
      </c>
      <c r="K5640" s="2">
        <v>50.91</v>
      </c>
      <c r="L5640" s="1">
        <v>43112</v>
      </c>
      <c r="M5640">
        <v>100119694</v>
      </c>
      <c r="N5640">
        <v>1</v>
      </c>
      <c r="P5640" t="s">
        <v>91</v>
      </c>
    </row>
    <row r="5641" spans="1:16" x14ac:dyDescent="0.25">
      <c r="A5641" s="13">
        <v>2230</v>
      </c>
      <c r="B5641" s="11" t="s">
        <v>1107</v>
      </c>
      <c r="C5641" t="s">
        <v>608</v>
      </c>
      <c r="D5641">
        <v>321</v>
      </c>
      <c r="E5641" t="s">
        <v>187</v>
      </c>
      <c r="F5641" t="s">
        <v>188</v>
      </c>
      <c r="G5641" s="11" t="str">
        <f>VLOOKUP(F5641,Sheet1!$A$1:$E$2471,2,FALSE)</f>
        <v>CINTAS 463 PO BOX 650838</v>
      </c>
      <c r="H5641" s="11" t="str">
        <f>VLOOKUP(F5641,Sheet1!$A$1:$E$2471,3,FALSE)</f>
        <v>DALLAS</v>
      </c>
      <c r="I5641" s="11" t="str">
        <f>VLOOKUP(F5641,Sheet1!$A$1:$E$2471,4,FALSE)</f>
        <v>TX</v>
      </c>
      <c r="J5641" s="11" t="str">
        <f>VLOOKUP(F5641,Sheet1!$A$1:$E$2471,5,FALSE)</f>
        <v>75265-0838</v>
      </c>
      <c r="K5641" s="2">
        <v>66.27</v>
      </c>
      <c r="L5641" s="1">
        <v>43112</v>
      </c>
      <c r="M5641">
        <v>100119694</v>
      </c>
      <c r="N5641">
        <v>1</v>
      </c>
      <c r="P5641" t="s">
        <v>91</v>
      </c>
    </row>
    <row r="5642" spans="1:16" x14ac:dyDescent="0.25">
      <c r="A5642" s="13">
        <v>2230</v>
      </c>
      <c r="B5642" s="11" t="s">
        <v>1107</v>
      </c>
      <c r="C5642" t="s">
        <v>608</v>
      </c>
      <c r="D5642">
        <v>321</v>
      </c>
      <c r="E5642" t="s">
        <v>187</v>
      </c>
      <c r="F5642" t="s">
        <v>188</v>
      </c>
      <c r="G5642" s="11" t="str">
        <f>VLOOKUP(F5642,Sheet1!$A$1:$E$2471,2,FALSE)</f>
        <v>CINTAS 463 PO BOX 650838</v>
      </c>
      <c r="H5642" s="11" t="str">
        <f>VLOOKUP(F5642,Sheet1!$A$1:$E$2471,3,FALSE)</f>
        <v>DALLAS</v>
      </c>
      <c r="I5642" s="11" t="str">
        <f>VLOOKUP(F5642,Sheet1!$A$1:$E$2471,4,FALSE)</f>
        <v>TX</v>
      </c>
      <c r="J5642" s="11" t="str">
        <f>VLOOKUP(F5642,Sheet1!$A$1:$E$2471,5,FALSE)</f>
        <v>75265-0838</v>
      </c>
      <c r="K5642" s="2">
        <v>60.37</v>
      </c>
      <c r="L5642" s="1">
        <v>43112</v>
      </c>
      <c r="M5642">
        <v>100119694</v>
      </c>
      <c r="N5642">
        <v>1</v>
      </c>
      <c r="P5642" t="s">
        <v>91</v>
      </c>
    </row>
    <row r="5643" spans="1:16" x14ac:dyDescent="0.25">
      <c r="A5643" s="13">
        <v>2230</v>
      </c>
      <c r="B5643" s="11" t="s">
        <v>1107</v>
      </c>
      <c r="C5643" t="s">
        <v>608</v>
      </c>
      <c r="D5643">
        <v>321</v>
      </c>
      <c r="E5643" t="s">
        <v>187</v>
      </c>
      <c r="F5643" t="s">
        <v>188</v>
      </c>
      <c r="G5643" s="11" t="str">
        <f>VLOOKUP(F5643,Sheet1!$A$1:$E$2471,2,FALSE)</f>
        <v>CINTAS 463 PO BOX 650838</v>
      </c>
      <c r="H5643" s="11" t="str">
        <f>VLOOKUP(F5643,Sheet1!$A$1:$E$2471,3,FALSE)</f>
        <v>DALLAS</v>
      </c>
      <c r="I5643" s="11" t="str">
        <f>VLOOKUP(F5643,Sheet1!$A$1:$E$2471,4,FALSE)</f>
        <v>TX</v>
      </c>
      <c r="J5643" s="11" t="str">
        <f>VLOOKUP(F5643,Sheet1!$A$1:$E$2471,5,FALSE)</f>
        <v>75265-0838</v>
      </c>
      <c r="K5643" s="2">
        <v>66.27</v>
      </c>
      <c r="L5643" s="1">
        <v>43112</v>
      </c>
      <c r="M5643">
        <v>100119694</v>
      </c>
      <c r="N5643">
        <v>1</v>
      </c>
      <c r="P5643" t="s">
        <v>91</v>
      </c>
    </row>
    <row r="5644" spans="1:16" x14ac:dyDescent="0.25">
      <c r="A5644" s="13">
        <v>2230</v>
      </c>
      <c r="B5644" s="11" t="s">
        <v>1107</v>
      </c>
      <c r="C5644" t="s">
        <v>608</v>
      </c>
      <c r="D5644">
        <v>321</v>
      </c>
      <c r="E5644" t="s">
        <v>187</v>
      </c>
      <c r="F5644" t="s">
        <v>188</v>
      </c>
      <c r="G5644" s="11" t="str">
        <f>VLOOKUP(F5644,Sheet1!$A$1:$E$2471,2,FALSE)</f>
        <v>CINTAS 463 PO BOX 650838</v>
      </c>
      <c r="H5644" s="11" t="str">
        <f>VLOOKUP(F5644,Sheet1!$A$1:$E$2471,3,FALSE)</f>
        <v>DALLAS</v>
      </c>
      <c r="I5644" s="11" t="str">
        <f>VLOOKUP(F5644,Sheet1!$A$1:$E$2471,4,FALSE)</f>
        <v>TX</v>
      </c>
      <c r="J5644" s="11" t="str">
        <f>VLOOKUP(F5644,Sheet1!$A$1:$E$2471,5,FALSE)</f>
        <v>75265-0838</v>
      </c>
      <c r="K5644" s="2">
        <v>38.32</v>
      </c>
      <c r="L5644" s="1">
        <v>43112</v>
      </c>
      <c r="M5644">
        <v>100119694</v>
      </c>
      <c r="N5644">
        <v>1</v>
      </c>
      <c r="P5644" t="s">
        <v>91</v>
      </c>
    </row>
    <row r="5645" spans="1:16" x14ac:dyDescent="0.25">
      <c r="A5645" s="13">
        <v>2230</v>
      </c>
      <c r="B5645" s="11" t="s">
        <v>1107</v>
      </c>
      <c r="C5645" t="s">
        <v>608</v>
      </c>
      <c r="D5645">
        <v>321</v>
      </c>
      <c r="E5645" t="s">
        <v>187</v>
      </c>
      <c r="F5645" t="s">
        <v>188</v>
      </c>
      <c r="G5645" s="11" t="str">
        <f>VLOOKUP(F5645,Sheet1!$A$1:$E$2471,2,FALSE)</f>
        <v>CINTAS 463 PO BOX 650838</v>
      </c>
      <c r="H5645" s="11" t="str">
        <f>VLOOKUP(F5645,Sheet1!$A$1:$E$2471,3,FALSE)</f>
        <v>DALLAS</v>
      </c>
      <c r="I5645" s="11" t="str">
        <f>VLOOKUP(F5645,Sheet1!$A$1:$E$2471,4,FALSE)</f>
        <v>TX</v>
      </c>
      <c r="J5645" s="11" t="str">
        <f>VLOOKUP(F5645,Sheet1!$A$1:$E$2471,5,FALSE)</f>
        <v>75265-0838</v>
      </c>
      <c r="K5645" s="2">
        <v>66.27</v>
      </c>
      <c r="L5645" s="1">
        <v>43112</v>
      </c>
      <c r="M5645">
        <v>100119694</v>
      </c>
      <c r="N5645">
        <v>1</v>
      </c>
      <c r="P5645" t="s">
        <v>91</v>
      </c>
    </row>
    <row r="5646" spans="1:16" x14ac:dyDescent="0.25">
      <c r="A5646" s="13">
        <v>2230</v>
      </c>
      <c r="B5646" s="11" t="s">
        <v>1107</v>
      </c>
      <c r="C5646" t="s">
        <v>608</v>
      </c>
      <c r="D5646">
        <v>321</v>
      </c>
      <c r="E5646" t="s">
        <v>187</v>
      </c>
      <c r="F5646" t="s">
        <v>188</v>
      </c>
      <c r="G5646" s="11" t="str">
        <f>VLOOKUP(F5646,Sheet1!$A$1:$E$2471,2,FALSE)</f>
        <v>CINTAS 463 PO BOX 650838</v>
      </c>
      <c r="H5646" s="11" t="str">
        <f>VLOOKUP(F5646,Sheet1!$A$1:$E$2471,3,FALSE)</f>
        <v>DALLAS</v>
      </c>
      <c r="I5646" s="11" t="str">
        <f>VLOOKUP(F5646,Sheet1!$A$1:$E$2471,4,FALSE)</f>
        <v>TX</v>
      </c>
      <c r="J5646" s="11" t="str">
        <f>VLOOKUP(F5646,Sheet1!$A$1:$E$2471,5,FALSE)</f>
        <v>75265-0838</v>
      </c>
      <c r="K5646" s="2">
        <v>85.85</v>
      </c>
      <c r="L5646" s="1">
        <v>43112</v>
      </c>
      <c r="M5646">
        <v>100119694</v>
      </c>
      <c r="N5646">
        <v>1</v>
      </c>
      <c r="P5646" t="s">
        <v>91</v>
      </c>
    </row>
    <row r="5647" spans="1:16" x14ac:dyDescent="0.25">
      <c r="A5647" s="13">
        <v>2230</v>
      </c>
      <c r="B5647" s="11" t="s">
        <v>1107</v>
      </c>
      <c r="C5647" t="s">
        <v>608</v>
      </c>
      <c r="D5647">
        <v>321</v>
      </c>
      <c r="E5647" t="s">
        <v>187</v>
      </c>
      <c r="F5647" t="s">
        <v>189</v>
      </c>
      <c r="G5647" s="11" t="str">
        <f>VLOOKUP(F5647,Sheet1!$A$1:$E$2471,2,FALSE)</f>
        <v xml:space="preserve">P O BOX 94563 </v>
      </c>
      <c r="H5647" s="11" t="str">
        <f>VLOOKUP(F5647,Sheet1!$A$1:$E$2471,3,FALSE)</f>
        <v>SEATTLE</v>
      </c>
      <c r="I5647" s="11" t="str">
        <f>VLOOKUP(F5647,Sheet1!$A$1:$E$2471,4,FALSE)</f>
        <v>WA</v>
      </c>
      <c r="J5647" s="11" t="str">
        <f>VLOOKUP(F5647,Sheet1!$A$1:$E$2471,5,FALSE)</f>
        <v>98124-6863</v>
      </c>
      <c r="K5647" s="2">
        <v>779.5</v>
      </c>
      <c r="L5647" s="1">
        <v>43140</v>
      </c>
      <c r="M5647">
        <v>0</v>
      </c>
      <c r="N5647">
        <v>1</v>
      </c>
      <c r="P5647" t="s">
        <v>91</v>
      </c>
    </row>
    <row r="5648" spans="1:16" x14ac:dyDescent="0.25">
      <c r="A5648" s="13">
        <v>2230</v>
      </c>
      <c r="B5648" s="11" t="s">
        <v>1107</v>
      </c>
      <c r="C5648" t="s">
        <v>608</v>
      </c>
      <c r="D5648">
        <v>321</v>
      </c>
      <c r="E5648" t="s">
        <v>187</v>
      </c>
      <c r="F5648" t="s">
        <v>188</v>
      </c>
      <c r="G5648" s="11" t="str">
        <f>VLOOKUP(F5648,Sheet1!$A$1:$E$2471,2,FALSE)</f>
        <v>CINTAS 463 PO BOX 650838</v>
      </c>
      <c r="H5648" s="11" t="str">
        <f>VLOOKUP(F5648,Sheet1!$A$1:$E$2471,3,FALSE)</f>
        <v>DALLAS</v>
      </c>
      <c r="I5648" s="11" t="str">
        <f>VLOOKUP(F5648,Sheet1!$A$1:$E$2471,4,FALSE)</f>
        <v>TX</v>
      </c>
      <c r="J5648" s="11" t="str">
        <f>VLOOKUP(F5648,Sheet1!$A$1:$E$2471,5,FALSE)</f>
        <v>75265-0838</v>
      </c>
      <c r="K5648" s="2">
        <v>66.27</v>
      </c>
      <c r="L5648" s="1">
        <v>43140</v>
      </c>
      <c r="M5648">
        <v>100119837</v>
      </c>
      <c r="N5648">
        <v>1</v>
      </c>
      <c r="P5648" t="s">
        <v>91</v>
      </c>
    </row>
    <row r="5649" spans="1:16" x14ac:dyDescent="0.25">
      <c r="A5649" s="13">
        <v>2230</v>
      </c>
      <c r="B5649" s="11" t="s">
        <v>1107</v>
      </c>
      <c r="C5649" t="s">
        <v>608</v>
      </c>
      <c r="D5649">
        <v>321</v>
      </c>
      <c r="E5649" t="s">
        <v>187</v>
      </c>
      <c r="F5649" t="s">
        <v>188</v>
      </c>
      <c r="G5649" s="11" t="str">
        <f>VLOOKUP(F5649,Sheet1!$A$1:$E$2471,2,FALSE)</f>
        <v>CINTAS 463 PO BOX 650838</v>
      </c>
      <c r="H5649" s="11" t="str">
        <f>VLOOKUP(F5649,Sheet1!$A$1:$E$2471,3,FALSE)</f>
        <v>DALLAS</v>
      </c>
      <c r="I5649" s="11" t="str">
        <f>VLOOKUP(F5649,Sheet1!$A$1:$E$2471,4,FALSE)</f>
        <v>TX</v>
      </c>
      <c r="J5649" s="11" t="str">
        <f>VLOOKUP(F5649,Sheet1!$A$1:$E$2471,5,FALSE)</f>
        <v>75265-0838</v>
      </c>
      <c r="K5649" s="2">
        <v>42.1</v>
      </c>
      <c r="L5649" s="1">
        <v>43140</v>
      </c>
      <c r="M5649">
        <v>100119837</v>
      </c>
      <c r="N5649">
        <v>1</v>
      </c>
      <c r="P5649" t="s">
        <v>91</v>
      </c>
    </row>
    <row r="5650" spans="1:16" x14ac:dyDescent="0.25">
      <c r="A5650" s="13">
        <v>2230</v>
      </c>
      <c r="B5650" s="11" t="s">
        <v>1107</v>
      </c>
      <c r="C5650" t="s">
        <v>608</v>
      </c>
      <c r="D5650">
        <v>321</v>
      </c>
      <c r="E5650" t="s">
        <v>187</v>
      </c>
      <c r="F5650" t="s">
        <v>188</v>
      </c>
      <c r="G5650" s="11" t="str">
        <f>VLOOKUP(F5650,Sheet1!$A$1:$E$2471,2,FALSE)</f>
        <v>CINTAS 463 PO BOX 650838</v>
      </c>
      <c r="H5650" s="11" t="str">
        <f>VLOOKUP(F5650,Sheet1!$A$1:$E$2471,3,FALSE)</f>
        <v>DALLAS</v>
      </c>
      <c r="I5650" s="11" t="str">
        <f>VLOOKUP(F5650,Sheet1!$A$1:$E$2471,4,FALSE)</f>
        <v>TX</v>
      </c>
      <c r="J5650" s="11" t="str">
        <f>VLOOKUP(F5650,Sheet1!$A$1:$E$2471,5,FALSE)</f>
        <v>75265-0838</v>
      </c>
      <c r="K5650" s="2">
        <v>152</v>
      </c>
      <c r="L5650" s="1">
        <v>43140</v>
      </c>
      <c r="M5650">
        <v>100119837</v>
      </c>
      <c r="N5650">
        <v>1</v>
      </c>
      <c r="P5650" t="s">
        <v>91</v>
      </c>
    </row>
    <row r="5651" spans="1:16" x14ac:dyDescent="0.25">
      <c r="A5651" s="13">
        <v>2230</v>
      </c>
      <c r="B5651" s="11" t="s">
        <v>1107</v>
      </c>
      <c r="C5651" t="s">
        <v>608</v>
      </c>
      <c r="D5651">
        <v>321</v>
      </c>
      <c r="E5651" t="s">
        <v>187</v>
      </c>
      <c r="F5651" t="s">
        <v>188</v>
      </c>
      <c r="G5651" s="11" t="str">
        <f>VLOOKUP(F5651,Sheet1!$A$1:$E$2471,2,FALSE)</f>
        <v>CINTAS 463 PO BOX 650838</v>
      </c>
      <c r="H5651" s="11" t="str">
        <f>VLOOKUP(F5651,Sheet1!$A$1:$E$2471,3,FALSE)</f>
        <v>DALLAS</v>
      </c>
      <c r="I5651" s="11" t="str">
        <f>VLOOKUP(F5651,Sheet1!$A$1:$E$2471,4,FALSE)</f>
        <v>TX</v>
      </c>
      <c r="J5651" s="11" t="str">
        <f>VLOOKUP(F5651,Sheet1!$A$1:$E$2471,5,FALSE)</f>
        <v>75265-0838</v>
      </c>
      <c r="K5651" s="2">
        <v>51.56</v>
      </c>
      <c r="L5651" s="1">
        <v>43140</v>
      </c>
      <c r="M5651">
        <v>100119837</v>
      </c>
      <c r="N5651">
        <v>1</v>
      </c>
      <c r="P5651" t="s">
        <v>91</v>
      </c>
    </row>
    <row r="5652" spans="1:16" x14ac:dyDescent="0.25">
      <c r="A5652" s="13">
        <v>2230</v>
      </c>
      <c r="B5652" s="11" t="s">
        <v>1107</v>
      </c>
      <c r="C5652" t="s">
        <v>608</v>
      </c>
      <c r="D5652">
        <v>321</v>
      </c>
      <c r="E5652" t="s">
        <v>187</v>
      </c>
      <c r="F5652" t="s">
        <v>188</v>
      </c>
      <c r="G5652" s="11" t="str">
        <f>VLOOKUP(F5652,Sheet1!$A$1:$E$2471,2,FALSE)</f>
        <v>CINTAS 463 PO BOX 650838</v>
      </c>
      <c r="H5652" s="11" t="str">
        <f>VLOOKUP(F5652,Sheet1!$A$1:$E$2471,3,FALSE)</f>
        <v>DALLAS</v>
      </c>
      <c r="I5652" s="11" t="str">
        <f>VLOOKUP(F5652,Sheet1!$A$1:$E$2471,4,FALSE)</f>
        <v>TX</v>
      </c>
      <c r="J5652" s="11" t="str">
        <f>VLOOKUP(F5652,Sheet1!$A$1:$E$2471,5,FALSE)</f>
        <v>75265-0838</v>
      </c>
      <c r="K5652" s="2">
        <v>66.27</v>
      </c>
      <c r="L5652" s="1">
        <v>43140</v>
      </c>
      <c r="M5652">
        <v>100119837</v>
      </c>
      <c r="N5652">
        <v>1</v>
      </c>
      <c r="P5652" t="s">
        <v>91</v>
      </c>
    </row>
    <row r="5653" spans="1:16" x14ac:dyDescent="0.25">
      <c r="A5653" s="13">
        <v>2230</v>
      </c>
      <c r="B5653" s="11" t="s">
        <v>1107</v>
      </c>
      <c r="C5653" t="s">
        <v>608</v>
      </c>
      <c r="D5653">
        <v>321</v>
      </c>
      <c r="E5653" t="s">
        <v>187</v>
      </c>
      <c r="F5653" t="s">
        <v>188</v>
      </c>
      <c r="G5653" s="11" t="str">
        <f>VLOOKUP(F5653,Sheet1!$A$1:$E$2471,2,FALSE)</f>
        <v>CINTAS 463 PO BOX 650838</v>
      </c>
      <c r="H5653" s="11" t="str">
        <f>VLOOKUP(F5653,Sheet1!$A$1:$E$2471,3,FALSE)</f>
        <v>DALLAS</v>
      </c>
      <c r="I5653" s="11" t="str">
        <f>VLOOKUP(F5653,Sheet1!$A$1:$E$2471,4,FALSE)</f>
        <v>TX</v>
      </c>
      <c r="J5653" s="11" t="str">
        <f>VLOOKUP(F5653,Sheet1!$A$1:$E$2471,5,FALSE)</f>
        <v>75265-0838</v>
      </c>
      <c r="K5653" s="2">
        <v>38.32</v>
      </c>
      <c r="L5653" s="1">
        <v>43140</v>
      </c>
      <c r="M5653">
        <v>100119837</v>
      </c>
      <c r="N5653">
        <v>1</v>
      </c>
      <c r="P5653" t="s">
        <v>91</v>
      </c>
    </row>
    <row r="5654" spans="1:16" x14ac:dyDescent="0.25">
      <c r="A5654" s="13">
        <v>2230</v>
      </c>
      <c r="B5654" s="11" t="s">
        <v>1107</v>
      </c>
      <c r="C5654" t="s">
        <v>608</v>
      </c>
      <c r="D5654">
        <v>321</v>
      </c>
      <c r="E5654" t="s">
        <v>187</v>
      </c>
      <c r="F5654" t="s">
        <v>188</v>
      </c>
      <c r="G5654" s="11" t="str">
        <f>VLOOKUP(F5654,Sheet1!$A$1:$E$2471,2,FALSE)</f>
        <v>CINTAS 463 PO BOX 650838</v>
      </c>
      <c r="H5654" s="11" t="str">
        <f>VLOOKUP(F5654,Sheet1!$A$1:$E$2471,3,FALSE)</f>
        <v>DALLAS</v>
      </c>
      <c r="I5654" s="11" t="str">
        <f>VLOOKUP(F5654,Sheet1!$A$1:$E$2471,4,FALSE)</f>
        <v>TX</v>
      </c>
      <c r="J5654" s="11" t="str">
        <f>VLOOKUP(F5654,Sheet1!$A$1:$E$2471,5,FALSE)</f>
        <v>75265-0838</v>
      </c>
      <c r="K5654" s="2">
        <v>51.56</v>
      </c>
      <c r="L5654" s="1">
        <v>43140</v>
      </c>
      <c r="M5654">
        <v>100119837</v>
      </c>
      <c r="N5654">
        <v>1</v>
      </c>
      <c r="P5654" t="s">
        <v>91</v>
      </c>
    </row>
    <row r="5655" spans="1:16" x14ac:dyDescent="0.25">
      <c r="A5655" s="13">
        <v>2230</v>
      </c>
      <c r="B5655" s="11" t="s">
        <v>1107</v>
      </c>
      <c r="C5655" t="s">
        <v>608</v>
      </c>
      <c r="D5655">
        <v>321</v>
      </c>
      <c r="E5655" t="s">
        <v>187</v>
      </c>
      <c r="F5655" t="s">
        <v>188</v>
      </c>
      <c r="G5655" s="11" t="str">
        <f>VLOOKUP(F5655,Sheet1!$A$1:$E$2471,2,FALSE)</f>
        <v>CINTAS 463 PO BOX 650838</v>
      </c>
      <c r="H5655" s="11" t="str">
        <f>VLOOKUP(F5655,Sheet1!$A$1:$E$2471,3,FALSE)</f>
        <v>DALLAS</v>
      </c>
      <c r="I5655" s="11" t="str">
        <f>VLOOKUP(F5655,Sheet1!$A$1:$E$2471,4,FALSE)</f>
        <v>TX</v>
      </c>
      <c r="J5655" s="11" t="str">
        <f>VLOOKUP(F5655,Sheet1!$A$1:$E$2471,5,FALSE)</f>
        <v>75265-0838</v>
      </c>
      <c r="K5655" s="2">
        <v>66.27</v>
      </c>
      <c r="L5655" s="1">
        <v>43140</v>
      </c>
      <c r="M5655">
        <v>100119837</v>
      </c>
      <c r="N5655">
        <v>1</v>
      </c>
      <c r="P5655" t="s">
        <v>91</v>
      </c>
    </row>
    <row r="5656" spans="1:16" x14ac:dyDescent="0.25">
      <c r="A5656" s="13">
        <v>2230</v>
      </c>
      <c r="B5656" s="11" t="s">
        <v>1107</v>
      </c>
      <c r="C5656" t="s">
        <v>608</v>
      </c>
      <c r="D5656">
        <v>321</v>
      </c>
      <c r="E5656" t="s">
        <v>187</v>
      </c>
      <c r="F5656" t="s">
        <v>189</v>
      </c>
      <c r="G5656" s="11" t="str">
        <f>VLOOKUP(F5656,Sheet1!$A$1:$E$2471,2,FALSE)</f>
        <v xml:space="preserve">P O BOX 94563 </v>
      </c>
      <c r="H5656" s="11" t="str">
        <f>VLOOKUP(F5656,Sheet1!$A$1:$E$2471,3,FALSE)</f>
        <v>SEATTLE</v>
      </c>
      <c r="I5656" s="11" t="str">
        <f>VLOOKUP(F5656,Sheet1!$A$1:$E$2471,4,FALSE)</f>
        <v>WA</v>
      </c>
      <c r="J5656" s="11" t="str">
        <f>VLOOKUP(F5656,Sheet1!$A$1:$E$2471,5,FALSE)</f>
        <v>98124-6863</v>
      </c>
      <c r="K5656" s="2">
        <v>779.5</v>
      </c>
      <c r="L5656" s="1">
        <v>43140</v>
      </c>
      <c r="M5656">
        <v>0</v>
      </c>
      <c r="N5656">
        <v>1</v>
      </c>
      <c r="P5656" t="s">
        <v>91</v>
      </c>
    </row>
    <row r="5657" spans="1:16" x14ac:dyDescent="0.25">
      <c r="A5657" s="13">
        <v>2230</v>
      </c>
      <c r="B5657" s="11" t="s">
        <v>1107</v>
      </c>
      <c r="C5657" t="s">
        <v>608</v>
      </c>
      <c r="D5657">
        <v>321</v>
      </c>
      <c r="E5657" t="s">
        <v>187</v>
      </c>
      <c r="F5657" t="s">
        <v>188</v>
      </c>
      <c r="G5657" s="11" t="str">
        <f>VLOOKUP(F5657,Sheet1!$A$1:$E$2471,2,FALSE)</f>
        <v>CINTAS 463 PO BOX 650838</v>
      </c>
      <c r="H5657" s="11" t="str">
        <f>VLOOKUP(F5657,Sheet1!$A$1:$E$2471,3,FALSE)</f>
        <v>DALLAS</v>
      </c>
      <c r="I5657" s="11" t="str">
        <f>VLOOKUP(F5657,Sheet1!$A$1:$E$2471,4,FALSE)</f>
        <v>TX</v>
      </c>
      <c r="J5657" s="11" t="str">
        <f>VLOOKUP(F5657,Sheet1!$A$1:$E$2471,5,FALSE)</f>
        <v>75265-0838</v>
      </c>
      <c r="K5657" s="2">
        <v>42.1</v>
      </c>
      <c r="L5657" s="1">
        <v>43168</v>
      </c>
      <c r="M5657">
        <v>100119956</v>
      </c>
      <c r="N5657">
        <v>1</v>
      </c>
      <c r="P5657" t="s">
        <v>91</v>
      </c>
    </row>
    <row r="5658" spans="1:16" x14ac:dyDescent="0.25">
      <c r="A5658" s="13">
        <v>2230</v>
      </c>
      <c r="B5658" s="11" t="s">
        <v>1107</v>
      </c>
      <c r="C5658" t="s">
        <v>608</v>
      </c>
      <c r="D5658">
        <v>321</v>
      </c>
      <c r="E5658" t="s">
        <v>187</v>
      </c>
      <c r="F5658" t="s">
        <v>188</v>
      </c>
      <c r="G5658" s="11" t="str">
        <f>VLOOKUP(F5658,Sheet1!$A$1:$E$2471,2,FALSE)</f>
        <v>CINTAS 463 PO BOX 650838</v>
      </c>
      <c r="H5658" s="11" t="str">
        <f>VLOOKUP(F5658,Sheet1!$A$1:$E$2471,3,FALSE)</f>
        <v>DALLAS</v>
      </c>
      <c r="I5658" s="11" t="str">
        <f>VLOOKUP(F5658,Sheet1!$A$1:$E$2471,4,FALSE)</f>
        <v>TX</v>
      </c>
      <c r="J5658" s="11" t="str">
        <f>VLOOKUP(F5658,Sheet1!$A$1:$E$2471,5,FALSE)</f>
        <v>75265-0838</v>
      </c>
      <c r="K5658" s="2">
        <v>66.27</v>
      </c>
      <c r="L5658" s="1">
        <v>43168</v>
      </c>
      <c r="M5658">
        <v>100119956</v>
      </c>
      <c r="N5658">
        <v>1</v>
      </c>
      <c r="P5658" t="s">
        <v>91</v>
      </c>
    </row>
    <row r="5659" spans="1:16" x14ac:dyDescent="0.25">
      <c r="A5659" s="13">
        <v>2230</v>
      </c>
      <c r="B5659" s="11" t="s">
        <v>1107</v>
      </c>
      <c r="C5659" t="s">
        <v>608</v>
      </c>
      <c r="D5659">
        <v>321</v>
      </c>
      <c r="E5659" t="s">
        <v>187</v>
      </c>
      <c r="F5659" t="s">
        <v>188</v>
      </c>
      <c r="G5659" s="11" t="str">
        <f>VLOOKUP(F5659,Sheet1!$A$1:$E$2471,2,FALSE)</f>
        <v>CINTAS 463 PO BOX 650838</v>
      </c>
      <c r="H5659" s="11" t="str">
        <f>VLOOKUP(F5659,Sheet1!$A$1:$E$2471,3,FALSE)</f>
        <v>DALLAS</v>
      </c>
      <c r="I5659" s="11" t="str">
        <f>VLOOKUP(F5659,Sheet1!$A$1:$E$2471,4,FALSE)</f>
        <v>TX</v>
      </c>
      <c r="J5659" s="11" t="str">
        <f>VLOOKUP(F5659,Sheet1!$A$1:$E$2471,5,FALSE)</f>
        <v>75265-0838</v>
      </c>
      <c r="K5659" s="2">
        <v>51.56</v>
      </c>
      <c r="L5659" s="1">
        <v>43168</v>
      </c>
      <c r="M5659">
        <v>100119956</v>
      </c>
      <c r="N5659">
        <v>1</v>
      </c>
      <c r="P5659" t="s">
        <v>91</v>
      </c>
    </row>
    <row r="5660" spans="1:16" x14ac:dyDescent="0.25">
      <c r="A5660" s="13">
        <v>2230</v>
      </c>
      <c r="B5660" s="11" t="s">
        <v>1107</v>
      </c>
      <c r="C5660" t="s">
        <v>608</v>
      </c>
      <c r="D5660">
        <v>321</v>
      </c>
      <c r="E5660" t="s">
        <v>187</v>
      </c>
      <c r="F5660" t="s">
        <v>188</v>
      </c>
      <c r="G5660" s="11" t="str">
        <f>VLOOKUP(F5660,Sheet1!$A$1:$E$2471,2,FALSE)</f>
        <v>CINTAS 463 PO BOX 650838</v>
      </c>
      <c r="H5660" s="11" t="str">
        <f>VLOOKUP(F5660,Sheet1!$A$1:$E$2471,3,FALSE)</f>
        <v>DALLAS</v>
      </c>
      <c r="I5660" s="11" t="str">
        <f>VLOOKUP(F5660,Sheet1!$A$1:$E$2471,4,FALSE)</f>
        <v>TX</v>
      </c>
      <c r="J5660" s="11" t="str">
        <f>VLOOKUP(F5660,Sheet1!$A$1:$E$2471,5,FALSE)</f>
        <v>75265-0838</v>
      </c>
      <c r="K5660" s="2">
        <v>66.27</v>
      </c>
      <c r="L5660" s="1">
        <v>43168</v>
      </c>
      <c r="M5660">
        <v>100119956</v>
      </c>
      <c r="N5660">
        <v>1</v>
      </c>
      <c r="P5660" t="s">
        <v>91</v>
      </c>
    </row>
    <row r="5661" spans="1:16" x14ac:dyDescent="0.25">
      <c r="A5661" s="13">
        <v>2230</v>
      </c>
      <c r="B5661" s="11" t="s">
        <v>1107</v>
      </c>
      <c r="C5661" t="s">
        <v>608</v>
      </c>
      <c r="D5661">
        <v>321</v>
      </c>
      <c r="E5661" t="s">
        <v>187</v>
      </c>
      <c r="F5661" t="s">
        <v>188</v>
      </c>
      <c r="G5661" s="11" t="str">
        <f>VLOOKUP(F5661,Sheet1!$A$1:$E$2471,2,FALSE)</f>
        <v>CINTAS 463 PO BOX 650838</v>
      </c>
      <c r="H5661" s="11" t="str">
        <f>VLOOKUP(F5661,Sheet1!$A$1:$E$2471,3,FALSE)</f>
        <v>DALLAS</v>
      </c>
      <c r="I5661" s="11" t="str">
        <f>VLOOKUP(F5661,Sheet1!$A$1:$E$2471,4,FALSE)</f>
        <v>TX</v>
      </c>
      <c r="J5661" s="11" t="str">
        <f>VLOOKUP(F5661,Sheet1!$A$1:$E$2471,5,FALSE)</f>
        <v>75265-0838</v>
      </c>
      <c r="K5661" s="2">
        <v>38.32</v>
      </c>
      <c r="L5661" s="1">
        <v>43168</v>
      </c>
      <c r="M5661">
        <v>100119956</v>
      </c>
      <c r="N5661">
        <v>1</v>
      </c>
      <c r="P5661" t="s">
        <v>91</v>
      </c>
    </row>
    <row r="5662" spans="1:16" x14ac:dyDescent="0.25">
      <c r="A5662" s="13">
        <v>2230</v>
      </c>
      <c r="B5662" s="11" t="s">
        <v>1107</v>
      </c>
      <c r="C5662" t="s">
        <v>608</v>
      </c>
      <c r="D5662">
        <v>321</v>
      </c>
      <c r="E5662" t="s">
        <v>187</v>
      </c>
      <c r="F5662" t="s">
        <v>188</v>
      </c>
      <c r="G5662" s="11" t="str">
        <f>VLOOKUP(F5662,Sheet1!$A$1:$E$2471,2,FALSE)</f>
        <v>CINTAS 463 PO BOX 650838</v>
      </c>
      <c r="H5662" s="11" t="str">
        <f>VLOOKUP(F5662,Sheet1!$A$1:$E$2471,3,FALSE)</f>
        <v>DALLAS</v>
      </c>
      <c r="I5662" s="11" t="str">
        <f>VLOOKUP(F5662,Sheet1!$A$1:$E$2471,4,FALSE)</f>
        <v>TX</v>
      </c>
      <c r="J5662" s="11" t="str">
        <f>VLOOKUP(F5662,Sheet1!$A$1:$E$2471,5,FALSE)</f>
        <v>75265-0838</v>
      </c>
      <c r="K5662" s="2">
        <v>66.27</v>
      </c>
      <c r="L5662" s="1">
        <v>43168</v>
      </c>
      <c r="M5662">
        <v>100119956</v>
      </c>
      <c r="N5662">
        <v>1</v>
      </c>
      <c r="P5662" t="s">
        <v>91</v>
      </c>
    </row>
    <row r="5663" spans="1:16" x14ac:dyDescent="0.25">
      <c r="A5663" s="13">
        <v>2230</v>
      </c>
      <c r="B5663" s="11" t="s">
        <v>1107</v>
      </c>
      <c r="C5663" t="s">
        <v>608</v>
      </c>
      <c r="D5663">
        <v>321</v>
      </c>
      <c r="E5663" t="s">
        <v>187</v>
      </c>
      <c r="F5663" t="s">
        <v>188</v>
      </c>
      <c r="G5663" s="11" t="str">
        <f>VLOOKUP(F5663,Sheet1!$A$1:$E$2471,2,FALSE)</f>
        <v>CINTAS 463 PO BOX 650838</v>
      </c>
      <c r="H5663" s="11" t="str">
        <f>VLOOKUP(F5663,Sheet1!$A$1:$E$2471,3,FALSE)</f>
        <v>DALLAS</v>
      </c>
      <c r="I5663" s="11" t="str">
        <f>VLOOKUP(F5663,Sheet1!$A$1:$E$2471,4,FALSE)</f>
        <v>TX</v>
      </c>
      <c r="J5663" s="11" t="str">
        <f>VLOOKUP(F5663,Sheet1!$A$1:$E$2471,5,FALSE)</f>
        <v>75265-0838</v>
      </c>
      <c r="K5663" s="2">
        <v>85.85</v>
      </c>
      <c r="L5663" s="1">
        <v>43168</v>
      </c>
      <c r="M5663">
        <v>100119956</v>
      </c>
      <c r="N5663">
        <v>1</v>
      </c>
      <c r="P5663" t="s">
        <v>91</v>
      </c>
    </row>
    <row r="5664" spans="1:16" x14ac:dyDescent="0.25">
      <c r="A5664" s="13">
        <v>2230</v>
      </c>
      <c r="B5664" s="11" t="s">
        <v>1107</v>
      </c>
      <c r="C5664" t="s">
        <v>608</v>
      </c>
      <c r="D5664">
        <v>321</v>
      </c>
      <c r="E5664" t="s">
        <v>187</v>
      </c>
      <c r="F5664" t="s">
        <v>188</v>
      </c>
      <c r="G5664" s="11" t="str">
        <f>VLOOKUP(F5664,Sheet1!$A$1:$E$2471,2,FALSE)</f>
        <v>CINTAS 463 PO BOX 650838</v>
      </c>
      <c r="H5664" s="11" t="str">
        <f>VLOOKUP(F5664,Sheet1!$A$1:$E$2471,3,FALSE)</f>
        <v>DALLAS</v>
      </c>
      <c r="I5664" s="11" t="str">
        <f>VLOOKUP(F5664,Sheet1!$A$1:$E$2471,4,FALSE)</f>
        <v>TX</v>
      </c>
      <c r="J5664" s="11" t="str">
        <f>VLOOKUP(F5664,Sheet1!$A$1:$E$2471,5,FALSE)</f>
        <v>75265-0838</v>
      </c>
      <c r="K5664" s="2">
        <v>37.46</v>
      </c>
      <c r="L5664" s="1">
        <v>43168</v>
      </c>
      <c r="M5664">
        <v>100119956</v>
      </c>
      <c r="N5664">
        <v>1</v>
      </c>
      <c r="P5664" t="s">
        <v>91</v>
      </c>
    </row>
    <row r="5665" spans="1:16" x14ac:dyDescent="0.25">
      <c r="A5665" s="13">
        <v>2230</v>
      </c>
      <c r="B5665" s="11" t="s">
        <v>1107</v>
      </c>
      <c r="C5665" t="s">
        <v>608</v>
      </c>
      <c r="D5665">
        <v>321</v>
      </c>
      <c r="E5665" t="s">
        <v>187</v>
      </c>
      <c r="F5665" t="s">
        <v>189</v>
      </c>
      <c r="G5665" s="11" t="str">
        <f>VLOOKUP(F5665,Sheet1!$A$1:$E$2471,2,FALSE)</f>
        <v xml:space="preserve">P O BOX 94563 </v>
      </c>
      <c r="H5665" s="11" t="str">
        <f>VLOOKUP(F5665,Sheet1!$A$1:$E$2471,3,FALSE)</f>
        <v>SEATTLE</v>
      </c>
      <c r="I5665" s="11" t="str">
        <f>VLOOKUP(F5665,Sheet1!$A$1:$E$2471,4,FALSE)</f>
        <v>WA</v>
      </c>
      <c r="J5665" s="11" t="str">
        <f>VLOOKUP(F5665,Sheet1!$A$1:$E$2471,5,FALSE)</f>
        <v>98124-6863</v>
      </c>
      <c r="K5665" s="2">
        <v>779.5</v>
      </c>
      <c r="L5665" s="1">
        <v>43140</v>
      </c>
      <c r="M5665">
        <v>0</v>
      </c>
      <c r="N5665">
        <v>1</v>
      </c>
      <c r="P5665" t="s">
        <v>91</v>
      </c>
    </row>
    <row r="5666" spans="1:16" x14ac:dyDescent="0.25">
      <c r="A5666" s="13">
        <v>2230</v>
      </c>
      <c r="B5666" s="11" t="s">
        <v>1107</v>
      </c>
      <c r="C5666" t="s">
        <v>608</v>
      </c>
      <c r="D5666">
        <v>321</v>
      </c>
      <c r="E5666" t="s">
        <v>187</v>
      </c>
      <c r="F5666" t="s">
        <v>188</v>
      </c>
      <c r="G5666" s="11" t="str">
        <f>VLOOKUP(F5666,Sheet1!$A$1:$E$2471,2,FALSE)</f>
        <v>CINTAS 463 PO BOX 650838</v>
      </c>
      <c r="H5666" s="11" t="str">
        <f>VLOOKUP(F5666,Sheet1!$A$1:$E$2471,3,FALSE)</f>
        <v>DALLAS</v>
      </c>
      <c r="I5666" s="11" t="str">
        <f>VLOOKUP(F5666,Sheet1!$A$1:$E$2471,4,FALSE)</f>
        <v>TX</v>
      </c>
      <c r="J5666" s="11" t="str">
        <f>VLOOKUP(F5666,Sheet1!$A$1:$E$2471,5,FALSE)</f>
        <v>75265-0838</v>
      </c>
      <c r="K5666" s="2">
        <v>42.1</v>
      </c>
      <c r="L5666" s="1">
        <v>43196</v>
      </c>
      <c r="M5666">
        <v>100120087</v>
      </c>
      <c r="N5666">
        <v>1</v>
      </c>
      <c r="P5666" t="s">
        <v>91</v>
      </c>
    </row>
    <row r="5667" spans="1:16" x14ac:dyDescent="0.25">
      <c r="A5667" s="13">
        <v>2230</v>
      </c>
      <c r="B5667" s="11" t="s">
        <v>1107</v>
      </c>
      <c r="C5667" t="s">
        <v>608</v>
      </c>
      <c r="D5667">
        <v>321</v>
      </c>
      <c r="E5667" t="s">
        <v>187</v>
      </c>
      <c r="F5667" t="s">
        <v>188</v>
      </c>
      <c r="G5667" s="11" t="str">
        <f>VLOOKUP(F5667,Sheet1!$A$1:$E$2471,2,FALSE)</f>
        <v>CINTAS 463 PO BOX 650838</v>
      </c>
      <c r="H5667" s="11" t="str">
        <f>VLOOKUP(F5667,Sheet1!$A$1:$E$2471,3,FALSE)</f>
        <v>DALLAS</v>
      </c>
      <c r="I5667" s="11" t="str">
        <f>VLOOKUP(F5667,Sheet1!$A$1:$E$2471,4,FALSE)</f>
        <v>TX</v>
      </c>
      <c r="J5667" s="11" t="str">
        <f>VLOOKUP(F5667,Sheet1!$A$1:$E$2471,5,FALSE)</f>
        <v>75265-0838</v>
      </c>
      <c r="K5667" s="2">
        <v>66.27</v>
      </c>
      <c r="L5667" s="1">
        <v>43196</v>
      </c>
      <c r="M5667">
        <v>100120087</v>
      </c>
      <c r="N5667">
        <v>1</v>
      </c>
      <c r="P5667" t="s">
        <v>91</v>
      </c>
    </row>
    <row r="5668" spans="1:16" x14ac:dyDescent="0.25">
      <c r="A5668" s="13">
        <v>2230</v>
      </c>
      <c r="B5668" s="11" t="s">
        <v>1107</v>
      </c>
      <c r="C5668" t="s">
        <v>608</v>
      </c>
      <c r="D5668">
        <v>321</v>
      </c>
      <c r="E5668" t="s">
        <v>187</v>
      </c>
      <c r="F5668" t="s">
        <v>188</v>
      </c>
      <c r="G5668" s="11" t="str">
        <f>VLOOKUP(F5668,Sheet1!$A$1:$E$2471,2,FALSE)</f>
        <v>CINTAS 463 PO BOX 650838</v>
      </c>
      <c r="H5668" s="11" t="str">
        <f>VLOOKUP(F5668,Sheet1!$A$1:$E$2471,3,FALSE)</f>
        <v>DALLAS</v>
      </c>
      <c r="I5668" s="11" t="str">
        <f>VLOOKUP(F5668,Sheet1!$A$1:$E$2471,4,FALSE)</f>
        <v>TX</v>
      </c>
      <c r="J5668" s="11" t="str">
        <f>VLOOKUP(F5668,Sheet1!$A$1:$E$2471,5,FALSE)</f>
        <v>75265-0838</v>
      </c>
      <c r="K5668" s="2">
        <v>51.56</v>
      </c>
      <c r="L5668" s="1">
        <v>43196</v>
      </c>
      <c r="M5668">
        <v>100120087</v>
      </c>
      <c r="N5668">
        <v>1</v>
      </c>
      <c r="P5668" t="s">
        <v>91</v>
      </c>
    </row>
    <row r="5669" spans="1:16" x14ac:dyDescent="0.25">
      <c r="A5669" s="13">
        <v>2230</v>
      </c>
      <c r="B5669" s="11" t="s">
        <v>1107</v>
      </c>
      <c r="C5669" t="s">
        <v>608</v>
      </c>
      <c r="D5669">
        <v>321</v>
      </c>
      <c r="E5669" t="s">
        <v>187</v>
      </c>
      <c r="F5669" t="s">
        <v>188</v>
      </c>
      <c r="G5669" s="11" t="str">
        <f>VLOOKUP(F5669,Sheet1!$A$1:$E$2471,2,FALSE)</f>
        <v>CINTAS 463 PO BOX 650838</v>
      </c>
      <c r="H5669" s="11" t="str">
        <f>VLOOKUP(F5669,Sheet1!$A$1:$E$2471,3,FALSE)</f>
        <v>DALLAS</v>
      </c>
      <c r="I5669" s="11" t="str">
        <f>VLOOKUP(F5669,Sheet1!$A$1:$E$2471,4,FALSE)</f>
        <v>TX</v>
      </c>
      <c r="J5669" s="11" t="str">
        <f>VLOOKUP(F5669,Sheet1!$A$1:$E$2471,5,FALSE)</f>
        <v>75265-0838</v>
      </c>
      <c r="K5669" s="2">
        <v>66.27</v>
      </c>
      <c r="L5669" s="1">
        <v>43196</v>
      </c>
      <c r="M5669">
        <v>100120087</v>
      </c>
      <c r="N5669">
        <v>1</v>
      </c>
      <c r="P5669" t="s">
        <v>91</v>
      </c>
    </row>
    <row r="5670" spans="1:16" x14ac:dyDescent="0.25">
      <c r="A5670" s="13">
        <v>2230</v>
      </c>
      <c r="B5670" s="11" t="s">
        <v>1107</v>
      </c>
      <c r="C5670" t="s">
        <v>608</v>
      </c>
      <c r="D5670">
        <v>321</v>
      </c>
      <c r="E5670" t="s">
        <v>187</v>
      </c>
      <c r="F5670" t="s">
        <v>188</v>
      </c>
      <c r="G5670" s="11" t="str">
        <f>VLOOKUP(F5670,Sheet1!$A$1:$E$2471,2,FALSE)</f>
        <v>CINTAS 463 PO BOX 650838</v>
      </c>
      <c r="H5670" s="11" t="str">
        <f>VLOOKUP(F5670,Sheet1!$A$1:$E$2471,3,FALSE)</f>
        <v>DALLAS</v>
      </c>
      <c r="I5670" s="11" t="str">
        <f>VLOOKUP(F5670,Sheet1!$A$1:$E$2471,4,FALSE)</f>
        <v>TX</v>
      </c>
      <c r="J5670" s="11" t="str">
        <f>VLOOKUP(F5670,Sheet1!$A$1:$E$2471,5,FALSE)</f>
        <v>75265-0838</v>
      </c>
      <c r="K5670" s="2">
        <v>38.32</v>
      </c>
      <c r="L5670" s="1">
        <v>43196</v>
      </c>
      <c r="M5670">
        <v>100120087</v>
      </c>
      <c r="N5670">
        <v>1</v>
      </c>
      <c r="P5670" t="s">
        <v>91</v>
      </c>
    </row>
    <row r="5671" spans="1:16" x14ac:dyDescent="0.25">
      <c r="A5671" s="13">
        <v>2230</v>
      </c>
      <c r="B5671" s="11" t="s">
        <v>1107</v>
      </c>
      <c r="C5671" t="s">
        <v>608</v>
      </c>
      <c r="D5671">
        <v>321</v>
      </c>
      <c r="E5671" t="s">
        <v>187</v>
      </c>
      <c r="F5671" t="s">
        <v>188</v>
      </c>
      <c r="G5671" s="11" t="str">
        <f>VLOOKUP(F5671,Sheet1!$A$1:$E$2471,2,FALSE)</f>
        <v>CINTAS 463 PO BOX 650838</v>
      </c>
      <c r="H5671" s="11" t="str">
        <f>VLOOKUP(F5671,Sheet1!$A$1:$E$2471,3,FALSE)</f>
        <v>DALLAS</v>
      </c>
      <c r="I5671" s="11" t="str">
        <f>VLOOKUP(F5671,Sheet1!$A$1:$E$2471,4,FALSE)</f>
        <v>TX</v>
      </c>
      <c r="J5671" s="11" t="str">
        <f>VLOOKUP(F5671,Sheet1!$A$1:$E$2471,5,FALSE)</f>
        <v>75265-0838</v>
      </c>
      <c r="K5671" s="2">
        <v>66.27</v>
      </c>
      <c r="L5671" s="1">
        <v>43196</v>
      </c>
      <c r="M5671">
        <v>100120087</v>
      </c>
      <c r="N5671">
        <v>1</v>
      </c>
      <c r="P5671" t="s">
        <v>91</v>
      </c>
    </row>
    <row r="5672" spans="1:16" x14ac:dyDescent="0.25">
      <c r="A5672" s="13">
        <v>2230</v>
      </c>
      <c r="B5672" s="11" t="s">
        <v>1107</v>
      </c>
      <c r="C5672" t="s">
        <v>608</v>
      </c>
      <c r="D5672">
        <v>321</v>
      </c>
      <c r="E5672" t="s">
        <v>187</v>
      </c>
      <c r="F5672" t="s">
        <v>188</v>
      </c>
      <c r="G5672" s="11" t="str">
        <f>VLOOKUP(F5672,Sheet1!$A$1:$E$2471,2,FALSE)</f>
        <v>CINTAS 463 PO BOX 650838</v>
      </c>
      <c r="H5672" s="11" t="str">
        <f>VLOOKUP(F5672,Sheet1!$A$1:$E$2471,3,FALSE)</f>
        <v>DALLAS</v>
      </c>
      <c r="I5672" s="11" t="str">
        <f>VLOOKUP(F5672,Sheet1!$A$1:$E$2471,4,FALSE)</f>
        <v>TX</v>
      </c>
      <c r="J5672" s="11" t="str">
        <f>VLOOKUP(F5672,Sheet1!$A$1:$E$2471,5,FALSE)</f>
        <v>75265-0838</v>
      </c>
      <c r="K5672" s="2">
        <v>66.27</v>
      </c>
      <c r="L5672" s="1">
        <v>43196</v>
      </c>
      <c r="M5672">
        <v>100120087</v>
      </c>
      <c r="N5672">
        <v>1</v>
      </c>
      <c r="P5672" t="s">
        <v>91</v>
      </c>
    </row>
    <row r="5673" spans="1:16" x14ac:dyDescent="0.25">
      <c r="A5673" s="13">
        <v>2230</v>
      </c>
      <c r="B5673" s="11" t="s">
        <v>1107</v>
      </c>
      <c r="C5673" t="s">
        <v>608</v>
      </c>
      <c r="D5673">
        <v>321</v>
      </c>
      <c r="E5673" t="s">
        <v>187</v>
      </c>
      <c r="F5673" t="s">
        <v>188</v>
      </c>
      <c r="G5673" s="11" t="str">
        <f>VLOOKUP(F5673,Sheet1!$A$1:$E$2471,2,FALSE)</f>
        <v>CINTAS 463 PO BOX 650838</v>
      </c>
      <c r="H5673" s="11" t="str">
        <f>VLOOKUP(F5673,Sheet1!$A$1:$E$2471,3,FALSE)</f>
        <v>DALLAS</v>
      </c>
      <c r="I5673" s="11" t="str">
        <f>VLOOKUP(F5673,Sheet1!$A$1:$E$2471,4,FALSE)</f>
        <v>TX</v>
      </c>
      <c r="J5673" s="11" t="str">
        <f>VLOOKUP(F5673,Sheet1!$A$1:$E$2471,5,FALSE)</f>
        <v>75265-0838</v>
      </c>
      <c r="K5673" s="2">
        <v>42.1</v>
      </c>
      <c r="L5673" s="1">
        <v>43196</v>
      </c>
      <c r="M5673">
        <v>100120087</v>
      </c>
      <c r="N5673">
        <v>1</v>
      </c>
      <c r="P5673" t="s">
        <v>91</v>
      </c>
    </row>
    <row r="5674" spans="1:16" x14ac:dyDescent="0.25">
      <c r="A5674" s="13">
        <v>2230</v>
      </c>
      <c r="B5674" s="11" t="s">
        <v>1107</v>
      </c>
      <c r="C5674" t="s">
        <v>608</v>
      </c>
      <c r="D5674">
        <v>321</v>
      </c>
      <c r="E5674" t="s">
        <v>187</v>
      </c>
      <c r="F5674" t="s">
        <v>189</v>
      </c>
      <c r="G5674" s="11" t="str">
        <f>VLOOKUP(F5674,Sheet1!$A$1:$E$2471,2,FALSE)</f>
        <v xml:space="preserve">P O BOX 94563 </v>
      </c>
      <c r="H5674" s="11" t="str">
        <f>VLOOKUP(F5674,Sheet1!$A$1:$E$2471,3,FALSE)</f>
        <v>SEATTLE</v>
      </c>
      <c r="I5674" s="11" t="str">
        <f>VLOOKUP(F5674,Sheet1!$A$1:$E$2471,4,FALSE)</f>
        <v>WA</v>
      </c>
      <c r="J5674" s="11" t="str">
        <f>VLOOKUP(F5674,Sheet1!$A$1:$E$2471,5,FALSE)</f>
        <v>98124-6863</v>
      </c>
      <c r="K5674" s="2">
        <v>779.5</v>
      </c>
      <c r="L5674" s="1">
        <v>43168</v>
      </c>
      <c r="M5674">
        <v>0</v>
      </c>
      <c r="N5674">
        <v>1</v>
      </c>
      <c r="P5674" t="s">
        <v>91</v>
      </c>
    </row>
    <row r="5675" spans="1:16" x14ac:dyDescent="0.25">
      <c r="A5675" s="13">
        <v>2230</v>
      </c>
      <c r="B5675" s="11" t="s">
        <v>1107</v>
      </c>
      <c r="C5675" t="s">
        <v>608</v>
      </c>
      <c r="D5675">
        <v>321</v>
      </c>
      <c r="E5675" t="s">
        <v>187</v>
      </c>
      <c r="F5675" t="s">
        <v>188</v>
      </c>
      <c r="G5675" s="11" t="str">
        <f>VLOOKUP(F5675,Sheet1!$A$1:$E$2471,2,FALSE)</f>
        <v>CINTAS 463 PO BOX 650838</v>
      </c>
      <c r="H5675" s="11" t="str">
        <f>VLOOKUP(F5675,Sheet1!$A$1:$E$2471,3,FALSE)</f>
        <v>DALLAS</v>
      </c>
      <c r="I5675" s="11" t="str">
        <f>VLOOKUP(F5675,Sheet1!$A$1:$E$2471,4,FALSE)</f>
        <v>TX</v>
      </c>
      <c r="J5675" s="11" t="str">
        <f>VLOOKUP(F5675,Sheet1!$A$1:$E$2471,5,FALSE)</f>
        <v>75265-0838</v>
      </c>
      <c r="K5675" s="2">
        <v>66.27</v>
      </c>
      <c r="L5675" s="1">
        <v>43278</v>
      </c>
      <c r="M5675">
        <v>100120568</v>
      </c>
      <c r="N5675">
        <v>1</v>
      </c>
      <c r="P5675" t="s">
        <v>91</v>
      </c>
    </row>
    <row r="5676" spans="1:16" x14ac:dyDescent="0.25">
      <c r="A5676" s="13">
        <v>2230</v>
      </c>
      <c r="B5676" s="11" t="s">
        <v>1107</v>
      </c>
      <c r="C5676" t="s">
        <v>608</v>
      </c>
      <c r="D5676">
        <v>321</v>
      </c>
      <c r="E5676" t="s">
        <v>187</v>
      </c>
      <c r="F5676" t="s">
        <v>188</v>
      </c>
      <c r="G5676" s="11" t="str">
        <f>VLOOKUP(F5676,Sheet1!$A$1:$E$2471,2,FALSE)</f>
        <v>CINTAS 463 PO BOX 650838</v>
      </c>
      <c r="H5676" s="11" t="str">
        <f>VLOOKUP(F5676,Sheet1!$A$1:$E$2471,3,FALSE)</f>
        <v>DALLAS</v>
      </c>
      <c r="I5676" s="11" t="str">
        <f>VLOOKUP(F5676,Sheet1!$A$1:$E$2471,4,FALSE)</f>
        <v>TX</v>
      </c>
      <c r="J5676" s="11" t="str">
        <f>VLOOKUP(F5676,Sheet1!$A$1:$E$2471,5,FALSE)</f>
        <v>75265-0838</v>
      </c>
      <c r="K5676" s="2">
        <v>51.56</v>
      </c>
      <c r="L5676" s="1">
        <v>43278</v>
      </c>
      <c r="M5676">
        <v>100120568</v>
      </c>
      <c r="N5676">
        <v>1</v>
      </c>
      <c r="P5676" t="s">
        <v>91</v>
      </c>
    </row>
    <row r="5677" spans="1:16" x14ac:dyDescent="0.25">
      <c r="A5677" s="13">
        <v>2230</v>
      </c>
      <c r="B5677" s="11" t="s">
        <v>1107</v>
      </c>
      <c r="C5677" t="s">
        <v>608</v>
      </c>
      <c r="D5677">
        <v>321</v>
      </c>
      <c r="E5677" t="s">
        <v>187</v>
      </c>
      <c r="F5677" t="s">
        <v>188</v>
      </c>
      <c r="G5677" s="11" t="str">
        <f>VLOOKUP(F5677,Sheet1!$A$1:$E$2471,2,FALSE)</f>
        <v>CINTAS 463 PO BOX 650838</v>
      </c>
      <c r="H5677" s="11" t="str">
        <f>VLOOKUP(F5677,Sheet1!$A$1:$E$2471,3,FALSE)</f>
        <v>DALLAS</v>
      </c>
      <c r="I5677" s="11" t="str">
        <f>VLOOKUP(F5677,Sheet1!$A$1:$E$2471,4,FALSE)</f>
        <v>TX</v>
      </c>
      <c r="J5677" s="11" t="str">
        <f>VLOOKUP(F5677,Sheet1!$A$1:$E$2471,5,FALSE)</f>
        <v>75265-0838</v>
      </c>
      <c r="K5677" s="2">
        <v>66.27</v>
      </c>
      <c r="L5677" s="1">
        <v>43278</v>
      </c>
      <c r="M5677">
        <v>100120568</v>
      </c>
      <c r="N5677">
        <v>1</v>
      </c>
      <c r="P5677" t="s">
        <v>91</v>
      </c>
    </row>
    <row r="5678" spans="1:16" x14ac:dyDescent="0.25">
      <c r="A5678" s="13">
        <v>2230</v>
      </c>
      <c r="B5678" s="11" t="s">
        <v>1107</v>
      </c>
      <c r="C5678" t="s">
        <v>608</v>
      </c>
      <c r="D5678">
        <v>321</v>
      </c>
      <c r="E5678" t="s">
        <v>187</v>
      </c>
      <c r="F5678" t="s">
        <v>188</v>
      </c>
      <c r="G5678" s="11" t="str">
        <f>VLOOKUP(F5678,Sheet1!$A$1:$E$2471,2,FALSE)</f>
        <v>CINTAS 463 PO BOX 650838</v>
      </c>
      <c r="H5678" s="11" t="str">
        <f>VLOOKUP(F5678,Sheet1!$A$1:$E$2471,3,FALSE)</f>
        <v>DALLAS</v>
      </c>
      <c r="I5678" s="11" t="str">
        <f>VLOOKUP(F5678,Sheet1!$A$1:$E$2471,4,FALSE)</f>
        <v>TX</v>
      </c>
      <c r="J5678" s="11" t="str">
        <f>VLOOKUP(F5678,Sheet1!$A$1:$E$2471,5,FALSE)</f>
        <v>75265-0838</v>
      </c>
      <c r="K5678" s="2">
        <v>38.32</v>
      </c>
      <c r="L5678" s="1">
        <v>43278</v>
      </c>
      <c r="M5678">
        <v>100120568</v>
      </c>
      <c r="N5678">
        <v>1</v>
      </c>
      <c r="P5678" t="s">
        <v>91</v>
      </c>
    </row>
    <row r="5679" spans="1:16" x14ac:dyDescent="0.25">
      <c r="A5679" s="13">
        <v>2230</v>
      </c>
      <c r="B5679" s="11" t="s">
        <v>1107</v>
      </c>
      <c r="C5679" t="s">
        <v>608</v>
      </c>
      <c r="D5679">
        <v>321</v>
      </c>
      <c r="E5679" t="s">
        <v>187</v>
      </c>
      <c r="F5679" t="s">
        <v>188</v>
      </c>
      <c r="G5679" s="11" t="str">
        <f>VLOOKUP(F5679,Sheet1!$A$1:$E$2471,2,FALSE)</f>
        <v>CINTAS 463 PO BOX 650838</v>
      </c>
      <c r="H5679" s="11" t="str">
        <f>VLOOKUP(F5679,Sheet1!$A$1:$E$2471,3,FALSE)</f>
        <v>DALLAS</v>
      </c>
      <c r="I5679" s="11" t="str">
        <f>VLOOKUP(F5679,Sheet1!$A$1:$E$2471,4,FALSE)</f>
        <v>TX</v>
      </c>
      <c r="J5679" s="11" t="str">
        <f>VLOOKUP(F5679,Sheet1!$A$1:$E$2471,5,FALSE)</f>
        <v>75265-0838</v>
      </c>
      <c r="K5679" s="2">
        <v>66.27</v>
      </c>
      <c r="L5679" s="1">
        <v>43278</v>
      </c>
      <c r="M5679">
        <v>100120568</v>
      </c>
      <c r="N5679">
        <v>1</v>
      </c>
      <c r="P5679" t="s">
        <v>91</v>
      </c>
    </row>
    <row r="5680" spans="1:16" x14ac:dyDescent="0.25">
      <c r="A5680" s="13">
        <v>2230</v>
      </c>
      <c r="B5680" s="11" t="s">
        <v>1107</v>
      </c>
      <c r="C5680" t="s">
        <v>608</v>
      </c>
      <c r="D5680">
        <v>321</v>
      </c>
      <c r="E5680" t="s">
        <v>187</v>
      </c>
      <c r="F5680" t="s">
        <v>188</v>
      </c>
      <c r="G5680" s="11" t="str">
        <f>VLOOKUP(F5680,Sheet1!$A$1:$E$2471,2,FALSE)</f>
        <v>CINTAS 463 PO BOX 650838</v>
      </c>
      <c r="H5680" s="11" t="str">
        <f>VLOOKUP(F5680,Sheet1!$A$1:$E$2471,3,FALSE)</f>
        <v>DALLAS</v>
      </c>
      <c r="I5680" s="11" t="str">
        <f>VLOOKUP(F5680,Sheet1!$A$1:$E$2471,4,FALSE)</f>
        <v>TX</v>
      </c>
      <c r="J5680" s="11" t="str">
        <f>VLOOKUP(F5680,Sheet1!$A$1:$E$2471,5,FALSE)</f>
        <v>75265-0838</v>
      </c>
      <c r="K5680" s="2">
        <v>51.56</v>
      </c>
      <c r="L5680" s="1">
        <v>43278</v>
      </c>
      <c r="M5680">
        <v>100120568</v>
      </c>
      <c r="N5680">
        <v>1</v>
      </c>
      <c r="P5680" t="s">
        <v>91</v>
      </c>
    </row>
    <row r="5681" spans="1:16" x14ac:dyDescent="0.25">
      <c r="A5681" s="13">
        <v>2230</v>
      </c>
      <c r="B5681" s="11" t="s">
        <v>1107</v>
      </c>
      <c r="C5681" t="s">
        <v>608</v>
      </c>
      <c r="D5681">
        <v>321</v>
      </c>
      <c r="E5681" t="s">
        <v>187</v>
      </c>
      <c r="F5681" t="s">
        <v>188</v>
      </c>
      <c r="G5681" s="11" t="str">
        <f>VLOOKUP(F5681,Sheet1!$A$1:$E$2471,2,FALSE)</f>
        <v>CINTAS 463 PO BOX 650838</v>
      </c>
      <c r="H5681" s="11" t="str">
        <f>VLOOKUP(F5681,Sheet1!$A$1:$E$2471,3,FALSE)</f>
        <v>DALLAS</v>
      </c>
      <c r="I5681" s="11" t="str">
        <f>VLOOKUP(F5681,Sheet1!$A$1:$E$2471,4,FALSE)</f>
        <v>TX</v>
      </c>
      <c r="J5681" s="11" t="str">
        <f>VLOOKUP(F5681,Sheet1!$A$1:$E$2471,5,FALSE)</f>
        <v>75265-0838</v>
      </c>
      <c r="K5681" s="2">
        <v>66.27</v>
      </c>
      <c r="L5681" s="1">
        <v>43278</v>
      </c>
      <c r="M5681">
        <v>100120568</v>
      </c>
      <c r="N5681">
        <v>1</v>
      </c>
      <c r="P5681" t="s">
        <v>91</v>
      </c>
    </row>
    <row r="5682" spans="1:16" x14ac:dyDescent="0.25">
      <c r="A5682" s="13">
        <v>2230</v>
      </c>
      <c r="B5682" s="11" t="s">
        <v>1107</v>
      </c>
      <c r="C5682" t="s">
        <v>608</v>
      </c>
      <c r="D5682">
        <v>321</v>
      </c>
      <c r="E5682" t="s">
        <v>187</v>
      </c>
      <c r="F5682" t="s">
        <v>188</v>
      </c>
      <c r="G5682" s="11" t="str">
        <f>VLOOKUP(F5682,Sheet1!$A$1:$E$2471,2,FALSE)</f>
        <v>CINTAS 463 PO BOX 650838</v>
      </c>
      <c r="H5682" s="11" t="str">
        <f>VLOOKUP(F5682,Sheet1!$A$1:$E$2471,3,FALSE)</f>
        <v>DALLAS</v>
      </c>
      <c r="I5682" s="11" t="str">
        <f>VLOOKUP(F5682,Sheet1!$A$1:$E$2471,4,FALSE)</f>
        <v>TX</v>
      </c>
      <c r="J5682" s="11" t="str">
        <f>VLOOKUP(F5682,Sheet1!$A$1:$E$2471,5,FALSE)</f>
        <v>75265-0838</v>
      </c>
      <c r="K5682" s="2">
        <v>42.1</v>
      </c>
      <c r="L5682" s="1">
        <v>43278</v>
      </c>
      <c r="M5682">
        <v>100120568</v>
      </c>
      <c r="N5682">
        <v>1</v>
      </c>
      <c r="P5682" t="s">
        <v>91</v>
      </c>
    </row>
    <row r="5683" spans="1:16" x14ac:dyDescent="0.25">
      <c r="A5683" s="13">
        <v>2230</v>
      </c>
      <c r="B5683" s="11" t="s">
        <v>1107</v>
      </c>
      <c r="C5683" t="s">
        <v>608</v>
      </c>
      <c r="D5683">
        <v>321</v>
      </c>
      <c r="E5683" t="s">
        <v>187</v>
      </c>
      <c r="F5683" t="s">
        <v>189</v>
      </c>
      <c r="G5683" s="11" t="str">
        <f>VLOOKUP(F5683,Sheet1!$A$1:$E$2471,2,FALSE)</f>
        <v xml:space="preserve">P O BOX 94563 </v>
      </c>
      <c r="H5683" s="11" t="str">
        <f>VLOOKUP(F5683,Sheet1!$A$1:$E$2471,3,FALSE)</f>
        <v>SEATTLE</v>
      </c>
      <c r="I5683" s="11" t="str">
        <f>VLOOKUP(F5683,Sheet1!$A$1:$E$2471,4,FALSE)</f>
        <v>WA</v>
      </c>
      <c r="J5683" s="11" t="str">
        <f>VLOOKUP(F5683,Sheet1!$A$1:$E$2471,5,FALSE)</f>
        <v>98124-6863</v>
      </c>
      <c r="K5683" s="2">
        <v>779.5</v>
      </c>
      <c r="L5683" s="1">
        <v>43196</v>
      </c>
      <c r="M5683">
        <v>0</v>
      </c>
      <c r="N5683">
        <v>1</v>
      </c>
      <c r="P5683" t="s">
        <v>91</v>
      </c>
    </row>
    <row r="5684" spans="1:16" x14ac:dyDescent="0.25">
      <c r="A5684" s="13">
        <v>2230</v>
      </c>
      <c r="B5684" s="11" t="s">
        <v>1107</v>
      </c>
      <c r="C5684" t="s">
        <v>608</v>
      </c>
      <c r="D5684">
        <v>321</v>
      </c>
      <c r="E5684" t="s">
        <v>187</v>
      </c>
      <c r="F5684" t="s">
        <v>188</v>
      </c>
      <c r="G5684" s="11" t="str">
        <f>VLOOKUP(F5684,Sheet1!$A$1:$E$2471,2,FALSE)</f>
        <v>CINTAS 463 PO BOX 650838</v>
      </c>
      <c r="H5684" s="11" t="str">
        <f>VLOOKUP(F5684,Sheet1!$A$1:$E$2471,3,FALSE)</f>
        <v>DALLAS</v>
      </c>
      <c r="I5684" s="11" t="str">
        <f>VLOOKUP(F5684,Sheet1!$A$1:$E$2471,4,FALSE)</f>
        <v>TX</v>
      </c>
      <c r="J5684" s="11" t="str">
        <f>VLOOKUP(F5684,Sheet1!$A$1:$E$2471,5,FALSE)</f>
        <v>75265-0838</v>
      </c>
      <c r="K5684" s="2">
        <v>51.56</v>
      </c>
      <c r="L5684" s="1">
        <v>43278</v>
      </c>
      <c r="M5684">
        <v>100120568</v>
      </c>
      <c r="N5684">
        <v>1</v>
      </c>
      <c r="P5684" t="s">
        <v>91</v>
      </c>
    </row>
    <row r="5685" spans="1:16" x14ac:dyDescent="0.25">
      <c r="A5685" s="13">
        <v>2230</v>
      </c>
      <c r="B5685" s="11" t="s">
        <v>1107</v>
      </c>
      <c r="C5685" t="s">
        <v>608</v>
      </c>
      <c r="D5685">
        <v>321</v>
      </c>
      <c r="E5685" t="s">
        <v>187</v>
      </c>
      <c r="F5685" t="s">
        <v>188</v>
      </c>
      <c r="G5685" s="11" t="str">
        <f>VLOOKUP(F5685,Sheet1!$A$1:$E$2471,2,FALSE)</f>
        <v>CINTAS 463 PO BOX 650838</v>
      </c>
      <c r="H5685" s="11" t="str">
        <f>VLOOKUP(F5685,Sheet1!$A$1:$E$2471,3,FALSE)</f>
        <v>DALLAS</v>
      </c>
      <c r="I5685" s="11" t="str">
        <f>VLOOKUP(F5685,Sheet1!$A$1:$E$2471,4,FALSE)</f>
        <v>TX</v>
      </c>
      <c r="J5685" s="11" t="str">
        <f>VLOOKUP(F5685,Sheet1!$A$1:$E$2471,5,FALSE)</f>
        <v>75265-0838</v>
      </c>
      <c r="K5685" s="2">
        <v>66.27</v>
      </c>
      <c r="L5685" s="1">
        <v>43278</v>
      </c>
      <c r="M5685">
        <v>100120568</v>
      </c>
      <c r="N5685">
        <v>1</v>
      </c>
      <c r="P5685" t="s">
        <v>91</v>
      </c>
    </row>
    <row r="5686" spans="1:16" x14ac:dyDescent="0.25">
      <c r="A5686" s="13">
        <v>2230</v>
      </c>
      <c r="B5686" s="11" t="s">
        <v>1107</v>
      </c>
      <c r="C5686" t="s">
        <v>608</v>
      </c>
      <c r="D5686">
        <v>321</v>
      </c>
      <c r="E5686" t="s">
        <v>187</v>
      </c>
      <c r="F5686" t="s">
        <v>188</v>
      </c>
      <c r="G5686" s="11" t="str">
        <f>VLOOKUP(F5686,Sheet1!$A$1:$E$2471,2,FALSE)</f>
        <v>CINTAS 463 PO BOX 650838</v>
      </c>
      <c r="H5686" s="11" t="str">
        <f>VLOOKUP(F5686,Sheet1!$A$1:$E$2471,3,FALSE)</f>
        <v>DALLAS</v>
      </c>
      <c r="I5686" s="11" t="str">
        <f>VLOOKUP(F5686,Sheet1!$A$1:$E$2471,4,FALSE)</f>
        <v>TX</v>
      </c>
      <c r="J5686" s="11" t="str">
        <f>VLOOKUP(F5686,Sheet1!$A$1:$E$2471,5,FALSE)</f>
        <v>75265-0838</v>
      </c>
      <c r="K5686" s="2">
        <v>38.32</v>
      </c>
      <c r="L5686" s="1">
        <v>43278</v>
      </c>
      <c r="M5686">
        <v>100120568</v>
      </c>
      <c r="N5686">
        <v>1</v>
      </c>
      <c r="P5686" t="s">
        <v>91</v>
      </c>
    </row>
    <row r="5687" spans="1:16" x14ac:dyDescent="0.25">
      <c r="A5687" s="13">
        <v>2230</v>
      </c>
      <c r="B5687" s="11" t="s">
        <v>1107</v>
      </c>
      <c r="C5687" t="s">
        <v>608</v>
      </c>
      <c r="D5687">
        <v>321</v>
      </c>
      <c r="E5687" t="s">
        <v>187</v>
      </c>
      <c r="F5687" t="s">
        <v>188</v>
      </c>
      <c r="G5687" s="11" t="str">
        <f>VLOOKUP(F5687,Sheet1!$A$1:$E$2471,2,FALSE)</f>
        <v>CINTAS 463 PO BOX 650838</v>
      </c>
      <c r="H5687" s="11" t="str">
        <f>VLOOKUP(F5687,Sheet1!$A$1:$E$2471,3,FALSE)</f>
        <v>DALLAS</v>
      </c>
      <c r="I5687" s="11" t="str">
        <f>VLOOKUP(F5687,Sheet1!$A$1:$E$2471,4,FALSE)</f>
        <v>TX</v>
      </c>
      <c r="J5687" s="11" t="str">
        <f>VLOOKUP(F5687,Sheet1!$A$1:$E$2471,5,FALSE)</f>
        <v>75265-0838</v>
      </c>
      <c r="K5687" s="2">
        <v>66.27</v>
      </c>
      <c r="L5687" s="1">
        <v>43278</v>
      </c>
      <c r="M5687">
        <v>100120568</v>
      </c>
      <c r="N5687">
        <v>1</v>
      </c>
      <c r="P5687" t="s">
        <v>91</v>
      </c>
    </row>
    <row r="5688" spans="1:16" x14ac:dyDescent="0.25">
      <c r="A5688" s="13">
        <v>2230</v>
      </c>
      <c r="B5688" s="11" t="s">
        <v>1107</v>
      </c>
      <c r="C5688" t="s">
        <v>608</v>
      </c>
      <c r="D5688">
        <v>321</v>
      </c>
      <c r="E5688" t="s">
        <v>187</v>
      </c>
      <c r="F5688" t="s">
        <v>188</v>
      </c>
      <c r="G5688" s="11" t="str">
        <f>VLOOKUP(F5688,Sheet1!$A$1:$E$2471,2,FALSE)</f>
        <v>CINTAS 463 PO BOX 650838</v>
      </c>
      <c r="H5688" s="11" t="str">
        <f>VLOOKUP(F5688,Sheet1!$A$1:$E$2471,3,FALSE)</f>
        <v>DALLAS</v>
      </c>
      <c r="I5688" s="11" t="str">
        <f>VLOOKUP(F5688,Sheet1!$A$1:$E$2471,4,FALSE)</f>
        <v>TX</v>
      </c>
      <c r="J5688" s="11" t="str">
        <f>VLOOKUP(F5688,Sheet1!$A$1:$E$2471,5,FALSE)</f>
        <v>75265-0838</v>
      </c>
      <c r="K5688" s="2">
        <v>51.56</v>
      </c>
      <c r="L5688" s="1">
        <v>43278</v>
      </c>
      <c r="M5688">
        <v>100120568</v>
      </c>
      <c r="N5688">
        <v>1</v>
      </c>
      <c r="P5688" t="s">
        <v>91</v>
      </c>
    </row>
    <row r="5689" spans="1:16" x14ac:dyDescent="0.25">
      <c r="A5689" s="13">
        <v>2230</v>
      </c>
      <c r="B5689" s="11" t="s">
        <v>1107</v>
      </c>
      <c r="C5689" t="s">
        <v>608</v>
      </c>
      <c r="D5689">
        <v>321</v>
      </c>
      <c r="E5689" t="s">
        <v>187</v>
      </c>
      <c r="F5689" t="s">
        <v>188</v>
      </c>
      <c r="G5689" s="11" t="str">
        <f>VLOOKUP(F5689,Sheet1!$A$1:$E$2471,2,FALSE)</f>
        <v>CINTAS 463 PO BOX 650838</v>
      </c>
      <c r="H5689" s="11" t="str">
        <f>VLOOKUP(F5689,Sheet1!$A$1:$E$2471,3,FALSE)</f>
        <v>DALLAS</v>
      </c>
      <c r="I5689" s="11" t="str">
        <f>VLOOKUP(F5689,Sheet1!$A$1:$E$2471,4,FALSE)</f>
        <v>TX</v>
      </c>
      <c r="J5689" s="11" t="str">
        <f>VLOOKUP(F5689,Sheet1!$A$1:$E$2471,5,FALSE)</f>
        <v>75265-0838</v>
      </c>
      <c r="K5689" s="2">
        <v>66.27</v>
      </c>
      <c r="L5689" s="1">
        <v>43278</v>
      </c>
      <c r="M5689">
        <v>100120568</v>
      </c>
      <c r="N5689">
        <v>1</v>
      </c>
      <c r="P5689" t="s">
        <v>91</v>
      </c>
    </row>
    <row r="5690" spans="1:16" x14ac:dyDescent="0.25">
      <c r="A5690" s="13">
        <v>2230</v>
      </c>
      <c r="B5690" s="11" t="s">
        <v>1107</v>
      </c>
      <c r="C5690" t="s">
        <v>608</v>
      </c>
      <c r="D5690">
        <v>321</v>
      </c>
      <c r="E5690" t="s">
        <v>187</v>
      </c>
      <c r="F5690" t="s">
        <v>188</v>
      </c>
      <c r="G5690" s="11" t="str">
        <f>VLOOKUP(F5690,Sheet1!$A$1:$E$2471,2,FALSE)</f>
        <v>CINTAS 463 PO BOX 650838</v>
      </c>
      <c r="H5690" s="11" t="str">
        <f>VLOOKUP(F5690,Sheet1!$A$1:$E$2471,3,FALSE)</f>
        <v>DALLAS</v>
      </c>
      <c r="I5690" s="11" t="str">
        <f>VLOOKUP(F5690,Sheet1!$A$1:$E$2471,4,FALSE)</f>
        <v>TX</v>
      </c>
      <c r="J5690" s="11" t="str">
        <f>VLOOKUP(F5690,Sheet1!$A$1:$E$2471,5,FALSE)</f>
        <v>75265-0838</v>
      </c>
      <c r="K5690" s="2">
        <v>42.1</v>
      </c>
      <c r="L5690" s="1">
        <v>43278</v>
      </c>
      <c r="M5690">
        <v>100120568</v>
      </c>
      <c r="N5690">
        <v>1</v>
      </c>
      <c r="P5690" t="s">
        <v>91</v>
      </c>
    </row>
    <row r="5691" spans="1:16" x14ac:dyDescent="0.25">
      <c r="A5691" s="13">
        <v>2230</v>
      </c>
      <c r="B5691" s="11" t="s">
        <v>1107</v>
      </c>
      <c r="C5691" t="s">
        <v>608</v>
      </c>
      <c r="D5691">
        <v>321</v>
      </c>
      <c r="E5691" t="s">
        <v>187</v>
      </c>
      <c r="F5691" t="s">
        <v>188</v>
      </c>
      <c r="G5691" s="11" t="str">
        <f>VLOOKUP(F5691,Sheet1!$A$1:$E$2471,2,FALSE)</f>
        <v>CINTAS 463 PO BOX 650838</v>
      </c>
      <c r="H5691" s="11" t="str">
        <f>VLOOKUP(F5691,Sheet1!$A$1:$E$2471,3,FALSE)</f>
        <v>DALLAS</v>
      </c>
      <c r="I5691" s="11" t="str">
        <f>VLOOKUP(F5691,Sheet1!$A$1:$E$2471,4,FALSE)</f>
        <v>TX</v>
      </c>
      <c r="J5691" s="11" t="str">
        <f>VLOOKUP(F5691,Sheet1!$A$1:$E$2471,5,FALSE)</f>
        <v>75265-0838</v>
      </c>
      <c r="K5691" s="2">
        <v>66.27</v>
      </c>
      <c r="L5691" s="1">
        <v>43278</v>
      </c>
      <c r="M5691">
        <v>100120568</v>
      </c>
      <c r="N5691">
        <v>1</v>
      </c>
      <c r="P5691" t="s">
        <v>91</v>
      </c>
    </row>
    <row r="5692" spans="1:16" x14ac:dyDescent="0.25">
      <c r="A5692" s="13">
        <v>2230</v>
      </c>
      <c r="B5692" s="11" t="s">
        <v>1107</v>
      </c>
      <c r="C5692" t="s">
        <v>608</v>
      </c>
      <c r="D5692">
        <v>321</v>
      </c>
      <c r="E5692" t="s">
        <v>187</v>
      </c>
      <c r="F5692" t="s">
        <v>188</v>
      </c>
      <c r="G5692" s="11" t="str">
        <f>VLOOKUP(F5692,Sheet1!$A$1:$E$2471,2,FALSE)</f>
        <v>CINTAS 463 PO BOX 650838</v>
      </c>
      <c r="H5692" s="11" t="str">
        <f>VLOOKUP(F5692,Sheet1!$A$1:$E$2471,3,FALSE)</f>
        <v>DALLAS</v>
      </c>
      <c r="I5692" s="11" t="str">
        <f>VLOOKUP(F5692,Sheet1!$A$1:$E$2471,4,FALSE)</f>
        <v>TX</v>
      </c>
      <c r="J5692" s="11" t="str">
        <f>VLOOKUP(F5692,Sheet1!$A$1:$E$2471,5,FALSE)</f>
        <v>75265-0838</v>
      </c>
      <c r="K5692" s="2">
        <v>51.56</v>
      </c>
      <c r="L5692" s="1">
        <v>43278</v>
      </c>
      <c r="M5692">
        <v>100120568</v>
      </c>
      <c r="N5692">
        <v>1</v>
      </c>
      <c r="P5692" t="s">
        <v>91</v>
      </c>
    </row>
    <row r="5693" spans="1:16" x14ac:dyDescent="0.25">
      <c r="A5693" s="13">
        <v>2230</v>
      </c>
      <c r="B5693" s="11" t="s">
        <v>1107</v>
      </c>
      <c r="C5693" t="s">
        <v>608</v>
      </c>
      <c r="D5693">
        <v>321</v>
      </c>
      <c r="E5693" t="s">
        <v>187</v>
      </c>
      <c r="F5693" t="s">
        <v>189</v>
      </c>
      <c r="G5693" s="11" t="str">
        <f>VLOOKUP(F5693,Sheet1!$A$1:$E$2471,2,FALSE)</f>
        <v xml:space="preserve">P O BOX 94563 </v>
      </c>
      <c r="H5693" s="11" t="str">
        <f>VLOOKUP(F5693,Sheet1!$A$1:$E$2471,3,FALSE)</f>
        <v>SEATTLE</v>
      </c>
      <c r="I5693" s="11" t="str">
        <f>VLOOKUP(F5693,Sheet1!$A$1:$E$2471,4,FALSE)</f>
        <v>WA</v>
      </c>
      <c r="J5693" s="11" t="str">
        <f>VLOOKUP(F5693,Sheet1!$A$1:$E$2471,5,FALSE)</f>
        <v>98124-6863</v>
      </c>
      <c r="K5693" s="2">
        <v>779.5</v>
      </c>
      <c r="L5693" s="1">
        <v>43224</v>
      </c>
      <c r="M5693">
        <v>0</v>
      </c>
      <c r="N5693">
        <v>1</v>
      </c>
      <c r="P5693" t="s">
        <v>91</v>
      </c>
    </row>
    <row r="5694" spans="1:16" x14ac:dyDescent="0.25">
      <c r="A5694" s="13">
        <v>2230</v>
      </c>
      <c r="B5694" s="11" t="s">
        <v>1107</v>
      </c>
      <c r="C5694" t="s">
        <v>608</v>
      </c>
      <c r="D5694">
        <v>321</v>
      </c>
      <c r="E5694" t="s">
        <v>187</v>
      </c>
      <c r="F5694" t="s">
        <v>189</v>
      </c>
      <c r="G5694" s="11" t="str">
        <f>VLOOKUP(F5694,Sheet1!$A$1:$E$2471,2,FALSE)</f>
        <v xml:space="preserve">P O BOX 94563 </v>
      </c>
      <c r="H5694" s="11" t="str">
        <f>VLOOKUP(F5694,Sheet1!$A$1:$E$2471,3,FALSE)</f>
        <v>SEATTLE</v>
      </c>
      <c r="I5694" s="11" t="str">
        <f>VLOOKUP(F5694,Sheet1!$A$1:$E$2471,4,FALSE)</f>
        <v>WA</v>
      </c>
      <c r="J5694" s="11" t="str">
        <f>VLOOKUP(F5694,Sheet1!$A$1:$E$2471,5,FALSE)</f>
        <v>98124-6863</v>
      </c>
      <c r="K5694" s="2">
        <v>779.5</v>
      </c>
      <c r="L5694" s="1">
        <v>43259</v>
      </c>
      <c r="M5694">
        <v>0</v>
      </c>
      <c r="N5694">
        <v>1</v>
      </c>
      <c r="P5694" t="s">
        <v>91</v>
      </c>
    </row>
    <row r="5695" spans="1:16" x14ac:dyDescent="0.25">
      <c r="A5695" s="13">
        <v>2230</v>
      </c>
      <c r="B5695" s="11" t="s">
        <v>1107</v>
      </c>
      <c r="C5695" t="s">
        <v>608</v>
      </c>
      <c r="D5695">
        <v>321</v>
      </c>
      <c r="E5695" t="s">
        <v>187</v>
      </c>
      <c r="F5695" t="s">
        <v>190</v>
      </c>
      <c r="G5695" s="11" t="str">
        <f>VLOOKUP(F5695,Sheet1!$A$1:$E$2471,2,FALSE)</f>
        <v>CLEANING, INC. P.O. BOX 104</v>
      </c>
      <c r="H5695" s="11" t="str">
        <f>VLOOKUP(F5695,Sheet1!$A$1:$E$2471,3,FALSE)</f>
        <v>CLACKAMAS</v>
      </c>
      <c r="I5695" s="11" t="str">
        <f>VLOOKUP(F5695,Sheet1!$A$1:$E$2471,4,FALSE)</f>
        <v>OR</v>
      </c>
      <c r="J5695" s="11" t="str">
        <f>VLOOKUP(F5695,Sheet1!$A$1:$E$2471,5,FALSE)</f>
        <v>97015</v>
      </c>
      <c r="K5695" s="2">
        <v>195</v>
      </c>
      <c r="L5695" s="1">
        <v>43000</v>
      </c>
      <c r="M5695">
        <v>0</v>
      </c>
      <c r="N5695">
        <v>1</v>
      </c>
      <c r="P5695" t="s">
        <v>91</v>
      </c>
    </row>
    <row r="5696" spans="1:16" x14ac:dyDescent="0.25">
      <c r="A5696" s="13">
        <v>2230</v>
      </c>
      <c r="B5696" s="11" t="s">
        <v>1107</v>
      </c>
      <c r="C5696" t="s">
        <v>608</v>
      </c>
      <c r="D5696">
        <v>321</v>
      </c>
      <c r="E5696" t="s">
        <v>187</v>
      </c>
      <c r="F5696" t="s">
        <v>9</v>
      </c>
      <c r="G5696" s="11" t="str">
        <f>VLOOKUP(F5696,Sheet1!$A$1:$E$2471,2,FALSE)</f>
        <v>..</v>
      </c>
      <c r="H5696" s="11" t="str">
        <f>VLOOKUP(F5696,Sheet1!$A$1:$E$2471,3,FALSE)</f>
        <v>ST. HELENS</v>
      </c>
      <c r="I5696" s="11" t="str">
        <f>VLOOKUP(F5696,Sheet1!$A$1:$E$2471,4,FALSE)</f>
        <v>OR</v>
      </c>
      <c r="J5696" s="11" t="str">
        <f>VLOOKUP(F5696,Sheet1!$A$1:$E$2471,5,FALSE)</f>
        <v>97051</v>
      </c>
      <c r="K5696" s="2">
        <v>984</v>
      </c>
      <c r="L5696" s="1">
        <v>42958</v>
      </c>
      <c r="M5696">
        <v>0</v>
      </c>
      <c r="N5696">
        <v>1</v>
      </c>
      <c r="P5696" t="s">
        <v>91</v>
      </c>
    </row>
    <row r="5697" spans="1:16" x14ac:dyDescent="0.25">
      <c r="A5697" s="13">
        <v>2230</v>
      </c>
      <c r="B5697" s="11" t="s">
        <v>1107</v>
      </c>
      <c r="C5697" t="s">
        <v>608</v>
      </c>
      <c r="D5697">
        <v>321</v>
      </c>
      <c r="E5697" t="s">
        <v>187</v>
      </c>
      <c r="F5697" t="s">
        <v>9</v>
      </c>
      <c r="G5697" s="11" t="str">
        <f>VLOOKUP(F5697,Sheet1!$A$1:$E$2471,2,FALSE)</f>
        <v>..</v>
      </c>
      <c r="H5697" s="11" t="str">
        <f>VLOOKUP(F5697,Sheet1!$A$1:$E$2471,3,FALSE)</f>
        <v>ST. HELENS</v>
      </c>
      <c r="I5697" s="11" t="str">
        <f>VLOOKUP(F5697,Sheet1!$A$1:$E$2471,4,FALSE)</f>
        <v>OR</v>
      </c>
      <c r="J5697" s="11" t="str">
        <f>VLOOKUP(F5697,Sheet1!$A$1:$E$2471,5,FALSE)</f>
        <v>97051</v>
      </c>
      <c r="K5697" s="2">
        <v>50</v>
      </c>
      <c r="L5697" s="1">
        <v>42993</v>
      </c>
      <c r="M5697">
        <v>0</v>
      </c>
      <c r="N5697">
        <v>1</v>
      </c>
      <c r="P5697" t="s">
        <v>91</v>
      </c>
    </row>
    <row r="5698" spans="1:16" x14ac:dyDescent="0.25">
      <c r="A5698" s="13">
        <v>2230</v>
      </c>
      <c r="B5698" s="11" t="s">
        <v>1107</v>
      </c>
      <c r="C5698" t="s">
        <v>608</v>
      </c>
      <c r="D5698">
        <v>321</v>
      </c>
      <c r="E5698" t="s">
        <v>187</v>
      </c>
      <c r="F5698" t="s">
        <v>9</v>
      </c>
      <c r="G5698" s="11" t="str">
        <f>VLOOKUP(F5698,Sheet1!$A$1:$E$2471,2,FALSE)</f>
        <v>..</v>
      </c>
      <c r="H5698" s="11" t="str">
        <f>VLOOKUP(F5698,Sheet1!$A$1:$E$2471,3,FALSE)</f>
        <v>ST. HELENS</v>
      </c>
      <c r="I5698" s="11" t="str">
        <f>VLOOKUP(F5698,Sheet1!$A$1:$E$2471,4,FALSE)</f>
        <v>OR</v>
      </c>
      <c r="J5698" s="11" t="str">
        <f>VLOOKUP(F5698,Sheet1!$A$1:$E$2471,5,FALSE)</f>
        <v>97051</v>
      </c>
      <c r="K5698" s="2">
        <v>574</v>
      </c>
      <c r="L5698" s="1">
        <v>42993</v>
      </c>
      <c r="M5698">
        <v>0</v>
      </c>
      <c r="N5698">
        <v>1</v>
      </c>
      <c r="P5698" t="s">
        <v>91</v>
      </c>
    </row>
    <row r="5699" spans="1:16" x14ac:dyDescent="0.25">
      <c r="A5699" s="13">
        <v>2230</v>
      </c>
      <c r="B5699" s="11" t="s">
        <v>1107</v>
      </c>
      <c r="C5699" t="s">
        <v>608</v>
      </c>
      <c r="D5699">
        <v>321</v>
      </c>
      <c r="E5699" t="s">
        <v>187</v>
      </c>
      <c r="F5699" t="s">
        <v>9</v>
      </c>
      <c r="G5699" s="11" t="str">
        <f>VLOOKUP(F5699,Sheet1!$A$1:$E$2471,2,FALSE)</f>
        <v>..</v>
      </c>
      <c r="H5699" s="11" t="str">
        <f>VLOOKUP(F5699,Sheet1!$A$1:$E$2471,3,FALSE)</f>
        <v>ST. HELENS</v>
      </c>
      <c r="I5699" s="11" t="str">
        <f>VLOOKUP(F5699,Sheet1!$A$1:$E$2471,4,FALSE)</f>
        <v>OR</v>
      </c>
      <c r="J5699" s="11" t="str">
        <f>VLOOKUP(F5699,Sheet1!$A$1:$E$2471,5,FALSE)</f>
        <v>97051</v>
      </c>
      <c r="K5699" s="2">
        <v>1148</v>
      </c>
      <c r="L5699" s="1">
        <v>43021</v>
      </c>
      <c r="M5699">
        <v>0</v>
      </c>
      <c r="N5699">
        <v>1</v>
      </c>
      <c r="P5699" t="s">
        <v>91</v>
      </c>
    </row>
    <row r="5700" spans="1:16" x14ac:dyDescent="0.25">
      <c r="A5700" s="13">
        <v>2230</v>
      </c>
      <c r="B5700" s="11" t="s">
        <v>1107</v>
      </c>
      <c r="C5700" t="s">
        <v>608</v>
      </c>
      <c r="D5700">
        <v>321</v>
      </c>
      <c r="E5700" t="s">
        <v>187</v>
      </c>
      <c r="F5700" t="s">
        <v>9</v>
      </c>
      <c r="G5700" s="11" t="str">
        <f>VLOOKUP(F5700,Sheet1!$A$1:$E$2471,2,FALSE)</f>
        <v>..</v>
      </c>
      <c r="H5700" s="11" t="str">
        <f>VLOOKUP(F5700,Sheet1!$A$1:$E$2471,3,FALSE)</f>
        <v>ST. HELENS</v>
      </c>
      <c r="I5700" s="11" t="str">
        <f>VLOOKUP(F5700,Sheet1!$A$1:$E$2471,4,FALSE)</f>
        <v>OR</v>
      </c>
      <c r="J5700" s="11" t="str">
        <f>VLOOKUP(F5700,Sheet1!$A$1:$E$2471,5,FALSE)</f>
        <v>97051</v>
      </c>
      <c r="K5700" s="2">
        <v>1348</v>
      </c>
      <c r="L5700" s="1">
        <v>43048</v>
      </c>
      <c r="M5700">
        <v>0</v>
      </c>
      <c r="N5700">
        <v>1</v>
      </c>
      <c r="P5700" t="s">
        <v>91</v>
      </c>
    </row>
    <row r="5701" spans="1:16" x14ac:dyDescent="0.25">
      <c r="A5701" s="13">
        <v>2230</v>
      </c>
      <c r="B5701" s="11" t="s">
        <v>1107</v>
      </c>
      <c r="C5701" t="s">
        <v>608</v>
      </c>
      <c r="D5701">
        <v>321</v>
      </c>
      <c r="E5701" t="s">
        <v>187</v>
      </c>
      <c r="F5701" t="s">
        <v>9</v>
      </c>
      <c r="G5701" s="11" t="str">
        <f>VLOOKUP(F5701,Sheet1!$A$1:$E$2471,2,FALSE)</f>
        <v>..</v>
      </c>
      <c r="H5701" s="11" t="str">
        <f>VLOOKUP(F5701,Sheet1!$A$1:$E$2471,3,FALSE)</f>
        <v>ST. HELENS</v>
      </c>
      <c r="I5701" s="11" t="str">
        <f>VLOOKUP(F5701,Sheet1!$A$1:$E$2471,4,FALSE)</f>
        <v>OR</v>
      </c>
      <c r="J5701" s="11" t="str">
        <f>VLOOKUP(F5701,Sheet1!$A$1:$E$2471,5,FALSE)</f>
        <v>97051</v>
      </c>
      <c r="K5701" s="2">
        <v>1148</v>
      </c>
      <c r="L5701" s="1">
        <v>43077</v>
      </c>
      <c r="M5701">
        <v>0</v>
      </c>
      <c r="N5701">
        <v>1</v>
      </c>
      <c r="P5701" t="s">
        <v>91</v>
      </c>
    </row>
    <row r="5702" spans="1:16" x14ac:dyDescent="0.25">
      <c r="A5702" s="13">
        <v>2230</v>
      </c>
      <c r="B5702" s="11" t="s">
        <v>1107</v>
      </c>
      <c r="C5702" t="s">
        <v>608</v>
      </c>
      <c r="D5702">
        <v>321</v>
      </c>
      <c r="E5702" t="s">
        <v>187</v>
      </c>
      <c r="F5702" t="s">
        <v>191</v>
      </c>
      <c r="G5702" s="11" t="str">
        <f>VLOOKUP(F5702,Sheet1!$A$1:$E$2471,2,FALSE)</f>
        <v xml:space="preserve">11851 NE GLENN WIDING DR </v>
      </c>
      <c r="H5702" s="11" t="str">
        <f>VLOOKUP(F5702,Sheet1!$A$1:$E$2471,3,FALSE)</f>
        <v>PORTLAND</v>
      </c>
      <c r="I5702" s="11" t="str">
        <f>VLOOKUP(F5702,Sheet1!$A$1:$E$2471,4,FALSE)</f>
        <v>OR</v>
      </c>
      <c r="J5702" s="11" t="str">
        <f>VLOOKUP(F5702,Sheet1!$A$1:$E$2471,5,FALSE)</f>
        <v>97220</v>
      </c>
      <c r="K5702" s="2">
        <v>246.92</v>
      </c>
      <c r="L5702" s="1">
        <v>43153</v>
      </c>
      <c r="M5702">
        <v>100119901</v>
      </c>
      <c r="N5702">
        <v>1</v>
      </c>
      <c r="P5702" t="s">
        <v>91</v>
      </c>
    </row>
    <row r="5703" spans="1:16" x14ac:dyDescent="0.25">
      <c r="A5703" s="13">
        <v>2230</v>
      </c>
      <c r="B5703" s="11" t="s">
        <v>1107</v>
      </c>
      <c r="C5703" t="s">
        <v>608</v>
      </c>
      <c r="D5703">
        <v>321</v>
      </c>
      <c r="E5703" t="s">
        <v>187</v>
      </c>
      <c r="F5703" t="s">
        <v>9</v>
      </c>
      <c r="G5703" s="11" t="str">
        <f>VLOOKUP(F5703,Sheet1!$A$1:$E$2471,2,FALSE)</f>
        <v>..</v>
      </c>
      <c r="H5703" s="11" t="str">
        <f>VLOOKUP(F5703,Sheet1!$A$1:$E$2471,3,FALSE)</f>
        <v>ST. HELENS</v>
      </c>
      <c r="I5703" s="11" t="str">
        <f>VLOOKUP(F5703,Sheet1!$A$1:$E$2471,4,FALSE)</f>
        <v>OR</v>
      </c>
      <c r="J5703" s="11" t="str">
        <f>VLOOKUP(F5703,Sheet1!$A$1:$E$2471,5,FALSE)</f>
        <v>97051</v>
      </c>
      <c r="K5703" s="2">
        <v>656</v>
      </c>
      <c r="L5703" s="1">
        <v>43112</v>
      </c>
      <c r="M5703">
        <v>0</v>
      </c>
      <c r="N5703">
        <v>1</v>
      </c>
      <c r="P5703" t="s">
        <v>91</v>
      </c>
    </row>
    <row r="5704" spans="1:16" x14ac:dyDescent="0.25">
      <c r="A5704" s="13">
        <v>2230</v>
      </c>
      <c r="B5704" s="11" t="s">
        <v>1107</v>
      </c>
      <c r="C5704" t="s">
        <v>608</v>
      </c>
      <c r="D5704">
        <v>321</v>
      </c>
      <c r="E5704" t="s">
        <v>187</v>
      </c>
      <c r="F5704" t="s">
        <v>191</v>
      </c>
      <c r="G5704" s="11" t="str">
        <f>VLOOKUP(F5704,Sheet1!$A$1:$E$2471,2,FALSE)</f>
        <v xml:space="preserve">11851 NE GLENN WIDING DR </v>
      </c>
      <c r="H5704" s="11" t="str">
        <f>VLOOKUP(F5704,Sheet1!$A$1:$E$2471,3,FALSE)</f>
        <v>PORTLAND</v>
      </c>
      <c r="I5704" s="11" t="str">
        <f>VLOOKUP(F5704,Sheet1!$A$1:$E$2471,4,FALSE)</f>
        <v>OR</v>
      </c>
      <c r="J5704" s="11" t="str">
        <f>VLOOKUP(F5704,Sheet1!$A$1:$E$2471,5,FALSE)</f>
        <v>97220</v>
      </c>
      <c r="K5704" s="2">
        <v>740.76</v>
      </c>
      <c r="L5704" s="1">
        <v>43168</v>
      </c>
      <c r="M5704">
        <v>100119978</v>
      </c>
      <c r="N5704">
        <v>1</v>
      </c>
      <c r="P5704" t="s">
        <v>91</v>
      </c>
    </row>
    <row r="5705" spans="1:16" x14ac:dyDescent="0.25">
      <c r="A5705" s="13">
        <v>2230</v>
      </c>
      <c r="B5705" s="11" t="s">
        <v>1107</v>
      </c>
      <c r="C5705" t="s">
        <v>608</v>
      </c>
      <c r="D5705">
        <v>321</v>
      </c>
      <c r="E5705" t="s">
        <v>187</v>
      </c>
      <c r="F5705" t="s">
        <v>191</v>
      </c>
      <c r="G5705" s="11" t="str">
        <f>VLOOKUP(F5705,Sheet1!$A$1:$E$2471,2,FALSE)</f>
        <v xml:space="preserve">11851 NE GLENN WIDING DR </v>
      </c>
      <c r="H5705" s="11" t="str">
        <f>VLOOKUP(F5705,Sheet1!$A$1:$E$2471,3,FALSE)</f>
        <v>PORTLAND</v>
      </c>
      <c r="I5705" s="11" t="str">
        <f>VLOOKUP(F5705,Sheet1!$A$1:$E$2471,4,FALSE)</f>
        <v>OR</v>
      </c>
      <c r="J5705" s="11" t="str">
        <f>VLOOKUP(F5705,Sheet1!$A$1:$E$2471,5,FALSE)</f>
        <v>97220</v>
      </c>
      <c r="K5705" s="2">
        <v>802.49</v>
      </c>
      <c r="L5705" s="1">
        <v>43196</v>
      </c>
      <c r="M5705">
        <v>100120106</v>
      </c>
      <c r="N5705">
        <v>1</v>
      </c>
      <c r="P5705" t="s">
        <v>91</v>
      </c>
    </row>
    <row r="5706" spans="1:16" x14ac:dyDescent="0.25">
      <c r="A5706" s="13">
        <v>2230</v>
      </c>
      <c r="B5706" s="11" t="s">
        <v>1107</v>
      </c>
      <c r="C5706" t="s">
        <v>608</v>
      </c>
      <c r="D5706">
        <v>321</v>
      </c>
      <c r="E5706" t="s">
        <v>187</v>
      </c>
      <c r="F5706" t="s">
        <v>191</v>
      </c>
      <c r="G5706" s="11" t="str">
        <f>VLOOKUP(F5706,Sheet1!$A$1:$E$2471,2,FALSE)</f>
        <v xml:space="preserve">11851 NE GLENN WIDING DR </v>
      </c>
      <c r="H5706" s="11" t="str">
        <f>VLOOKUP(F5706,Sheet1!$A$1:$E$2471,3,FALSE)</f>
        <v>PORTLAND</v>
      </c>
      <c r="I5706" s="11" t="str">
        <f>VLOOKUP(F5706,Sheet1!$A$1:$E$2471,4,FALSE)</f>
        <v>OR</v>
      </c>
      <c r="J5706" s="11" t="str">
        <f>VLOOKUP(F5706,Sheet1!$A$1:$E$2471,5,FALSE)</f>
        <v>97220</v>
      </c>
      <c r="K5706" s="2">
        <v>438.75</v>
      </c>
      <c r="L5706" s="1">
        <v>43231</v>
      </c>
      <c r="M5706">
        <v>100120291</v>
      </c>
      <c r="N5706">
        <v>1</v>
      </c>
      <c r="P5706" t="s">
        <v>91</v>
      </c>
    </row>
    <row r="5707" spans="1:16" x14ac:dyDescent="0.25">
      <c r="A5707" s="13">
        <v>2230</v>
      </c>
      <c r="B5707" s="11" t="s">
        <v>1107</v>
      </c>
      <c r="C5707" t="s">
        <v>608</v>
      </c>
      <c r="D5707">
        <v>321</v>
      </c>
      <c r="E5707" t="s">
        <v>187</v>
      </c>
      <c r="F5707" t="s">
        <v>6</v>
      </c>
      <c r="G5707" s="11" t="str">
        <f>VLOOKUP(F5707,Sheet1!$A$1:$E$2471,2,FALSE)</f>
        <v xml:space="preserve">P.O. BOX 678 </v>
      </c>
      <c r="H5707" s="11" t="str">
        <f>VLOOKUP(F5707,Sheet1!$A$1:$E$2471,3,FALSE)</f>
        <v>CLATSKANIE</v>
      </c>
      <c r="I5707" s="11" t="str">
        <f>VLOOKUP(F5707,Sheet1!$A$1:$E$2471,4,FALSE)</f>
        <v>OR</v>
      </c>
      <c r="J5707" s="11" t="str">
        <f>VLOOKUP(F5707,Sheet1!$A$1:$E$2471,5,FALSE)</f>
        <v>97016-0000</v>
      </c>
      <c r="K5707" s="2">
        <v>2600</v>
      </c>
      <c r="L5707" s="1">
        <v>43280</v>
      </c>
      <c r="M5707">
        <v>0</v>
      </c>
      <c r="N5707">
        <v>1</v>
      </c>
      <c r="P5707" t="s">
        <v>91</v>
      </c>
    </row>
    <row r="5708" spans="1:16" x14ac:dyDescent="0.25">
      <c r="A5708" s="13">
        <v>2230</v>
      </c>
      <c r="B5708" s="11" t="s">
        <v>1107</v>
      </c>
      <c r="C5708" t="s">
        <v>608</v>
      </c>
      <c r="D5708">
        <v>321</v>
      </c>
      <c r="E5708" t="s">
        <v>187</v>
      </c>
      <c r="F5708" t="s">
        <v>191</v>
      </c>
      <c r="G5708" s="11" t="str">
        <f>VLOOKUP(F5708,Sheet1!$A$1:$E$2471,2,FALSE)</f>
        <v xml:space="preserve">11851 NE GLENN WIDING DR </v>
      </c>
      <c r="H5708" s="11" t="str">
        <f>VLOOKUP(F5708,Sheet1!$A$1:$E$2471,3,FALSE)</f>
        <v>PORTLAND</v>
      </c>
      <c r="I5708" s="11" t="str">
        <f>VLOOKUP(F5708,Sheet1!$A$1:$E$2471,4,FALSE)</f>
        <v>OR</v>
      </c>
      <c r="J5708" s="11" t="str">
        <f>VLOOKUP(F5708,Sheet1!$A$1:$E$2471,5,FALSE)</f>
        <v>97220</v>
      </c>
      <c r="K5708" s="2">
        <v>202.5</v>
      </c>
      <c r="L5708" s="1">
        <v>43279</v>
      </c>
      <c r="M5708">
        <v>100120612</v>
      </c>
      <c r="N5708">
        <v>1</v>
      </c>
      <c r="P5708" t="s">
        <v>91</v>
      </c>
    </row>
    <row r="5709" spans="1:16" x14ac:dyDescent="0.25">
      <c r="A5709" s="13">
        <v>2230</v>
      </c>
      <c r="B5709" s="11" t="s">
        <v>1107</v>
      </c>
      <c r="C5709" t="s">
        <v>608</v>
      </c>
      <c r="D5709">
        <v>321</v>
      </c>
      <c r="E5709" t="s">
        <v>187</v>
      </c>
      <c r="F5709" t="s">
        <v>592</v>
      </c>
      <c r="G5709" s="11" t="str">
        <f>VLOOKUP(F5709,Sheet1!$A$1:$E$2471,2,FALSE)</f>
        <v xml:space="preserve">474 NORTH 16TH STREET </v>
      </c>
      <c r="H5709" s="11" t="str">
        <f>VLOOKUP(F5709,Sheet1!$A$1:$E$2471,3,FALSE)</f>
        <v>ST. HELENS</v>
      </c>
      <c r="I5709" s="11" t="str">
        <f>VLOOKUP(F5709,Sheet1!$A$1:$E$2471,4,FALSE)</f>
        <v>OR</v>
      </c>
      <c r="J5709" s="11" t="str">
        <f>VLOOKUP(F5709,Sheet1!$A$1:$E$2471,5,FALSE)</f>
        <v>97051-0000</v>
      </c>
      <c r="K5709" s="2">
        <v>950</v>
      </c>
      <c r="L5709" s="1">
        <v>43266</v>
      </c>
      <c r="M5709">
        <v>100120501</v>
      </c>
      <c r="N5709">
        <v>1</v>
      </c>
      <c r="P5709" t="s">
        <v>91</v>
      </c>
    </row>
    <row r="5710" spans="1:16" x14ac:dyDescent="0.25">
      <c r="A5710" s="13">
        <v>2230</v>
      </c>
      <c r="B5710" s="11" t="s">
        <v>1107</v>
      </c>
      <c r="C5710" t="s">
        <v>608</v>
      </c>
      <c r="D5710">
        <v>321</v>
      </c>
      <c r="E5710" t="s">
        <v>187</v>
      </c>
      <c r="F5710" t="s">
        <v>192</v>
      </c>
      <c r="G5710" s="11" t="str">
        <f>VLOOKUP(F5710,Sheet1!$A$1:$E$2471,2,FALSE)</f>
        <v xml:space="preserve">2510 1st STREET </v>
      </c>
      <c r="H5710" s="11" t="str">
        <f>VLOOKUP(F5710,Sheet1!$A$1:$E$2471,3,FALSE)</f>
        <v>TILLAMOOK</v>
      </c>
      <c r="I5710" s="11" t="str">
        <f>VLOOKUP(F5710,Sheet1!$A$1:$E$2471,4,FALSE)</f>
        <v>OR</v>
      </c>
      <c r="J5710" s="11" t="str">
        <f>VLOOKUP(F5710,Sheet1!$A$1:$E$2471,5,FALSE)</f>
        <v>97141</v>
      </c>
      <c r="K5710" s="2">
        <v>1000.96</v>
      </c>
      <c r="L5710" s="1">
        <v>43105</v>
      </c>
      <c r="M5710">
        <v>100119670</v>
      </c>
      <c r="N5710">
        <v>1</v>
      </c>
      <c r="P5710" t="s">
        <v>91</v>
      </c>
    </row>
    <row r="5711" spans="1:16" x14ac:dyDescent="0.25">
      <c r="A5711" s="13">
        <v>2230</v>
      </c>
      <c r="B5711" s="11" t="s">
        <v>1107</v>
      </c>
      <c r="C5711" t="s">
        <v>608</v>
      </c>
      <c r="D5711">
        <v>321</v>
      </c>
      <c r="E5711" t="s">
        <v>187</v>
      </c>
      <c r="F5711" t="s">
        <v>192</v>
      </c>
      <c r="G5711" s="11" t="str">
        <f>VLOOKUP(F5711,Sheet1!$A$1:$E$2471,2,FALSE)</f>
        <v xml:space="preserve">2510 1st STREET </v>
      </c>
      <c r="H5711" s="11" t="str">
        <f>VLOOKUP(F5711,Sheet1!$A$1:$E$2471,3,FALSE)</f>
        <v>TILLAMOOK</v>
      </c>
      <c r="I5711" s="11" t="str">
        <f>VLOOKUP(F5711,Sheet1!$A$1:$E$2471,4,FALSE)</f>
        <v>OR</v>
      </c>
      <c r="J5711" s="11" t="str">
        <f>VLOOKUP(F5711,Sheet1!$A$1:$E$2471,5,FALSE)</f>
        <v>97141</v>
      </c>
      <c r="K5711" s="2">
        <v>861.78</v>
      </c>
      <c r="L5711" s="1">
        <v>43168</v>
      </c>
      <c r="M5711">
        <v>100119987</v>
      </c>
      <c r="N5711">
        <v>1</v>
      </c>
      <c r="P5711" t="s">
        <v>91</v>
      </c>
    </row>
    <row r="5712" spans="1:16" x14ac:dyDescent="0.25">
      <c r="A5712" s="13">
        <v>2230</v>
      </c>
      <c r="B5712" s="11" t="s">
        <v>1107</v>
      </c>
      <c r="C5712" t="s">
        <v>608</v>
      </c>
      <c r="D5712">
        <v>321</v>
      </c>
      <c r="E5712" t="s">
        <v>187</v>
      </c>
      <c r="F5712" t="s">
        <v>188</v>
      </c>
      <c r="G5712" s="11" t="str">
        <f>VLOOKUP(F5712,Sheet1!$A$1:$E$2471,2,FALSE)</f>
        <v>CINTAS 463 PO BOX 650838</v>
      </c>
      <c r="H5712" s="11" t="str">
        <f>VLOOKUP(F5712,Sheet1!$A$1:$E$2471,3,FALSE)</f>
        <v>DALLAS</v>
      </c>
      <c r="I5712" s="11" t="str">
        <f>VLOOKUP(F5712,Sheet1!$A$1:$E$2471,4,FALSE)</f>
        <v>TX</v>
      </c>
      <c r="J5712" s="11" t="str">
        <f>VLOOKUP(F5712,Sheet1!$A$1:$E$2471,5,FALSE)</f>
        <v>75265-0838</v>
      </c>
      <c r="K5712" s="2">
        <v>147.15</v>
      </c>
      <c r="L5712" s="1">
        <v>42944</v>
      </c>
      <c r="M5712">
        <v>100118770</v>
      </c>
      <c r="N5712">
        <v>1</v>
      </c>
      <c r="P5712" t="s">
        <v>91</v>
      </c>
    </row>
    <row r="5713" spans="1:16" x14ac:dyDescent="0.25">
      <c r="A5713" s="13">
        <v>2230</v>
      </c>
      <c r="B5713" s="11" t="s">
        <v>1107</v>
      </c>
      <c r="C5713" t="s">
        <v>608</v>
      </c>
      <c r="D5713">
        <v>321</v>
      </c>
      <c r="E5713" t="s">
        <v>187</v>
      </c>
      <c r="F5713" t="s">
        <v>188</v>
      </c>
      <c r="G5713" s="11" t="str">
        <f>VLOOKUP(F5713,Sheet1!$A$1:$E$2471,2,FALSE)</f>
        <v>CINTAS 463 PO BOX 650838</v>
      </c>
      <c r="H5713" s="11" t="str">
        <f>VLOOKUP(F5713,Sheet1!$A$1:$E$2471,3,FALSE)</f>
        <v>DALLAS</v>
      </c>
      <c r="I5713" s="11" t="str">
        <f>VLOOKUP(F5713,Sheet1!$A$1:$E$2471,4,FALSE)</f>
        <v>TX</v>
      </c>
      <c r="J5713" s="11" t="str">
        <f>VLOOKUP(F5713,Sheet1!$A$1:$E$2471,5,FALSE)</f>
        <v>75265-0838</v>
      </c>
      <c r="K5713" s="2">
        <v>141.27000000000001</v>
      </c>
      <c r="L5713" s="1">
        <v>42944</v>
      </c>
      <c r="M5713">
        <v>100118770</v>
      </c>
      <c r="N5713">
        <v>1</v>
      </c>
      <c r="P5713" t="s">
        <v>91</v>
      </c>
    </row>
    <row r="5714" spans="1:16" x14ac:dyDescent="0.25">
      <c r="A5714" s="13">
        <v>2230</v>
      </c>
      <c r="B5714" s="11" t="s">
        <v>1107</v>
      </c>
      <c r="C5714" t="s">
        <v>608</v>
      </c>
      <c r="D5714">
        <v>321</v>
      </c>
      <c r="E5714" t="s">
        <v>187</v>
      </c>
      <c r="F5714" t="s">
        <v>188</v>
      </c>
      <c r="G5714" s="11" t="str">
        <f>VLOOKUP(F5714,Sheet1!$A$1:$E$2471,2,FALSE)</f>
        <v>CINTAS 463 PO BOX 650838</v>
      </c>
      <c r="H5714" s="11" t="str">
        <f>VLOOKUP(F5714,Sheet1!$A$1:$E$2471,3,FALSE)</f>
        <v>DALLAS</v>
      </c>
      <c r="I5714" s="11" t="str">
        <f>VLOOKUP(F5714,Sheet1!$A$1:$E$2471,4,FALSE)</f>
        <v>TX</v>
      </c>
      <c r="J5714" s="11" t="str">
        <f>VLOOKUP(F5714,Sheet1!$A$1:$E$2471,5,FALSE)</f>
        <v>75265-0838</v>
      </c>
      <c r="K5714" s="2">
        <v>91.45</v>
      </c>
      <c r="L5714" s="1">
        <v>42944</v>
      </c>
      <c r="M5714">
        <v>100118770</v>
      </c>
      <c r="N5714">
        <v>1</v>
      </c>
      <c r="P5714" t="s">
        <v>91</v>
      </c>
    </row>
    <row r="5715" spans="1:16" x14ac:dyDescent="0.25">
      <c r="A5715" s="13">
        <v>2230</v>
      </c>
      <c r="B5715" s="11" t="s">
        <v>1107</v>
      </c>
      <c r="C5715" t="s">
        <v>608</v>
      </c>
      <c r="D5715">
        <v>321</v>
      </c>
      <c r="E5715" t="s">
        <v>187</v>
      </c>
      <c r="F5715" t="s">
        <v>188</v>
      </c>
      <c r="G5715" s="11" t="str">
        <f>VLOOKUP(F5715,Sheet1!$A$1:$E$2471,2,FALSE)</f>
        <v>CINTAS 463 PO BOX 650838</v>
      </c>
      <c r="H5715" s="11" t="str">
        <f>VLOOKUP(F5715,Sheet1!$A$1:$E$2471,3,FALSE)</f>
        <v>DALLAS</v>
      </c>
      <c r="I5715" s="11" t="str">
        <f>VLOOKUP(F5715,Sheet1!$A$1:$E$2471,4,FALSE)</f>
        <v>TX</v>
      </c>
      <c r="J5715" s="11" t="str">
        <f>VLOOKUP(F5715,Sheet1!$A$1:$E$2471,5,FALSE)</f>
        <v>75265-0838</v>
      </c>
      <c r="K5715" s="2">
        <v>274.29000000000002</v>
      </c>
      <c r="L5715" s="1">
        <v>42944</v>
      </c>
      <c r="M5715">
        <v>100118770</v>
      </c>
      <c r="N5715">
        <v>1</v>
      </c>
      <c r="P5715" t="s">
        <v>91</v>
      </c>
    </row>
    <row r="5716" spans="1:16" x14ac:dyDescent="0.25">
      <c r="A5716" s="13">
        <v>2230</v>
      </c>
      <c r="B5716" s="11" t="s">
        <v>1107</v>
      </c>
      <c r="C5716" t="s">
        <v>608</v>
      </c>
      <c r="D5716">
        <v>321</v>
      </c>
      <c r="E5716" t="s">
        <v>187</v>
      </c>
      <c r="F5716" t="s">
        <v>188</v>
      </c>
      <c r="G5716" s="11" t="str">
        <f>VLOOKUP(F5716,Sheet1!$A$1:$E$2471,2,FALSE)</f>
        <v>CINTAS 463 PO BOX 650838</v>
      </c>
      <c r="H5716" s="11" t="str">
        <f>VLOOKUP(F5716,Sheet1!$A$1:$E$2471,3,FALSE)</f>
        <v>DALLAS</v>
      </c>
      <c r="I5716" s="11" t="str">
        <f>VLOOKUP(F5716,Sheet1!$A$1:$E$2471,4,FALSE)</f>
        <v>TX</v>
      </c>
      <c r="J5716" s="11" t="str">
        <f>VLOOKUP(F5716,Sheet1!$A$1:$E$2471,5,FALSE)</f>
        <v>75265-0838</v>
      </c>
      <c r="K5716" s="2">
        <v>159</v>
      </c>
      <c r="L5716" s="1">
        <v>42944</v>
      </c>
      <c r="M5716">
        <v>100118770</v>
      </c>
      <c r="N5716">
        <v>1</v>
      </c>
      <c r="P5716" t="s">
        <v>91</v>
      </c>
    </row>
    <row r="5717" spans="1:16" x14ac:dyDescent="0.25">
      <c r="A5717" s="13">
        <v>2230</v>
      </c>
      <c r="B5717" s="11" t="s">
        <v>1107</v>
      </c>
      <c r="C5717" t="s">
        <v>608</v>
      </c>
      <c r="D5717">
        <v>321</v>
      </c>
      <c r="E5717" t="s">
        <v>187</v>
      </c>
      <c r="F5717" t="s">
        <v>188</v>
      </c>
      <c r="G5717" s="11" t="str">
        <f>VLOOKUP(F5717,Sheet1!$A$1:$E$2471,2,FALSE)</f>
        <v>CINTAS 463 PO BOX 650838</v>
      </c>
      <c r="H5717" s="11" t="str">
        <f>VLOOKUP(F5717,Sheet1!$A$1:$E$2471,3,FALSE)</f>
        <v>DALLAS</v>
      </c>
      <c r="I5717" s="11" t="str">
        <f>VLOOKUP(F5717,Sheet1!$A$1:$E$2471,4,FALSE)</f>
        <v>TX</v>
      </c>
      <c r="J5717" s="11" t="str">
        <f>VLOOKUP(F5717,Sheet1!$A$1:$E$2471,5,FALSE)</f>
        <v>75265-0838</v>
      </c>
      <c r="K5717" s="2">
        <v>72.69</v>
      </c>
      <c r="L5717" s="1">
        <v>42944</v>
      </c>
      <c r="M5717">
        <v>100118770</v>
      </c>
      <c r="N5717">
        <v>1</v>
      </c>
      <c r="P5717" t="s">
        <v>91</v>
      </c>
    </row>
    <row r="5718" spans="1:16" x14ac:dyDescent="0.25">
      <c r="A5718" s="13">
        <v>2230</v>
      </c>
      <c r="B5718" s="11" t="s">
        <v>1107</v>
      </c>
      <c r="C5718" t="s">
        <v>608</v>
      </c>
      <c r="D5718">
        <v>321</v>
      </c>
      <c r="E5718" t="s">
        <v>187</v>
      </c>
      <c r="F5718" t="s">
        <v>188</v>
      </c>
      <c r="G5718" s="11" t="str">
        <f>VLOOKUP(F5718,Sheet1!$A$1:$E$2471,2,FALSE)</f>
        <v>CINTAS 463 PO BOX 650838</v>
      </c>
      <c r="H5718" s="11" t="str">
        <f>VLOOKUP(F5718,Sheet1!$A$1:$E$2471,3,FALSE)</f>
        <v>DALLAS</v>
      </c>
      <c r="I5718" s="11" t="str">
        <f>VLOOKUP(F5718,Sheet1!$A$1:$E$2471,4,FALSE)</f>
        <v>TX</v>
      </c>
      <c r="J5718" s="11" t="str">
        <f>VLOOKUP(F5718,Sheet1!$A$1:$E$2471,5,FALSE)</f>
        <v>75265-0838</v>
      </c>
      <c r="K5718" s="2">
        <v>161.22999999999999</v>
      </c>
      <c r="L5718" s="1">
        <v>42944</v>
      </c>
      <c r="M5718">
        <v>100118770</v>
      </c>
      <c r="N5718">
        <v>1</v>
      </c>
      <c r="P5718" t="s">
        <v>91</v>
      </c>
    </row>
    <row r="5719" spans="1:16" x14ac:dyDescent="0.25">
      <c r="A5719" s="13">
        <v>2230</v>
      </c>
      <c r="B5719" s="11" t="s">
        <v>1107</v>
      </c>
      <c r="C5719" t="s">
        <v>608</v>
      </c>
      <c r="D5719">
        <v>321</v>
      </c>
      <c r="E5719" t="s">
        <v>187</v>
      </c>
      <c r="F5719" t="s">
        <v>188</v>
      </c>
      <c r="G5719" s="11" t="str">
        <f>VLOOKUP(F5719,Sheet1!$A$1:$E$2471,2,FALSE)</f>
        <v>CINTAS 463 PO BOX 650838</v>
      </c>
      <c r="H5719" s="11" t="str">
        <f>VLOOKUP(F5719,Sheet1!$A$1:$E$2471,3,FALSE)</f>
        <v>DALLAS</v>
      </c>
      <c r="I5719" s="11" t="str">
        <f>VLOOKUP(F5719,Sheet1!$A$1:$E$2471,4,FALSE)</f>
        <v>TX</v>
      </c>
      <c r="J5719" s="11" t="str">
        <f>VLOOKUP(F5719,Sheet1!$A$1:$E$2471,5,FALSE)</f>
        <v>75265-0838</v>
      </c>
      <c r="K5719" s="2">
        <v>59</v>
      </c>
      <c r="L5719" s="1">
        <v>42944</v>
      </c>
      <c r="M5719">
        <v>100118770</v>
      </c>
      <c r="N5719">
        <v>1</v>
      </c>
      <c r="P5719" t="s">
        <v>91</v>
      </c>
    </row>
    <row r="5720" spans="1:16" x14ac:dyDescent="0.25">
      <c r="A5720" s="13">
        <v>2230</v>
      </c>
      <c r="B5720" s="11" t="s">
        <v>1107</v>
      </c>
      <c r="C5720" t="s">
        <v>608</v>
      </c>
      <c r="D5720">
        <v>321</v>
      </c>
      <c r="E5720" t="s">
        <v>187</v>
      </c>
      <c r="F5720" t="s">
        <v>188</v>
      </c>
      <c r="G5720" s="11" t="str">
        <f>VLOOKUP(F5720,Sheet1!$A$1:$E$2471,2,FALSE)</f>
        <v>CINTAS 463 PO BOX 650838</v>
      </c>
      <c r="H5720" s="11" t="str">
        <f>VLOOKUP(F5720,Sheet1!$A$1:$E$2471,3,FALSE)</f>
        <v>DALLAS</v>
      </c>
      <c r="I5720" s="11" t="str">
        <f>VLOOKUP(F5720,Sheet1!$A$1:$E$2471,4,FALSE)</f>
        <v>TX</v>
      </c>
      <c r="J5720" s="11" t="str">
        <f>VLOOKUP(F5720,Sheet1!$A$1:$E$2471,5,FALSE)</f>
        <v>75265-0838</v>
      </c>
      <c r="K5720" s="2">
        <v>147.15</v>
      </c>
      <c r="L5720" s="1">
        <v>42958</v>
      </c>
      <c r="M5720">
        <v>100118831</v>
      </c>
      <c r="N5720">
        <v>1</v>
      </c>
      <c r="P5720" t="s">
        <v>91</v>
      </c>
    </row>
    <row r="5721" spans="1:16" x14ac:dyDescent="0.25">
      <c r="A5721" s="13">
        <v>2230</v>
      </c>
      <c r="B5721" s="11" t="s">
        <v>1107</v>
      </c>
      <c r="C5721" t="s">
        <v>608</v>
      </c>
      <c r="D5721">
        <v>321</v>
      </c>
      <c r="E5721" t="s">
        <v>187</v>
      </c>
      <c r="F5721" t="s">
        <v>188</v>
      </c>
      <c r="G5721" s="11" t="str">
        <f>VLOOKUP(F5721,Sheet1!$A$1:$E$2471,2,FALSE)</f>
        <v>CINTAS 463 PO BOX 650838</v>
      </c>
      <c r="H5721" s="11" t="str">
        <f>VLOOKUP(F5721,Sheet1!$A$1:$E$2471,3,FALSE)</f>
        <v>DALLAS</v>
      </c>
      <c r="I5721" s="11" t="str">
        <f>VLOOKUP(F5721,Sheet1!$A$1:$E$2471,4,FALSE)</f>
        <v>TX</v>
      </c>
      <c r="J5721" s="11" t="str">
        <f>VLOOKUP(F5721,Sheet1!$A$1:$E$2471,5,FALSE)</f>
        <v>75265-0838</v>
      </c>
      <c r="K5721" s="2">
        <v>72.69</v>
      </c>
      <c r="L5721" s="1">
        <v>42944</v>
      </c>
      <c r="M5721">
        <v>100118770</v>
      </c>
      <c r="N5721">
        <v>1</v>
      </c>
      <c r="P5721" t="s">
        <v>91</v>
      </c>
    </row>
    <row r="5722" spans="1:16" x14ac:dyDescent="0.25">
      <c r="A5722" s="13">
        <v>2230</v>
      </c>
      <c r="B5722" s="11" t="s">
        <v>1107</v>
      </c>
      <c r="C5722" t="s">
        <v>608</v>
      </c>
      <c r="D5722">
        <v>321</v>
      </c>
      <c r="E5722" t="s">
        <v>187</v>
      </c>
      <c r="F5722" t="s">
        <v>188</v>
      </c>
      <c r="G5722" s="11" t="str">
        <f>VLOOKUP(F5722,Sheet1!$A$1:$E$2471,2,FALSE)</f>
        <v>CINTAS 463 PO BOX 650838</v>
      </c>
      <c r="H5722" s="11" t="str">
        <f>VLOOKUP(F5722,Sheet1!$A$1:$E$2471,3,FALSE)</f>
        <v>DALLAS</v>
      </c>
      <c r="I5722" s="11" t="str">
        <f>VLOOKUP(F5722,Sheet1!$A$1:$E$2471,4,FALSE)</f>
        <v>TX</v>
      </c>
      <c r="J5722" s="11" t="str">
        <f>VLOOKUP(F5722,Sheet1!$A$1:$E$2471,5,FALSE)</f>
        <v>75265-0838</v>
      </c>
      <c r="K5722" s="2">
        <v>22.87</v>
      </c>
      <c r="L5722" s="1">
        <v>42944</v>
      </c>
      <c r="M5722">
        <v>100118770</v>
      </c>
      <c r="N5722">
        <v>1</v>
      </c>
      <c r="P5722" t="s">
        <v>91</v>
      </c>
    </row>
    <row r="5723" spans="1:16" x14ac:dyDescent="0.25">
      <c r="A5723" s="13">
        <v>2230</v>
      </c>
      <c r="B5723" s="11" t="s">
        <v>1107</v>
      </c>
      <c r="C5723" t="s">
        <v>608</v>
      </c>
      <c r="D5723">
        <v>321</v>
      </c>
      <c r="E5723" t="s">
        <v>187</v>
      </c>
      <c r="F5723" t="s">
        <v>188</v>
      </c>
      <c r="G5723" s="11" t="str">
        <f>VLOOKUP(F5723,Sheet1!$A$1:$E$2471,2,FALSE)</f>
        <v>CINTAS 463 PO BOX 650838</v>
      </c>
      <c r="H5723" s="11" t="str">
        <f>VLOOKUP(F5723,Sheet1!$A$1:$E$2471,3,FALSE)</f>
        <v>DALLAS</v>
      </c>
      <c r="I5723" s="11" t="str">
        <f>VLOOKUP(F5723,Sheet1!$A$1:$E$2471,4,FALSE)</f>
        <v>TX</v>
      </c>
      <c r="J5723" s="11" t="str">
        <f>VLOOKUP(F5723,Sheet1!$A$1:$E$2471,5,FALSE)</f>
        <v>75265-0838</v>
      </c>
      <c r="K5723" s="2">
        <v>72.69</v>
      </c>
      <c r="L5723" s="1">
        <v>42944</v>
      </c>
      <c r="M5723">
        <v>100118770</v>
      </c>
      <c r="N5723">
        <v>1</v>
      </c>
      <c r="P5723" t="s">
        <v>91</v>
      </c>
    </row>
    <row r="5724" spans="1:16" x14ac:dyDescent="0.25">
      <c r="A5724" s="13">
        <v>2230</v>
      </c>
      <c r="B5724" s="11" t="s">
        <v>1107</v>
      </c>
      <c r="C5724" t="s">
        <v>608</v>
      </c>
      <c r="D5724">
        <v>321</v>
      </c>
      <c r="E5724" t="s">
        <v>187</v>
      </c>
      <c r="F5724" t="s">
        <v>188</v>
      </c>
      <c r="G5724" s="11" t="str">
        <f>VLOOKUP(F5724,Sheet1!$A$1:$E$2471,2,FALSE)</f>
        <v>CINTAS 463 PO BOX 650838</v>
      </c>
      <c r="H5724" s="11" t="str">
        <f>VLOOKUP(F5724,Sheet1!$A$1:$E$2471,3,FALSE)</f>
        <v>DALLAS</v>
      </c>
      <c r="I5724" s="11" t="str">
        <f>VLOOKUP(F5724,Sheet1!$A$1:$E$2471,4,FALSE)</f>
        <v>TX</v>
      </c>
      <c r="J5724" s="11" t="str">
        <f>VLOOKUP(F5724,Sheet1!$A$1:$E$2471,5,FALSE)</f>
        <v>75265-0838</v>
      </c>
      <c r="K5724" s="2">
        <v>66.27</v>
      </c>
      <c r="L5724" s="1">
        <v>42958</v>
      </c>
      <c r="M5724">
        <v>100118831</v>
      </c>
      <c r="N5724">
        <v>1</v>
      </c>
      <c r="P5724" t="s">
        <v>91</v>
      </c>
    </row>
    <row r="5725" spans="1:16" x14ac:dyDescent="0.25">
      <c r="A5725" s="13">
        <v>2230</v>
      </c>
      <c r="B5725" s="11" t="s">
        <v>1107</v>
      </c>
      <c r="C5725" t="s">
        <v>608</v>
      </c>
      <c r="D5725">
        <v>321</v>
      </c>
      <c r="E5725" t="s">
        <v>187</v>
      </c>
      <c r="F5725" t="s">
        <v>188</v>
      </c>
      <c r="G5725" s="11" t="str">
        <f>VLOOKUP(F5725,Sheet1!$A$1:$E$2471,2,FALSE)</f>
        <v>CINTAS 463 PO BOX 650838</v>
      </c>
      <c r="H5725" s="11" t="str">
        <f>VLOOKUP(F5725,Sheet1!$A$1:$E$2471,3,FALSE)</f>
        <v>DALLAS</v>
      </c>
      <c r="I5725" s="11" t="str">
        <f>VLOOKUP(F5725,Sheet1!$A$1:$E$2471,4,FALSE)</f>
        <v>TX</v>
      </c>
      <c r="J5725" s="11" t="str">
        <f>VLOOKUP(F5725,Sheet1!$A$1:$E$2471,5,FALSE)</f>
        <v>75265-0838</v>
      </c>
      <c r="K5725" s="2">
        <v>72.69</v>
      </c>
      <c r="L5725" s="1">
        <v>42958</v>
      </c>
      <c r="M5725">
        <v>100118831</v>
      </c>
      <c r="N5725">
        <v>1</v>
      </c>
      <c r="P5725" t="s">
        <v>91</v>
      </c>
    </row>
    <row r="5726" spans="1:16" x14ac:dyDescent="0.25">
      <c r="A5726" s="13">
        <v>2230</v>
      </c>
      <c r="B5726" s="11" t="s">
        <v>1107</v>
      </c>
      <c r="C5726" t="s">
        <v>608</v>
      </c>
      <c r="D5726">
        <v>321</v>
      </c>
      <c r="E5726" t="s">
        <v>187</v>
      </c>
      <c r="F5726" t="s">
        <v>188</v>
      </c>
      <c r="G5726" s="11" t="str">
        <f>VLOOKUP(F5726,Sheet1!$A$1:$E$2471,2,FALSE)</f>
        <v>CINTAS 463 PO BOX 650838</v>
      </c>
      <c r="H5726" s="11" t="str">
        <f>VLOOKUP(F5726,Sheet1!$A$1:$E$2471,3,FALSE)</f>
        <v>DALLAS</v>
      </c>
      <c r="I5726" s="11" t="str">
        <f>VLOOKUP(F5726,Sheet1!$A$1:$E$2471,4,FALSE)</f>
        <v>TX</v>
      </c>
      <c r="J5726" s="11" t="str">
        <f>VLOOKUP(F5726,Sheet1!$A$1:$E$2471,5,FALSE)</f>
        <v>75265-0838</v>
      </c>
      <c r="K5726" s="2">
        <v>22.87</v>
      </c>
      <c r="L5726" s="1">
        <v>42958</v>
      </c>
      <c r="M5726">
        <v>100118831</v>
      </c>
      <c r="N5726">
        <v>1</v>
      </c>
      <c r="P5726" t="s">
        <v>91</v>
      </c>
    </row>
    <row r="5727" spans="1:16" x14ac:dyDescent="0.25">
      <c r="A5727" s="13">
        <v>2230</v>
      </c>
      <c r="B5727" s="11" t="s">
        <v>1107</v>
      </c>
      <c r="C5727" t="s">
        <v>608</v>
      </c>
      <c r="D5727">
        <v>321</v>
      </c>
      <c r="E5727" t="s">
        <v>187</v>
      </c>
      <c r="F5727" t="s">
        <v>188</v>
      </c>
      <c r="G5727" s="11" t="str">
        <f>VLOOKUP(F5727,Sheet1!$A$1:$E$2471,2,FALSE)</f>
        <v>CINTAS 463 PO BOX 650838</v>
      </c>
      <c r="H5727" s="11" t="str">
        <f>VLOOKUP(F5727,Sheet1!$A$1:$E$2471,3,FALSE)</f>
        <v>DALLAS</v>
      </c>
      <c r="I5727" s="11" t="str">
        <f>VLOOKUP(F5727,Sheet1!$A$1:$E$2471,4,FALSE)</f>
        <v>TX</v>
      </c>
      <c r="J5727" s="11" t="str">
        <f>VLOOKUP(F5727,Sheet1!$A$1:$E$2471,5,FALSE)</f>
        <v>75265-0838</v>
      </c>
      <c r="K5727" s="2">
        <v>72.69</v>
      </c>
      <c r="L5727" s="1">
        <v>42958</v>
      </c>
      <c r="M5727">
        <v>100118831</v>
      </c>
      <c r="N5727">
        <v>1</v>
      </c>
      <c r="P5727" t="s">
        <v>91</v>
      </c>
    </row>
    <row r="5728" spans="1:16" x14ac:dyDescent="0.25">
      <c r="A5728" s="13">
        <v>2230</v>
      </c>
      <c r="B5728" s="11" t="s">
        <v>1107</v>
      </c>
      <c r="C5728" t="s">
        <v>608</v>
      </c>
      <c r="D5728">
        <v>321</v>
      </c>
      <c r="E5728" t="s">
        <v>187</v>
      </c>
      <c r="F5728" t="s">
        <v>188</v>
      </c>
      <c r="G5728" s="11" t="str">
        <f>VLOOKUP(F5728,Sheet1!$A$1:$E$2471,2,FALSE)</f>
        <v>CINTAS 463 PO BOX 650838</v>
      </c>
      <c r="H5728" s="11" t="str">
        <f>VLOOKUP(F5728,Sheet1!$A$1:$E$2471,3,FALSE)</f>
        <v>DALLAS</v>
      </c>
      <c r="I5728" s="11" t="str">
        <f>VLOOKUP(F5728,Sheet1!$A$1:$E$2471,4,FALSE)</f>
        <v>TX</v>
      </c>
      <c r="J5728" s="11" t="str">
        <f>VLOOKUP(F5728,Sheet1!$A$1:$E$2471,5,FALSE)</f>
        <v>75265-0838</v>
      </c>
      <c r="K5728" s="2">
        <v>92.65</v>
      </c>
      <c r="L5728" s="1">
        <v>42958</v>
      </c>
      <c r="M5728">
        <v>100118831</v>
      </c>
      <c r="N5728">
        <v>1</v>
      </c>
      <c r="P5728" t="s">
        <v>91</v>
      </c>
    </row>
    <row r="5729" spans="1:16" x14ac:dyDescent="0.25">
      <c r="A5729" s="13">
        <v>2230</v>
      </c>
      <c r="B5729" s="11" t="s">
        <v>1107</v>
      </c>
      <c r="C5729" t="s">
        <v>608</v>
      </c>
      <c r="D5729">
        <v>321</v>
      </c>
      <c r="E5729" t="s">
        <v>187</v>
      </c>
      <c r="F5729" t="s">
        <v>188</v>
      </c>
      <c r="G5729" s="11" t="str">
        <f>VLOOKUP(F5729,Sheet1!$A$1:$E$2471,2,FALSE)</f>
        <v>CINTAS 463 PO BOX 650838</v>
      </c>
      <c r="H5729" s="11" t="str">
        <f>VLOOKUP(F5729,Sheet1!$A$1:$E$2471,3,FALSE)</f>
        <v>DALLAS</v>
      </c>
      <c r="I5729" s="11" t="str">
        <f>VLOOKUP(F5729,Sheet1!$A$1:$E$2471,4,FALSE)</f>
        <v>TX</v>
      </c>
      <c r="J5729" s="11" t="str">
        <f>VLOOKUP(F5729,Sheet1!$A$1:$E$2471,5,FALSE)</f>
        <v>75265-0838</v>
      </c>
      <c r="K5729" s="2">
        <v>181.44</v>
      </c>
      <c r="L5729" s="1">
        <v>42958</v>
      </c>
      <c r="M5729">
        <v>100118831</v>
      </c>
      <c r="N5729">
        <v>1</v>
      </c>
      <c r="P5729" t="s">
        <v>91</v>
      </c>
    </row>
    <row r="5730" spans="1:16" x14ac:dyDescent="0.25">
      <c r="A5730" s="13">
        <v>2230</v>
      </c>
      <c r="B5730" s="11" t="s">
        <v>1107</v>
      </c>
      <c r="C5730" t="s">
        <v>608</v>
      </c>
      <c r="D5730">
        <v>321</v>
      </c>
      <c r="E5730" t="s">
        <v>187</v>
      </c>
      <c r="F5730" t="s">
        <v>188</v>
      </c>
      <c r="G5730" s="11" t="str">
        <f>VLOOKUP(F5730,Sheet1!$A$1:$E$2471,2,FALSE)</f>
        <v>CINTAS 463 PO BOX 650838</v>
      </c>
      <c r="H5730" s="11" t="str">
        <f>VLOOKUP(F5730,Sheet1!$A$1:$E$2471,3,FALSE)</f>
        <v>DALLAS</v>
      </c>
      <c r="I5730" s="11" t="str">
        <f>VLOOKUP(F5730,Sheet1!$A$1:$E$2471,4,FALSE)</f>
        <v>TX</v>
      </c>
      <c r="J5730" s="11" t="str">
        <f>VLOOKUP(F5730,Sheet1!$A$1:$E$2471,5,FALSE)</f>
        <v>75265-0838</v>
      </c>
      <c r="K5730" s="2">
        <v>141.27000000000001</v>
      </c>
      <c r="L5730" s="1">
        <v>42958</v>
      </c>
      <c r="M5730">
        <v>100118831</v>
      </c>
      <c r="N5730">
        <v>1</v>
      </c>
      <c r="P5730" t="s">
        <v>91</v>
      </c>
    </row>
    <row r="5731" spans="1:16" x14ac:dyDescent="0.25">
      <c r="A5731" s="13">
        <v>2230</v>
      </c>
      <c r="B5731" s="11" t="s">
        <v>1107</v>
      </c>
      <c r="C5731" t="s">
        <v>608</v>
      </c>
      <c r="D5731">
        <v>321</v>
      </c>
      <c r="E5731" t="s">
        <v>187</v>
      </c>
      <c r="F5731" t="s">
        <v>188</v>
      </c>
      <c r="G5731" s="11" t="str">
        <f>VLOOKUP(F5731,Sheet1!$A$1:$E$2471,2,FALSE)</f>
        <v>CINTAS 463 PO BOX 650838</v>
      </c>
      <c r="H5731" s="11" t="str">
        <f>VLOOKUP(F5731,Sheet1!$A$1:$E$2471,3,FALSE)</f>
        <v>DALLAS</v>
      </c>
      <c r="I5731" s="11" t="str">
        <f>VLOOKUP(F5731,Sheet1!$A$1:$E$2471,4,FALSE)</f>
        <v>TX</v>
      </c>
      <c r="J5731" s="11" t="str">
        <f>VLOOKUP(F5731,Sheet1!$A$1:$E$2471,5,FALSE)</f>
        <v>75265-0838</v>
      </c>
      <c r="K5731" s="2">
        <v>91.45</v>
      </c>
      <c r="L5731" s="1">
        <v>42958</v>
      </c>
      <c r="M5731">
        <v>100118831</v>
      </c>
      <c r="N5731">
        <v>1</v>
      </c>
      <c r="P5731" t="s">
        <v>91</v>
      </c>
    </row>
    <row r="5732" spans="1:16" x14ac:dyDescent="0.25">
      <c r="A5732" s="13">
        <v>2230</v>
      </c>
      <c r="B5732" s="11" t="s">
        <v>1107</v>
      </c>
      <c r="C5732" t="s">
        <v>608</v>
      </c>
      <c r="D5732">
        <v>321</v>
      </c>
      <c r="E5732" t="s">
        <v>187</v>
      </c>
      <c r="F5732" t="s">
        <v>188</v>
      </c>
      <c r="G5732" s="11" t="str">
        <f>VLOOKUP(F5732,Sheet1!$A$1:$E$2471,2,FALSE)</f>
        <v>CINTAS 463 PO BOX 650838</v>
      </c>
      <c r="H5732" s="11" t="str">
        <f>VLOOKUP(F5732,Sheet1!$A$1:$E$2471,3,FALSE)</f>
        <v>DALLAS</v>
      </c>
      <c r="I5732" s="11" t="str">
        <f>VLOOKUP(F5732,Sheet1!$A$1:$E$2471,4,FALSE)</f>
        <v>TX</v>
      </c>
      <c r="J5732" s="11" t="str">
        <f>VLOOKUP(F5732,Sheet1!$A$1:$E$2471,5,FALSE)</f>
        <v>75265-0838</v>
      </c>
      <c r="K5732" s="2">
        <v>258.92</v>
      </c>
      <c r="L5732" s="1">
        <v>42958</v>
      </c>
      <c r="M5732">
        <v>100118831</v>
      </c>
      <c r="N5732">
        <v>1</v>
      </c>
      <c r="P5732" t="s">
        <v>91</v>
      </c>
    </row>
    <row r="5733" spans="1:16" x14ac:dyDescent="0.25">
      <c r="A5733" s="13">
        <v>2230</v>
      </c>
      <c r="B5733" s="11" t="s">
        <v>1107</v>
      </c>
      <c r="C5733" t="s">
        <v>608</v>
      </c>
      <c r="D5733">
        <v>321</v>
      </c>
      <c r="E5733" t="s">
        <v>187</v>
      </c>
      <c r="F5733" t="s">
        <v>188</v>
      </c>
      <c r="G5733" s="11" t="str">
        <f>VLOOKUP(F5733,Sheet1!$A$1:$E$2471,2,FALSE)</f>
        <v>CINTAS 463 PO BOX 650838</v>
      </c>
      <c r="H5733" s="11" t="str">
        <f>VLOOKUP(F5733,Sheet1!$A$1:$E$2471,3,FALSE)</f>
        <v>DALLAS</v>
      </c>
      <c r="I5733" s="11" t="str">
        <f>VLOOKUP(F5733,Sheet1!$A$1:$E$2471,4,FALSE)</f>
        <v>TX</v>
      </c>
      <c r="J5733" s="11" t="str">
        <f>VLOOKUP(F5733,Sheet1!$A$1:$E$2471,5,FALSE)</f>
        <v>75265-0838</v>
      </c>
      <c r="K5733" s="2">
        <v>72.69</v>
      </c>
      <c r="L5733" s="1">
        <v>42958</v>
      </c>
      <c r="M5733">
        <v>100118831</v>
      </c>
      <c r="N5733">
        <v>1</v>
      </c>
      <c r="P5733" t="s">
        <v>91</v>
      </c>
    </row>
    <row r="5734" spans="1:16" x14ac:dyDescent="0.25">
      <c r="A5734" s="13">
        <v>2230</v>
      </c>
      <c r="B5734" s="11" t="s">
        <v>1107</v>
      </c>
      <c r="C5734" t="s">
        <v>608</v>
      </c>
      <c r="D5734">
        <v>321</v>
      </c>
      <c r="E5734" t="s">
        <v>187</v>
      </c>
      <c r="F5734" t="s">
        <v>188</v>
      </c>
      <c r="G5734" s="11" t="str">
        <f>VLOOKUP(F5734,Sheet1!$A$1:$E$2471,2,FALSE)</f>
        <v>CINTAS 463 PO BOX 650838</v>
      </c>
      <c r="H5734" s="11" t="str">
        <f>VLOOKUP(F5734,Sheet1!$A$1:$E$2471,3,FALSE)</f>
        <v>DALLAS</v>
      </c>
      <c r="I5734" s="11" t="str">
        <f>VLOOKUP(F5734,Sheet1!$A$1:$E$2471,4,FALSE)</f>
        <v>TX</v>
      </c>
      <c r="J5734" s="11" t="str">
        <f>VLOOKUP(F5734,Sheet1!$A$1:$E$2471,5,FALSE)</f>
        <v>75265-0838</v>
      </c>
      <c r="K5734" s="2">
        <v>59</v>
      </c>
      <c r="L5734" s="1">
        <v>42958</v>
      </c>
      <c r="M5734">
        <v>100118831</v>
      </c>
      <c r="N5734">
        <v>1</v>
      </c>
      <c r="P5734" t="s">
        <v>91</v>
      </c>
    </row>
    <row r="5735" spans="1:16" x14ac:dyDescent="0.25">
      <c r="A5735" s="13">
        <v>2230</v>
      </c>
      <c r="B5735" s="11" t="s">
        <v>1107</v>
      </c>
      <c r="C5735" t="s">
        <v>608</v>
      </c>
      <c r="D5735">
        <v>321</v>
      </c>
      <c r="E5735" t="s">
        <v>187</v>
      </c>
      <c r="F5735" t="s">
        <v>188</v>
      </c>
      <c r="G5735" s="11" t="str">
        <f>VLOOKUP(F5735,Sheet1!$A$1:$E$2471,2,FALSE)</f>
        <v>CINTAS 463 PO BOX 650838</v>
      </c>
      <c r="H5735" s="11" t="str">
        <f>VLOOKUP(F5735,Sheet1!$A$1:$E$2471,3,FALSE)</f>
        <v>DALLAS</v>
      </c>
      <c r="I5735" s="11" t="str">
        <f>VLOOKUP(F5735,Sheet1!$A$1:$E$2471,4,FALSE)</f>
        <v>TX</v>
      </c>
      <c r="J5735" s="11" t="str">
        <f>VLOOKUP(F5735,Sheet1!$A$1:$E$2471,5,FALSE)</f>
        <v>75265-0838</v>
      </c>
      <c r="K5735" s="2">
        <v>187.72</v>
      </c>
      <c r="L5735" s="1">
        <v>42958</v>
      </c>
      <c r="M5735">
        <v>100118831</v>
      </c>
      <c r="N5735">
        <v>1</v>
      </c>
      <c r="P5735" t="s">
        <v>91</v>
      </c>
    </row>
    <row r="5736" spans="1:16" x14ac:dyDescent="0.25">
      <c r="A5736" s="13">
        <v>2230</v>
      </c>
      <c r="B5736" s="11" t="s">
        <v>1107</v>
      </c>
      <c r="C5736" t="s">
        <v>608</v>
      </c>
      <c r="D5736">
        <v>321</v>
      </c>
      <c r="E5736" t="s">
        <v>187</v>
      </c>
      <c r="F5736" t="s">
        <v>188</v>
      </c>
      <c r="G5736" s="11" t="str">
        <f>VLOOKUP(F5736,Sheet1!$A$1:$E$2471,2,FALSE)</f>
        <v>CINTAS 463 PO BOX 650838</v>
      </c>
      <c r="H5736" s="11" t="str">
        <f>VLOOKUP(F5736,Sheet1!$A$1:$E$2471,3,FALSE)</f>
        <v>DALLAS</v>
      </c>
      <c r="I5736" s="11" t="str">
        <f>VLOOKUP(F5736,Sheet1!$A$1:$E$2471,4,FALSE)</f>
        <v>TX</v>
      </c>
      <c r="J5736" s="11" t="str">
        <f>VLOOKUP(F5736,Sheet1!$A$1:$E$2471,5,FALSE)</f>
        <v>75265-0838</v>
      </c>
      <c r="K5736" s="2">
        <v>59</v>
      </c>
      <c r="L5736" s="1">
        <v>42958</v>
      </c>
      <c r="M5736">
        <v>100118831</v>
      </c>
      <c r="N5736">
        <v>1</v>
      </c>
      <c r="P5736" t="s">
        <v>91</v>
      </c>
    </row>
    <row r="5737" spans="1:16" x14ac:dyDescent="0.25">
      <c r="A5737" s="13">
        <v>2230</v>
      </c>
      <c r="B5737" s="11" t="s">
        <v>1107</v>
      </c>
      <c r="C5737" t="s">
        <v>608</v>
      </c>
      <c r="D5737">
        <v>321</v>
      </c>
      <c r="E5737" t="s">
        <v>187</v>
      </c>
      <c r="F5737" t="s">
        <v>188</v>
      </c>
      <c r="G5737" s="11" t="str">
        <f>VLOOKUP(F5737,Sheet1!$A$1:$E$2471,2,FALSE)</f>
        <v>CINTAS 463 PO BOX 650838</v>
      </c>
      <c r="H5737" s="11" t="str">
        <f>VLOOKUP(F5737,Sheet1!$A$1:$E$2471,3,FALSE)</f>
        <v>DALLAS</v>
      </c>
      <c r="I5737" s="11" t="str">
        <f>VLOOKUP(F5737,Sheet1!$A$1:$E$2471,4,FALSE)</f>
        <v>TX</v>
      </c>
      <c r="J5737" s="11" t="str">
        <f>VLOOKUP(F5737,Sheet1!$A$1:$E$2471,5,FALSE)</f>
        <v>75265-0838</v>
      </c>
      <c r="K5737" s="2">
        <v>210.02</v>
      </c>
      <c r="L5737" s="1">
        <v>42958</v>
      </c>
      <c r="M5737">
        <v>100118831</v>
      </c>
      <c r="N5737">
        <v>1</v>
      </c>
      <c r="P5737" t="s">
        <v>91</v>
      </c>
    </row>
    <row r="5738" spans="1:16" x14ac:dyDescent="0.25">
      <c r="A5738" s="13">
        <v>2230</v>
      </c>
      <c r="B5738" s="11" t="s">
        <v>1107</v>
      </c>
      <c r="C5738" t="s">
        <v>608</v>
      </c>
      <c r="D5738">
        <v>321</v>
      </c>
      <c r="E5738" t="s">
        <v>187</v>
      </c>
      <c r="F5738" t="s">
        <v>188</v>
      </c>
      <c r="G5738" s="11" t="str">
        <f>VLOOKUP(F5738,Sheet1!$A$1:$E$2471,2,FALSE)</f>
        <v>CINTAS 463 PO BOX 650838</v>
      </c>
      <c r="H5738" s="11" t="str">
        <f>VLOOKUP(F5738,Sheet1!$A$1:$E$2471,3,FALSE)</f>
        <v>DALLAS</v>
      </c>
      <c r="I5738" s="11" t="str">
        <f>VLOOKUP(F5738,Sheet1!$A$1:$E$2471,4,FALSE)</f>
        <v>TX</v>
      </c>
      <c r="J5738" s="11" t="str">
        <f>VLOOKUP(F5738,Sheet1!$A$1:$E$2471,5,FALSE)</f>
        <v>75265-0838</v>
      </c>
      <c r="K5738" s="2">
        <v>74.5</v>
      </c>
      <c r="L5738" s="1">
        <v>42958</v>
      </c>
      <c r="M5738">
        <v>100118831</v>
      </c>
      <c r="N5738">
        <v>1</v>
      </c>
      <c r="P5738" t="s">
        <v>91</v>
      </c>
    </row>
    <row r="5739" spans="1:16" x14ac:dyDescent="0.25">
      <c r="A5739" s="13">
        <v>2230</v>
      </c>
      <c r="B5739" s="11" t="s">
        <v>1107</v>
      </c>
      <c r="C5739" t="s">
        <v>608</v>
      </c>
      <c r="D5739">
        <v>321</v>
      </c>
      <c r="E5739" t="s">
        <v>187</v>
      </c>
      <c r="F5739" t="s">
        <v>189</v>
      </c>
      <c r="G5739" s="11" t="str">
        <f>VLOOKUP(F5739,Sheet1!$A$1:$E$2471,2,FALSE)</f>
        <v xml:space="preserve">P O BOX 94563 </v>
      </c>
      <c r="H5739" s="11" t="str">
        <f>VLOOKUP(F5739,Sheet1!$A$1:$E$2471,3,FALSE)</f>
        <v>SEATTLE</v>
      </c>
      <c r="I5739" s="11" t="str">
        <f>VLOOKUP(F5739,Sheet1!$A$1:$E$2471,4,FALSE)</f>
        <v>WA</v>
      </c>
      <c r="J5739" s="11" t="str">
        <f>VLOOKUP(F5739,Sheet1!$A$1:$E$2471,5,FALSE)</f>
        <v>98124-6863</v>
      </c>
      <c r="K5739" s="2">
        <v>3077</v>
      </c>
      <c r="L5739" s="1">
        <v>42972</v>
      </c>
      <c r="M5739">
        <v>0</v>
      </c>
      <c r="N5739">
        <v>1</v>
      </c>
      <c r="P5739" t="s">
        <v>91</v>
      </c>
    </row>
    <row r="5740" spans="1:16" x14ac:dyDescent="0.25">
      <c r="A5740" s="13">
        <v>2230</v>
      </c>
      <c r="B5740" s="11" t="s">
        <v>1107</v>
      </c>
      <c r="C5740" t="s">
        <v>608</v>
      </c>
      <c r="D5740">
        <v>321</v>
      </c>
      <c r="E5740" t="s">
        <v>187</v>
      </c>
      <c r="F5740" t="s">
        <v>189</v>
      </c>
      <c r="G5740" s="11" t="str">
        <f>VLOOKUP(F5740,Sheet1!$A$1:$E$2471,2,FALSE)</f>
        <v xml:space="preserve">P O BOX 94563 </v>
      </c>
      <c r="H5740" s="11" t="str">
        <f>VLOOKUP(F5740,Sheet1!$A$1:$E$2471,3,FALSE)</f>
        <v>SEATTLE</v>
      </c>
      <c r="I5740" s="11" t="str">
        <f>VLOOKUP(F5740,Sheet1!$A$1:$E$2471,4,FALSE)</f>
        <v>WA</v>
      </c>
      <c r="J5740" s="11" t="str">
        <f>VLOOKUP(F5740,Sheet1!$A$1:$E$2471,5,FALSE)</f>
        <v>98124-6863</v>
      </c>
      <c r="K5740" s="2">
        <v>1970</v>
      </c>
      <c r="L5740" s="1">
        <v>42972</v>
      </c>
      <c r="M5740">
        <v>0</v>
      </c>
      <c r="N5740">
        <v>1</v>
      </c>
      <c r="P5740" t="s">
        <v>91</v>
      </c>
    </row>
    <row r="5741" spans="1:16" x14ac:dyDescent="0.25">
      <c r="A5741" s="13">
        <v>2230</v>
      </c>
      <c r="B5741" s="11" t="s">
        <v>1107</v>
      </c>
      <c r="C5741" t="s">
        <v>608</v>
      </c>
      <c r="D5741">
        <v>321</v>
      </c>
      <c r="E5741" t="s">
        <v>187</v>
      </c>
      <c r="F5741" t="s">
        <v>188</v>
      </c>
      <c r="G5741" s="11" t="str">
        <f>VLOOKUP(F5741,Sheet1!$A$1:$E$2471,2,FALSE)</f>
        <v>CINTAS 463 PO BOX 650838</v>
      </c>
      <c r="H5741" s="11" t="str">
        <f>VLOOKUP(F5741,Sheet1!$A$1:$E$2471,3,FALSE)</f>
        <v>DALLAS</v>
      </c>
      <c r="I5741" s="11" t="str">
        <f>VLOOKUP(F5741,Sheet1!$A$1:$E$2471,4,FALSE)</f>
        <v>TX</v>
      </c>
      <c r="J5741" s="11" t="str">
        <f>VLOOKUP(F5741,Sheet1!$A$1:$E$2471,5,FALSE)</f>
        <v>75265-0838</v>
      </c>
      <c r="K5741" s="2">
        <v>57.16</v>
      </c>
      <c r="L5741" s="1">
        <v>42993</v>
      </c>
      <c r="M5741">
        <v>100118945</v>
      </c>
      <c r="N5741">
        <v>1</v>
      </c>
      <c r="P5741" t="s">
        <v>91</v>
      </c>
    </row>
    <row r="5742" spans="1:16" x14ac:dyDescent="0.25">
      <c r="A5742" s="13">
        <v>2230</v>
      </c>
      <c r="B5742" s="11" t="s">
        <v>1107</v>
      </c>
      <c r="C5742" t="s">
        <v>608</v>
      </c>
      <c r="D5742">
        <v>321</v>
      </c>
      <c r="E5742" t="s">
        <v>187</v>
      </c>
      <c r="F5742" t="s">
        <v>188</v>
      </c>
      <c r="G5742" s="11" t="str">
        <f>VLOOKUP(F5742,Sheet1!$A$1:$E$2471,2,FALSE)</f>
        <v>CINTAS 463 PO BOX 650838</v>
      </c>
      <c r="H5742" s="11" t="str">
        <f>VLOOKUP(F5742,Sheet1!$A$1:$E$2471,3,FALSE)</f>
        <v>DALLAS</v>
      </c>
      <c r="I5742" s="11" t="str">
        <f>VLOOKUP(F5742,Sheet1!$A$1:$E$2471,4,FALSE)</f>
        <v>TX</v>
      </c>
      <c r="J5742" s="11" t="str">
        <f>VLOOKUP(F5742,Sheet1!$A$1:$E$2471,5,FALSE)</f>
        <v>75265-0838</v>
      </c>
      <c r="K5742" s="2">
        <v>103.53</v>
      </c>
      <c r="L5742" s="1">
        <v>42993</v>
      </c>
      <c r="M5742">
        <v>100118945</v>
      </c>
      <c r="N5742">
        <v>1</v>
      </c>
      <c r="P5742" t="s">
        <v>91</v>
      </c>
    </row>
    <row r="5743" spans="1:16" x14ac:dyDescent="0.25">
      <c r="A5743" s="13">
        <v>2230</v>
      </c>
      <c r="B5743" s="11" t="s">
        <v>1107</v>
      </c>
      <c r="C5743" t="s">
        <v>608</v>
      </c>
      <c r="D5743">
        <v>321</v>
      </c>
      <c r="E5743" t="s">
        <v>187</v>
      </c>
      <c r="F5743" t="s">
        <v>188</v>
      </c>
      <c r="G5743" s="11" t="str">
        <f>VLOOKUP(F5743,Sheet1!$A$1:$E$2471,2,FALSE)</f>
        <v>CINTAS 463 PO BOX 650838</v>
      </c>
      <c r="H5743" s="11" t="str">
        <f>VLOOKUP(F5743,Sheet1!$A$1:$E$2471,3,FALSE)</f>
        <v>DALLAS</v>
      </c>
      <c r="I5743" s="11" t="str">
        <f>VLOOKUP(F5743,Sheet1!$A$1:$E$2471,4,FALSE)</f>
        <v>TX</v>
      </c>
      <c r="J5743" s="11" t="str">
        <f>VLOOKUP(F5743,Sheet1!$A$1:$E$2471,5,FALSE)</f>
        <v>75265-0838</v>
      </c>
      <c r="K5743" s="2">
        <v>72.69</v>
      </c>
      <c r="L5743" s="1">
        <v>42993</v>
      </c>
      <c r="M5743">
        <v>100118945</v>
      </c>
      <c r="N5743">
        <v>1</v>
      </c>
      <c r="P5743" t="s">
        <v>91</v>
      </c>
    </row>
    <row r="5744" spans="1:16" x14ac:dyDescent="0.25">
      <c r="A5744" s="13">
        <v>2230</v>
      </c>
      <c r="B5744" s="11" t="s">
        <v>1107</v>
      </c>
      <c r="C5744" t="s">
        <v>608</v>
      </c>
      <c r="D5744">
        <v>321</v>
      </c>
      <c r="E5744" t="s">
        <v>187</v>
      </c>
      <c r="F5744" t="s">
        <v>188</v>
      </c>
      <c r="G5744" s="11" t="str">
        <f>VLOOKUP(F5744,Sheet1!$A$1:$E$2471,2,FALSE)</f>
        <v>CINTAS 463 PO BOX 650838</v>
      </c>
      <c r="H5744" s="11" t="str">
        <f>VLOOKUP(F5744,Sheet1!$A$1:$E$2471,3,FALSE)</f>
        <v>DALLAS</v>
      </c>
      <c r="I5744" s="11" t="str">
        <f>VLOOKUP(F5744,Sheet1!$A$1:$E$2471,4,FALSE)</f>
        <v>TX</v>
      </c>
      <c r="J5744" s="11" t="str">
        <f>VLOOKUP(F5744,Sheet1!$A$1:$E$2471,5,FALSE)</f>
        <v>75265-0838</v>
      </c>
      <c r="K5744" s="2">
        <v>161.22999999999999</v>
      </c>
      <c r="L5744" s="1">
        <v>42993</v>
      </c>
      <c r="M5744">
        <v>100118945</v>
      </c>
      <c r="N5744">
        <v>1</v>
      </c>
      <c r="P5744" t="s">
        <v>91</v>
      </c>
    </row>
    <row r="5745" spans="1:16" x14ac:dyDescent="0.25">
      <c r="A5745" s="13">
        <v>2230</v>
      </c>
      <c r="B5745" s="11" t="s">
        <v>1107</v>
      </c>
      <c r="C5745" t="s">
        <v>608</v>
      </c>
      <c r="D5745">
        <v>321</v>
      </c>
      <c r="E5745" t="s">
        <v>187</v>
      </c>
      <c r="F5745" t="s">
        <v>188</v>
      </c>
      <c r="G5745" s="11" t="str">
        <f>VLOOKUP(F5745,Sheet1!$A$1:$E$2471,2,FALSE)</f>
        <v>CINTAS 463 PO BOX 650838</v>
      </c>
      <c r="H5745" s="11" t="str">
        <f>VLOOKUP(F5745,Sheet1!$A$1:$E$2471,3,FALSE)</f>
        <v>DALLAS</v>
      </c>
      <c r="I5745" s="11" t="str">
        <f>VLOOKUP(F5745,Sheet1!$A$1:$E$2471,4,FALSE)</f>
        <v>TX</v>
      </c>
      <c r="J5745" s="11" t="str">
        <f>VLOOKUP(F5745,Sheet1!$A$1:$E$2471,5,FALSE)</f>
        <v>75265-0838</v>
      </c>
      <c r="K5745" s="2">
        <v>107.15</v>
      </c>
      <c r="L5745" s="1">
        <v>42993</v>
      </c>
      <c r="M5745">
        <v>100118945</v>
      </c>
      <c r="N5745">
        <v>1</v>
      </c>
      <c r="P5745" t="s">
        <v>91</v>
      </c>
    </row>
    <row r="5746" spans="1:16" x14ac:dyDescent="0.25">
      <c r="A5746" s="13">
        <v>2230</v>
      </c>
      <c r="B5746" s="11" t="s">
        <v>1107</v>
      </c>
      <c r="C5746" t="s">
        <v>608</v>
      </c>
      <c r="D5746">
        <v>321</v>
      </c>
      <c r="E5746" t="s">
        <v>187</v>
      </c>
      <c r="F5746" t="s">
        <v>188</v>
      </c>
      <c r="G5746" s="11" t="str">
        <f>VLOOKUP(F5746,Sheet1!$A$1:$E$2471,2,FALSE)</f>
        <v>CINTAS 463 PO BOX 650838</v>
      </c>
      <c r="H5746" s="11" t="str">
        <f>VLOOKUP(F5746,Sheet1!$A$1:$E$2471,3,FALSE)</f>
        <v>DALLAS</v>
      </c>
      <c r="I5746" s="11" t="str">
        <f>VLOOKUP(F5746,Sheet1!$A$1:$E$2471,4,FALSE)</f>
        <v>TX</v>
      </c>
      <c r="J5746" s="11" t="str">
        <f>VLOOKUP(F5746,Sheet1!$A$1:$E$2471,5,FALSE)</f>
        <v>75265-0838</v>
      </c>
      <c r="K5746" s="2">
        <v>72.69</v>
      </c>
      <c r="L5746" s="1">
        <v>42993</v>
      </c>
      <c r="M5746">
        <v>100118945</v>
      </c>
      <c r="N5746">
        <v>1</v>
      </c>
      <c r="P5746" t="s">
        <v>91</v>
      </c>
    </row>
    <row r="5747" spans="1:16" x14ac:dyDescent="0.25">
      <c r="A5747" s="13">
        <v>2230</v>
      </c>
      <c r="B5747" s="11" t="s">
        <v>1107</v>
      </c>
      <c r="C5747" t="s">
        <v>608</v>
      </c>
      <c r="D5747">
        <v>321</v>
      </c>
      <c r="E5747" t="s">
        <v>187</v>
      </c>
      <c r="F5747" t="s">
        <v>188</v>
      </c>
      <c r="G5747" s="11" t="str">
        <f>VLOOKUP(F5747,Sheet1!$A$1:$E$2471,2,FALSE)</f>
        <v>CINTAS 463 PO BOX 650838</v>
      </c>
      <c r="H5747" s="11" t="str">
        <f>VLOOKUP(F5747,Sheet1!$A$1:$E$2471,3,FALSE)</f>
        <v>DALLAS</v>
      </c>
      <c r="I5747" s="11" t="str">
        <f>VLOOKUP(F5747,Sheet1!$A$1:$E$2471,4,FALSE)</f>
        <v>TX</v>
      </c>
      <c r="J5747" s="11" t="str">
        <f>VLOOKUP(F5747,Sheet1!$A$1:$E$2471,5,FALSE)</f>
        <v>75265-0838</v>
      </c>
      <c r="K5747" s="2">
        <v>22.87</v>
      </c>
      <c r="L5747" s="1">
        <v>42993</v>
      </c>
      <c r="M5747">
        <v>100118945</v>
      </c>
      <c r="N5747">
        <v>1</v>
      </c>
      <c r="P5747" t="s">
        <v>91</v>
      </c>
    </row>
    <row r="5748" spans="1:16" x14ac:dyDescent="0.25">
      <c r="A5748" s="13">
        <v>2230</v>
      </c>
      <c r="B5748" s="11" t="s">
        <v>1107</v>
      </c>
      <c r="C5748" t="s">
        <v>608</v>
      </c>
      <c r="D5748">
        <v>321</v>
      </c>
      <c r="E5748" t="s">
        <v>187</v>
      </c>
      <c r="F5748" t="s">
        <v>188</v>
      </c>
      <c r="G5748" s="11" t="str">
        <f>VLOOKUP(F5748,Sheet1!$A$1:$E$2471,2,FALSE)</f>
        <v>CINTAS 463 PO BOX 650838</v>
      </c>
      <c r="H5748" s="11" t="str">
        <f>VLOOKUP(F5748,Sheet1!$A$1:$E$2471,3,FALSE)</f>
        <v>DALLAS</v>
      </c>
      <c r="I5748" s="11" t="str">
        <f>VLOOKUP(F5748,Sheet1!$A$1:$E$2471,4,FALSE)</f>
        <v>TX</v>
      </c>
      <c r="J5748" s="11" t="str">
        <f>VLOOKUP(F5748,Sheet1!$A$1:$E$2471,5,FALSE)</f>
        <v>75265-0838</v>
      </c>
      <c r="K5748" s="2">
        <v>72.69</v>
      </c>
      <c r="L5748" s="1">
        <v>42993</v>
      </c>
      <c r="M5748">
        <v>100118945</v>
      </c>
      <c r="N5748">
        <v>1</v>
      </c>
      <c r="P5748" t="s">
        <v>91</v>
      </c>
    </row>
    <row r="5749" spans="1:16" x14ac:dyDescent="0.25">
      <c r="A5749" s="13">
        <v>2230</v>
      </c>
      <c r="B5749" s="11" t="s">
        <v>1107</v>
      </c>
      <c r="C5749" t="s">
        <v>608</v>
      </c>
      <c r="D5749">
        <v>321</v>
      </c>
      <c r="E5749" t="s">
        <v>187</v>
      </c>
      <c r="F5749" t="s">
        <v>188</v>
      </c>
      <c r="G5749" s="11" t="str">
        <f>VLOOKUP(F5749,Sheet1!$A$1:$E$2471,2,FALSE)</f>
        <v>CINTAS 463 PO BOX 650838</v>
      </c>
      <c r="H5749" s="11" t="str">
        <f>VLOOKUP(F5749,Sheet1!$A$1:$E$2471,3,FALSE)</f>
        <v>DALLAS</v>
      </c>
      <c r="I5749" s="11" t="str">
        <f>VLOOKUP(F5749,Sheet1!$A$1:$E$2471,4,FALSE)</f>
        <v>TX</v>
      </c>
      <c r="J5749" s="11" t="str">
        <f>VLOOKUP(F5749,Sheet1!$A$1:$E$2471,5,FALSE)</f>
        <v>75265-0838</v>
      </c>
      <c r="K5749" s="2">
        <v>119.14</v>
      </c>
      <c r="L5749" s="1">
        <v>42993</v>
      </c>
      <c r="M5749">
        <v>100118945</v>
      </c>
      <c r="N5749">
        <v>1</v>
      </c>
      <c r="P5749" t="s">
        <v>91</v>
      </c>
    </row>
    <row r="5750" spans="1:16" x14ac:dyDescent="0.25">
      <c r="A5750" s="13">
        <v>2230</v>
      </c>
      <c r="B5750" s="11" t="s">
        <v>1107</v>
      </c>
      <c r="C5750" t="s">
        <v>608</v>
      </c>
      <c r="D5750">
        <v>321</v>
      </c>
      <c r="E5750" t="s">
        <v>187</v>
      </c>
      <c r="F5750" t="s">
        <v>188</v>
      </c>
      <c r="G5750" s="11" t="str">
        <f>VLOOKUP(F5750,Sheet1!$A$1:$E$2471,2,FALSE)</f>
        <v>CINTAS 463 PO BOX 650838</v>
      </c>
      <c r="H5750" s="11" t="str">
        <f>VLOOKUP(F5750,Sheet1!$A$1:$E$2471,3,FALSE)</f>
        <v>DALLAS</v>
      </c>
      <c r="I5750" s="11" t="str">
        <f>VLOOKUP(F5750,Sheet1!$A$1:$E$2471,4,FALSE)</f>
        <v>TX</v>
      </c>
      <c r="J5750" s="11" t="str">
        <f>VLOOKUP(F5750,Sheet1!$A$1:$E$2471,5,FALSE)</f>
        <v>75265-0838</v>
      </c>
      <c r="K5750" s="2">
        <v>72.69</v>
      </c>
      <c r="L5750" s="1">
        <v>42993</v>
      </c>
      <c r="M5750">
        <v>100118945</v>
      </c>
      <c r="N5750">
        <v>1</v>
      </c>
      <c r="P5750" t="s">
        <v>91</v>
      </c>
    </row>
    <row r="5751" spans="1:16" x14ac:dyDescent="0.25">
      <c r="A5751" s="13">
        <v>2230</v>
      </c>
      <c r="B5751" s="11" t="s">
        <v>1107</v>
      </c>
      <c r="C5751" t="s">
        <v>608</v>
      </c>
      <c r="D5751">
        <v>321</v>
      </c>
      <c r="E5751" t="s">
        <v>187</v>
      </c>
      <c r="F5751" t="s">
        <v>188</v>
      </c>
      <c r="G5751" s="11" t="str">
        <f>VLOOKUP(F5751,Sheet1!$A$1:$E$2471,2,FALSE)</f>
        <v>CINTAS 463 PO BOX 650838</v>
      </c>
      <c r="H5751" s="11" t="str">
        <f>VLOOKUP(F5751,Sheet1!$A$1:$E$2471,3,FALSE)</f>
        <v>DALLAS</v>
      </c>
      <c r="I5751" s="11" t="str">
        <f>VLOOKUP(F5751,Sheet1!$A$1:$E$2471,4,FALSE)</f>
        <v>TX</v>
      </c>
      <c r="J5751" s="11" t="str">
        <f>VLOOKUP(F5751,Sheet1!$A$1:$E$2471,5,FALSE)</f>
        <v>75265-0838</v>
      </c>
      <c r="K5751" s="2">
        <v>22.87</v>
      </c>
      <c r="L5751" s="1">
        <v>42993</v>
      </c>
      <c r="M5751">
        <v>100118945</v>
      </c>
      <c r="N5751">
        <v>1</v>
      </c>
      <c r="P5751" t="s">
        <v>91</v>
      </c>
    </row>
    <row r="5752" spans="1:16" x14ac:dyDescent="0.25">
      <c r="A5752" s="13">
        <v>2230</v>
      </c>
      <c r="B5752" s="11" t="s">
        <v>1107</v>
      </c>
      <c r="C5752" t="s">
        <v>608</v>
      </c>
      <c r="D5752">
        <v>321</v>
      </c>
      <c r="E5752" t="s">
        <v>187</v>
      </c>
      <c r="F5752" t="s">
        <v>188</v>
      </c>
      <c r="G5752" s="11" t="str">
        <f>VLOOKUP(F5752,Sheet1!$A$1:$E$2471,2,FALSE)</f>
        <v>CINTAS 463 PO BOX 650838</v>
      </c>
      <c r="H5752" s="11" t="str">
        <f>VLOOKUP(F5752,Sheet1!$A$1:$E$2471,3,FALSE)</f>
        <v>DALLAS</v>
      </c>
      <c r="I5752" s="11" t="str">
        <f>VLOOKUP(F5752,Sheet1!$A$1:$E$2471,4,FALSE)</f>
        <v>TX</v>
      </c>
      <c r="J5752" s="11" t="str">
        <f>VLOOKUP(F5752,Sheet1!$A$1:$E$2471,5,FALSE)</f>
        <v>75265-0838</v>
      </c>
      <c r="K5752" s="2">
        <v>268.58</v>
      </c>
      <c r="L5752" s="1">
        <v>42993</v>
      </c>
      <c r="M5752">
        <v>100118945</v>
      </c>
      <c r="N5752">
        <v>1</v>
      </c>
      <c r="P5752" t="s">
        <v>91</v>
      </c>
    </row>
    <row r="5753" spans="1:16" x14ac:dyDescent="0.25">
      <c r="A5753" s="13">
        <v>2230</v>
      </c>
      <c r="B5753" s="11" t="s">
        <v>1107</v>
      </c>
      <c r="C5753" t="s">
        <v>608</v>
      </c>
      <c r="D5753">
        <v>321</v>
      </c>
      <c r="E5753" t="s">
        <v>187</v>
      </c>
      <c r="F5753" t="s">
        <v>189</v>
      </c>
      <c r="G5753" s="11" t="str">
        <f>VLOOKUP(F5753,Sheet1!$A$1:$E$2471,2,FALSE)</f>
        <v xml:space="preserve">P O BOX 94563 </v>
      </c>
      <c r="H5753" s="11" t="str">
        <f>VLOOKUP(F5753,Sheet1!$A$1:$E$2471,3,FALSE)</f>
        <v>SEATTLE</v>
      </c>
      <c r="I5753" s="11" t="str">
        <f>VLOOKUP(F5753,Sheet1!$A$1:$E$2471,4,FALSE)</f>
        <v>WA</v>
      </c>
      <c r="J5753" s="11" t="str">
        <f>VLOOKUP(F5753,Sheet1!$A$1:$E$2471,5,FALSE)</f>
        <v>98124-6863</v>
      </c>
      <c r="K5753" s="2">
        <v>1475</v>
      </c>
      <c r="L5753" s="1">
        <v>42972</v>
      </c>
      <c r="M5753">
        <v>0</v>
      </c>
      <c r="N5753">
        <v>1</v>
      </c>
      <c r="P5753" t="s">
        <v>91</v>
      </c>
    </row>
    <row r="5754" spans="1:16" x14ac:dyDescent="0.25">
      <c r="A5754" s="13">
        <v>2230</v>
      </c>
      <c r="B5754" s="11" t="s">
        <v>1107</v>
      </c>
      <c r="C5754" t="s">
        <v>608</v>
      </c>
      <c r="D5754">
        <v>321</v>
      </c>
      <c r="E5754" t="s">
        <v>187</v>
      </c>
      <c r="F5754" t="s">
        <v>189</v>
      </c>
      <c r="G5754" s="11" t="str">
        <f>VLOOKUP(F5754,Sheet1!$A$1:$E$2471,2,FALSE)</f>
        <v xml:space="preserve">P O BOX 94563 </v>
      </c>
      <c r="H5754" s="11" t="str">
        <f>VLOOKUP(F5754,Sheet1!$A$1:$E$2471,3,FALSE)</f>
        <v>SEATTLE</v>
      </c>
      <c r="I5754" s="11" t="str">
        <f>VLOOKUP(F5754,Sheet1!$A$1:$E$2471,4,FALSE)</f>
        <v>WA</v>
      </c>
      <c r="J5754" s="11" t="str">
        <f>VLOOKUP(F5754,Sheet1!$A$1:$E$2471,5,FALSE)</f>
        <v>98124-6863</v>
      </c>
      <c r="K5754" s="2">
        <v>3077</v>
      </c>
      <c r="L5754" s="1">
        <v>42972</v>
      </c>
      <c r="M5754">
        <v>0</v>
      </c>
      <c r="N5754">
        <v>1</v>
      </c>
      <c r="P5754" t="s">
        <v>91</v>
      </c>
    </row>
    <row r="5755" spans="1:16" x14ac:dyDescent="0.25">
      <c r="A5755" s="13">
        <v>2230</v>
      </c>
      <c r="B5755" s="11" t="s">
        <v>1107</v>
      </c>
      <c r="C5755" t="s">
        <v>608</v>
      </c>
      <c r="D5755">
        <v>321</v>
      </c>
      <c r="E5755" t="s">
        <v>187</v>
      </c>
      <c r="F5755" t="s">
        <v>189</v>
      </c>
      <c r="G5755" s="11" t="str">
        <f>VLOOKUP(F5755,Sheet1!$A$1:$E$2471,2,FALSE)</f>
        <v xml:space="preserve">P O BOX 94563 </v>
      </c>
      <c r="H5755" s="11" t="str">
        <f>VLOOKUP(F5755,Sheet1!$A$1:$E$2471,3,FALSE)</f>
        <v>SEATTLE</v>
      </c>
      <c r="I5755" s="11" t="str">
        <f>VLOOKUP(F5755,Sheet1!$A$1:$E$2471,4,FALSE)</f>
        <v>WA</v>
      </c>
      <c r="J5755" s="11" t="str">
        <f>VLOOKUP(F5755,Sheet1!$A$1:$E$2471,5,FALSE)</f>
        <v>98124-6863</v>
      </c>
      <c r="K5755" s="2">
        <v>1970</v>
      </c>
      <c r="L5755" s="1">
        <v>42972</v>
      </c>
      <c r="M5755">
        <v>0</v>
      </c>
      <c r="N5755">
        <v>1</v>
      </c>
      <c r="P5755" t="s">
        <v>91</v>
      </c>
    </row>
    <row r="5756" spans="1:16" x14ac:dyDescent="0.25">
      <c r="A5756" s="13">
        <v>2230</v>
      </c>
      <c r="B5756" s="11" t="s">
        <v>1107</v>
      </c>
      <c r="C5756" t="s">
        <v>608</v>
      </c>
      <c r="D5756">
        <v>321</v>
      </c>
      <c r="E5756" t="s">
        <v>187</v>
      </c>
      <c r="F5756" t="s">
        <v>189</v>
      </c>
      <c r="G5756" s="11" t="str">
        <f>VLOOKUP(F5756,Sheet1!$A$1:$E$2471,2,FALSE)</f>
        <v xml:space="preserve">P O BOX 94563 </v>
      </c>
      <c r="H5756" s="11" t="str">
        <f>VLOOKUP(F5756,Sheet1!$A$1:$E$2471,3,FALSE)</f>
        <v>SEATTLE</v>
      </c>
      <c r="I5756" s="11" t="str">
        <f>VLOOKUP(F5756,Sheet1!$A$1:$E$2471,4,FALSE)</f>
        <v>WA</v>
      </c>
      <c r="J5756" s="11" t="str">
        <f>VLOOKUP(F5756,Sheet1!$A$1:$E$2471,5,FALSE)</f>
        <v>98124-6863</v>
      </c>
      <c r="K5756" s="2">
        <v>1475</v>
      </c>
      <c r="L5756" s="1">
        <v>42972</v>
      </c>
      <c r="M5756">
        <v>0</v>
      </c>
      <c r="N5756">
        <v>1</v>
      </c>
      <c r="P5756" t="s">
        <v>91</v>
      </c>
    </row>
    <row r="5757" spans="1:16" x14ac:dyDescent="0.25">
      <c r="A5757" s="13">
        <v>2230</v>
      </c>
      <c r="B5757" s="11" t="s">
        <v>1107</v>
      </c>
      <c r="C5757" t="s">
        <v>608</v>
      </c>
      <c r="D5757">
        <v>321</v>
      </c>
      <c r="E5757" t="s">
        <v>187</v>
      </c>
      <c r="F5757" t="s">
        <v>188</v>
      </c>
      <c r="G5757" s="11" t="str">
        <f>VLOOKUP(F5757,Sheet1!$A$1:$E$2471,2,FALSE)</f>
        <v>CINTAS 463 PO BOX 650838</v>
      </c>
      <c r="H5757" s="11" t="str">
        <f>VLOOKUP(F5757,Sheet1!$A$1:$E$2471,3,FALSE)</f>
        <v>DALLAS</v>
      </c>
      <c r="I5757" s="11" t="str">
        <f>VLOOKUP(F5757,Sheet1!$A$1:$E$2471,4,FALSE)</f>
        <v>TX</v>
      </c>
      <c r="J5757" s="11" t="str">
        <f>VLOOKUP(F5757,Sheet1!$A$1:$E$2471,5,FALSE)</f>
        <v>75265-0838</v>
      </c>
      <c r="K5757" s="2">
        <v>72.69</v>
      </c>
      <c r="L5757" s="1">
        <v>43021</v>
      </c>
      <c r="M5757">
        <v>100119131</v>
      </c>
      <c r="N5757">
        <v>1</v>
      </c>
      <c r="P5757" t="s">
        <v>91</v>
      </c>
    </row>
    <row r="5758" spans="1:16" x14ac:dyDescent="0.25">
      <c r="A5758" s="13">
        <v>2230</v>
      </c>
      <c r="B5758" s="11" t="s">
        <v>1107</v>
      </c>
      <c r="C5758" t="s">
        <v>608</v>
      </c>
      <c r="D5758">
        <v>321</v>
      </c>
      <c r="E5758" t="s">
        <v>187</v>
      </c>
      <c r="F5758" t="s">
        <v>188</v>
      </c>
      <c r="G5758" s="11" t="str">
        <f>VLOOKUP(F5758,Sheet1!$A$1:$E$2471,2,FALSE)</f>
        <v>CINTAS 463 PO BOX 650838</v>
      </c>
      <c r="H5758" s="11" t="str">
        <f>VLOOKUP(F5758,Sheet1!$A$1:$E$2471,3,FALSE)</f>
        <v>DALLAS</v>
      </c>
      <c r="I5758" s="11" t="str">
        <f>VLOOKUP(F5758,Sheet1!$A$1:$E$2471,4,FALSE)</f>
        <v>TX</v>
      </c>
      <c r="J5758" s="11" t="str">
        <f>VLOOKUP(F5758,Sheet1!$A$1:$E$2471,5,FALSE)</f>
        <v>75265-0838</v>
      </c>
      <c r="K5758" s="2">
        <v>161.22999999999999</v>
      </c>
      <c r="L5758" s="1">
        <v>43021</v>
      </c>
      <c r="M5758">
        <v>100119131</v>
      </c>
      <c r="N5758">
        <v>1</v>
      </c>
      <c r="P5758" t="s">
        <v>91</v>
      </c>
    </row>
    <row r="5759" spans="1:16" x14ac:dyDescent="0.25">
      <c r="A5759" s="13">
        <v>2230</v>
      </c>
      <c r="B5759" s="11" t="s">
        <v>1107</v>
      </c>
      <c r="C5759" t="s">
        <v>608</v>
      </c>
      <c r="D5759">
        <v>321</v>
      </c>
      <c r="E5759" t="s">
        <v>187</v>
      </c>
      <c r="F5759" t="s">
        <v>188</v>
      </c>
      <c r="G5759" s="11" t="str">
        <f>VLOOKUP(F5759,Sheet1!$A$1:$E$2471,2,FALSE)</f>
        <v>CINTAS 463 PO BOX 650838</v>
      </c>
      <c r="H5759" s="11" t="str">
        <f>VLOOKUP(F5759,Sheet1!$A$1:$E$2471,3,FALSE)</f>
        <v>DALLAS</v>
      </c>
      <c r="I5759" s="11" t="str">
        <f>VLOOKUP(F5759,Sheet1!$A$1:$E$2471,4,FALSE)</f>
        <v>TX</v>
      </c>
      <c r="J5759" s="11" t="str">
        <f>VLOOKUP(F5759,Sheet1!$A$1:$E$2471,5,FALSE)</f>
        <v>75265-0838</v>
      </c>
      <c r="K5759" s="2">
        <v>107.15</v>
      </c>
      <c r="L5759" s="1">
        <v>43021</v>
      </c>
      <c r="M5759">
        <v>100119131</v>
      </c>
      <c r="N5759">
        <v>1</v>
      </c>
      <c r="P5759" t="s">
        <v>91</v>
      </c>
    </row>
    <row r="5760" spans="1:16" x14ac:dyDescent="0.25">
      <c r="A5760" s="13">
        <v>2230</v>
      </c>
      <c r="B5760" s="11" t="s">
        <v>1107</v>
      </c>
      <c r="C5760" t="s">
        <v>608</v>
      </c>
      <c r="D5760">
        <v>321</v>
      </c>
      <c r="E5760" t="s">
        <v>187</v>
      </c>
      <c r="F5760" t="s">
        <v>188</v>
      </c>
      <c r="G5760" s="11" t="str">
        <f>VLOOKUP(F5760,Sheet1!$A$1:$E$2471,2,FALSE)</f>
        <v>CINTAS 463 PO BOX 650838</v>
      </c>
      <c r="H5760" s="11" t="str">
        <f>VLOOKUP(F5760,Sheet1!$A$1:$E$2471,3,FALSE)</f>
        <v>DALLAS</v>
      </c>
      <c r="I5760" s="11" t="str">
        <f>VLOOKUP(F5760,Sheet1!$A$1:$E$2471,4,FALSE)</f>
        <v>TX</v>
      </c>
      <c r="J5760" s="11" t="str">
        <f>VLOOKUP(F5760,Sheet1!$A$1:$E$2471,5,FALSE)</f>
        <v>75265-0838</v>
      </c>
      <c r="K5760" s="2">
        <v>72.69</v>
      </c>
      <c r="L5760" s="1">
        <v>43021</v>
      </c>
      <c r="M5760">
        <v>100119131</v>
      </c>
      <c r="N5760">
        <v>1</v>
      </c>
      <c r="P5760" t="s">
        <v>91</v>
      </c>
    </row>
    <row r="5761" spans="1:16" x14ac:dyDescent="0.25">
      <c r="A5761" s="13">
        <v>2230</v>
      </c>
      <c r="B5761" s="11" t="s">
        <v>1107</v>
      </c>
      <c r="C5761" t="s">
        <v>608</v>
      </c>
      <c r="D5761">
        <v>321</v>
      </c>
      <c r="E5761" t="s">
        <v>187</v>
      </c>
      <c r="F5761" t="s">
        <v>188</v>
      </c>
      <c r="G5761" s="11" t="str">
        <f>VLOOKUP(F5761,Sheet1!$A$1:$E$2471,2,FALSE)</f>
        <v>CINTAS 463 PO BOX 650838</v>
      </c>
      <c r="H5761" s="11" t="str">
        <f>VLOOKUP(F5761,Sheet1!$A$1:$E$2471,3,FALSE)</f>
        <v>DALLAS</v>
      </c>
      <c r="I5761" s="11" t="str">
        <f>VLOOKUP(F5761,Sheet1!$A$1:$E$2471,4,FALSE)</f>
        <v>TX</v>
      </c>
      <c r="J5761" s="11" t="str">
        <f>VLOOKUP(F5761,Sheet1!$A$1:$E$2471,5,FALSE)</f>
        <v>75265-0838</v>
      </c>
      <c r="K5761" s="2">
        <v>91.45</v>
      </c>
      <c r="L5761" s="1">
        <v>43021</v>
      </c>
      <c r="M5761">
        <v>100119131</v>
      </c>
      <c r="N5761">
        <v>1</v>
      </c>
      <c r="P5761" t="s">
        <v>91</v>
      </c>
    </row>
    <row r="5762" spans="1:16" x14ac:dyDescent="0.25">
      <c r="A5762" s="13">
        <v>2230</v>
      </c>
      <c r="B5762" s="11" t="s">
        <v>1107</v>
      </c>
      <c r="C5762" t="s">
        <v>608</v>
      </c>
      <c r="D5762">
        <v>321</v>
      </c>
      <c r="E5762" t="s">
        <v>187</v>
      </c>
      <c r="F5762" t="s">
        <v>188</v>
      </c>
      <c r="G5762" s="11" t="str">
        <f>VLOOKUP(F5762,Sheet1!$A$1:$E$2471,2,FALSE)</f>
        <v>CINTAS 463 PO BOX 650838</v>
      </c>
      <c r="H5762" s="11" t="str">
        <f>VLOOKUP(F5762,Sheet1!$A$1:$E$2471,3,FALSE)</f>
        <v>DALLAS</v>
      </c>
      <c r="I5762" s="11" t="str">
        <f>VLOOKUP(F5762,Sheet1!$A$1:$E$2471,4,FALSE)</f>
        <v>TX</v>
      </c>
      <c r="J5762" s="11" t="str">
        <f>VLOOKUP(F5762,Sheet1!$A$1:$E$2471,5,FALSE)</f>
        <v>75265-0838</v>
      </c>
      <c r="K5762" s="2">
        <v>287.5</v>
      </c>
      <c r="L5762" s="1">
        <v>43021</v>
      </c>
      <c r="M5762">
        <v>100119131</v>
      </c>
      <c r="N5762">
        <v>1</v>
      </c>
      <c r="P5762" t="s">
        <v>91</v>
      </c>
    </row>
    <row r="5763" spans="1:16" x14ac:dyDescent="0.25">
      <c r="A5763" s="13">
        <v>2230</v>
      </c>
      <c r="B5763" s="11" t="s">
        <v>1107</v>
      </c>
      <c r="C5763" t="s">
        <v>608</v>
      </c>
      <c r="D5763">
        <v>321</v>
      </c>
      <c r="E5763" t="s">
        <v>187</v>
      </c>
      <c r="F5763" t="s">
        <v>188</v>
      </c>
      <c r="G5763" s="11" t="str">
        <f>VLOOKUP(F5763,Sheet1!$A$1:$E$2471,2,FALSE)</f>
        <v>CINTAS 463 PO BOX 650838</v>
      </c>
      <c r="H5763" s="11" t="str">
        <f>VLOOKUP(F5763,Sheet1!$A$1:$E$2471,3,FALSE)</f>
        <v>DALLAS</v>
      </c>
      <c r="I5763" s="11" t="str">
        <f>VLOOKUP(F5763,Sheet1!$A$1:$E$2471,4,FALSE)</f>
        <v>TX</v>
      </c>
      <c r="J5763" s="11" t="str">
        <f>VLOOKUP(F5763,Sheet1!$A$1:$E$2471,5,FALSE)</f>
        <v>75265-0838</v>
      </c>
      <c r="K5763" s="2">
        <v>59</v>
      </c>
      <c r="L5763" s="1">
        <v>43021</v>
      </c>
      <c r="M5763">
        <v>100119131</v>
      </c>
      <c r="N5763">
        <v>1</v>
      </c>
      <c r="P5763" t="s">
        <v>91</v>
      </c>
    </row>
    <row r="5764" spans="1:16" x14ac:dyDescent="0.25">
      <c r="A5764" s="13">
        <v>2230</v>
      </c>
      <c r="B5764" s="11" t="s">
        <v>1107</v>
      </c>
      <c r="C5764" t="s">
        <v>608</v>
      </c>
      <c r="D5764">
        <v>321</v>
      </c>
      <c r="E5764" t="s">
        <v>187</v>
      </c>
      <c r="F5764" t="s">
        <v>188</v>
      </c>
      <c r="G5764" s="11" t="str">
        <f>VLOOKUP(F5764,Sheet1!$A$1:$E$2471,2,FALSE)</f>
        <v>CINTAS 463 PO BOX 650838</v>
      </c>
      <c r="H5764" s="11" t="str">
        <f>VLOOKUP(F5764,Sheet1!$A$1:$E$2471,3,FALSE)</f>
        <v>DALLAS</v>
      </c>
      <c r="I5764" s="11" t="str">
        <f>VLOOKUP(F5764,Sheet1!$A$1:$E$2471,4,FALSE)</f>
        <v>TX</v>
      </c>
      <c r="J5764" s="11" t="str">
        <f>VLOOKUP(F5764,Sheet1!$A$1:$E$2471,5,FALSE)</f>
        <v>75265-0838</v>
      </c>
      <c r="K5764" s="2">
        <v>141.27000000000001</v>
      </c>
      <c r="L5764" s="1">
        <v>43021</v>
      </c>
      <c r="M5764">
        <v>100119131</v>
      </c>
      <c r="N5764">
        <v>1</v>
      </c>
      <c r="P5764" t="s">
        <v>91</v>
      </c>
    </row>
    <row r="5765" spans="1:16" x14ac:dyDescent="0.25">
      <c r="A5765" s="13">
        <v>2230</v>
      </c>
      <c r="B5765" s="11" t="s">
        <v>1107</v>
      </c>
      <c r="C5765" t="s">
        <v>608</v>
      </c>
      <c r="D5765">
        <v>321</v>
      </c>
      <c r="E5765" t="s">
        <v>187</v>
      </c>
      <c r="F5765" t="s">
        <v>188</v>
      </c>
      <c r="G5765" s="11" t="str">
        <f>VLOOKUP(F5765,Sheet1!$A$1:$E$2471,2,FALSE)</f>
        <v>CINTAS 463 PO BOX 650838</v>
      </c>
      <c r="H5765" s="11" t="str">
        <f>VLOOKUP(F5765,Sheet1!$A$1:$E$2471,3,FALSE)</f>
        <v>DALLAS</v>
      </c>
      <c r="I5765" s="11" t="str">
        <f>VLOOKUP(F5765,Sheet1!$A$1:$E$2471,4,FALSE)</f>
        <v>TX</v>
      </c>
      <c r="J5765" s="11" t="str">
        <f>VLOOKUP(F5765,Sheet1!$A$1:$E$2471,5,FALSE)</f>
        <v>75265-0838</v>
      </c>
      <c r="K5765" s="2">
        <v>59</v>
      </c>
      <c r="L5765" s="1">
        <v>43021</v>
      </c>
      <c r="M5765">
        <v>100119131</v>
      </c>
      <c r="N5765">
        <v>1</v>
      </c>
      <c r="P5765" t="s">
        <v>91</v>
      </c>
    </row>
    <row r="5766" spans="1:16" x14ac:dyDescent="0.25">
      <c r="A5766" s="13">
        <v>2230</v>
      </c>
      <c r="B5766" s="11" t="s">
        <v>1107</v>
      </c>
      <c r="C5766" t="s">
        <v>608</v>
      </c>
      <c r="D5766">
        <v>321</v>
      </c>
      <c r="E5766" t="s">
        <v>187</v>
      </c>
      <c r="F5766" t="s">
        <v>188</v>
      </c>
      <c r="G5766" s="11" t="str">
        <f>VLOOKUP(F5766,Sheet1!$A$1:$E$2471,2,FALSE)</f>
        <v>CINTAS 463 PO BOX 650838</v>
      </c>
      <c r="H5766" s="11" t="str">
        <f>VLOOKUP(F5766,Sheet1!$A$1:$E$2471,3,FALSE)</f>
        <v>DALLAS</v>
      </c>
      <c r="I5766" s="11" t="str">
        <f>VLOOKUP(F5766,Sheet1!$A$1:$E$2471,4,FALSE)</f>
        <v>TX</v>
      </c>
      <c r="J5766" s="11" t="str">
        <f>VLOOKUP(F5766,Sheet1!$A$1:$E$2471,5,FALSE)</f>
        <v>75265-0838</v>
      </c>
      <c r="K5766" s="2">
        <v>187.72</v>
      </c>
      <c r="L5766" s="1">
        <v>43021</v>
      </c>
      <c r="M5766">
        <v>100119131</v>
      </c>
      <c r="N5766">
        <v>1</v>
      </c>
      <c r="P5766" t="s">
        <v>91</v>
      </c>
    </row>
    <row r="5767" spans="1:16" x14ac:dyDescent="0.25">
      <c r="A5767" s="13">
        <v>2230</v>
      </c>
      <c r="B5767" s="11" t="s">
        <v>1107</v>
      </c>
      <c r="C5767" t="s">
        <v>608</v>
      </c>
      <c r="D5767">
        <v>321</v>
      </c>
      <c r="E5767" t="s">
        <v>187</v>
      </c>
      <c r="F5767" t="s">
        <v>188</v>
      </c>
      <c r="G5767" s="11" t="str">
        <f>VLOOKUP(F5767,Sheet1!$A$1:$E$2471,2,FALSE)</f>
        <v>CINTAS 463 PO BOX 650838</v>
      </c>
      <c r="H5767" s="11" t="str">
        <f>VLOOKUP(F5767,Sheet1!$A$1:$E$2471,3,FALSE)</f>
        <v>DALLAS</v>
      </c>
      <c r="I5767" s="11" t="str">
        <f>VLOOKUP(F5767,Sheet1!$A$1:$E$2471,4,FALSE)</f>
        <v>TX</v>
      </c>
      <c r="J5767" s="11" t="str">
        <f>VLOOKUP(F5767,Sheet1!$A$1:$E$2471,5,FALSE)</f>
        <v>75265-0838</v>
      </c>
      <c r="K5767" s="2">
        <v>210.02</v>
      </c>
      <c r="L5767" s="1">
        <v>43021</v>
      </c>
      <c r="M5767">
        <v>100119131</v>
      </c>
      <c r="N5767">
        <v>1</v>
      </c>
      <c r="P5767" t="s">
        <v>91</v>
      </c>
    </row>
    <row r="5768" spans="1:16" x14ac:dyDescent="0.25">
      <c r="A5768" s="13">
        <v>2230</v>
      </c>
      <c r="B5768" s="11" t="s">
        <v>1107</v>
      </c>
      <c r="C5768" t="s">
        <v>608</v>
      </c>
      <c r="D5768">
        <v>321</v>
      </c>
      <c r="E5768" t="s">
        <v>187</v>
      </c>
      <c r="F5768" t="s">
        <v>188</v>
      </c>
      <c r="G5768" s="11" t="str">
        <f>VLOOKUP(F5768,Sheet1!$A$1:$E$2471,2,FALSE)</f>
        <v>CINTAS 463 PO BOX 650838</v>
      </c>
      <c r="H5768" s="11" t="str">
        <f>VLOOKUP(F5768,Sheet1!$A$1:$E$2471,3,FALSE)</f>
        <v>DALLAS</v>
      </c>
      <c r="I5768" s="11" t="str">
        <f>VLOOKUP(F5768,Sheet1!$A$1:$E$2471,4,FALSE)</f>
        <v>TX</v>
      </c>
      <c r="J5768" s="11" t="str">
        <f>VLOOKUP(F5768,Sheet1!$A$1:$E$2471,5,FALSE)</f>
        <v>75265-0838</v>
      </c>
      <c r="K5768" s="2">
        <v>72.69</v>
      </c>
      <c r="L5768" s="1">
        <v>43021</v>
      </c>
      <c r="M5768">
        <v>100119131</v>
      </c>
      <c r="N5768">
        <v>1</v>
      </c>
      <c r="P5768" t="s">
        <v>91</v>
      </c>
    </row>
    <row r="5769" spans="1:16" x14ac:dyDescent="0.25">
      <c r="A5769" s="13">
        <v>2230</v>
      </c>
      <c r="B5769" s="11" t="s">
        <v>1107</v>
      </c>
      <c r="C5769" t="s">
        <v>608</v>
      </c>
      <c r="D5769">
        <v>321</v>
      </c>
      <c r="E5769" t="s">
        <v>187</v>
      </c>
      <c r="F5769" t="s">
        <v>188</v>
      </c>
      <c r="G5769" s="11" t="str">
        <f>VLOOKUP(F5769,Sheet1!$A$1:$E$2471,2,FALSE)</f>
        <v>CINTAS 463 PO BOX 650838</v>
      </c>
      <c r="H5769" s="11" t="str">
        <f>VLOOKUP(F5769,Sheet1!$A$1:$E$2471,3,FALSE)</f>
        <v>DALLAS</v>
      </c>
      <c r="I5769" s="11" t="str">
        <f>VLOOKUP(F5769,Sheet1!$A$1:$E$2471,4,FALSE)</f>
        <v>TX</v>
      </c>
      <c r="J5769" s="11" t="str">
        <f>VLOOKUP(F5769,Sheet1!$A$1:$E$2471,5,FALSE)</f>
        <v>75265-0838</v>
      </c>
      <c r="K5769" s="2">
        <v>91.45</v>
      </c>
      <c r="L5769" s="1">
        <v>43021</v>
      </c>
      <c r="M5769">
        <v>100119131</v>
      </c>
      <c r="N5769">
        <v>1</v>
      </c>
      <c r="P5769" t="s">
        <v>91</v>
      </c>
    </row>
    <row r="5770" spans="1:16" x14ac:dyDescent="0.25">
      <c r="A5770" s="13">
        <v>2230</v>
      </c>
      <c r="B5770" s="11" t="s">
        <v>1107</v>
      </c>
      <c r="C5770" t="s">
        <v>608</v>
      </c>
      <c r="D5770">
        <v>321</v>
      </c>
      <c r="E5770" t="s">
        <v>187</v>
      </c>
      <c r="F5770" t="s">
        <v>188</v>
      </c>
      <c r="G5770" s="11" t="str">
        <f>VLOOKUP(F5770,Sheet1!$A$1:$E$2471,2,FALSE)</f>
        <v>CINTAS 463 PO BOX 650838</v>
      </c>
      <c r="H5770" s="11" t="str">
        <f>VLOOKUP(F5770,Sheet1!$A$1:$E$2471,3,FALSE)</f>
        <v>DALLAS</v>
      </c>
      <c r="I5770" s="11" t="str">
        <f>VLOOKUP(F5770,Sheet1!$A$1:$E$2471,4,FALSE)</f>
        <v>TX</v>
      </c>
      <c r="J5770" s="11" t="str">
        <f>VLOOKUP(F5770,Sheet1!$A$1:$E$2471,5,FALSE)</f>
        <v>75265-0838</v>
      </c>
      <c r="K5770" s="2">
        <v>268.58</v>
      </c>
      <c r="L5770" s="1">
        <v>43021</v>
      </c>
      <c r="M5770">
        <v>100119131</v>
      </c>
      <c r="N5770">
        <v>1</v>
      </c>
      <c r="P5770" t="s">
        <v>91</v>
      </c>
    </row>
    <row r="5771" spans="1:16" x14ac:dyDescent="0.25">
      <c r="A5771" s="13">
        <v>2230</v>
      </c>
      <c r="B5771" s="11" t="s">
        <v>1107</v>
      </c>
      <c r="C5771" t="s">
        <v>608</v>
      </c>
      <c r="D5771">
        <v>321</v>
      </c>
      <c r="E5771" t="s">
        <v>187</v>
      </c>
      <c r="F5771" t="s">
        <v>189</v>
      </c>
      <c r="G5771" s="11" t="str">
        <f>VLOOKUP(F5771,Sheet1!$A$1:$E$2471,2,FALSE)</f>
        <v xml:space="preserve">P O BOX 94563 </v>
      </c>
      <c r="H5771" s="11" t="str">
        <f>VLOOKUP(F5771,Sheet1!$A$1:$E$2471,3,FALSE)</f>
        <v>SEATTLE</v>
      </c>
      <c r="I5771" s="11" t="str">
        <f>VLOOKUP(F5771,Sheet1!$A$1:$E$2471,4,FALSE)</f>
        <v>WA</v>
      </c>
      <c r="J5771" s="11" t="str">
        <f>VLOOKUP(F5771,Sheet1!$A$1:$E$2471,5,FALSE)</f>
        <v>98124-6863</v>
      </c>
      <c r="K5771" s="2">
        <v>1475</v>
      </c>
      <c r="L5771" s="1">
        <v>42993</v>
      </c>
      <c r="M5771">
        <v>0</v>
      </c>
      <c r="N5771">
        <v>1</v>
      </c>
      <c r="P5771" t="s">
        <v>91</v>
      </c>
    </row>
    <row r="5772" spans="1:16" x14ac:dyDescent="0.25">
      <c r="A5772" s="13">
        <v>2230</v>
      </c>
      <c r="B5772" s="11" t="s">
        <v>1107</v>
      </c>
      <c r="C5772" t="s">
        <v>608</v>
      </c>
      <c r="D5772">
        <v>321</v>
      </c>
      <c r="E5772" t="s">
        <v>187</v>
      </c>
      <c r="F5772" t="s">
        <v>189</v>
      </c>
      <c r="G5772" s="11" t="str">
        <f>VLOOKUP(F5772,Sheet1!$A$1:$E$2471,2,FALSE)</f>
        <v xml:space="preserve">P O BOX 94563 </v>
      </c>
      <c r="H5772" s="11" t="str">
        <f>VLOOKUP(F5772,Sheet1!$A$1:$E$2471,3,FALSE)</f>
        <v>SEATTLE</v>
      </c>
      <c r="I5772" s="11" t="str">
        <f>VLOOKUP(F5772,Sheet1!$A$1:$E$2471,4,FALSE)</f>
        <v>WA</v>
      </c>
      <c r="J5772" s="11" t="str">
        <f>VLOOKUP(F5772,Sheet1!$A$1:$E$2471,5,FALSE)</f>
        <v>98124-6863</v>
      </c>
      <c r="K5772" s="2">
        <v>1970</v>
      </c>
      <c r="L5772" s="1">
        <v>42993</v>
      </c>
      <c r="M5772">
        <v>0</v>
      </c>
      <c r="N5772">
        <v>1</v>
      </c>
      <c r="P5772" t="s">
        <v>91</v>
      </c>
    </row>
    <row r="5773" spans="1:16" x14ac:dyDescent="0.25">
      <c r="A5773" s="13">
        <v>2230</v>
      </c>
      <c r="B5773" s="11" t="s">
        <v>1107</v>
      </c>
      <c r="C5773" t="s">
        <v>608</v>
      </c>
      <c r="D5773">
        <v>321</v>
      </c>
      <c r="E5773" t="s">
        <v>187</v>
      </c>
      <c r="F5773" t="s">
        <v>189</v>
      </c>
      <c r="G5773" s="11" t="str">
        <f>VLOOKUP(F5773,Sheet1!$A$1:$E$2471,2,FALSE)</f>
        <v xml:space="preserve">P O BOX 94563 </v>
      </c>
      <c r="H5773" s="11" t="str">
        <f>VLOOKUP(F5773,Sheet1!$A$1:$E$2471,3,FALSE)</f>
        <v>SEATTLE</v>
      </c>
      <c r="I5773" s="11" t="str">
        <f>VLOOKUP(F5773,Sheet1!$A$1:$E$2471,4,FALSE)</f>
        <v>WA</v>
      </c>
      <c r="J5773" s="11" t="str">
        <f>VLOOKUP(F5773,Sheet1!$A$1:$E$2471,5,FALSE)</f>
        <v>98124-6863</v>
      </c>
      <c r="K5773" s="2">
        <v>3077</v>
      </c>
      <c r="L5773" s="1">
        <v>42993</v>
      </c>
      <c r="M5773">
        <v>0</v>
      </c>
      <c r="N5773">
        <v>1</v>
      </c>
      <c r="P5773" t="s">
        <v>91</v>
      </c>
    </row>
    <row r="5774" spans="1:16" x14ac:dyDescent="0.25">
      <c r="A5774" s="13">
        <v>2230</v>
      </c>
      <c r="B5774" s="11" t="s">
        <v>1107</v>
      </c>
      <c r="C5774" t="s">
        <v>608</v>
      </c>
      <c r="D5774">
        <v>321</v>
      </c>
      <c r="E5774" t="s">
        <v>187</v>
      </c>
      <c r="F5774" t="s">
        <v>188</v>
      </c>
      <c r="G5774" s="11" t="str">
        <f>VLOOKUP(F5774,Sheet1!$A$1:$E$2471,2,FALSE)</f>
        <v>CINTAS 463 PO BOX 650838</v>
      </c>
      <c r="H5774" s="11" t="str">
        <f>VLOOKUP(F5774,Sheet1!$A$1:$E$2471,3,FALSE)</f>
        <v>DALLAS</v>
      </c>
      <c r="I5774" s="11" t="str">
        <f>VLOOKUP(F5774,Sheet1!$A$1:$E$2471,4,FALSE)</f>
        <v>TX</v>
      </c>
      <c r="J5774" s="11" t="str">
        <f>VLOOKUP(F5774,Sheet1!$A$1:$E$2471,5,FALSE)</f>
        <v>75265-0838</v>
      </c>
      <c r="K5774" s="2">
        <v>141.27000000000001</v>
      </c>
      <c r="L5774" s="1">
        <v>43056</v>
      </c>
      <c r="M5774">
        <v>100119373</v>
      </c>
      <c r="N5774">
        <v>1</v>
      </c>
      <c r="P5774" t="s">
        <v>91</v>
      </c>
    </row>
    <row r="5775" spans="1:16" x14ac:dyDescent="0.25">
      <c r="A5775" s="13">
        <v>2230</v>
      </c>
      <c r="B5775" s="11" t="s">
        <v>1107</v>
      </c>
      <c r="C5775" t="s">
        <v>608</v>
      </c>
      <c r="D5775">
        <v>321</v>
      </c>
      <c r="E5775" t="s">
        <v>187</v>
      </c>
      <c r="F5775" t="s">
        <v>188</v>
      </c>
      <c r="G5775" s="11" t="str">
        <f>VLOOKUP(F5775,Sheet1!$A$1:$E$2471,2,FALSE)</f>
        <v>CINTAS 463 PO BOX 650838</v>
      </c>
      <c r="H5775" s="11" t="str">
        <f>VLOOKUP(F5775,Sheet1!$A$1:$E$2471,3,FALSE)</f>
        <v>DALLAS</v>
      </c>
      <c r="I5775" s="11" t="str">
        <f>VLOOKUP(F5775,Sheet1!$A$1:$E$2471,4,FALSE)</f>
        <v>TX</v>
      </c>
      <c r="J5775" s="11" t="str">
        <f>VLOOKUP(F5775,Sheet1!$A$1:$E$2471,5,FALSE)</f>
        <v>75265-0838</v>
      </c>
      <c r="K5775" s="2">
        <v>161.22999999999999</v>
      </c>
      <c r="L5775" s="1">
        <v>43056</v>
      </c>
      <c r="M5775">
        <v>100119373</v>
      </c>
      <c r="N5775">
        <v>1</v>
      </c>
      <c r="P5775" t="s">
        <v>91</v>
      </c>
    </row>
    <row r="5776" spans="1:16" x14ac:dyDescent="0.25">
      <c r="A5776" s="13">
        <v>2230</v>
      </c>
      <c r="B5776" s="11" t="s">
        <v>1107</v>
      </c>
      <c r="C5776" t="s">
        <v>608</v>
      </c>
      <c r="D5776">
        <v>321</v>
      </c>
      <c r="E5776" t="s">
        <v>187</v>
      </c>
      <c r="F5776" t="s">
        <v>188</v>
      </c>
      <c r="G5776" s="11" t="str">
        <f>VLOOKUP(F5776,Sheet1!$A$1:$E$2471,2,FALSE)</f>
        <v>CINTAS 463 PO BOX 650838</v>
      </c>
      <c r="H5776" s="11" t="str">
        <f>VLOOKUP(F5776,Sheet1!$A$1:$E$2471,3,FALSE)</f>
        <v>DALLAS</v>
      </c>
      <c r="I5776" s="11" t="str">
        <f>VLOOKUP(F5776,Sheet1!$A$1:$E$2471,4,FALSE)</f>
        <v>TX</v>
      </c>
      <c r="J5776" s="11" t="str">
        <f>VLOOKUP(F5776,Sheet1!$A$1:$E$2471,5,FALSE)</f>
        <v>75265-0838</v>
      </c>
      <c r="K5776" s="2">
        <v>59</v>
      </c>
      <c r="L5776" s="1">
        <v>43056</v>
      </c>
      <c r="M5776">
        <v>100119373</v>
      </c>
      <c r="N5776">
        <v>1</v>
      </c>
      <c r="P5776" t="s">
        <v>91</v>
      </c>
    </row>
    <row r="5777" spans="1:16" x14ac:dyDescent="0.25">
      <c r="A5777" s="13">
        <v>2230</v>
      </c>
      <c r="B5777" s="11" t="s">
        <v>1107</v>
      </c>
      <c r="C5777" t="s">
        <v>608</v>
      </c>
      <c r="D5777">
        <v>321</v>
      </c>
      <c r="E5777" t="s">
        <v>187</v>
      </c>
      <c r="F5777" t="s">
        <v>188</v>
      </c>
      <c r="G5777" s="11" t="str">
        <f>VLOOKUP(F5777,Sheet1!$A$1:$E$2471,2,FALSE)</f>
        <v>CINTAS 463 PO BOX 650838</v>
      </c>
      <c r="H5777" s="11" t="str">
        <f>VLOOKUP(F5777,Sheet1!$A$1:$E$2471,3,FALSE)</f>
        <v>DALLAS</v>
      </c>
      <c r="I5777" s="11" t="str">
        <f>VLOOKUP(F5777,Sheet1!$A$1:$E$2471,4,FALSE)</f>
        <v>TX</v>
      </c>
      <c r="J5777" s="11" t="str">
        <f>VLOOKUP(F5777,Sheet1!$A$1:$E$2471,5,FALSE)</f>
        <v>75265-0838</v>
      </c>
      <c r="K5777" s="2">
        <v>60.37</v>
      </c>
      <c r="L5777" s="1">
        <v>43056</v>
      </c>
      <c r="M5777">
        <v>100119373</v>
      </c>
      <c r="N5777">
        <v>1</v>
      </c>
      <c r="P5777" t="s">
        <v>91</v>
      </c>
    </row>
    <row r="5778" spans="1:16" x14ac:dyDescent="0.25">
      <c r="A5778" s="13">
        <v>2230</v>
      </c>
      <c r="B5778" s="11" t="s">
        <v>1107</v>
      </c>
      <c r="C5778" t="s">
        <v>608</v>
      </c>
      <c r="D5778">
        <v>321</v>
      </c>
      <c r="E5778" t="s">
        <v>187</v>
      </c>
      <c r="F5778" t="s">
        <v>188</v>
      </c>
      <c r="G5778" s="11" t="str">
        <f>VLOOKUP(F5778,Sheet1!$A$1:$E$2471,2,FALSE)</f>
        <v>CINTAS 463 PO BOX 650838</v>
      </c>
      <c r="H5778" s="11" t="str">
        <f>VLOOKUP(F5778,Sheet1!$A$1:$E$2471,3,FALSE)</f>
        <v>DALLAS</v>
      </c>
      <c r="I5778" s="11" t="str">
        <f>VLOOKUP(F5778,Sheet1!$A$1:$E$2471,4,FALSE)</f>
        <v>TX</v>
      </c>
      <c r="J5778" s="11" t="str">
        <f>VLOOKUP(F5778,Sheet1!$A$1:$E$2471,5,FALSE)</f>
        <v>75265-0838</v>
      </c>
      <c r="K5778" s="2">
        <v>74.5</v>
      </c>
      <c r="L5778" s="1">
        <v>43056</v>
      </c>
      <c r="M5778">
        <v>100119373</v>
      </c>
      <c r="N5778">
        <v>1</v>
      </c>
      <c r="P5778" t="s">
        <v>91</v>
      </c>
    </row>
    <row r="5779" spans="1:16" x14ac:dyDescent="0.25">
      <c r="A5779" s="13">
        <v>2230</v>
      </c>
      <c r="B5779" s="11" t="s">
        <v>1107</v>
      </c>
      <c r="C5779" t="s">
        <v>608</v>
      </c>
      <c r="D5779">
        <v>321</v>
      </c>
      <c r="E5779" t="s">
        <v>187</v>
      </c>
      <c r="F5779" t="s">
        <v>188</v>
      </c>
      <c r="G5779" s="11" t="str">
        <f>VLOOKUP(F5779,Sheet1!$A$1:$E$2471,2,FALSE)</f>
        <v>CINTAS 463 PO BOX 650838</v>
      </c>
      <c r="H5779" s="11" t="str">
        <f>VLOOKUP(F5779,Sheet1!$A$1:$E$2471,3,FALSE)</f>
        <v>DALLAS</v>
      </c>
      <c r="I5779" s="11" t="str">
        <f>VLOOKUP(F5779,Sheet1!$A$1:$E$2471,4,FALSE)</f>
        <v>TX</v>
      </c>
      <c r="J5779" s="11" t="str">
        <f>VLOOKUP(F5779,Sheet1!$A$1:$E$2471,5,FALSE)</f>
        <v>75265-0838</v>
      </c>
      <c r="K5779" s="2">
        <v>72.69</v>
      </c>
      <c r="L5779" s="1">
        <v>43056</v>
      </c>
      <c r="M5779">
        <v>100119373</v>
      </c>
      <c r="N5779">
        <v>1</v>
      </c>
      <c r="P5779" t="s">
        <v>91</v>
      </c>
    </row>
    <row r="5780" spans="1:16" x14ac:dyDescent="0.25">
      <c r="A5780" s="13">
        <v>2230</v>
      </c>
      <c r="B5780" s="11" t="s">
        <v>1107</v>
      </c>
      <c r="C5780" t="s">
        <v>608</v>
      </c>
      <c r="D5780">
        <v>321</v>
      </c>
      <c r="E5780" t="s">
        <v>187</v>
      </c>
      <c r="F5780" t="s">
        <v>188</v>
      </c>
      <c r="G5780" s="11" t="str">
        <f>VLOOKUP(F5780,Sheet1!$A$1:$E$2471,2,FALSE)</f>
        <v>CINTAS 463 PO BOX 650838</v>
      </c>
      <c r="H5780" s="11" t="str">
        <f>VLOOKUP(F5780,Sheet1!$A$1:$E$2471,3,FALSE)</f>
        <v>DALLAS</v>
      </c>
      <c r="I5780" s="11" t="str">
        <f>VLOOKUP(F5780,Sheet1!$A$1:$E$2471,4,FALSE)</f>
        <v>TX</v>
      </c>
      <c r="J5780" s="11" t="str">
        <f>VLOOKUP(F5780,Sheet1!$A$1:$E$2471,5,FALSE)</f>
        <v>75265-0838</v>
      </c>
      <c r="K5780" s="2">
        <v>91.45</v>
      </c>
      <c r="L5780" s="1">
        <v>43056</v>
      </c>
      <c r="M5780">
        <v>100119373</v>
      </c>
      <c r="N5780">
        <v>1</v>
      </c>
      <c r="P5780" t="s">
        <v>91</v>
      </c>
    </row>
    <row r="5781" spans="1:16" x14ac:dyDescent="0.25">
      <c r="A5781" s="13">
        <v>2230</v>
      </c>
      <c r="B5781" s="11" t="s">
        <v>1107</v>
      </c>
      <c r="C5781" t="s">
        <v>608</v>
      </c>
      <c r="D5781">
        <v>321</v>
      </c>
      <c r="E5781" t="s">
        <v>187</v>
      </c>
      <c r="F5781" t="s">
        <v>188</v>
      </c>
      <c r="G5781" s="11" t="str">
        <f>VLOOKUP(F5781,Sheet1!$A$1:$E$2471,2,FALSE)</f>
        <v>CINTAS 463 PO BOX 650838</v>
      </c>
      <c r="H5781" s="11" t="str">
        <f>VLOOKUP(F5781,Sheet1!$A$1:$E$2471,3,FALSE)</f>
        <v>DALLAS</v>
      </c>
      <c r="I5781" s="11" t="str">
        <f>VLOOKUP(F5781,Sheet1!$A$1:$E$2471,4,FALSE)</f>
        <v>TX</v>
      </c>
      <c r="J5781" s="11" t="str">
        <f>VLOOKUP(F5781,Sheet1!$A$1:$E$2471,5,FALSE)</f>
        <v>75265-0838</v>
      </c>
      <c r="K5781" s="2">
        <v>253.21</v>
      </c>
      <c r="L5781" s="1">
        <v>43056</v>
      </c>
      <c r="M5781">
        <v>100119373</v>
      </c>
      <c r="N5781">
        <v>1</v>
      </c>
      <c r="P5781" t="s">
        <v>91</v>
      </c>
    </row>
    <row r="5782" spans="1:16" x14ac:dyDescent="0.25">
      <c r="A5782" s="13">
        <v>2230</v>
      </c>
      <c r="B5782" s="11" t="s">
        <v>1107</v>
      </c>
      <c r="C5782" t="s">
        <v>608</v>
      </c>
      <c r="D5782">
        <v>321</v>
      </c>
      <c r="E5782" t="s">
        <v>187</v>
      </c>
      <c r="F5782" t="s">
        <v>188</v>
      </c>
      <c r="G5782" s="11" t="str">
        <f>VLOOKUP(F5782,Sheet1!$A$1:$E$2471,2,FALSE)</f>
        <v>CINTAS 463 PO BOX 650838</v>
      </c>
      <c r="H5782" s="11" t="str">
        <f>VLOOKUP(F5782,Sheet1!$A$1:$E$2471,3,FALSE)</f>
        <v>DALLAS</v>
      </c>
      <c r="I5782" s="11" t="str">
        <f>VLOOKUP(F5782,Sheet1!$A$1:$E$2471,4,FALSE)</f>
        <v>TX</v>
      </c>
      <c r="J5782" s="11" t="str">
        <f>VLOOKUP(F5782,Sheet1!$A$1:$E$2471,5,FALSE)</f>
        <v>75265-0838</v>
      </c>
      <c r="K5782" s="2">
        <v>177</v>
      </c>
      <c r="L5782" s="1">
        <v>43056</v>
      </c>
      <c r="M5782">
        <v>100119373</v>
      </c>
      <c r="N5782">
        <v>1</v>
      </c>
      <c r="P5782" t="s">
        <v>91</v>
      </c>
    </row>
    <row r="5783" spans="1:16" x14ac:dyDescent="0.25">
      <c r="A5783" s="13">
        <v>2230</v>
      </c>
      <c r="B5783" s="11" t="s">
        <v>1107</v>
      </c>
      <c r="C5783" t="s">
        <v>608</v>
      </c>
      <c r="D5783">
        <v>321</v>
      </c>
      <c r="E5783" t="s">
        <v>187</v>
      </c>
      <c r="F5783" t="s">
        <v>188</v>
      </c>
      <c r="G5783" s="11" t="str">
        <f>VLOOKUP(F5783,Sheet1!$A$1:$E$2471,2,FALSE)</f>
        <v>CINTAS 463 PO BOX 650838</v>
      </c>
      <c r="H5783" s="11" t="str">
        <f>VLOOKUP(F5783,Sheet1!$A$1:$E$2471,3,FALSE)</f>
        <v>DALLAS</v>
      </c>
      <c r="I5783" s="11" t="str">
        <f>VLOOKUP(F5783,Sheet1!$A$1:$E$2471,4,FALSE)</f>
        <v>TX</v>
      </c>
      <c r="J5783" s="11" t="str">
        <f>VLOOKUP(F5783,Sheet1!$A$1:$E$2471,5,FALSE)</f>
        <v>75265-0838</v>
      </c>
      <c r="K5783" s="2">
        <v>72.69</v>
      </c>
      <c r="L5783" s="1">
        <v>43056</v>
      </c>
      <c r="M5783">
        <v>100119373</v>
      </c>
      <c r="N5783">
        <v>1</v>
      </c>
      <c r="P5783" t="s">
        <v>91</v>
      </c>
    </row>
    <row r="5784" spans="1:16" x14ac:dyDescent="0.25">
      <c r="A5784" s="13">
        <v>2230</v>
      </c>
      <c r="B5784" s="11" t="s">
        <v>1107</v>
      </c>
      <c r="C5784" t="s">
        <v>608</v>
      </c>
      <c r="D5784">
        <v>321</v>
      </c>
      <c r="E5784" t="s">
        <v>187</v>
      </c>
      <c r="F5784" t="s">
        <v>188</v>
      </c>
      <c r="G5784" s="11" t="str">
        <f>VLOOKUP(F5784,Sheet1!$A$1:$E$2471,2,FALSE)</f>
        <v>CINTAS 463 PO BOX 650838</v>
      </c>
      <c r="H5784" s="11" t="str">
        <f>VLOOKUP(F5784,Sheet1!$A$1:$E$2471,3,FALSE)</f>
        <v>DALLAS</v>
      </c>
      <c r="I5784" s="11" t="str">
        <f>VLOOKUP(F5784,Sheet1!$A$1:$E$2471,4,FALSE)</f>
        <v>TX</v>
      </c>
      <c r="J5784" s="11" t="str">
        <f>VLOOKUP(F5784,Sheet1!$A$1:$E$2471,5,FALSE)</f>
        <v>75265-0838</v>
      </c>
      <c r="K5784" s="2">
        <v>187.72</v>
      </c>
      <c r="L5784" s="1">
        <v>43056</v>
      </c>
      <c r="M5784">
        <v>100119373</v>
      </c>
      <c r="N5784">
        <v>1</v>
      </c>
      <c r="P5784" t="s">
        <v>91</v>
      </c>
    </row>
    <row r="5785" spans="1:16" x14ac:dyDescent="0.25">
      <c r="A5785" s="13">
        <v>2230</v>
      </c>
      <c r="B5785" s="11" t="s">
        <v>1107</v>
      </c>
      <c r="C5785" t="s">
        <v>608</v>
      </c>
      <c r="D5785">
        <v>321</v>
      </c>
      <c r="E5785" t="s">
        <v>187</v>
      </c>
      <c r="F5785" t="s">
        <v>188</v>
      </c>
      <c r="G5785" s="11" t="str">
        <f>VLOOKUP(F5785,Sheet1!$A$1:$E$2471,2,FALSE)</f>
        <v>CINTAS 463 PO BOX 650838</v>
      </c>
      <c r="H5785" s="11" t="str">
        <f>VLOOKUP(F5785,Sheet1!$A$1:$E$2471,3,FALSE)</f>
        <v>DALLAS</v>
      </c>
      <c r="I5785" s="11" t="str">
        <f>VLOOKUP(F5785,Sheet1!$A$1:$E$2471,4,FALSE)</f>
        <v>TX</v>
      </c>
      <c r="J5785" s="11" t="str">
        <f>VLOOKUP(F5785,Sheet1!$A$1:$E$2471,5,FALSE)</f>
        <v>75265-0838</v>
      </c>
      <c r="K5785" s="2">
        <v>59</v>
      </c>
      <c r="L5785" s="1">
        <v>43056</v>
      </c>
      <c r="M5785">
        <v>100119373</v>
      </c>
      <c r="N5785">
        <v>1</v>
      </c>
      <c r="P5785" t="s">
        <v>91</v>
      </c>
    </row>
    <row r="5786" spans="1:16" x14ac:dyDescent="0.25">
      <c r="A5786" s="13">
        <v>2230</v>
      </c>
      <c r="B5786" s="11" t="s">
        <v>1107</v>
      </c>
      <c r="C5786" t="s">
        <v>608</v>
      </c>
      <c r="D5786">
        <v>321</v>
      </c>
      <c r="E5786" t="s">
        <v>187</v>
      </c>
      <c r="F5786" t="s">
        <v>188</v>
      </c>
      <c r="G5786" s="11" t="str">
        <f>VLOOKUP(F5786,Sheet1!$A$1:$E$2471,2,FALSE)</f>
        <v>CINTAS 463 PO BOX 650838</v>
      </c>
      <c r="H5786" s="11" t="str">
        <f>VLOOKUP(F5786,Sheet1!$A$1:$E$2471,3,FALSE)</f>
        <v>DALLAS</v>
      </c>
      <c r="I5786" s="11" t="str">
        <f>VLOOKUP(F5786,Sheet1!$A$1:$E$2471,4,FALSE)</f>
        <v>TX</v>
      </c>
      <c r="J5786" s="11" t="str">
        <f>VLOOKUP(F5786,Sheet1!$A$1:$E$2471,5,FALSE)</f>
        <v>75265-0838</v>
      </c>
      <c r="K5786" s="2">
        <v>210.02</v>
      </c>
      <c r="L5786" s="1">
        <v>43056</v>
      </c>
      <c r="M5786">
        <v>100119373</v>
      </c>
      <c r="N5786">
        <v>1</v>
      </c>
      <c r="P5786" t="s">
        <v>91</v>
      </c>
    </row>
    <row r="5787" spans="1:16" x14ac:dyDescent="0.25">
      <c r="A5787" s="13">
        <v>2230</v>
      </c>
      <c r="B5787" s="11" t="s">
        <v>1107</v>
      </c>
      <c r="C5787" t="s">
        <v>608</v>
      </c>
      <c r="D5787">
        <v>321</v>
      </c>
      <c r="E5787" t="s">
        <v>187</v>
      </c>
      <c r="F5787" t="s">
        <v>188</v>
      </c>
      <c r="G5787" s="11" t="str">
        <f>VLOOKUP(F5787,Sheet1!$A$1:$E$2471,2,FALSE)</f>
        <v>CINTAS 463 PO BOX 650838</v>
      </c>
      <c r="H5787" s="11" t="str">
        <f>VLOOKUP(F5787,Sheet1!$A$1:$E$2471,3,FALSE)</f>
        <v>DALLAS</v>
      </c>
      <c r="I5787" s="11" t="str">
        <f>VLOOKUP(F5787,Sheet1!$A$1:$E$2471,4,FALSE)</f>
        <v>TX</v>
      </c>
      <c r="J5787" s="11" t="str">
        <f>VLOOKUP(F5787,Sheet1!$A$1:$E$2471,5,FALSE)</f>
        <v>75265-0838</v>
      </c>
      <c r="K5787" s="2">
        <v>44</v>
      </c>
      <c r="L5787" s="1">
        <v>43056</v>
      </c>
      <c r="M5787">
        <v>100119373</v>
      </c>
      <c r="N5787">
        <v>1</v>
      </c>
      <c r="P5787" t="s">
        <v>91</v>
      </c>
    </row>
    <row r="5788" spans="1:16" x14ac:dyDescent="0.25">
      <c r="A5788" s="13">
        <v>2230</v>
      </c>
      <c r="B5788" s="11" t="s">
        <v>1107</v>
      </c>
      <c r="C5788" t="s">
        <v>608</v>
      </c>
      <c r="D5788">
        <v>321</v>
      </c>
      <c r="E5788" t="s">
        <v>187</v>
      </c>
      <c r="F5788" t="s">
        <v>188</v>
      </c>
      <c r="G5788" s="11" t="str">
        <f>VLOOKUP(F5788,Sheet1!$A$1:$E$2471,2,FALSE)</f>
        <v>CINTAS 463 PO BOX 650838</v>
      </c>
      <c r="H5788" s="11" t="str">
        <f>VLOOKUP(F5788,Sheet1!$A$1:$E$2471,3,FALSE)</f>
        <v>DALLAS</v>
      </c>
      <c r="I5788" s="11" t="str">
        <f>VLOOKUP(F5788,Sheet1!$A$1:$E$2471,4,FALSE)</f>
        <v>TX</v>
      </c>
      <c r="J5788" s="11" t="str">
        <f>VLOOKUP(F5788,Sheet1!$A$1:$E$2471,5,FALSE)</f>
        <v>75265-0838</v>
      </c>
      <c r="K5788" s="2">
        <v>59</v>
      </c>
      <c r="L5788" s="1">
        <v>43056</v>
      </c>
      <c r="M5788">
        <v>100119373</v>
      </c>
      <c r="N5788">
        <v>1</v>
      </c>
      <c r="P5788" t="s">
        <v>91</v>
      </c>
    </row>
    <row r="5789" spans="1:16" x14ac:dyDescent="0.25">
      <c r="A5789" s="13">
        <v>2230</v>
      </c>
      <c r="B5789" s="11" t="s">
        <v>1107</v>
      </c>
      <c r="C5789" t="s">
        <v>608</v>
      </c>
      <c r="D5789">
        <v>321</v>
      </c>
      <c r="E5789" t="s">
        <v>187</v>
      </c>
      <c r="F5789" t="s">
        <v>188</v>
      </c>
      <c r="G5789" s="11" t="str">
        <f>VLOOKUP(F5789,Sheet1!$A$1:$E$2471,2,FALSE)</f>
        <v>CINTAS 463 PO BOX 650838</v>
      </c>
      <c r="H5789" s="11" t="str">
        <f>VLOOKUP(F5789,Sheet1!$A$1:$E$2471,3,FALSE)</f>
        <v>DALLAS</v>
      </c>
      <c r="I5789" s="11" t="str">
        <f>VLOOKUP(F5789,Sheet1!$A$1:$E$2471,4,FALSE)</f>
        <v>TX</v>
      </c>
      <c r="J5789" s="11" t="str">
        <f>VLOOKUP(F5789,Sheet1!$A$1:$E$2471,5,FALSE)</f>
        <v>75265-0838</v>
      </c>
      <c r="K5789" s="2">
        <v>141.27000000000001</v>
      </c>
      <c r="L5789" s="1">
        <v>43056</v>
      </c>
      <c r="M5789">
        <v>100119373</v>
      </c>
      <c r="N5789">
        <v>1</v>
      </c>
      <c r="P5789" t="s">
        <v>91</v>
      </c>
    </row>
    <row r="5790" spans="1:16" x14ac:dyDescent="0.25">
      <c r="A5790" s="13">
        <v>2230</v>
      </c>
      <c r="B5790" s="11" t="s">
        <v>1107</v>
      </c>
      <c r="C5790" t="s">
        <v>608</v>
      </c>
      <c r="D5790">
        <v>321</v>
      </c>
      <c r="E5790" t="s">
        <v>187</v>
      </c>
      <c r="F5790" t="s">
        <v>188</v>
      </c>
      <c r="G5790" s="11" t="str">
        <f>VLOOKUP(F5790,Sheet1!$A$1:$E$2471,2,FALSE)</f>
        <v>CINTAS 463 PO BOX 650838</v>
      </c>
      <c r="H5790" s="11" t="str">
        <f>VLOOKUP(F5790,Sheet1!$A$1:$E$2471,3,FALSE)</f>
        <v>DALLAS</v>
      </c>
      <c r="I5790" s="11" t="str">
        <f>VLOOKUP(F5790,Sheet1!$A$1:$E$2471,4,FALSE)</f>
        <v>TX</v>
      </c>
      <c r="J5790" s="11" t="str">
        <f>VLOOKUP(F5790,Sheet1!$A$1:$E$2471,5,FALSE)</f>
        <v>75265-0838</v>
      </c>
      <c r="K5790" s="2">
        <v>91.45</v>
      </c>
      <c r="L5790" s="1">
        <v>43056</v>
      </c>
      <c r="M5790">
        <v>100119373</v>
      </c>
      <c r="N5790">
        <v>1</v>
      </c>
      <c r="P5790" t="s">
        <v>91</v>
      </c>
    </row>
    <row r="5791" spans="1:16" x14ac:dyDescent="0.25">
      <c r="A5791" s="13">
        <v>2230</v>
      </c>
      <c r="B5791" s="11" t="s">
        <v>1107</v>
      </c>
      <c r="C5791" t="s">
        <v>608</v>
      </c>
      <c r="D5791">
        <v>321</v>
      </c>
      <c r="E5791" t="s">
        <v>187</v>
      </c>
      <c r="F5791" t="s">
        <v>188</v>
      </c>
      <c r="G5791" s="11" t="str">
        <f>VLOOKUP(F5791,Sheet1!$A$1:$E$2471,2,FALSE)</f>
        <v>CINTAS 463 PO BOX 650838</v>
      </c>
      <c r="H5791" s="11" t="str">
        <f>VLOOKUP(F5791,Sheet1!$A$1:$E$2471,3,FALSE)</f>
        <v>DALLAS</v>
      </c>
      <c r="I5791" s="11" t="str">
        <f>VLOOKUP(F5791,Sheet1!$A$1:$E$2471,4,FALSE)</f>
        <v>TX</v>
      </c>
      <c r="J5791" s="11" t="str">
        <f>VLOOKUP(F5791,Sheet1!$A$1:$E$2471,5,FALSE)</f>
        <v>75265-0838</v>
      </c>
      <c r="K5791" s="2">
        <v>123.79</v>
      </c>
      <c r="L5791" s="1">
        <v>43056</v>
      </c>
      <c r="M5791">
        <v>100119373</v>
      </c>
      <c r="N5791">
        <v>1</v>
      </c>
      <c r="P5791" t="s">
        <v>91</v>
      </c>
    </row>
    <row r="5792" spans="1:16" x14ac:dyDescent="0.25">
      <c r="A5792" s="13">
        <v>2230</v>
      </c>
      <c r="B5792" s="11" t="s">
        <v>1107</v>
      </c>
      <c r="C5792" t="s">
        <v>608</v>
      </c>
      <c r="D5792">
        <v>321</v>
      </c>
      <c r="E5792" t="s">
        <v>187</v>
      </c>
      <c r="F5792" t="s">
        <v>188</v>
      </c>
      <c r="G5792" s="11" t="str">
        <f>VLOOKUP(F5792,Sheet1!$A$1:$E$2471,2,FALSE)</f>
        <v>CINTAS 463 PO BOX 650838</v>
      </c>
      <c r="H5792" s="11" t="str">
        <f>VLOOKUP(F5792,Sheet1!$A$1:$E$2471,3,FALSE)</f>
        <v>DALLAS</v>
      </c>
      <c r="I5792" s="11" t="str">
        <f>VLOOKUP(F5792,Sheet1!$A$1:$E$2471,4,FALSE)</f>
        <v>TX</v>
      </c>
      <c r="J5792" s="11" t="str">
        <f>VLOOKUP(F5792,Sheet1!$A$1:$E$2471,5,FALSE)</f>
        <v>75265-0838</v>
      </c>
      <c r="K5792" s="2">
        <v>72.69</v>
      </c>
      <c r="L5792" s="1">
        <v>43056</v>
      </c>
      <c r="M5792">
        <v>100119373</v>
      </c>
      <c r="N5792">
        <v>1</v>
      </c>
      <c r="P5792" t="s">
        <v>91</v>
      </c>
    </row>
    <row r="5793" spans="1:16" x14ac:dyDescent="0.25">
      <c r="A5793" s="13">
        <v>2230</v>
      </c>
      <c r="B5793" s="11" t="s">
        <v>1107</v>
      </c>
      <c r="C5793" t="s">
        <v>608</v>
      </c>
      <c r="D5793">
        <v>321</v>
      </c>
      <c r="E5793" t="s">
        <v>187</v>
      </c>
      <c r="F5793" t="s">
        <v>188</v>
      </c>
      <c r="G5793" s="11" t="str">
        <f>VLOOKUP(F5793,Sheet1!$A$1:$E$2471,2,FALSE)</f>
        <v>CINTAS 463 PO BOX 650838</v>
      </c>
      <c r="H5793" s="11" t="str">
        <f>VLOOKUP(F5793,Sheet1!$A$1:$E$2471,3,FALSE)</f>
        <v>DALLAS</v>
      </c>
      <c r="I5793" s="11" t="str">
        <f>VLOOKUP(F5793,Sheet1!$A$1:$E$2471,4,FALSE)</f>
        <v>TX</v>
      </c>
      <c r="J5793" s="11" t="str">
        <f>VLOOKUP(F5793,Sheet1!$A$1:$E$2471,5,FALSE)</f>
        <v>75265-0838</v>
      </c>
      <c r="K5793" s="2">
        <v>103</v>
      </c>
      <c r="L5793" s="1">
        <v>43056</v>
      </c>
      <c r="M5793">
        <v>100119373</v>
      </c>
      <c r="N5793">
        <v>1</v>
      </c>
      <c r="P5793" t="s">
        <v>91</v>
      </c>
    </row>
    <row r="5794" spans="1:16" x14ac:dyDescent="0.25">
      <c r="A5794" s="13">
        <v>2230</v>
      </c>
      <c r="B5794" s="11" t="s">
        <v>1107</v>
      </c>
      <c r="C5794" t="s">
        <v>608</v>
      </c>
      <c r="D5794">
        <v>321</v>
      </c>
      <c r="E5794" t="s">
        <v>187</v>
      </c>
      <c r="F5794" t="s">
        <v>188</v>
      </c>
      <c r="G5794" s="11" t="str">
        <f>VLOOKUP(F5794,Sheet1!$A$1:$E$2471,2,FALSE)</f>
        <v>CINTAS 463 PO BOX 650838</v>
      </c>
      <c r="H5794" s="11" t="str">
        <f>VLOOKUP(F5794,Sheet1!$A$1:$E$2471,3,FALSE)</f>
        <v>DALLAS</v>
      </c>
      <c r="I5794" s="11" t="str">
        <f>VLOOKUP(F5794,Sheet1!$A$1:$E$2471,4,FALSE)</f>
        <v>TX</v>
      </c>
      <c r="J5794" s="11" t="str">
        <f>VLOOKUP(F5794,Sheet1!$A$1:$E$2471,5,FALSE)</f>
        <v>75265-0838</v>
      </c>
      <c r="K5794" s="2">
        <v>161.22999999999999</v>
      </c>
      <c r="L5794" s="1">
        <v>43056</v>
      </c>
      <c r="M5794">
        <v>100119373</v>
      </c>
      <c r="N5794">
        <v>1</v>
      </c>
      <c r="P5794" t="s">
        <v>91</v>
      </c>
    </row>
    <row r="5795" spans="1:16" x14ac:dyDescent="0.25">
      <c r="A5795" s="13">
        <v>2230</v>
      </c>
      <c r="B5795" s="11" t="s">
        <v>1107</v>
      </c>
      <c r="C5795" t="s">
        <v>608</v>
      </c>
      <c r="D5795">
        <v>321</v>
      </c>
      <c r="E5795" t="s">
        <v>187</v>
      </c>
      <c r="F5795" t="s">
        <v>188</v>
      </c>
      <c r="G5795" s="11" t="str">
        <f>VLOOKUP(F5795,Sheet1!$A$1:$E$2471,2,FALSE)</f>
        <v>CINTAS 463 PO BOX 650838</v>
      </c>
      <c r="H5795" s="11" t="str">
        <f>VLOOKUP(F5795,Sheet1!$A$1:$E$2471,3,FALSE)</f>
        <v>DALLAS</v>
      </c>
      <c r="I5795" s="11" t="str">
        <f>VLOOKUP(F5795,Sheet1!$A$1:$E$2471,4,FALSE)</f>
        <v>TX</v>
      </c>
      <c r="J5795" s="11" t="str">
        <f>VLOOKUP(F5795,Sheet1!$A$1:$E$2471,5,FALSE)</f>
        <v>75265-0838</v>
      </c>
      <c r="K5795" s="2">
        <v>100</v>
      </c>
      <c r="L5795" s="1">
        <v>43056</v>
      </c>
      <c r="M5795">
        <v>100119373</v>
      </c>
      <c r="N5795">
        <v>1</v>
      </c>
      <c r="P5795" t="s">
        <v>91</v>
      </c>
    </row>
    <row r="5796" spans="1:16" x14ac:dyDescent="0.25">
      <c r="A5796" s="13">
        <v>2230</v>
      </c>
      <c r="B5796" s="11" t="s">
        <v>1107</v>
      </c>
      <c r="C5796" t="s">
        <v>608</v>
      </c>
      <c r="D5796">
        <v>321</v>
      </c>
      <c r="E5796" t="s">
        <v>187</v>
      </c>
      <c r="F5796" t="s">
        <v>189</v>
      </c>
      <c r="G5796" s="11" t="str">
        <f>VLOOKUP(F5796,Sheet1!$A$1:$E$2471,2,FALSE)</f>
        <v xml:space="preserve">P O BOX 94563 </v>
      </c>
      <c r="H5796" s="11" t="str">
        <f>VLOOKUP(F5796,Sheet1!$A$1:$E$2471,3,FALSE)</f>
        <v>SEATTLE</v>
      </c>
      <c r="I5796" s="11" t="str">
        <f>VLOOKUP(F5796,Sheet1!$A$1:$E$2471,4,FALSE)</f>
        <v>WA</v>
      </c>
      <c r="J5796" s="11" t="str">
        <f>VLOOKUP(F5796,Sheet1!$A$1:$E$2471,5,FALSE)</f>
        <v>98124-6863</v>
      </c>
      <c r="K5796" s="2">
        <v>3077</v>
      </c>
      <c r="L5796" s="1">
        <v>43028</v>
      </c>
      <c r="M5796">
        <v>0</v>
      </c>
      <c r="N5796">
        <v>1</v>
      </c>
      <c r="P5796" t="s">
        <v>91</v>
      </c>
    </row>
    <row r="5797" spans="1:16" x14ac:dyDescent="0.25">
      <c r="A5797" s="13">
        <v>2230</v>
      </c>
      <c r="B5797" s="11" t="s">
        <v>1107</v>
      </c>
      <c r="C5797" t="s">
        <v>608</v>
      </c>
      <c r="D5797">
        <v>321</v>
      </c>
      <c r="E5797" t="s">
        <v>187</v>
      </c>
      <c r="F5797" t="s">
        <v>189</v>
      </c>
      <c r="G5797" s="11" t="str">
        <f>VLOOKUP(F5797,Sheet1!$A$1:$E$2471,2,FALSE)</f>
        <v xml:space="preserve">P O BOX 94563 </v>
      </c>
      <c r="H5797" s="11" t="str">
        <f>VLOOKUP(F5797,Sheet1!$A$1:$E$2471,3,FALSE)</f>
        <v>SEATTLE</v>
      </c>
      <c r="I5797" s="11" t="str">
        <f>VLOOKUP(F5797,Sheet1!$A$1:$E$2471,4,FALSE)</f>
        <v>WA</v>
      </c>
      <c r="J5797" s="11" t="str">
        <f>VLOOKUP(F5797,Sheet1!$A$1:$E$2471,5,FALSE)</f>
        <v>98124-6863</v>
      </c>
      <c r="K5797" s="2">
        <v>1970</v>
      </c>
      <c r="L5797" s="1">
        <v>43028</v>
      </c>
      <c r="M5797">
        <v>0</v>
      </c>
      <c r="N5797">
        <v>1</v>
      </c>
      <c r="P5797" t="s">
        <v>91</v>
      </c>
    </row>
    <row r="5798" spans="1:16" x14ac:dyDescent="0.25">
      <c r="A5798" s="13">
        <v>2230</v>
      </c>
      <c r="B5798" s="11" t="s">
        <v>1107</v>
      </c>
      <c r="C5798" t="s">
        <v>608</v>
      </c>
      <c r="D5798">
        <v>321</v>
      </c>
      <c r="E5798" t="s">
        <v>187</v>
      </c>
      <c r="F5798" t="s">
        <v>189</v>
      </c>
      <c r="G5798" s="11" t="str">
        <f>VLOOKUP(F5798,Sheet1!$A$1:$E$2471,2,FALSE)</f>
        <v xml:space="preserve">P O BOX 94563 </v>
      </c>
      <c r="H5798" s="11" t="str">
        <f>VLOOKUP(F5798,Sheet1!$A$1:$E$2471,3,FALSE)</f>
        <v>SEATTLE</v>
      </c>
      <c r="I5798" s="11" t="str">
        <f>VLOOKUP(F5798,Sheet1!$A$1:$E$2471,4,FALSE)</f>
        <v>WA</v>
      </c>
      <c r="J5798" s="11" t="str">
        <f>VLOOKUP(F5798,Sheet1!$A$1:$E$2471,5,FALSE)</f>
        <v>98124-6863</v>
      </c>
      <c r="K5798" s="2">
        <v>1475</v>
      </c>
      <c r="L5798" s="1">
        <v>43028</v>
      </c>
      <c r="M5798">
        <v>0</v>
      </c>
      <c r="N5798">
        <v>1</v>
      </c>
      <c r="P5798" t="s">
        <v>91</v>
      </c>
    </row>
    <row r="5799" spans="1:16" x14ac:dyDescent="0.25">
      <c r="A5799" s="13">
        <v>2230</v>
      </c>
      <c r="B5799" s="11" t="s">
        <v>1107</v>
      </c>
      <c r="C5799" t="s">
        <v>608</v>
      </c>
      <c r="D5799">
        <v>321</v>
      </c>
      <c r="E5799" t="s">
        <v>187</v>
      </c>
      <c r="F5799" t="s">
        <v>188</v>
      </c>
      <c r="G5799" s="11" t="str">
        <f>VLOOKUP(F5799,Sheet1!$A$1:$E$2471,2,FALSE)</f>
        <v>CINTAS 463 PO BOX 650838</v>
      </c>
      <c r="H5799" s="11" t="str">
        <f>VLOOKUP(F5799,Sheet1!$A$1:$E$2471,3,FALSE)</f>
        <v>DALLAS</v>
      </c>
      <c r="I5799" s="11" t="str">
        <f>VLOOKUP(F5799,Sheet1!$A$1:$E$2471,4,FALSE)</f>
        <v>TX</v>
      </c>
      <c r="J5799" s="11" t="str">
        <f>VLOOKUP(F5799,Sheet1!$A$1:$E$2471,5,FALSE)</f>
        <v>75265-0838</v>
      </c>
      <c r="K5799" s="2">
        <v>107.15</v>
      </c>
      <c r="L5799" s="1">
        <v>43077</v>
      </c>
      <c r="M5799">
        <v>100119514</v>
      </c>
      <c r="N5799">
        <v>1</v>
      </c>
      <c r="P5799" t="s">
        <v>91</v>
      </c>
    </row>
    <row r="5800" spans="1:16" x14ac:dyDescent="0.25">
      <c r="A5800" s="13">
        <v>2230</v>
      </c>
      <c r="B5800" s="11" t="s">
        <v>1107</v>
      </c>
      <c r="C5800" t="s">
        <v>608</v>
      </c>
      <c r="D5800">
        <v>321</v>
      </c>
      <c r="E5800" t="s">
        <v>187</v>
      </c>
      <c r="F5800" t="s">
        <v>188</v>
      </c>
      <c r="G5800" s="11" t="str">
        <f>VLOOKUP(F5800,Sheet1!$A$1:$E$2471,2,FALSE)</f>
        <v>CINTAS 463 PO BOX 650838</v>
      </c>
      <c r="H5800" s="11" t="str">
        <f>VLOOKUP(F5800,Sheet1!$A$1:$E$2471,3,FALSE)</f>
        <v>DALLAS</v>
      </c>
      <c r="I5800" s="11" t="str">
        <f>VLOOKUP(F5800,Sheet1!$A$1:$E$2471,4,FALSE)</f>
        <v>TX</v>
      </c>
      <c r="J5800" s="11" t="str">
        <f>VLOOKUP(F5800,Sheet1!$A$1:$E$2471,5,FALSE)</f>
        <v>75265-0838</v>
      </c>
      <c r="K5800" s="2">
        <v>59</v>
      </c>
      <c r="L5800" s="1">
        <v>43077</v>
      </c>
      <c r="M5800">
        <v>100119514</v>
      </c>
      <c r="N5800">
        <v>1</v>
      </c>
      <c r="P5800" t="s">
        <v>91</v>
      </c>
    </row>
    <row r="5801" spans="1:16" x14ac:dyDescent="0.25">
      <c r="A5801" s="13">
        <v>2230</v>
      </c>
      <c r="B5801" s="11" t="s">
        <v>1107</v>
      </c>
      <c r="C5801" t="s">
        <v>608</v>
      </c>
      <c r="D5801">
        <v>321</v>
      </c>
      <c r="E5801" t="s">
        <v>187</v>
      </c>
      <c r="F5801" t="s">
        <v>188</v>
      </c>
      <c r="G5801" s="11" t="str">
        <f>VLOOKUP(F5801,Sheet1!$A$1:$E$2471,2,FALSE)</f>
        <v>CINTAS 463 PO BOX 650838</v>
      </c>
      <c r="H5801" s="11" t="str">
        <f>VLOOKUP(F5801,Sheet1!$A$1:$E$2471,3,FALSE)</f>
        <v>DALLAS</v>
      </c>
      <c r="I5801" s="11" t="str">
        <f>VLOOKUP(F5801,Sheet1!$A$1:$E$2471,4,FALSE)</f>
        <v>TX</v>
      </c>
      <c r="J5801" s="11" t="str">
        <f>VLOOKUP(F5801,Sheet1!$A$1:$E$2471,5,FALSE)</f>
        <v>75265-0838</v>
      </c>
      <c r="K5801" s="2">
        <v>184.63</v>
      </c>
      <c r="L5801" s="1">
        <v>43077</v>
      </c>
      <c r="M5801">
        <v>100119514</v>
      </c>
      <c r="N5801">
        <v>1</v>
      </c>
      <c r="P5801" t="s">
        <v>91</v>
      </c>
    </row>
    <row r="5802" spans="1:16" x14ac:dyDescent="0.25">
      <c r="A5802" s="13">
        <v>2230</v>
      </c>
      <c r="B5802" s="11" t="s">
        <v>1107</v>
      </c>
      <c r="C5802" t="s">
        <v>608</v>
      </c>
      <c r="D5802">
        <v>321</v>
      </c>
      <c r="E5802" t="s">
        <v>187</v>
      </c>
      <c r="F5802" t="s">
        <v>188</v>
      </c>
      <c r="G5802" s="11" t="str">
        <f>VLOOKUP(F5802,Sheet1!$A$1:$E$2471,2,FALSE)</f>
        <v>CINTAS 463 PO BOX 650838</v>
      </c>
      <c r="H5802" s="11" t="str">
        <f>VLOOKUP(F5802,Sheet1!$A$1:$E$2471,3,FALSE)</f>
        <v>DALLAS</v>
      </c>
      <c r="I5802" s="11" t="str">
        <f>VLOOKUP(F5802,Sheet1!$A$1:$E$2471,4,FALSE)</f>
        <v>TX</v>
      </c>
      <c r="J5802" s="11" t="str">
        <f>VLOOKUP(F5802,Sheet1!$A$1:$E$2471,5,FALSE)</f>
        <v>75265-0838</v>
      </c>
      <c r="K5802" s="2">
        <v>100.95</v>
      </c>
      <c r="L5802" s="1">
        <v>43077</v>
      </c>
      <c r="M5802">
        <v>100119514</v>
      </c>
      <c r="N5802">
        <v>1</v>
      </c>
      <c r="P5802" t="s">
        <v>91</v>
      </c>
    </row>
    <row r="5803" spans="1:16" x14ac:dyDescent="0.25">
      <c r="A5803" s="13">
        <v>2230</v>
      </c>
      <c r="B5803" s="11" t="s">
        <v>1107</v>
      </c>
      <c r="C5803" t="s">
        <v>608</v>
      </c>
      <c r="D5803">
        <v>321</v>
      </c>
      <c r="E5803" t="s">
        <v>187</v>
      </c>
      <c r="F5803" t="s">
        <v>188</v>
      </c>
      <c r="G5803" s="11" t="str">
        <f>VLOOKUP(F5803,Sheet1!$A$1:$E$2471,2,FALSE)</f>
        <v>CINTAS 463 PO BOX 650838</v>
      </c>
      <c r="H5803" s="11" t="str">
        <f>VLOOKUP(F5803,Sheet1!$A$1:$E$2471,3,FALSE)</f>
        <v>DALLAS</v>
      </c>
      <c r="I5803" s="11" t="str">
        <f>VLOOKUP(F5803,Sheet1!$A$1:$E$2471,4,FALSE)</f>
        <v>TX</v>
      </c>
      <c r="J5803" s="11" t="str">
        <f>VLOOKUP(F5803,Sheet1!$A$1:$E$2471,5,FALSE)</f>
        <v>75265-0838</v>
      </c>
      <c r="K5803" s="2">
        <v>77</v>
      </c>
      <c r="L5803" s="1">
        <v>43077</v>
      </c>
      <c r="M5803">
        <v>100119514</v>
      </c>
      <c r="N5803">
        <v>1</v>
      </c>
      <c r="P5803" t="s">
        <v>91</v>
      </c>
    </row>
    <row r="5804" spans="1:16" x14ac:dyDescent="0.25">
      <c r="A5804" s="13">
        <v>2230</v>
      </c>
      <c r="B5804" s="11" t="s">
        <v>1107</v>
      </c>
      <c r="C5804" t="s">
        <v>608</v>
      </c>
      <c r="D5804">
        <v>321</v>
      </c>
      <c r="E5804" t="s">
        <v>187</v>
      </c>
      <c r="F5804" t="s">
        <v>188</v>
      </c>
      <c r="G5804" s="11" t="str">
        <f>VLOOKUP(F5804,Sheet1!$A$1:$E$2471,2,FALSE)</f>
        <v>CINTAS 463 PO BOX 650838</v>
      </c>
      <c r="H5804" s="11" t="str">
        <f>VLOOKUP(F5804,Sheet1!$A$1:$E$2471,3,FALSE)</f>
        <v>DALLAS</v>
      </c>
      <c r="I5804" s="11" t="str">
        <f>VLOOKUP(F5804,Sheet1!$A$1:$E$2471,4,FALSE)</f>
        <v>TX</v>
      </c>
      <c r="J5804" s="11" t="str">
        <f>VLOOKUP(F5804,Sheet1!$A$1:$E$2471,5,FALSE)</f>
        <v>75265-0838</v>
      </c>
      <c r="K5804" s="2">
        <v>187.72</v>
      </c>
      <c r="L5804" s="1">
        <v>43077</v>
      </c>
      <c r="M5804">
        <v>100119514</v>
      </c>
      <c r="N5804">
        <v>1</v>
      </c>
      <c r="P5804" t="s">
        <v>91</v>
      </c>
    </row>
    <row r="5805" spans="1:16" x14ac:dyDescent="0.25">
      <c r="A5805" s="13">
        <v>2230</v>
      </c>
      <c r="B5805" s="11" t="s">
        <v>1107</v>
      </c>
      <c r="C5805" t="s">
        <v>608</v>
      </c>
      <c r="D5805">
        <v>321</v>
      </c>
      <c r="E5805" t="s">
        <v>187</v>
      </c>
      <c r="F5805" t="s">
        <v>188</v>
      </c>
      <c r="G5805" s="11" t="str">
        <f>VLOOKUP(F5805,Sheet1!$A$1:$E$2471,2,FALSE)</f>
        <v>CINTAS 463 PO BOX 650838</v>
      </c>
      <c r="H5805" s="11" t="str">
        <f>VLOOKUP(F5805,Sheet1!$A$1:$E$2471,3,FALSE)</f>
        <v>DALLAS</v>
      </c>
      <c r="I5805" s="11" t="str">
        <f>VLOOKUP(F5805,Sheet1!$A$1:$E$2471,4,FALSE)</f>
        <v>TX</v>
      </c>
      <c r="J5805" s="11" t="str">
        <f>VLOOKUP(F5805,Sheet1!$A$1:$E$2471,5,FALSE)</f>
        <v>75265-0838</v>
      </c>
      <c r="K5805" s="2">
        <v>210.02</v>
      </c>
      <c r="L5805" s="1">
        <v>43077</v>
      </c>
      <c r="M5805">
        <v>100119514</v>
      </c>
      <c r="N5805">
        <v>1</v>
      </c>
      <c r="P5805" t="s">
        <v>91</v>
      </c>
    </row>
    <row r="5806" spans="1:16" x14ac:dyDescent="0.25">
      <c r="A5806" s="13">
        <v>2230</v>
      </c>
      <c r="B5806" s="11" t="s">
        <v>1107</v>
      </c>
      <c r="C5806" t="s">
        <v>608</v>
      </c>
      <c r="D5806">
        <v>321</v>
      </c>
      <c r="E5806" t="s">
        <v>187</v>
      </c>
      <c r="F5806" t="s">
        <v>188</v>
      </c>
      <c r="G5806" s="11" t="str">
        <f>VLOOKUP(F5806,Sheet1!$A$1:$E$2471,2,FALSE)</f>
        <v>CINTAS 463 PO BOX 650838</v>
      </c>
      <c r="H5806" s="11" t="str">
        <f>VLOOKUP(F5806,Sheet1!$A$1:$E$2471,3,FALSE)</f>
        <v>DALLAS</v>
      </c>
      <c r="I5806" s="11" t="str">
        <f>VLOOKUP(F5806,Sheet1!$A$1:$E$2471,4,FALSE)</f>
        <v>TX</v>
      </c>
      <c r="J5806" s="11" t="str">
        <f>VLOOKUP(F5806,Sheet1!$A$1:$E$2471,5,FALSE)</f>
        <v>75265-0838</v>
      </c>
      <c r="K5806" s="2">
        <v>59</v>
      </c>
      <c r="L5806" s="1">
        <v>43077</v>
      </c>
      <c r="M5806">
        <v>100119514</v>
      </c>
      <c r="N5806">
        <v>1</v>
      </c>
      <c r="P5806" t="s">
        <v>91</v>
      </c>
    </row>
    <row r="5807" spans="1:16" x14ac:dyDescent="0.25">
      <c r="A5807" s="13">
        <v>2230</v>
      </c>
      <c r="B5807" s="11" t="s">
        <v>1107</v>
      </c>
      <c r="C5807" t="s">
        <v>608</v>
      </c>
      <c r="D5807">
        <v>321</v>
      </c>
      <c r="E5807" t="s">
        <v>187</v>
      </c>
      <c r="F5807" t="s">
        <v>188</v>
      </c>
      <c r="G5807" s="11" t="str">
        <f>VLOOKUP(F5807,Sheet1!$A$1:$E$2471,2,FALSE)</f>
        <v>CINTAS 463 PO BOX 650838</v>
      </c>
      <c r="H5807" s="11" t="str">
        <f>VLOOKUP(F5807,Sheet1!$A$1:$E$2471,3,FALSE)</f>
        <v>DALLAS</v>
      </c>
      <c r="I5807" s="11" t="str">
        <f>VLOOKUP(F5807,Sheet1!$A$1:$E$2471,4,FALSE)</f>
        <v>TX</v>
      </c>
      <c r="J5807" s="11" t="str">
        <f>VLOOKUP(F5807,Sheet1!$A$1:$E$2471,5,FALSE)</f>
        <v>75265-0838</v>
      </c>
      <c r="K5807" s="2">
        <v>169.53</v>
      </c>
      <c r="L5807" s="1">
        <v>43077</v>
      </c>
      <c r="M5807">
        <v>100119514</v>
      </c>
      <c r="N5807">
        <v>1</v>
      </c>
      <c r="P5807" t="s">
        <v>91</v>
      </c>
    </row>
    <row r="5808" spans="1:16" x14ac:dyDescent="0.25">
      <c r="A5808" s="13">
        <v>2230</v>
      </c>
      <c r="B5808" s="11" t="s">
        <v>1107</v>
      </c>
      <c r="C5808" t="s">
        <v>608</v>
      </c>
      <c r="D5808">
        <v>321</v>
      </c>
      <c r="E5808" t="s">
        <v>187</v>
      </c>
      <c r="F5808" t="s">
        <v>188</v>
      </c>
      <c r="G5808" s="11" t="str">
        <f>VLOOKUP(F5808,Sheet1!$A$1:$E$2471,2,FALSE)</f>
        <v>CINTAS 463 PO BOX 650838</v>
      </c>
      <c r="H5808" s="11" t="str">
        <f>VLOOKUP(F5808,Sheet1!$A$1:$E$2471,3,FALSE)</f>
        <v>DALLAS</v>
      </c>
      <c r="I5808" s="11" t="str">
        <f>VLOOKUP(F5808,Sheet1!$A$1:$E$2471,4,FALSE)</f>
        <v>TX</v>
      </c>
      <c r="J5808" s="11" t="str">
        <f>VLOOKUP(F5808,Sheet1!$A$1:$E$2471,5,FALSE)</f>
        <v>75265-0838</v>
      </c>
      <c r="K5808" s="2">
        <v>29.28</v>
      </c>
      <c r="L5808" s="1">
        <v>43077</v>
      </c>
      <c r="M5808">
        <v>100119514</v>
      </c>
      <c r="N5808">
        <v>1</v>
      </c>
      <c r="P5808" t="s">
        <v>91</v>
      </c>
    </row>
    <row r="5809" spans="1:16" x14ac:dyDescent="0.25">
      <c r="A5809" s="13">
        <v>2230</v>
      </c>
      <c r="B5809" s="11" t="s">
        <v>1107</v>
      </c>
      <c r="C5809" t="s">
        <v>608</v>
      </c>
      <c r="D5809">
        <v>321</v>
      </c>
      <c r="E5809" t="s">
        <v>187</v>
      </c>
      <c r="F5809" t="s">
        <v>188</v>
      </c>
      <c r="G5809" s="11" t="str">
        <f>VLOOKUP(F5809,Sheet1!$A$1:$E$2471,2,FALSE)</f>
        <v>CINTAS 463 PO BOX 650838</v>
      </c>
      <c r="H5809" s="11" t="str">
        <f>VLOOKUP(F5809,Sheet1!$A$1:$E$2471,3,FALSE)</f>
        <v>DALLAS</v>
      </c>
      <c r="I5809" s="11" t="str">
        <f>VLOOKUP(F5809,Sheet1!$A$1:$E$2471,4,FALSE)</f>
        <v>TX</v>
      </c>
      <c r="J5809" s="11" t="str">
        <f>VLOOKUP(F5809,Sheet1!$A$1:$E$2471,5,FALSE)</f>
        <v>75265-0838</v>
      </c>
      <c r="K5809" s="2">
        <v>123.79</v>
      </c>
      <c r="L5809" s="1">
        <v>43077</v>
      </c>
      <c r="M5809">
        <v>100119514</v>
      </c>
      <c r="N5809">
        <v>1</v>
      </c>
      <c r="P5809" t="s">
        <v>91</v>
      </c>
    </row>
    <row r="5810" spans="1:16" x14ac:dyDescent="0.25">
      <c r="A5810" s="13">
        <v>2230</v>
      </c>
      <c r="B5810" s="11" t="s">
        <v>1107</v>
      </c>
      <c r="C5810" t="s">
        <v>608</v>
      </c>
      <c r="D5810">
        <v>321</v>
      </c>
      <c r="E5810" t="s">
        <v>187</v>
      </c>
      <c r="F5810" t="s">
        <v>188</v>
      </c>
      <c r="G5810" s="11" t="str">
        <f>VLOOKUP(F5810,Sheet1!$A$1:$E$2471,2,FALSE)</f>
        <v>CINTAS 463 PO BOX 650838</v>
      </c>
      <c r="H5810" s="11" t="str">
        <f>VLOOKUP(F5810,Sheet1!$A$1:$E$2471,3,FALSE)</f>
        <v>DALLAS</v>
      </c>
      <c r="I5810" s="11" t="str">
        <f>VLOOKUP(F5810,Sheet1!$A$1:$E$2471,4,FALSE)</f>
        <v>TX</v>
      </c>
      <c r="J5810" s="11" t="str">
        <f>VLOOKUP(F5810,Sheet1!$A$1:$E$2471,5,FALSE)</f>
        <v>75265-0838</v>
      </c>
      <c r="K5810" s="2">
        <v>169.53</v>
      </c>
      <c r="L5810" s="1">
        <v>43077</v>
      </c>
      <c r="M5810">
        <v>100119514</v>
      </c>
      <c r="N5810">
        <v>1</v>
      </c>
      <c r="P5810" t="s">
        <v>91</v>
      </c>
    </row>
    <row r="5811" spans="1:16" x14ac:dyDescent="0.25">
      <c r="A5811" s="13">
        <v>2230</v>
      </c>
      <c r="B5811" s="11" t="s">
        <v>1107</v>
      </c>
      <c r="C5811" t="s">
        <v>608</v>
      </c>
      <c r="D5811">
        <v>321</v>
      </c>
      <c r="E5811" t="s">
        <v>187</v>
      </c>
      <c r="F5811" t="s">
        <v>188</v>
      </c>
      <c r="G5811" s="11" t="str">
        <f>VLOOKUP(F5811,Sheet1!$A$1:$E$2471,2,FALSE)</f>
        <v>CINTAS 463 PO BOX 650838</v>
      </c>
      <c r="H5811" s="11" t="str">
        <f>VLOOKUP(F5811,Sheet1!$A$1:$E$2471,3,FALSE)</f>
        <v>DALLAS</v>
      </c>
      <c r="I5811" s="11" t="str">
        <f>VLOOKUP(F5811,Sheet1!$A$1:$E$2471,4,FALSE)</f>
        <v>TX</v>
      </c>
      <c r="J5811" s="11" t="str">
        <f>VLOOKUP(F5811,Sheet1!$A$1:$E$2471,5,FALSE)</f>
        <v>75265-0838</v>
      </c>
      <c r="K5811" s="2">
        <v>99.06</v>
      </c>
      <c r="L5811" s="1">
        <v>43077</v>
      </c>
      <c r="M5811">
        <v>100119514</v>
      </c>
      <c r="N5811">
        <v>1</v>
      </c>
      <c r="P5811" t="s">
        <v>91</v>
      </c>
    </row>
    <row r="5812" spans="1:16" x14ac:dyDescent="0.25">
      <c r="A5812" s="13">
        <v>2230</v>
      </c>
      <c r="B5812" s="11" t="s">
        <v>1107</v>
      </c>
      <c r="C5812" t="s">
        <v>608</v>
      </c>
      <c r="D5812">
        <v>321</v>
      </c>
      <c r="E5812" t="s">
        <v>187</v>
      </c>
      <c r="F5812" t="s">
        <v>188</v>
      </c>
      <c r="G5812" s="11" t="str">
        <f>VLOOKUP(F5812,Sheet1!$A$1:$E$2471,2,FALSE)</f>
        <v>CINTAS 463 PO BOX 650838</v>
      </c>
      <c r="H5812" s="11" t="str">
        <f>VLOOKUP(F5812,Sheet1!$A$1:$E$2471,3,FALSE)</f>
        <v>DALLAS</v>
      </c>
      <c r="I5812" s="11" t="str">
        <f>VLOOKUP(F5812,Sheet1!$A$1:$E$2471,4,FALSE)</f>
        <v>TX</v>
      </c>
      <c r="J5812" s="11" t="str">
        <f>VLOOKUP(F5812,Sheet1!$A$1:$E$2471,5,FALSE)</f>
        <v>75265-0838</v>
      </c>
      <c r="K5812" s="2">
        <v>107.15</v>
      </c>
      <c r="L5812" s="1">
        <v>43077</v>
      </c>
      <c r="M5812">
        <v>100119514</v>
      </c>
      <c r="N5812">
        <v>1</v>
      </c>
      <c r="P5812" t="s">
        <v>91</v>
      </c>
    </row>
    <row r="5813" spans="1:16" x14ac:dyDescent="0.25">
      <c r="A5813" s="13">
        <v>2230</v>
      </c>
      <c r="B5813" s="11" t="s">
        <v>1107</v>
      </c>
      <c r="C5813" t="s">
        <v>608</v>
      </c>
      <c r="D5813">
        <v>321</v>
      </c>
      <c r="E5813" t="s">
        <v>187</v>
      </c>
      <c r="F5813" t="s">
        <v>188</v>
      </c>
      <c r="G5813" s="11" t="str">
        <f>VLOOKUP(F5813,Sheet1!$A$1:$E$2471,2,FALSE)</f>
        <v>CINTAS 463 PO BOX 650838</v>
      </c>
      <c r="H5813" s="11" t="str">
        <f>VLOOKUP(F5813,Sheet1!$A$1:$E$2471,3,FALSE)</f>
        <v>DALLAS</v>
      </c>
      <c r="I5813" s="11" t="str">
        <f>VLOOKUP(F5813,Sheet1!$A$1:$E$2471,4,FALSE)</f>
        <v>TX</v>
      </c>
      <c r="J5813" s="11" t="str">
        <f>VLOOKUP(F5813,Sheet1!$A$1:$E$2471,5,FALSE)</f>
        <v>75265-0838</v>
      </c>
      <c r="K5813" s="2">
        <v>59</v>
      </c>
      <c r="L5813" s="1">
        <v>43077</v>
      </c>
      <c r="M5813">
        <v>100119514</v>
      </c>
      <c r="N5813">
        <v>1</v>
      </c>
      <c r="P5813" t="s">
        <v>91</v>
      </c>
    </row>
    <row r="5814" spans="1:16" x14ac:dyDescent="0.25">
      <c r="A5814" s="13">
        <v>2230</v>
      </c>
      <c r="B5814" s="11" t="s">
        <v>1107</v>
      </c>
      <c r="C5814" t="s">
        <v>608</v>
      </c>
      <c r="D5814">
        <v>321</v>
      </c>
      <c r="E5814" t="s">
        <v>187</v>
      </c>
      <c r="F5814" t="s">
        <v>189</v>
      </c>
      <c r="G5814" s="11" t="str">
        <f>VLOOKUP(F5814,Sheet1!$A$1:$E$2471,2,FALSE)</f>
        <v xml:space="preserve">P O BOX 94563 </v>
      </c>
      <c r="H5814" s="11" t="str">
        <f>VLOOKUP(F5814,Sheet1!$A$1:$E$2471,3,FALSE)</f>
        <v>SEATTLE</v>
      </c>
      <c r="I5814" s="11" t="str">
        <f>VLOOKUP(F5814,Sheet1!$A$1:$E$2471,4,FALSE)</f>
        <v>WA</v>
      </c>
      <c r="J5814" s="11" t="str">
        <f>VLOOKUP(F5814,Sheet1!$A$1:$E$2471,5,FALSE)</f>
        <v>98124-6863</v>
      </c>
      <c r="K5814" s="2">
        <v>3077</v>
      </c>
      <c r="L5814" s="1">
        <v>43048</v>
      </c>
      <c r="M5814">
        <v>0</v>
      </c>
      <c r="N5814">
        <v>1</v>
      </c>
      <c r="P5814" t="s">
        <v>91</v>
      </c>
    </row>
    <row r="5815" spans="1:16" x14ac:dyDescent="0.25">
      <c r="A5815" s="13">
        <v>2230</v>
      </c>
      <c r="B5815" s="11" t="s">
        <v>1107</v>
      </c>
      <c r="C5815" t="s">
        <v>608</v>
      </c>
      <c r="D5815">
        <v>321</v>
      </c>
      <c r="E5815" t="s">
        <v>187</v>
      </c>
      <c r="F5815" t="s">
        <v>189</v>
      </c>
      <c r="G5815" s="11" t="str">
        <f>VLOOKUP(F5815,Sheet1!$A$1:$E$2471,2,FALSE)</f>
        <v xml:space="preserve">P O BOX 94563 </v>
      </c>
      <c r="H5815" s="11" t="str">
        <f>VLOOKUP(F5815,Sheet1!$A$1:$E$2471,3,FALSE)</f>
        <v>SEATTLE</v>
      </c>
      <c r="I5815" s="11" t="str">
        <f>VLOOKUP(F5815,Sheet1!$A$1:$E$2471,4,FALSE)</f>
        <v>WA</v>
      </c>
      <c r="J5815" s="11" t="str">
        <f>VLOOKUP(F5815,Sheet1!$A$1:$E$2471,5,FALSE)</f>
        <v>98124-6863</v>
      </c>
      <c r="K5815" s="2">
        <v>1970</v>
      </c>
      <c r="L5815" s="1">
        <v>43048</v>
      </c>
      <c r="M5815">
        <v>0</v>
      </c>
      <c r="N5815">
        <v>1</v>
      </c>
      <c r="P5815" t="s">
        <v>91</v>
      </c>
    </row>
    <row r="5816" spans="1:16" x14ac:dyDescent="0.25">
      <c r="A5816" s="13">
        <v>2230</v>
      </c>
      <c r="B5816" s="11" t="s">
        <v>1107</v>
      </c>
      <c r="C5816" t="s">
        <v>608</v>
      </c>
      <c r="D5816">
        <v>321</v>
      </c>
      <c r="E5816" t="s">
        <v>187</v>
      </c>
      <c r="F5816" t="s">
        <v>189</v>
      </c>
      <c r="G5816" s="11" t="str">
        <f>VLOOKUP(F5816,Sheet1!$A$1:$E$2471,2,FALSE)</f>
        <v xml:space="preserve">P O BOX 94563 </v>
      </c>
      <c r="H5816" s="11" t="str">
        <f>VLOOKUP(F5816,Sheet1!$A$1:$E$2471,3,FALSE)</f>
        <v>SEATTLE</v>
      </c>
      <c r="I5816" s="11" t="str">
        <f>VLOOKUP(F5816,Sheet1!$A$1:$E$2471,4,FALSE)</f>
        <v>WA</v>
      </c>
      <c r="J5816" s="11" t="str">
        <f>VLOOKUP(F5816,Sheet1!$A$1:$E$2471,5,FALSE)</f>
        <v>98124-6863</v>
      </c>
      <c r="K5816" s="2">
        <v>1475</v>
      </c>
      <c r="L5816" s="1">
        <v>43048</v>
      </c>
      <c r="M5816">
        <v>0</v>
      </c>
      <c r="N5816">
        <v>1</v>
      </c>
      <c r="P5816" t="s">
        <v>91</v>
      </c>
    </row>
    <row r="5817" spans="1:16" x14ac:dyDescent="0.25">
      <c r="A5817" s="13">
        <v>2230</v>
      </c>
      <c r="B5817" s="11" t="s">
        <v>1107</v>
      </c>
      <c r="C5817" t="s">
        <v>608</v>
      </c>
      <c r="D5817">
        <v>321</v>
      </c>
      <c r="E5817" t="s">
        <v>187</v>
      </c>
      <c r="F5817" t="s">
        <v>188</v>
      </c>
      <c r="G5817" s="11" t="str">
        <f>VLOOKUP(F5817,Sheet1!$A$1:$E$2471,2,FALSE)</f>
        <v>CINTAS 463 PO BOX 650838</v>
      </c>
      <c r="H5817" s="11" t="str">
        <f>VLOOKUP(F5817,Sheet1!$A$1:$E$2471,3,FALSE)</f>
        <v>DALLAS</v>
      </c>
      <c r="I5817" s="11" t="str">
        <f>VLOOKUP(F5817,Sheet1!$A$1:$E$2471,4,FALSE)</f>
        <v>TX</v>
      </c>
      <c r="J5817" s="11" t="str">
        <f>VLOOKUP(F5817,Sheet1!$A$1:$E$2471,5,FALSE)</f>
        <v>75265-0838</v>
      </c>
      <c r="K5817" s="2">
        <v>100.95</v>
      </c>
      <c r="L5817" s="1">
        <v>43112</v>
      </c>
      <c r="M5817">
        <v>100119694</v>
      </c>
      <c r="N5817">
        <v>1</v>
      </c>
      <c r="P5817" t="s">
        <v>91</v>
      </c>
    </row>
    <row r="5818" spans="1:16" x14ac:dyDescent="0.25">
      <c r="A5818" s="13">
        <v>2230</v>
      </c>
      <c r="B5818" s="11" t="s">
        <v>1107</v>
      </c>
      <c r="C5818" t="s">
        <v>608</v>
      </c>
      <c r="D5818">
        <v>321</v>
      </c>
      <c r="E5818" t="s">
        <v>187</v>
      </c>
      <c r="F5818" t="s">
        <v>188</v>
      </c>
      <c r="G5818" s="11" t="str">
        <f>VLOOKUP(F5818,Sheet1!$A$1:$E$2471,2,FALSE)</f>
        <v>CINTAS 463 PO BOX 650838</v>
      </c>
      <c r="H5818" s="11" t="str">
        <f>VLOOKUP(F5818,Sheet1!$A$1:$E$2471,3,FALSE)</f>
        <v>DALLAS</v>
      </c>
      <c r="I5818" s="11" t="str">
        <f>VLOOKUP(F5818,Sheet1!$A$1:$E$2471,4,FALSE)</f>
        <v>TX</v>
      </c>
      <c r="J5818" s="11" t="str">
        <f>VLOOKUP(F5818,Sheet1!$A$1:$E$2471,5,FALSE)</f>
        <v>75265-0838</v>
      </c>
      <c r="K5818" s="2">
        <v>97.86</v>
      </c>
      <c r="L5818" s="1">
        <v>43112</v>
      </c>
      <c r="M5818">
        <v>100119694</v>
      </c>
      <c r="N5818">
        <v>1</v>
      </c>
      <c r="P5818" t="s">
        <v>91</v>
      </c>
    </row>
    <row r="5819" spans="1:16" x14ac:dyDescent="0.25">
      <c r="A5819" s="13">
        <v>2230</v>
      </c>
      <c r="B5819" s="11" t="s">
        <v>1107</v>
      </c>
      <c r="C5819" t="s">
        <v>608</v>
      </c>
      <c r="D5819">
        <v>321</v>
      </c>
      <c r="E5819" t="s">
        <v>187</v>
      </c>
      <c r="F5819" t="s">
        <v>188</v>
      </c>
      <c r="G5819" s="11" t="str">
        <f>VLOOKUP(F5819,Sheet1!$A$1:$E$2471,2,FALSE)</f>
        <v>CINTAS 463 PO BOX 650838</v>
      </c>
      <c r="H5819" s="11" t="str">
        <f>VLOOKUP(F5819,Sheet1!$A$1:$E$2471,3,FALSE)</f>
        <v>DALLAS</v>
      </c>
      <c r="I5819" s="11" t="str">
        <f>VLOOKUP(F5819,Sheet1!$A$1:$E$2471,4,FALSE)</f>
        <v>TX</v>
      </c>
      <c r="J5819" s="11" t="str">
        <f>VLOOKUP(F5819,Sheet1!$A$1:$E$2471,5,FALSE)</f>
        <v>75265-0838</v>
      </c>
      <c r="K5819" s="2">
        <v>142.71</v>
      </c>
      <c r="L5819" s="1">
        <v>43112</v>
      </c>
      <c r="M5819">
        <v>100119694</v>
      </c>
      <c r="N5819">
        <v>1</v>
      </c>
      <c r="P5819" t="s">
        <v>91</v>
      </c>
    </row>
    <row r="5820" spans="1:16" x14ac:dyDescent="0.25">
      <c r="A5820" s="13">
        <v>2230</v>
      </c>
      <c r="B5820" s="11" t="s">
        <v>1107</v>
      </c>
      <c r="C5820" t="s">
        <v>608</v>
      </c>
      <c r="D5820">
        <v>321</v>
      </c>
      <c r="E5820" t="s">
        <v>187</v>
      </c>
      <c r="F5820" t="s">
        <v>188</v>
      </c>
      <c r="G5820" s="11" t="str">
        <f>VLOOKUP(F5820,Sheet1!$A$1:$E$2471,2,FALSE)</f>
        <v>CINTAS 463 PO BOX 650838</v>
      </c>
      <c r="H5820" s="11" t="str">
        <f>VLOOKUP(F5820,Sheet1!$A$1:$E$2471,3,FALSE)</f>
        <v>DALLAS</v>
      </c>
      <c r="I5820" s="11" t="str">
        <f>VLOOKUP(F5820,Sheet1!$A$1:$E$2471,4,FALSE)</f>
        <v>TX</v>
      </c>
      <c r="J5820" s="11" t="str">
        <f>VLOOKUP(F5820,Sheet1!$A$1:$E$2471,5,FALSE)</f>
        <v>75265-0838</v>
      </c>
      <c r="K5820" s="2">
        <v>100.95</v>
      </c>
      <c r="L5820" s="1">
        <v>43112</v>
      </c>
      <c r="M5820">
        <v>100119694</v>
      </c>
      <c r="N5820">
        <v>1</v>
      </c>
      <c r="P5820" t="s">
        <v>91</v>
      </c>
    </row>
    <row r="5821" spans="1:16" x14ac:dyDescent="0.25">
      <c r="A5821" s="13">
        <v>2230</v>
      </c>
      <c r="B5821" s="11" t="s">
        <v>1107</v>
      </c>
      <c r="C5821" t="s">
        <v>608</v>
      </c>
      <c r="D5821">
        <v>321</v>
      </c>
      <c r="E5821" t="s">
        <v>187</v>
      </c>
      <c r="F5821" t="s">
        <v>188</v>
      </c>
      <c r="G5821" s="11" t="str">
        <f>VLOOKUP(F5821,Sheet1!$A$1:$E$2471,2,FALSE)</f>
        <v>CINTAS 463 PO BOX 650838</v>
      </c>
      <c r="H5821" s="11" t="str">
        <f>VLOOKUP(F5821,Sheet1!$A$1:$E$2471,3,FALSE)</f>
        <v>DALLAS</v>
      </c>
      <c r="I5821" s="11" t="str">
        <f>VLOOKUP(F5821,Sheet1!$A$1:$E$2471,4,FALSE)</f>
        <v>TX</v>
      </c>
      <c r="J5821" s="11" t="str">
        <f>VLOOKUP(F5821,Sheet1!$A$1:$E$2471,5,FALSE)</f>
        <v>75265-0838</v>
      </c>
      <c r="K5821" s="2">
        <v>194.13</v>
      </c>
      <c r="L5821" s="1">
        <v>43112</v>
      </c>
      <c r="M5821">
        <v>100119694</v>
      </c>
      <c r="N5821">
        <v>1</v>
      </c>
      <c r="P5821" t="s">
        <v>91</v>
      </c>
    </row>
    <row r="5822" spans="1:16" x14ac:dyDescent="0.25">
      <c r="A5822" s="13">
        <v>2230</v>
      </c>
      <c r="B5822" s="11" t="s">
        <v>1107</v>
      </c>
      <c r="C5822" t="s">
        <v>608</v>
      </c>
      <c r="D5822">
        <v>321</v>
      </c>
      <c r="E5822" t="s">
        <v>187</v>
      </c>
      <c r="F5822" t="s">
        <v>188</v>
      </c>
      <c r="G5822" s="11" t="str">
        <f>VLOOKUP(F5822,Sheet1!$A$1:$E$2471,2,FALSE)</f>
        <v>CINTAS 463 PO BOX 650838</v>
      </c>
      <c r="H5822" s="11" t="str">
        <f>VLOOKUP(F5822,Sheet1!$A$1:$E$2471,3,FALSE)</f>
        <v>DALLAS</v>
      </c>
      <c r="I5822" s="11" t="str">
        <f>VLOOKUP(F5822,Sheet1!$A$1:$E$2471,4,FALSE)</f>
        <v>TX</v>
      </c>
      <c r="J5822" s="11" t="str">
        <f>VLOOKUP(F5822,Sheet1!$A$1:$E$2471,5,FALSE)</f>
        <v>75265-0838</v>
      </c>
      <c r="K5822" s="2">
        <v>210.02</v>
      </c>
      <c r="L5822" s="1">
        <v>43112</v>
      </c>
      <c r="M5822">
        <v>100119694</v>
      </c>
      <c r="N5822">
        <v>1</v>
      </c>
      <c r="P5822" t="s">
        <v>91</v>
      </c>
    </row>
    <row r="5823" spans="1:16" x14ac:dyDescent="0.25">
      <c r="A5823" s="13">
        <v>2230</v>
      </c>
      <c r="B5823" s="11" t="s">
        <v>1107</v>
      </c>
      <c r="C5823" t="s">
        <v>608</v>
      </c>
      <c r="D5823">
        <v>321</v>
      </c>
      <c r="E5823" t="s">
        <v>187</v>
      </c>
      <c r="F5823" t="s">
        <v>188</v>
      </c>
      <c r="G5823" s="11" t="str">
        <f>VLOOKUP(F5823,Sheet1!$A$1:$E$2471,2,FALSE)</f>
        <v>CINTAS 463 PO BOX 650838</v>
      </c>
      <c r="H5823" s="11" t="str">
        <f>VLOOKUP(F5823,Sheet1!$A$1:$E$2471,3,FALSE)</f>
        <v>DALLAS</v>
      </c>
      <c r="I5823" s="11" t="str">
        <f>VLOOKUP(F5823,Sheet1!$A$1:$E$2471,4,FALSE)</f>
        <v>TX</v>
      </c>
      <c r="J5823" s="11" t="str">
        <f>VLOOKUP(F5823,Sheet1!$A$1:$E$2471,5,FALSE)</f>
        <v>75265-0838</v>
      </c>
      <c r="K5823" s="2">
        <v>100.95</v>
      </c>
      <c r="L5823" s="1">
        <v>43112</v>
      </c>
      <c r="M5823">
        <v>100119694</v>
      </c>
      <c r="N5823">
        <v>1</v>
      </c>
      <c r="P5823" t="s">
        <v>91</v>
      </c>
    </row>
    <row r="5824" spans="1:16" x14ac:dyDescent="0.25">
      <c r="A5824" s="13">
        <v>2230</v>
      </c>
      <c r="B5824" s="11" t="s">
        <v>1107</v>
      </c>
      <c r="C5824" t="s">
        <v>608</v>
      </c>
      <c r="D5824">
        <v>321</v>
      </c>
      <c r="E5824" t="s">
        <v>187</v>
      </c>
      <c r="F5824" t="s">
        <v>188</v>
      </c>
      <c r="G5824" s="11" t="str">
        <f>VLOOKUP(F5824,Sheet1!$A$1:$E$2471,2,FALSE)</f>
        <v>CINTAS 463 PO BOX 650838</v>
      </c>
      <c r="H5824" s="11" t="str">
        <f>VLOOKUP(F5824,Sheet1!$A$1:$E$2471,3,FALSE)</f>
        <v>DALLAS</v>
      </c>
      <c r="I5824" s="11" t="str">
        <f>VLOOKUP(F5824,Sheet1!$A$1:$E$2471,4,FALSE)</f>
        <v>TX</v>
      </c>
      <c r="J5824" s="11" t="str">
        <f>VLOOKUP(F5824,Sheet1!$A$1:$E$2471,5,FALSE)</f>
        <v>75265-0838</v>
      </c>
      <c r="K5824" s="2">
        <v>97.86</v>
      </c>
      <c r="L5824" s="1">
        <v>43112</v>
      </c>
      <c r="M5824">
        <v>100119694</v>
      </c>
      <c r="N5824">
        <v>1</v>
      </c>
      <c r="P5824" t="s">
        <v>91</v>
      </c>
    </row>
    <row r="5825" spans="1:16" x14ac:dyDescent="0.25">
      <c r="A5825" s="13">
        <v>2230</v>
      </c>
      <c r="B5825" s="11" t="s">
        <v>1107</v>
      </c>
      <c r="C5825" t="s">
        <v>608</v>
      </c>
      <c r="D5825">
        <v>321</v>
      </c>
      <c r="E5825" t="s">
        <v>187</v>
      </c>
      <c r="F5825" t="s">
        <v>188</v>
      </c>
      <c r="G5825" s="11" t="str">
        <f>VLOOKUP(F5825,Sheet1!$A$1:$E$2471,2,FALSE)</f>
        <v>CINTAS 463 PO BOX 650838</v>
      </c>
      <c r="H5825" s="11" t="str">
        <f>VLOOKUP(F5825,Sheet1!$A$1:$E$2471,3,FALSE)</f>
        <v>DALLAS</v>
      </c>
      <c r="I5825" s="11" t="str">
        <f>VLOOKUP(F5825,Sheet1!$A$1:$E$2471,4,FALSE)</f>
        <v>TX</v>
      </c>
      <c r="J5825" s="11" t="str">
        <f>VLOOKUP(F5825,Sheet1!$A$1:$E$2471,5,FALSE)</f>
        <v>75265-0838</v>
      </c>
      <c r="K5825" s="2">
        <v>59</v>
      </c>
      <c r="L5825" s="1">
        <v>43112</v>
      </c>
      <c r="M5825">
        <v>100119694</v>
      </c>
      <c r="N5825">
        <v>1</v>
      </c>
      <c r="P5825" t="s">
        <v>91</v>
      </c>
    </row>
    <row r="5826" spans="1:16" x14ac:dyDescent="0.25">
      <c r="A5826" s="13">
        <v>2230</v>
      </c>
      <c r="B5826" s="11" t="s">
        <v>1107</v>
      </c>
      <c r="C5826" t="s">
        <v>608</v>
      </c>
      <c r="D5826">
        <v>321</v>
      </c>
      <c r="E5826" t="s">
        <v>187</v>
      </c>
      <c r="F5826" t="s">
        <v>188</v>
      </c>
      <c r="G5826" s="11" t="str">
        <f>VLOOKUP(F5826,Sheet1!$A$1:$E$2471,2,FALSE)</f>
        <v>CINTAS 463 PO BOX 650838</v>
      </c>
      <c r="H5826" s="11" t="str">
        <f>VLOOKUP(F5826,Sheet1!$A$1:$E$2471,3,FALSE)</f>
        <v>DALLAS</v>
      </c>
      <c r="I5826" s="11" t="str">
        <f>VLOOKUP(F5826,Sheet1!$A$1:$E$2471,4,FALSE)</f>
        <v>TX</v>
      </c>
      <c r="J5826" s="11" t="str">
        <f>VLOOKUP(F5826,Sheet1!$A$1:$E$2471,5,FALSE)</f>
        <v>75265-0838</v>
      </c>
      <c r="K5826" s="2">
        <v>165.71</v>
      </c>
      <c r="L5826" s="1">
        <v>43112</v>
      </c>
      <c r="M5826">
        <v>100119694</v>
      </c>
      <c r="N5826">
        <v>1</v>
      </c>
      <c r="P5826" t="s">
        <v>91</v>
      </c>
    </row>
    <row r="5827" spans="1:16" x14ac:dyDescent="0.25">
      <c r="A5827" s="13">
        <v>2230</v>
      </c>
      <c r="B5827" s="11" t="s">
        <v>1107</v>
      </c>
      <c r="C5827" t="s">
        <v>608</v>
      </c>
      <c r="D5827">
        <v>321</v>
      </c>
      <c r="E5827" t="s">
        <v>187</v>
      </c>
      <c r="F5827" t="s">
        <v>188</v>
      </c>
      <c r="G5827" s="11" t="str">
        <f>VLOOKUP(F5827,Sheet1!$A$1:$E$2471,2,FALSE)</f>
        <v>CINTAS 463 PO BOX 650838</v>
      </c>
      <c r="H5827" s="11" t="str">
        <f>VLOOKUP(F5827,Sheet1!$A$1:$E$2471,3,FALSE)</f>
        <v>DALLAS</v>
      </c>
      <c r="I5827" s="11" t="str">
        <f>VLOOKUP(F5827,Sheet1!$A$1:$E$2471,4,FALSE)</f>
        <v>TX</v>
      </c>
      <c r="J5827" s="11" t="str">
        <f>VLOOKUP(F5827,Sheet1!$A$1:$E$2471,5,FALSE)</f>
        <v>75265-0838</v>
      </c>
      <c r="K5827" s="2">
        <v>100.95</v>
      </c>
      <c r="L5827" s="1">
        <v>43112</v>
      </c>
      <c r="M5827">
        <v>100119694</v>
      </c>
      <c r="N5827">
        <v>1</v>
      </c>
      <c r="P5827" t="s">
        <v>91</v>
      </c>
    </row>
    <row r="5828" spans="1:16" x14ac:dyDescent="0.25">
      <c r="A5828" s="13">
        <v>2230</v>
      </c>
      <c r="B5828" s="11" t="s">
        <v>1107</v>
      </c>
      <c r="C5828" t="s">
        <v>608</v>
      </c>
      <c r="D5828">
        <v>321</v>
      </c>
      <c r="E5828" t="s">
        <v>187</v>
      </c>
      <c r="F5828" t="s">
        <v>188</v>
      </c>
      <c r="G5828" s="11" t="str">
        <f>VLOOKUP(F5828,Sheet1!$A$1:$E$2471,2,FALSE)</f>
        <v>CINTAS 463 PO BOX 650838</v>
      </c>
      <c r="H5828" s="11" t="str">
        <f>VLOOKUP(F5828,Sheet1!$A$1:$E$2471,3,FALSE)</f>
        <v>DALLAS</v>
      </c>
      <c r="I5828" s="11" t="str">
        <f>VLOOKUP(F5828,Sheet1!$A$1:$E$2471,4,FALSE)</f>
        <v>TX</v>
      </c>
      <c r="J5828" s="11" t="str">
        <f>VLOOKUP(F5828,Sheet1!$A$1:$E$2471,5,FALSE)</f>
        <v>75265-0838</v>
      </c>
      <c r="K5828" s="2">
        <v>99.06</v>
      </c>
      <c r="L5828" s="1">
        <v>43112</v>
      </c>
      <c r="M5828">
        <v>100119694</v>
      </c>
      <c r="N5828">
        <v>1</v>
      </c>
      <c r="P5828" t="s">
        <v>91</v>
      </c>
    </row>
    <row r="5829" spans="1:16" x14ac:dyDescent="0.25">
      <c r="A5829" s="13">
        <v>2230</v>
      </c>
      <c r="B5829" s="11" t="s">
        <v>1107</v>
      </c>
      <c r="C5829" t="s">
        <v>608</v>
      </c>
      <c r="D5829">
        <v>321</v>
      </c>
      <c r="E5829" t="s">
        <v>187</v>
      </c>
      <c r="F5829" t="s">
        <v>188</v>
      </c>
      <c r="G5829" s="11" t="str">
        <f>VLOOKUP(F5829,Sheet1!$A$1:$E$2471,2,FALSE)</f>
        <v>CINTAS 463 PO BOX 650838</v>
      </c>
      <c r="H5829" s="11" t="str">
        <f>VLOOKUP(F5829,Sheet1!$A$1:$E$2471,3,FALSE)</f>
        <v>DALLAS</v>
      </c>
      <c r="I5829" s="11" t="str">
        <f>VLOOKUP(F5829,Sheet1!$A$1:$E$2471,4,FALSE)</f>
        <v>TX</v>
      </c>
      <c r="J5829" s="11" t="str">
        <f>VLOOKUP(F5829,Sheet1!$A$1:$E$2471,5,FALSE)</f>
        <v>75265-0838</v>
      </c>
      <c r="K5829" s="2">
        <v>107.15</v>
      </c>
      <c r="L5829" s="1">
        <v>43112</v>
      </c>
      <c r="M5829">
        <v>100119694</v>
      </c>
      <c r="N5829">
        <v>1</v>
      </c>
      <c r="P5829" t="s">
        <v>91</v>
      </c>
    </row>
    <row r="5830" spans="1:16" x14ac:dyDescent="0.25">
      <c r="A5830" s="13">
        <v>2230</v>
      </c>
      <c r="B5830" s="11" t="s">
        <v>1107</v>
      </c>
      <c r="C5830" t="s">
        <v>608</v>
      </c>
      <c r="D5830">
        <v>321</v>
      </c>
      <c r="E5830" t="s">
        <v>187</v>
      </c>
      <c r="F5830" t="s">
        <v>189</v>
      </c>
      <c r="G5830" s="11" t="str">
        <f>VLOOKUP(F5830,Sheet1!$A$1:$E$2471,2,FALSE)</f>
        <v xml:space="preserve">P O BOX 94563 </v>
      </c>
      <c r="H5830" s="11" t="str">
        <f>VLOOKUP(F5830,Sheet1!$A$1:$E$2471,3,FALSE)</f>
        <v>SEATTLE</v>
      </c>
      <c r="I5830" s="11" t="str">
        <f>VLOOKUP(F5830,Sheet1!$A$1:$E$2471,4,FALSE)</f>
        <v>WA</v>
      </c>
      <c r="J5830" s="11" t="str">
        <f>VLOOKUP(F5830,Sheet1!$A$1:$E$2471,5,FALSE)</f>
        <v>98124-6863</v>
      </c>
      <c r="K5830" s="2">
        <v>3077</v>
      </c>
      <c r="L5830" s="1">
        <v>43140</v>
      </c>
      <c r="M5830">
        <v>0</v>
      </c>
      <c r="N5830">
        <v>1</v>
      </c>
      <c r="P5830" t="s">
        <v>91</v>
      </c>
    </row>
    <row r="5831" spans="1:16" x14ac:dyDescent="0.25">
      <c r="A5831" s="13">
        <v>2230</v>
      </c>
      <c r="B5831" s="11" t="s">
        <v>1107</v>
      </c>
      <c r="C5831" t="s">
        <v>608</v>
      </c>
      <c r="D5831">
        <v>321</v>
      </c>
      <c r="E5831" t="s">
        <v>187</v>
      </c>
      <c r="F5831" t="s">
        <v>189</v>
      </c>
      <c r="G5831" s="11" t="str">
        <f>VLOOKUP(F5831,Sheet1!$A$1:$E$2471,2,FALSE)</f>
        <v xml:space="preserve">P O BOX 94563 </v>
      </c>
      <c r="H5831" s="11" t="str">
        <f>VLOOKUP(F5831,Sheet1!$A$1:$E$2471,3,FALSE)</f>
        <v>SEATTLE</v>
      </c>
      <c r="I5831" s="11" t="str">
        <f>VLOOKUP(F5831,Sheet1!$A$1:$E$2471,4,FALSE)</f>
        <v>WA</v>
      </c>
      <c r="J5831" s="11" t="str">
        <f>VLOOKUP(F5831,Sheet1!$A$1:$E$2471,5,FALSE)</f>
        <v>98124-6863</v>
      </c>
      <c r="K5831" s="2">
        <v>1970</v>
      </c>
      <c r="L5831" s="1">
        <v>43140</v>
      </c>
      <c r="M5831">
        <v>0</v>
      </c>
      <c r="N5831">
        <v>1</v>
      </c>
      <c r="P5831" t="s">
        <v>91</v>
      </c>
    </row>
    <row r="5832" spans="1:16" x14ac:dyDescent="0.25">
      <c r="A5832" s="13">
        <v>2230</v>
      </c>
      <c r="B5832" s="11" t="s">
        <v>1107</v>
      </c>
      <c r="C5832" t="s">
        <v>608</v>
      </c>
      <c r="D5832">
        <v>321</v>
      </c>
      <c r="E5832" t="s">
        <v>187</v>
      </c>
      <c r="F5832" t="s">
        <v>189</v>
      </c>
      <c r="G5832" s="11" t="str">
        <f>VLOOKUP(F5832,Sheet1!$A$1:$E$2471,2,FALSE)</f>
        <v xml:space="preserve">P O BOX 94563 </v>
      </c>
      <c r="H5832" s="11" t="str">
        <f>VLOOKUP(F5832,Sheet1!$A$1:$E$2471,3,FALSE)</f>
        <v>SEATTLE</v>
      </c>
      <c r="I5832" s="11" t="str">
        <f>VLOOKUP(F5832,Sheet1!$A$1:$E$2471,4,FALSE)</f>
        <v>WA</v>
      </c>
      <c r="J5832" s="11" t="str">
        <f>VLOOKUP(F5832,Sheet1!$A$1:$E$2471,5,FALSE)</f>
        <v>98124-6863</v>
      </c>
      <c r="K5832" s="2">
        <v>1475</v>
      </c>
      <c r="L5832" s="1">
        <v>43140</v>
      </c>
      <c r="M5832">
        <v>0</v>
      </c>
      <c r="N5832">
        <v>1</v>
      </c>
      <c r="P5832" t="s">
        <v>91</v>
      </c>
    </row>
    <row r="5833" spans="1:16" x14ac:dyDescent="0.25">
      <c r="A5833" s="13">
        <v>2230</v>
      </c>
      <c r="B5833" s="11" t="s">
        <v>1107</v>
      </c>
      <c r="C5833" t="s">
        <v>608</v>
      </c>
      <c r="D5833">
        <v>321</v>
      </c>
      <c r="E5833" t="s">
        <v>187</v>
      </c>
      <c r="F5833" t="s">
        <v>188</v>
      </c>
      <c r="G5833" s="11" t="str">
        <f>VLOOKUP(F5833,Sheet1!$A$1:$E$2471,2,FALSE)</f>
        <v>CINTAS 463 PO BOX 650838</v>
      </c>
      <c r="H5833" s="11" t="str">
        <f>VLOOKUP(F5833,Sheet1!$A$1:$E$2471,3,FALSE)</f>
        <v>DALLAS</v>
      </c>
      <c r="I5833" s="11" t="str">
        <f>VLOOKUP(F5833,Sheet1!$A$1:$E$2471,4,FALSE)</f>
        <v>TX</v>
      </c>
      <c r="J5833" s="11" t="str">
        <f>VLOOKUP(F5833,Sheet1!$A$1:$E$2471,5,FALSE)</f>
        <v>75265-0838</v>
      </c>
      <c r="K5833" s="2">
        <v>100.95</v>
      </c>
      <c r="L5833" s="1">
        <v>43140</v>
      </c>
      <c r="M5833">
        <v>100119837</v>
      </c>
      <c r="N5833">
        <v>1</v>
      </c>
      <c r="P5833" t="s">
        <v>91</v>
      </c>
    </row>
    <row r="5834" spans="1:16" x14ac:dyDescent="0.25">
      <c r="A5834" s="13">
        <v>2230</v>
      </c>
      <c r="B5834" s="11" t="s">
        <v>1107</v>
      </c>
      <c r="C5834" t="s">
        <v>608</v>
      </c>
      <c r="D5834">
        <v>321</v>
      </c>
      <c r="E5834" t="s">
        <v>187</v>
      </c>
      <c r="F5834" t="s">
        <v>188</v>
      </c>
      <c r="G5834" s="11" t="str">
        <f>VLOOKUP(F5834,Sheet1!$A$1:$E$2471,2,FALSE)</f>
        <v>CINTAS 463 PO BOX 650838</v>
      </c>
      <c r="H5834" s="11" t="str">
        <f>VLOOKUP(F5834,Sheet1!$A$1:$E$2471,3,FALSE)</f>
        <v>DALLAS</v>
      </c>
      <c r="I5834" s="11" t="str">
        <f>VLOOKUP(F5834,Sheet1!$A$1:$E$2471,4,FALSE)</f>
        <v>TX</v>
      </c>
      <c r="J5834" s="11" t="str">
        <f>VLOOKUP(F5834,Sheet1!$A$1:$E$2471,5,FALSE)</f>
        <v>75265-0838</v>
      </c>
      <c r="K5834" s="2">
        <v>97.86</v>
      </c>
      <c r="L5834" s="1">
        <v>43140</v>
      </c>
      <c r="M5834">
        <v>100119837</v>
      </c>
      <c r="N5834">
        <v>1</v>
      </c>
      <c r="P5834" t="s">
        <v>91</v>
      </c>
    </row>
    <row r="5835" spans="1:16" x14ac:dyDescent="0.25">
      <c r="A5835" s="13">
        <v>2230</v>
      </c>
      <c r="B5835" s="11" t="s">
        <v>1107</v>
      </c>
      <c r="C5835" t="s">
        <v>608</v>
      </c>
      <c r="D5835">
        <v>321</v>
      </c>
      <c r="E5835" t="s">
        <v>187</v>
      </c>
      <c r="F5835" t="s">
        <v>188</v>
      </c>
      <c r="G5835" s="11" t="str">
        <f>VLOOKUP(F5835,Sheet1!$A$1:$E$2471,2,FALSE)</f>
        <v>CINTAS 463 PO BOX 650838</v>
      </c>
      <c r="H5835" s="11" t="str">
        <f>VLOOKUP(F5835,Sheet1!$A$1:$E$2471,3,FALSE)</f>
        <v>DALLAS</v>
      </c>
      <c r="I5835" s="11" t="str">
        <f>VLOOKUP(F5835,Sheet1!$A$1:$E$2471,4,FALSE)</f>
        <v>TX</v>
      </c>
      <c r="J5835" s="11" t="str">
        <f>VLOOKUP(F5835,Sheet1!$A$1:$E$2471,5,FALSE)</f>
        <v>75265-0838</v>
      </c>
      <c r="K5835" s="2">
        <v>253.21</v>
      </c>
      <c r="L5835" s="1">
        <v>43140</v>
      </c>
      <c r="M5835">
        <v>100119837</v>
      </c>
      <c r="N5835">
        <v>1</v>
      </c>
      <c r="P5835" t="s">
        <v>91</v>
      </c>
    </row>
    <row r="5836" spans="1:16" x14ac:dyDescent="0.25">
      <c r="A5836" s="13">
        <v>2230</v>
      </c>
      <c r="B5836" s="11" t="s">
        <v>1107</v>
      </c>
      <c r="C5836" t="s">
        <v>608</v>
      </c>
      <c r="D5836">
        <v>321</v>
      </c>
      <c r="E5836" t="s">
        <v>187</v>
      </c>
      <c r="F5836" t="s">
        <v>188</v>
      </c>
      <c r="G5836" s="11" t="str">
        <f>VLOOKUP(F5836,Sheet1!$A$1:$E$2471,2,FALSE)</f>
        <v>CINTAS 463 PO BOX 650838</v>
      </c>
      <c r="H5836" s="11" t="str">
        <f>VLOOKUP(F5836,Sheet1!$A$1:$E$2471,3,FALSE)</f>
        <v>DALLAS</v>
      </c>
      <c r="I5836" s="11" t="str">
        <f>VLOOKUP(F5836,Sheet1!$A$1:$E$2471,4,FALSE)</f>
        <v>TX</v>
      </c>
      <c r="J5836" s="11" t="str">
        <f>VLOOKUP(F5836,Sheet1!$A$1:$E$2471,5,FALSE)</f>
        <v>75265-0838</v>
      </c>
      <c r="K5836" s="2">
        <v>100.95</v>
      </c>
      <c r="L5836" s="1">
        <v>43140</v>
      </c>
      <c r="M5836">
        <v>100119837</v>
      </c>
      <c r="N5836">
        <v>1</v>
      </c>
      <c r="P5836" t="s">
        <v>91</v>
      </c>
    </row>
    <row r="5837" spans="1:16" x14ac:dyDescent="0.25">
      <c r="A5837" s="13">
        <v>2230</v>
      </c>
      <c r="B5837" s="11" t="s">
        <v>1107</v>
      </c>
      <c r="C5837" t="s">
        <v>608</v>
      </c>
      <c r="D5837">
        <v>321</v>
      </c>
      <c r="E5837" t="s">
        <v>187</v>
      </c>
      <c r="F5837" t="s">
        <v>188</v>
      </c>
      <c r="G5837" s="11" t="str">
        <f>VLOOKUP(F5837,Sheet1!$A$1:$E$2471,2,FALSE)</f>
        <v>CINTAS 463 PO BOX 650838</v>
      </c>
      <c r="H5837" s="11" t="str">
        <f>VLOOKUP(F5837,Sheet1!$A$1:$E$2471,3,FALSE)</f>
        <v>DALLAS</v>
      </c>
      <c r="I5837" s="11" t="str">
        <f>VLOOKUP(F5837,Sheet1!$A$1:$E$2471,4,FALSE)</f>
        <v>TX</v>
      </c>
      <c r="J5837" s="11" t="str">
        <f>VLOOKUP(F5837,Sheet1!$A$1:$E$2471,5,FALSE)</f>
        <v>75265-0838</v>
      </c>
      <c r="K5837" s="2">
        <v>59</v>
      </c>
      <c r="L5837" s="1">
        <v>43140</v>
      </c>
      <c r="M5837">
        <v>100119837</v>
      </c>
      <c r="N5837">
        <v>1</v>
      </c>
      <c r="P5837" t="s">
        <v>91</v>
      </c>
    </row>
    <row r="5838" spans="1:16" x14ac:dyDescent="0.25">
      <c r="A5838" s="13">
        <v>2230</v>
      </c>
      <c r="B5838" s="11" t="s">
        <v>1107</v>
      </c>
      <c r="C5838" t="s">
        <v>608</v>
      </c>
      <c r="D5838">
        <v>321</v>
      </c>
      <c r="E5838" t="s">
        <v>187</v>
      </c>
      <c r="F5838" t="s">
        <v>188</v>
      </c>
      <c r="G5838" s="11" t="str">
        <f>VLOOKUP(F5838,Sheet1!$A$1:$E$2471,2,FALSE)</f>
        <v>CINTAS 463 PO BOX 650838</v>
      </c>
      <c r="H5838" s="11" t="str">
        <f>VLOOKUP(F5838,Sheet1!$A$1:$E$2471,3,FALSE)</f>
        <v>DALLAS</v>
      </c>
      <c r="I5838" s="11" t="str">
        <f>VLOOKUP(F5838,Sheet1!$A$1:$E$2471,4,FALSE)</f>
        <v>TX</v>
      </c>
      <c r="J5838" s="11" t="str">
        <f>VLOOKUP(F5838,Sheet1!$A$1:$E$2471,5,FALSE)</f>
        <v>75265-0838</v>
      </c>
      <c r="K5838" s="2">
        <v>194.13</v>
      </c>
      <c r="L5838" s="1">
        <v>43140</v>
      </c>
      <c r="M5838">
        <v>100119837</v>
      </c>
      <c r="N5838">
        <v>1</v>
      </c>
      <c r="P5838" t="s">
        <v>91</v>
      </c>
    </row>
    <row r="5839" spans="1:16" x14ac:dyDescent="0.25">
      <c r="A5839" s="13">
        <v>2230</v>
      </c>
      <c r="B5839" s="11" t="s">
        <v>1107</v>
      </c>
      <c r="C5839" t="s">
        <v>608</v>
      </c>
      <c r="D5839">
        <v>321</v>
      </c>
      <c r="E5839" t="s">
        <v>187</v>
      </c>
      <c r="F5839" t="s">
        <v>188</v>
      </c>
      <c r="G5839" s="11" t="str">
        <f>VLOOKUP(F5839,Sheet1!$A$1:$E$2471,2,FALSE)</f>
        <v>CINTAS 463 PO BOX 650838</v>
      </c>
      <c r="H5839" s="11" t="str">
        <f>VLOOKUP(F5839,Sheet1!$A$1:$E$2471,3,FALSE)</f>
        <v>DALLAS</v>
      </c>
      <c r="I5839" s="11" t="str">
        <f>VLOOKUP(F5839,Sheet1!$A$1:$E$2471,4,FALSE)</f>
        <v>TX</v>
      </c>
      <c r="J5839" s="11" t="str">
        <f>VLOOKUP(F5839,Sheet1!$A$1:$E$2471,5,FALSE)</f>
        <v>75265-0838</v>
      </c>
      <c r="K5839" s="2">
        <v>210.02</v>
      </c>
      <c r="L5839" s="1">
        <v>43140</v>
      </c>
      <c r="M5839">
        <v>100119837</v>
      </c>
      <c r="N5839">
        <v>1</v>
      </c>
      <c r="P5839" t="s">
        <v>91</v>
      </c>
    </row>
    <row r="5840" spans="1:16" x14ac:dyDescent="0.25">
      <c r="A5840" s="13">
        <v>2230</v>
      </c>
      <c r="B5840" s="11" t="s">
        <v>1107</v>
      </c>
      <c r="C5840" t="s">
        <v>608</v>
      </c>
      <c r="D5840">
        <v>321</v>
      </c>
      <c r="E5840" t="s">
        <v>187</v>
      </c>
      <c r="F5840" t="s">
        <v>188</v>
      </c>
      <c r="G5840" s="11" t="str">
        <f>VLOOKUP(F5840,Sheet1!$A$1:$E$2471,2,FALSE)</f>
        <v>CINTAS 463 PO BOX 650838</v>
      </c>
      <c r="H5840" s="11" t="str">
        <f>VLOOKUP(F5840,Sheet1!$A$1:$E$2471,3,FALSE)</f>
        <v>DALLAS</v>
      </c>
      <c r="I5840" s="11" t="str">
        <f>VLOOKUP(F5840,Sheet1!$A$1:$E$2471,4,FALSE)</f>
        <v>TX</v>
      </c>
      <c r="J5840" s="11" t="str">
        <f>VLOOKUP(F5840,Sheet1!$A$1:$E$2471,5,FALSE)</f>
        <v>75265-0838</v>
      </c>
      <c r="K5840" s="2">
        <v>169.53</v>
      </c>
      <c r="L5840" s="1">
        <v>43140</v>
      </c>
      <c r="M5840">
        <v>100119837</v>
      </c>
      <c r="N5840">
        <v>1</v>
      </c>
      <c r="P5840" t="s">
        <v>91</v>
      </c>
    </row>
    <row r="5841" spans="1:16" x14ac:dyDescent="0.25">
      <c r="A5841" s="13">
        <v>2230</v>
      </c>
      <c r="B5841" s="11" t="s">
        <v>1107</v>
      </c>
      <c r="C5841" t="s">
        <v>608</v>
      </c>
      <c r="D5841">
        <v>321</v>
      </c>
      <c r="E5841" t="s">
        <v>187</v>
      </c>
      <c r="F5841" t="s">
        <v>188</v>
      </c>
      <c r="G5841" s="11" t="str">
        <f>VLOOKUP(F5841,Sheet1!$A$1:$E$2471,2,FALSE)</f>
        <v>CINTAS 463 PO BOX 650838</v>
      </c>
      <c r="H5841" s="11" t="str">
        <f>VLOOKUP(F5841,Sheet1!$A$1:$E$2471,3,FALSE)</f>
        <v>DALLAS</v>
      </c>
      <c r="I5841" s="11" t="str">
        <f>VLOOKUP(F5841,Sheet1!$A$1:$E$2471,4,FALSE)</f>
        <v>TX</v>
      </c>
      <c r="J5841" s="11" t="str">
        <f>VLOOKUP(F5841,Sheet1!$A$1:$E$2471,5,FALSE)</f>
        <v>75265-0838</v>
      </c>
      <c r="K5841" s="2">
        <v>97.86</v>
      </c>
      <c r="L5841" s="1">
        <v>43140</v>
      </c>
      <c r="M5841">
        <v>100119837</v>
      </c>
      <c r="N5841">
        <v>1</v>
      </c>
      <c r="P5841" t="s">
        <v>91</v>
      </c>
    </row>
    <row r="5842" spans="1:16" x14ac:dyDescent="0.25">
      <c r="A5842" s="13">
        <v>2230</v>
      </c>
      <c r="B5842" s="11" t="s">
        <v>1107</v>
      </c>
      <c r="C5842" t="s">
        <v>608</v>
      </c>
      <c r="D5842">
        <v>321</v>
      </c>
      <c r="E5842" t="s">
        <v>187</v>
      </c>
      <c r="F5842" t="s">
        <v>188</v>
      </c>
      <c r="G5842" s="11" t="str">
        <f>VLOOKUP(F5842,Sheet1!$A$1:$E$2471,2,FALSE)</f>
        <v>CINTAS 463 PO BOX 650838</v>
      </c>
      <c r="H5842" s="11" t="str">
        <f>VLOOKUP(F5842,Sheet1!$A$1:$E$2471,3,FALSE)</f>
        <v>DALLAS</v>
      </c>
      <c r="I5842" s="11" t="str">
        <f>VLOOKUP(F5842,Sheet1!$A$1:$E$2471,4,FALSE)</f>
        <v>TX</v>
      </c>
      <c r="J5842" s="11" t="str">
        <f>VLOOKUP(F5842,Sheet1!$A$1:$E$2471,5,FALSE)</f>
        <v>75265-0838</v>
      </c>
      <c r="K5842" s="2">
        <v>148.09</v>
      </c>
      <c r="L5842" s="1">
        <v>43140</v>
      </c>
      <c r="M5842">
        <v>100119837</v>
      </c>
      <c r="N5842">
        <v>1</v>
      </c>
      <c r="P5842" t="s">
        <v>91</v>
      </c>
    </row>
    <row r="5843" spans="1:16" x14ac:dyDescent="0.25">
      <c r="A5843" s="13">
        <v>2230</v>
      </c>
      <c r="B5843" s="11" t="s">
        <v>1107</v>
      </c>
      <c r="C5843" t="s">
        <v>608</v>
      </c>
      <c r="D5843">
        <v>321</v>
      </c>
      <c r="E5843" t="s">
        <v>187</v>
      </c>
      <c r="F5843" t="s">
        <v>188</v>
      </c>
      <c r="G5843" s="11" t="str">
        <f>VLOOKUP(F5843,Sheet1!$A$1:$E$2471,2,FALSE)</f>
        <v>CINTAS 463 PO BOX 650838</v>
      </c>
      <c r="H5843" s="11" t="str">
        <f>VLOOKUP(F5843,Sheet1!$A$1:$E$2471,3,FALSE)</f>
        <v>DALLAS</v>
      </c>
      <c r="I5843" s="11" t="str">
        <f>VLOOKUP(F5843,Sheet1!$A$1:$E$2471,4,FALSE)</f>
        <v>TX</v>
      </c>
      <c r="J5843" s="11" t="str">
        <f>VLOOKUP(F5843,Sheet1!$A$1:$E$2471,5,FALSE)</f>
        <v>75265-0838</v>
      </c>
      <c r="K5843" s="2">
        <v>59</v>
      </c>
      <c r="L5843" s="1">
        <v>43168</v>
      </c>
      <c r="M5843">
        <v>100119956</v>
      </c>
      <c r="N5843">
        <v>1</v>
      </c>
      <c r="P5843" t="s">
        <v>91</v>
      </c>
    </row>
    <row r="5844" spans="1:16" x14ac:dyDescent="0.25">
      <c r="A5844" s="13">
        <v>2230</v>
      </c>
      <c r="B5844" s="11" t="s">
        <v>1107</v>
      </c>
      <c r="C5844" t="s">
        <v>608</v>
      </c>
      <c r="D5844">
        <v>321</v>
      </c>
      <c r="E5844" t="s">
        <v>187</v>
      </c>
      <c r="F5844" t="s">
        <v>188</v>
      </c>
      <c r="G5844" s="11" t="str">
        <f>VLOOKUP(F5844,Sheet1!$A$1:$E$2471,2,FALSE)</f>
        <v>CINTAS 463 PO BOX 650838</v>
      </c>
      <c r="H5844" s="11" t="str">
        <f>VLOOKUP(F5844,Sheet1!$A$1:$E$2471,3,FALSE)</f>
        <v>DALLAS</v>
      </c>
      <c r="I5844" s="11" t="str">
        <f>VLOOKUP(F5844,Sheet1!$A$1:$E$2471,4,FALSE)</f>
        <v>TX</v>
      </c>
      <c r="J5844" s="11" t="str">
        <f>VLOOKUP(F5844,Sheet1!$A$1:$E$2471,5,FALSE)</f>
        <v>75265-0838</v>
      </c>
      <c r="K5844" s="2">
        <v>167.64</v>
      </c>
      <c r="L5844" s="1">
        <v>43140</v>
      </c>
      <c r="M5844">
        <v>100119837</v>
      </c>
      <c r="N5844">
        <v>1</v>
      </c>
      <c r="P5844" t="s">
        <v>91</v>
      </c>
    </row>
    <row r="5845" spans="1:16" x14ac:dyDescent="0.25">
      <c r="A5845" s="13">
        <v>2230</v>
      </c>
      <c r="B5845" s="11" t="s">
        <v>1107</v>
      </c>
      <c r="C5845" t="s">
        <v>608</v>
      </c>
      <c r="D5845">
        <v>321</v>
      </c>
      <c r="E5845" t="s">
        <v>187</v>
      </c>
      <c r="F5845" t="s">
        <v>188</v>
      </c>
      <c r="G5845" s="11" t="str">
        <f>VLOOKUP(F5845,Sheet1!$A$1:$E$2471,2,FALSE)</f>
        <v>CINTAS 463 PO BOX 650838</v>
      </c>
      <c r="H5845" s="11" t="str">
        <f>VLOOKUP(F5845,Sheet1!$A$1:$E$2471,3,FALSE)</f>
        <v>DALLAS</v>
      </c>
      <c r="I5845" s="11" t="str">
        <f>VLOOKUP(F5845,Sheet1!$A$1:$E$2471,4,FALSE)</f>
        <v>TX</v>
      </c>
      <c r="J5845" s="11" t="str">
        <f>VLOOKUP(F5845,Sheet1!$A$1:$E$2471,5,FALSE)</f>
        <v>75265-0838</v>
      </c>
      <c r="K5845" s="2">
        <v>59</v>
      </c>
      <c r="L5845" s="1">
        <v>43140</v>
      </c>
      <c r="M5845">
        <v>100119837</v>
      </c>
      <c r="N5845">
        <v>1</v>
      </c>
      <c r="P5845" t="s">
        <v>91</v>
      </c>
    </row>
    <row r="5846" spans="1:16" x14ac:dyDescent="0.25">
      <c r="A5846" s="13">
        <v>2230</v>
      </c>
      <c r="B5846" s="11" t="s">
        <v>1107</v>
      </c>
      <c r="C5846" t="s">
        <v>608</v>
      </c>
      <c r="D5846">
        <v>321</v>
      </c>
      <c r="E5846" t="s">
        <v>187</v>
      </c>
      <c r="F5846" t="s">
        <v>188</v>
      </c>
      <c r="G5846" s="11" t="str">
        <f>VLOOKUP(F5846,Sheet1!$A$1:$E$2471,2,FALSE)</f>
        <v>CINTAS 463 PO BOX 650838</v>
      </c>
      <c r="H5846" s="11" t="str">
        <f>VLOOKUP(F5846,Sheet1!$A$1:$E$2471,3,FALSE)</f>
        <v>DALLAS</v>
      </c>
      <c r="I5846" s="11" t="str">
        <f>VLOOKUP(F5846,Sheet1!$A$1:$E$2471,4,FALSE)</f>
        <v>TX</v>
      </c>
      <c r="J5846" s="11" t="str">
        <f>VLOOKUP(F5846,Sheet1!$A$1:$E$2471,5,FALSE)</f>
        <v>75265-0838</v>
      </c>
      <c r="K5846" s="2">
        <v>158.11000000000001</v>
      </c>
      <c r="L5846" s="1">
        <v>43140</v>
      </c>
      <c r="M5846">
        <v>100119837</v>
      </c>
      <c r="N5846">
        <v>1</v>
      </c>
      <c r="P5846" t="s">
        <v>91</v>
      </c>
    </row>
    <row r="5847" spans="1:16" x14ac:dyDescent="0.25">
      <c r="A5847" s="13">
        <v>2230</v>
      </c>
      <c r="B5847" s="11" t="s">
        <v>1107</v>
      </c>
      <c r="C5847" t="s">
        <v>608</v>
      </c>
      <c r="D5847">
        <v>321</v>
      </c>
      <c r="E5847" t="s">
        <v>187</v>
      </c>
      <c r="F5847" t="s">
        <v>188</v>
      </c>
      <c r="G5847" s="11" t="str">
        <f>VLOOKUP(F5847,Sheet1!$A$1:$E$2471,2,FALSE)</f>
        <v>CINTAS 463 PO BOX 650838</v>
      </c>
      <c r="H5847" s="11" t="str">
        <f>VLOOKUP(F5847,Sheet1!$A$1:$E$2471,3,FALSE)</f>
        <v>DALLAS</v>
      </c>
      <c r="I5847" s="11" t="str">
        <f>VLOOKUP(F5847,Sheet1!$A$1:$E$2471,4,FALSE)</f>
        <v>TX</v>
      </c>
      <c r="J5847" s="11" t="str">
        <f>VLOOKUP(F5847,Sheet1!$A$1:$E$2471,5,FALSE)</f>
        <v>75265-0838</v>
      </c>
      <c r="K5847" s="2">
        <v>169.53</v>
      </c>
      <c r="L5847" s="1">
        <v>43140</v>
      </c>
      <c r="M5847">
        <v>100119837</v>
      </c>
      <c r="N5847">
        <v>1</v>
      </c>
      <c r="P5847" t="s">
        <v>91</v>
      </c>
    </row>
    <row r="5848" spans="1:16" x14ac:dyDescent="0.25">
      <c r="A5848" s="13">
        <v>2230</v>
      </c>
      <c r="B5848" s="11" t="s">
        <v>1107</v>
      </c>
      <c r="C5848" t="s">
        <v>608</v>
      </c>
      <c r="D5848">
        <v>321</v>
      </c>
      <c r="E5848" t="s">
        <v>187</v>
      </c>
      <c r="F5848" t="s">
        <v>188</v>
      </c>
      <c r="G5848" s="11" t="str">
        <f>VLOOKUP(F5848,Sheet1!$A$1:$E$2471,2,FALSE)</f>
        <v>CINTAS 463 PO BOX 650838</v>
      </c>
      <c r="H5848" s="11" t="str">
        <f>VLOOKUP(F5848,Sheet1!$A$1:$E$2471,3,FALSE)</f>
        <v>DALLAS</v>
      </c>
      <c r="I5848" s="11" t="str">
        <f>VLOOKUP(F5848,Sheet1!$A$1:$E$2471,4,FALSE)</f>
        <v>TX</v>
      </c>
      <c r="J5848" s="11" t="str">
        <f>VLOOKUP(F5848,Sheet1!$A$1:$E$2471,5,FALSE)</f>
        <v>75265-0838</v>
      </c>
      <c r="K5848" s="2">
        <v>101.86</v>
      </c>
      <c r="L5848" s="1">
        <v>43140</v>
      </c>
      <c r="M5848">
        <v>100119837</v>
      </c>
      <c r="N5848">
        <v>1</v>
      </c>
      <c r="P5848" t="s">
        <v>91</v>
      </c>
    </row>
    <row r="5849" spans="1:16" x14ac:dyDescent="0.25">
      <c r="A5849" s="13">
        <v>2230</v>
      </c>
      <c r="B5849" s="11" t="s">
        <v>1107</v>
      </c>
      <c r="C5849" t="s">
        <v>608</v>
      </c>
      <c r="D5849">
        <v>321</v>
      </c>
      <c r="E5849" t="s">
        <v>187</v>
      </c>
      <c r="F5849" t="s">
        <v>188</v>
      </c>
      <c r="G5849" s="11" t="str">
        <f>VLOOKUP(F5849,Sheet1!$A$1:$E$2471,2,FALSE)</f>
        <v>CINTAS 463 PO BOX 650838</v>
      </c>
      <c r="H5849" s="11" t="str">
        <f>VLOOKUP(F5849,Sheet1!$A$1:$E$2471,3,FALSE)</f>
        <v>DALLAS</v>
      </c>
      <c r="I5849" s="11" t="str">
        <f>VLOOKUP(F5849,Sheet1!$A$1:$E$2471,4,FALSE)</f>
        <v>TX</v>
      </c>
      <c r="J5849" s="11" t="str">
        <f>VLOOKUP(F5849,Sheet1!$A$1:$E$2471,5,FALSE)</f>
        <v>75265-0838</v>
      </c>
      <c r="K5849" s="2">
        <v>88</v>
      </c>
      <c r="L5849" s="1">
        <v>43140</v>
      </c>
      <c r="M5849">
        <v>100119837</v>
      </c>
      <c r="N5849">
        <v>1</v>
      </c>
      <c r="P5849" t="s">
        <v>91</v>
      </c>
    </row>
    <row r="5850" spans="1:16" x14ac:dyDescent="0.25">
      <c r="A5850" s="13">
        <v>2230</v>
      </c>
      <c r="B5850" s="11" t="s">
        <v>1107</v>
      </c>
      <c r="C5850" t="s">
        <v>608</v>
      </c>
      <c r="D5850">
        <v>321</v>
      </c>
      <c r="E5850" t="s">
        <v>187</v>
      </c>
      <c r="F5850" t="s">
        <v>188</v>
      </c>
      <c r="G5850" s="11" t="str">
        <f>VLOOKUP(F5850,Sheet1!$A$1:$E$2471,2,FALSE)</f>
        <v>CINTAS 463 PO BOX 650838</v>
      </c>
      <c r="H5850" s="11" t="str">
        <f>VLOOKUP(F5850,Sheet1!$A$1:$E$2471,3,FALSE)</f>
        <v>DALLAS</v>
      </c>
      <c r="I5850" s="11" t="str">
        <f>VLOOKUP(F5850,Sheet1!$A$1:$E$2471,4,FALSE)</f>
        <v>TX</v>
      </c>
      <c r="J5850" s="11" t="str">
        <f>VLOOKUP(F5850,Sheet1!$A$1:$E$2471,5,FALSE)</f>
        <v>75265-0838</v>
      </c>
      <c r="K5850" s="2">
        <v>100.95</v>
      </c>
      <c r="L5850" s="1">
        <v>43140</v>
      </c>
      <c r="M5850">
        <v>100119837</v>
      </c>
      <c r="N5850">
        <v>1</v>
      </c>
      <c r="P5850" t="s">
        <v>91</v>
      </c>
    </row>
    <row r="5851" spans="1:16" x14ac:dyDescent="0.25">
      <c r="A5851" s="13">
        <v>2230</v>
      </c>
      <c r="B5851" s="11" t="s">
        <v>1107</v>
      </c>
      <c r="C5851" t="s">
        <v>608</v>
      </c>
      <c r="D5851">
        <v>321</v>
      </c>
      <c r="E5851" t="s">
        <v>187</v>
      </c>
      <c r="F5851" t="s">
        <v>189</v>
      </c>
      <c r="G5851" s="11" t="str">
        <f>VLOOKUP(F5851,Sheet1!$A$1:$E$2471,2,FALSE)</f>
        <v xml:space="preserve">P O BOX 94563 </v>
      </c>
      <c r="H5851" s="11" t="str">
        <f>VLOOKUP(F5851,Sheet1!$A$1:$E$2471,3,FALSE)</f>
        <v>SEATTLE</v>
      </c>
      <c r="I5851" s="11" t="str">
        <f>VLOOKUP(F5851,Sheet1!$A$1:$E$2471,4,FALSE)</f>
        <v>WA</v>
      </c>
      <c r="J5851" s="11" t="str">
        <f>VLOOKUP(F5851,Sheet1!$A$1:$E$2471,5,FALSE)</f>
        <v>98124-6863</v>
      </c>
      <c r="K5851" s="2">
        <v>1970</v>
      </c>
      <c r="L5851" s="1">
        <v>43140</v>
      </c>
      <c r="M5851">
        <v>0</v>
      </c>
      <c r="N5851">
        <v>1</v>
      </c>
      <c r="P5851" t="s">
        <v>91</v>
      </c>
    </row>
    <row r="5852" spans="1:16" x14ac:dyDescent="0.25">
      <c r="A5852" s="13">
        <v>2230</v>
      </c>
      <c r="B5852" s="11" t="s">
        <v>1107</v>
      </c>
      <c r="C5852" t="s">
        <v>608</v>
      </c>
      <c r="D5852">
        <v>321</v>
      </c>
      <c r="E5852" t="s">
        <v>187</v>
      </c>
      <c r="F5852" t="s">
        <v>189</v>
      </c>
      <c r="G5852" s="11" t="str">
        <f>VLOOKUP(F5852,Sheet1!$A$1:$E$2471,2,FALSE)</f>
        <v xml:space="preserve">P O BOX 94563 </v>
      </c>
      <c r="H5852" s="11" t="str">
        <f>VLOOKUP(F5852,Sheet1!$A$1:$E$2471,3,FALSE)</f>
        <v>SEATTLE</v>
      </c>
      <c r="I5852" s="11" t="str">
        <f>VLOOKUP(F5852,Sheet1!$A$1:$E$2471,4,FALSE)</f>
        <v>WA</v>
      </c>
      <c r="J5852" s="11" t="str">
        <f>VLOOKUP(F5852,Sheet1!$A$1:$E$2471,5,FALSE)</f>
        <v>98124-6863</v>
      </c>
      <c r="K5852" s="2">
        <v>3077</v>
      </c>
      <c r="L5852" s="1">
        <v>43140</v>
      </c>
      <c r="M5852">
        <v>0</v>
      </c>
      <c r="N5852">
        <v>1</v>
      </c>
      <c r="P5852" t="s">
        <v>91</v>
      </c>
    </row>
    <row r="5853" spans="1:16" x14ac:dyDescent="0.25">
      <c r="A5853" s="13">
        <v>2230</v>
      </c>
      <c r="B5853" s="11" t="s">
        <v>1107</v>
      </c>
      <c r="C5853" t="s">
        <v>608</v>
      </c>
      <c r="D5853">
        <v>321</v>
      </c>
      <c r="E5853" t="s">
        <v>187</v>
      </c>
      <c r="F5853" t="s">
        <v>189</v>
      </c>
      <c r="G5853" s="11" t="str">
        <f>VLOOKUP(F5853,Sheet1!$A$1:$E$2471,2,FALSE)</f>
        <v xml:space="preserve">P O BOX 94563 </v>
      </c>
      <c r="H5853" s="11" t="str">
        <f>VLOOKUP(F5853,Sheet1!$A$1:$E$2471,3,FALSE)</f>
        <v>SEATTLE</v>
      </c>
      <c r="I5853" s="11" t="str">
        <f>VLOOKUP(F5853,Sheet1!$A$1:$E$2471,4,FALSE)</f>
        <v>WA</v>
      </c>
      <c r="J5853" s="11" t="str">
        <f>VLOOKUP(F5853,Sheet1!$A$1:$E$2471,5,FALSE)</f>
        <v>98124-6863</v>
      </c>
      <c r="K5853" s="2">
        <v>1475</v>
      </c>
      <c r="L5853" s="1">
        <v>43140</v>
      </c>
      <c r="M5853">
        <v>0</v>
      </c>
      <c r="N5853">
        <v>1</v>
      </c>
      <c r="P5853" t="s">
        <v>91</v>
      </c>
    </row>
    <row r="5854" spans="1:16" x14ac:dyDescent="0.25">
      <c r="A5854" s="13">
        <v>2230</v>
      </c>
      <c r="B5854" s="11" t="s">
        <v>1107</v>
      </c>
      <c r="C5854" t="s">
        <v>608</v>
      </c>
      <c r="D5854">
        <v>321</v>
      </c>
      <c r="E5854" t="s">
        <v>187</v>
      </c>
      <c r="F5854" t="s">
        <v>188</v>
      </c>
      <c r="G5854" s="11" t="str">
        <f>VLOOKUP(F5854,Sheet1!$A$1:$E$2471,2,FALSE)</f>
        <v>CINTAS 463 PO BOX 650838</v>
      </c>
      <c r="H5854" s="11" t="str">
        <f>VLOOKUP(F5854,Sheet1!$A$1:$E$2471,3,FALSE)</f>
        <v>DALLAS</v>
      </c>
      <c r="I5854" s="11" t="str">
        <f>VLOOKUP(F5854,Sheet1!$A$1:$E$2471,4,FALSE)</f>
        <v>TX</v>
      </c>
      <c r="J5854" s="11" t="str">
        <f>VLOOKUP(F5854,Sheet1!$A$1:$E$2471,5,FALSE)</f>
        <v>75265-0838</v>
      </c>
      <c r="K5854" s="2">
        <v>100.95</v>
      </c>
      <c r="L5854" s="1">
        <v>43168</v>
      </c>
      <c r="M5854">
        <v>100119956</v>
      </c>
      <c r="N5854">
        <v>1</v>
      </c>
      <c r="P5854" t="s">
        <v>91</v>
      </c>
    </row>
    <row r="5855" spans="1:16" x14ac:dyDescent="0.25">
      <c r="A5855" s="13">
        <v>2230</v>
      </c>
      <c r="B5855" s="11" t="s">
        <v>1107</v>
      </c>
      <c r="C5855" t="s">
        <v>608</v>
      </c>
      <c r="D5855">
        <v>321</v>
      </c>
      <c r="E5855" t="s">
        <v>187</v>
      </c>
      <c r="F5855" t="s">
        <v>188</v>
      </c>
      <c r="G5855" s="11" t="str">
        <f>VLOOKUP(F5855,Sheet1!$A$1:$E$2471,2,FALSE)</f>
        <v>CINTAS 463 PO BOX 650838</v>
      </c>
      <c r="H5855" s="11" t="str">
        <f>VLOOKUP(F5855,Sheet1!$A$1:$E$2471,3,FALSE)</f>
        <v>DALLAS</v>
      </c>
      <c r="I5855" s="11" t="str">
        <f>VLOOKUP(F5855,Sheet1!$A$1:$E$2471,4,FALSE)</f>
        <v>TX</v>
      </c>
      <c r="J5855" s="11" t="str">
        <f>VLOOKUP(F5855,Sheet1!$A$1:$E$2471,5,FALSE)</f>
        <v>75265-0838</v>
      </c>
      <c r="K5855" s="2">
        <v>163.84</v>
      </c>
      <c r="L5855" s="1">
        <v>43168</v>
      </c>
      <c r="M5855">
        <v>100119956</v>
      </c>
      <c r="N5855">
        <v>1</v>
      </c>
      <c r="P5855" t="s">
        <v>91</v>
      </c>
    </row>
    <row r="5856" spans="1:16" x14ac:dyDescent="0.25">
      <c r="A5856" s="13">
        <v>2230</v>
      </c>
      <c r="B5856" s="11" t="s">
        <v>1107</v>
      </c>
      <c r="C5856" t="s">
        <v>608</v>
      </c>
      <c r="D5856">
        <v>321</v>
      </c>
      <c r="E5856" t="s">
        <v>187</v>
      </c>
      <c r="F5856" t="s">
        <v>188</v>
      </c>
      <c r="G5856" s="11" t="str">
        <f>VLOOKUP(F5856,Sheet1!$A$1:$E$2471,2,FALSE)</f>
        <v>CINTAS 463 PO BOX 650838</v>
      </c>
      <c r="H5856" s="11" t="str">
        <f>VLOOKUP(F5856,Sheet1!$A$1:$E$2471,3,FALSE)</f>
        <v>DALLAS</v>
      </c>
      <c r="I5856" s="11" t="str">
        <f>VLOOKUP(F5856,Sheet1!$A$1:$E$2471,4,FALSE)</f>
        <v>TX</v>
      </c>
      <c r="J5856" s="11" t="str">
        <f>VLOOKUP(F5856,Sheet1!$A$1:$E$2471,5,FALSE)</f>
        <v>75265-0838</v>
      </c>
      <c r="K5856" s="2">
        <v>158.11000000000001</v>
      </c>
      <c r="L5856" s="1">
        <v>43168</v>
      </c>
      <c r="M5856">
        <v>100119956</v>
      </c>
      <c r="N5856">
        <v>1</v>
      </c>
      <c r="P5856" t="s">
        <v>91</v>
      </c>
    </row>
    <row r="5857" spans="1:16" x14ac:dyDescent="0.25">
      <c r="A5857" s="13">
        <v>2230</v>
      </c>
      <c r="B5857" s="11" t="s">
        <v>1107</v>
      </c>
      <c r="C5857" t="s">
        <v>608</v>
      </c>
      <c r="D5857">
        <v>321</v>
      </c>
      <c r="E5857" t="s">
        <v>187</v>
      </c>
      <c r="F5857" t="s">
        <v>188</v>
      </c>
      <c r="G5857" s="11" t="str">
        <f>VLOOKUP(F5857,Sheet1!$A$1:$E$2471,2,FALSE)</f>
        <v>CINTAS 463 PO BOX 650838</v>
      </c>
      <c r="H5857" s="11" t="str">
        <f>VLOOKUP(F5857,Sheet1!$A$1:$E$2471,3,FALSE)</f>
        <v>DALLAS</v>
      </c>
      <c r="I5857" s="11" t="str">
        <f>VLOOKUP(F5857,Sheet1!$A$1:$E$2471,4,FALSE)</f>
        <v>TX</v>
      </c>
      <c r="J5857" s="11" t="str">
        <f>VLOOKUP(F5857,Sheet1!$A$1:$E$2471,5,FALSE)</f>
        <v>75265-0838</v>
      </c>
      <c r="K5857" s="2">
        <v>59</v>
      </c>
      <c r="L5857" s="1">
        <v>43168</v>
      </c>
      <c r="M5857">
        <v>100119956</v>
      </c>
      <c r="N5857">
        <v>1</v>
      </c>
      <c r="P5857" t="s">
        <v>91</v>
      </c>
    </row>
    <row r="5858" spans="1:16" x14ac:dyDescent="0.25">
      <c r="A5858" s="13">
        <v>2230</v>
      </c>
      <c r="B5858" s="11" t="s">
        <v>1107</v>
      </c>
      <c r="C5858" t="s">
        <v>608</v>
      </c>
      <c r="D5858">
        <v>321</v>
      </c>
      <c r="E5858" t="s">
        <v>187</v>
      </c>
      <c r="F5858" t="s">
        <v>188</v>
      </c>
      <c r="G5858" s="11" t="str">
        <f>VLOOKUP(F5858,Sheet1!$A$1:$E$2471,2,FALSE)</f>
        <v>CINTAS 463 PO BOX 650838</v>
      </c>
      <c r="H5858" s="11" t="str">
        <f>VLOOKUP(F5858,Sheet1!$A$1:$E$2471,3,FALSE)</f>
        <v>DALLAS</v>
      </c>
      <c r="I5858" s="11" t="str">
        <f>VLOOKUP(F5858,Sheet1!$A$1:$E$2471,4,FALSE)</f>
        <v>TX</v>
      </c>
      <c r="J5858" s="11" t="str">
        <f>VLOOKUP(F5858,Sheet1!$A$1:$E$2471,5,FALSE)</f>
        <v>75265-0838</v>
      </c>
      <c r="K5858" s="2">
        <v>169.53</v>
      </c>
      <c r="L5858" s="1">
        <v>43168</v>
      </c>
      <c r="M5858">
        <v>100119956</v>
      </c>
      <c r="N5858">
        <v>1</v>
      </c>
      <c r="P5858" t="s">
        <v>91</v>
      </c>
    </row>
    <row r="5859" spans="1:16" x14ac:dyDescent="0.25">
      <c r="A5859" s="13">
        <v>2230</v>
      </c>
      <c r="B5859" s="11" t="s">
        <v>1107</v>
      </c>
      <c r="C5859" t="s">
        <v>608</v>
      </c>
      <c r="D5859">
        <v>321</v>
      </c>
      <c r="E5859" t="s">
        <v>187</v>
      </c>
      <c r="F5859" t="s">
        <v>188</v>
      </c>
      <c r="G5859" s="11" t="str">
        <f>VLOOKUP(F5859,Sheet1!$A$1:$E$2471,2,FALSE)</f>
        <v>CINTAS 463 PO BOX 650838</v>
      </c>
      <c r="H5859" s="11" t="str">
        <f>VLOOKUP(F5859,Sheet1!$A$1:$E$2471,3,FALSE)</f>
        <v>DALLAS</v>
      </c>
      <c r="I5859" s="11" t="str">
        <f>VLOOKUP(F5859,Sheet1!$A$1:$E$2471,4,FALSE)</f>
        <v>TX</v>
      </c>
      <c r="J5859" s="11" t="str">
        <f>VLOOKUP(F5859,Sheet1!$A$1:$E$2471,5,FALSE)</f>
        <v>75265-0838</v>
      </c>
      <c r="K5859" s="2">
        <v>101.86</v>
      </c>
      <c r="L5859" s="1">
        <v>43168</v>
      </c>
      <c r="M5859">
        <v>100119956</v>
      </c>
      <c r="N5859">
        <v>1</v>
      </c>
      <c r="P5859" t="s">
        <v>91</v>
      </c>
    </row>
    <row r="5860" spans="1:16" x14ac:dyDescent="0.25">
      <c r="A5860" s="13">
        <v>2230</v>
      </c>
      <c r="B5860" s="11" t="s">
        <v>1107</v>
      </c>
      <c r="C5860" t="s">
        <v>608</v>
      </c>
      <c r="D5860">
        <v>321</v>
      </c>
      <c r="E5860" t="s">
        <v>187</v>
      </c>
      <c r="F5860" t="s">
        <v>188</v>
      </c>
      <c r="G5860" s="11" t="str">
        <f>VLOOKUP(F5860,Sheet1!$A$1:$E$2471,2,FALSE)</f>
        <v>CINTAS 463 PO BOX 650838</v>
      </c>
      <c r="H5860" s="11" t="str">
        <f>VLOOKUP(F5860,Sheet1!$A$1:$E$2471,3,FALSE)</f>
        <v>DALLAS</v>
      </c>
      <c r="I5860" s="11" t="str">
        <f>VLOOKUP(F5860,Sheet1!$A$1:$E$2471,4,FALSE)</f>
        <v>TX</v>
      </c>
      <c r="J5860" s="11" t="str">
        <f>VLOOKUP(F5860,Sheet1!$A$1:$E$2471,5,FALSE)</f>
        <v>75265-0838</v>
      </c>
      <c r="K5860" s="2">
        <v>216.67</v>
      </c>
      <c r="L5860" s="1">
        <v>43168</v>
      </c>
      <c r="M5860">
        <v>100119956</v>
      </c>
      <c r="N5860">
        <v>1</v>
      </c>
      <c r="P5860" t="s">
        <v>91</v>
      </c>
    </row>
    <row r="5861" spans="1:16" x14ac:dyDescent="0.25">
      <c r="A5861" s="13">
        <v>2230</v>
      </c>
      <c r="B5861" s="11" t="s">
        <v>1107</v>
      </c>
      <c r="C5861" t="s">
        <v>608</v>
      </c>
      <c r="D5861">
        <v>321</v>
      </c>
      <c r="E5861" t="s">
        <v>187</v>
      </c>
      <c r="F5861" t="s">
        <v>188</v>
      </c>
      <c r="G5861" s="11" t="str">
        <f>VLOOKUP(F5861,Sheet1!$A$1:$E$2471,2,FALSE)</f>
        <v>CINTAS 463 PO BOX 650838</v>
      </c>
      <c r="H5861" s="11" t="str">
        <f>VLOOKUP(F5861,Sheet1!$A$1:$E$2471,3,FALSE)</f>
        <v>DALLAS</v>
      </c>
      <c r="I5861" s="11" t="str">
        <f>VLOOKUP(F5861,Sheet1!$A$1:$E$2471,4,FALSE)</f>
        <v>TX</v>
      </c>
      <c r="J5861" s="11" t="str">
        <f>VLOOKUP(F5861,Sheet1!$A$1:$E$2471,5,FALSE)</f>
        <v>75265-0838</v>
      </c>
      <c r="K5861" s="2">
        <v>100.95</v>
      </c>
      <c r="L5861" s="1">
        <v>43168</v>
      </c>
      <c r="M5861">
        <v>100119956</v>
      </c>
      <c r="N5861">
        <v>1</v>
      </c>
      <c r="P5861" t="s">
        <v>91</v>
      </c>
    </row>
    <row r="5862" spans="1:16" x14ac:dyDescent="0.25">
      <c r="A5862" s="13">
        <v>2230</v>
      </c>
      <c r="B5862" s="11" t="s">
        <v>1107</v>
      </c>
      <c r="C5862" t="s">
        <v>608</v>
      </c>
      <c r="D5862">
        <v>321</v>
      </c>
      <c r="E5862" t="s">
        <v>187</v>
      </c>
      <c r="F5862" t="s">
        <v>188</v>
      </c>
      <c r="G5862" s="11" t="str">
        <f>VLOOKUP(F5862,Sheet1!$A$1:$E$2471,2,FALSE)</f>
        <v>CINTAS 463 PO BOX 650838</v>
      </c>
      <c r="H5862" s="11" t="str">
        <f>VLOOKUP(F5862,Sheet1!$A$1:$E$2471,3,FALSE)</f>
        <v>DALLAS</v>
      </c>
      <c r="I5862" s="11" t="str">
        <f>VLOOKUP(F5862,Sheet1!$A$1:$E$2471,4,FALSE)</f>
        <v>TX</v>
      </c>
      <c r="J5862" s="11" t="str">
        <f>VLOOKUP(F5862,Sheet1!$A$1:$E$2471,5,FALSE)</f>
        <v>75265-0838</v>
      </c>
      <c r="K5862" s="2">
        <v>103.06</v>
      </c>
      <c r="L5862" s="1">
        <v>43168</v>
      </c>
      <c r="M5862">
        <v>100119956</v>
      </c>
      <c r="N5862">
        <v>1</v>
      </c>
      <c r="P5862" t="s">
        <v>91</v>
      </c>
    </row>
    <row r="5863" spans="1:16" x14ac:dyDescent="0.25">
      <c r="A5863" s="13">
        <v>2230</v>
      </c>
      <c r="B5863" s="11" t="s">
        <v>1107</v>
      </c>
      <c r="C5863" t="s">
        <v>608</v>
      </c>
      <c r="D5863">
        <v>321</v>
      </c>
      <c r="E5863" t="s">
        <v>187</v>
      </c>
      <c r="F5863" t="s">
        <v>188</v>
      </c>
      <c r="G5863" s="11" t="str">
        <f>VLOOKUP(F5863,Sheet1!$A$1:$E$2471,2,FALSE)</f>
        <v>CINTAS 463 PO BOX 650838</v>
      </c>
      <c r="H5863" s="11" t="str">
        <f>VLOOKUP(F5863,Sheet1!$A$1:$E$2471,3,FALSE)</f>
        <v>DALLAS</v>
      </c>
      <c r="I5863" s="11" t="str">
        <f>VLOOKUP(F5863,Sheet1!$A$1:$E$2471,4,FALSE)</f>
        <v>TX</v>
      </c>
      <c r="J5863" s="11" t="str">
        <f>VLOOKUP(F5863,Sheet1!$A$1:$E$2471,5,FALSE)</f>
        <v>75265-0838</v>
      </c>
      <c r="K5863" s="2">
        <v>158.11000000000001</v>
      </c>
      <c r="L5863" s="1">
        <v>43168</v>
      </c>
      <c r="M5863">
        <v>100119956</v>
      </c>
      <c r="N5863">
        <v>1</v>
      </c>
      <c r="P5863" t="s">
        <v>91</v>
      </c>
    </row>
    <row r="5864" spans="1:16" x14ac:dyDescent="0.25">
      <c r="A5864" s="13">
        <v>2230</v>
      </c>
      <c r="B5864" s="11" t="s">
        <v>1107</v>
      </c>
      <c r="C5864" t="s">
        <v>608</v>
      </c>
      <c r="D5864">
        <v>321</v>
      </c>
      <c r="E5864" t="s">
        <v>187</v>
      </c>
      <c r="F5864" t="s">
        <v>188</v>
      </c>
      <c r="G5864" s="11" t="str">
        <f>VLOOKUP(F5864,Sheet1!$A$1:$E$2471,2,FALSE)</f>
        <v>CINTAS 463 PO BOX 650838</v>
      </c>
      <c r="H5864" s="11" t="str">
        <f>VLOOKUP(F5864,Sheet1!$A$1:$E$2471,3,FALSE)</f>
        <v>DALLAS</v>
      </c>
      <c r="I5864" s="11" t="str">
        <f>VLOOKUP(F5864,Sheet1!$A$1:$E$2471,4,FALSE)</f>
        <v>TX</v>
      </c>
      <c r="J5864" s="11" t="str">
        <f>VLOOKUP(F5864,Sheet1!$A$1:$E$2471,5,FALSE)</f>
        <v>75265-0838</v>
      </c>
      <c r="K5864" s="2">
        <v>169.53</v>
      </c>
      <c r="L5864" s="1">
        <v>43168</v>
      </c>
      <c r="M5864">
        <v>100119956</v>
      </c>
      <c r="N5864">
        <v>1</v>
      </c>
      <c r="P5864" t="s">
        <v>91</v>
      </c>
    </row>
    <row r="5865" spans="1:16" x14ac:dyDescent="0.25">
      <c r="A5865" s="13">
        <v>2230</v>
      </c>
      <c r="B5865" s="11" t="s">
        <v>1107</v>
      </c>
      <c r="C5865" t="s">
        <v>608</v>
      </c>
      <c r="D5865">
        <v>321</v>
      </c>
      <c r="E5865" t="s">
        <v>187</v>
      </c>
      <c r="F5865" t="s">
        <v>188</v>
      </c>
      <c r="G5865" s="11" t="str">
        <f>VLOOKUP(F5865,Sheet1!$A$1:$E$2471,2,FALSE)</f>
        <v>CINTAS 463 PO BOX 650838</v>
      </c>
      <c r="H5865" s="11" t="str">
        <f>VLOOKUP(F5865,Sheet1!$A$1:$E$2471,3,FALSE)</f>
        <v>DALLAS</v>
      </c>
      <c r="I5865" s="11" t="str">
        <f>VLOOKUP(F5865,Sheet1!$A$1:$E$2471,4,FALSE)</f>
        <v>TX</v>
      </c>
      <c r="J5865" s="11" t="str">
        <f>VLOOKUP(F5865,Sheet1!$A$1:$E$2471,5,FALSE)</f>
        <v>75265-0838</v>
      </c>
      <c r="K5865" s="2">
        <v>59</v>
      </c>
      <c r="L5865" s="1">
        <v>43168</v>
      </c>
      <c r="M5865">
        <v>100119956</v>
      </c>
      <c r="N5865">
        <v>1</v>
      </c>
      <c r="P5865" t="s">
        <v>91</v>
      </c>
    </row>
    <row r="5866" spans="1:16" x14ac:dyDescent="0.25">
      <c r="A5866" s="13">
        <v>2230</v>
      </c>
      <c r="B5866" s="11" t="s">
        <v>1107</v>
      </c>
      <c r="C5866" t="s">
        <v>608</v>
      </c>
      <c r="D5866">
        <v>321</v>
      </c>
      <c r="E5866" t="s">
        <v>187</v>
      </c>
      <c r="F5866" t="s">
        <v>188</v>
      </c>
      <c r="G5866" s="11" t="str">
        <f>VLOOKUP(F5866,Sheet1!$A$1:$E$2471,2,FALSE)</f>
        <v>CINTAS 463 PO BOX 650838</v>
      </c>
      <c r="H5866" s="11" t="str">
        <f>VLOOKUP(F5866,Sheet1!$A$1:$E$2471,3,FALSE)</f>
        <v>DALLAS</v>
      </c>
      <c r="I5866" s="11" t="str">
        <f>VLOOKUP(F5866,Sheet1!$A$1:$E$2471,4,FALSE)</f>
        <v>TX</v>
      </c>
      <c r="J5866" s="11" t="str">
        <f>VLOOKUP(F5866,Sheet1!$A$1:$E$2471,5,FALSE)</f>
        <v>75265-0838</v>
      </c>
      <c r="K5866" s="2">
        <v>101.86</v>
      </c>
      <c r="L5866" s="1">
        <v>43168</v>
      </c>
      <c r="M5866">
        <v>100119956</v>
      </c>
      <c r="N5866">
        <v>1</v>
      </c>
      <c r="P5866" t="s">
        <v>91</v>
      </c>
    </row>
    <row r="5867" spans="1:16" x14ac:dyDescent="0.25">
      <c r="A5867" s="13">
        <v>2230</v>
      </c>
      <c r="B5867" s="11" t="s">
        <v>1107</v>
      </c>
      <c r="C5867" t="s">
        <v>608</v>
      </c>
      <c r="D5867">
        <v>321</v>
      </c>
      <c r="E5867" t="s">
        <v>187</v>
      </c>
      <c r="F5867" t="s">
        <v>188</v>
      </c>
      <c r="G5867" s="11" t="str">
        <f>VLOOKUP(F5867,Sheet1!$A$1:$E$2471,2,FALSE)</f>
        <v>CINTAS 463 PO BOX 650838</v>
      </c>
      <c r="H5867" s="11" t="str">
        <f>VLOOKUP(F5867,Sheet1!$A$1:$E$2471,3,FALSE)</f>
        <v>DALLAS</v>
      </c>
      <c r="I5867" s="11" t="str">
        <f>VLOOKUP(F5867,Sheet1!$A$1:$E$2471,4,FALSE)</f>
        <v>TX</v>
      </c>
      <c r="J5867" s="11" t="str">
        <f>VLOOKUP(F5867,Sheet1!$A$1:$E$2471,5,FALSE)</f>
        <v>75265-0838</v>
      </c>
      <c r="K5867" s="2">
        <v>200.49</v>
      </c>
      <c r="L5867" s="1">
        <v>43168</v>
      </c>
      <c r="M5867">
        <v>100119956</v>
      </c>
      <c r="N5867">
        <v>1</v>
      </c>
      <c r="P5867" t="s">
        <v>91</v>
      </c>
    </row>
    <row r="5868" spans="1:16" x14ac:dyDescent="0.25">
      <c r="A5868" s="13">
        <v>2230</v>
      </c>
      <c r="B5868" s="11" t="s">
        <v>1107</v>
      </c>
      <c r="C5868" t="s">
        <v>608</v>
      </c>
      <c r="D5868">
        <v>321</v>
      </c>
      <c r="E5868" t="s">
        <v>187</v>
      </c>
      <c r="F5868" t="s">
        <v>189</v>
      </c>
      <c r="G5868" s="11" t="str">
        <f>VLOOKUP(F5868,Sheet1!$A$1:$E$2471,2,FALSE)</f>
        <v xml:space="preserve">P O BOX 94563 </v>
      </c>
      <c r="H5868" s="11" t="str">
        <f>VLOOKUP(F5868,Sheet1!$A$1:$E$2471,3,FALSE)</f>
        <v>SEATTLE</v>
      </c>
      <c r="I5868" s="11" t="str">
        <f>VLOOKUP(F5868,Sheet1!$A$1:$E$2471,4,FALSE)</f>
        <v>WA</v>
      </c>
      <c r="J5868" s="11" t="str">
        <f>VLOOKUP(F5868,Sheet1!$A$1:$E$2471,5,FALSE)</f>
        <v>98124-6863</v>
      </c>
      <c r="K5868" s="2">
        <v>3077</v>
      </c>
      <c r="L5868" s="1">
        <v>43140</v>
      </c>
      <c r="M5868">
        <v>0</v>
      </c>
      <c r="N5868">
        <v>1</v>
      </c>
      <c r="P5868" t="s">
        <v>91</v>
      </c>
    </row>
    <row r="5869" spans="1:16" x14ac:dyDescent="0.25">
      <c r="A5869" s="13">
        <v>2230</v>
      </c>
      <c r="B5869" s="11" t="s">
        <v>1107</v>
      </c>
      <c r="C5869" t="s">
        <v>608</v>
      </c>
      <c r="D5869">
        <v>321</v>
      </c>
      <c r="E5869" t="s">
        <v>187</v>
      </c>
      <c r="F5869" t="s">
        <v>189</v>
      </c>
      <c r="G5869" s="11" t="str">
        <f>VLOOKUP(F5869,Sheet1!$A$1:$E$2471,2,FALSE)</f>
        <v xml:space="preserve">P O BOX 94563 </v>
      </c>
      <c r="H5869" s="11" t="str">
        <f>VLOOKUP(F5869,Sheet1!$A$1:$E$2471,3,FALSE)</f>
        <v>SEATTLE</v>
      </c>
      <c r="I5869" s="11" t="str">
        <f>VLOOKUP(F5869,Sheet1!$A$1:$E$2471,4,FALSE)</f>
        <v>WA</v>
      </c>
      <c r="J5869" s="11" t="str">
        <f>VLOOKUP(F5869,Sheet1!$A$1:$E$2471,5,FALSE)</f>
        <v>98124-6863</v>
      </c>
      <c r="K5869" s="2">
        <v>1970</v>
      </c>
      <c r="L5869" s="1">
        <v>43140</v>
      </c>
      <c r="M5869">
        <v>0</v>
      </c>
      <c r="N5869">
        <v>1</v>
      </c>
      <c r="P5869" t="s">
        <v>91</v>
      </c>
    </row>
    <row r="5870" spans="1:16" x14ac:dyDescent="0.25">
      <c r="A5870" s="13">
        <v>2230</v>
      </c>
      <c r="B5870" s="11" t="s">
        <v>1107</v>
      </c>
      <c r="C5870" t="s">
        <v>608</v>
      </c>
      <c r="D5870">
        <v>321</v>
      </c>
      <c r="E5870" t="s">
        <v>187</v>
      </c>
      <c r="F5870" t="s">
        <v>189</v>
      </c>
      <c r="G5870" s="11" t="str">
        <f>VLOOKUP(F5870,Sheet1!$A$1:$E$2471,2,FALSE)</f>
        <v xml:space="preserve">P O BOX 94563 </v>
      </c>
      <c r="H5870" s="11" t="str">
        <f>VLOOKUP(F5870,Sheet1!$A$1:$E$2471,3,FALSE)</f>
        <v>SEATTLE</v>
      </c>
      <c r="I5870" s="11" t="str">
        <f>VLOOKUP(F5870,Sheet1!$A$1:$E$2471,4,FALSE)</f>
        <v>WA</v>
      </c>
      <c r="J5870" s="11" t="str">
        <f>VLOOKUP(F5870,Sheet1!$A$1:$E$2471,5,FALSE)</f>
        <v>98124-6863</v>
      </c>
      <c r="K5870" s="2">
        <v>1475</v>
      </c>
      <c r="L5870" s="1">
        <v>43140</v>
      </c>
      <c r="M5870">
        <v>0</v>
      </c>
      <c r="N5870">
        <v>1</v>
      </c>
      <c r="P5870" t="s">
        <v>91</v>
      </c>
    </row>
    <row r="5871" spans="1:16" x14ac:dyDescent="0.25">
      <c r="A5871" s="13">
        <v>2230</v>
      </c>
      <c r="B5871" s="11" t="s">
        <v>1107</v>
      </c>
      <c r="C5871" t="s">
        <v>608</v>
      </c>
      <c r="D5871">
        <v>321</v>
      </c>
      <c r="E5871" t="s">
        <v>187</v>
      </c>
      <c r="F5871" t="s">
        <v>188</v>
      </c>
      <c r="G5871" s="11" t="str">
        <f>VLOOKUP(F5871,Sheet1!$A$1:$E$2471,2,FALSE)</f>
        <v>CINTAS 463 PO BOX 650838</v>
      </c>
      <c r="H5871" s="11" t="str">
        <f>VLOOKUP(F5871,Sheet1!$A$1:$E$2471,3,FALSE)</f>
        <v>DALLAS</v>
      </c>
      <c r="I5871" s="11" t="str">
        <f>VLOOKUP(F5871,Sheet1!$A$1:$E$2471,4,FALSE)</f>
        <v>TX</v>
      </c>
      <c r="J5871" s="11" t="str">
        <f>VLOOKUP(F5871,Sheet1!$A$1:$E$2471,5,FALSE)</f>
        <v>75265-0838</v>
      </c>
      <c r="K5871" s="2">
        <v>148.09</v>
      </c>
      <c r="L5871" s="1">
        <v>43196</v>
      </c>
      <c r="M5871">
        <v>100120087</v>
      </c>
      <c r="N5871">
        <v>1</v>
      </c>
      <c r="P5871" t="s">
        <v>91</v>
      </c>
    </row>
    <row r="5872" spans="1:16" x14ac:dyDescent="0.25">
      <c r="A5872" s="13">
        <v>2230</v>
      </c>
      <c r="B5872" s="11" t="s">
        <v>1107</v>
      </c>
      <c r="C5872" t="s">
        <v>608</v>
      </c>
      <c r="D5872">
        <v>321</v>
      </c>
      <c r="E5872" t="s">
        <v>187</v>
      </c>
      <c r="F5872" t="s">
        <v>188</v>
      </c>
      <c r="G5872" s="11" t="str">
        <f>VLOOKUP(F5872,Sheet1!$A$1:$E$2471,2,FALSE)</f>
        <v>CINTAS 463 PO BOX 650838</v>
      </c>
      <c r="H5872" s="11" t="str">
        <f>VLOOKUP(F5872,Sheet1!$A$1:$E$2471,3,FALSE)</f>
        <v>DALLAS</v>
      </c>
      <c r="I5872" s="11" t="str">
        <f>VLOOKUP(F5872,Sheet1!$A$1:$E$2471,4,FALSE)</f>
        <v>TX</v>
      </c>
      <c r="J5872" s="11" t="str">
        <f>VLOOKUP(F5872,Sheet1!$A$1:$E$2471,5,FALSE)</f>
        <v>75265-0838</v>
      </c>
      <c r="K5872" s="2">
        <v>100.95</v>
      </c>
      <c r="L5872" s="1">
        <v>43196</v>
      </c>
      <c r="M5872">
        <v>100120087</v>
      </c>
      <c r="N5872">
        <v>1</v>
      </c>
      <c r="P5872" t="s">
        <v>91</v>
      </c>
    </row>
    <row r="5873" spans="1:16" x14ac:dyDescent="0.25">
      <c r="A5873" s="13">
        <v>2230</v>
      </c>
      <c r="B5873" s="11" t="s">
        <v>1107</v>
      </c>
      <c r="C5873" t="s">
        <v>608</v>
      </c>
      <c r="D5873">
        <v>321</v>
      </c>
      <c r="E5873" t="s">
        <v>187</v>
      </c>
      <c r="F5873" t="s">
        <v>188</v>
      </c>
      <c r="G5873" s="11" t="str">
        <f>VLOOKUP(F5873,Sheet1!$A$1:$E$2471,2,FALSE)</f>
        <v>CINTAS 463 PO BOX 650838</v>
      </c>
      <c r="H5873" s="11" t="str">
        <f>VLOOKUP(F5873,Sheet1!$A$1:$E$2471,3,FALSE)</f>
        <v>DALLAS</v>
      </c>
      <c r="I5873" s="11" t="str">
        <f>VLOOKUP(F5873,Sheet1!$A$1:$E$2471,4,FALSE)</f>
        <v>TX</v>
      </c>
      <c r="J5873" s="11" t="str">
        <f>VLOOKUP(F5873,Sheet1!$A$1:$E$2471,5,FALSE)</f>
        <v>75265-0838</v>
      </c>
      <c r="K5873" s="2">
        <v>163.84</v>
      </c>
      <c r="L5873" s="1">
        <v>43196</v>
      </c>
      <c r="M5873">
        <v>100120087</v>
      </c>
      <c r="N5873">
        <v>1</v>
      </c>
      <c r="P5873" t="s">
        <v>91</v>
      </c>
    </row>
    <row r="5874" spans="1:16" x14ac:dyDescent="0.25">
      <c r="A5874" s="13">
        <v>2230</v>
      </c>
      <c r="B5874" s="11" t="s">
        <v>1107</v>
      </c>
      <c r="C5874" t="s">
        <v>608</v>
      </c>
      <c r="D5874">
        <v>321</v>
      </c>
      <c r="E5874" t="s">
        <v>187</v>
      </c>
      <c r="F5874" t="s">
        <v>188</v>
      </c>
      <c r="G5874" s="11" t="str">
        <f>VLOOKUP(F5874,Sheet1!$A$1:$E$2471,2,FALSE)</f>
        <v>CINTAS 463 PO BOX 650838</v>
      </c>
      <c r="H5874" s="11" t="str">
        <f>VLOOKUP(F5874,Sheet1!$A$1:$E$2471,3,FALSE)</f>
        <v>DALLAS</v>
      </c>
      <c r="I5874" s="11" t="str">
        <f>VLOOKUP(F5874,Sheet1!$A$1:$E$2471,4,FALSE)</f>
        <v>TX</v>
      </c>
      <c r="J5874" s="11" t="str">
        <f>VLOOKUP(F5874,Sheet1!$A$1:$E$2471,5,FALSE)</f>
        <v>75265-0838</v>
      </c>
      <c r="K5874" s="2">
        <v>59</v>
      </c>
      <c r="L5874" s="1">
        <v>43196</v>
      </c>
      <c r="M5874">
        <v>100120087</v>
      </c>
      <c r="N5874">
        <v>1</v>
      </c>
      <c r="P5874" t="s">
        <v>91</v>
      </c>
    </row>
    <row r="5875" spans="1:16" x14ac:dyDescent="0.25">
      <c r="A5875" s="13">
        <v>2230</v>
      </c>
      <c r="B5875" s="11" t="s">
        <v>1107</v>
      </c>
      <c r="C5875" t="s">
        <v>608</v>
      </c>
      <c r="D5875">
        <v>321</v>
      </c>
      <c r="E5875" t="s">
        <v>187</v>
      </c>
      <c r="F5875" t="s">
        <v>188</v>
      </c>
      <c r="G5875" s="11" t="str">
        <f>VLOOKUP(F5875,Sheet1!$A$1:$E$2471,2,FALSE)</f>
        <v>CINTAS 463 PO BOX 650838</v>
      </c>
      <c r="H5875" s="11" t="str">
        <f>VLOOKUP(F5875,Sheet1!$A$1:$E$2471,3,FALSE)</f>
        <v>DALLAS</v>
      </c>
      <c r="I5875" s="11" t="str">
        <f>VLOOKUP(F5875,Sheet1!$A$1:$E$2471,4,FALSE)</f>
        <v>TX</v>
      </c>
      <c r="J5875" s="11" t="str">
        <f>VLOOKUP(F5875,Sheet1!$A$1:$E$2471,5,FALSE)</f>
        <v>75265-0838</v>
      </c>
      <c r="K5875" s="2">
        <v>158.11000000000001</v>
      </c>
      <c r="L5875" s="1">
        <v>43196</v>
      </c>
      <c r="M5875">
        <v>100120087</v>
      </c>
      <c r="N5875">
        <v>1</v>
      </c>
      <c r="P5875" t="s">
        <v>91</v>
      </c>
    </row>
    <row r="5876" spans="1:16" x14ac:dyDescent="0.25">
      <c r="A5876" s="13">
        <v>2230</v>
      </c>
      <c r="B5876" s="11" t="s">
        <v>1107</v>
      </c>
      <c r="C5876" t="s">
        <v>608</v>
      </c>
      <c r="D5876">
        <v>321</v>
      </c>
      <c r="E5876" t="s">
        <v>187</v>
      </c>
      <c r="F5876" t="s">
        <v>188</v>
      </c>
      <c r="G5876" s="11" t="str">
        <f>VLOOKUP(F5876,Sheet1!$A$1:$E$2471,2,FALSE)</f>
        <v>CINTAS 463 PO BOX 650838</v>
      </c>
      <c r="H5876" s="11" t="str">
        <f>VLOOKUP(F5876,Sheet1!$A$1:$E$2471,3,FALSE)</f>
        <v>DALLAS</v>
      </c>
      <c r="I5876" s="11" t="str">
        <f>VLOOKUP(F5876,Sheet1!$A$1:$E$2471,4,FALSE)</f>
        <v>TX</v>
      </c>
      <c r="J5876" s="11" t="str">
        <f>VLOOKUP(F5876,Sheet1!$A$1:$E$2471,5,FALSE)</f>
        <v>75265-0838</v>
      </c>
      <c r="K5876" s="2">
        <v>136</v>
      </c>
      <c r="L5876" s="1">
        <v>43196</v>
      </c>
      <c r="M5876">
        <v>100120087</v>
      </c>
      <c r="N5876">
        <v>1</v>
      </c>
      <c r="P5876" t="s">
        <v>91</v>
      </c>
    </row>
    <row r="5877" spans="1:16" x14ac:dyDescent="0.25">
      <c r="A5877" s="13">
        <v>2230</v>
      </c>
      <c r="B5877" s="11" t="s">
        <v>1107</v>
      </c>
      <c r="C5877" t="s">
        <v>608</v>
      </c>
      <c r="D5877">
        <v>321</v>
      </c>
      <c r="E5877" t="s">
        <v>187</v>
      </c>
      <c r="F5877" t="s">
        <v>188</v>
      </c>
      <c r="G5877" s="11" t="str">
        <f>VLOOKUP(F5877,Sheet1!$A$1:$E$2471,2,FALSE)</f>
        <v>CINTAS 463 PO BOX 650838</v>
      </c>
      <c r="H5877" s="11" t="str">
        <f>VLOOKUP(F5877,Sheet1!$A$1:$E$2471,3,FALSE)</f>
        <v>DALLAS</v>
      </c>
      <c r="I5877" s="11" t="str">
        <f>VLOOKUP(F5877,Sheet1!$A$1:$E$2471,4,FALSE)</f>
        <v>TX</v>
      </c>
      <c r="J5877" s="11" t="str">
        <f>VLOOKUP(F5877,Sheet1!$A$1:$E$2471,5,FALSE)</f>
        <v>75265-0838</v>
      </c>
      <c r="K5877" s="2">
        <v>93.75</v>
      </c>
      <c r="L5877" s="1">
        <v>43196</v>
      </c>
      <c r="M5877">
        <v>100120087</v>
      </c>
      <c r="N5877">
        <v>1</v>
      </c>
      <c r="P5877" t="s">
        <v>91</v>
      </c>
    </row>
    <row r="5878" spans="1:16" x14ac:dyDescent="0.25">
      <c r="A5878" s="13">
        <v>2230</v>
      </c>
      <c r="B5878" s="11" t="s">
        <v>1107</v>
      </c>
      <c r="C5878" t="s">
        <v>608</v>
      </c>
      <c r="D5878">
        <v>321</v>
      </c>
      <c r="E5878" t="s">
        <v>187</v>
      </c>
      <c r="F5878" t="s">
        <v>188</v>
      </c>
      <c r="G5878" s="11" t="str">
        <f>VLOOKUP(F5878,Sheet1!$A$1:$E$2471,2,FALSE)</f>
        <v>CINTAS 463 PO BOX 650838</v>
      </c>
      <c r="H5878" s="11" t="str">
        <f>VLOOKUP(F5878,Sheet1!$A$1:$E$2471,3,FALSE)</f>
        <v>DALLAS</v>
      </c>
      <c r="I5878" s="11" t="str">
        <f>VLOOKUP(F5878,Sheet1!$A$1:$E$2471,4,FALSE)</f>
        <v>TX</v>
      </c>
      <c r="J5878" s="11" t="str">
        <f>VLOOKUP(F5878,Sheet1!$A$1:$E$2471,5,FALSE)</f>
        <v>75265-0838</v>
      </c>
      <c r="K5878" s="2">
        <v>101.86</v>
      </c>
      <c r="L5878" s="1">
        <v>43196</v>
      </c>
      <c r="M5878">
        <v>100120087</v>
      </c>
      <c r="N5878">
        <v>1</v>
      </c>
      <c r="P5878" t="s">
        <v>91</v>
      </c>
    </row>
    <row r="5879" spans="1:16" x14ac:dyDescent="0.25">
      <c r="A5879" s="13">
        <v>2230</v>
      </c>
      <c r="B5879" s="11" t="s">
        <v>1107</v>
      </c>
      <c r="C5879" t="s">
        <v>608</v>
      </c>
      <c r="D5879">
        <v>321</v>
      </c>
      <c r="E5879" t="s">
        <v>187</v>
      </c>
      <c r="F5879" t="s">
        <v>188</v>
      </c>
      <c r="G5879" s="11" t="str">
        <f>VLOOKUP(F5879,Sheet1!$A$1:$E$2471,2,FALSE)</f>
        <v>CINTAS 463 PO BOX 650838</v>
      </c>
      <c r="H5879" s="11" t="str">
        <f>VLOOKUP(F5879,Sheet1!$A$1:$E$2471,3,FALSE)</f>
        <v>DALLAS</v>
      </c>
      <c r="I5879" s="11" t="str">
        <f>VLOOKUP(F5879,Sheet1!$A$1:$E$2471,4,FALSE)</f>
        <v>TX</v>
      </c>
      <c r="J5879" s="11" t="str">
        <f>VLOOKUP(F5879,Sheet1!$A$1:$E$2471,5,FALSE)</f>
        <v>75265-0838</v>
      </c>
      <c r="K5879" s="2">
        <v>216.67</v>
      </c>
      <c r="L5879" s="1">
        <v>43196</v>
      </c>
      <c r="M5879">
        <v>100120087</v>
      </c>
      <c r="N5879">
        <v>1</v>
      </c>
      <c r="P5879" t="s">
        <v>91</v>
      </c>
    </row>
    <row r="5880" spans="1:16" x14ac:dyDescent="0.25">
      <c r="A5880" s="13">
        <v>2230</v>
      </c>
      <c r="B5880" s="11" t="s">
        <v>1107</v>
      </c>
      <c r="C5880" t="s">
        <v>608</v>
      </c>
      <c r="D5880">
        <v>321</v>
      </c>
      <c r="E5880" t="s">
        <v>187</v>
      </c>
      <c r="F5880" t="s">
        <v>188</v>
      </c>
      <c r="G5880" s="11" t="str">
        <f>VLOOKUP(F5880,Sheet1!$A$1:$E$2471,2,FALSE)</f>
        <v>CINTAS 463 PO BOX 650838</v>
      </c>
      <c r="H5880" s="11" t="str">
        <f>VLOOKUP(F5880,Sheet1!$A$1:$E$2471,3,FALSE)</f>
        <v>DALLAS</v>
      </c>
      <c r="I5880" s="11" t="str">
        <f>VLOOKUP(F5880,Sheet1!$A$1:$E$2471,4,FALSE)</f>
        <v>TX</v>
      </c>
      <c r="J5880" s="11" t="str">
        <f>VLOOKUP(F5880,Sheet1!$A$1:$E$2471,5,FALSE)</f>
        <v>75265-0838</v>
      </c>
      <c r="K5880" s="2">
        <v>100.95</v>
      </c>
      <c r="L5880" s="1">
        <v>43196</v>
      </c>
      <c r="M5880">
        <v>100120087</v>
      </c>
      <c r="N5880">
        <v>1</v>
      </c>
      <c r="P5880" t="s">
        <v>91</v>
      </c>
    </row>
    <row r="5881" spans="1:16" x14ac:dyDescent="0.25">
      <c r="A5881" s="13">
        <v>2230</v>
      </c>
      <c r="B5881" s="11" t="s">
        <v>1107</v>
      </c>
      <c r="C5881" t="s">
        <v>608</v>
      </c>
      <c r="D5881">
        <v>321</v>
      </c>
      <c r="E5881" t="s">
        <v>187</v>
      </c>
      <c r="F5881" t="s">
        <v>188</v>
      </c>
      <c r="G5881" s="11" t="str">
        <f>VLOOKUP(F5881,Sheet1!$A$1:$E$2471,2,FALSE)</f>
        <v>CINTAS 463 PO BOX 650838</v>
      </c>
      <c r="H5881" s="11" t="str">
        <f>VLOOKUP(F5881,Sheet1!$A$1:$E$2471,3,FALSE)</f>
        <v>DALLAS</v>
      </c>
      <c r="I5881" s="11" t="str">
        <f>VLOOKUP(F5881,Sheet1!$A$1:$E$2471,4,FALSE)</f>
        <v>TX</v>
      </c>
      <c r="J5881" s="11" t="str">
        <f>VLOOKUP(F5881,Sheet1!$A$1:$E$2471,5,FALSE)</f>
        <v>75265-0838</v>
      </c>
      <c r="K5881" s="2">
        <v>171.64</v>
      </c>
      <c r="L5881" s="1">
        <v>43196</v>
      </c>
      <c r="M5881">
        <v>100120087</v>
      </c>
      <c r="N5881">
        <v>1</v>
      </c>
      <c r="P5881" t="s">
        <v>91</v>
      </c>
    </row>
    <row r="5882" spans="1:16" x14ac:dyDescent="0.25">
      <c r="A5882" s="13">
        <v>2230</v>
      </c>
      <c r="B5882" s="11" t="s">
        <v>1107</v>
      </c>
      <c r="C5882" t="s">
        <v>608</v>
      </c>
      <c r="D5882">
        <v>321</v>
      </c>
      <c r="E5882" t="s">
        <v>187</v>
      </c>
      <c r="F5882" t="s">
        <v>188</v>
      </c>
      <c r="G5882" s="11" t="str">
        <f>VLOOKUP(F5882,Sheet1!$A$1:$E$2471,2,FALSE)</f>
        <v>CINTAS 463 PO BOX 650838</v>
      </c>
      <c r="H5882" s="11" t="str">
        <f>VLOOKUP(F5882,Sheet1!$A$1:$E$2471,3,FALSE)</f>
        <v>DALLAS</v>
      </c>
      <c r="I5882" s="11" t="str">
        <f>VLOOKUP(F5882,Sheet1!$A$1:$E$2471,4,FALSE)</f>
        <v>TX</v>
      </c>
      <c r="J5882" s="11" t="str">
        <f>VLOOKUP(F5882,Sheet1!$A$1:$E$2471,5,FALSE)</f>
        <v>75265-0838</v>
      </c>
      <c r="K5882" s="2">
        <v>59</v>
      </c>
      <c r="L5882" s="1">
        <v>43196</v>
      </c>
      <c r="M5882">
        <v>100120087</v>
      </c>
      <c r="N5882">
        <v>1</v>
      </c>
      <c r="P5882" t="s">
        <v>91</v>
      </c>
    </row>
    <row r="5883" spans="1:16" x14ac:dyDescent="0.25">
      <c r="A5883" s="13">
        <v>2230</v>
      </c>
      <c r="B5883" s="11" t="s">
        <v>1107</v>
      </c>
      <c r="C5883" t="s">
        <v>608</v>
      </c>
      <c r="D5883">
        <v>321</v>
      </c>
      <c r="E5883" t="s">
        <v>187</v>
      </c>
      <c r="F5883" t="s">
        <v>188</v>
      </c>
      <c r="G5883" s="11" t="str">
        <f>VLOOKUP(F5883,Sheet1!$A$1:$E$2471,2,FALSE)</f>
        <v>CINTAS 463 PO BOX 650838</v>
      </c>
      <c r="H5883" s="11" t="str">
        <f>VLOOKUP(F5883,Sheet1!$A$1:$E$2471,3,FALSE)</f>
        <v>DALLAS</v>
      </c>
      <c r="I5883" s="11" t="str">
        <f>VLOOKUP(F5883,Sheet1!$A$1:$E$2471,4,FALSE)</f>
        <v>TX</v>
      </c>
      <c r="J5883" s="11" t="str">
        <f>VLOOKUP(F5883,Sheet1!$A$1:$E$2471,5,FALSE)</f>
        <v>75265-0838</v>
      </c>
      <c r="K5883" s="2">
        <v>158.11000000000001</v>
      </c>
      <c r="L5883" s="1">
        <v>43196</v>
      </c>
      <c r="M5883">
        <v>100120087</v>
      </c>
      <c r="N5883">
        <v>1</v>
      </c>
      <c r="P5883" t="s">
        <v>91</v>
      </c>
    </row>
    <row r="5884" spans="1:16" x14ac:dyDescent="0.25">
      <c r="A5884" s="13">
        <v>2230</v>
      </c>
      <c r="B5884" s="11" t="s">
        <v>1107</v>
      </c>
      <c r="C5884" t="s">
        <v>608</v>
      </c>
      <c r="D5884">
        <v>321</v>
      </c>
      <c r="E5884" t="s">
        <v>187</v>
      </c>
      <c r="F5884" t="s">
        <v>188</v>
      </c>
      <c r="G5884" s="11" t="str">
        <f>VLOOKUP(F5884,Sheet1!$A$1:$E$2471,2,FALSE)</f>
        <v>CINTAS 463 PO BOX 650838</v>
      </c>
      <c r="H5884" s="11" t="str">
        <f>VLOOKUP(F5884,Sheet1!$A$1:$E$2471,3,FALSE)</f>
        <v>DALLAS</v>
      </c>
      <c r="I5884" s="11" t="str">
        <f>VLOOKUP(F5884,Sheet1!$A$1:$E$2471,4,FALSE)</f>
        <v>TX</v>
      </c>
      <c r="J5884" s="11" t="str">
        <f>VLOOKUP(F5884,Sheet1!$A$1:$E$2471,5,FALSE)</f>
        <v>75265-0838</v>
      </c>
      <c r="K5884" s="2">
        <v>100.95</v>
      </c>
      <c r="L5884" s="1">
        <v>43196</v>
      </c>
      <c r="M5884">
        <v>100120087</v>
      </c>
      <c r="N5884">
        <v>1</v>
      </c>
      <c r="P5884" t="s">
        <v>91</v>
      </c>
    </row>
    <row r="5885" spans="1:16" x14ac:dyDescent="0.25">
      <c r="A5885" s="13">
        <v>2230</v>
      </c>
      <c r="B5885" s="11" t="s">
        <v>1107</v>
      </c>
      <c r="C5885" t="s">
        <v>608</v>
      </c>
      <c r="D5885">
        <v>321</v>
      </c>
      <c r="E5885" t="s">
        <v>187</v>
      </c>
      <c r="F5885" t="s">
        <v>188</v>
      </c>
      <c r="G5885" s="11" t="str">
        <f>VLOOKUP(F5885,Sheet1!$A$1:$E$2471,2,FALSE)</f>
        <v>CINTAS 463 PO BOX 650838</v>
      </c>
      <c r="H5885" s="11" t="str">
        <f>VLOOKUP(F5885,Sheet1!$A$1:$E$2471,3,FALSE)</f>
        <v>DALLAS</v>
      </c>
      <c r="I5885" s="11" t="str">
        <f>VLOOKUP(F5885,Sheet1!$A$1:$E$2471,4,FALSE)</f>
        <v>TX</v>
      </c>
      <c r="J5885" s="11" t="str">
        <f>VLOOKUP(F5885,Sheet1!$A$1:$E$2471,5,FALSE)</f>
        <v>75265-0838</v>
      </c>
      <c r="K5885" s="2">
        <v>33.28</v>
      </c>
      <c r="L5885" s="1">
        <v>43196</v>
      </c>
      <c r="M5885">
        <v>100120087</v>
      </c>
      <c r="N5885">
        <v>1</v>
      </c>
      <c r="P5885" t="s">
        <v>91</v>
      </c>
    </row>
    <row r="5886" spans="1:16" x14ac:dyDescent="0.25">
      <c r="A5886" s="13">
        <v>2230</v>
      </c>
      <c r="B5886" s="11" t="s">
        <v>1107</v>
      </c>
      <c r="C5886" t="s">
        <v>608</v>
      </c>
      <c r="D5886">
        <v>321</v>
      </c>
      <c r="E5886" t="s">
        <v>187</v>
      </c>
      <c r="F5886" t="s">
        <v>188</v>
      </c>
      <c r="G5886" s="11" t="str">
        <f>VLOOKUP(F5886,Sheet1!$A$1:$E$2471,2,FALSE)</f>
        <v>CINTAS 463 PO BOX 650838</v>
      </c>
      <c r="H5886" s="11" t="str">
        <f>VLOOKUP(F5886,Sheet1!$A$1:$E$2471,3,FALSE)</f>
        <v>DALLAS</v>
      </c>
      <c r="I5886" s="11" t="str">
        <f>VLOOKUP(F5886,Sheet1!$A$1:$E$2471,4,FALSE)</f>
        <v>TX</v>
      </c>
      <c r="J5886" s="11" t="str">
        <f>VLOOKUP(F5886,Sheet1!$A$1:$E$2471,5,FALSE)</f>
        <v>75265-0838</v>
      </c>
      <c r="K5886" s="2">
        <v>79</v>
      </c>
      <c r="L5886" s="1">
        <v>43196</v>
      </c>
      <c r="M5886">
        <v>100120087</v>
      </c>
      <c r="N5886">
        <v>1</v>
      </c>
      <c r="P5886" t="s">
        <v>91</v>
      </c>
    </row>
    <row r="5887" spans="1:16" x14ac:dyDescent="0.25">
      <c r="A5887" s="13">
        <v>2230</v>
      </c>
      <c r="B5887" s="11" t="s">
        <v>1107</v>
      </c>
      <c r="C5887" t="s">
        <v>608</v>
      </c>
      <c r="D5887">
        <v>321</v>
      </c>
      <c r="E5887" t="s">
        <v>187</v>
      </c>
      <c r="F5887" t="s">
        <v>189</v>
      </c>
      <c r="G5887" s="11" t="str">
        <f>VLOOKUP(F5887,Sheet1!$A$1:$E$2471,2,FALSE)</f>
        <v xml:space="preserve">P O BOX 94563 </v>
      </c>
      <c r="H5887" s="11" t="str">
        <f>VLOOKUP(F5887,Sheet1!$A$1:$E$2471,3,FALSE)</f>
        <v>SEATTLE</v>
      </c>
      <c r="I5887" s="11" t="str">
        <f>VLOOKUP(F5887,Sheet1!$A$1:$E$2471,4,FALSE)</f>
        <v>WA</v>
      </c>
      <c r="J5887" s="11" t="str">
        <f>VLOOKUP(F5887,Sheet1!$A$1:$E$2471,5,FALSE)</f>
        <v>98124-6863</v>
      </c>
      <c r="K5887" s="2">
        <v>3077</v>
      </c>
      <c r="L5887" s="1">
        <v>43168</v>
      </c>
      <c r="M5887">
        <v>0</v>
      </c>
      <c r="N5887">
        <v>1</v>
      </c>
      <c r="P5887" t="s">
        <v>91</v>
      </c>
    </row>
    <row r="5888" spans="1:16" x14ac:dyDescent="0.25">
      <c r="A5888" s="13">
        <v>2230</v>
      </c>
      <c r="B5888" s="11" t="s">
        <v>1107</v>
      </c>
      <c r="C5888" t="s">
        <v>608</v>
      </c>
      <c r="D5888">
        <v>321</v>
      </c>
      <c r="E5888" t="s">
        <v>187</v>
      </c>
      <c r="F5888" t="s">
        <v>189</v>
      </c>
      <c r="G5888" s="11" t="str">
        <f>VLOOKUP(F5888,Sheet1!$A$1:$E$2471,2,FALSE)</f>
        <v xml:space="preserve">P O BOX 94563 </v>
      </c>
      <c r="H5888" s="11" t="str">
        <f>VLOOKUP(F5888,Sheet1!$A$1:$E$2471,3,FALSE)</f>
        <v>SEATTLE</v>
      </c>
      <c r="I5888" s="11" t="str">
        <f>VLOOKUP(F5888,Sheet1!$A$1:$E$2471,4,FALSE)</f>
        <v>WA</v>
      </c>
      <c r="J5888" s="11" t="str">
        <f>VLOOKUP(F5888,Sheet1!$A$1:$E$2471,5,FALSE)</f>
        <v>98124-6863</v>
      </c>
      <c r="K5888" s="2">
        <v>1970</v>
      </c>
      <c r="L5888" s="1">
        <v>43168</v>
      </c>
      <c r="M5888">
        <v>0</v>
      </c>
      <c r="N5888">
        <v>1</v>
      </c>
      <c r="P5888" t="s">
        <v>91</v>
      </c>
    </row>
    <row r="5889" spans="1:16" x14ac:dyDescent="0.25">
      <c r="A5889" s="13">
        <v>2230</v>
      </c>
      <c r="B5889" s="11" t="s">
        <v>1107</v>
      </c>
      <c r="C5889" t="s">
        <v>608</v>
      </c>
      <c r="D5889">
        <v>321</v>
      </c>
      <c r="E5889" t="s">
        <v>187</v>
      </c>
      <c r="F5889" t="s">
        <v>189</v>
      </c>
      <c r="G5889" s="11" t="str">
        <f>VLOOKUP(F5889,Sheet1!$A$1:$E$2471,2,FALSE)</f>
        <v xml:space="preserve">P O BOX 94563 </v>
      </c>
      <c r="H5889" s="11" t="str">
        <f>VLOOKUP(F5889,Sheet1!$A$1:$E$2471,3,FALSE)</f>
        <v>SEATTLE</v>
      </c>
      <c r="I5889" s="11" t="str">
        <f>VLOOKUP(F5889,Sheet1!$A$1:$E$2471,4,FALSE)</f>
        <v>WA</v>
      </c>
      <c r="J5889" s="11" t="str">
        <f>VLOOKUP(F5889,Sheet1!$A$1:$E$2471,5,FALSE)</f>
        <v>98124-6863</v>
      </c>
      <c r="K5889" s="2">
        <v>1475</v>
      </c>
      <c r="L5889" s="1">
        <v>43168</v>
      </c>
      <c r="M5889">
        <v>0</v>
      </c>
      <c r="N5889">
        <v>1</v>
      </c>
      <c r="P5889" t="s">
        <v>91</v>
      </c>
    </row>
    <row r="5890" spans="1:16" x14ac:dyDescent="0.25">
      <c r="A5890" s="13">
        <v>2230</v>
      </c>
      <c r="B5890" s="11" t="s">
        <v>1107</v>
      </c>
      <c r="C5890" t="s">
        <v>608</v>
      </c>
      <c r="D5890">
        <v>321</v>
      </c>
      <c r="E5890" t="s">
        <v>187</v>
      </c>
      <c r="F5890" t="s">
        <v>188</v>
      </c>
      <c r="G5890" s="11" t="str">
        <f>VLOOKUP(F5890,Sheet1!$A$1:$E$2471,2,FALSE)</f>
        <v>CINTAS 463 PO BOX 650838</v>
      </c>
      <c r="H5890" s="11" t="str">
        <f>VLOOKUP(F5890,Sheet1!$A$1:$E$2471,3,FALSE)</f>
        <v>DALLAS</v>
      </c>
      <c r="I5890" s="11" t="str">
        <f>VLOOKUP(F5890,Sheet1!$A$1:$E$2471,4,FALSE)</f>
        <v>TX</v>
      </c>
      <c r="J5890" s="11" t="str">
        <f>VLOOKUP(F5890,Sheet1!$A$1:$E$2471,5,FALSE)</f>
        <v>75265-0838</v>
      </c>
      <c r="K5890" s="2">
        <v>100.95</v>
      </c>
      <c r="L5890" s="1">
        <v>43278</v>
      </c>
      <c r="M5890">
        <v>100120568</v>
      </c>
      <c r="N5890">
        <v>1</v>
      </c>
      <c r="P5890" t="s">
        <v>91</v>
      </c>
    </row>
    <row r="5891" spans="1:16" x14ac:dyDescent="0.25">
      <c r="A5891" s="13">
        <v>2230</v>
      </c>
      <c r="B5891" s="11" t="s">
        <v>1107</v>
      </c>
      <c r="C5891" t="s">
        <v>608</v>
      </c>
      <c r="D5891">
        <v>321</v>
      </c>
      <c r="E5891" t="s">
        <v>187</v>
      </c>
      <c r="F5891" t="s">
        <v>188</v>
      </c>
      <c r="G5891" s="11" t="str">
        <f>VLOOKUP(F5891,Sheet1!$A$1:$E$2471,2,FALSE)</f>
        <v>CINTAS 463 PO BOX 650838</v>
      </c>
      <c r="H5891" s="11" t="str">
        <f>VLOOKUP(F5891,Sheet1!$A$1:$E$2471,3,FALSE)</f>
        <v>DALLAS</v>
      </c>
      <c r="I5891" s="11" t="str">
        <f>VLOOKUP(F5891,Sheet1!$A$1:$E$2471,4,FALSE)</f>
        <v>TX</v>
      </c>
      <c r="J5891" s="11" t="str">
        <f>VLOOKUP(F5891,Sheet1!$A$1:$E$2471,5,FALSE)</f>
        <v>75265-0838</v>
      </c>
      <c r="K5891" s="2">
        <v>129.55000000000001</v>
      </c>
      <c r="L5891" s="1">
        <v>43278</v>
      </c>
      <c r="M5891">
        <v>100120568</v>
      </c>
      <c r="N5891">
        <v>1</v>
      </c>
      <c r="P5891" t="s">
        <v>91</v>
      </c>
    </row>
    <row r="5892" spans="1:16" x14ac:dyDescent="0.25">
      <c r="A5892" s="13">
        <v>2230</v>
      </c>
      <c r="B5892" s="11" t="s">
        <v>1107</v>
      </c>
      <c r="C5892" t="s">
        <v>608</v>
      </c>
      <c r="D5892">
        <v>321</v>
      </c>
      <c r="E5892" t="s">
        <v>187</v>
      </c>
      <c r="F5892" t="s">
        <v>188</v>
      </c>
      <c r="G5892" s="11" t="str">
        <f>VLOOKUP(F5892,Sheet1!$A$1:$E$2471,2,FALSE)</f>
        <v>CINTAS 463 PO BOX 650838</v>
      </c>
      <c r="H5892" s="11" t="str">
        <f>VLOOKUP(F5892,Sheet1!$A$1:$E$2471,3,FALSE)</f>
        <v>DALLAS</v>
      </c>
      <c r="I5892" s="11" t="str">
        <f>VLOOKUP(F5892,Sheet1!$A$1:$E$2471,4,FALSE)</f>
        <v>TX</v>
      </c>
      <c r="J5892" s="11" t="str">
        <f>VLOOKUP(F5892,Sheet1!$A$1:$E$2471,5,FALSE)</f>
        <v>75265-0838</v>
      </c>
      <c r="K5892" s="2">
        <v>89.53</v>
      </c>
      <c r="L5892" s="1">
        <v>43278</v>
      </c>
      <c r="M5892">
        <v>100120568</v>
      </c>
      <c r="N5892">
        <v>1</v>
      </c>
      <c r="P5892" t="s">
        <v>91</v>
      </c>
    </row>
    <row r="5893" spans="1:16" x14ac:dyDescent="0.25">
      <c r="A5893" s="13">
        <v>2230</v>
      </c>
      <c r="B5893" s="11" t="s">
        <v>1107</v>
      </c>
      <c r="C5893" t="s">
        <v>608</v>
      </c>
      <c r="D5893">
        <v>321</v>
      </c>
      <c r="E5893" t="s">
        <v>187</v>
      </c>
      <c r="F5893" t="s">
        <v>188</v>
      </c>
      <c r="G5893" s="11" t="str">
        <f>VLOOKUP(F5893,Sheet1!$A$1:$E$2471,2,FALSE)</f>
        <v>CINTAS 463 PO BOX 650838</v>
      </c>
      <c r="H5893" s="11" t="str">
        <f>VLOOKUP(F5893,Sheet1!$A$1:$E$2471,3,FALSE)</f>
        <v>DALLAS</v>
      </c>
      <c r="I5893" s="11" t="str">
        <f>VLOOKUP(F5893,Sheet1!$A$1:$E$2471,4,FALSE)</f>
        <v>TX</v>
      </c>
      <c r="J5893" s="11" t="str">
        <f>VLOOKUP(F5893,Sheet1!$A$1:$E$2471,5,FALSE)</f>
        <v>75265-0838</v>
      </c>
      <c r="K5893" s="2">
        <v>59</v>
      </c>
      <c r="L5893" s="1">
        <v>43278</v>
      </c>
      <c r="M5893">
        <v>100120568</v>
      </c>
      <c r="N5893">
        <v>1</v>
      </c>
      <c r="P5893" t="s">
        <v>91</v>
      </c>
    </row>
    <row r="5894" spans="1:16" x14ac:dyDescent="0.25">
      <c r="A5894" s="13">
        <v>2230</v>
      </c>
      <c r="B5894" s="11" t="s">
        <v>1107</v>
      </c>
      <c r="C5894" t="s">
        <v>608</v>
      </c>
      <c r="D5894">
        <v>321</v>
      </c>
      <c r="E5894" t="s">
        <v>187</v>
      </c>
      <c r="F5894" t="s">
        <v>188</v>
      </c>
      <c r="G5894" s="11" t="str">
        <f>VLOOKUP(F5894,Sheet1!$A$1:$E$2471,2,FALSE)</f>
        <v>CINTAS 463 PO BOX 650838</v>
      </c>
      <c r="H5894" s="11" t="str">
        <f>VLOOKUP(F5894,Sheet1!$A$1:$E$2471,3,FALSE)</f>
        <v>DALLAS</v>
      </c>
      <c r="I5894" s="11" t="str">
        <f>VLOOKUP(F5894,Sheet1!$A$1:$E$2471,4,FALSE)</f>
        <v>TX</v>
      </c>
      <c r="J5894" s="11" t="str">
        <f>VLOOKUP(F5894,Sheet1!$A$1:$E$2471,5,FALSE)</f>
        <v>75265-0838</v>
      </c>
      <c r="K5894" s="2">
        <v>100.95</v>
      </c>
      <c r="L5894" s="1">
        <v>43278</v>
      </c>
      <c r="M5894">
        <v>100120568</v>
      </c>
      <c r="N5894">
        <v>1</v>
      </c>
      <c r="P5894" t="s">
        <v>91</v>
      </c>
    </row>
    <row r="5895" spans="1:16" x14ac:dyDescent="0.25">
      <c r="A5895" s="13">
        <v>2230</v>
      </c>
      <c r="B5895" s="11" t="s">
        <v>1107</v>
      </c>
      <c r="C5895" t="s">
        <v>608</v>
      </c>
      <c r="D5895">
        <v>321</v>
      </c>
      <c r="E5895" t="s">
        <v>187</v>
      </c>
      <c r="F5895" t="s">
        <v>188</v>
      </c>
      <c r="G5895" s="11" t="str">
        <f>VLOOKUP(F5895,Sheet1!$A$1:$E$2471,2,FALSE)</f>
        <v>CINTAS 463 PO BOX 650838</v>
      </c>
      <c r="H5895" s="11" t="str">
        <f>VLOOKUP(F5895,Sheet1!$A$1:$E$2471,3,FALSE)</f>
        <v>DALLAS</v>
      </c>
      <c r="I5895" s="11" t="str">
        <f>VLOOKUP(F5895,Sheet1!$A$1:$E$2471,4,FALSE)</f>
        <v>TX</v>
      </c>
      <c r="J5895" s="11" t="str">
        <f>VLOOKUP(F5895,Sheet1!$A$1:$E$2471,5,FALSE)</f>
        <v>75265-0838</v>
      </c>
      <c r="K5895" s="2">
        <v>101.86</v>
      </c>
      <c r="L5895" s="1">
        <v>43278</v>
      </c>
      <c r="M5895">
        <v>100120568</v>
      </c>
      <c r="N5895">
        <v>1</v>
      </c>
      <c r="P5895" t="s">
        <v>91</v>
      </c>
    </row>
    <row r="5896" spans="1:16" x14ac:dyDescent="0.25">
      <c r="A5896" s="13">
        <v>2230</v>
      </c>
      <c r="B5896" s="11" t="s">
        <v>1107</v>
      </c>
      <c r="C5896" t="s">
        <v>608</v>
      </c>
      <c r="D5896">
        <v>321</v>
      </c>
      <c r="E5896" t="s">
        <v>187</v>
      </c>
      <c r="F5896" t="s">
        <v>188</v>
      </c>
      <c r="G5896" s="11" t="str">
        <f>VLOOKUP(F5896,Sheet1!$A$1:$E$2471,2,FALSE)</f>
        <v>CINTAS 463 PO BOX 650838</v>
      </c>
      <c r="H5896" s="11" t="str">
        <f>VLOOKUP(F5896,Sheet1!$A$1:$E$2471,3,FALSE)</f>
        <v>DALLAS</v>
      </c>
      <c r="I5896" s="11" t="str">
        <f>VLOOKUP(F5896,Sheet1!$A$1:$E$2471,4,FALSE)</f>
        <v>TX</v>
      </c>
      <c r="J5896" s="11" t="str">
        <f>VLOOKUP(F5896,Sheet1!$A$1:$E$2471,5,FALSE)</f>
        <v>75265-0838</v>
      </c>
      <c r="K5896" s="2">
        <v>169.53</v>
      </c>
      <c r="L5896" s="1">
        <v>43278</v>
      </c>
      <c r="M5896">
        <v>100120568</v>
      </c>
      <c r="N5896">
        <v>1</v>
      </c>
      <c r="P5896" t="s">
        <v>91</v>
      </c>
    </row>
    <row r="5897" spans="1:16" x14ac:dyDescent="0.25">
      <c r="A5897" s="13">
        <v>2230</v>
      </c>
      <c r="B5897" s="11" t="s">
        <v>1107</v>
      </c>
      <c r="C5897" t="s">
        <v>608</v>
      </c>
      <c r="D5897">
        <v>321</v>
      </c>
      <c r="E5897" t="s">
        <v>187</v>
      </c>
      <c r="F5897" t="s">
        <v>188</v>
      </c>
      <c r="G5897" s="11" t="str">
        <f>VLOOKUP(F5897,Sheet1!$A$1:$E$2471,2,FALSE)</f>
        <v>CINTAS 463 PO BOX 650838</v>
      </c>
      <c r="H5897" s="11" t="str">
        <f>VLOOKUP(F5897,Sheet1!$A$1:$E$2471,3,FALSE)</f>
        <v>DALLAS</v>
      </c>
      <c r="I5897" s="11" t="str">
        <f>VLOOKUP(F5897,Sheet1!$A$1:$E$2471,4,FALSE)</f>
        <v>TX</v>
      </c>
      <c r="J5897" s="11" t="str">
        <f>VLOOKUP(F5897,Sheet1!$A$1:$E$2471,5,FALSE)</f>
        <v>75265-0838</v>
      </c>
      <c r="K5897" s="2">
        <v>147</v>
      </c>
      <c r="L5897" s="1">
        <v>43278</v>
      </c>
      <c r="M5897">
        <v>100120568</v>
      </c>
      <c r="N5897">
        <v>1</v>
      </c>
      <c r="P5897" t="s">
        <v>91</v>
      </c>
    </row>
    <row r="5898" spans="1:16" x14ac:dyDescent="0.25">
      <c r="A5898" s="13">
        <v>2230</v>
      </c>
      <c r="B5898" s="11" t="s">
        <v>1107</v>
      </c>
      <c r="C5898" t="s">
        <v>608</v>
      </c>
      <c r="D5898">
        <v>321</v>
      </c>
      <c r="E5898" t="s">
        <v>187</v>
      </c>
      <c r="F5898" t="s">
        <v>188</v>
      </c>
      <c r="G5898" s="11" t="str">
        <f>VLOOKUP(F5898,Sheet1!$A$1:$E$2471,2,FALSE)</f>
        <v>CINTAS 463 PO BOX 650838</v>
      </c>
      <c r="H5898" s="11" t="str">
        <f>VLOOKUP(F5898,Sheet1!$A$1:$E$2471,3,FALSE)</f>
        <v>DALLAS</v>
      </c>
      <c r="I5898" s="11" t="str">
        <f>VLOOKUP(F5898,Sheet1!$A$1:$E$2471,4,FALSE)</f>
        <v>TX</v>
      </c>
      <c r="J5898" s="11" t="str">
        <f>VLOOKUP(F5898,Sheet1!$A$1:$E$2471,5,FALSE)</f>
        <v>75265-0838</v>
      </c>
      <c r="K5898" s="2">
        <v>171.64</v>
      </c>
      <c r="L5898" s="1">
        <v>43278</v>
      </c>
      <c r="M5898">
        <v>100120568</v>
      </c>
      <c r="N5898">
        <v>1</v>
      </c>
      <c r="P5898" t="s">
        <v>91</v>
      </c>
    </row>
    <row r="5899" spans="1:16" x14ac:dyDescent="0.25">
      <c r="A5899" s="13">
        <v>2230</v>
      </c>
      <c r="B5899" s="11" t="s">
        <v>1107</v>
      </c>
      <c r="C5899" t="s">
        <v>608</v>
      </c>
      <c r="D5899">
        <v>321</v>
      </c>
      <c r="E5899" t="s">
        <v>187</v>
      </c>
      <c r="F5899" t="s">
        <v>188</v>
      </c>
      <c r="G5899" s="11" t="str">
        <f>VLOOKUP(F5899,Sheet1!$A$1:$E$2471,2,FALSE)</f>
        <v>CINTAS 463 PO BOX 650838</v>
      </c>
      <c r="H5899" s="11" t="str">
        <f>VLOOKUP(F5899,Sheet1!$A$1:$E$2471,3,FALSE)</f>
        <v>DALLAS</v>
      </c>
      <c r="I5899" s="11" t="str">
        <f>VLOOKUP(F5899,Sheet1!$A$1:$E$2471,4,FALSE)</f>
        <v>TX</v>
      </c>
      <c r="J5899" s="11" t="str">
        <f>VLOOKUP(F5899,Sheet1!$A$1:$E$2471,5,FALSE)</f>
        <v>75265-0838</v>
      </c>
      <c r="K5899" s="2">
        <v>158.11000000000001</v>
      </c>
      <c r="L5899" s="1">
        <v>43278</v>
      </c>
      <c r="M5899">
        <v>100120568</v>
      </c>
      <c r="N5899">
        <v>1</v>
      </c>
      <c r="P5899" t="s">
        <v>91</v>
      </c>
    </row>
    <row r="5900" spans="1:16" x14ac:dyDescent="0.25">
      <c r="A5900" s="13">
        <v>2230</v>
      </c>
      <c r="B5900" s="11" t="s">
        <v>1107</v>
      </c>
      <c r="C5900" t="s">
        <v>608</v>
      </c>
      <c r="D5900">
        <v>321</v>
      </c>
      <c r="E5900" t="s">
        <v>187</v>
      </c>
      <c r="F5900" t="s">
        <v>188</v>
      </c>
      <c r="G5900" s="11" t="str">
        <f>VLOOKUP(F5900,Sheet1!$A$1:$E$2471,2,FALSE)</f>
        <v>CINTAS 463 PO BOX 650838</v>
      </c>
      <c r="H5900" s="11" t="str">
        <f>VLOOKUP(F5900,Sheet1!$A$1:$E$2471,3,FALSE)</f>
        <v>DALLAS</v>
      </c>
      <c r="I5900" s="11" t="str">
        <f>VLOOKUP(F5900,Sheet1!$A$1:$E$2471,4,FALSE)</f>
        <v>TX</v>
      </c>
      <c r="J5900" s="11" t="str">
        <f>VLOOKUP(F5900,Sheet1!$A$1:$E$2471,5,FALSE)</f>
        <v>75265-0838</v>
      </c>
      <c r="K5900" s="2">
        <v>77</v>
      </c>
      <c r="L5900" s="1">
        <v>43278</v>
      </c>
      <c r="M5900">
        <v>100120568</v>
      </c>
      <c r="N5900">
        <v>1</v>
      </c>
      <c r="P5900" t="s">
        <v>91</v>
      </c>
    </row>
    <row r="5901" spans="1:16" x14ac:dyDescent="0.25">
      <c r="A5901" s="13">
        <v>2230</v>
      </c>
      <c r="B5901" s="11" t="s">
        <v>1107</v>
      </c>
      <c r="C5901" t="s">
        <v>608</v>
      </c>
      <c r="D5901">
        <v>321</v>
      </c>
      <c r="E5901" t="s">
        <v>187</v>
      </c>
      <c r="F5901" t="s">
        <v>188</v>
      </c>
      <c r="G5901" s="11" t="str">
        <f>VLOOKUP(F5901,Sheet1!$A$1:$E$2471,2,FALSE)</f>
        <v>CINTAS 463 PO BOX 650838</v>
      </c>
      <c r="H5901" s="11" t="str">
        <f>VLOOKUP(F5901,Sheet1!$A$1:$E$2471,3,FALSE)</f>
        <v>DALLAS</v>
      </c>
      <c r="I5901" s="11" t="str">
        <f>VLOOKUP(F5901,Sheet1!$A$1:$E$2471,4,FALSE)</f>
        <v>TX</v>
      </c>
      <c r="J5901" s="11" t="str">
        <f>VLOOKUP(F5901,Sheet1!$A$1:$E$2471,5,FALSE)</f>
        <v>75265-0838</v>
      </c>
      <c r="K5901" s="2">
        <v>100.95</v>
      </c>
      <c r="L5901" s="1">
        <v>43278</v>
      </c>
      <c r="M5901">
        <v>100120568</v>
      </c>
      <c r="N5901">
        <v>1</v>
      </c>
      <c r="P5901" t="s">
        <v>91</v>
      </c>
    </row>
    <row r="5902" spans="1:16" x14ac:dyDescent="0.25">
      <c r="A5902" s="13">
        <v>2230</v>
      </c>
      <c r="B5902" s="11" t="s">
        <v>1107</v>
      </c>
      <c r="C5902" t="s">
        <v>608</v>
      </c>
      <c r="D5902">
        <v>321</v>
      </c>
      <c r="E5902" t="s">
        <v>187</v>
      </c>
      <c r="F5902" t="s">
        <v>188</v>
      </c>
      <c r="G5902" s="11" t="str">
        <f>VLOOKUP(F5902,Sheet1!$A$1:$E$2471,2,FALSE)</f>
        <v>CINTAS 463 PO BOX 650838</v>
      </c>
      <c r="H5902" s="11" t="str">
        <f>VLOOKUP(F5902,Sheet1!$A$1:$E$2471,3,FALSE)</f>
        <v>DALLAS</v>
      </c>
      <c r="I5902" s="11" t="str">
        <f>VLOOKUP(F5902,Sheet1!$A$1:$E$2471,4,FALSE)</f>
        <v>TX</v>
      </c>
      <c r="J5902" s="11" t="str">
        <f>VLOOKUP(F5902,Sheet1!$A$1:$E$2471,5,FALSE)</f>
        <v>75265-0838</v>
      </c>
      <c r="K5902" s="2">
        <v>95.45</v>
      </c>
      <c r="L5902" s="1">
        <v>43278</v>
      </c>
      <c r="M5902">
        <v>100120568</v>
      </c>
      <c r="N5902">
        <v>1</v>
      </c>
      <c r="P5902" t="s">
        <v>91</v>
      </c>
    </row>
    <row r="5903" spans="1:16" x14ac:dyDescent="0.25">
      <c r="A5903" s="13">
        <v>2230</v>
      </c>
      <c r="B5903" s="11" t="s">
        <v>1107</v>
      </c>
      <c r="C5903" t="s">
        <v>608</v>
      </c>
      <c r="D5903">
        <v>321</v>
      </c>
      <c r="E5903" t="s">
        <v>187</v>
      </c>
      <c r="F5903" t="s">
        <v>188</v>
      </c>
      <c r="G5903" s="11" t="str">
        <f>VLOOKUP(F5903,Sheet1!$A$1:$E$2471,2,FALSE)</f>
        <v>CINTAS 463 PO BOX 650838</v>
      </c>
      <c r="H5903" s="11" t="str">
        <f>VLOOKUP(F5903,Sheet1!$A$1:$E$2471,3,FALSE)</f>
        <v>DALLAS</v>
      </c>
      <c r="I5903" s="11" t="str">
        <f>VLOOKUP(F5903,Sheet1!$A$1:$E$2471,4,FALSE)</f>
        <v>TX</v>
      </c>
      <c r="J5903" s="11" t="str">
        <f>VLOOKUP(F5903,Sheet1!$A$1:$E$2471,5,FALSE)</f>
        <v>75265-0838</v>
      </c>
      <c r="K5903" s="2">
        <v>235.59</v>
      </c>
      <c r="L5903" s="1">
        <v>43278</v>
      </c>
      <c r="M5903">
        <v>100120568</v>
      </c>
      <c r="N5903">
        <v>1</v>
      </c>
      <c r="P5903" t="s">
        <v>91</v>
      </c>
    </row>
    <row r="5904" spans="1:16" x14ac:dyDescent="0.25">
      <c r="A5904" s="13">
        <v>2230</v>
      </c>
      <c r="B5904" s="11" t="s">
        <v>1107</v>
      </c>
      <c r="C5904" t="s">
        <v>608</v>
      </c>
      <c r="D5904">
        <v>321</v>
      </c>
      <c r="E5904" t="s">
        <v>187</v>
      </c>
      <c r="F5904" t="s">
        <v>188</v>
      </c>
      <c r="G5904" s="11" t="str">
        <f>VLOOKUP(F5904,Sheet1!$A$1:$E$2471,2,FALSE)</f>
        <v>CINTAS 463 PO BOX 650838</v>
      </c>
      <c r="H5904" s="11" t="str">
        <f>VLOOKUP(F5904,Sheet1!$A$1:$E$2471,3,FALSE)</f>
        <v>DALLAS</v>
      </c>
      <c r="I5904" s="11" t="str">
        <f>VLOOKUP(F5904,Sheet1!$A$1:$E$2471,4,FALSE)</f>
        <v>TX</v>
      </c>
      <c r="J5904" s="11" t="str">
        <f>VLOOKUP(F5904,Sheet1!$A$1:$E$2471,5,FALSE)</f>
        <v>75265-0838</v>
      </c>
      <c r="K5904" s="2">
        <v>59</v>
      </c>
      <c r="L5904" s="1">
        <v>43278</v>
      </c>
      <c r="M5904">
        <v>100120568</v>
      </c>
      <c r="N5904">
        <v>1</v>
      </c>
      <c r="P5904" t="s">
        <v>91</v>
      </c>
    </row>
    <row r="5905" spans="1:16" x14ac:dyDescent="0.25">
      <c r="A5905" s="13">
        <v>2230</v>
      </c>
      <c r="B5905" s="11" t="s">
        <v>1107</v>
      </c>
      <c r="C5905" t="s">
        <v>608</v>
      </c>
      <c r="D5905">
        <v>321</v>
      </c>
      <c r="E5905" t="s">
        <v>187</v>
      </c>
      <c r="F5905" t="s">
        <v>188</v>
      </c>
      <c r="G5905" s="11" t="str">
        <f>VLOOKUP(F5905,Sheet1!$A$1:$E$2471,2,FALSE)</f>
        <v>CINTAS 463 PO BOX 650838</v>
      </c>
      <c r="H5905" s="11" t="str">
        <f>VLOOKUP(F5905,Sheet1!$A$1:$E$2471,3,FALSE)</f>
        <v>DALLAS</v>
      </c>
      <c r="I5905" s="11" t="str">
        <f>VLOOKUP(F5905,Sheet1!$A$1:$E$2471,4,FALSE)</f>
        <v>TX</v>
      </c>
      <c r="J5905" s="11" t="str">
        <f>VLOOKUP(F5905,Sheet1!$A$1:$E$2471,5,FALSE)</f>
        <v>75265-0838</v>
      </c>
      <c r="K5905" s="2">
        <v>169.53</v>
      </c>
      <c r="L5905" s="1">
        <v>43278</v>
      </c>
      <c r="M5905">
        <v>100120568</v>
      </c>
      <c r="N5905">
        <v>1</v>
      </c>
      <c r="P5905" t="s">
        <v>91</v>
      </c>
    </row>
    <row r="5906" spans="1:16" x14ac:dyDescent="0.25">
      <c r="A5906" s="13">
        <v>2230</v>
      </c>
      <c r="B5906" s="11" t="s">
        <v>1107</v>
      </c>
      <c r="C5906" t="s">
        <v>608</v>
      </c>
      <c r="D5906">
        <v>321</v>
      </c>
      <c r="E5906" t="s">
        <v>187</v>
      </c>
      <c r="F5906" t="s">
        <v>189</v>
      </c>
      <c r="G5906" s="11" t="str">
        <f>VLOOKUP(F5906,Sheet1!$A$1:$E$2471,2,FALSE)</f>
        <v xml:space="preserve">P O BOX 94563 </v>
      </c>
      <c r="H5906" s="11" t="str">
        <f>VLOOKUP(F5906,Sheet1!$A$1:$E$2471,3,FALSE)</f>
        <v>SEATTLE</v>
      </c>
      <c r="I5906" s="11" t="str">
        <f>VLOOKUP(F5906,Sheet1!$A$1:$E$2471,4,FALSE)</f>
        <v>WA</v>
      </c>
      <c r="J5906" s="11" t="str">
        <f>VLOOKUP(F5906,Sheet1!$A$1:$E$2471,5,FALSE)</f>
        <v>98124-6863</v>
      </c>
      <c r="K5906" s="2">
        <v>3077</v>
      </c>
      <c r="L5906" s="1">
        <v>43196</v>
      </c>
      <c r="M5906">
        <v>0</v>
      </c>
      <c r="N5906">
        <v>1</v>
      </c>
      <c r="P5906" t="s">
        <v>91</v>
      </c>
    </row>
    <row r="5907" spans="1:16" x14ac:dyDescent="0.25">
      <c r="A5907" s="13">
        <v>2230</v>
      </c>
      <c r="B5907" s="11" t="s">
        <v>1107</v>
      </c>
      <c r="C5907" t="s">
        <v>608</v>
      </c>
      <c r="D5907">
        <v>321</v>
      </c>
      <c r="E5907" t="s">
        <v>187</v>
      </c>
      <c r="F5907" t="s">
        <v>189</v>
      </c>
      <c r="G5907" s="11" t="str">
        <f>VLOOKUP(F5907,Sheet1!$A$1:$E$2471,2,FALSE)</f>
        <v xml:space="preserve">P O BOX 94563 </v>
      </c>
      <c r="H5907" s="11" t="str">
        <f>VLOOKUP(F5907,Sheet1!$A$1:$E$2471,3,FALSE)</f>
        <v>SEATTLE</v>
      </c>
      <c r="I5907" s="11" t="str">
        <f>VLOOKUP(F5907,Sheet1!$A$1:$E$2471,4,FALSE)</f>
        <v>WA</v>
      </c>
      <c r="J5907" s="11" t="str">
        <f>VLOOKUP(F5907,Sheet1!$A$1:$E$2471,5,FALSE)</f>
        <v>98124-6863</v>
      </c>
      <c r="K5907" s="2">
        <v>1970</v>
      </c>
      <c r="L5907" s="1">
        <v>43196</v>
      </c>
      <c r="M5907">
        <v>0</v>
      </c>
      <c r="N5907">
        <v>1</v>
      </c>
      <c r="P5907" t="s">
        <v>91</v>
      </c>
    </row>
    <row r="5908" spans="1:16" x14ac:dyDescent="0.25">
      <c r="A5908" s="13">
        <v>2230</v>
      </c>
      <c r="B5908" s="11" t="s">
        <v>1107</v>
      </c>
      <c r="C5908" t="s">
        <v>608</v>
      </c>
      <c r="D5908">
        <v>321</v>
      </c>
      <c r="E5908" t="s">
        <v>187</v>
      </c>
      <c r="F5908" t="s">
        <v>189</v>
      </c>
      <c r="G5908" s="11" t="str">
        <f>VLOOKUP(F5908,Sheet1!$A$1:$E$2471,2,FALSE)</f>
        <v xml:space="preserve">P O BOX 94563 </v>
      </c>
      <c r="H5908" s="11" t="str">
        <f>VLOOKUP(F5908,Sheet1!$A$1:$E$2471,3,FALSE)</f>
        <v>SEATTLE</v>
      </c>
      <c r="I5908" s="11" t="str">
        <f>VLOOKUP(F5908,Sheet1!$A$1:$E$2471,4,FALSE)</f>
        <v>WA</v>
      </c>
      <c r="J5908" s="11" t="str">
        <f>VLOOKUP(F5908,Sheet1!$A$1:$E$2471,5,FALSE)</f>
        <v>98124-6863</v>
      </c>
      <c r="K5908" s="2">
        <v>1475</v>
      </c>
      <c r="L5908" s="1">
        <v>43196</v>
      </c>
      <c r="M5908">
        <v>0</v>
      </c>
      <c r="N5908">
        <v>1</v>
      </c>
      <c r="P5908" t="s">
        <v>91</v>
      </c>
    </row>
    <row r="5909" spans="1:16" x14ac:dyDescent="0.25">
      <c r="A5909" s="13">
        <v>2230</v>
      </c>
      <c r="B5909" s="11" t="s">
        <v>1107</v>
      </c>
      <c r="C5909" t="s">
        <v>608</v>
      </c>
      <c r="D5909">
        <v>321</v>
      </c>
      <c r="E5909" t="s">
        <v>187</v>
      </c>
      <c r="F5909" t="s">
        <v>188</v>
      </c>
      <c r="G5909" s="11" t="str">
        <f>VLOOKUP(F5909,Sheet1!$A$1:$E$2471,2,FALSE)</f>
        <v>CINTAS 463 PO BOX 650838</v>
      </c>
      <c r="H5909" s="11" t="str">
        <f>VLOOKUP(F5909,Sheet1!$A$1:$E$2471,3,FALSE)</f>
        <v>DALLAS</v>
      </c>
      <c r="I5909" s="11" t="str">
        <f>VLOOKUP(F5909,Sheet1!$A$1:$E$2471,4,FALSE)</f>
        <v>TX</v>
      </c>
      <c r="J5909" s="11" t="str">
        <f>VLOOKUP(F5909,Sheet1!$A$1:$E$2471,5,FALSE)</f>
        <v>75265-0838</v>
      </c>
      <c r="K5909" s="2">
        <v>191.72</v>
      </c>
      <c r="L5909" s="1">
        <v>43278</v>
      </c>
      <c r="M5909">
        <v>100120568</v>
      </c>
      <c r="N5909">
        <v>1</v>
      </c>
      <c r="P5909" t="s">
        <v>91</v>
      </c>
    </row>
    <row r="5910" spans="1:16" x14ac:dyDescent="0.25">
      <c r="A5910" s="13">
        <v>2230</v>
      </c>
      <c r="B5910" s="11" t="s">
        <v>1107</v>
      </c>
      <c r="C5910" t="s">
        <v>608</v>
      </c>
      <c r="D5910">
        <v>321</v>
      </c>
      <c r="E5910" t="s">
        <v>187</v>
      </c>
      <c r="F5910" t="s">
        <v>188</v>
      </c>
      <c r="G5910" s="11" t="str">
        <f>VLOOKUP(F5910,Sheet1!$A$1:$E$2471,2,FALSE)</f>
        <v>CINTAS 463 PO BOX 650838</v>
      </c>
      <c r="H5910" s="11" t="str">
        <f>VLOOKUP(F5910,Sheet1!$A$1:$E$2471,3,FALSE)</f>
        <v>DALLAS</v>
      </c>
      <c r="I5910" s="11" t="str">
        <f>VLOOKUP(F5910,Sheet1!$A$1:$E$2471,4,FALSE)</f>
        <v>TX</v>
      </c>
      <c r="J5910" s="11" t="str">
        <f>VLOOKUP(F5910,Sheet1!$A$1:$E$2471,5,FALSE)</f>
        <v>75265-0838</v>
      </c>
      <c r="K5910" s="2">
        <v>59</v>
      </c>
      <c r="L5910" s="1">
        <v>43278</v>
      </c>
      <c r="M5910">
        <v>100120568</v>
      </c>
      <c r="N5910">
        <v>1</v>
      </c>
      <c r="P5910" t="s">
        <v>91</v>
      </c>
    </row>
    <row r="5911" spans="1:16" x14ac:dyDescent="0.25">
      <c r="A5911" s="13">
        <v>2230</v>
      </c>
      <c r="B5911" s="11" t="s">
        <v>1107</v>
      </c>
      <c r="C5911" t="s">
        <v>608</v>
      </c>
      <c r="D5911">
        <v>321</v>
      </c>
      <c r="E5911" t="s">
        <v>187</v>
      </c>
      <c r="F5911" t="s">
        <v>188</v>
      </c>
      <c r="G5911" s="11" t="str">
        <f>VLOOKUP(F5911,Sheet1!$A$1:$E$2471,2,FALSE)</f>
        <v>CINTAS 463 PO BOX 650838</v>
      </c>
      <c r="H5911" s="11" t="str">
        <f>VLOOKUP(F5911,Sheet1!$A$1:$E$2471,3,FALSE)</f>
        <v>DALLAS</v>
      </c>
      <c r="I5911" s="11" t="str">
        <f>VLOOKUP(F5911,Sheet1!$A$1:$E$2471,4,FALSE)</f>
        <v>TX</v>
      </c>
      <c r="J5911" s="11" t="str">
        <f>VLOOKUP(F5911,Sheet1!$A$1:$E$2471,5,FALSE)</f>
        <v>75265-0838</v>
      </c>
      <c r="K5911" s="2">
        <v>158.11000000000001</v>
      </c>
      <c r="L5911" s="1">
        <v>43278</v>
      </c>
      <c r="M5911">
        <v>100120568</v>
      </c>
      <c r="N5911">
        <v>1</v>
      </c>
      <c r="P5911" t="s">
        <v>91</v>
      </c>
    </row>
    <row r="5912" spans="1:16" x14ac:dyDescent="0.25">
      <c r="A5912" s="13">
        <v>2230</v>
      </c>
      <c r="B5912" s="11" t="s">
        <v>1107</v>
      </c>
      <c r="C5912" t="s">
        <v>608</v>
      </c>
      <c r="D5912">
        <v>321</v>
      </c>
      <c r="E5912" t="s">
        <v>187</v>
      </c>
      <c r="F5912" t="s">
        <v>188</v>
      </c>
      <c r="G5912" s="11" t="str">
        <f>VLOOKUP(F5912,Sheet1!$A$1:$E$2471,2,FALSE)</f>
        <v>CINTAS 463 PO BOX 650838</v>
      </c>
      <c r="H5912" s="11" t="str">
        <f>VLOOKUP(F5912,Sheet1!$A$1:$E$2471,3,FALSE)</f>
        <v>DALLAS</v>
      </c>
      <c r="I5912" s="11" t="str">
        <f>VLOOKUP(F5912,Sheet1!$A$1:$E$2471,4,FALSE)</f>
        <v>TX</v>
      </c>
      <c r="J5912" s="11" t="str">
        <f>VLOOKUP(F5912,Sheet1!$A$1:$E$2471,5,FALSE)</f>
        <v>75265-0838</v>
      </c>
      <c r="K5912" s="2">
        <v>100.95</v>
      </c>
      <c r="L5912" s="1">
        <v>43278</v>
      </c>
      <c r="M5912">
        <v>100120568</v>
      </c>
      <c r="N5912">
        <v>1</v>
      </c>
      <c r="P5912" t="s">
        <v>91</v>
      </c>
    </row>
    <row r="5913" spans="1:16" x14ac:dyDescent="0.25">
      <c r="A5913" s="13">
        <v>2230</v>
      </c>
      <c r="B5913" s="11" t="s">
        <v>1107</v>
      </c>
      <c r="C5913" t="s">
        <v>608</v>
      </c>
      <c r="D5913">
        <v>321</v>
      </c>
      <c r="E5913" t="s">
        <v>187</v>
      </c>
      <c r="F5913" t="s">
        <v>188</v>
      </c>
      <c r="G5913" s="11" t="str">
        <f>VLOOKUP(F5913,Sheet1!$A$1:$E$2471,2,FALSE)</f>
        <v>CINTAS 463 PO BOX 650838</v>
      </c>
      <c r="H5913" s="11" t="str">
        <f>VLOOKUP(F5913,Sheet1!$A$1:$E$2471,3,FALSE)</f>
        <v>DALLAS</v>
      </c>
      <c r="I5913" s="11" t="str">
        <f>VLOOKUP(F5913,Sheet1!$A$1:$E$2471,4,FALSE)</f>
        <v>TX</v>
      </c>
      <c r="J5913" s="11" t="str">
        <f>VLOOKUP(F5913,Sheet1!$A$1:$E$2471,5,FALSE)</f>
        <v>75265-0838</v>
      </c>
      <c r="K5913" s="2">
        <v>95.45</v>
      </c>
      <c r="L5913" s="1">
        <v>43278</v>
      </c>
      <c r="M5913">
        <v>100120568</v>
      </c>
      <c r="N5913">
        <v>1</v>
      </c>
      <c r="P5913" t="s">
        <v>91</v>
      </c>
    </row>
    <row r="5914" spans="1:16" x14ac:dyDescent="0.25">
      <c r="A5914" s="13">
        <v>2230</v>
      </c>
      <c r="B5914" s="11" t="s">
        <v>1107</v>
      </c>
      <c r="C5914" t="s">
        <v>608</v>
      </c>
      <c r="D5914">
        <v>321</v>
      </c>
      <c r="E5914" t="s">
        <v>187</v>
      </c>
      <c r="F5914" t="s">
        <v>188</v>
      </c>
      <c r="G5914" s="11" t="str">
        <f>VLOOKUP(F5914,Sheet1!$A$1:$E$2471,2,FALSE)</f>
        <v>CINTAS 463 PO BOX 650838</v>
      </c>
      <c r="H5914" s="11" t="str">
        <f>VLOOKUP(F5914,Sheet1!$A$1:$E$2471,3,FALSE)</f>
        <v>DALLAS</v>
      </c>
      <c r="I5914" s="11" t="str">
        <f>VLOOKUP(F5914,Sheet1!$A$1:$E$2471,4,FALSE)</f>
        <v>TX</v>
      </c>
      <c r="J5914" s="11" t="str">
        <f>VLOOKUP(F5914,Sheet1!$A$1:$E$2471,5,FALSE)</f>
        <v>75265-0838</v>
      </c>
      <c r="K5914" s="2">
        <v>216.67</v>
      </c>
      <c r="L5914" s="1">
        <v>43278</v>
      </c>
      <c r="M5914">
        <v>100120568</v>
      </c>
      <c r="N5914">
        <v>1</v>
      </c>
      <c r="P5914" t="s">
        <v>91</v>
      </c>
    </row>
    <row r="5915" spans="1:16" x14ac:dyDescent="0.25">
      <c r="A5915" s="13">
        <v>2230</v>
      </c>
      <c r="B5915" s="11" t="s">
        <v>1107</v>
      </c>
      <c r="C5915" t="s">
        <v>608</v>
      </c>
      <c r="D5915">
        <v>321</v>
      </c>
      <c r="E5915" t="s">
        <v>187</v>
      </c>
      <c r="F5915" t="s">
        <v>188</v>
      </c>
      <c r="G5915" s="11" t="str">
        <f>VLOOKUP(F5915,Sheet1!$A$1:$E$2471,2,FALSE)</f>
        <v>CINTAS 463 PO BOX 650838</v>
      </c>
      <c r="H5915" s="11" t="str">
        <f>VLOOKUP(F5915,Sheet1!$A$1:$E$2471,3,FALSE)</f>
        <v>DALLAS</v>
      </c>
      <c r="I5915" s="11" t="str">
        <f>VLOOKUP(F5915,Sheet1!$A$1:$E$2471,4,FALSE)</f>
        <v>TX</v>
      </c>
      <c r="J5915" s="11" t="str">
        <f>VLOOKUP(F5915,Sheet1!$A$1:$E$2471,5,FALSE)</f>
        <v>75265-0838</v>
      </c>
      <c r="K5915" s="2">
        <v>100.95</v>
      </c>
      <c r="L5915" s="1">
        <v>43278</v>
      </c>
      <c r="M5915">
        <v>100120568</v>
      </c>
      <c r="N5915">
        <v>1</v>
      </c>
      <c r="P5915" t="s">
        <v>91</v>
      </c>
    </row>
    <row r="5916" spans="1:16" x14ac:dyDescent="0.25">
      <c r="A5916" s="13">
        <v>2230</v>
      </c>
      <c r="B5916" s="11" t="s">
        <v>1107</v>
      </c>
      <c r="C5916" t="s">
        <v>608</v>
      </c>
      <c r="D5916">
        <v>321</v>
      </c>
      <c r="E5916" t="s">
        <v>187</v>
      </c>
      <c r="F5916" t="s">
        <v>188</v>
      </c>
      <c r="G5916" s="11" t="str">
        <f>VLOOKUP(F5916,Sheet1!$A$1:$E$2471,2,FALSE)</f>
        <v>CINTAS 463 PO BOX 650838</v>
      </c>
      <c r="H5916" s="11" t="str">
        <f>VLOOKUP(F5916,Sheet1!$A$1:$E$2471,3,FALSE)</f>
        <v>DALLAS</v>
      </c>
      <c r="I5916" s="11" t="str">
        <f>VLOOKUP(F5916,Sheet1!$A$1:$E$2471,4,FALSE)</f>
        <v>TX</v>
      </c>
      <c r="J5916" s="11" t="str">
        <f>VLOOKUP(F5916,Sheet1!$A$1:$E$2471,5,FALSE)</f>
        <v>75265-0838</v>
      </c>
      <c r="K5916" s="2">
        <v>165.23</v>
      </c>
      <c r="L5916" s="1">
        <v>43278</v>
      </c>
      <c r="M5916">
        <v>100120568</v>
      </c>
      <c r="N5916">
        <v>1</v>
      </c>
      <c r="P5916" t="s">
        <v>91</v>
      </c>
    </row>
    <row r="5917" spans="1:16" x14ac:dyDescent="0.25">
      <c r="A5917" s="13">
        <v>2230</v>
      </c>
      <c r="B5917" s="11" t="s">
        <v>1107</v>
      </c>
      <c r="C5917" t="s">
        <v>608</v>
      </c>
      <c r="D5917">
        <v>321</v>
      </c>
      <c r="E5917" t="s">
        <v>187</v>
      </c>
      <c r="F5917" t="s">
        <v>188</v>
      </c>
      <c r="G5917" s="11" t="str">
        <f>VLOOKUP(F5917,Sheet1!$A$1:$E$2471,2,FALSE)</f>
        <v>CINTAS 463 PO BOX 650838</v>
      </c>
      <c r="H5917" s="11" t="str">
        <f>VLOOKUP(F5917,Sheet1!$A$1:$E$2471,3,FALSE)</f>
        <v>DALLAS</v>
      </c>
      <c r="I5917" s="11" t="str">
        <f>VLOOKUP(F5917,Sheet1!$A$1:$E$2471,4,FALSE)</f>
        <v>TX</v>
      </c>
      <c r="J5917" s="11" t="str">
        <f>VLOOKUP(F5917,Sheet1!$A$1:$E$2471,5,FALSE)</f>
        <v>75265-0838</v>
      </c>
      <c r="K5917" s="2">
        <v>59</v>
      </c>
      <c r="L5917" s="1">
        <v>43278</v>
      </c>
      <c r="M5917">
        <v>100120568</v>
      </c>
      <c r="N5917">
        <v>1</v>
      </c>
      <c r="P5917" t="s">
        <v>91</v>
      </c>
    </row>
    <row r="5918" spans="1:16" x14ac:dyDescent="0.25">
      <c r="A5918" s="13">
        <v>2230</v>
      </c>
      <c r="B5918" s="11" t="s">
        <v>1107</v>
      </c>
      <c r="C5918" t="s">
        <v>608</v>
      </c>
      <c r="D5918">
        <v>321</v>
      </c>
      <c r="E5918" t="s">
        <v>187</v>
      </c>
      <c r="F5918" t="s">
        <v>188</v>
      </c>
      <c r="G5918" s="11" t="str">
        <f>VLOOKUP(F5918,Sheet1!$A$1:$E$2471,2,FALSE)</f>
        <v>CINTAS 463 PO BOX 650838</v>
      </c>
      <c r="H5918" s="11" t="str">
        <f>VLOOKUP(F5918,Sheet1!$A$1:$E$2471,3,FALSE)</f>
        <v>DALLAS</v>
      </c>
      <c r="I5918" s="11" t="str">
        <f>VLOOKUP(F5918,Sheet1!$A$1:$E$2471,4,FALSE)</f>
        <v>TX</v>
      </c>
      <c r="J5918" s="11" t="str">
        <f>VLOOKUP(F5918,Sheet1!$A$1:$E$2471,5,FALSE)</f>
        <v>75265-0838</v>
      </c>
      <c r="K5918" s="2">
        <v>158.11000000000001</v>
      </c>
      <c r="L5918" s="1">
        <v>43278</v>
      </c>
      <c r="M5918">
        <v>100120568</v>
      </c>
      <c r="N5918">
        <v>1</v>
      </c>
      <c r="P5918" t="s">
        <v>91</v>
      </c>
    </row>
    <row r="5919" spans="1:16" x14ac:dyDescent="0.25">
      <c r="A5919" s="13">
        <v>2230</v>
      </c>
      <c r="B5919" s="11" t="s">
        <v>1107</v>
      </c>
      <c r="C5919" t="s">
        <v>608</v>
      </c>
      <c r="D5919">
        <v>321</v>
      </c>
      <c r="E5919" t="s">
        <v>187</v>
      </c>
      <c r="F5919" t="s">
        <v>188</v>
      </c>
      <c r="G5919" s="11" t="str">
        <f>VLOOKUP(F5919,Sheet1!$A$1:$E$2471,2,FALSE)</f>
        <v>CINTAS 463 PO BOX 650838</v>
      </c>
      <c r="H5919" s="11" t="str">
        <f>VLOOKUP(F5919,Sheet1!$A$1:$E$2471,3,FALSE)</f>
        <v>DALLAS</v>
      </c>
      <c r="I5919" s="11" t="str">
        <f>VLOOKUP(F5919,Sheet1!$A$1:$E$2471,4,FALSE)</f>
        <v>TX</v>
      </c>
      <c r="J5919" s="11" t="str">
        <f>VLOOKUP(F5919,Sheet1!$A$1:$E$2471,5,FALSE)</f>
        <v>75265-0838</v>
      </c>
      <c r="K5919" s="2">
        <v>159</v>
      </c>
      <c r="L5919" s="1">
        <v>43278</v>
      </c>
      <c r="M5919">
        <v>100120568</v>
      </c>
      <c r="N5919">
        <v>1</v>
      </c>
      <c r="P5919" t="s">
        <v>91</v>
      </c>
    </row>
    <row r="5920" spans="1:16" x14ac:dyDescent="0.25">
      <c r="A5920" s="13">
        <v>2230</v>
      </c>
      <c r="B5920" s="11" t="s">
        <v>1107</v>
      </c>
      <c r="C5920" t="s">
        <v>608</v>
      </c>
      <c r="D5920">
        <v>321</v>
      </c>
      <c r="E5920" t="s">
        <v>187</v>
      </c>
      <c r="F5920" t="s">
        <v>188</v>
      </c>
      <c r="G5920" s="11" t="str">
        <f>VLOOKUP(F5920,Sheet1!$A$1:$E$2471,2,FALSE)</f>
        <v>CINTAS 463 PO BOX 650838</v>
      </c>
      <c r="H5920" s="11" t="str">
        <f>VLOOKUP(F5920,Sheet1!$A$1:$E$2471,3,FALSE)</f>
        <v>DALLAS</v>
      </c>
      <c r="I5920" s="11" t="str">
        <f>VLOOKUP(F5920,Sheet1!$A$1:$E$2471,4,FALSE)</f>
        <v>TX</v>
      </c>
      <c r="J5920" s="11" t="str">
        <f>VLOOKUP(F5920,Sheet1!$A$1:$E$2471,5,FALSE)</f>
        <v>75265-0838</v>
      </c>
      <c r="K5920" s="2">
        <v>169.53</v>
      </c>
      <c r="L5920" s="1">
        <v>43278</v>
      </c>
      <c r="M5920">
        <v>100120568</v>
      </c>
      <c r="N5920">
        <v>1</v>
      </c>
      <c r="P5920" t="s">
        <v>91</v>
      </c>
    </row>
    <row r="5921" spans="1:16" x14ac:dyDescent="0.25">
      <c r="A5921" s="13">
        <v>2230</v>
      </c>
      <c r="B5921" s="11" t="s">
        <v>1107</v>
      </c>
      <c r="C5921" t="s">
        <v>608</v>
      </c>
      <c r="D5921">
        <v>321</v>
      </c>
      <c r="E5921" t="s">
        <v>187</v>
      </c>
      <c r="F5921" t="s">
        <v>188</v>
      </c>
      <c r="G5921" s="11" t="str">
        <f>VLOOKUP(F5921,Sheet1!$A$1:$E$2471,2,FALSE)</f>
        <v>CINTAS 463 PO BOX 650838</v>
      </c>
      <c r="H5921" s="11" t="str">
        <f>VLOOKUP(F5921,Sheet1!$A$1:$E$2471,3,FALSE)</f>
        <v>DALLAS</v>
      </c>
      <c r="I5921" s="11" t="str">
        <f>VLOOKUP(F5921,Sheet1!$A$1:$E$2471,4,FALSE)</f>
        <v>TX</v>
      </c>
      <c r="J5921" s="11" t="str">
        <f>VLOOKUP(F5921,Sheet1!$A$1:$E$2471,5,FALSE)</f>
        <v>75265-0838</v>
      </c>
      <c r="K5921" s="2">
        <v>95.45</v>
      </c>
      <c r="L5921" s="1">
        <v>43278</v>
      </c>
      <c r="M5921">
        <v>100120568</v>
      </c>
      <c r="N5921">
        <v>1</v>
      </c>
      <c r="P5921" t="s">
        <v>91</v>
      </c>
    </row>
    <row r="5922" spans="1:16" x14ac:dyDescent="0.25">
      <c r="A5922" s="13">
        <v>2230</v>
      </c>
      <c r="B5922" s="11" t="s">
        <v>1107</v>
      </c>
      <c r="C5922" t="s">
        <v>608</v>
      </c>
      <c r="D5922">
        <v>321</v>
      </c>
      <c r="E5922" t="s">
        <v>187</v>
      </c>
      <c r="F5922" t="s">
        <v>188</v>
      </c>
      <c r="G5922" s="11" t="str">
        <f>VLOOKUP(F5922,Sheet1!$A$1:$E$2471,2,FALSE)</f>
        <v>CINTAS 463 PO BOX 650838</v>
      </c>
      <c r="H5922" s="11" t="str">
        <f>VLOOKUP(F5922,Sheet1!$A$1:$E$2471,3,FALSE)</f>
        <v>DALLAS</v>
      </c>
      <c r="I5922" s="11" t="str">
        <f>VLOOKUP(F5922,Sheet1!$A$1:$E$2471,4,FALSE)</f>
        <v>TX</v>
      </c>
      <c r="J5922" s="11" t="str">
        <f>VLOOKUP(F5922,Sheet1!$A$1:$E$2471,5,FALSE)</f>
        <v>75265-0838</v>
      </c>
      <c r="K5922" s="2">
        <v>235.59</v>
      </c>
      <c r="L5922" s="1">
        <v>43278</v>
      </c>
      <c r="M5922">
        <v>100120568</v>
      </c>
      <c r="N5922">
        <v>1</v>
      </c>
      <c r="P5922" t="s">
        <v>91</v>
      </c>
    </row>
    <row r="5923" spans="1:16" x14ac:dyDescent="0.25">
      <c r="A5923" s="13">
        <v>2230</v>
      </c>
      <c r="B5923" s="11" t="s">
        <v>1107</v>
      </c>
      <c r="C5923" t="s">
        <v>608</v>
      </c>
      <c r="D5923">
        <v>321</v>
      </c>
      <c r="E5923" t="s">
        <v>187</v>
      </c>
      <c r="F5923" t="s">
        <v>188</v>
      </c>
      <c r="G5923" s="11" t="str">
        <f>VLOOKUP(F5923,Sheet1!$A$1:$E$2471,2,FALSE)</f>
        <v>CINTAS 463 PO BOX 650838</v>
      </c>
      <c r="H5923" s="11" t="str">
        <f>VLOOKUP(F5923,Sheet1!$A$1:$E$2471,3,FALSE)</f>
        <v>DALLAS</v>
      </c>
      <c r="I5923" s="11" t="str">
        <f>VLOOKUP(F5923,Sheet1!$A$1:$E$2471,4,FALSE)</f>
        <v>TX</v>
      </c>
      <c r="J5923" s="11" t="str">
        <f>VLOOKUP(F5923,Sheet1!$A$1:$E$2471,5,FALSE)</f>
        <v>75265-0838</v>
      </c>
      <c r="K5923" s="2">
        <v>100.95</v>
      </c>
      <c r="L5923" s="1">
        <v>43278</v>
      </c>
      <c r="M5923">
        <v>100120568</v>
      </c>
      <c r="N5923">
        <v>1</v>
      </c>
      <c r="P5923" t="s">
        <v>91</v>
      </c>
    </row>
    <row r="5924" spans="1:16" x14ac:dyDescent="0.25">
      <c r="A5924" s="13">
        <v>2230</v>
      </c>
      <c r="B5924" s="11" t="s">
        <v>1107</v>
      </c>
      <c r="C5924" t="s">
        <v>608</v>
      </c>
      <c r="D5924">
        <v>321</v>
      </c>
      <c r="E5924" t="s">
        <v>187</v>
      </c>
      <c r="F5924" t="s">
        <v>188</v>
      </c>
      <c r="G5924" s="11" t="str">
        <f>VLOOKUP(F5924,Sheet1!$A$1:$E$2471,2,FALSE)</f>
        <v>CINTAS 463 PO BOX 650838</v>
      </c>
      <c r="H5924" s="11" t="str">
        <f>VLOOKUP(F5924,Sheet1!$A$1:$E$2471,3,FALSE)</f>
        <v>DALLAS</v>
      </c>
      <c r="I5924" s="11" t="str">
        <f>VLOOKUP(F5924,Sheet1!$A$1:$E$2471,4,FALSE)</f>
        <v>TX</v>
      </c>
      <c r="J5924" s="11" t="str">
        <f>VLOOKUP(F5924,Sheet1!$A$1:$E$2471,5,FALSE)</f>
        <v>75265-0838</v>
      </c>
      <c r="K5924" s="2">
        <v>123.14</v>
      </c>
      <c r="L5924" s="1">
        <v>43278</v>
      </c>
      <c r="M5924">
        <v>100120568</v>
      </c>
      <c r="N5924">
        <v>1</v>
      </c>
      <c r="P5924" t="s">
        <v>91</v>
      </c>
    </row>
    <row r="5925" spans="1:16" x14ac:dyDescent="0.25">
      <c r="A5925" s="13">
        <v>2230</v>
      </c>
      <c r="B5925" s="11" t="s">
        <v>1107</v>
      </c>
      <c r="C5925" t="s">
        <v>608</v>
      </c>
      <c r="D5925">
        <v>321</v>
      </c>
      <c r="E5925" t="s">
        <v>187</v>
      </c>
      <c r="F5925" t="s">
        <v>188</v>
      </c>
      <c r="G5925" s="11" t="str">
        <f>VLOOKUP(F5925,Sheet1!$A$1:$E$2471,2,FALSE)</f>
        <v>CINTAS 463 PO BOX 650838</v>
      </c>
      <c r="H5925" s="11" t="str">
        <f>VLOOKUP(F5925,Sheet1!$A$1:$E$2471,3,FALSE)</f>
        <v>DALLAS</v>
      </c>
      <c r="I5925" s="11" t="str">
        <f>VLOOKUP(F5925,Sheet1!$A$1:$E$2471,4,FALSE)</f>
        <v>TX</v>
      </c>
      <c r="J5925" s="11" t="str">
        <f>VLOOKUP(F5925,Sheet1!$A$1:$E$2471,5,FALSE)</f>
        <v>75265-0838</v>
      </c>
      <c r="K5925" s="2">
        <v>158.11000000000001</v>
      </c>
      <c r="L5925" s="1">
        <v>43278</v>
      </c>
      <c r="M5925">
        <v>100120568</v>
      </c>
      <c r="N5925">
        <v>1</v>
      </c>
      <c r="P5925" t="s">
        <v>91</v>
      </c>
    </row>
    <row r="5926" spans="1:16" x14ac:dyDescent="0.25">
      <c r="A5926" s="13">
        <v>2230</v>
      </c>
      <c r="B5926" s="11" t="s">
        <v>1107</v>
      </c>
      <c r="C5926" t="s">
        <v>608</v>
      </c>
      <c r="D5926">
        <v>321</v>
      </c>
      <c r="E5926" t="s">
        <v>187</v>
      </c>
      <c r="F5926" t="s">
        <v>189</v>
      </c>
      <c r="G5926" s="11" t="str">
        <f>VLOOKUP(F5926,Sheet1!$A$1:$E$2471,2,FALSE)</f>
        <v xml:space="preserve">P O BOX 94563 </v>
      </c>
      <c r="H5926" s="11" t="str">
        <f>VLOOKUP(F5926,Sheet1!$A$1:$E$2471,3,FALSE)</f>
        <v>SEATTLE</v>
      </c>
      <c r="I5926" s="11" t="str">
        <f>VLOOKUP(F5926,Sheet1!$A$1:$E$2471,4,FALSE)</f>
        <v>WA</v>
      </c>
      <c r="J5926" s="11" t="str">
        <f>VLOOKUP(F5926,Sheet1!$A$1:$E$2471,5,FALSE)</f>
        <v>98124-6863</v>
      </c>
      <c r="K5926" s="2">
        <v>3077</v>
      </c>
      <c r="L5926" s="1">
        <v>43224</v>
      </c>
      <c r="M5926">
        <v>0</v>
      </c>
      <c r="N5926">
        <v>1</v>
      </c>
      <c r="P5926" t="s">
        <v>91</v>
      </c>
    </row>
    <row r="5927" spans="1:16" x14ac:dyDescent="0.25">
      <c r="A5927" s="13">
        <v>2230</v>
      </c>
      <c r="B5927" s="11" t="s">
        <v>1107</v>
      </c>
      <c r="C5927" t="s">
        <v>608</v>
      </c>
      <c r="D5927">
        <v>321</v>
      </c>
      <c r="E5927" t="s">
        <v>187</v>
      </c>
      <c r="F5927" t="s">
        <v>189</v>
      </c>
      <c r="G5927" s="11" t="str">
        <f>VLOOKUP(F5927,Sheet1!$A$1:$E$2471,2,FALSE)</f>
        <v xml:space="preserve">P O BOX 94563 </v>
      </c>
      <c r="H5927" s="11" t="str">
        <f>VLOOKUP(F5927,Sheet1!$A$1:$E$2471,3,FALSE)</f>
        <v>SEATTLE</v>
      </c>
      <c r="I5927" s="11" t="str">
        <f>VLOOKUP(F5927,Sheet1!$A$1:$E$2471,4,FALSE)</f>
        <v>WA</v>
      </c>
      <c r="J5927" s="11" t="str">
        <f>VLOOKUP(F5927,Sheet1!$A$1:$E$2471,5,FALSE)</f>
        <v>98124-6863</v>
      </c>
      <c r="K5927" s="2">
        <v>1970</v>
      </c>
      <c r="L5927" s="1">
        <v>43224</v>
      </c>
      <c r="M5927">
        <v>0</v>
      </c>
      <c r="N5927">
        <v>1</v>
      </c>
      <c r="P5927" t="s">
        <v>91</v>
      </c>
    </row>
    <row r="5928" spans="1:16" x14ac:dyDescent="0.25">
      <c r="A5928" s="13">
        <v>2230</v>
      </c>
      <c r="B5928" s="11" t="s">
        <v>1107</v>
      </c>
      <c r="C5928" t="s">
        <v>608</v>
      </c>
      <c r="D5928">
        <v>321</v>
      </c>
      <c r="E5928" t="s">
        <v>187</v>
      </c>
      <c r="F5928" t="s">
        <v>189</v>
      </c>
      <c r="G5928" s="11" t="str">
        <f>VLOOKUP(F5928,Sheet1!$A$1:$E$2471,2,FALSE)</f>
        <v xml:space="preserve">P O BOX 94563 </v>
      </c>
      <c r="H5928" s="11" t="str">
        <f>VLOOKUP(F5928,Sheet1!$A$1:$E$2471,3,FALSE)</f>
        <v>SEATTLE</v>
      </c>
      <c r="I5928" s="11" t="str">
        <f>VLOOKUP(F5928,Sheet1!$A$1:$E$2471,4,FALSE)</f>
        <v>WA</v>
      </c>
      <c r="J5928" s="11" t="str">
        <f>VLOOKUP(F5928,Sheet1!$A$1:$E$2471,5,FALSE)</f>
        <v>98124-6863</v>
      </c>
      <c r="K5928" s="2">
        <v>1475</v>
      </c>
      <c r="L5928" s="1">
        <v>43224</v>
      </c>
      <c r="M5928">
        <v>0</v>
      </c>
      <c r="N5928">
        <v>1</v>
      </c>
      <c r="P5928" t="s">
        <v>91</v>
      </c>
    </row>
    <row r="5929" spans="1:16" x14ac:dyDescent="0.25">
      <c r="A5929" s="13">
        <v>2230</v>
      </c>
      <c r="B5929" s="11" t="s">
        <v>1107</v>
      </c>
      <c r="C5929" t="s">
        <v>608</v>
      </c>
      <c r="D5929">
        <v>321</v>
      </c>
      <c r="E5929" t="s">
        <v>187</v>
      </c>
      <c r="F5929" t="s">
        <v>188</v>
      </c>
      <c r="G5929" s="11" t="str">
        <f>VLOOKUP(F5929,Sheet1!$A$1:$E$2471,2,FALSE)</f>
        <v>CINTAS 463 PO BOX 650838</v>
      </c>
      <c r="H5929" s="11" t="str">
        <f>VLOOKUP(F5929,Sheet1!$A$1:$E$2471,3,FALSE)</f>
        <v>DALLAS</v>
      </c>
      <c r="I5929" s="11" t="str">
        <f>VLOOKUP(F5929,Sheet1!$A$1:$E$2471,4,FALSE)</f>
        <v>TX</v>
      </c>
      <c r="J5929" s="11" t="str">
        <f>VLOOKUP(F5929,Sheet1!$A$1:$E$2471,5,FALSE)</f>
        <v>75265-0838</v>
      </c>
      <c r="K5929" s="2">
        <v>119.14</v>
      </c>
      <c r="L5929" s="1">
        <v>42944</v>
      </c>
      <c r="M5929">
        <v>100118770</v>
      </c>
      <c r="N5929">
        <v>1</v>
      </c>
      <c r="P5929" t="s">
        <v>91</v>
      </c>
    </row>
    <row r="5930" spans="1:16" x14ac:dyDescent="0.25">
      <c r="A5930" s="13">
        <v>2230</v>
      </c>
      <c r="B5930" s="11" t="s">
        <v>1107</v>
      </c>
      <c r="C5930" t="s">
        <v>608</v>
      </c>
      <c r="D5930">
        <v>321</v>
      </c>
      <c r="E5930" t="s">
        <v>187</v>
      </c>
      <c r="F5930" t="s">
        <v>188</v>
      </c>
      <c r="G5930" s="11" t="str">
        <f>VLOOKUP(F5930,Sheet1!$A$1:$E$2471,2,FALSE)</f>
        <v>CINTAS 463 PO BOX 650838</v>
      </c>
      <c r="H5930" s="11" t="str">
        <f>VLOOKUP(F5930,Sheet1!$A$1:$E$2471,3,FALSE)</f>
        <v>DALLAS</v>
      </c>
      <c r="I5930" s="11" t="str">
        <f>VLOOKUP(F5930,Sheet1!$A$1:$E$2471,4,FALSE)</f>
        <v>TX</v>
      </c>
      <c r="J5930" s="11" t="str">
        <f>VLOOKUP(F5930,Sheet1!$A$1:$E$2471,5,FALSE)</f>
        <v>75265-0838</v>
      </c>
      <c r="K5930" s="2">
        <v>216.67</v>
      </c>
      <c r="L5930" s="1">
        <v>43278</v>
      </c>
      <c r="M5930">
        <v>100120568</v>
      </c>
      <c r="N5930">
        <v>1</v>
      </c>
      <c r="P5930" t="s">
        <v>91</v>
      </c>
    </row>
    <row r="5931" spans="1:16" x14ac:dyDescent="0.25">
      <c r="A5931" s="13">
        <v>2230</v>
      </c>
      <c r="B5931" s="11" t="s">
        <v>1107</v>
      </c>
      <c r="C5931" t="s">
        <v>608</v>
      </c>
      <c r="D5931">
        <v>321</v>
      </c>
      <c r="E5931" t="s">
        <v>187</v>
      </c>
      <c r="F5931" t="s">
        <v>189</v>
      </c>
      <c r="G5931" s="11" t="str">
        <f>VLOOKUP(F5931,Sheet1!$A$1:$E$2471,2,FALSE)</f>
        <v xml:space="preserve">P O BOX 94563 </v>
      </c>
      <c r="H5931" s="11" t="str">
        <f>VLOOKUP(F5931,Sheet1!$A$1:$E$2471,3,FALSE)</f>
        <v>SEATTLE</v>
      </c>
      <c r="I5931" s="11" t="str">
        <f>VLOOKUP(F5931,Sheet1!$A$1:$E$2471,4,FALSE)</f>
        <v>WA</v>
      </c>
      <c r="J5931" s="11" t="str">
        <f>VLOOKUP(F5931,Sheet1!$A$1:$E$2471,5,FALSE)</f>
        <v>98124-6863</v>
      </c>
      <c r="K5931" s="2">
        <v>3077</v>
      </c>
      <c r="L5931" s="1">
        <v>43259</v>
      </c>
      <c r="M5931">
        <v>0</v>
      </c>
      <c r="N5931">
        <v>1</v>
      </c>
      <c r="P5931" t="s">
        <v>91</v>
      </c>
    </row>
    <row r="5932" spans="1:16" x14ac:dyDescent="0.25">
      <c r="A5932" s="13">
        <v>2230</v>
      </c>
      <c r="B5932" s="11" t="s">
        <v>1107</v>
      </c>
      <c r="C5932" t="s">
        <v>608</v>
      </c>
      <c r="D5932">
        <v>321</v>
      </c>
      <c r="E5932" t="s">
        <v>187</v>
      </c>
      <c r="F5932" t="s">
        <v>189</v>
      </c>
      <c r="G5932" s="11" t="str">
        <f>VLOOKUP(F5932,Sheet1!$A$1:$E$2471,2,FALSE)</f>
        <v xml:space="preserve">P O BOX 94563 </v>
      </c>
      <c r="H5932" s="11" t="str">
        <f>VLOOKUP(F5932,Sheet1!$A$1:$E$2471,3,FALSE)</f>
        <v>SEATTLE</v>
      </c>
      <c r="I5932" s="11" t="str">
        <f>VLOOKUP(F5932,Sheet1!$A$1:$E$2471,4,FALSE)</f>
        <v>WA</v>
      </c>
      <c r="J5932" s="11" t="str">
        <f>VLOOKUP(F5932,Sheet1!$A$1:$E$2471,5,FALSE)</f>
        <v>98124-6863</v>
      </c>
      <c r="K5932" s="2">
        <v>1970</v>
      </c>
      <c r="L5932" s="1">
        <v>43259</v>
      </c>
      <c r="M5932">
        <v>0</v>
      </c>
      <c r="N5932">
        <v>1</v>
      </c>
      <c r="P5932" t="s">
        <v>91</v>
      </c>
    </row>
    <row r="5933" spans="1:16" x14ac:dyDescent="0.25">
      <c r="A5933" s="13">
        <v>2230</v>
      </c>
      <c r="B5933" s="11" t="s">
        <v>1107</v>
      </c>
      <c r="C5933" t="s">
        <v>608</v>
      </c>
      <c r="D5933">
        <v>321</v>
      </c>
      <c r="E5933" t="s">
        <v>187</v>
      </c>
      <c r="F5933" t="s">
        <v>189</v>
      </c>
      <c r="G5933" s="11" t="str">
        <f>VLOOKUP(F5933,Sheet1!$A$1:$E$2471,2,FALSE)</f>
        <v xml:space="preserve">P O BOX 94563 </v>
      </c>
      <c r="H5933" s="11" t="str">
        <f>VLOOKUP(F5933,Sheet1!$A$1:$E$2471,3,FALSE)</f>
        <v>SEATTLE</v>
      </c>
      <c r="I5933" s="11" t="str">
        <f>VLOOKUP(F5933,Sheet1!$A$1:$E$2471,4,FALSE)</f>
        <v>WA</v>
      </c>
      <c r="J5933" s="11" t="str">
        <f>VLOOKUP(F5933,Sheet1!$A$1:$E$2471,5,FALSE)</f>
        <v>98124-6863</v>
      </c>
      <c r="K5933" s="2">
        <v>1475</v>
      </c>
      <c r="L5933" s="1">
        <v>43259</v>
      </c>
      <c r="M5933">
        <v>0</v>
      </c>
      <c r="N5933">
        <v>1</v>
      </c>
      <c r="P5933" t="s">
        <v>91</v>
      </c>
    </row>
    <row r="5934" spans="1:16" x14ac:dyDescent="0.25">
      <c r="A5934" s="13">
        <v>2230</v>
      </c>
      <c r="B5934" s="11" t="s">
        <v>1107</v>
      </c>
      <c r="C5934" t="s">
        <v>608</v>
      </c>
      <c r="D5934">
        <v>322</v>
      </c>
      <c r="E5934" t="s">
        <v>193</v>
      </c>
      <c r="F5934" t="s">
        <v>194</v>
      </c>
      <c r="G5934" s="11" t="str">
        <f>VLOOKUP(F5934,Sheet1!$A$1:$E$2471,2,FALSE)</f>
        <v xml:space="preserve">89451 HWY 101 </v>
      </c>
      <c r="H5934" s="11" t="str">
        <f>VLOOKUP(F5934,Sheet1!$A$1:$E$2471,3,FALSE)</f>
        <v>WARRENTON</v>
      </c>
      <c r="I5934" s="11" t="str">
        <f>VLOOKUP(F5934,Sheet1!$A$1:$E$2471,4,FALSE)</f>
        <v>OR</v>
      </c>
      <c r="J5934" s="11" t="str">
        <f>VLOOKUP(F5934,Sheet1!$A$1:$E$2471,5,FALSE)</f>
        <v>97146</v>
      </c>
      <c r="K5934" s="2">
        <v>25</v>
      </c>
      <c r="L5934" s="1">
        <v>42965</v>
      </c>
      <c r="M5934">
        <v>0</v>
      </c>
      <c r="N5934">
        <v>1</v>
      </c>
      <c r="P5934" t="s">
        <v>91</v>
      </c>
    </row>
    <row r="5935" spans="1:16" x14ac:dyDescent="0.25">
      <c r="A5935" s="13">
        <v>2230</v>
      </c>
      <c r="B5935" s="11" t="s">
        <v>1107</v>
      </c>
      <c r="C5935" t="s">
        <v>608</v>
      </c>
      <c r="D5935">
        <v>322</v>
      </c>
      <c r="E5935" t="s">
        <v>193</v>
      </c>
      <c r="F5935" t="s">
        <v>194</v>
      </c>
      <c r="G5935" s="11" t="str">
        <f>VLOOKUP(F5935,Sheet1!$A$1:$E$2471,2,FALSE)</f>
        <v xml:space="preserve">89451 HWY 101 </v>
      </c>
      <c r="H5935" s="11" t="str">
        <f>VLOOKUP(F5935,Sheet1!$A$1:$E$2471,3,FALSE)</f>
        <v>WARRENTON</v>
      </c>
      <c r="I5935" s="11" t="str">
        <f>VLOOKUP(F5935,Sheet1!$A$1:$E$2471,4,FALSE)</f>
        <v>OR</v>
      </c>
      <c r="J5935" s="11" t="str">
        <f>VLOOKUP(F5935,Sheet1!$A$1:$E$2471,5,FALSE)</f>
        <v>97146</v>
      </c>
      <c r="K5935" s="2">
        <v>25</v>
      </c>
      <c r="L5935" s="1">
        <v>43014</v>
      </c>
      <c r="M5935">
        <v>0</v>
      </c>
      <c r="N5935">
        <v>1</v>
      </c>
      <c r="P5935" t="s">
        <v>91</v>
      </c>
    </row>
    <row r="5936" spans="1:16" x14ac:dyDescent="0.25">
      <c r="A5936" s="13">
        <v>2230</v>
      </c>
      <c r="B5936" s="11" t="s">
        <v>1107</v>
      </c>
      <c r="C5936" t="s">
        <v>608</v>
      </c>
      <c r="D5936">
        <v>322</v>
      </c>
      <c r="E5936" t="s">
        <v>193</v>
      </c>
      <c r="F5936" t="s">
        <v>628</v>
      </c>
      <c r="G5936" s="11" t="str">
        <f>VLOOKUP(F5936,Sheet1!$A$1:$E$2471,2,FALSE)</f>
        <v>dba E3 MSR WEST 8285 SW NIMBUS AVE., SUITE 158</v>
      </c>
      <c r="H5936" s="11" t="str">
        <f>VLOOKUP(F5936,Sheet1!$A$1:$E$2471,3,FALSE)</f>
        <v>BEAVERTON</v>
      </c>
      <c r="I5936" s="11" t="str">
        <f>VLOOKUP(F5936,Sheet1!$A$1:$E$2471,4,FALSE)</f>
        <v>OR</v>
      </c>
      <c r="J5936" s="11" t="str">
        <f>VLOOKUP(F5936,Sheet1!$A$1:$E$2471,5,FALSE)</f>
        <v>97008</v>
      </c>
      <c r="K5936" s="2">
        <v>282.5</v>
      </c>
      <c r="L5936" s="1">
        <v>42993</v>
      </c>
      <c r="M5936">
        <v>0</v>
      </c>
      <c r="N5936">
        <v>1</v>
      </c>
      <c r="P5936" t="s">
        <v>91</v>
      </c>
    </row>
    <row r="5937" spans="1:16" x14ac:dyDescent="0.25">
      <c r="A5937" s="13">
        <v>2230</v>
      </c>
      <c r="B5937" s="11" t="s">
        <v>1107</v>
      </c>
      <c r="C5937" t="s">
        <v>608</v>
      </c>
      <c r="D5937">
        <v>322</v>
      </c>
      <c r="E5937" t="s">
        <v>193</v>
      </c>
      <c r="F5937" t="s">
        <v>199</v>
      </c>
      <c r="G5937" s="11" t="str">
        <f>VLOOKUP(F5937,Sheet1!$A$1:$E$2471,2,FALSE)</f>
        <v xml:space="preserve">P.O. BOX 55 </v>
      </c>
      <c r="H5937" s="11" t="str">
        <f>VLOOKUP(F5937,Sheet1!$A$1:$E$2471,3,FALSE)</f>
        <v>SEASIDE</v>
      </c>
      <c r="I5937" s="11" t="str">
        <f>VLOOKUP(F5937,Sheet1!$A$1:$E$2471,4,FALSE)</f>
        <v>OR</v>
      </c>
      <c r="J5937" s="11" t="str">
        <f>VLOOKUP(F5937,Sheet1!$A$1:$E$2471,5,FALSE)</f>
        <v>97138-0055</v>
      </c>
      <c r="K5937" s="2">
        <v>153</v>
      </c>
      <c r="L5937" s="1">
        <v>43048</v>
      </c>
      <c r="M5937">
        <v>100119330</v>
      </c>
      <c r="N5937">
        <v>1</v>
      </c>
      <c r="P5937" t="s">
        <v>91</v>
      </c>
    </row>
    <row r="5938" spans="1:16" x14ac:dyDescent="0.25">
      <c r="A5938" s="13">
        <v>2230</v>
      </c>
      <c r="B5938" s="11" t="s">
        <v>1107</v>
      </c>
      <c r="C5938" t="s">
        <v>608</v>
      </c>
      <c r="D5938">
        <v>322</v>
      </c>
      <c r="E5938" t="s">
        <v>193</v>
      </c>
      <c r="F5938" t="s">
        <v>629</v>
      </c>
      <c r="G5938" s="11" t="str">
        <f>VLOOKUP(F5938,Sheet1!$A$1:$E$2471,2,FALSE)</f>
        <v>5113 PACIFIC HWY. E. SUITE 1W</v>
      </c>
      <c r="H5938" s="11" t="str">
        <f>VLOOKUP(F5938,Sheet1!$A$1:$E$2471,3,FALSE)</f>
        <v>FIFE</v>
      </c>
      <c r="I5938" s="11" t="str">
        <f>VLOOKUP(F5938,Sheet1!$A$1:$E$2471,4,FALSE)</f>
        <v>WA</v>
      </c>
      <c r="J5938" s="11" t="str">
        <f>VLOOKUP(F5938,Sheet1!$A$1:$E$2471,5,FALSE)</f>
        <v>98424</v>
      </c>
      <c r="K5938" s="2">
        <v>150</v>
      </c>
      <c r="L5938" s="1">
        <v>43035</v>
      </c>
      <c r="M5938">
        <v>100119250</v>
      </c>
      <c r="N5938">
        <v>1</v>
      </c>
      <c r="P5938" t="s">
        <v>91</v>
      </c>
    </row>
    <row r="5939" spans="1:16" x14ac:dyDescent="0.25">
      <c r="A5939" s="13">
        <v>2230</v>
      </c>
      <c r="B5939" s="11" t="s">
        <v>1107</v>
      </c>
      <c r="C5939" t="s">
        <v>608</v>
      </c>
      <c r="D5939">
        <v>322</v>
      </c>
      <c r="E5939" t="s">
        <v>193</v>
      </c>
      <c r="F5939" t="s">
        <v>194</v>
      </c>
      <c r="G5939" s="11" t="str">
        <f>VLOOKUP(F5939,Sheet1!$A$1:$E$2471,2,FALSE)</f>
        <v xml:space="preserve">89451 HWY 101 </v>
      </c>
      <c r="H5939" s="11" t="str">
        <f>VLOOKUP(F5939,Sheet1!$A$1:$E$2471,3,FALSE)</f>
        <v>WARRENTON</v>
      </c>
      <c r="I5939" s="11" t="str">
        <f>VLOOKUP(F5939,Sheet1!$A$1:$E$2471,4,FALSE)</f>
        <v>OR</v>
      </c>
      <c r="J5939" s="11" t="str">
        <f>VLOOKUP(F5939,Sheet1!$A$1:$E$2471,5,FALSE)</f>
        <v>97146</v>
      </c>
      <c r="K5939" s="2">
        <v>25</v>
      </c>
      <c r="L5939" s="1">
        <v>43105</v>
      </c>
      <c r="M5939">
        <v>100119658</v>
      </c>
      <c r="N5939">
        <v>1</v>
      </c>
      <c r="P5939" t="s">
        <v>91</v>
      </c>
    </row>
    <row r="5940" spans="1:16" x14ac:dyDescent="0.25">
      <c r="A5940" s="13">
        <v>2230</v>
      </c>
      <c r="B5940" s="11" t="s">
        <v>1107</v>
      </c>
      <c r="C5940" t="s">
        <v>608</v>
      </c>
      <c r="D5940">
        <v>322</v>
      </c>
      <c r="E5940" t="s">
        <v>193</v>
      </c>
      <c r="F5940" t="s">
        <v>629</v>
      </c>
      <c r="G5940" s="11" t="str">
        <f>VLOOKUP(F5940,Sheet1!$A$1:$E$2471,2,FALSE)</f>
        <v>5113 PACIFIC HWY. E. SUITE 1W</v>
      </c>
      <c r="H5940" s="11" t="str">
        <f>VLOOKUP(F5940,Sheet1!$A$1:$E$2471,3,FALSE)</f>
        <v>FIFE</v>
      </c>
      <c r="I5940" s="11" t="str">
        <f>VLOOKUP(F5940,Sheet1!$A$1:$E$2471,4,FALSE)</f>
        <v>WA</v>
      </c>
      <c r="J5940" s="11" t="str">
        <f>VLOOKUP(F5940,Sheet1!$A$1:$E$2471,5,FALSE)</f>
        <v>98424</v>
      </c>
      <c r="K5940" s="2">
        <v>60</v>
      </c>
      <c r="L5940" s="1">
        <v>43048</v>
      </c>
      <c r="M5940">
        <v>100119350</v>
      </c>
      <c r="N5940">
        <v>1</v>
      </c>
      <c r="P5940" t="s">
        <v>91</v>
      </c>
    </row>
    <row r="5941" spans="1:16" x14ac:dyDescent="0.25">
      <c r="A5941" s="13">
        <v>2230</v>
      </c>
      <c r="B5941" s="11" t="s">
        <v>1107</v>
      </c>
      <c r="C5941" t="s">
        <v>608</v>
      </c>
      <c r="D5941">
        <v>322</v>
      </c>
      <c r="E5941" t="s">
        <v>193</v>
      </c>
      <c r="F5941" t="s">
        <v>629</v>
      </c>
      <c r="G5941" s="11" t="str">
        <f>VLOOKUP(F5941,Sheet1!$A$1:$E$2471,2,FALSE)</f>
        <v>5113 PACIFIC HWY. E. SUITE 1W</v>
      </c>
      <c r="H5941" s="11" t="str">
        <f>VLOOKUP(F5941,Sheet1!$A$1:$E$2471,3,FALSE)</f>
        <v>FIFE</v>
      </c>
      <c r="I5941" s="11" t="str">
        <f>VLOOKUP(F5941,Sheet1!$A$1:$E$2471,4,FALSE)</f>
        <v>WA</v>
      </c>
      <c r="J5941" s="11" t="str">
        <f>VLOOKUP(F5941,Sheet1!$A$1:$E$2471,5,FALSE)</f>
        <v>98424</v>
      </c>
      <c r="K5941" s="2">
        <v>60</v>
      </c>
      <c r="L5941" s="1">
        <v>43084</v>
      </c>
      <c r="M5941">
        <v>100119583</v>
      </c>
      <c r="N5941">
        <v>1</v>
      </c>
      <c r="P5941" t="s">
        <v>91</v>
      </c>
    </row>
    <row r="5942" spans="1:16" x14ac:dyDescent="0.25">
      <c r="A5942" s="13">
        <v>2230</v>
      </c>
      <c r="B5942" s="11" t="s">
        <v>1107</v>
      </c>
      <c r="C5942" t="s">
        <v>608</v>
      </c>
      <c r="D5942">
        <v>322</v>
      </c>
      <c r="E5942" t="s">
        <v>193</v>
      </c>
      <c r="F5942" t="s">
        <v>199</v>
      </c>
      <c r="G5942" s="11" t="str">
        <f>VLOOKUP(F5942,Sheet1!$A$1:$E$2471,2,FALSE)</f>
        <v xml:space="preserve">P.O. BOX 55 </v>
      </c>
      <c r="H5942" s="11" t="str">
        <f>VLOOKUP(F5942,Sheet1!$A$1:$E$2471,3,FALSE)</f>
        <v>SEASIDE</v>
      </c>
      <c r="I5942" s="11" t="str">
        <f>VLOOKUP(F5942,Sheet1!$A$1:$E$2471,4,FALSE)</f>
        <v>OR</v>
      </c>
      <c r="J5942" s="11" t="str">
        <f>VLOOKUP(F5942,Sheet1!$A$1:$E$2471,5,FALSE)</f>
        <v>97138-0055</v>
      </c>
      <c r="K5942" s="2">
        <v>153</v>
      </c>
      <c r="L5942" s="1">
        <v>43126</v>
      </c>
      <c r="M5942">
        <v>100119765</v>
      </c>
      <c r="N5942">
        <v>1</v>
      </c>
      <c r="P5942" t="s">
        <v>91</v>
      </c>
    </row>
    <row r="5943" spans="1:16" x14ac:dyDescent="0.25">
      <c r="A5943" s="13">
        <v>2230</v>
      </c>
      <c r="B5943" s="11" t="s">
        <v>1107</v>
      </c>
      <c r="C5943" t="s">
        <v>608</v>
      </c>
      <c r="D5943">
        <v>322</v>
      </c>
      <c r="E5943" t="s">
        <v>193</v>
      </c>
      <c r="F5943" t="s">
        <v>629</v>
      </c>
      <c r="G5943" s="11" t="str">
        <f>VLOOKUP(F5943,Sheet1!$A$1:$E$2471,2,FALSE)</f>
        <v>5113 PACIFIC HWY. E. SUITE 1W</v>
      </c>
      <c r="H5943" s="11" t="str">
        <f>VLOOKUP(F5943,Sheet1!$A$1:$E$2471,3,FALSE)</f>
        <v>FIFE</v>
      </c>
      <c r="I5943" s="11" t="str">
        <f>VLOOKUP(F5943,Sheet1!$A$1:$E$2471,4,FALSE)</f>
        <v>WA</v>
      </c>
      <c r="J5943" s="11" t="str">
        <f>VLOOKUP(F5943,Sheet1!$A$1:$E$2471,5,FALSE)</f>
        <v>98424</v>
      </c>
      <c r="K5943" s="2">
        <v>60</v>
      </c>
      <c r="L5943" s="1">
        <v>43105</v>
      </c>
      <c r="M5943">
        <v>100119661</v>
      </c>
      <c r="N5943">
        <v>1</v>
      </c>
      <c r="P5943" t="s">
        <v>91</v>
      </c>
    </row>
    <row r="5944" spans="1:16" x14ac:dyDescent="0.25">
      <c r="A5944" s="13">
        <v>2230</v>
      </c>
      <c r="B5944" s="11" t="s">
        <v>1107</v>
      </c>
      <c r="C5944" t="s">
        <v>608</v>
      </c>
      <c r="D5944">
        <v>322</v>
      </c>
      <c r="E5944" t="s">
        <v>193</v>
      </c>
      <c r="F5944" t="s">
        <v>629</v>
      </c>
      <c r="G5944" s="11" t="str">
        <f>VLOOKUP(F5944,Sheet1!$A$1:$E$2471,2,FALSE)</f>
        <v>5113 PACIFIC HWY. E. SUITE 1W</v>
      </c>
      <c r="H5944" s="11" t="str">
        <f>VLOOKUP(F5944,Sheet1!$A$1:$E$2471,3,FALSE)</f>
        <v>FIFE</v>
      </c>
      <c r="I5944" s="11" t="str">
        <f>VLOOKUP(F5944,Sheet1!$A$1:$E$2471,4,FALSE)</f>
        <v>WA</v>
      </c>
      <c r="J5944" s="11" t="str">
        <f>VLOOKUP(F5944,Sheet1!$A$1:$E$2471,5,FALSE)</f>
        <v>98424</v>
      </c>
      <c r="K5944" s="2">
        <v>60</v>
      </c>
      <c r="L5944" s="1">
        <v>43168</v>
      </c>
      <c r="M5944">
        <v>100119972</v>
      </c>
      <c r="N5944">
        <v>1</v>
      </c>
      <c r="P5944" t="s">
        <v>91</v>
      </c>
    </row>
    <row r="5945" spans="1:16" x14ac:dyDescent="0.25">
      <c r="A5945" s="13">
        <v>2230</v>
      </c>
      <c r="B5945" s="11" t="s">
        <v>1107</v>
      </c>
      <c r="C5945" t="s">
        <v>608</v>
      </c>
      <c r="D5945">
        <v>322</v>
      </c>
      <c r="E5945" t="s">
        <v>193</v>
      </c>
      <c r="F5945" t="s">
        <v>194</v>
      </c>
      <c r="G5945" s="11" t="str">
        <f>VLOOKUP(F5945,Sheet1!$A$1:$E$2471,2,FALSE)</f>
        <v xml:space="preserve">89451 HWY 101 </v>
      </c>
      <c r="H5945" s="11" t="str">
        <f>VLOOKUP(F5945,Sheet1!$A$1:$E$2471,3,FALSE)</f>
        <v>WARRENTON</v>
      </c>
      <c r="I5945" s="11" t="str">
        <f>VLOOKUP(F5945,Sheet1!$A$1:$E$2471,4,FALSE)</f>
        <v>OR</v>
      </c>
      <c r="J5945" s="11" t="str">
        <f>VLOOKUP(F5945,Sheet1!$A$1:$E$2471,5,FALSE)</f>
        <v>97146</v>
      </c>
      <c r="K5945" s="2">
        <v>25</v>
      </c>
      <c r="L5945" s="1">
        <v>43210</v>
      </c>
      <c r="M5945">
        <v>100120176</v>
      </c>
      <c r="N5945">
        <v>1</v>
      </c>
      <c r="P5945" t="s">
        <v>91</v>
      </c>
    </row>
    <row r="5946" spans="1:16" x14ac:dyDescent="0.25">
      <c r="A5946" s="13">
        <v>2230</v>
      </c>
      <c r="B5946" s="11" t="s">
        <v>1107</v>
      </c>
      <c r="C5946" t="s">
        <v>608</v>
      </c>
      <c r="D5946">
        <v>322</v>
      </c>
      <c r="E5946" t="s">
        <v>193</v>
      </c>
      <c r="F5946" t="s">
        <v>629</v>
      </c>
      <c r="G5946" s="11" t="str">
        <f>VLOOKUP(F5946,Sheet1!$A$1:$E$2471,2,FALSE)</f>
        <v>5113 PACIFIC HWY. E. SUITE 1W</v>
      </c>
      <c r="H5946" s="11" t="str">
        <f>VLOOKUP(F5946,Sheet1!$A$1:$E$2471,3,FALSE)</f>
        <v>FIFE</v>
      </c>
      <c r="I5946" s="11" t="str">
        <f>VLOOKUP(F5946,Sheet1!$A$1:$E$2471,4,FALSE)</f>
        <v>WA</v>
      </c>
      <c r="J5946" s="11" t="str">
        <f>VLOOKUP(F5946,Sheet1!$A$1:$E$2471,5,FALSE)</f>
        <v>98424</v>
      </c>
      <c r="K5946" s="2">
        <v>60</v>
      </c>
      <c r="L5946" s="1">
        <v>43210</v>
      </c>
      <c r="M5946">
        <v>100120177</v>
      </c>
      <c r="N5946">
        <v>1</v>
      </c>
      <c r="P5946" t="s">
        <v>91</v>
      </c>
    </row>
    <row r="5947" spans="1:16" x14ac:dyDescent="0.25">
      <c r="A5947" s="13">
        <v>2230</v>
      </c>
      <c r="B5947" s="11" t="s">
        <v>1107</v>
      </c>
      <c r="C5947" t="s">
        <v>608</v>
      </c>
      <c r="D5947">
        <v>322</v>
      </c>
      <c r="E5947" t="s">
        <v>193</v>
      </c>
      <c r="F5947" t="s">
        <v>2</v>
      </c>
      <c r="G5947" s="11" t="str">
        <f>VLOOKUP(F5947,Sheet1!$A$1:$E$2471,2,FALSE)</f>
        <v>BANKCARD CENTER PO BOX 982238</v>
      </c>
      <c r="H5947" s="11" t="str">
        <f>VLOOKUP(F5947,Sheet1!$A$1:$E$2471,3,FALSE)</f>
        <v>EL PASO</v>
      </c>
      <c r="I5947" s="11" t="str">
        <f>VLOOKUP(F5947,Sheet1!$A$1:$E$2471,4,FALSE)</f>
        <v>TX</v>
      </c>
      <c r="J5947" s="11" t="str">
        <f>VLOOKUP(F5947,Sheet1!$A$1:$E$2471,5,FALSE)</f>
        <v>79998-2238</v>
      </c>
      <c r="K5947" s="2">
        <v>219.67</v>
      </c>
      <c r="L5947" s="1">
        <v>43210</v>
      </c>
      <c r="M5947">
        <v>0</v>
      </c>
      <c r="N5947">
        <v>1</v>
      </c>
      <c r="P5947" t="s">
        <v>91</v>
      </c>
    </row>
    <row r="5948" spans="1:16" x14ac:dyDescent="0.25">
      <c r="A5948" s="13">
        <v>2230</v>
      </c>
      <c r="B5948" s="11" t="s">
        <v>1107</v>
      </c>
      <c r="C5948" t="s">
        <v>608</v>
      </c>
      <c r="D5948">
        <v>322</v>
      </c>
      <c r="E5948" t="s">
        <v>193</v>
      </c>
      <c r="F5948" t="s">
        <v>201</v>
      </c>
      <c r="G5948" s="11" t="str">
        <f>VLOOKUP(F5948,Sheet1!$A$1:$E$2471,2,FALSE)</f>
        <v xml:space="preserve">92228 YOUNGS RIVER RD </v>
      </c>
      <c r="H5948" s="11" t="str">
        <f>VLOOKUP(F5948,Sheet1!$A$1:$E$2471,3,FALSE)</f>
        <v>ASTORIA</v>
      </c>
      <c r="I5948" s="11" t="str">
        <f>VLOOKUP(F5948,Sheet1!$A$1:$E$2471,4,FALSE)</f>
        <v>OR</v>
      </c>
      <c r="J5948" s="11" t="str">
        <f>VLOOKUP(F5948,Sheet1!$A$1:$E$2471,5,FALSE)</f>
        <v>97103-0000</v>
      </c>
      <c r="K5948" s="2">
        <v>20</v>
      </c>
      <c r="L5948" s="1">
        <v>43217</v>
      </c>
      <c r="M5948">
        <v>100120196</v>
      </c>
      <c r="N5948">
        <v>1</v>
      </c>
      <c r="P5948" t="s">
        <v>91</v>
      </c>
    </row>
    <row r="5949" spans="1:16" x14ac:dyDescent="0.25">
      <c r="A5949" s="13">
        <v>2230</v>
      </c>
      <c r="B5949" s="11" t="s">
        <v>1107</v>
      </c>
      <c r="C5949" t="s">
        <v>608</v>
      </c>
      <c r="D5949">
        <v>322</v>
      </c>
      <c r="E5949" t="s">
        <v>193</v>
      </c>
      <c r="F5949" t="s">
        <v>629</v>
      </c>
      <c r="G5949" s="11" t="str">
        <f>VLOOKUP(F5949,Sheet1!$A$1:$E$2471,2,FALSE)</f>
        <v>5113 PACIFIC HWY. E. SUITE 1W</v>
      </c>
      <c r="H5949" s="11" t="str">
        <f>VLOOKUP(F5949,Sheet1!$A$1:$E$2471,3,FALSE)</f>
        <v>FIFE</v>
      </c>
      <c r="I5949" s="11" t="str">
        <f>VLOOKUP(F5949,Sheet1!$A$1:$E$2471,4,FALSE)</f>
        <v>WA</v>
      </c>
      <c r="J5949" s="11" t="str">
        <f>VLOOKUP(F5949,Sheet1!$A$1:$E$2471,5,FALSE)</f>
        <v>98424</v>
      </c>
      <c r="K5949" s="2">
        <v>60</v>
      </c>
      <c r="L5949" s="1">
        <v>43224</v>
      </c>
      <c r="M5949">
        <v>100120233</v>
      </c>
      <c r="N5949">
        <v>1</v>
      </c>
      <c r="P5949" t="s">
        <v>91</v>
      </c>
    </row>
    <row r="5950" spans="1:16" x14ac:dyDescent="0.25">
      <c r="A5950" s="13">
        <v>2230</v>
      </c>
      <c r="B5950" s="11" t="s">
        <v>1107</v>
      </c>
      <c r="C5950" t="s">
        <v>608</v>
      </c>
      <c r="D5950">
        <v>322</v>
      </c>
      <c r="E5950" t="s">
        <v>193</v>
      </c>
      <c r="F5950" t="s">
        <v>199</v>
      </c>
      <c r="G5950" s="11" t="str">
        <f>VLOOKUP(F5950,Sheet1!$A$1:$E$2471,2,FALSE)</f>
        <v xml:space="preserve">P.O. BOX 55 </v>
      </c>
      <c r="H5950" s="11" t="str">
        <f>VLOOKUP(F5950,Sheet1!$A$1:$E$2471,3,FALSE)</f>
        <v>SEASIDE</v>
      </c>
      <c r="I5950" s="11" t="str">
        <f>VLOOKUP(F5950,Sheet1!$A$1:$E$2471,4,FALSE)</f>
        <v>OR</v>
      </c>
      <c r="J5950" s="11" t="str">
        <f>VLOOKUP(F5950,Sheet1!$A$1:$E$2471,5,FALSE)</f>
        <v>97138-0055</v>
      </c>
      <c r="K5950" s="2">
        <v>153</v>
      </c>
      <c r="L5950" s="1">
        <v>43238</v>
      </c>
      <c r="M5950">
        <v>100120328</v>
      </c>
      <c r="N5950">
        <v>1</v>
      </c>
      <c r="P5950" t="s">
        <v>91</v>
      </c>
    </row>
    <row r="5951" spans="1:16" x14ac:dyDescent="0.25">
      <c r="A5951" s="13">
        <v>2230</v>
      </c>
      <c r="B5951" s="11" t="s">
        <v>1107</v>
      </c>
      <c r="C5951" t="s">
        <v>608</v>
      </c>
      <c r="D5951">
        <v>322</v>
      </c>
      <c r="E5951" t="s">
        <v>193</v>
      </c>
      <c r="F5951" t="s">
        <v>194</v>
      </c>
      <c r="G5951" s="11" t="str">
        <f>VLOOKUP(F5951,Sheet1!$A$1:$E$2471,2,FALSE)</f>
        <v xml:space="preserve">89451 HWY 101 </v>
      </c>
      <c r="H5951" s="11" t="str">
        <f>VLOOKUP(F5951,Sheet1!$A$1:$E$2471,3,FALSE)</f>
        <v>WARRENTON</v>
      </c>
      <c r="I5951" s="11" t="str">
        <f>VLOOKUP(F5951,Sheet1!$A$1:$E$2471,4,FALSE)</f>
        <v>OR</v>
      </c>
      <c r="J5951" s="11" t="str">
        <f>VLOOKUP(F5951,Sheet1!$A$1:$E$2471,5,FALSE)</f>
        <v>97146</v>
      </c>
      <c r="K5951" s="2">
        <v>25</v>
      </c>
      <c r="L5951" s="1">
        <v>43272</v>
      </c>
      <c r="M5951">
        <v>100120526</v>
      </c>
      <c r="N5951">
        <v>1</v>
      </c>
      <c r="P5951" t="s">
        <v>91</v>
      </c>
    </row>
    <row r="5952" spans="1:16" x14ac:dyDescent="0.25">
      <c r="A5952" s="13">
        <v>2230</v>
      </c>
      <c r="B5952" s="11" t="s">
        <v>1107</v>
      </c>
      <c r="C5952" t="s">
        <v>608</v>
      </c>
      <c r="D5952">
        <v>322</v>
      </c>
      <c r="E5952" t="s">
        <v>193</v>
      </c>
      <c r="F5952" t="s">
        <v>629</v>
      </c>
      <c r="G5952" s="11" t="str">
        <f>VLOOKUP(F5952,Sheet1!$A$1:$E$2471,2,FALSE)</f>
        <v>5113 PACIFIC HWY. E. SUITE 1W</v>
      </c>
      <c r="H5952" s="11" t="str">
        <f>VLOOKUP(F5952,Sheet1!$A$1:$E$2471,3,FALSE)</f>
        <v>FIFE</v>
      </c>
      <c r="I5952" s="11" t="str">
        <f>VLOOKUP(F5952,Sheet1!$A$1:$E$2471,4,FALSE)</f>
        <v>WA</v>
      </c>
      <c r="J5952" s="11" t="str">
        <f>VLOOKUP(F5952,Sheet1!$A$1:$E$2471,5,FALSE)</f>
        <v>98424</v>
      </c>
      <c r="K5952" s="2">
        <v>60</v>
      </c>
      <c r="L5952" s="1">
        <v>43272</v>
      </c>
      <c r="M5952">
        <v>100120529</v>
      </c>
      <c r="N5952">
        <v>1</v>
      </c>
      <c r="P5952" t="s">
        <v>91</v>
      </c>
    </row>
    <row r="5953" spans="1:16" x14ac:dyDescent="0.25">
      <c r="A5953" s="13">
        <v>2230</v>
      </c>
      <c r="B5953" s="11" t="s">
        <v>1107</v>
      </c>
      <c r="C5953" t="s">
        <v>608</v>
      </c>
      <c r="D5953">
        <v>322</v>
      </c>
      <c r="E5953" t="s">
        <v>193</v>
      </c>
      <c r="F5953" t="s">
        <v>629</v>
      </c>
      <c r="G5953" s="11" t="str">
        <f>VLOOKUP(F5953,Sheet1!$A$1:$E$2471,2,FALSE)</f>
        <v>5113 PACIFIC HWY. E. SUITE 1W</v>
      </c>
      <c r="H5953" s="11" t="str">
        <f>VLOOKUP(F5953,Sheet1!$A$1:$E$2471,3,FALSE)</f>
        <v>FIFE</v>
      </c>
      <c r="I5953" s="11" t="str">
        <f>VLOOKUP(F5953,Sheet1!$A$1:$E$2471,4,FALSE)</f>
        <v>WA</v>
      </c>
      <c r="J5953" s="11" t="str">
        <f>VLOOKUP(F5953,Sheet1!$A$1:$E$2471,5,FALSE)</f>
        <v>98424</v>
      </c>
      <c r="K5953" s="2">
        <v>60</v>
      </c>
      <c r="L5953" s="1">
        <v>43272</v>
      </c>
      <c r="M5953">
        <v>100120529</v>
      </c>
      <c r="N5953">
        <v>1</v>
      </c>
      <c r="P5953" t="s">
        <v>91</v>
      </c>
    </row>
    <row r="5954" spans="1:16" x14ac:dyDescent="0.25">
      <c r="A5954" s="13">
        <v>2230</v>
      </c>
      <c r="B5954" s="11" t="s">
        <v>1107</v>
      </c>
      <c r="C5954" t="s">
        <v>608</v>
      </c>
      <c r="D5954">
        <v>322</v>
      </c>
      <c r="E5954" t="s">
        <v>193</v>
      </c>
      <c r="F5954" t="s">
        <v>7</v>
      </c>
      <c r="G5954" s="11" t="str">
        <f>VLOOKUP(F5954,Sheet1!$A$1:$E$2471,2,FALSE)</f>
        <v xml:space="preserve">7717 DETROIT AVE SW </v>
      </c>
      <c r="H5954" s="11" t="str">
        <f>VLOOKUP(F5954,Sheet1!$A$1:$E$2471,3,FALSE)</f>
        <v>SEATTLE</v>
      </c>
      <c r="I5954" s="11" t="str">
        <f>VLOOKUP(F5954,Sheet1!$A$1:$E$2471,4,FALSE)</f>
        <v>WA</v>
      </c>
      <c r="J5954" s="11" t="str">
        <f>VLOOKUP(F5954,Sheet1!$A$1:$E$2471,5,FALSE)</f>
        <v>98106</v>
      </c>
      <c r="K5954" s="2">
        <v>538.25</v>
      </c>
      <c r="L5954" s="1">
        <v>42944</v>
      </c>
      <c r="M5954">
        <v>0</v>
      </c>
      <c r="N5954">
        <v>1</v>
      </c>
      <c r="P5954" t="s">
        <v>91</v>
      </c>
    </row>
    <row r="5955" spans="1:16" x14ac:dyDescent="0.25">
      <c r="A5955" s="13">
        <v>2230</v>
      </c>
      <c r="B5955" s="11" t="s">
        <v>1107</v>
      </c>
      <c r="C5955" t="s">
        <v>608</v>
      </c>
      <c r="D5955">
        <v>322</v>
      </c>
      <c r="E5955" t="s">
        <v>193</v>
      </c>
      <c r="F5955" t="s">
        <v>203</v>
      </c>
      <c r="G5955" s="11" t="str">
        <f>VLOOKUP(F5955,Sheet1!$A$1:$E$2471,2,FALSE)</f>
        <v xml:space="preserve">10159 SW COMMERCE CIR </v>
      </c>
      <c r="H5955" s="11" t="str">
        <f>VLOOKUP(F5955,Sheet1!$A$1:$E$2471,3,FALSE)</f>
        <v>WILSONVILLE</v>
      </c>
      <c r="I5955" s="11" t="str">
        <f>VLOOKUP(F5955,Sheet1!$A$1:$E$2471,4,FALSE)</f>
        <v>OR</v>
      </c>
      <c r="J5955" s="11" t="str">
        <f>VLOOKUP(F5955,Sheet1!$A$1:$E$2471,5,FALSE)</f>
        <v>97070-7680</v>
      </c>
      <c r="K5955" s="2">
        <v>900</v>
      </c>
      <c r="L5955" s="1">
        <v>42972</v>
      </c>
      <c r="M5955">
        <v>100118891</v>
      </c>
      <c r="N5955">
        <v>1</v>
      </c>
      <c r="P5955" t="s">
        <v>91</v>
      </c>
    </row>
    <row r="5956" spans="1:16" x14ac:dyDescent="0.25">
      <c r="A5956" s="13">
        <v>2230</v>
      </c>
      <c r="B5956" s="11" t="s">
        <v>1107</v>
      </c>
      <c r="C5956" t="s">
        <v>608</v>
      </c>
      <c r="D5956">
        <v>322</v>
      </c>
      <c r="E5956" t="s">
        <v>193</v>
      </c>
      <c r="F5956" t="s">
        <v>283</v>
      </c>
      <c r="G5956" s="11" t="str">
        <f>VLOOKUP(F5956,Sheet1!$A$1:$E$2471,2,FALSE)</f>
        <v xml:space="preserve">3460 SW 209TH AVENUE </v>
      </c>
      <c r="H5956" s="11" t="str">
        <f>VLOOKUP(F5956,Sheet1!$A$1:$E$2471,3,FALSE)</f>
        <v>BEAVERTON</v>
      </c>
      <c r="I5956" s="11" t="str">
        <f>VLOOKUP(F5956,Sheet1!$A$1:$E$2471,4,FALSE)</f>
        <v>OR</v>
      </c>
      <c r="J5956" s="11" t="str">
        <f>VLOOKUP(F5956,Sheet1!$A$1:$E$2471,5,FALSE)</f>
        <v>97075-0000</v>
      </c>
      <c r="K5956" s="2">
        <v>60.75</v>
      </c>
      <c r="L5956" s="1">
        <v>43048</v>
      </c>
      <c r="M5956">
        <v>0</v>
      </c>
      <c r="N5956">
        <v>1</v>
      </c>
      <c r="P5956" t="s">
        <v>91</v>
      </c>
    </row>
    <row r="5957" spans="1:16" x14ac:dyDescent="0.25">
      <c r="A5957" s="13">
        <v>2230</v>
      </c>
      <c r="B5957" s="11" t="s">
        <v>1107</v>
      </c>
      <c r="C5957" t="s">
        <v>608</v>
      </c>
      <c r="D5957">
        <v>322</v>
      </c>
      <c r="E5957" t="s">
        <v>193</v>
      </c>
      <c r="F5957" t="s">
        <v>7</v>
      </c>
      <c r="G5957" s="11" t="str">
        <f>VLOOKUP(F5957,Sheet1!$A$1:$E$2471,2,FALSE)</f>
        <v xml:space="preserve">7717 DETROIT AVE SW </v>
      </c>
      <c r="H5957" s="11" t="str">
        <f>VLOOKUP(F5957,Sheet1!$A$1:$E$2471,3,FALSE)</f>
        <v>SEATTLE</v>
      </c>
      <c r="I5957" s="11" t="str">
        <f>VLOOKUP(F5957,Sheet1!$A$1:$E$2471,4,FALSE)</f>
        <v>WA</v>
      </c>
      <c r="J5957" s="11" t="str">
        <f>VLOOKUP(F5957,Sheet1!$A$1:$E$2471,5,FALSE)</f>
        <v>98106</v>
      </c>
      <c r="K5957" s="2">
        <v>538.25</v>
      </c>
      <c r="L5957" s="1">
        <v>43021</v>
      </c>
      <c r="M5957">
        <v>0</v>
      </c>
      <c r="N5957">
        <v>1</v>
      </c>
      <c r="P5957" t="s">
        <v>91</v>
      </c>
    </row>
    <row r="5958" spans="1:16" x14ac:dyDescent="0.25">
      <c r="A5958" s="13">
        <v>2230</v>
      </c>
      <c r="B5958" s="11" t="s">
        <v>1107</v>
      </c>
      <c r="C5958" t="s">
        <v>608</v>
      </c>
      <c r="D5958">
        <v>322</v>
      </c>
      <c r="E5958" t="s">
        <v>193</v>
      </c>
      <c r="F5958" t="s">
        <v>2</v>
      </c>
      <c r="G5958" s="11" t="str">
        <f>VLOOKUP(F5958,Sheet1!$A$1:$E$2471,2,FALSE)</f>
        <v>BANKCARD CENTER PO BOX 982238</v>
      </c>
      <c r="H5958" s="11" t="str">
        <f>VLOOKUP(F5958,Sheet1!$A$1:$E$2471,3,FALSE)</f>
        <v>EL PASO</v>
      </c>
      <c r="I5958" s="11" t="str">
        <f>VLOOKUP(F5958,Sheet1!$A$1:$E$2471,4,FALSE)</f>
        <v>TX</v>
      </c>
      <c r="J5958" s="11" t="str">
        <f>VLOOKUP(F5958,Sheet1!$A$1:$E$2471,5,FALSE)</f>
        <v>79998-2238</v>
      </c>
      <c r="K5958" s="2">
        <v>365.25</v>
      </c>
      <c r="L5958" s="1">
        <v>43105</v>
      </c>
      <c r="M5958">
        <v>0</v>
      </c>
      <c r="N5958">
        <v>1</v>
      </c>
      <c r="P5958" t="s">
        <v>91</v>
      </c>
    </row>
    <row r="5959" spans="1:16" x14ac:dyDescent="0.25">
      <c r="A5959" s="13">
        <v>2230</v>
      </c>
      <c r="B5959" s="11" t="s">
        <v>1107</v>
      </c>
      <c r="C5959" t="s">
        <v>608</v>
      </c>
      <c r="D5959">
        <v>322</v>
      </c>
      <c r="E5959" t="s">
        <v>193</v>
      </c>
      <c r="F5959" t="s">
        <v>7</v>
      </c>
      <c r="G5959" s="11" t="str">
        <f>VLOOKUP(F5959,Sheet1!$A$1:$E$2471,2,FALSE)</f>
        <v xml:space="preserve">7717 DETROIT AVE SW </v>
      </c>
      <c r="H5959" s="11" t="str">
        <f>VLOOKUP(F5959,Sheet1!$A$1:$E$2471,3,FALSE)</f>
        <v>SEATTLE</v>
      </c>
      <c r="I5959" s="11" t="str">
        <f>VLOOKUP(F5959,Sheet1!$A$1:$E$2471,4,FALSE)</f>
        <v>WA</v>
      </c>
      <c r="J5959" s="11" t="str">
        <f>VLOOKUP(F5959,Sheet1!$A$1:$E$2471,5,FALSE)</f>
        <v>98106</v>
      </c>
      <c r="K5959" s="2">
        <v>538.25</v>
      </c>
      <c r="L5959" s="1">
        <v>43147</v>
      </c>
      <c r="M5959">
        <v>0</v>
      </c>
      <c r="N5959">
        <v>1</v>
      </c>
      <c r="P5959" t="s">
        <v>91</v>
      </c>
    </row>
    <row r="5960" spans="1:16" x14ac:dyDescent="0.25">
      <c r="A5960" s="13">
        <v>2230</v>
      </c>
      <c r="B5960" s="11" t="s">
        <v>1107</v>
      </c>
      <c r="C5960" t="s">
        <v>608</v>
      </c>
      <c r="D5960">
        <v>322</v>
      </c>
      <c r="E5960" t="s">
        <v>193</v>
      </c>
      <c r="F5960" t="s">
        <v>9</v>
      </c>
      <c r="G5960" s="11" t="str">
        <f>VLOOKUP(F5960,Sheet1!$A$1:$E$2471,2,FALSE)</f>
        <v>..</v>
      </c>
      <c r="H5960" s="11" t="str">
        <f>VLOOKUP(F5960,Sheet1!$A$1:$E$2471,3,FALSE)</f>
        <v>ST. HELENS</v>
      </c>
      <c r="I5960" s="11" t="str">
        <f>VLOOKUP(F5960,Sheet1!$A$1:$E$2471,4,FALSE)</f>
        <v>OR</v>
      </c>
      <c r="J5960" s="11" t="str">
        <f>VLOOKUP(F5960,Sheet1!$A$1:$E$2471,5,FALSE)</f>
        <v>97051</v>
      </c>
      <c r="K5960" s="2">
        <v>80</v>
      </c>
      <c r="L5960" s="1">
        <v>43112</v>
      </c>
      <c r="M5960">
        <v>0</v>
      </c>
      <c r="N5960">
        <v>1</v>
      </c>
      <c r="P5960" t="s">
        <v>91</v>
      </c>
    </row>
    <row r="5961" spans="1:16" x14ac:dyDescent="0.25">
      <c r="A5961" s="13">
        <v>2230</v>
      </c>
      <c r="B5961" s="11" t="s">
        <v>1107</v>
      </c>
      <c r="C5961" t="s">
        <v>608</v>
      </c>
      <c r="D5961">
        <v>322</v>
      </c>
      <c r="E5961" t="s">
        <v>193</v>
      </c>
      <c r="F5961" t="s">
        <v>7</v>
      </c>
      <c r="G5961" s="11" t="str">
        <f>VLOOKUP(F5961,Sheet1!$A$1:$E$2471,2,FALSE)</f>
        <v xml:space="preserve">7717 DETROIT AVE SW </v>
      </c>
      <c r="H5961" s="11" t="str">
        <f>VLOOKUP(F5961,Sheet1!$A$1:$E$2471,3,FALSE)</f>
        <v>SEATTLE</v>
      </c>
      <c r="I5961" s="11" t="str">
        <f>VLOOKUP(F5961,Sheet1!$A$1:$E$2471,4,FALSE)</f>
        <v>WA</v>
      </c>
      <c r="J5961" s="11" t="str">
        <f>VLOOKUP(F5961,Sheet1!$A$1:$E$2471,5,FALSE)</f>
        <v>98106</v>
      </c>
      <c r="K5961" s="2">
        <v>538.25</v>
      </c>
      <c r="L5961" s="1">
        <v>43196</v>
      </c>
      <c r="M5961">
        <v>0</v>
      </c>
      <c r="N5961">
        <v>1</v>
      </c>
      <c r="P5961" t="s">
        <v>91</v>
      </c>
    </row>
    <row r="5962" spans="1:16" x14ac:dyDescent="0.25">
      <c r="A5962" s="13">
        <v>2230</v>
      </c>
      <c r="B5962" s="11" t="s">
        <v>1107</v>
      </c>
      <c r="C5962" t="s">
        <v>608</v>
      </c>
      <c r="D5962">
        <v>322</v>
      </c>
      <c r="E5962" t="s">
        <v>193</v>
      </c>
      <c r="F5962" t="s">
        <v>286</v>
      </c>
      <c r="G5962" s="11" t="str">
        <f>VLOOKUP(F5962,Sheet1!$A$1:$E$2471,2,FALSE)</f>
        <v xml:space="preserve">13980 SW TUALATIN HWY </v>
      </c>
      <c r="H5962" s="11" t="str">
        <f>VLOOKUP(F5962,Sheet1!$A$1:$E$2471,3,FALSE)</f>
        <v>BEAVERTON</v>
      </c>
      <c r="I5962" s="11" t="str">
        <f>VLOOKUP(F5962,Sheet1!$A$1:$E$2471,4,FALSE)</f>
        <v>OR</v>
      </c>
      <c r="J5962" s="11" t="str">
        <f>VLOOKUP(F5962,Sheet1!$A$1:$E$2471,5,FALSE)</f>
        <v>97005</v>
      </c>
      <c r="K5962" s="2">
        <v>334.25</v>
      </c>
      <c r="L5962" s="1">
        <v>42951</v>
      </c>
      <c r="M5962">
        <v>0</v>
      </c>
      <c r="N5962">
        <v>1</v>
      </c>
      <c r="P5962" t="s">
        <v>91</v>
      </c>
    </row>
    <row r="5963" spans="1:16" x14ac:dyDescent="0.25">
      <c r="A5963" s="13">
        <v>2230</v>
      </c>
      <c r="B5963" s="11" t="s">
        <v>1107</v>
      </c>
      <c r="C5963" t="s">
        <v>608</v>
      </c>
      <c r="D5963">
        <v>322</v>
      </c>
      <c r="E5963" t="s">
        <v>193</v>
      </c>
      <c r="F5963" t="s">
        <v>7</v>
      </c>
      <c r="G5963" s="11" t="str">
        <f>VLOOKUP(F5963,Sheet1!$A$1:$E$2471,2,FALSE)</f>
        <v xml:space="preserve">7717 DETROIT AVE SW </v>
      </c>
      <c r="H5963" s="11" t="str">
        <f>VLOOKUP(F5963,Sheet1!$A$1:$E$2471,3,FALSE)</f>
        <v>SEATTLE</v>
      </c>
      <c r="I5963" s="11" t="str">
        <f>VLOOKUP(F5963,Sheet1!$A$1:$E$2471,4,FALSE)</f>
        <v>WA</v>
      </c>
      <c r="J5963" s="11" t="str">
        <f>VLOOKUP(F5963,Sheet1!$A$1:$E$2471,5,FALSE)</f>
        <v>98106</v>
      </c>
      <c r="K5963" s="2">
        <v>1863.501</v>
      </c>
      <c r="L5963" s="1">
        <v>42944</v>
      </c>
      <c r="M5963">
        <v>0</v>
      </c>
      <c r="N5963">
        <v>1</v>
      </c>
      <c r="P5963" t="s">
        <v>91</v>
      </c>
    </row>
    <row r="5964" spans="1:16" x14ac:dyDescent="0.25">
      <c r="A5964" s="13">
        <v>2230</v>
      </c>
      <c r="B5964" s="11" t="s">
        <v>1107</v>
      </c>
      <c r="C5964" t="s">
        <v>608</v>
      </c>
      <c r="D5964">
        <v>322</v>
      </c>
      <c r="E5964" t="s">
        <v>193</v>
      </c>
      <c r="F5964" t="s">
        <v>280</v>
      </c>
      <c r="G5964" s="11" t="str">
        <f>VLOOKUP(F5964,Sheet1!$A$1:$E$2471,2,FALSE)</f>
        <v xml:space="preserve">7997 NE WALKER ROAD </v>
      </c>
      <c r="H5964" s="11" t="str">
        <f>VLOOKUP(F5964,Sheet1!$A$1:$E$2471,3,FALSE)</f>
        <v>HILLSBORO</v>
      </c>
      <c r="I5964" s="11" t="str">
        <f>VLOOKUP(F5964,Sheet1!$A$1:$E$2471,4,FALSE)</f>
        <v>OR</v>
      </c>
      <c r="J5964" s="11" t="str">
        <f>VLOOKUP(F5964,Sheet1!$A$1:$E$2471,5,FALSE)</f>
        <v>97124-0000</v>
      </c>
      <c r="K5964" s="2">
        <v>255</v>
      </c>
      <c r="L5964" s="1">
        <v>42944</v>
      </c>
      <c r="M5964">
        <v>0</v>
      </c>
      <c r="N5964">
        <v>1</v>
      </c>
      <c r="P5964" t="s">
        <v>91</v>
      </c>
    </row>
    <row r="5965" spans="1:16" x14ac:dyDescent="0.25">
      <c r="A5965" s="13">
        <v>2230</v>
      </c>
      <c r="B5965" s="11" t="s">
        <v>1107</v>
      </c>
      <c r="C5965" t="s">
        <v>608</v>
      </c>
      <c r="D5965">
        <v>322</v>
      </c>
      <c r="E5965" t="s">
        <v>193</v>
      </c>
      <c r="F5965" t="s">
        <v>279</v>
      </c>
      <c r="G5965" s="11" t="str">
        <f>VLOOKUP(F5965,Sheet1!$A$1:$E$2471,2,FALSE)</f>
        <v>7325 NW IMBRIE DR SUITE 140</v>
      </c>
      <c r="H5965" s="11" t="str">
        <f>VLOOKUP(F5965,Sheet1!$A$1:$E$2471,3,FALSE)</f>
        <v>HILLSBORO</v>
      </c>
      <c r="I5965" s="11" t="str">
        <f>VLOOKUP(F5965,Sheet1!$A$1:$E$2471,4,FALSE)</f>
        <v>OR</v>
      </c>
      <c r="J5965" s="11" t="str">
        <f>VLOOKUP(F5965,Sheet1!$A$1:$E$2471,5,FALSE)</f>
        <v>97124</v>
      </c>
      <c r="K5965" s="2">
        <v>50</v>
      </c>
      <c r="L5965" s="1">
        <v>42965</v>
      </c>
      <c r="M5965">
        <v>100118856</v>
      </c>
      <c r="N5965">
        <v>1</v>
      </c>
      <c r="P5965" t="s">
        <v>91</v>
      </c>
    </row>
    <row r="5966" spans="1:16" x14ac:dyDescent="0.25">
      <c r="A5966" s="13">
        <v>2230</v>
      </c>
      <c r="B5966" s="11" t="s">
        <v>1107</v>
      </c>
      <c r="C5966" t="s">
        <v>608</v>
      </c>
      <c r="D5966">
        <v>322</v>
      </c>
      <c r="E5966" t="s">
        <v>193</v>
      </c>
      <c r="F5966" t="s">
        <v>283</v>
      </c>
      <c r="G5966" s="11" t="str">
        <f>VLOOKUP(F5966,Sheet1!$A$1:$E$2471,2,FALSE)</f>
        <v xml:space="preserve">3460 SW 209TH AVENUE </v>
      </c>
      <c r="H5966" s="11" t="str">
        <f>VLOOKUP(F5966,Sheet1!$A$1:$E$2471,3,FALSE)</f>
        <v>BEAVERTON</v>
      </c>
      <c r="I5966" s="11" t="str">
        <f>VLOOKUP(F5966,Sheet1!$A$1:$E$2471,4,FALSE)</f>
        <v>OR</v>
      </c>
      <c r="J5966" s="11" t="str">
        <f>VLOOKUP(F5966,Sheet1!$A$1:$E$2471,5,FALSE)</f>
        <v>97075-0000</v>
      </c>
      <c r="K5966" s="2">
        <v>260</v>
      </c>
      <c r="L5966" s="1">
        <v>42972</v>
      </c>
      <c r="M5966">
        <v>0</v>
      </c>
      <c r="N5966">
        <v>1</v>
      </c>
      <c r="P5966" t="s">
        <v>91</v>
      </c>
    </row>
    <row r="5967" spans="1:16" x14ac:dyDescent="0.25">
      <c r="A5967" s="13">
        <v>2230</v>
      </c>
      <c r="B5967" s="11" t="s">
        <v>1107</v>
      </c>
      <c r="C5967" t="s">
        <v>608</v>
      </c>
      <c r="D5967">
        <v>322</v>
      </c>
      <c r="E5967" t="s">
        <v>193</v>
      </c>
      <c r="F5967" t="s">
        <v>283</v>
      </c>
      <c r="G5967" s="11" t="str">
        <f>VLOOKUP(F5967,Sheet1!$A$1:$E$2471,2,FALSE)</f>
        <v xml:space="preserve">3460 SW 209TH AVENUE </v>
      </c>
      <c r="H5967" s="11" t="str">
        <f>VLOOKUP(F5967,Sheet1!$A$1:$E$2471,3,FALSE)</f>
        <v>BEAVERTON</v>
      </c>
      <c r="I5967" s="11" t="str">
        <f>VLOOKUP(F5967,Sheet1!$A$1:$E$2471,4,FALSE)</f>
        <v>OR</v>
      </c>
      <c r="J5967" s="11" t="str">
        <f>VLOOKUP(F5967,Sheet1!$A$1:$E$2471,5,FALSE)</f>
        <v>97075-0000</v>
      </c>
      <c r="K5967" s="2">
        <v>100</v>
      </c>
      <c r="L5967" s="1">
        <v>42972</v>
      </c>
      <c r="M5967">
        <v>0</v>
      </c>
      <c r="N5967">
        <v>1</v>
      </c>
      <c r="P5967" t="s">
        <v>91</v>
      </c>
    </row>
    <row r="5968" spans="1:16" x14ac:dyDescent="0.25">
      <c r="A5968" s="13">
        <v>2230</v>
      </c>
      <c r="B5968" s="11" t="s">
        <v>1107</v>
      </c>
      <c r="C5968" t="s">
        <v>608</v>
      </c>
      <c r="D5968">
        <v>322</v>
      </c>
      <c r="E5968" t="s">
        <v>193</v>
      </c>
      <c r="F5968" t="s">
        <v>280</v>
      </c>
      <c r="G5968" s="11" t="str">
        <f>VLOOKUP(F5968,Sheet1!$A$1:$E$2471,2,FALSE)</f>
        <v xml:space="preserve">7997 NE WALKER ROAD </v>
      </c>
      <c r="H5968" s="11" t="str">
        <f>VLOOKUP(F5968,Sheet1!$A$1:$E$2471,3,FALSE)</f>
        <v>HILLSBORO</v>
      </c>
      <c r="I5968" s="11" t="str">
        <f>VLOOKUP(F5968,Sheet1!$A$1:$E$2471,4,FALSE)</f>
        <v>OR</v>
      </c>
      <c r="J5968" s="11" t="str">
        <f>VLOOKUP(F5968,Sheet1!$A$1:$E$2471,5,FALSE)</f>
        <v>97124-0000</v>
      </c>
      <c r="K5968" s="2">
        <v>255</v>
      </c>
      <c r="L5968" s="1">
        <v>42972</v>
      </c>
      <c r="M5968">
        <v>0</v>
      </c>
      <c r="N5968">
        <v>1</v>
      </c>
      <c r="P5968" t="s">
        <v>91</v>
      </c>
    </row>
    <row r="5969" spans="1:16" x14ac:dyDescent="0.25">
      <c r="A5969" s="13">
        <v>2230</v>
      </c>
      <c r="B5969" s="11" t="s">
        <v>1107</v>
      </c>
      <c r="C5969" t="s">
        <v>608</v>
      </c>
      <c r="D5969">
        <v>322</v>
      </c>
      <c r="E5969" t="s">
        <v>193</v>
      </c>
      <c r="F5969" t="s">
        <v>280</v>
      </c>
      <c r="G5969" s="11" t="str">
        <f>VLOOKUP(F5969,Sheet1!$A$1:$E$2471,2,FALSE)</f>
        <v xml:space="preserve">7997 NE WALKER ROAD </v>
      </c>
      <c r="H5969" s="11" t="str">
        <f>VLOOKUP(F5969,Sheet1!$A$1:$E$2471,3,FALSE)</f>
        <v>HILLSBORO</v>
      </c>
      <c r="I5969" s="11" t="str">
        <f>VLOOKUP(F5969,Sheet1!$A$1:$E$2471,4,FALSE)</f>
        <v>OR</v>
      </c>
      <c r="J5969" s="11" t="str">
        <f>VLOOKUP(F5969,Sheet1!$A$1:$E$2471,5,FALSE)</f>
        <v>97124-0000</v>
      </c>
      <c r="K5969" s="2">
        <v>165</v>
      </c>
      <c r="L5969" s="1">
        <v>42989</v>
      </c>
      <c r="M5969">
        <v>0</v>
      </c>
      <c r="N5969">
        <v>1</v>
      </c>
      <c r="P5969" t="s">
        <v>91</v>
      </c>
    </row>
    <row r="5970" spans="1:16" x14ac:dyDescent="0.25">
      <c r="A5970" s="13">
        <v>2230</v>
      </c>
      <c r="B5970" s="11" t="s">
        <v>1107</v>
      </c>
      <c r="C5970" t="s">
        <v>608</v>
      </c>
      <c r="D5970">
        <v>322</v>
      </c>
      <c r="E5970" t="s">
        <v>193</v>
      </c>
      <c r="F5970" t="s">
        <v>280</v>
      </c>
      <c r="G5970" s="11" t="str">
        <f>VLOOKUP(F5970,Sheet1!$A$1:$E$2471,2,FALSE)</f>
        <v xml:space="preserve">7997 NE WALKER ROAD </v>
      </c>
      <c r="H5970" s="11" t="str">
        <f>VLOOKUP(F5970,Sheet1!$A$1:$E$2471,3,FALSE)</f>
        <v>HILLSBORO</v>
      </c>
      <c r="I5970" s="11" t="str">
        <f>VLOOKUP(F5970,Sheet1!$A$1:$E$2471,4,FALSE)</f>
        <v>OR</v>
      </c>
      <c r="J5970" s="11" t="str">
        <f>VLOOKUP(F5970,Sheet1!$A$1:$E$2471,5,FALSE)</f>
        <v>97124-0000</v>
      </c>
      <c r="K5970" s="2">
        <v>5354</v>
      </c>
      <c r="L5970" s="1">
        <v>42993</v>
      </c>
      <c r="M5970">
        <v>0</v>
      </c>
      <c r="N5970">
        <v>1</v>
      </c>
      <c r="P5970" t="s">
        <v>91</v>
      </c>
    </row>
    <row r="5971" spans="1:16" x14ac:dyDescent="0.25">
      <c r="A5971" s="13">
        <v>2230</v>
      </c>
      <c r="B5971" s="11" t="s">
        <v>1107</v>
      </c>
      <c r="C5971" t="s">
        <v>608</v>
      </c>
      <c r="D5971">
        <v>322</v>
      </c>
      <c r="E5971" t="s">
        <v>193</v>
      </c>
      <c r="F5971" t="s">
        <v>280</v>
      </c>
      <c r="G5971" s="11" t="str">
        <f>VLOOKUP(F5971,Sheet1!$A$1:$E$2471,2,FALSE)</f>
        <v xml:space="preserve">7997 NE WALKER ROAD </v>
      </c>
      <c r="H5971" s="11" t="str">
        <f>VLOOKUP(F5971,Sheet1!$A$1:$E$2471,3,FALSE)</f>
        <v>HILLSBORO</v>
      </c>
      <c r="I5971" s="11" t="str">
        <f>VLOOKUP(F5971,Sheet1!$A$1:$E$2471,4,FALSE)</f>
        <v>OR</v>
      </c>
      <c r="J5971" s="11" t="str">
        <f>VLOOKUP(F5971,Sheet1!$A$1:$E$2471,5,FALSE)</f>
        <v>97124-0000</v>
      </c>
      <c r="K5971" s="2">
        <v>120</v>
      </c>
      <c r="L5971" s="1">
        <v>43007</v>
      </c>
      <c r="M5971">
        <v>0</v>
      </c>
      <c r="N5971">
        <v>1</v>
      </c>
      <c r="P5971" t="s">
        <v>91</v>
      </c>
    </row>
    <row r="5972" spans="1:16" x14ac:dyDescent="0.25">
      <c r="A5972" s="13">
        <v>2230</v>
      </c>
      <c r="B5972" s="11" t="s">
        <v>1107</v>
      </c>
      <c r="C5972" t="s">
        <v>608</v>
      </c>
      <c r="D5972">
        <v>322</v>
      </c>
      <c r="E5972" t="s">
        <v>193</v>
      </c>
      <c r="F5972" t="s">
        <v>297</v>
      </c>
      <c r="G5972" s="11" t="str">
        <f>VLOOKUP(F5972,Sheet1!$A$1:$E$2471,2,FALSE)</f>
        <v xml:space="preserve">6305 SW ROSEWOOD STREE </v>
      </c>
      <c r="H5972" s="11" t="str">
        <f>VLOOKUP(F5972,Sheet1!$A$1:$E$2471,3,FALSE)</f>
        <v>LAKE OSWEGO</v>
      </c>
      <c r="I5972" s="11" t="str">
        <f>VLOOKUP(F5972,Sheet1!$A$1:$E$2471,4,FALSE)</f>
        <v>OR</v>
      </c>
      <c r="J5972" s="11" t="str">
        <f>VLOOKUP(F5972,Sheet1!$A$1:$E$2471,5,FALSE)</f>
        <v>97035-0000</v>
      </c>
      <c r="K5972" s="2">
        <v>806.35</v>
      </c>
      <c r="L5972" s="1">
        <v>42979</v>
      </c>
      <c r="M5972">
        <v>0</v>
      </c>
      <c r="N5972">
        <v>1</v>
      </c>
      <c r="P5972" t="s">
        <v>91</v>
      </c>
    </row>
    <row r="5973" spans="1:16" x14ac:dyDescent="0.25">
      <c r="A5973" s="13">
        <v>2230</v>
      </c>
      <c r="B5973" s="11" t="s">
        <v>1107</v>
      </c>
      <c r="C5973" t="s">
        <v>608</v>
      </c>
      <c r="D5973">
        <v>322</v>
      </c>
      <c r="E5973" t="s">
        <v>193</v>
      </c>
      <c r="F5973" t="s">
        <v>2</v>
      </c>
      <c r="G5973" s="11" t="str">
        <f>VLOOKUP(F5973,Sheet1!$A$1:$E$2471,2,FALSE)</f>
        <v>BANKCARD CENTER PO BOX 982238</v>
      </c>
      <c r="H5973" s="11" t="str">
        <f>VLOOKUP(F5973,Sheet1!$A$1:$E$2471,3,FALSE)</f>
        <v>EL PASO</v>
      </c>
      <c r="I5973" s="11" t="str">
        <f>VLOOKUP(F5973,Sheet1!$A$1:$E$2471,4,FALSE)</f>
        <v>TX</v>
      </c>
      <c r="J5973" s="11" t="str">
        <f>VLOOKUP(F5973,Sheet1!$A$1:$E$2471,5,FALSE)</f>
        <v>79998-2238</v>
      </c>
      <c r="K5973" s="2">
        <v>486</v>
      </c>
      <c r="L5973" s="1">
        <v>42998</v>
      </c>
      <c r="M5973">
        <v>0</v>
      </c>
      <c r="N5973">
        <v>1</v>
      </c>
      <c r="P5973" t="s">
        <v>91</v>
      </c>
    </row>
    <row r="5974" spans="1:16" x14ac:dyDescent="0.25">
      <c r="A5974" s="13">
        <v>2230</v>
      </c>
      <c r="B5974" s="11" t="s">
        <v>1107</v>
      </c>
      <c r="C5974" t="s">
        <v>608</v>
      </c>
      <c r="D5974">
        <v>322</v>
      </c>
      <c r="E5974" t="s">
        <v>193</v>
      </c>
      <c r="F5974" t="s">
        <v>286</v>
      </c>
      <c r="G5974" s="11" t="str">
        <f>VLOOKUP(F5974,Sheet1!$A$1:$E$2471,2,FALSE)</f>
        <v xml:space="preserve">13980 SW TUALATIN HWY </v>
      </c>
      <c r="H5974" s="11" t="str">
        <f>VLOOKUP(F5974,Sheet1!$A$1:$E$2471,3,FALSE)</f>
        <v>BEAVERTON</v>
      </c>
      <c r="I5974" s="11" t="str">
        <f>VLOOKUP(F5974,Sheet1!$A$1:$E$2471,4,FALSE)</f>
        <v>OR</v>
      </c>
      <c r="J5974" s="11" t="str">
        <f>VLOOKUP(F5974,Sheet1!$A$1:$E$2471,5,FALSE)</f>
        <v>97005</v>
      </c>
      <c r="K5974" s="2">
        <v>577</v>
      </c>
      <c r="L5974" s="1">
        <v>43007</v>
      </c>
      <c r="M5974">
        <v>0</v>
      </c>
      <c r="N5974">
        <v>1</v>
      </c>
      <c r="P5974" t="s">
        <v>91</v>
      </c>
    </row>
    <row r="5975" spans="1:16" x14ac:dyDescent="0.25">
      <c r="A5975" s="13">
        <v>2230</v>
      </c>
      <c r="B5975" s="11" t="s">
        <v>1107</v>
      </c>
      <c r="C5975" t="s">
        <v>608</v>
      </c>
      <c r="D5975">
        <v>322</v>
      </c>
      <c r="E5975" t="s">
        <v>193</v>
      </c>
      <c r="F5975" t="s">
        <v>280</v>
      </c>
      <c r="G5975" s="11" t="str">
        <f>VLOOKUP(F5975,Sheet1!$A$1:$E$2471,2,FALSE)</f>
        <v xml:space="preserve">7997 NE WALKER ROAD </v>
      </c>
      <c r="H5975" s="11" t="str">
        <f>VLOOKUP(F5975,Sheet1!$A$1:$E$2471,3,FALSE)</f>
        <v>HILLSBORO</v>
      </c>
      <c r="I5975" s="11" t="str">
        <f>VLOOKUP(F5975,Sheet1!$A$1:$E$2471,4,FALSE)</f>
        <v>OR</v>
      </c>
      <c r="J5975" s="11" t="str">
        <f>VLOOKUP(F5975,Sheet1!$A$1:$E$2471,5,FALSE)</f>
        <v>97124-0000</v>
      </c>
      <c r="K5975" s="2">
        <v>255</v>
      </c>
      <c r="L5975" s="1">
        <v>42993</v>
      </c>
      <c r="M5975">
        <v>0</v>
      </c>
      <c r="N5975">
        <v>1</v>
      </c>
      <c r="P5975" t="s">
        <v>91</v>
      </c>
    </row>
    <row r="5976" spans="1:16" x14ac:dyDescent="0.25">
      <c r="A5976" s="13">
        <v>2230</v>
      </c>
      <c r="B5976" s="11" t="s">
        <v>1107</v>
      </c>
      <c r="C5976" t="s">
        <v>608</v>
      </c>
      <c r="D5976">
        <v>322</v>
      </c>
      <c r="E5976" t="s">
        <v>193</v>
      </c>
      <c r="F5976" t="s">
        <v>280</v>
      </c>
      <c r="G5976" s="11" t="str">
        <f>VLOOKUP(F5976,Sheet1!$A$1:$E$2471,2,FALSE)</f>
        <v xml:space="preserve">7997 NE WALKER ROAD </v>
      </c>
      <c r="H5976" s="11" t="str">
        <f>VLOOKUP(F5976,Sheet1!$A$1:$E$2471,3,FALSE)</f>
        <v>HILLSBORO</v>
      </c>
      <c r="I5976" s="11" t="str">
        <f>VLOOKUP(F5976,Sheet1!$A$1:$E$2471,4,FALSE)</f>
        <v>OR</v>
      </c>
      <c r="J5976" s="11" t="str">
        <f>VLOOKUP(F5976,Sheet1!$A$1:$E$2471,5,FALSE)</f>
        <v>97124-0000</v>
      </c>
      <c r="K5976" s="2">
        <v>90</v>
      </c>
      <c r="L5976" s="1">
        <v>43007</v>
      </c>
      <c r="M5976">
        <v>0</v>
      </c>
      <c r="N5976">
        <v>1</v>
      </c>
      <c r="P5976" t="s">
        <v>91</v>
      </c>
    </row>
    <row r="5977" spans="1:16" x14ac:dyDescent="0.25">
      <c r="A5977" s="13">
        <v>2230</v>
      </c>
      <c r="B5977" s="11" t="s">
        <v>1107</v>
      </c>
      <c r="C5977" t="s">
        <v>608</v>
      </c>
      <c r="D5977">
        <v>322</v>
      </c>
      <c r="E5977" t="s">
        <v>193</v>
      </c>
      <c r="F5977" t="s">
        <v>291</v>
      </c>
      <c r="G5977" s="11" t="str">
        <f>VLOOKUP(F5977,Sheet1!$A$1:$E$2471,2,FALSE)</f>
        <v xml:space="preserve">15678 SW TALUS WAY </v>
      </c>
      <c r="H5977" s="11" t="str">
        <f>VLOOKUP(F5977,Sheet1!$A$1:$E$2471,3,FALSE)</f>
        <v>BEAVERTON</v>
      </c>
      <c r="I5977" s="11" t="str">
        <f>VLOOKUP(F5977,Sheet1!$A$1:$E$2471,4,FALSE)</f>
        <v>OR</v>
      </c>
      <c r="J5977" s="11" t="str">
        <f>VLOOKUP(F5977,Sheet1!$A$1:$E$2471,5,FALSE)</f>
        <v>97007-8455</v>
      </c>
      <c r="K5977" s="2">
        <v>422.62</v>
      </c>
      <c r="L5977" s="1">
        <v>43007</v>
      </c>
      <c r="M5977">
        <v>0</v>
      </c>
      <c r="N5977">
        <v>1</v>
      </c>
      <c r="P5977" t="s">
        <v>91</v>
      </c>
    </row>
    <row r="5978" spans="1:16" x14ac:dyDescent="0.25">
      <c r="A5978" s="13">
        <v>2230</v>
      </c>
      <c r="B5978" s="11" t="s">
        <v>1107</v>
      </c>
      <c r="C5978" t="s">
        <v>608</v>
      </c>
      <c r="D5978">
        <v>322</v>
      </c>
      <c r="E5978" t="s">
        <v>193</v>
      </c>
      <c r="F5978" t="s">
        <v>286</v>
      </c>
      <c r="G5978" s="11" t="str">
        <f>VLOOKUP(F5978,Sheet1!$A$1:$E$2471,2,FALSE)</f>
        <v xml:space="preserve">13980 SW TUALATIN HWY </v>
      </c>
      <c r="H5978" s="11" t="str">
        <f>VLOOKUP(F5978,Sheet1!$A$1:$E$2471,3,FALSE)</f>
        <v>BEAVERTON</v>
      </c>
      <c r="I5978" s="11" t="str">
        <f>VLOOKUP(F5978,Sheet1!$A$1:$E$2471,4,FALSE)</f>
        <v>OR</v>
      </c>
      <c r="J5978" s="11" t="str">
        <f>VLOOKUP(F5978,Sheet1!$A$1:$E$2471,5,FALSE)</f>
        <v>97005</v>
      </c>
      <c r="K5978" s="2">
        <v>120</v>
      </c>
      <c r="L5978" s="1">
        <v>43035</v>
      </c>
      <c r="M5978">
        <v>0</v>
      </c>
      <c r="N5978">
        <v>1</v>
      </c>
      <c r="P5978" t="s">
        <v>91</v>
      </c>
    </row>
    <row r="5979" spans="1:16" x14ac:dyDescent="0.25">
      <c r="A5979" s="13">
        <v>2230</v>
      </c>
      <c r="B5979" s="11" t="s">
        <v>1107</v>
      </c>
      <c r="C5979" t="s">
        <v>608</v>
      </c>
      <c r="D5979">
        <v>322</v>
      </c>
      <c r="E5979" t="s">
        <v>193</v>
      </c>
      <c r="F5979" t="s">
        <v>282</v>
      </c>
      <c r="G5979" s="11" t="str">
        <f>VLOOKUP(F5979,Sheet1!$A$1:$E$2471,2,FALSE)</f>
        <v xml:space="preserve">3880 S.W. 170th AVENUE </v>
      </c>
      <c r="H5979" s="11" t="str">
        <f>VLOOKUP(F5979,Sheet1!$A$1:$E$2471,3,FALSE)</f>
        <v>BEAVERTON</v>
      </c>
      <c r="I5979" s="11" t="str">
        <f>VLOOKUP(F5979,Sheet1!$A$1:$E$2471,4,FALSE)</f>
        <v>OR</v>
      </c>
      <c r="J5979" s="11" t="str">
        <f>VLOOKUP(F5979,Sheet1!$A$1:$E$2471,5,FALSE)</f>
        <v>97007</v>
      </c>
      <c r="K5979" s="2">
        <v>380</v>
      </c>
      <c r="L5979" s="1">
        <v>43042</v>
      </c>
      <c r="M5979">
        <v>0</v>
      </c>
      <c r="N5979">
        <v>1</v>
      </c>
      <c r="P5979" t="s">
        <v>91</v>
      </c>
    </row>
    <row r="5980" spans="1:16" x14ac:dyDescent="0.25">
      <c r="A5980" s="13">
        <v>2230</v>
      </c>
      <c r="B5980" s="11" t="s">
        <v>1107</v>
      </c>
      <c r="C5980" t="s">
        <v>608</v>
      </c>
      <c r="D5980">
        <v>322</v>
      </c>
      <c r="E5980" t="s">
        <v>193</v>
      </c>
      <c r="F5980" t="s">
        <v>279</v>
      </c>
      <c r="G5980" s="11" t="str">
        <f>VLOOKUP(F5980,Sheet1!$A$1:$E$2471,2,FALSE)</f>
        <v>7325 NW IMBRIE DR SUITE 140</v>
      </c>
      <c r="H5980" s="11" t="str">
        <f>VLOOKUP(F5980,Sheet1!$A$1:$E$2471,3,FALSE)</f>
        <v>HILLSBORO</v>
      </c>
      <c r="I5980" s="11" t="str">
        <f>VLOOKUP(F5980,Sheet1!$A$1:$E$2471,4,FALSE)</f>
        <v>OR</v>
      </c>
      <c r="J5980" s="11" t="str">
        <f>VLOOKUP(F5980,Sheet1!$A$1:$E$2471,5,FALSE)</f>
        <v>97124</v>
      </c>
      <c r="K5980" s="2">
        <v>95</v>
      </c>
      <c r="L5980" s="1">
        <v>43021</v>
      </c>
      <c r="M5980">
        <v>100119140</v>
      </c>
      <c r="N5980">
        <v>1</v>
      </c>
      <c r="P5980" t="s">
        <v>91</v>
      </c>
    </row>
    <row r="5981" spans="1:16" x14ac:dyDescent="0.25">
      <c r="A5981" s="13">
        <v>2230</v>
      </c>
      <c r="B5981" s="11" t="s">
        <v>1107</v>
      </c>
      <c r="C5981" t="s">
        <v>608</v>
      </c>
      <c r="D5981">
        <v>322</v>
      </c>
      <c r="E5981" t="s">
        <v>193</v>
      </c>
      <c r="F5981" t="s">
        <v>279</v>
      </c>
      <c r="G5981" s="11" t="str">
        <f>VLOOKUP(F5981,Sheet1!$A$1:$E$2471,2,FALSE)</f>
        <v>7325 NW IMBRIE DR SUITE 140</v>
      </c>
      <c r="H5981" s="11" t="str">
        <f>VLOOKUP(F5981,Sheet1!$A$1:$E$2471,3,FALSE)</f>
        <v>HILLSBORO</v>
      </c>
      <c r="I5981" s="11" t="str">
        <f>VLOOKUP(F5981,Sheet1!$A$1:$E$2471,4,FALSE)</f>
        <v>OR</v>
      </c>
      <c r="J5981" s="11" t="str">
        <f>VLOOKUP(F5981,Sheet1!$A$1:$E$2471,5,FALSE)</f>
        <v>97124</v>
      </c>
      <c r="K5981" s="2">
        <v>50</v>
      </c>
      <c r="L5981" s="1">
        <v>43028</v>
      </c>
      <c r="M5981">
        <v>100119188</v>
      </c>
      <c r="N5981">
        <v>1</v>
      </c>
      <c r="P5981" t="s">
        <v>91</v>
      </c>
    </row>
    <row r="5982" spans="1:16" x14ac:dyDescent="0.25">
      <c r="A5982" s="13">
        <v>2230</v>
      </c>
      <c r="B5982" s="11" t="s">
        <v>1107</v>
      </c>
      <c r="C5982" t="s">
        <v>608</v>
      </c>
      <c r="D5982">
        <v>322</v>
      </c>
      <c r="E5982" t="s">
        <v>193</v>
      </c>
      <c r="F5982" t="s">
        <v>283</v>
      </c>
      <c r="G5982" s="11" t="str">
        <f>VLOOKUP(F5982,Sheet1!$A$1:$E$2471,2,FALSE)</f>
        <v xml:space="preserve">3460 SW 209TH AVENUE </v>
      </c>
      <c r="H5982" s="11" t="str">
        <f>VLOOKUP(F5982,Sheet1!$A$1:$E$2471,3,FALSE)</f>
        <v>BEAVERTON</v>
      </c>
      <c r="I5982" s="11" t="str">
        <f>VLOOKUP(F5982,Sheet1!$A$1:$E$2471,4,FALSE)</f>
        <v>OR</v>
      </c>
      <c r="J5982" s="11" t="str">
        <f>VLOOKUP(F5982,Sheet1!$A$1:$E$2471,5,FALSE)</f>
        <v>97075-0000</v>
      </c>
      <c r="K5982" s="2">
        <v>63</v>
      </c>
      <c r="L5982" s="1">
        <v>43028</v>
      </c>
      <c r="M5982">
        <v>0</v>
      </c>
      <c r="N5982">
        <v>1</v>
      </c>
      <c r="P5982" t="s">
        <v>91</v>
      </c>
    </row>
    <row r="5983" spans="1:16" x14ac:dyDescent="0.25">
      <c r="A5983" s="13">
        <v>2230</v>
      </c>
      <c r="B5983" s="11" t="s">
        <v>1107</v>
      </c>
      <c r="C5983" t="s">
        <v>608</v>
      </c>
      <c r="D5983">
        <v>322</v>
      </c>
      <c r="E5983" t="s">
        <v>193</v>
      </c>
      <c r="F5983" t="s">
        <v>204</v>
      </c>
      <c r="G5983" s="11" t="str">
        <f>VLOOKUP(F5983,Sheet1!$A$1:$E$2471,2,FALSE)</f>
        <v xml:space="preserve">PO BOX 162 </v>
      </c>
      <c r="H5983" s="11" t="str">
        <f>VLOOKUP(F5983,Sheet1!$A$1:$E$2471,3,FALSE)</f>
        <v>NORTH PLAINS</v>
      </c>
      <c r="I5983" s="11" t="str">
        <f>VLOOKUP(F5983,Sheet1!$A$1:$E$2471,4,FALSE)</f>
        <v>OR</v>
      </c>
      <c r="J5983" s="11" t="str">
        <f>VLOOKUP(F5983,Sheet1!$A$1:$E$2471,5,FALSE)</f>
        <v>97133-0000</v>
      </c>
      <c r="K5983" s="2">
        <v>337.62</v>
      </c>
      <c r="L5983" s="1">
        <v>43028</v>
      </c>
      <c r="M5983">
        <v>0</v>
      </c>
      <c r="N5983">
        <v>1</v>
      </c>
      <c r="P5983" t="s">
        <v>91</v>
      </c>
    </row>
    <row r="5984" spans="1:16" x14ac:dyDescent="0.25">
      <c r="A5984" s="13">
        <v>2230</v>
      </c>
      <c r="B5984" s="11" t="s">
        <v>1107</v>
      </c>
      <c r="C5984" t="s">
        <v>608</v>
      </c>
      <c r="D5984">
        <v>322</v>
      </c>
      <c r="E5984" t="s">
        <v>193</v>
      </c>
      <c r="F5984" t="s">
        <v>7</v>
      </c>
      <c r="G5984" s="11" t="str">
        <f>VLOOKUP(F5984,Sheet1!$A$1:$E$2471,2,FALSE)</f>
        <v xml:space="preserve">7717 DETROIT AVE SW </v>
      </c>
      <c r="H5984" s="11" t="str">
        <f>VLOOKUP(F5984,Sheet1!$A$1:$E$2471,3,FALSE)</f>
        <v>SEATTLE</v>
      </c>
      <c r="I5984" s="11" t="str">
        <f>VLOOKUP(F5984,Sheet1!$A$1:$E$2471,4,FALSE)</f>
        <v>WA</v>
      </c>
      <c r="J5984" s="11" t="str">
        <f>VLOOKUP(F5984,Sheet1!$A$1:$E$2471,5,FALSE)</f>
        <v>98106</v>
      </c>
      <c r="K5984" s="2">
        <v>1863.5</v>
      </c>
      <c r="L5984" s="1">
        <v>43021</v>
      </c>
      <c r="M5984">
        <v>0</v>
      </c>
      <c r="N5984">
        <v>1</v>
      </c>
      <c r="P5984" t="s">
        <v>91</v>
      </c>
    </row>
    <row r="5985" spans="1:16" x14ac:dyDescent="0.25">
      <c r="A5985" s="13">
        <v>2230</v>
      </c>
      <c r="B5985" s="11" t="s">
        <v>1107</v>
      </c>
      <c r="C5985" t="s">
        <v>608</v>
      </c>
      <c r="D5985">
        <v>322</v>
      </c>
      <c r="E5985" t="s">
        <v>193</v>
      </c>
      <c r="F5985" t="s">
        <v>280</v>
      </c>
      <c r="G5985" s="11" t="str">
        <f>VLOOKUP(F5985,Sheet1!$A$1:$E$2471,2,FALSE)</f>
        <v xml:space="preserve">7997 NE WALKER ROAD </v>
      </c>
      <c r="H5985" s="11" t="str">
        <f>VLOOKUP(F5985,Sheet1!$A$1:$E$2471,3,FALSE)</f>
        <v>HILLSBORO</v>
      </c>
      <c r="I5985" s="11" t="str">
        <f>VLOOKUP(F5985,Sheet1!$A$1:$E$2471,4,FALSE)</f>
        <v>OR</v>
      </c>
      <c r="J5985" s="11" t="str">
        <f>VLOOKUP(F5985,Sheet1!$A$1:$E$2471,5,FALSE)</f>
        <v>97124-0000</v>
      </c>
      <c r="K5985" s="2">
        <v>255</v>
      </c>
      <c r="L5985" s="1">
        <v>43021</v>
      </c>
      <c r="M5985">
        <v>0</v>
      </c>
      <c r="N5985">
        <v>1</v>
      </c>
      <c r="P5985" t="s">
        <v>91</v>
      </c>
    </row>
    <row r="5986" spans="1:16" x14ac:dyDescent="0.25">
      <c r="A5986" s="13">
        <v>2230</v>
      </c>
      <c r="B5986" s="11" t="s">
        <v>1107</v>
      </c>
      <c r="C5986" t="s">
        <v>608</v>
      </c>
      <c r="D5986">
        <v>322</v>
      </c>
      <c r="E5986" t="s">
        <v>193</v>
      </c>
      <c r="F5986" t="s">
        <v>283</v>
      </c>
      <c r="G5986" s="11" t="str">
        <f>VLOOKUP(F5986,Sheet1!$A$1:$E$2471,2,FALSE)</f>
        <v xml:space="preserve">3460 SW 209TH AVENUE </v>
      </c>
      <c r="H5986" s="11" t="str">
        <f>VLOOKUP(F5986,Sheet1!$A$1:$E$2471,3,FALSE)</f>
        <v>BEAVERTON</v>
      </c>
      <c r="I5986" s="11" t="str">
        <f>VLOOKUP(F5986,Sheet1!$A$1:$E$2471,4,FALSE)</f>
        <v>OR</v>
      </c>
      <c r="J5986" s="11" t="str">
        <f>VLOOKUP(F5986,Sheet1!$A$1:$E$2471,5,FALSE)</f>
        <v>97075-0000</v>
      </c>
      <c r="K5986" s="2">
        <v>94.5</v>
      </c>
      <c r="L5986" s="1">
        <v>43112</v>
      </c>
      <c r="M5986">
        <v>0</v>
      </c>
      <c r="N5986">
        <v>1</v>
      </c>
      <c r="P5986" t="s">
        <v>91</v>
      </c>
    </row>
    <row r="5987" spans="1:16" x14ac:dyDescent="0.25">
      <c r="A5987" s="13">
        <v>2230</v>
      </c>
      <c r="B5987" s="11" t="s">
        <v>1107</v>
      </c>
      <c r="C5987" t="s">
        <v>608</v>
      </c>
      <c r="D5987">
        <v>322</v>
      </c>
      <c r="E5987" t="s">
        <v>193</v>
      </c>
      <c r="F5987" t="s">
        <v>280</v>
      </c>
      <c r="G5987" s="11" t="str">
        <f>VLOOKUP(F5987,Sheet1!$A$1:$E$2471,2,FALSE)</f>
        <v xml:space="preserve">7997 NE WALKER ROAD </v>
      </c>
      <c r="H5987" s="11" t="str">
        <f>VLOOKUP(F5987,Sheet1!$A$1:$E$2471,3,FALSE)</f>
        <v>HILLSBORO</v>
      </c>
      <c r="I5987" s="11" t="str">
        <f>VLOOKUP(F5987,Sheet1!$A$1:$E$2471,4,FALSE)</f>
        <v>OR</v>
      </c>
      <c r="J5987" s="11" t="str">
        <f>VLOOKUP(F5987,Sheet1!$A$1:$E$2471,5,FALSE)</f>
        <v>97124-0000</v>
      </c>
      <c r="K5987" s="2">
        <v>255</v>
      </c>
      <c r="L5987" s="1">
        <v>43048</v>
      </c>
      <c r="M5987">
        <v>0</v>
      </c>
      <c r="N5987">
        <v>1</v>
      </c>
      <c r="P5987" t="s">
        <v>91</v>
      </c>
    </row>
    <row r="5988" spans="1:16" x14ac:dyDescent="0.25">
      <c r="A5988" s="13">
        <v>2230</v>
      </c>
      <c r="B5988" s="11" t="s">
        <v>1107</v>
      </c>
      <c r="C5988" t="s">
        <v>608</v>
      </c>
      <c r="D5988">
        <v>322</v>
      </c>
      <c r="E5988" t="s">
        <v>193</v>
      </c>
      <c r="F5988" t="s">
        <v>291</v>
      </c>
      <c r="G5988" s="11" t="str">
        <f>VLOOKUP(F5988,Sheet1!$A$1:$E$2471,2,FALSE)</f>
        <v xml:space="preserve">15678 SW TALUS WAY </v>
      </c>
      <c r="H5988" s="11" t="str">
        <f>VLOOKUP(F5988,Sheet1!$A$1:$E$2471,3,FALSE)</f>
        <v>BEAVERTON</v>
      </c>
      <c r="I5988" s="11" t="str">
        <f>VLOOKUP(F5988,Sheet1!$A$1:$E$2471,4,FALSE)</f>
        <v>OR</v>
      </c>
      <c r="J5988" s="11" t="str">
        <f>VLOOKUP(F5988,Sheet1!$A$1:$E$2471,5,FALSE)</f>
        <v>97007-8455</v>
      </c>
      <c r="K5988" s="2">
        <v>362.25</v>
      </c>
      <c r="L5988" s="1">
        <v>43077</v>
      </c>
      <c r="M5988">
        <v>0</v>
      </c>
      <c r="N5988">
        <v>1</v>
      </c>
      <c r="P5988" t="s">
        <v>91</v>
      </c>
    </row>
    <row r="5989" spans="1:16" x14ac:dyDescent="0.25">
      <c r="A5989" s="13">
        <v>2230</v>
      </c>
      <c r="B5989" s="11" t="s">
        <v>1107</v>
      </c>
      <c r="C5989" t="s">
        <v>608</v>
      </c>
      <c r="D5989">
        <v>322</v>
      </c>
      <c r="E5989" t="s">
        <v>193</v>
      </c>
      <c r="F5989" t="s">
        <v>291</v>
      </c>
      <c r="G5989" s="11" t="str">
        <f>VLOOKUP(F5989,Sheet1!$A$1:$E$2471,2,FALSE)</f>
        <v xml:space="preserve">15678 SW TALUS WAY </v>
      </c>
      <c r="H5989" s="11" t="str">
        <f>VLOOKUP(F5989,Sheet1!$A$1:$E$2471,3,FALSE)</f>
        <v>BEAVERTON</v>
      </c>
      <c r="I5989" s="11" t="str">
        <f>VLOOKUP(F5989,Sheet1!$A$1:$E$2471,4,FALSE)</f>
        <v>OR</v>
      </c>
      <c r="J5989" s="11" t="str">
        <f>VLOOKUP(F5989,Sheet1!$A$1:$E$2471,5,FALSE)</f>
        <v>97007-8455</v>
      </c>
      <c r="K5989" s="2">
        <v>51.75</v>
      </c>
      <c r="L5989" s="1">
        <v>43077</v>
      </c>
      <c r="M5989">
        <v>0</v>
      </c>
      <c r="N5989">
        <v>1</v>
      </c>
      <c r="P5989" t="s">
        <v>91</v>
      </c>
    </row>
    <row r="5990" spans="1:16" x14ac:dyDescent="0.25">
      <c r="A5990" s="13">
        <v>2230</v>
      </c>
      <c r="B5990" s="11" t="s">
        <v>1107</v>
      </c>
      <c r="C5990" t="s">
        <v>608</v>
      </c>
      <c r="D5990">
        <v>322</v>
      </c>
      <c r="E5990" t="s">
        <v>193</v>
      </c>
      <c r="F5990" t="s">
        <v>630</v>
      </c>
      <c r="G5990" s="11" t="str">
        <f>VLOOKUP(F5990,Sheet1!$A$1:$E$2471,2,FALSE)</f>
        <v xml:space="preserve">4800 SW MACADAM AVE, SUITE 120 </v>
      </c>
      <c r="H5990" s="11" t="str">
        <f>VLOOKUP(F5990,Sheet1!$A$1:$E$2471,3,FALSE)</f>
        <v>PORTLAND</v>
      </c>
      <c r="I5990" s="11" t="str">
        <f>VLOOKUP(F5990,Sheet1!$A$1:$E$2471,4,FALSE)</f>
        <v>OR</v>
      </c>
      <c r="J5990" s="11" t="str">
        <f>VLOOKUP(F5990,Sheet1!$A$1:$E$2471,5,FALSE)</f>
        <v>97239</v>
      </c>
      <c r="K5990" s="2">
        <v>285</v>
      </c>
      <c r="L5990" s="1">
        <v>43042</v>
      </c>
      <c r="M5990">
        <v>100119279</v>
      </c>
      <c r="N5990">
        <v>1</v>
      </c>
      <c r="P5990" t="s">
        <v>91</v>
      </c>
    </row>
    <row r="5991" spans="1:16" x14ac:dyDescent="0.25">
      <c r="A5991" s="13">
        <v>2230</v>
      </c>
      <c r="B5991" s="11" t="s">
        <v>1107</v>
      </c>
      <c r="C5991" t="s">
        <v>608</v>
      </c>
      <c r="D5991">
        <v>322</v>
      </c>
      <c r="E5991" t="s">
        <v>193</v>
      </c>
      <c r="F5991" t="s">
        <v>2</v>
      </c>
      <c r="G5991" s="11" t="str">
        <f>VLOOKUP(F5991,Sheet1!$A$1:$E$2471,2,FALSE)</f>
        <v>BANKCARD CENTER PO BOX 982238</v>
      </c>
      <c r="H5991" s="11" t="str">
        <f>VLOOKUP(F5991,Sheet1!$A$1:$E$2471,3,FALSE)</f>
        <v>EL PASO</v>
      </c>
      <c r="I5991" s="11" t="str">
        <f>VLOOKUP(F5991,Sheet1!$A$1:$E$2471,4,FALSE)</f>
        <v>TX</v>
      </c>
      <c r="J5991" s="11" t="str">
        <f>VLOOKUP(F5991,Sheet1!$A$1:$E$2471,5,FALSE)</f>
        <v>79998-2238</v>
      </c>
      <c r="K5991" s="2">
        <v>690.98</v>
      </c>
      <c r="L5991" s="1">
        <v>43105</v>
      </c>
      <c r="M5991">
        <v>0</v>
      </c>
      <c r="N5991">
        <v>1</v>
      </c>
      <c r="P5991" t="s">
        <v>91</v>
      </c>
    </row>
    <row r="5992" spans="1:16" x14ac:dyDescent="0.25">
      <c r="A5992" s="13">
        <v>2230</v>
      </c>
      <c r="B5992" s="11" t="s">
        <v>1107</v>
      </c>
      <c r="C5992" t="s">
        <v>608</v>
      </c>
      <c r="D5992">
        <v>322</v>
      </c>
      <c r="E5992" t="s">
        <v>193</v>
      </c>
      <c r="F5992" t="s">
        <v>279</v>
      </c>
      <c r="G5992" s="11" t="str">
        <f>VLOOKUP(F5992,Sheet1!$A$1:$E$2471,2,FALSE)</f>
        <v>7325 NW IMBRIE DR SUITE 140</v>
      </c>
      <c r="H5992" s="11" t="str">
        <f>VLOOKUP(F5992,Sheet1!$A$1:$E$2471,3,FALSE)</f>
        <v>HILLSBORO</v>
      </c>
      <c r="I5992" s="11" t="str">
        <f>VLOOKUP(F5992,Sheet1!$A$1:$E$2471,4,FALSE)</f>
        <v>OR</v>
      </c>
      <c r="J5992" s="11" t="str">
        <f>VLOOKUP(F5992,Sheet1!$A$1:$E$2471,5,FALSE)</f>
        <v>97124</v>
      </c>
      <c r="K5992" s="2">
        <v>50</v>
      </c>
      <c r="L5992" s="1">
        <v>43105</v>
      </c>
      <c r="M5992">
        <v>100119646</v>
      </c>
      <c r="N5992">
        <v>1</v>
      </c>
      <c r="P5992" t="s">
        <v>91</v>
      </c>
    </row>
    <row r="5993" spans="1:16" x14ac:dyDescent="0.25">
      <c r="A5993" s="13">
        <v>2230</v>
      </c>
      <c r="B5993" s="11" t="s">
        <v>1107</v>
      </c>
      <c r="C5993" t="s">
        <v>608</v>
      </c>
      <c r="D5993">
        <v>322</v>
      </c>
      <c r="E5993" t="s">
        <v>193</v>
      </c>
      <c r="F5993" t="s">
        <v>204</v>
      </c>
      <c r="G5993" s="11" t="str">
        <f>VLOOKUP(F5993,Sheet1!$A$1:$E$2471,2,FALSE)</f>
        <v xml:space="preserve">PO BOX 162 </v>
      </c>
      <c r="H5993" s="11" t="str">
        <f>VLOOKUP(F5993,Sheet1!$A$1:$E$2471,3,FALSE)</f>
        <v>NORTH PLAINS</v>
      </c>
      <c r="I5993" s="11" t="str">
        <f>VLOOKUP(F5993,Sheet1!$A$1:$E$2471,4,FALSE)</f>
        <v>OR</v>
      </c>
      <c r="J5993" s="11" t="str">
        <f>VLOOKUP(F5993,Sheet1!$A$1:$E$2471,5,FALSE)</f>
        <v>97133-0000</v>
      </c>
      <c r="K5993" s="2">
        <v>357.11</v>
      </c>
      <c r="L5993" s="1">
        <v>43126</v>
      </c>
      <c r="M5993">
        <v>0</v>
      </c>
      <c r="N5993">
        <v>1</v>
      </c>
      <c r="P5993" t="s">
        <v>91</v>
      </c>
    </row>
    <row r="5994" spans="1:16" x14ac:dyDescent="0.25">
      <c r="A5994" s="13">
        <v>2230</v>
      </c>
      <c r="B5994" s="11" t="s">
        <v>1107</v>
      </c>
      <c r="C5994" t="s">
        <v>608</v>
      </c>
      <c r="D5994">
        <v>322</v>
      </c>
      <c r="E5994" t="s">
        <v>193</v>
      </c>
      <c r="F5994" t="s">
        <v>280</v>
      </c>
      <c r="G5994" s="11" t="str">
        <f>VLOOKUP(F5994,Sheet1!$A$1:$E$2471,2,FALSE)</f>
        <v xml:space="preserve">7997 NE WALKER ROAD </v>
      </c>
      <c r="H5994" s="11" t="str">
        <f>VLOOKUP(F5994,Sheet1!$A$1:$E$2471,3,FALSE)</f>
        <v>HILLSBORO</v>
      </c>
      <c r="I5994" s="11" t="str">
        <f>VLOOKUP(F5994,Sheet1!$A$1:$E$2471,4,FALSE)</f>
        <v>OR</v>
      </c>
      <c r="J5994" s="11" t="str">
        <f>VLOOKUP(F5994,Sheet1!$A$1:$E$2471,5,FALSE)</f>
        <v>97124-0000</v>
      </c>
      <c r="K5994" s="2">
        <v>255</v>
      </c>
      <c r="L5994" s="1">
        <v>43084</v>
      </c>
      <c r="M5994">
        <v>0</v>
      </c>
      <c r="N5994">
        <v>1</v>
      </c>
      <c r="P5994" t="s">
        <v>91</v>
      </c>
    </row>
    <row r="5995" spans="1:16" x14ac:dyDescent="0.25">
      <c r="A5995" s="13">
        <v>2230</v>
      </c>
      <c r="B5995" s="11" t="s">
        <v>1107</v>
      </c>
      <c r="C5995" t="s">
        <v>608</v>
      </c>
      <c r="D5995">
        <v>322</v>
      </c>
      <c r="E5995" t="s">
        <v>193</v>
      </c>
      <c r="F5995" t="s">
        <v>285</v>
      </c>
      <c r="G5995" s="11" t="str">
        <f>VLOOKUP(F5995,Sheet1!$A$1:$E$2471,2,FALSE)</f>
        <v xml:space="preserve">7713 SW NIMBUS AVE </v>
      </c>
      <c r="H5995" s="11" t="str">
        <f>VLOOKUP(F5995,Sheet1!$A$1:$E$2471,3,FALSE)</f>
        <v>BEAVERTON</v>
      </c>
      <c r="I5995" s="11" t="str">
        <f>VLOOKUP(F5995,Sheet1!$A$1:$E$2471,4,FALSE)</f>
        <v>OR</v>
      </c>
      <c r="J5995" s="11" t="str">
        <f>VLOOKUP(F5995,Sheet1!$A$1:$E$2471,5,FALSE)</f>
        <v>97008</v>
      </c>
      <c r="K5995" s="2">
        <v>445</v>
      </c>
      <c r="L5995" s="1">
        <v>43077</v>
      </c>
      <c r="M5995">
        <v>100119552</v>
      </c>
      <c r="N5995">
        <v>1</v>
      </c>
      <c r="P5995" t="s">
        <v>91</v>
      </c>
    </row>
    <row r="5996" spans="1:16" x14ac:dyDescent="0.25">
      <c r="A5996" s="13">
        <v>2230</v>
      </c>
      <c r="B5996" s="11" t="s">
        <v>1107</v>
      </c>
      <c r="C5996" t="s">
        <v>608</v>
      </c>
      <c r="D5996">
        <v>322</v>
      </c>
      <c r="E5996" t="s">
        <v>193</v>
      </c>
      <c r="F5996" t="s">
        <v>285</v>
      </c>
      <c r="G5996" s="11" t="str">
        <f>VLOOKUP(F5996,Sheet1!$A$1:$E$2471,2,FALSE)</f>
        <v xml:space="preserve">7713 SW NIMBUS AVE </v>
      </c>
      <c r="H5996" s="11" t="str">
        <f>VLOOKUP(F5996,Sheet1!$A$1:$E$2471,3,FALSE)</f>
        <v>BEAVERTON</v>
      </c>
      <c r="I5996" s="11" t="str">
        <f>VLOOKUP(F5996,Sheet1!$A$1:$E$2471,4,FALSE)</f>
        <v>OR</v>
      </c>
      <c r="J5996" s="11" t="str">
        <f>VLOOKUP(F5996,Sheet1!$A$1:$E$2471,5,FALSE)</f>
        <v>97008</v>
      </c>
      <c r="K5996" s="2">
        <v>642.32000000000005</v>
      </c>
      <c r="L5996" s="1">
        <v>43119</v>
      </c>
      <c r="M5996">
        <v>100119744</v>
      </c>
      <c r="N5996">
        <v>1</v>
      </c>
      <c r="P5996" t="s">
        <v>91</v>
      </c>
    </row>
    <row r="5997" spans="1:16" x14ac:dyDescent="0.25">
      <c r="A5997" s="13">
        <v>2230</v>
      </c>
      <c r="B5997" s="11" t="s">
        <v>1107</v>
      </c>
      <c r="C5997" t="s">
        <v>608</v>
      </c>
      <c r="D5997">
        <v>322</v>
      </c>
      <c r="E5997" t="s">
        <v>193</v>
      </c>
      <c r="F5997" t="s">
        <v>2</v>
      </c>
      <c r="G5997" s="11" t="str">
        <f>VLOOKUP(F5997,Sheet1!$A$1:$E$2471,2,FALSE)</f>
        <v>BANKCARD CENTER PO BOX 982238</v>
      </c>
      <c r="H5997" s="11" t="str">
        <f>VLOOKUP(F5997,Sheet1!$A$1:$E$2471,3,FALSE)</f>
        <v>EL PASO</v>
      </c>
      <c r="I5997" s="11" t="str">
        <f>VLOOKUP(F5997,Sheet1!$A$1:$E$2471,4,FALSE)</f>
        <v>TX</v>
      </c>
      <c r="J5997" s="11" t="str">
        <f>VLOOKUP(F5997,Sheet1!$A$1:$E$2471,5,FALSE)</f>
        <v>79998-2238</v>
      </c>
      <c r="K5997" s="2">
        <v>602.98</v>
      </c>
      <c r="L5997" s="1">
        <v>43116</v>
      </c>
      <c r="M5997">
        <v>0</v>
      </c>
      <c r="N5997">
        <v>1</v>
      </c>
      <c r="P5997" t="s">
        <v>91</v>
      </c>
    </row>
    <row r="5998" spans="1:16" x14ac:dyDescent="0.25">
      <c r="A5998" s="13">
        <v>2230</v>
      </c>
      <c r="B5998" s="11" t="s">
        <v>1107</v>
      </c>
      <c r="C5998" t="s">
        <v>608</v>
      </c>
      <c r="D5998">
        <v>322</v>
      </c>
      <c r="E5998" t="s">
        <v>193</v>
      </c>
      <c r="F5998" t="s">
        <v>2</v>
      </c>
      <c r="G5998" s="11" t="str">
        <f>VLOOKUP(F5998,Sheet1!$A$1:$E$2471,2,FALSE)</f>
        <v>BANKCARD CENTER PO BOX 982238</v>
      </c>
      <c r="H5998" s="11" t="str">
        <f>VLOOKUP(F5998,Sheet1!$A$1:$E$2471,3,FALSE)</f>
        <v>EL PASO</v>
      </c>
      <c r="I5998" s="11" t="str">
        <f>VLOOKUP(F5998,Sheet1!$A$1:$E$2471,4,FALSE)</f>
        <v>TX</v>
      </c>
      <c r="J5998" s="11" t="str">
        <f>VLOOKUP(F5998,Sheet1!$A$1:$E$2471,5,FALSE)</f>
        <v>79998-2238</v>
      </c>
      <c r="K5998" s="2">
        <v>-601.98</v>
      </c>
      <c r="L5998" s="1">
        <v>43116</v>
      </c>
      <c r="M5998">
        <v>0</v>
      </c>
      <c r="N5998">
        <v>1</v>
      </c>
      <c r="P5998" t="s">
        <v>91</v>
      </c>
    </row>
    <row r="5999" spans="1:16" x14ac:dyDescent="0.25">
      <c r="A5999" s="13">
        <v>2230</v>
      </c>
      <c r="B5999" s="11" t="s">
        <v>1107</v>
      </c>
      <c r="C5999" t="s">
        <v>608</v>
      </c>
      <c r="D5999">
        <v>322</v>
      </c>
      <c r="E5999" t="s">
        <v>193</v>
      </c>
      <c r="F5999" t="s">
        <v>286</v>
      </c>
      <c r="G5999" s="11" t="str">
        <f>VLOOKUP(F5999,Sheet1!$A$1:$E$2471,2,FALSE)</f>
        <v xml:space="preserve">13980 SW TUALATIN HWY </v>
      </c>
      <c r="H5999" s="11" t="str">
        <f>VLOOKUP(F5999,Sheet1!$A$1:$E$2471,3,FALSE)</f>
        <v>BEAVERTON</v>
      </c>
      <c r="I5999" s="11" t="str">
        <f>VLOOKUP(F5999,Sheet1!$A$1:$E$2471,4,FALSE)</f>
        <v>OR</v>
      </c>
      <c r="J5999" s="11" t="str">
        <f>VLOOKUP(F5999,Sheet1!$A$1:$E$2471,5,FALSE)</f>
        <v>97005</v>
      </c>
      <c r="K5999" s="2">
        <v>120</v>
      </c>
      <c r="L5999" s="1">
        <v>43112</v>
      </c>
      <c r="M5999">
        <v>0</v>
      </c>
      <c r="N5999">
        <v>1</v>
      </c>
      <c r="P5999" t="s">
        <v>91</v>
      </c>
    </row>
    <row r="6000" spans="1:16" x14ac:dyDescent="0.25">
      <c r="A6000" s="13">
        <v>2230</v>
      </c>
      <c r="B6000" s="11" t="s">
        <v>1107</v>
      </c>
      <c r="C6000" t="s">
        <v>608</v>
      </c>
      <c r="D6000">
        <v>322</v>
      </c>
      <c r="E6000" t="s">
        <v>193</v>
      </c>
      <c r="F6000" t="s">
        <v>282</v>
      </c>
      <c r="G6000" s="11" t="str">
        <f>VLOOKUP(F6000,Sheet1!$A$1:$E$2471,2,FALSE)</f>
        <v xml:space="preserve">3880 S.W. 170th AVENUE </v>
      </c>
      <c r="H6000" s="11" t="str">
        <f>VLOOKUP(F6000,Sheet1!$A$1:$E$2471,3,FALSE)</f>
        <v>BEAVERTON</v>
      </c>
      <c r="I6000" s="11" t="str">
        <f>VLOOKUP(F6000,Sheet1!$A$1:$E$2471,4,FALSE)</f>
        <v>OR</v>
      </c>
      <c r="J6000" s="11" t="str">
        <f>VLOOKUP(F6000,Sheet1!$A$1:$E$2471,5,FALSE)</f>
        <v>97007</v>
      </c>
      <c r="K6000" s="2">
        <v>190</v>
      </c>
      <c r="L6000" s="1">
        <v>43112</v>
      </c>
      <c r="M6000">
        <v>0</v>
      </c>
      <c r="N6000">
        <v>1</v>
      </c>
      <c r="P6000" t="s">
        <v>91</v>
      </c>
    </row>
    <row r="6001" spans="1:16" x14ac:dyDescent="0.25">
      <c r="A6001" s="13">
        <v>2230</v>
      </c>
      <c r="B6001" s="11" t="s">
        <v>1107</v>
      </c>
      <c r="C6001" t="s">
        <v>608</v>
      </c>
      <c r="D6001">
        <v>322</v>
      </c>
      <c r="E6001" t="s">
        <v>193</v>
      </c>
      <c r="F6001" t="s">
        <v>279</v>
      </c>
      <c r="G6001" s="11" t="str">
        <f>VLOOKUP(F6001,Sheet1!$A$1:$E$2471,2,FALSE)</f>
        <v>7325 NW IMBRIE DR SUITE 140</v>
      </c>
      <c r="H6001" s="11" t="str">
        <f>VLOOKUP(F6001,Sheet1!$A$1:$E$2471,3,FALSE)</f>
        <v>HILLSBORO</v>
      </c>
      <c r="I6001" s="11" t="str">
        <f>VLOOKUP(F6001,Sheet1!$A$1:$E$2471,4,FALSE)</f>
        <v>OR</v>
      </c>
      <c r="J6001" s="11" t="str">
        <f>VLOOKUP(F6001,Sheet1!$A$1:$E$2471,5,FALSE)</f>
        <v>97124</v>
      </c>
      <c r="K6001" s="2">
        <v>45</v>
      </c>
      <c r="L6001" s="1">
        <v>43112</v>
      </c>
      <c r="M6001">
        <v>100119699</v>
      </c>
      <c r="N6001">
        <v>1</v>
      </c>
      <c r="P6001" t="s">
        <v>91</v>
      </c>
    </row>
    <row r="6002" spans="1:16" x14ac:dyDescent="0.25">
      <c r="A6002" s="13">
        <v>2230</v>
      </c>
      <c r="B6002" s="11" t="s">
        <v>1107</v>
      </c>
      <c r="C6002" t="s">
        <v>608</v>
      </c>
      <c r="D6002">
        <v>322</v>
      </c>
      <c r="E6002" t="s">
        <v>193</v>
      </c>
      <c r="F6002" t="s">
        <v>283</v>
      </c>
      <c r="G6002" s="11" t="str">
        <f>VLOOKUP(F6002,Sheet1!$A$1:$E$2471,2,FALSE)</f>
        <v xml:space="preserve">3460 SW 209TH AVENUE </v>
      </c>
      <c r="H6002" s="11" t="str">
        <f>VLOOKUP(F6002,Sheet1!$A$1:$E$2471,3,FALSE)</f>
        <v>BEAVERTON</v>
      </c>
      <c r="I6002" s="11" t="str">
        <f>VLOOKUP(F6002,Sheet1!$A$1:$E$2471,4,FALSE)</f>
        <v>OR</v>
      </c>
      <c r="J6002" s="11" t="str">
        <f>VLOOKUP(F6002,Sheet1!$A$1:$E$2471,5,FALSE)</f>
        <v>97075-0000</v>
      </c>
      <c r="K6002" s="2">
        <v>64.5</v>
      </c>
      <c r="L6002" s="1">
        <v>43126</v>
      </c>
      <c r="M6002">
        <v>0</v>
      </c>
      <c r="N6002">
        <v>1</v>
      </c>
      <c r="P6002" t="s">
        <v>91</v>
      </c>
    </row>
    <row r="6003" spans="1:16" x14ac:dyDescent="0.25">
      <c r="A6003" s="13">
        <v>2230</v>
      </c>
      <c r="B6003" s="11" t="s">
        <v>1107</v>
      </c>
      <c r="C6003" t="s">
        <v>608</v>
      </c>
      <c r="D6003">
        <v>322</v>
      </c>
      <c r="E6003" t="s">
        <v>193</v>
      </c>
      <c r="F6003" t="s">
        <v>7</v>
      </c>
      <c r="G6003" s="11" t="str">
        <f>VLOOKUP(F6003,Sheet1!$A$1:$E$2471,2,FALSE)</f>
        <v xml:space="preserve">7717 DETROIT AVE SW </v>
      </c>
      <c r="H6003" s="11" t="str">
        <f>VLOOKUP(F6003,Sheet1!$A$1:$E$2471,3,FALSE)</f>
        <v>SEATTLE</v>
      </c>
      <c r="I6003" s="11" t="str">
        <f>VLOOKUP(F6003,Sheet1!$A$1:$E$2471,4,FALSE)</f>
        <v>WA</v>
      </c>
      <c r="J6003" s="11" t="str">
        <f>VLOOKUP(F6003,Sheet1!$A$1:$E$2471,5,FALSE)</f>
        <v>98106</v>
      </c>
      <c r="K6003" s="2">
        <v>1863.5</v>
      </c>
      <c r="L6003" s="1">
        <v>43147</v>
      </c>
      <c r="M6003">
        <v>0</v>
      </c>
      <c r="N6003">
        <v>1</v>
      </c>
      <c r="P6003" t="s">
        <v>91</v>
      </c>
    </row>
    <row r="6004" spans="1:16" x14ac:dyDescent="0.25">
      <c r="A6004" s="13">
        <v>2230</v>
      </c>
      <c r="B6004" s="11" t="s">
        <v>1107</v>
      </c>
      <c r="C6004" t="s">
        <v>608</v>
      </c>
      <c r="D6004">
        <v>322</v>
      </c>
      <c r="E6004" t="s">
        <v>193</v>
      </c>
      <c r="F6004" t="s">
        <v>7</v>
      </c>
      <c r="G6004" s="11" t="str">
        <f>VLOOKUP(F6004,Sheet1!$A$1:$E$2471,2,FALSE)</f>
        <v xml:space="preserve">7717 DETROIT AVE SW </v>
      </c>
      <c r="H6004" s="11" t="str">
        <f>VLOOKUP(F6004,Sheet1!$A$1:$E$2471,3,FALSE)</f>
        <v>SEATTLE</v>
      </c>
      <c r="I6004" s="11" t="str">
        <f>VLOOKUP(F6004,Sheet1!$A$1:$E$2471,4,FALSE)</f>
        <v>WA</v>
      </c>
      <c r="J6004" s="11" t="str">
        <f>VLOOKUP(F6004,Sheet1!$A$1:$E$2471,5,FALSE)</f>
        <v>98106</v>
      </c>
      <c r="K6004" s="2">
        <v>556.41</v>
      </c>
      <c r="L6004" s="1">
        <v>43126</v>
      </c>
      <c r="M6004">
        <v>0</v>
      </c>
      <c r="N6004">
        <v>1</v>
      </c>
      <c r="P6004" t="s">
        <v>91</v>
      </c>
    </row>
    <row r="6005" spans="1:16" x14ac:dyDescent="0.25">
      <c r="A6005" s="13">
        <v>2230</v>
      </c>
      <c r="B6005" s="11" t="s">
        <v>1107</v>
      </c>
      <c r="C6005" t="s">
        <v>608</v>
      </c>
      <c r="D6005">
        <v>322</v>
      </c>
      <c r="E6005" t="s">
        <v>193</v>
      </c>
      <c r="F6005" t="s">
        <v>280</v>
      </c>
      <c r="G6005" s="11" t="str">
        <f>VLOOKUP(F6005,Sheet1!$A$1:$E$2471,2,FALSE)</f>
        <v xml:space="preserve">7997 NE WALKER ROAD </v>
      </c>
      <c r="H6005" s="11" t="str">
        <f>VLOOKUP(F6005,Sheet1!$A$1:$E$2471,3,FALSE)</f>
        <v>HILLSBORO</v>
      </c>
      <c r="I6005" s="11" t="str">
        <f>VLOOKUP(F6005,Sheet1!$A$1:$E$2471,4,FALSE)</f>
        <v>OR</v>
      </c>
      <c r="J6005" s="11" t="str">
        <f>VLOOKUP(F6005,Sheet1!$A$1:$E$2471,5,FALSE)</f>
        <v>97124-0000</v>
      </c>
      <c r="K6005" s="2">
        <v>255</v>
      </c>
      <c r="L6005" s="1">
        <v>43126</v>
      </c>
      <c r="M6005">
        <v>0</v>
      </c>
      <c r="N6005">
        <v>1</v>
      </c>
      <c r="P6005" t="s">
        <v>91</v>
      </c>
    </row>
    <row r="6006" spans="1:16" x14ac:dyDescent="0.25">
      <c r="A6006" s="13">
        <v>2230</v>
      </c>
      <c r="B6006" s="11" t="s">
        <v>1107</v>
      </c>
      <c r="C6006" t="s">
        <v>608</v>
      </c>
      <c r="D6006">
        <v>322</v>
      </c>
      <c r="E6006" t="s">
        <v>193</v>
      </c>
      <c r="F6006" t="s">
        <v>291</v>
      </c>
      <c r="G6006" s="11" t="str">
        <f>VLOOKUP(F6006,Sheet1!$A$1:$E$2471,2,FALSE)</f>
        <v xml:space="preserve">15678 SW TALUS WAY </v>
      </c>
      <c r="H6006" s="11" t="str">
        <f>VLOOKUP(F6006,Sheet1!$A$1:$E$2471,3,FALSE)</f>
        <v>BEAVERTON</v>
      </c>
      <c r="I6006" s="11" t="str">
        <f>VLOOKUP(F6006,Sheet1!$A$1:$E$2471,4,FALSE)</f>
        <v>OR</v>
      </c>
      <c r="J6006" s="11" t="str">
        <f>VLOOKUP(F6006,Sheet1!$A$1:$E$2471,5,FALSE)</f>
        <v>97007-8455</v>
      </c>
      <c r="K6006" s="2">
        <v>339.37</v>
      </c>
      <c r="L6006" s="1">
        <v>43126</v>
      </c>
      <c r="M6006">
        <v>0</v>
      </c>
      <c r="N6006">
        <v>1</v>
      </c>
      <c r="P6006" t="s">
        <v>91</v>
      </c>
    </row>
    <row r="6007" spans="1:16" x14ac:dyDescent="0.25">
      <c r="A6007" s="13">
        <v>2230</v>
      </c>
      <c r="B6007" s="11" t="s">
        <v>1107</v>
      </c>
      <c r="C6007" t="s">
        <v>608</v>
      </c>
      <c r="D6007">
        <v>322</v>
      </c>
      <c r="E6007" t="s">
        <v>193</v>
      </c>
      <c r="F6007" t="s">
        <v>2</v>
      </c>
      <c r="G6007" s="11" t="str">
        <f>VLOOKUP(F6007,Sheet1!$A$1:$E$2471,2,FALSE)</f>
        <v>BANKCARD CENTER PO BOX 982238</v>
      </c>
      <c r="H6007" s="11" t="str">
        <f>VLOOKUP(F6007,Sheet1!$A$1:$E$2471,3,FALSE)</f>
        <v>EL PASO</v>
      </c>
      <c r="I6007" s="11" t="str">
        <f>VLOOKUP(F6007,Sheet1!$A$1:$E$2471,4,FALSE)</f>
        <v>TX</v>
      </c>
      <c r="J6007" s="11" t="str">
        <f>VLOOKUP(F6007,Sheet1!$A$1:$E$2471,5,FALSE)</f>
        <v>79998-2238</v>
      </c>
      <c r="K6007" s="2">
        <v>315</v>
      </c>
      <c r="L6007" s="1">
        <v>43147</v>
      </c>
      <c r="M6007">
        <v>0</v>
      </c>
      <c r="N6007">
        <v>1</v>
      </c>
      <c r="P6007" t="s">
        <v>91</v>
      </c>
    </row>
    <row r="6008" spans="1:16" x14ac:dyDescent="0.25">
      <c r="A6008" s="13">
        <v>2230</v>
      </c>
      <c r="B6008" s="11" t="s">
        <v>1107</v>
      </c>
      <c r="C6008" t="s">
        <v>608</v>
      </c>
      <c r="D6008">
        <v>322</v>
      </c>
      <c r="E6008" t="s">
        <v>193</v>
      </c>
      <c r="F6008" t="s">
        <v>279</v>
      </c>
      <c r="G6008" s="11" t="str">
        <f>VLOOKUP(F6008,Sheet1!$A$1:$E$2471,2,FALSE)</f>
        <v>7325 NW IMBRIE DR SUITE 140</v>
      </c>
      <c r="H6008" s="11" t="str">
        <f>VLOOKUP(F6008,Sheet1!$A$1:$E$2471,3,FALSE)</f>
        <v>HILLSBORO</v>
      </c>
      <c r="I6008" s="11" t="str">
        <f>VLOOKUP(F6008,Sheet1!$A$1:$E$2471,4,FALSE)</f>
        <v>OR</v>
      </c>
      <c r="J6008" s="11" t="str">
        <f>VLOOKUP(F6008,Sheet1!$A$1:$E$2471,5,FALSE)</f>
        <v>97124</v>
      </c>
      <c r="K6008" s="2">
        <v>50</v>
      </c>
      <c r="L6008" s="1">
        <v>43147</v>
      </c>
      <c r="M6008">
        <v>100119866</v>
      </c>
      <c r="N6008">
        <v>1</v>
      </c>
      <c r="P6008" t="s">
        <v>91</v>
      </c>
    </row>
    <row r="6009" spans="1:16" x14ac:dyDescent="0.25">
      <c r="A6009" s="13">
        <v>2230</v>
      </c>
      <c r="B6009" s="11" t="s">
        <v>1107</v>
      </c>
      <c r="C6009" t="s">
        <v>608</v>
      </c>
      <c r="D6009">
        <v>322</v>
      </c>
      <c r="E6009" t="s">
        <v>193</v>
      </c>
      <c r="F6009" t="s">
        <v>204</v>
      </c>
      <c r="G6009" s="11" t="str">
        <f>VLOOKUP(F6009,Sheet1!$A$1:$E$2471,2,FALSE)</f>
        <v xml:space="preserve">PO BOX 162 </v>
      </c>
      <c r="H6009" s="11" t="str">
        <f>VLOOKUP(F6009,Sheet1!$A$1:$E$2471,3,FALSE)</f>
        <v>NORTH PLAINS</v>
      </c>
      <c r="I6009" s="11" t="str">
        <f>VLOOKUP(F6009,Sheet1!$A$1:$E$2471,4,FALSE)</f>
        <v>OR</v>
      </c>
      <c r="J6009" s="11" t="str">
        <f>VLOOKUP(F6009,Sheet1!$A$1:$E$2471,5,FALSE)</f>
        <v>97133-0000</v>
      </c>
      <c r="K6009" s="2">
        <v>2250</v>
      </c>
      <c r="L6009" s="1">
        <v>43140</v>
      </c>
      <c r="M6009">
        <v>0</v>
      </c>
      <c r="N6009">
        <v>1</v>
      </c>
      <c r="P6009" t="s">
        <v>91</v>
      </c>
    </row>
    <row r="6010" spans="1:16" x14ac:dyDescent="0.25">
      <c r="A6010" s="13">
        <v>2230</v>
      </c>
      <c r="B6010" s="11" t="s">
        <v>1107</v>
      </c>
      <c r="C6010" t="s">
        <v>608</v>
      </c>
      <c r="D6010">
        <v>322</v>
      </c>
      <c r="E6010" t="s">
        <v>193</v>
      </c>
      <c r="F6010" t="s">
        <v>280</v>
      </c>
      <c r="G6010" s="11" t="str">
        <f>VLOOKUP(F6010,Sheet1!$A$1:$E$2471,2,FALSE)</f>
        <v xml:space="preserve">7997 NE WALKER ROAD </v>
      </c>
      <c r="H6010" s="11" t="str">
        <f>VLOOKUP(F6010,Sheet1!$A$1:$E$2471,3,FALSE)</f>
        <v>HILLSBORO</v>
      </c>
      <c r="I6010" s="11" t="str">
        <f>VLOOKUP(F6010,Sheet1!$A$1:$E$2471,4,FALSE)</f>
        <v>OR</v>
      </c>
      <c r="J6010" s="11" t="str">
        <f>VLOOKUP(F6010,Sheet1!$A$1:$E$2471,5,FALSE)</f>
        <v>97124-0000</v>
      </c>
      <c r="K6010" s="2">
        <v>255</v>
      </c>
      <c r="L6010" s="1">
        <v>43217</v>
      </c>
      <c r="M6010">
        <v>0</v>
      </c>
      <c r="N6010">
        <v>1</v>
      </c>
      <c r="P6010" t="s">
        <v>91</v>
      </c>
    </row>
    <row r="6011" spans="1:16" x14ac:dyDescent="0.25">
      <c r="A6011" s="13">
        <v>2230</v>
      </c>
      <c r="B6011" s="11" t="s">
        <v>1107</v>
      </c>
      <c r="C6011" t="s">
        <v>608</v>
      </c>
      <c r="D6011">
        <v>322</v>
      </c>
      <c r="E6011" t="s">
        <v>193</v>
      </c>
      <c r="F6011" t="s">
        <v>204</v>
      </c>
      <c r="G6011" s="11" t="str">
        <f>VLOOKUP(F6011,Sheet1!$A$1:$E$2471,2,FALSE)</f>
        <v xml:space="preserve">PO BOX 162 </v>
      </c>
      <c r="H6011" s="11" t="str">
        <f>VLOOKUP(F6011,Sheet1!$A$1:$E$2471,3,FALSE)</f>
        <v>NORTH PLAINS</v>
      </c>
      <c r="I6011" s="11" t="str">
        <f>VLOOKUP(F6011,Sheet1!$A$1:$E$2471,4,FALSE)</f>
        <v>OR</v>
      </c>
      <c r="J6011" s="11" t="str">
        <f>VLOOKUP(F6011,Sheet1!$A$1:$E$2471,5,FALSE)</f>
        <v>97133-0000</v>
      </c>
      <c r="K6011" s="2">
        <v>503.73</v>
      </c>
      <c r="L6011" s="1">
        <v>43196</v>
      </c>
      <c r="M6011">
        <v>0</v>
      </c>
      <c r="N6011">
        <v>1</v>
      </c>
      <c r="P6011" t="s">
        <v>91</v>
      </c>
    </row>
    <row r="6012" spans="1:16" x14ac:dyDescent="0.25">
      <c r="A6012" s="13">
        <v>2230</v>
      </c>
      <c r="B6012" s="11" t="s">
        <v>1107</v>
      </c>
      <c r="C6012" t="s">
        <v>608</v>
      </c>
      <c r="D6012">
        <v>322</v>
      </c>
      <c r="E6012" t="s">
        <v>193</v>
      </c>
      <c r="F6012" t="s">
        <v>189</v>
      </c>
      <c r="G6012" s="11" t="str">
        <f>VLOOKUP(F6012,Sheet1!$A$1:$E$2471,2,FALSE)</f>
        <v xml:space="preserve">P O BOX 94563 </v>
      </c>
      <c r="H6012" s="11" t="str">
        <f>VLOOKUP(F6012,Sheet1!$A$1:$E$2471,3,FALSE)</f>
        <v>SEATTLE</v>
      </c>
      <c r="I6012" s="11" t="str">
        <f>VLOOKUP(F6012,Sheet1!$A$1:$E$2471,4,FALSE)</f>
        <v>WA</v>
      </c>
      <c r="J6012" s="11" t="str">
        <f>VLOOKUP(F6012,Sheet1!$A$1:$E$2471,5,FALSE)</f>
        <v>98124-6863</v>
      </c>
      <c r="K6012" s="2">
        <v>400</v>
      </c>
      <c r="L6012" s="1">
        <v>43196</v>
      </c>
      <c r="M6012">
        <v>0</v>
      </c>
      <c r="N6012">
        <v>1</v>
      </c>
      <c r="P6012" t="s">
        <v>91</v>
      </c>
    </row>
    <row r="6013" spans="1:16" x14ac:dyDescent="0.25">
      <c r="A6013" s="13">
        <v>2230</v>
      </c>
      <c r="B6013" s="11" t="s">
        <v>1107</v>
      </c>
      <c r="C6013" t="s">
        <v>608</v>
      </c>
      <c r="D6013">
        <v>322</v>
      </c>
      <c r="E6013" t="s">
        <v>193</v>
      </c>
      <c r="F6013" t="s">
        <v>280</v>
      </c>
      <c r="G6013" s="11" t="str">
        <f>VLOOKUP(F6013,Sheet1!$A$1:$E$2471,2,FALSE)</f>
        <v xml:space="preserve">7997 NE WALKER ROAD </v>
      </c>
      <c r="H6013" s="11" t="str">
        <f>VLOOKUP(F6013,Sheet1!$A$1:$E$2471,3,FALSE)</f>
        <v>HILLSBORO</v>
      </c>
      <c r="I6013" s="11" t="str">
        <f>VLOOKUP(F6013,Sheet1!$A$1:$E$2471,4,FALSE)</f>
        <v>OR</v>
      </c>
      <c r="J6013" s="11" t="str">
        <f>VLOOKUP(F6013,Sheet1!$A$1:$E$2471,5,FALSE)</f>
        <v>97124-0000</v>
      </c>
      <c r="K6013" s="2">
        <v>255</v>
      </c>
      <c r="L6013" s="1">
        <v>43168</v>
      </c>
      <c r="M6013">
        <v>0</v>
      </c>
      <c r="N6013">
        <v>1</v>
      </c>
      <c r="P6013" t="s">
        <v>91</v>
      </c>
    </row>
    <row r="6014" spans="1:16" x14ac:dyDescent="0.25">
      <c r="A6014" s="13">
        <v>2230</v>
      </c>
      <c r="B6014" s="11" t="s">
        <v>1107</v>
      </c>
      <c r="C6014" t="s">
        <v>608</v>
      </c>
      <c r="D6014">
        <v>322</v>
      </c>
      <c r="E6014" t="s">
        <v>193</v>
      </c>
      <c r="F6014" t="s">
        <v>291</v>
      </c>
      <c r="G6014" s="11" t="str">
        <f>VLOOKUP(F6014,Sheet1!$A$1:$E$2471,2,FALSE)</f>
        <v xml:space="preserve">15678 SW TALUS WAY </v>
      </c>
      <c r="H6014" s="11" t="str">
        <f>VLOOKUP(F6014,Sheet1!$A$1:$E$2471,3,FALSE)</f>
        <v>BEAVERTON</v>
      </c>
      <c r="I6014" s="11" t="str">
        <f>VLOOKUP(F6014,Sheet1!$A$1:$E$2471,4,FALSE)</f>
        <v>OR</v>
      </c>
      <c r="J6014" s="11" t="str">
        <f>VLOOKUP(F6014,Sheet1!$A$1:$E$2471,5,FALSE)</f>
        <v>97007-8455</v>
      </c>
      <c r="K6014" s="2">
        <v>460</v>
      </c>
      <c r="L6014" s="1">
        <v>43182</v>
      </c>
      <c r="M6014">
        <v>0</v>
      </c>
      <c r="N6014">
        <v>1</v>
      </c>
      <c r="P6014" t="s">
        <v>91</v>
      </c>
    </row>
    <row r="6015" spans="1:16" x14ac:dyDescent="0.25">
      <c r="A6015" s="13">
        <v>2230</v>
      </c>
      <c r="B6015" s="11" t="s">
        <v>1107</v>
      </c>
      <c r="C6015" t="s">
        <v>608</v>
      </c>
      <c r="D6015">
        <v>322</v>
      </c>
      <c r="E6015" t="s">
        <v>193</v>
      </c>
      <c r="F6015" t="s">
        <v>291</v>
      </c>
      <c r="G6015" s="11" t="str">
        <f>VLOOKUP(F6015,Sheet1!$A$1:$E$2471,2,FALSE)</f>
        <v xml:space="preserve">15678 SW TALUS WAY </v>
      </c>
      <c r="H6015" s="11" t="str">
        <f>VLOOKUP(F6015,Sheet1!$A$1:$E$2471,3,FALSE)</f>
        <v>BEAVERTON</v>
      </c>
      <c r="I6015" s="11" t="str">
        <f>VLOOKUP(F6015,Sheet1!$A$1:$E$2471,4,FALSE)</f>
        <v>OR</v>
      </c>
      <c r="J6015" s="11" t="str">
        <f>VLOOKUP(F6015,Sheet1!$A$1:$E$2471,5,FALSE)</f>
        <v>97007-8455</v>
      </c>
      <c r="K6015" s="2">
        <v>335.83</v>
      </c>
      <c r="L6015" s="1">
        <v>43196</v>
      </c>
      <c r="M6015">
        <v>0</v>
      </c>
      <c r="N6015">
        <v>1</v>
      </c>
      <c r="P6015" t="s">
        <v>91</v>
      </c>
    </row>
    <row r="6016" spans="1:16" x14ac:dyDescent="0.25">
      <c r="A6016" s="13">
        <v>2230</v>
      </c>
      <c r="B6016" s="11" t="s">
        <v>1107</v>
      </c>
      <c r="C6016" t="s">
        <v>608</v>
      </c>
      <c r="D6016">
        <v>322</v>
      </c>
      <c r="E6016" t="s">
        <v>193</v>
      </c>
      <c r="F6016" t="s">
        <v>631</v>
      </c>
      <c r="G6016" s="11" t="str">
        <f>VLOOKUP(F6016,Sheet1!$A$1:$E$2471,2,FALSE)</f>
        <v>c/o KIDDER MATHEWS ONE SW COLUMBIA ST, SUITE 950</v>
      </c>
      <c r="H6016" s="11" t="str">
        <f>VLOOKUP(F6016,Sheet1!$A$1:$E$2471,3,FALSE)</f>
        <v>PORTLAND</v>
      </c>
      <c r="I6016" s="11" t="str">
        <f>VLOOKUP(F6016,Sheet1!$A$1:$E$2471,4,FALSE)</f>
        <v>OR</v>
      </c>
      <c r="J6016" s="11" t="str">
        <f>VLOOKUP(F6016,Sheet1!$A$1:$E$2471,5,FALSE)</f>
        <v>97258</v>
      </c>
      <c r="K6016" s="2">
        <v>758.39</v>
      </c>
      <c r="L6016" s="1">
        <v>43175</v>
      </c>
      <c r="M6016">
        <v>0</v>
      </c>
      <c r="N6016">
        <v>1</v>
      </c>
      <c r="P6016" t="s">
        <v>91</v>
      </c>
    </row>
    <row r="6017" spans="1:16" x14ac:dyDescent="0.25">
      <c r="A6017" s="13">
        <v>2230</v>
      </c>
      <c r="B6017" s="11" t="s">
        <v>1107</v>
      </c>
      <c r="C6017" t="s">
        <v>608</v>
      </c>
      <c r="D6017">
        <v>322</v>
      </c>
      <c r="E6017" t="s">
        <v>193</v>
      </c>
      <c r="F6017" t="s">
        <v>2</v>
      </c>
      <c r="G6017" s="11" t="str">
        <f>VLOOKUP(F6017,Sheet1!$A$1:$E$2471,2,FALSE)</f>
        <v>BANKCARD CENTER PO BOX 982238</v>
      </c>
      <c r="H6017" s="11" t="str">
        <f>VLOOKUP(F6017,Sheet1!$A$1:$E$2471,3,FALSE)</f>
        <v>EL PASO</v>
      </c>
      <c r="I6017" s="11" t="str">
        <f>VLOOKUP(F6017,Sheet1!$A$1:$E$2471,4,FALSE)</f>
        <v>TX</v>
      </c>
      <c r="J6017" s="11" t="str">
        <f>VLOOKUP(F6017,Sheet1!$A$1:$E$2471,5,FALSE)</f>
        <v>79998-2238</v>
      </c>
      <c r="K6017" s="2">
        <v>2756.6</v>
      </c>
      <c r="L6017" s="1">
        <v>43210</v>
      </c>
      <c r="M6017">
        <v>0</v>
      </c>
      <c r="N6017">
        <v>1</v>
      </c>
      <c r="P6017" t="s">
        <v>91</v>
      </c>
    </row>
    <row r="6018" spans="1:16" x14ac:dyDescent="0.25">
      <c r="A6018" s="13">
        <v>2230</v>
      </c>
      <c r="B6018" s="11" t="s">
        <v>1107</v>
      </c>
      <c r="C6018" t="s">
        <v>608</v>
      </c>
      <c r="D6018">
        <v>322</v>
      </c>
      <c r="E6018" t="s">
        <v>193</v>
      </c>
      <c r="F6018" t="s">
        <v>7</v>
      </c>
      <c r="G6018" s="11" t="str">
        <f>VLOOKUP(F6018,Sheet1!$A$1:$E$2471,2,FALSE)</f>
        <v xml:space="preserve">7717 DETROIT AVE SW </v>
      </c>
      <c r="H6018" s="11" t="str">
        <f>VLOOKUP(F6018,Sheet1!$A$1:$E$2471,3,FALSE)</f>
        <v>SEATTLE</v>
      </c>
      <c r="I6018" s="11" t="str">
        <f>VLOOKUP(F6018,Sheet1!$A$1:$E$2471,4,FALSE)</f>
        <v>WA</v>
      </c>
      <c r="J6018" s="11" t="str">
        <f>VLOOKUP(F6018,Sheet1!$A$1:$E$2471,5,FALSE)</f>
        <v>98106</v>
      </c>
      <c r="K6018" s="2">
        <v>1863.5</v>
      </c>
      <c r="L6018" s="1">
        <v>43196</v>
      </c>
      <c r="M6018">
        <v>0</v>
      </c>
      <c r="N6018">
        <v>1</v>
      </c>
      <c r="P6018" t="s">
        <v>91</v>
      </c>
    </row>
    <row r="6019" spans="1:16" x14ac:dyDescent="0.25">
      <c r="A6019" s="13">
        <v>2230</v>
      </c>
      <c r="B6019" s="11" t="s">
        <v>1107</v>
      </c>
      <c r="C6019" t="s">
        <v>608</v>
      </c>
      <c r="D6019">
        <v>322</v>
      </c>
      <c r="E6019" t="s">
        <v>193</v>
      </c>
      <c r="F6019" t="s">
        <v>280</v>
      </c>
      <c r="G6019" s="11" t="str">
        <f>VLOOKUP(F6019,Sheet1!$A$1:$E$2471,2,FALSE)</f>
        <v xml:space="preserve">7997 NE WALKER ROAD </v>
      </c>
      <c r="H6019" s="11" t="str">
        <f>VLOOKUP(F6019,Sheet1!$A$1:$E$2471,3,FALSE)</f>
        <v>HILLSBORO</v>
      </c>
      <c r="I6019" s="11" t="str">
        <f>VLOOKUP(F6019,Sheet1!$A$1:$E$2471,4,FALSE)</f>
        <v>OR</v>
      </c>
      <c r="J6019" s="11" t="str">
        <f>VLOOKUP(F6019,Sheet1!$A$1:$E$2471,5,FALSE)</f>
        <v>97124-0000</v>
      </c>
      <c r="K6019" s="2">
        <v>255</v>
      </c>
      <c r="L6019" s="1">
        <v>43210</v>
      </c>
      <c r="M6019">
        <v>0</v>
      </c>
      <c r="N6019">
        <v>1</v>
      </c>
      <c r="P6019" t="s">
        <v>91</v>
      </c>
    </row>
    <row r="6020" spans="1:16" x14ac:dyDescent="0.25">
      <c r="A6020" s="13">
        <v>2230</v>
      </c>
      <c r="B6020" s="11" t="s">
        <v>1107</v>
      </c>
      <c r="C6020" t="s">
        <v>608</v>
      </c>
      <c r="D6020">
        <v>322</v>
      </c>
      <c r="E6020" t="s">
        <v>193</v>
      </c>
      <c r="F6020" t="s">
        <v>282</v>
      </c>
      <c r="G6020" s="11" t="str">
        <f>VLOOKUP(F6020,Sheet1!$A$1:$E$2471,2,FALSE)</f>
        <v xml:space="preserve">3880 S.W. 170th AVENUE </v>
      </c>
      <c r="H6020" s="11" t="str">
        <f>VLOOKUP(F6020,Sheet1!$A$1:$E$2471,3,FALSE)</f>
        <v>BEAVERTON</v>
      </c>
      <c r="I6020" s="11" t="str">
        <f>VLOOKUP(F6020,Sheet1!$A$1:$E$2471,4,FALSE)</f>
        <v>OR</v>
      </c>
      <c r="J6020" s="11" t="str">
        <f>VLOOKUP(F6020,Sheet1!$A$1:$E$2471,5,FALSE)</f>
        <v>97007</v>
      </c>
      <c r="K6020" s="2">
        <v>135</v>
      </c>
      <c r="L6020" s="1">
        <v>43259</v>
      </c>
      <c r="M6020">
        <v>0</v>
      </c>
      <c r="N6020">
        <v>1</v>
      </c>
      <c r="P6020" t="s">
        <v>91</v>
      </c>
    </row>
    <row r="6021" spans="1:16" x14ac:dyDescent="0.25">
      <c r="A6021" s="13">
        <v>2230</v>
      </c>
      <c r="B6021" s="11" t="s">
        <v>1107</v>
      </c>
      <c r="C6021" t="s">
        <v>608</v>
      </c>
      <c r="D6021">
        <v>322</v>
      </c>
      <c r="E6021" t="s">
        <v>193</v>
      </c>
      <c r="F6021" t="s">
        <v>279</v>
      </c>
      <c r="G6021" s="11" t="str">
        <f>VLOOKUP(F6021,Sheet1!$A$1:$E$2471,2,FALSE)</f>
        <v>7325 NW IMBRIE DR SUITE 140</v>
      </c>
      <c r="H6021" s="11" t="str">
        <f>VLOOKUP(F6021,Sheet1!$A$1:$E$2471,3,FALSE)</f>
        <v>HILLSBORO</v>
      </c>
      <c r="I6021" s="11" t="str">
        <f>VLOOKUP(F6021,Sheet1!$A$1:$E$2471,4,FALSE)</f>
        <v>OR</v>
      </c>
      <c r="J6021" s="11" t="str">
        <f>VLOOKUP(F6021,Sheet1!$A$1:$E$2471,5,FALSE)</f>
        <v>97124</v>
      </c>
      <c r="K6021" s="2">
        <v>50</v>
      </c>
      <c r="L6021" s="1">
        <v>43245</v>
      </c>
      <c r="M6021">
        <v>100120363</v>
      </c>
      <c r="N6021">
        <v>1</v>
      </c>
      <c r="P6021" t="s">
        <v>91</v>
      </c>
    </row>
    <row r="6022" spans="1:16" x14ac:dyDescent="0.25">
      <c r="A6022" s="13">
        <v>2230</v>
      </c>
      <c r="B6022" s="11" t="s">
        <v>1107</v>
      </c>
      <c r="C6022" t="s">
        <v>608</v>
      </c>
      <c r="D6022">
        <v>322</v>
      </c>
      <c r="E6022" t="s">
        <v>193</v>
      </c>
      <c r="F6022" t="s">
        <v>7</v>
      </c>
      <c r="G6022" s="11" t="str">
        <f>VLOOKUP(F6022,Sheet1!$A$1:$E$2471,2,FALSE)</f>
        <v xml:space="preserve">7717 DETROIT AVE SW </v>
      </c>
      <c r="H6022" s="11" t="str">
        <f>VLOOKUP(F6022,Sheet1!$A$1:$E$2471,3,FALSE)</f>
        <v>SEATTLE</v>
      </c>
      <c r="I6022" s="11" t="str">
        <f>VLOOKUP(F6022,Sheet1!$A$1:$E$2471,4,FALSE)</f>
        <v>WA</v>
      </c>
      <c r="J6022" s="11" t="str">
        <f>VLOOKUP(F6022,Sheet1!$A$1:$E$2471,5,FALSE)</f>
        <v>98106</v>
      </c>
      <c r="K6022" s="2">
        <v>1181</v>
      </c>
      <c r="L6022" s="1">
        <v>43259</v>
      </c>
      <c r="M6022">
        <v>0</v>
      </c>
      <c r="N6022">
        <v>1</v>
      </c>
      <c r="P6022" t="s">
        <v>91</v>
      </c>
    </row>
    <row r="6023" spans="1:16" x14ac:dyDescent="0.25">
      <c r="A6023" s="13">
        <v>2230</v>
      </c>
      <c r="B6023" s="11" t="s">
        <v>1107</v>
      </c>
      <c r="C6023" t="s">
        <v>608</v>
      </c>
      <c r="D6023">
        <v>322</v>
      </c>
      <c r="E6023" t="s">
        <v>193</v>
      </c>
      <c r="F6023" t="s">
        <v>7</v>
      </c>
      <c r="G6023" s="11" t="str">
        <f>VLOOKUP(F6023,Sheet1!$A$1:$E$2471,2,FALSE)</f>
        <v xml:space="preserve">7717 DETROIT AVE SW </v>
      </c>
      <c r="H6023" s="11" t="str">
        <f>VLOOKUP(F6023,Sheet1!$A$1:$E$2471,3,FALSE)</f>
        <v>SEATTLE</v>
      </c>
      <c r="I6023" s="11" t="str">
        <f>VLOOKUP(F6023,Sheet1!$A$1:$E$2471,4,FALSE)</f>
        <v>WA</v>
      </c>
      <c r="J6023" s="11" t="str">
        <f>VLOOKUP(F6023,Sheet1!$A$1:$E$2471,5,FALSE)</f>
        <v>98106</v>
      </c>
      <c r="K6023" s="2">
        <v>3728</v>
      </c>
      <c r="L6023" s="1">
        <v>43266</v>
      </c>
      <c r="M6023">
        <v>0</v>
      </c>
      <c r="N6023">
        <v>1</v>
      </c>
      <c r="P6023" t="s">
        <v>91</v>
      </c>
    </row>
    <row r="6024" spans="1:16" x14ac:dyDescent="0.25">
      <c r="A6024" s="13">
        <v>2230</v>
      </c>
      <c r="B6024" s="11" t="s">
        <v>1107</v>
      </c>
      <c r="C6024" t="s">
        <v>608</v>
      </c>
      <c r="D6024">
        <v>322</v>
      </c>
      <c r="E6024" t="s">
        <v>193</v>
      </c>
      <c r="F6024" t="s">
        <v>280</v>
      </c>
      <c r="G6024" s="11" t="str">
        <f>VLOOKUP(F6024,Sheet1!$A$1:$E$2471,2,FALSE)</f>
        <v xml:space="preserve">7997 NE WALKER ROAD </v>
      </c>
      <c r="H6024" s="11" t="str">
        <f>VLOOKUP(F6024,Sheet1!$A$1:$E$2471,3,FALSE)</f>
        <v>HILLSBORO</v>
      </c>
      <c r="I6024" s="11" t="str">
        <f>VLOOKUP(F6024,Sheet1!$A$1:$E$2471,4,FALSE)</f>
        <v>OR</v>
      </c>
      <c r="J6024" s="11" t="str">
        <f>VLOOKUP(F6024,Sheet1!$A$1:$E$2471,5,FALSE)</f>
        <v>97124-0000</v>
      </c>
      <c r="K6024" s="2">
        <v>255</v>
      </c>
      <c r="L6024" s="1">
        <v>43231</v>
      </c>
      <c r="M6024">
        <v>0</v>
      </c>
      <c r="N6024">
        <v>1</v>
      </c>
      <c r="P6024" t="s">
        <v>91</v>
      </c>
    </row>
    <row r="6025" spans="1:16" x14ac:dyDescent="0.25">
      <c r="A6025" s="13">
        <v>2230</v>
      </c>
      <c r="B6025" s="11" t="s">
        <v>1107</v>
      </c>
      <c r="C6025" t="s">
        <v>608</v>
      </c>
      <c r="D6025">
        <v>322</v>
      </c>
      <c r="E6025" t="s">
        <v>193</v>
      </c>
      <c r="F6025" t="s">
        <v>291</v>
      </c>
      <c r="G6025" s="11" t="str">
        <f>VLOOKUP(F6025,Sheet1!$A$1:$E$2471,2,FALSE)</f>
        <v xml:space="preserve">15678 SW TALUS WAY </v>
      </c>
      <c r="H6025" s="11" t="str">
        <f>VLOOKUP(F6025,Sheet1!$A$1:$E$2471,3,FALSE)</f>
        <v>BEAVERTON</v>
      </c>
      <c r="I6025" s="11" t="str">
        <f>VLOOKUP(F6025,Sheet1!$A$1:$E$2471,4,FALSE)</f>
        <v>OR</v>
      </c>
      <c r="J6025" s="11" t="str">
        <f>VLOOKUP(F6025,Sheet1!$A$1:$E$2471,5,FALSE)</f>
        <v>97007-8455</v>
      </c>
      <c r="K6025" s="2">
        <v>358.41</v>
      </c>
      <c r="L6025" s="1">
        <v>43259</v>
      </c>
      <c r="M6025">
        <v>0</v>
      </c>
      <c r="N6025">
        <v>1</v>
      </c>
      <c r="P6025" t="s">
        <v>91</v>
      </c>
    </row>
    <row r="6026" spans="1:16" x14ac:dyDescent="0.25">
      <c r="A6026" s="13">
        <v>2230</v>
      </c>
      <c r="B6026" s="11" t="s">
        <v>1107</v>
      </c>
      <c r="C6026" t="s">
        <v>608</v>
      </c>
      <c r="D6026">
        <v>322</v>
      </c>
      <c r="E6026" t="s">
        <v>193</v>
      </c>
      <c r="F6026" t="s">
        <v>291</v>
      </c>
      <c r="G6026" s="11" t="str">
        <f>VLOOKUP(F6026,Sheet1!$A$1:$E$2471,2,FALSE)</f>
        <v xml:space="preserve">15678 SW TALUS WAY </v>
      </c>
      <c r="H6026" s="11" t="str">
        <f>VLOOKUP(F6026,Sheet1!$A$1:$E$2471,3,FALSE)</f>
        <v>BEAVERTON</v>
      </c>
      <c r="I6026" s="11" t="str">
        <f>VLOOKUP(F6026,Sheet1!$A$1:$E$2471,4,FALSE)</f>
        <v>OR</v>
      </c>
      <c r="J6026" s="11" t="str">
        <f>VLOOKUP(F6026,Sheet1!$A$1:$E$2471,5,FALSE)</f>
        <v>97007-8455</v>
      </c>
      <c r="K6026" s="2">
        <v>86.25</v>
      </c>
      <c r="L6026" s="1">
        <v>43266</v>
      </c>
      <c r="M6026">
        <v>0</v>
      </c>
      <c r="N6026">
        <v>1</v>
      </c>
      <c r="P6026" t="s">
        <v>91</v>
      </c>
    </row>
    <row r="6027" spans="1:16" x14ac:dyDescent="0.25">
      <c r="A6027" s="13">
        <v>2230</v>
      </c>
      <c r="B6027" s="11" t="s">
        <v>1107</v>
      </c>
      <c r="C6027" t="s">
        <v>608</v>
      </c>
      <c r="D6027">
        <v>322</v>
      </c>
      <c r="E6027" t="s">
        <v>193</v>
      </c>
      <c r="F6027" t="s">
        <v>291</v>
      </c>
      <c r="G6027" s="11" t="str">
        <f>VLOOKUP(F6027,Sheet1!$A$1:$E$2471,2,FALSE)</f>
        <v xml:space="preserve">15678 SW TALUS WAY </v>
      </c>
      <c r="H6027" s="11" t="str">
        <f>VLOOKUP(F6027,Sheet1!$A$1:$E$2471,3,FALSE)</f>
        <v>BEAVERTON</v>
      </c>
      <c r="I6027" s="11" t="str">
        <f>VLOOKUP(F6027,Sheet1!$A$1:$E$2471,4,FALSE)</f>
        <v>OR</v>
      </c>
      <c r="J6027" s="11" t="str">
        <f>VLOOKUP(F6027,Sheet1!$A$1:$E$2471,5,FALSE)</f>
        <v>97007-8455</v>
      </c>
      <c r="K6027" s="2">
        <v>126.5</v>
      </c>
      <c r="L6027" s="1">
        <v>43266</v>
      </c>
      <c r="M6027">
        <v>0</v>
      </c>
      <c r="N6027">
        <v>1</v>
      </c>
      <c r="P6027" t="s">
        <v>91</v>
      </c>
    </row>
    <row r="6028" spans="1:16" x14ac:dyDescent="0.25">
      <c r="A6028" s="13">
        <v>2230</v>
      </c>
      <c r="B6028" s="11" t="s">
        <v>1107</v>
      </c>
      <c r="C6028" t="s">
        <v>608</v>
      </c>
      <c r="D6028">
        <v>322</v>
      </c>
      <c r="E6028" t="s">
        <v>193</v>
      </c>
      <c r="F6028" t="s">
        <v>279</v>
      </c>
      <c r="G6028" s="11" t="str">
        <f>VLOOKUP(F6028,Sheet1!$A$1:$E$2471,2,FALSE)</f>
        <v>7325 NW IMBRIE DR SUITE 140</v>
      </c>
      <c r="H6028" s="11" t="str">
        <f>VLOOKUP(F6028,Sheet1!$A$1:$E$2471,3,FALSE)</f>
        <v>HILLSBORO</v>
      </c>
      <c r="I6028" s="11" t="str">
        <f>VLOOKUP(F6028,Sheet1!$A$1:$E$2471,4,FALSE)</f>
        <v>OR</v>
      </c>
      <c r="J6028" s="11" t="str">
        <f>VLOOKUP(F6028,Sheet1!$A$1:$E$2471,5,FALSE)</f>
        <v>97124</v>
      </c>
      <c r="K6028" s="2">
        <v>50</v>
      </c>
      <c r="L6028" s="1">
        <v>43272</v>
      </c>
      <c r="M6028">
        <v>100120518</v>
      </c>
      <c r="N6028">
        <v>1</v>
      </c>
      <c r="P6028" t="s">
        <v>91</v>
      </c>
    </row>
    <row r="6029" spans="1:16" x14ac:dyDescent="0.25">
      <c r="A6029" s="13">
        <v>2230</v>
      </c>
      <c r="B6029" s="11" t="s">
        <v>1107</v>
      </c>
      <c r="C6029" t="s">
        <v>608</v>
      </c>
      <c r="D6029">
        <v>322</v>
      </c>
      <c r="E6029" t="s">
        <v>193</v>
      </c>
      <c r="F6029" t="s">
        <v>283</v>
      </c>
      <c r="G6029" s="11" t="str">
        <f>VLOOKUP(F6029,Sheet1!$A$1:$E$2471,2,FALSE)</f>
        <v xml:space="preserve">3460 SW 209TH AVENUE </v>
      </c>
      <c r="H6029" s="11" t="str">
        <f>VLOOKUP(F6029,Sheet1!$A$1:$E$2471,3,FALSE)</f>
        <v>BEAVERTON</v>
      </c>
      <c r="I6029" s="11" t="str">
        <f>VLOOKUP(F6029,Sheet1!$A$1:$E$2471,4,FALSE)</f>
        <v>OR</v>
      </c>
      <c r="J6029" s="11" t="str">
        <f>VLOOKUP(F6029,Sheet1!$A$1:$E$2471,5,FALSE)</f>
        <v>97075-0000</v>
      </c>
      <c r="K6029" s="2">
        <v>420</v>
      </c>
      <c r="L6029" s="1">
        <v>43280</v>
      </c>
      <c r="M6029">
        <v>0</v>
      </c>
      <c r="N6029">
        <v>1</v>
      </c>
      <c r="P6029" t="s">
        <v>91</v>
      </c>
    </row>
    <row r="6030" spans="1:16" x14ac:dyDescent="0.25">
      <c r="A6030" s="13">
        <v>2230</v>
      </c>
      <c r="B6030" s="11" t="s">
        <v>1107</v>
      </c>
      <c r="C6030" t="s">
        <v>608</v>
      </c>
      <c r="D6030">
        <v>322</v>
      </c>
      <c r="E6030" t="s">
        <v>193</v>
      </c>
      <c r="F6030" t="s">
        <v>204</v>
      </c>
      <c r="G6030" s="11" t="str">
        <f>VLOOKUP(F6030,Sheet1!$A$1:$E$2471,2,FALSE)</f>
        <v xml:space="preserve">PO BOX 162 </v>
      </c>
      <c r="H6030" s="11" t="str">
        <f>VLOOKUP(F6030,Sheet1!$A$1:$E$2471,3,FALSE)</f>
        <v>NORTH PLAINS</v>
      </c>
      <c r="I6030" s="11" t="str">
        <f>VLOOKUP(F6030,Sheet1!$A$1:$E$2471,4,FALSE)</f>
        <v>OR</v>
      </c>
      <c r="J6030" s="11" t="str">
        <f>VLOOKUP(F6030,Sheet1!$A$1:$E$2471,5,FALSE)</f>
        <v>97133-0000</v>
      </c>
      <c r="K6030" s="2">
        <v>414.86</v>
      </c>
      <c r="L6030" s="1">
        <v>43266</v>
      </c>
      <c r="M6030">
        <v>0</v>
      </c>
      <c r="N6030">
        <v>1</v>
      </c>
      <c r="P6030" t="s">
        <v>91</v>
      </c>
    </row>
    <row r="6031" spans="1:16" x14ac:dyDescent="0.25">
      <c r="A6031" s="13">
        <v>2230</v>
      </c>
      <c r="B6031" s="11" t="s">
        <v>1107</v>
      </c>
      <c r="C6031" t="s">
        <v>608</v>
      </c>
      <c r="D6031">
        <v>322</v>
      </c>
      <c r="E6031" t="s">
        <v>193</v>
      </c>
      <c r="F6031" t="s">
        <v>280</v>
      </c>
      <c r="G6031" s="11" t="str">
        <f>VLOOKUP(F6031,Sheet1!$A$1:$E$2471,2,FALSE)</f>
        <v xml:space="preserve">7997 NE WALKER ROAD </v>
      </c>
      <c r="H6031" s="11" t="str">
        <f>VLOOKUP(F6031,Sheet1!$A$1:$E$2471,3,FALSE)</f>
        <v>HILLSBORO</v>
      </c>
      <c r="I6031" s="11" t="str">
        <f>VLOOKUP(F6031,Sheet1!$A$1:$E$2471,4,FALSE)</f>
        <v>OR</v>
      </c>
      <c r="J6031" s="11" t="str">
        <f>VLOOKUP(F6031,Sheet1!$A$1:$E$2471,5,FALSE)</f>
        <v>97124-0000</v>
      </c>
      <c r="K6031" s="2">
        <v>255</v>
      </c>
      <c r="L6031" s="1">
        <v>43266</v>
      </c>
      <c r="M6031">
        <v>0</v>
      </c>
      <c r="N6031">
        <v>1</v>
      </c>
      <c r="P6031" t="s">
        <v>91</v>
      </c>
    </row>
    <row r="6032" spans="1:16" x14ac:dyDescent="0.25">
      <c r="A6032" s="13">
        <v>2230</v>
      </c>
      <c r="B6032" s="11" t="s">
        <v>1107</v>
      </c>
      <c r="C6032" t="s">
        <v>608</v>
      </c>
      <c r="D6032">
        <v>322</v>
      </c>
      <c r="E6032" t="s">
        <v>193</v>
      </c>
      <c r="F6032" t="s">
        <v>280</v>
      </c>
      <c r="G6032" s="11" t="str">
        <f>VLOOKUP(F6032,Sheet1!$A$1:$E$2471,2,FALSE)</f>
        <v xml:space="preserve">7997 NE WALKER ROAD </v>
      </c>
      <c r="H6032" s="11" t="str">
        <f>VLOOKUP(F6032,Sheet1!$A$1:$E$2471,3,FALSE)</f>
        <v>HILLSBORO</v>
      </c>
      <c r="I6032" s="11" t="str">
        <f>VLOOKUP(F6032,Sheet1!$A$1:$E$2471,4,FALSE)</f>
        <v>OR</v>
      </c>
      <c r="J6032" s="11" t="str">
        <f>VLOOKUP(F6032,Sheet1!$A$1:$E$2471,5,FALSE)</f>
        <v>97124-0000</v>
      </c>
      <c r="K6032" s="2">
        <v>1082</v>
      </c>
      <c r="L6032" s="1">
        <v>43278</v>
      </c>
      <c r="M6032">
        <v>0</v>
      </c>
      <c r="N6032">
        <v>1</v>
      </c>
      <c r="P6032" t="s">
        <v>91</v>
      </c>
    </row>
    <row r="6033" spans="1:16" x14ac:dyDescent="0.25">
      <c r="A6033" s="13">
        <v>2230</v>
      </c>
      <c r="B6033" s="11" t="s">
        <v>1107</v>
      </c>
      <c r="C6033" t="s">
        <v>608</v>
      </c>
      <c r="D6033">
        <v>322</v>
      </c>
      <c r="E6033" t="s">
        <v>193</v>
      </c>
      <c r="F6033" t="s">
        <v>291</v>
      </c>
      <c r="G6033" s="11" t="str">
        <f>VLOOKUP(F6033,Sheet1!$A$1:$E$2471,2,FALSE)</f>
        <v xml:space="preserve">15678 SW TALUS WAY </v>
      </c>
      <c r="H6033" s="11" t="str">
        <f>VLOOKUP(F6033,Sheet1!$A$1:$E$2471,3,FALSE)</f>
        <v>BEAVERTON</v>
      </c>
      <c r="I6033" s="11" t="str">
        <f>VLOOKUP(F6033,Sheet1!$A$1:$E$2471,4,FALSE)</f>
        <v>OR</v>
      </c>
      <c r="J6033" s="11" t="str">
        <f>VLOOKUP(F6033,Sheet1!$A$1:$E$2471,5,FALSE)</f>
        <v>97007-8455</v>
      </c>
      <c r="K6033" s="2">
        <v>521.6</v>
      </c>
      <c r="L6033" s="1">
        <v>43266</v>
      </c>
      <c r="M6033">
        <v>0</v>
      </c>
      <c r="N6033">
        <v>1</v>
      </c>
      <c r="P6033" t="s">
        <v>91</v>
      </c>
    </row>
    <row r="6034" spans="1:16" x14ac:dyDescent="0.25">
      <c r="A6034" s="13">
        <v>2230</v>
      </c>
      <c r="B6034" s="11" t="s">
        <v>1107</v>
      </c>
      <c r="C6034" t="s">
        <v>608</v>
      </c>
      <c r="D6034">
        <v>323</v>
      </c>
      <c r="E6034" t="s">
        <v>209</v>
      </c>
      <c r="F6034" t="s">
        <v>632</v>
      </c>
      <c r="G6034" s="11" t="str">
        <f>VLOOKUP(F6034,Sheet1!$A$1:$E$2471,2,FALSE)</f>
        <v xml:space="preserve">4970 SW GRIFFITH DRIVE </v>
      </c>
      <c r="H6034" s="11" t="str">
        <f>VLOOKUP(F6034,Sheet1!$A$1:$E$2471,3,FALSE)</f>
        <v>BEAVERTON</v>
      </c>
      <c r="I6034" s="11" t="str">
        <f>VLOOKUP(F6034,Sheet1!$A$1:$E$2471,4,FALSE)</f>
        <v>OR</v>
      </c>
      <c r="J6034" s="11" t="str">
        <f>VLOOKUP(F6034,Sheet1!$A$1:$E$2471,5,FALSE)</f>
        <v>97005-3039</v>
      </c>
      <c r="K6034" s="2">
        <v>141</v>
      </c>
      <c r="L6034" s="1">
        <v>42951</v>
      </c>
      <c r="M6034">
        <v>0</v>
      </c>
      <c r="N6034">
        <v>1</v>
      </c>
      <c r="P6034" t="s">
        <v>91</v>
      </c>
    </row>
    <row r="6035" spans="1:16" x14ac:dyDescent="0.25">
      <c r="A6035" s="13">
        <v>2230</v>
      </c>
      <c r="B6035" s="11" t="s">
        <v>1107</v>
      </c>
      <c r="C6035" t="s">
        <v>608</v>
      </c>
      <c r="D6035">
        <v>323</v>
      </c>
      <c r="E6035" t="s">
        <v>209</v>
      </c>
      <c r="F6035" t="s">
        <v>632</v>
      </c>
      <c r="G6035" s="11" t="str">
        <f>VLOOKUP(F6035,Sheet1!$A$1:$E$2471,2,FALSE)</f>
        <v xml:space="preserve">4970 SW GRIFFITH DRIVE </v>
      </c>
      <c r="H6035" s="11" t="str">
        <f>VLOOKUP(F6035,Sheet1!$A$1:$E$2471,3,FALSE)</f>
        <v>BEAVERTON</v>
      </c>
      <c r="I6035" s="11" t="str">
        <f>VLOOKUP(F6035,Sheet1!$A$1:$E$2471,4,FALSE)</f>
        <v>OR</v>
      </c>
      <c r="J6035" s="11" t="str">
        <f>VLOOKUP(F6035,Sheet1!$A$1:$E$2471,5,FALSE)</f>
        <v>97005-3039</v>
      </c>
      <c r="K6035" s="2">
        <v>141</v>
      </c>
      <c r="L6035" s="1">
        <v>43021</v>
      </c>
      <c r="M6035">
        <v>0</v>
      </c>
      <c r="N6035">
        <v>1</v>
      </c>
      <c r="P6035" t="s">
        <v>91</v>
      </c>
    </row>
    <row r="6036" spans="1:16" x14ac:dyDescent="0.25">
      <c r="A6036" s="13">
        <v>2230</v>
      </c>
      <c r="B6036" s="11" t="s">
        <v>1107</v>
      </c>
      <c r="C6036" t="s">
        <v>608</v>
      </c>
      <c r="D6036">
        <v>323</v>
      </c>
      <c r="E6036" t="s">
        <v>209</v>
      </c>
      <c r="F6036" t="s">
        <v>632</v>
      </c>
      <c r="G6036" s="11" t="str">
        <f>VLOOKUP(F6036,Sheet1!$A$1:$E$2471,2,FALSE)</f>
        <v xml:space="preserve">4970 SW GRIFFITH DRIVE </v>
      </c>
      <c r="H6036" s="11" t="str">
        <f>VLOOKUP(F6036,Sheet1!$A$1:$E$2471,3,FALSE)</f>
        <v>BEAVERTON</v>
      </c>
      <c r="I6036" s="11" t="str">
        <f>VLOOKUP(F6036,Sheet1!$A$1:$E$2471,4,FALSE)</f>
        <v>OR</v>
      </c>
      <c r="J6036" s="11" t="str">
        <f>VLOOKUP(F6036,Sheet1!$A$1:$E$2471,5,FALSE)</f>
        <v>97005-3039</v>
      </c>
      <c r="K6036" s="2">
        <v>141</v>
      </c>
      <c r="L6036" s="1">
        <v>43105</v>
      </c>
      <c r="M6036">
        <v>0</v>
      </c>
      <c r="N6036">
        <v>1</v>
      </c>
      <c r="P6036" t="s">
        <v>91</v>
      </c>
    </row>
    <row r="6037" spans="1:16" x14ac:dyDescent="0.25">
      <c r="A6037" s="13">
        <v>2230</v>
      </c>
      <c r="B6037" s="11" t="s">
        <v>1107</v>
      </c>
      <c r="C6037" t="s">
        <v>608</v>
      </c>
      <c r="D6037">
        <v>323</v>
      </c>
      <c r="E6037" t="s">
        <v>209</v>
      </c>
      <c r="F6037" t="s">
        <v>632</v>
      </c>
      <c r="G6037" s="11" t="str">
        <f>VLOOKUP(F6037,Sheet1!$A$1:$E$2471,2,FALSE)</f>
        <v xml:space="preserve">4970 SW GRIFFITH DRIVE </v>
      </c>
      <c r="H6037" s="11" t="str">
        <f>VLOOKUP(F6037,Sheet1!$A$1:$E$2471,3,FALSE)</f>
        <v>BEAVERTON</v>
      </c>
      <c r="I6037" s="11" t="str">
        <f>VLOOKUP(F6037,Sheet1!$A$1:$E$2471,4,FALSE)</f>
        <v>OR</v>
      </c>
      <c r="J6037" s="11" t="str">
        <f>VLOOKUP(F6037,Sheet1!$A$1:$E$2471,5,FALSE)</f>
        <v>97005-3039</v>
      </c>
      <c r="K6037" s="2">
        <v>141</v>
      </c>
      <c r="L6037" s="1">
        <v>43196</v>
      </c>
      <c r="M6037">
        <v>0</v>
      </c>
      <c r="N6037">
        <v>1</v>
      </c>
      <c r="P6037" t="s">
        <v>91</v>
      </c>
    </row>
    <row r="6038" spans="1:16" x14ac:dyDescent="0.25">
      <c r="A6038" s="13">
        <v>2230</v>
      </c>
      <c r="B6038" s="11" t="s">
        <v>1107</v>
      </c>
      <c r="C6038" t="s">
        <v>608</v>
      </c>
      <c r="D6038">
        <v>323</v>
      </c>
      <c r="E6038" t="s">
        <v>209</v>
      </c>
      <c r="F6038" t="s">
        <v>299</v>
      </c>
      <c r="G6038" s="11" t="str">
        <f>VLOOKUP(F6038,Sheet1!$A$1:$E$2471,2,FALSE)</f>
        <v xml:space="preserve">1975 SW SIXTH AVE </v>
      </c>
      <c r="H6038" s="11" t="str">
        <f>VLOOKUP(F6038,Sheet1!$A$1:$E$2471,3,FALSE)</f>
        <v>PORTLAND</v>
      </c>
      <c r="I6038" s="11" t="str">
        <f>VLOOKUP(F6038,Sheet1!$A$1:$E$2471,4,FALSE)</f>
        <v>OR</v>
      </c>
      <c r="J6038" s="11" t="str">
        <f>VLOOKUP(F6038,Sheet1!$A$1:$E$2471,5,FALSE)</f>
        <v>97201-0000</v>
      </c>
      <c r="K6038" s="2">
        <v>3817</v>
      </c>
      <c r="L6038" s="1">
        <v>42944</v>
      </c>
      <c r="M6038">
        <v>100118790</v>
      </c>
      <c r="N6038">
        <v>1</v>
      </c>
      <c r="P6038" t="s">
        <v>91</v>
      </c>
    </row>
    <row r="6039" spans="1:16" x14ac:dyDescent="0.25">
      <c r="A6039" s="13">
        <v>2230</v>
      </c>
      <c r="B6039" s="11" t="s">
        <v>1107</v>
      </c>
      <c r="C6039" t="s">
        <v>608</v>
      </c>
      <c r="D6039">
        <v>323</v>
      </c>
      <c r="E6039" t="s">
        <v>209</v>
      </c>
      <c r="F6039" t="s">
        <v>299</v>
      </c>
      <c r="G6039" s="11" t="str">
        <f>VLOOKUP(F6039,Sheet1!$A$1:$E$2471,2,FALSE)</f>
        <v xml:space="preserve">1975 SW SIXTH AVE </v>
      </c>
      <c r="H6039" s="11" t="str">
        <f>VLOOKUP(F6039,Sheet1!$A$1:$E$2471,3,FALSE)</f>
        <v>PORTLAND</v>
      </c>
      <c r="I6039" s="11" t="str">
        <f>VLOOKUP(F6039,Sheet1!$A$1:$E$2471,4,FALSE)</f>
        <v>OR</v>
      </c>
      <c r="J6039" s="11" t="str">
        <f>VLOOKUP(F6039,Sheet1!$A$1:$E$2471,5,FALSE)</f>
        <v>97201-0000</v>
      </c>
      <c r="K6039" s="2">
        <v>322</v>
      </c>
      <c r="L6039" s="1">
        <v>43014</v>
      </c>
      <c r="M6039">
        <v>100119105</v>
      </c>
      <c r="N6039">
        <v>1</v>
      </c>
      <c r="P6039" t="s">
        <v>91</v>
      </c>
    </row>
    <row r="6040" spans="1:16" x14ac:dyDescent="0.25">
      <c r="A6040" s="13">
        <v>2230</v>
      </c>
      <c r="B6040" s="11" t="s">
        <v>1107</v>
      </c>
      <c r="C6040" t="s">
        <v>608</v>
      </c>
      <c r="D6040">
        <v>323</v>
      </c>
      <c r="E6040" t="s">
        <v>209</v>
      </c>
      <c r="F6040" t="s">
        <v>299</v>
      </c>
      <c r="G6040" s="11" t="str">
        <f>VLOOKUP(F6040,Sheet1!$A$1:$E$2471,2,FALSE)</f>
        <v xml:space="preserve">1975 SW SIXTH AVE </v>
      </c>
      <c r="H6040" s="11" t="str">
        <f>VLOOKUP(F6040,Sheet1!$A$1:$E$2471,3,FALSE)</f>
        <v>PORTLAND</v>
      </c>
      <c r="I6040" s="11" t="str">
        <f>VLOOKUP(F6040,Sheet1!$A$1:$E$2471,4,FALSE)</f>
        <v>OR</v>
      </c>
      <c r="J6040" s="11" t="str">
        <f>VLOOKUP(F6040,Sheet1!$A$1:$E$2471,5,FALSE)</f>
        <v>97201-0000</v>
      </c>
      <c r="K6040" s="2">
        <v>322</v>
      </c>
      <c r="L6040" s="1">
        <v>42989</v>
      </c>
      <c r="M6040">
        <v>100118933</v>
      </c>
      <c r="N6040">
        <v>1</v>
      </c>
      <c r="P6040" t="s">
        <v>91</v>
      </c>
    </row>
    <row r="6041" spans="1:16" x14ac:dyDescent="0.25">
      <c r="A6041" s="13">
        <v>2230</v>
      </c>
      <c r="B6041" s="11" t="s">
        <v>1107</v>
      </c>
      <c r="C6041" t="s">
        <v>608</v>
      </c>
      <c r="D6041">
        <v>323</v>
      </c>
      <c r="E6041" t="s">
        <v>209</v>
      </c>
      <c r="F6041" t="s">
        <v>299</v>
      </c>
      <c r="G6041" s="11" t="str">
        <f>VLOOKUP(F6041,Sheet1!$A$1:$E$2471,2,FALSE)</f>
        <v xml:space="preserve">1975 SW SIXTH AVE </v>
      </c>
      <c r="H6041" s="11" t="str">
        <f>VLOOKUP(F6041,Sheet1!$A$1:$E$2471,3,FALSE)</f>
        <v>PORTLAND</v>
      </c>
      <c r="I6041" s="11" t="str">
        <f>VLOOKUP(F6041,Sheet1!$A$1:$E$2471,4,FALSE)</f>
        <v>OR</v>
      </c>
      <c r="J6041" s="11" t="str">
        <f>VLOOKUP(F6041,Sheet1!$A$1:$E$2471,5,FALSE)</f>
        <v>97201-0000</v>
      </c>
      <c r="K6041" s="2">
        <v>3817</v>
      </c>
      <c r="L6041" s="1">
        <v>43007</v>
      </c>
      <c r="M6041">
        <v>100119054</v>
      </c>
      <c r="N6041">
        <v>1</v>
      </c>
      <c r="P6041" t="s">
        <v>91</v>
      </c>
    </row>
    <row r="6042" spans="1:16" x14ac:dyDescent="0.25">
      <c r="A6042" s="13">
        <v>2230</v>
      </c>
      <c r="B6042" s="11" t="s">
        <v>1107</v>
      </c>
      <c r="C6042" t="s">
        <v>608</v>
      </c>
      <c r="D6042">
        <v>323</v>
      </c>
      <c r="E6042" t="s">
        <v>209</v>
      </c>
      <c r="F6042" t="s">
        <v>299</v>
      </c>
      <c r="G6042" s="11" t="str">
        <f>VLOOKUP(F6042,Sheet1!$A$1:$E$2471,2,FALSE)</f>
        <v xml:space="preserve">1975 SW SIXTH AVE </v>
      </c>
      <c r="H6042" s="11" t="str">
        <f>VLOOKUP(F6042,Sheet1!$A$1:$E$2471,3,FALSE)</f>
        <v>PORTLAND</v>
      </c>
      <c r="I6042" s="11" t="str">
        <f>VLOOKUP(F6042,Sheet1!$A$1:$E$2471,4,FALSE)</f>
        <v>OR</v>
      </c>
      <c r="J6042" s="11" t="str">
        <f>VLOOKUP(F6042,Sheet1!$A$1:$E$2471,5,FALSE)</f>
        <v>97201-0000</v>
      </c>
      <c r="K6042" s="2">
        <v>322</v>
      </c>
      <c r="L6042" s="1">
        <v>43042</v>
      </c>
      <c r="M6042">
        <v>100119309</v>
      </c>
      <c r="N6042">
        <v>1</v>
      </c>
      <c r="P6042" t="s">
        <v>91</v>
      </c>
    </row>
    <row r="6043" spans="1:16" x14ac:dyDescent="0.25">
      <c r="A6043" s="13">
        <v>2230</v>
      </c>
      <c r="B6043" s="11" t="s">
        <v>1107</v>
      </c>
      <c r="C6043" t="s">
        <v>608</v>
      </c>
      <c r="D6043">
        <v>323</v>
      </c>
      <c r="E6043" t="s">
        <v>209</v>
      </c>
      <c r="F6043" t="s">
        <v>299</v>
      </c>
      <c r="G6043" s="11" t="str">
        <f>VLOOKUP(F6043,Sheet1!$A$1:$E$2471,2,FALSE)</f>
        <v xml:space="preserve">1975 SW SIXTH AVE </v>
      </c>
      <c r="H6043" s="11" t="str">
        <f>VLOOKUP(F6043,Sheet1!$A$1:$E$2471,3,FALSE)</f>
        <v>PORTLAND</v>
      </c>
      <c r="I6043" s="11" t="str">
        <f>VLOOKUP(F6043,Sheet1!$A$1:$E$2471,4,FALSE)</f>
        <v>OR</v>
      </c>
      <c r="J6043" s="11" t="str">
        <f>VLOOKUP(F6043,Sheet1!$A$1:$E$2471,5,FALSE)</f>
        <v>97201-0000</v>
      </c>
      <c r="K6043" s="2">
        <v>322</v>
      </c>
      <c r="L6043" s="1">
        <v>43077</v>
      </c>
      <c r="M6043">
        <v>100119547</v>
      </c>
      <c r="N6043">
        <v>1</v>
      </c>
      <c r="P6043" t="s">
        <v>91</v>
      </c>
    </row>
    <row r="6044" spans="1:16" x14ac:dyDescent="0.25">
      <c r="A6044" s="13">
        <v>2230</v>
      </c>
      <c r="B6044" s="11" t="s">
        <v>1107</v>
      </c>
      <c r="C6044" t="s">
        <v>608</v>
      </c>
      <c r="D6044">
        <v>323</v>
      </c>
      <c r="E6044" t="s">
        <v>209</v>
      </c>
      <c r="F6044" t="s">
        <v>299</v>
      </c>
      <c r="G6044" s="11" t="str">
        <f>VLOOKUP(F6044,Sheet1!$A$1:$E$2471,2,FALSE)</f>
        <v xml:space="preserve">1975 SW SIXTH AVE </v>
      </c>
      <c r="H6044" s="11" t="str">
        <f>VLOOKUP(F6044,Sheet1!$A$1:$E$2471,3,FALSE)</f>
        <v>PORTLAND</v>
      </c>
      <c r="I6044" s="11" t="str">
        <f>VLOOKUP(F6044,Sheet1!$A$1:$E$2471,4,FALSE)</f>
        <v>OR</v>
      </c>
      <c r="J6044" s="11" t="str">
        <f>VLOOKUP(F6044,Sheet1!$A$1:$E$2471,5,FALSE)</f>
        <v>97201-0000</v>
      </c>
      <c r="K6044" s="2">
        <v>3709</v>
      </c>
      <c r="L6044" s="1">
        <v>43105</v>
      </c>
      <c r="M6044">
        <v>100119667</v>
      </c>
      <c r="N6044">
        <v>1</v>
      </c>
      <c r="P6044" t="s">
        <v>91</v>
      </c>
    </row>
    <row r="6045" spans="1:16" x14ac:dyDescent="0.25">
      <c r="A6045" s="13">
        <v>2230</v>
      </c>
      <c r="B6045" s="11" t="s">
        <v>1107</v>
      </c>
      <c r="C6045" t="s">
        <v>608</v>
      </c>
      <c r="D6045">
        <v>323</v>
      </c>
      <c r="E6045" t="s">
        <v>209</v>
      </c>
      <c r="F6045" t="s">
        <v>299</v>
      </c>
      <c r="G6045" s="11" t="str">
        <f>VLOOKUP(F6045,Sheet1!$A$1:$E$2471,2,FALSE)</f>
        <v xml:space="preserve">1975 SW SIXTH AVE </v>
      </c>
      <c r="H6045" s="11" t="str">
        <f>VLOOKUP(F6045,Sheet1!$A$1:$E$2471,3,FALSE)</f>
        <v>PORTLAND</v>
      </c>
      <c r="I6045" s="11" t="str">
        <f>VLOOKUP(F6045,Sheet1!$A$1:$E$2471,4,FALSE)</f>
        <v>OR</v>
      </c>
      <c r="J6045" s="11" t="str">
        <f>VLOOKUP(F6045,Sheet1!$A$1:$E$2471,5,FALSE)</f>
        <v>97201-0000</v>
      </c>
      <c r="K6045" s="2">
        <v>322</v>
      </c>
      <c r="L6045" s="1">
        <v>43133</v>
      </c>
      <c r="M6045">
        <v>100119812</v>
      </c>
      <c r="N6045">
        <v>1</v>
      </c>
      <c r="P6045" t="s">
        <v>91</v>
      </c>
    </row>
    <row r="6046" spans="1:16" x14ac:dyDescent="0.25">
      <c r="A6046" s="13">
        <v>2230</v>
      </c>
      <c r="B6046" s="11" t="s">
        <v>1107</v>
      </c>
      <c r="C6046" t="s">
        <v>608</v>
      </c>
      <c r="D6046">
        <v>323</v>
      </c>
      <c r="E6046" t="s">
        <v>209</v>
      </c>
      <c r="F6046" t="s">
        <v>299</v>
      </c>
      <c r="G6046" s="11" t="str">
        <f>VLOOKUP(F6046,Sheet1!$A$1:$E$2471,2,FALSE)</f>
        <v xml:space="preserve">1975 SW SIXTH AVE </v>
      </c>
      <c r="H6046" s="11" t="str">
        <f>VLOOKUP(F6046,Sheet1!$A$1:$E$2471,3,FALSE)</f>
        <v>PORTLAND</v>
      </c>
      <c r="I6046" s="11" t="str">
        <f>VLOOKUP(F6046,Sheet1!$A$1:$E$2471,4,FALSE)</f>
        <v>OR</v>
      </c>
      <c r="J6046" s="11" t="str">
        <f>VLOOKUP(F6046,Sheet1!$A$1:$E$2471,5,FALSE)</f>
        <v>97201-0000</v>
      </c>
      <c r="K6046" s="2">
        <v>322</v>
      </c>
      <c r="L6046" s="1">
        <v>43224</v>
      </c>
      <c r="M6046">
        <v>100120244</v>
      </c>
      <c r="N6046">
        <v>1</v>
      </c>
      <c r="P6046" t="s">
        <v>91</v>
      </c>
    </row>
    <row r="6047" spans="1:16" x14ac:dyDescent="0.25">
      <c r="A6047" s="13">
        <v>2230</v>
      </c>
      <c r="B6047" s="11" t="s">
        <v>1107</v>
      </c>
      <c r="C6047" t="s">
        <v>608</v>
      </c>
      <c r="D6047">
        <v>323</v>
      </c>
      <c r="E6047" t="s">
        <v>209</v>
      </c>
      <c r="F6047" t="s">
        <v>299</v>
      </c>
      <c r="G6047" s="11" t="str">
        <f>VLOOKUP(F6047,Sheet1!$A$1:$E$2471,2,FALSE)</f>
        <v xml:space="preserve">1975 SW SIXTH AVE </v>
      </c>
      <c r="H6047" s="11" t="str">
        <f>VLOOKUP(F6047,Sheet1!$A$1:$E$2471,3,FALSE)</f>
        <v>PORTLAND</v>
      </c>
      <c r="I6047" s="11" t="str">
        <f>VLOOKUP(F6047,Sheet1!$A$1:$E$2471,4,FALSE)</f>
        <v>OR</v>
      </c>
      <c r="J6047" s="11" t="str">
        <f>VLOOKUP(F6047,Sheet1!$A$1:$E$2471,5,FALSE)</f>
        <v>97201-0000</v>
      </c>
      <c r="K6047" s="2">
        <v>3817</v>
      </c>
      <c r="L6047" s="1">
        <v>43196</v>
      </c>
      <c r="M6047">
        <v>100120112</v>
      </c>
      <c r="N6047">
        <v>1</v>
      </c>
      <c r="P6047" t="s">
        <v>91</v>
      </c>
    </row>
    <row r="6048" spans="1:16" x14ac:dyDescent="0.25">
      <c r="A6048" s="13">
        <v>2230</v>
      </c>
      <c r="B6048" s="11" t="s">
        <v>1107</v>
      </c>
      <c r="C6048" t="s">
        <v>608</v>
      </c>
      <c r="D6048">
        <v>323</v>
      </c>
      <c r="E6048" t="s">
        <v>209</v>
      </c>
      <c r="F6048" t="s">
        <v>299</v>
      </c>
      <c r="G6048" s="11" t="str">
        <f>VLOOKUP(F6048,Sheet1!$A$1:$E$2471,2,FALSE)</f>
        <v xml:space="preserve">1975 SW SIXTH AVE </v>
      </c>
      <c r="H6048" s="11" t="str">
        <f>VLOOKUP(F6048,Sheet1!$A$1:$E$2471,3,FALSE)</f>
        <v>PORTLAND</v>
      </c>
      <c r="I6048" s="11" t="str">
        <f>VLOOKUP(F6048,Sheet1!$A$1:$E$2471,4,FALSE)</f>
        <v>OR</v>
      </c>
      <c r="J6048" s="11" t="str">
        <f>VLOOKUP(F6048,Sheet1!$A$1:$E$2471,5,FALSE)</f>
        <v>97201-0000</v>
      </c>
      <c r="K6048" s="2">
        <v>322</v>
      </c>
      <c r="L6048" s="1">
        <v>43224</v>
      </c>
      <c r="M6048">
        <v>100120244</v>
      </c>
      <c r="N6048">
        <v>1</v>
      </c>
      <c r="P6048" t="s">
        <v>91</v>
      </c>
    </row>
    <row r="6049" spans="1:16" x14ac:dyDescent="0.25">
      <c r="A6049" s="13">
        <v>2230</v>
      </c>
      <c r="B6049" s="11" t="s">
        <v>1107</v>
      </c>
      <c r="C6049" t="s">
        <v>608</v>
      </c>
      <c r="D6049">
        <v>323</v>
      </c>
      <c r="E6049" t="s">
        <v>209</v>
      </c>
      <c r="F6049" t="s">
        <v>299</v>
      </c>
      <c r="G6049" s="11" t="str">
        <f>VLOOKUP(F6049,Sheet1!$A$1:$E$2471,2,FALSE)</f>
        <v xml:space="preserve">1975 SW SIXTH AVE </v>
      </c>
      <c r="H6049" s="11" t="str">
        <f>VLOOKUP(F6049,Sheet1!$A$1:$E$2471,3,FALSE)</f>
        <v>PORTLAND</v>
      </c>
      <c r="I6049" s="11" t="str">
        <f>VLOOKUP(F6049,Sheet1!$A$1:$E$2471,4,FALSE)</f>
        <v>OR</v>
      </c>
      <c r="J6049" s="11" t="str">
        <f>VLOOKUP(F6049,Sheet1!$A$1:$E$2471,5,FALSE)</f>
        <v>97201-0000</v>
      </c>
      <c r="K6049" s="2">
        <v>322</v>
      </c>
      <c r="L6049" s="1">
        <v>43252</v>
      </c>
      <c r="M6049">
        <v>100120400</v>
      </c>
      <c r="N6049">
        <v>1</v>
      </c>
      <c r="P6049" t="s">
        <v>91</v>
      </c>
    </row>
    <row r="6050" spans="1:16" x14ac:dyDescent="0.25">
      <c r="A6050" s="13">
        <v>2230</v>
      </c>
      <c r="B6050" s="11" t="s">
        <v>1107</v>
      </c>
      <c r="C6050" t="s">
        <v>608</v>
      </c>
      <c r="D6050">
        <v>324</v>
      </c>
      <c r="E6050" t="s">
        <v>132</v>
      </c>
      <c r="F6050" t="s">
        <v>21</v>
      </c>
      <c r="G6050" s="11" t="str">
        <f>VLOOKUP(F6050,Sheet1!$A$1:$E$2471,2,FALSE)</f>
        <v xml:space="preserve">785 ALAMEDA AVENUE </v>
      </c>
      <c r="H6050" s="11" t="str">
        <f>VLOOKUP(F6050,Sheet1!$A$1:$E$2471,3,FALSE)</f>
        <v>ASTORIA</v>
      </c>
      <c r="I6050" s="11" t="str">
        <f>VLOOKUP(F6050,Sheet1!$A$1:$E$2471,4,FALSE)</f>
        <v>OR</v>
      </c>
      <c r="J6050" s="11" t="str">
        <f>VLOOKUP(F6050,Sheet1!$A$1:$E$2471,5,FALSE)</f>
        <v>97103-0000</v>
      </c>
      <c r="K6050" s="2">
        <v>2850</v>
      </c>
      <c r="L6050" s="1">
        <v>43210</v>
      </c>
      <c r="M6050">
        <v>100120150</v>
      </c>
      <c r="N6050">
        <v>1</v>
      </c>
      <c r="P6050" t="s">
        <v>91</v>
      </c>
    </row>
    <row r="6051" spans="1:16" x14ac:dyDescent="0.25">
      <c r="A6051" s="13">
        <v>2230</v>
      </c>
      <c r="B6051" s="11" t="s">
        <v>1107</v>
      </c>
      <c r="C6051" t="s">
        <v>608</v>
      </c>
      <c r="D6051">
        <v>324</v>
      </c>
      <c r="E6051" t="s">
        <v>132</v>
      </c>
      <c r="F6051" t="s">
        <v>21</v>
      </c>
      <c r="G6051" s="11" t="str">
        <f>VLOOKUP(F6051,Sheet1!$A$1:$E$2471,2,FALSE)</f>
        <v xml:space="preserve">785 ALAMEDA AVENUE </v>
      </c>
      <c r="H6051" s="11" t="str">
        <f>VLOOKUP(F6051,Sheet1!$A$1:$E$2471,3,FALSE)</f>
        <v>ASTORIA</v>
      </c>
      <c r="I6051" s="11" t="str">
        <f>VLOOKUP(F6051,Sheet1!$A$1:$E$2471,4,FALSE)</f>
        <v>OR</v>
      </c>
      <c r="J6051" s="11" t="str">
        <f>VLOOKUP(F6051,Sheet1!$A$1:$E$2471,5,FALSE)</f>
        <v>97103-0000</v>
      </c>
      <c r="K6051" s="2">
        <v>2850</v>
      </c>
      <c r="L6051" s="1">
        <v>43279</v>
      </c>
      <c r="M6051">
        <v>100120598</v>
      </c>
      <c r="N6051">
        <v>1</v>
      </c>
      <c r="P6051" t="s">
        <v>91</v>
      </c>
    </row>
    <row r="6052" spans="1:16" x14ac:dyDescent="0.25">
      <c r="A6052" s="13">
        <v>2230</v>
      </c>
      <c r="B6052" s="11" t="s">
        <v>1107</v>
      </c>
      <c r="C6052" t="s">
        <v>608</v>
      </c>
      <c r="D6052">
        <v>324</v>
      </c>
      <c r="E6052" t="s">
        <v>132</v>
      </c>
      <c r="F6052" t="s">
        <v>633</v>
      </c>
      <c r="G6052" s="11" t="str">
        <f>VLOOKUP(F6052,Sheet1!$A$1:$E$2471,2,FALSE)</f>
        <v xml:space="preserve">125  N.  7TH  STREET </v>
      </c>
      <c r="H6052" s="11" t="str">
        <f>VLOOKUP(F6052,Sheet1!$A$1:$E$2471,3,FALSE)</f>
        <v>ST HELENS</v>
      </c>
      <c r="I6052" s="11" t="str">
        <f>VLOOKUP(F6052,Sheet1!$A$1:$E$2471,4,FALSE)</f>
        <v>OR</v>
      </c>
      <c r="J6052" s="11" t="str">
        <f>VLOOKUP(F6052,Sheet1!$A$1:$E$2471,5,FALSE)</f>
        <v>97051-0000</v>
      </c>
      <c r="K6052" s="2">
        <v>3000</v>
      </c>
      <c r="L6052" s="1">
        <v>43245</v>
      </c>
      <c r="M6052">
        <v>100120358</v>
      </c>
      <c r="N6052">
        <v>1</v>
      </c>
      <c r="P6052" t="s">
        <v>91</v>
      </c>
    </row>
    <row r="6053" spans="1:16" x14ac:dyDescent="0.25">
      <c r="A6053" s="13">
        <v>2230</v>
      </c>
      <c r="B6053" s="11" t="s">
        <v>1107</v>
      </c>
      <c r="C6053" t="s">
        <v>608</v>
      </c>
      <c r="D6053">
        <v>324</v>
      </c>
      <c r="E6053" t="s">
        <v>132</v>
      </c>
      <c r="F6053" t="s">
        <v>6</v>
      </c>
      <c r="G6053" s="11" t="str">
        <f>VLOOKUP(F6053,Sheet1!$A$1:$E$2471,2,FALSE)</f>
        <v xml:space="preserve">P.O. BOX 678 </v>
      </c>
      <c r="H6053" s="11" t="str">
        <f>VLOOKUP(F6053,Sheet1!$A$1:$E$2471,3,FALSE)</f>
        <v>CLATSKANIE</v>
      </c>
      <c r="I6053" s="11" t="str">
        <f>VLOOKUP(F6053,Sheet1!$A$1:$E$2471,4,FALSE)</f>
        <v>OR</v>
      </c>
      <c r="J6053" s="11" t="str">
        <f>VLOOKUP(F6053,Sheet1!$A$1:$E$2471,5,FALSE)</f>
        <v>97016-0000</v>
      </c>
      <c r="K6053" s="2">
        <v>2400</v>
      </c>
      <c r="L6053" s="1">
        <v>43280</v>
      </c>
      <c r="M6053">
        <v>0</v>
      </c>
      <c r="N6053">
        <v>1</v>
      </c>
      <c r="P6053" t="s">
        <v>91</v>
      </c>
    </row>
    <row r="6054" spans="1:16" x14ac:dyDescent="0.25">
      <c r="A6054" s="13">
        <v>2230</v>
      </c>
      <c r="B6054" s="11" t="s">
        <v>1107</v>
      </c>
      <c r="C6054" t="s">
        <v>608</v>
      </c>
      <c r="D6054">
        <v>324</v>
      </c>
      <c r="E6054" t="s">
        <v>132</v>
      </c>
      <c r="F6054" t="s">
        <v>592</v>
      </c>
      <c r="G6054" s="11" t="str">
        <f>VLOOKUP(F6054,Sheet1!$A$1:$E$2471,2,FALSE)</f>
        <v xml:space="preserve">474 NORTH 16TH STREET </v>
      </c>
      <c r="H6054" s="11" t="str">
        <f>VLOOKUP(F6054,Sheet1!$A$1:$E$2471,3,FALSE)</f>
        <v>ST. HELENS</v>
      </c>
      <c r="I6054" s="11" t="str">
        <f>VLOOKUP(F6054,Sheet1!$A$1:$E$2471,4,FALSE)</f>
        <v>OR</v>
      </c>
      <c r="J6054" s="11" t="str">
        <f>VLOOKUP(F6054,Sheet1!$A$1:$E$2471,5,FALSE)</f>
        <v>97051-0000</v>
      </c>
      <c r="K6054" s="2">
        <v>800</v>
      </c>
      <c r="L6054" s="1">
        <v>43266</v>
      </c>
      <c r="M6054">
        <v>100120501</v>
      </c>
      <c r="N6054">
        <v>1</v>
      </c>
      <c r="P6054" t="s">
        <v>91</v>
      </c>
    </row>
    <row r="6055" spans="1:16" x14ac:dyDescent="0.25">
      <c r="A6055" s="13">
        <v>2230</v>
      </c>
      <c r="B6055" s="11" t="s">
        <v>1107</v>
      </c>
      <c r="C6055" t="s">
        <v>608</v>
      </c>
      <c r="D6055">
        <v>324</v>
      </c>
      <c r="E6055" t="s">
        <v>132</v>
      </c>
      <c r="F6055" t="s">
        <v>634</v>
      </c>
      <c r="G6055" s="11" t="e">
        <f>VLOOKUP(F6055,Sheet1!$A$1:$E$2471,2,FALSE)</f>
        <v>#N/A</v>
      </c>
      <c r="H6055" s="11" t="e">
        <f>VLOOKUP(F6055,Sheet1!$A$1:$E$2471,3,FALSE)</f>
        <v>#N/A</v>
      </c>
      <c r="I6055" s="11" t="e">
        <f>VLOOKUP(F6055,Sheet1!$A$1:$E$2471,4,FALSE)</f>
        <v>#N/A</v>
      </c>
      <c r="J6055" s="11" t="e">
        <f>VLOOKUP(F6055,Sheet1!$A$1:$E$2471,5,FALSE)</f>
        <v>#N/A</v>
      </c>
      <c r="K6055" s="2">
        <v>29971.200000000001</v>
      </c>
      <c r="L6055" s="1">
        <v>42944</v>
      </c>
      <c r="M6055">
        <v>100118780</v>
      </c>
      <c r="N6055">
        <v>1</v>
      </c>
      <c r="P6055" t="s">
        <v>91</v>
      </c>
    </row>
    <row r="6056" spans="1:16" x14ac:dyDescent="0.25">
      <c r="A6056" s="13">
        <v>2230</v>
      </c>
      <c r="B6056" s="11" t="s">
        <v>1107</v>
      </c>
      <c r="C6056" t="s">
        <v>608</v>
      </c>
      <c r="D6056">
        <v>324</v>
      </c>
      <c r="E6056" t="s">
        <v>132</v>
      </c>
      <c r="F6056" t="s">
        <v>634</v>
      </c>
      <c r="G6056" s="11" t="e">
        <f>VLOOKUP(F6056,Sheet1!$A$1:$E$2471,2,FALSE)</f>
        <v>#N/A</v>
      </c>
      <c r="H6056" s="11" t="e">
        <f>VLOOKUP(F6056,Sheet1!$A$1:$E$2471,3,FALSE)</f>
        <v>#N/A</v>
      </c>
      <c r="I6056" s="11" t="e">
        <f>VLOOKUP(F6056,Sheet1!$A$1:$E$2471,4,FALSE)</f>
        <v>#N/A</v>
      </c>
      <c r="J6056" s="11" t="e">
        <f>VLOOKUP(F6056,Sheet1!$A$1:$E$2471,5,FALSE)</f>
        <v>#N/A</v>
      </c>
      <c r="K6056" s="2">
        <v>29971.200000000001</v>
      </c>
      <c r="L6056" s="1">
        <v>42921</v>
      </c>
      <c r="M6056">
        <v>100118715</v>
      </c>
      <c r="N6056">
        <v>1</v>
      </c>
      <c r="P6056" t="s">
        <v>91</v>
      </c>
    </row>
    <row r="6057" spans="1:16" x14ac:dyDescent="0.25">
      <c r="A6057" s="13">
        <v>2230</v>
      </c>
      <c r="B6057" s="11" t="s">
        <v>1107</v>
      </c>
      <c r="C6057" t="s">
        <v>608</v>
      </c>
      <c r="D6057">
        <v>324</v>
      </c>
      <c r="E6057" t="s">
        <v>132</v>
      </c>
      <c r="F6057" t="s">
        <v>630</v>
      </c>
      <c r="G6057" s="11" t="str">
        <f>VLOOKUP(F6057,Sheet1!$A$1:$E$2471,2,FALSE)</f>
        <v xml:space="preserve">4800 SW MACADAM AVE, SUITE 120 </v>
      </c>
      <c r="H6057" s="11" t="str">
        <f>VLOOKUP(F6057,Sheet1!$A$1:$E$2471,3,FALSE)</f>
        <v>PORTLAND</v>
      </c>
      <c r="I6057" s="11" t="str">
        <f>VLOOKUP(F6057,Sheet1!$A$1:$E$2471,4,FALSE)</f>
        <v>OR</v>
      </c>
      <c r="J6057" s="11" t="str">
        <f>VLOOKUP(F6057,Sheet1!$A$1:$E$2471,5,FALSE)</f>
        <v>97239</v>
      </c>
      <c r="K6057" s="2">
        <v>0</v>
      </c>
      <c r="L6057" s="1">
        <v>42921</v>
      </c>
      <c r="M6057">
        <v>100118713</v>
      </c>
      <c r="N6057">
        <v>1</v>
      </c>
      <c r="P6057" t="s">
        <v>91</v>
      </c>
    </row>
    <row r="6058" spans="1:16" x14ac:dyDescent="0.25">
      <c r="A6058" s="13">
        <v>2230</v>
      </c>
      <c r="B6058" s="11" t="s">
        <v>1107</v>
      </c>
      <c r="C6058" t="s">
        <v>608</v>
      </c>
      <c r="D6058">
        <v>324</v>
      </c>
      <c r="E6058" t="s">
        <v>132</v>
      </c>
      <c r="F6058" t="s">
        <v>630</v>
      </c>
      <c r="G6058" s="11" t="str">
        <f>VLOOKUP(F6058,Sheet1!$A$1:$E$2471,2,FALSE)</f>
        <v xml:space="preserve">4800 SW MACADAM AVE, SUITE 120 </v>
      </c>
      <c r="H6058" s="11" t="str">
        <f>VLOOKUP(F6058,Sheet1!$A$1:$E$2471,3,FALSE)</f>
        <v>PORTLAND</v>
      </c>
      <c r="I6058" s="11" t="str">
        <f>VLOOKUP(F6058,Sheet1!$A$1:$E$2471,4,FALSE)</f>
        <v>OR</v>
      </c>
      <c r="J6058" s="11" t="str">
        <f>VLOOKUP(F6058,Sheet1!$A$1:$E$2471,5,FALSE)</f>
        <v>97239</v>
      </c>
      <c r="K6058" s="2">
        <v>-1639.82</v>
      </c>
      <c r="L6058" s="1">
        <v>42921</v>
      </c>
      <c r="M6058">
        <v>100118716</v>
      </c>
      <c r="N6058">
        <v>1</v>
      </c>
      <c r="P6058" t="s">
        <v>91</v>
      </c>
    </row>
    <row r="6059" spans="1:16" x14ac:dyDescent="0.25">
      <c r="A6059" s="13">
        <v>2230</v>
      </c>
      <c r="B6059" s="11" t="s">
        <v>1107</v>
      </c>
      <c r="C6059" t="s">
        <v>608</v>
      </c>
      <c r="D6059">
        <v>324</v>
      </c>
      <c r="E6059" t="s">
        <v>132</v>
      </c>
      <c r="F6059" t="s">
        <v>630</v>
      </c>
      <c r="G6059" s="11" t="str">
        <f>VLOOKUP(F6059,Sheet1!$A$1:$E$2471,2,FALSE)</f>
        <v xml:space="preserve">4800 SW MACADAM AVE, SUITE 120 </v>
      </c>
      <c r="H6059" s="11" t="str">
        <f>VLOOKUP(F6059,Sheet1!$A$1:$E$2471,3,FALSE)</f>
        <v>PORTLAND</v>
      </c>
      <c r="I6059" s="11" t="str">
        <f>VLOOKUP(F6059,Sheet1!$A$1:$E$2471,4,FALSE)</f>
        <v>OR</v>
      </c>
      <c r="J6059" s="11" t="str">
        <f>VLOOKUP(F6059,Sheet1!$A$1:$E$2471,5,FALSE)</f>
        <v>97239</v>
      </c>
      <c r="K6059" s="2">
        <v>15668.45</v>
      </c>
      <c r="L6059" s="1">
        <v>42944</v>
      </c>
      <c r="M6059">
        <v>100118767</v>
      </c>
      <c r="N6059">
        <v>1</v>
      </c>
      <c r="P6059" t="s">
        <v>91</v>
      </c>
    </row>
    <row r="6060" spans="1:16" x14ac:dyDescent="0.25">
      <c r="A6060" s="13">
        <v>2230</v>
      </c>
      <c r="B6060" s="11" t="s">
        <v>1107</v>
      </c>
      <c r="C6060" t="s">
        <v>608</v>
      </c>
      <c r="D6060">
        <v>324</v>
      </c>
      <c r="E6060" t="s">
        <v>132</v>
      </c>
      <c r="F6060" t="s">
        <v>630</v>
      </c>
      <c r="G6060" s="11" t="str">
        <f>VLOOKUP(F6060,Sheet1!$A$1:$E$2471,2,FALSE)</f>
        <v xml:space="preserve">4800 SW MACADAM AVE, SUITE 120 </v>
      </c>
      <c r="H6060" s="11" t="str">
        <f>VLOOKUP(F6060,Sheet1!$A$1:$E$2471,3,FALSE)</f>
        <v>PORTLAND</v>
      </c>
      <c r="I6060" s="11" t="str">
        <f>VLOOKUP(F6060,Sheet1!$A$1:$E$2471,4,FALSE)</f>
        <v>OR</v>
      </c>
      <c r="J6060" s="11" t="str">
        <f>VLOOKUP(F6060,Sheet1!$A$1:$E$2471,5,FALSE)</f>
        <v>97239</v>
      </c>
      <c r="K6060" s="2">
        <v>4.5474735088646402E-13</v>
      </c>
      <c r="L6060" s="1">
        <v>42921</v>
      </c>
      <c r="M6060">
        <v>100118713</v>
      </c>
      <c r="N6060">
        <v>1</v>
      </c>
      <c r="P6060" t="s">
        <v>91</v>
      </c>
    </row>
    <row r="6061" spans="1:16" x14ac:dyDescent="0.25">
      <c r="A6061" s="13">
        <v>2230</v>
      </c>
      <c r="B6061" s="11" t="s">
        <v>1107</v>
      </c>
      <c r="C6061" t="s">
        <v>608</v>
      </c>
      <c r="D6061">
        <v>324</v>
      </c>
      <c r="E6061" t="s">
        <v>132</v>
      </c>
      <c r="F6061" t="s">
        <v>630</v>
      </c>
      <c r="G6061" s="11" t="str">
        <f>VLOOKUP(F6061,Sheet1!$A$1:$E$2471,2,FALSE)</f>
        <v xml:space="preserve">4800 SW MACADAM AVE, SUITE 120 </v>
      </c>
      <c r="H6061" s="11" t="str">
        <f>VLOOKUP(F6061,Sheet1!$A$1:$E$2471,3,FALSE)</f>
        <v>PORTLAND</v>
      </c>
      <c r="I6061" s="11" t="str">
        <f>VLOOKUP(F6061,Sheet1!$A$1:$E$2471,4,FALSE)</f>
        <v>OR</v>
      </c>
      <c r="J6061" s="11" t="str">
        <f>VLOOKUP(F6061,Sheet1!$A$1:$E$2471,5,FALSE)</f>
        <v>97239</v>
      </c>
      <c r="K6061" s="2">
        <v>15668.45</v>
      </c>
      <c r="L6061" s="1">
        <v>42921</v>
      </c>
      <c r="M6061">
        <v>100118716</v>
      </c>
      <c r="N6061">
        <v>1</v>
      </c>
      <c r="P6061" t="s">
        <v>91</v>
      </c>
    </row>
    <row r="6062" spans="1:16" x14ac:dyDescent="0.25">
      <c r="A6062" s="13">
        <v>2230</v>
      </c>
      <c r="B6062" s="11" t="s">
        <v>1107</v>
      </c>
      <c r="C6062" t="s">
        <v>608</v>
      </c>
      <c r="D6062">
        <v>324</v>
      </c>
      <c r="E6062" t="s">
        <v>132</v>
      </c>
      <c r="F6062" t="s">
        <v>634</v>
      </c>
      <c r="G6062" s="11" t="e">
        <f>VLOOKUP(F6062,Sheet1!$A$1:$E$2471,2,FALSE)</f>
        <v>#N/A</v>
      </c>
      <c r="H6062" s="11" t="e">
        <f>VLOOKUP(F6062,Sheet1!$A$1:$E$2471,3,FALSE)</f>
        <v>#N/A</v>
      </c>
      <c r="I6062" s="11" t="e">
        <f>VLOOKUP(F6062,Sheet1!$A$1:$E$2471,4,FALSE)</f>
        <v>#N/A</v>
      </c>
      <c r="J6062" s="11" t="e">
        <f>VLOOKUP(F6062,Sheet1!$A$1:$E$2471,5,FALSE)</f>
        <v>#N/A</v>
      </c>
      <c r="K6062" s="2">
        <v>29971.200000000001</v>
      </c>
      <c r="L6062" s="1">
        <v>42972</v>
      </c>
      <c r="M6062">
        <v>100118882</v>
      </c>
      <c r="N6062">
        <v>1</v>
      </c>
      <c r="P6062" t="s">
        <v>91</v>
      </c>
    </row>
    <row r="6063" spans="1:16" x14ac:dyDescent="0.25">
      <c r="A6063" s="13">
        <v>2230</v>
      </c>
      <c r="B6063" s="11" t="s">
        <v>1107</v>
      </c>
      <c r="C6063" t="s">
        <v>608</v>
      </c>
      <c r="D6063">
        <v>324</v>
      </c>
      <c r="E6063" t="s">
        <v>132</v>
      </c>
      <c r="F6063" t="s">
        <v>630</v>
      </c>
      <c r="G6063" s="11" t="str">
        <f>VLOOKUP(F6063,Sheet1!$A$1:$E$2471,2,FALSE)</f>
        <v xml:space="preserve">4800 SW MACADAM AVE, SUITE 120 </v>
      </c>
      <c r="H6063" s="11" t="str">
        <f>VLOOKUP(F6063,Sheet1!$A$1:$E$2471,3,FALSE)</f>
        <v>PORTLAND</v>
      </c>
      <c r="I6063" s="11" t="str">
        <f>VLOOKUP(F6063,Sheet1!$A$1:$E$2471,4,FALSE)</f>
        <v>OR</v>
      </c>
      <c r="J6063" s="11" t="str">
        <f>VLOOKUP(F6063,Sheet1!$A$1:$E$2471,5,FALSE)</f>
        <v>97239</v>
      </c>
      <c r="K6063" s="2">
        <v>15668.45</v>
      </c>
      <c r="L6063" s="1">
        <v>42972</v>
      </c>
      <c r="M6063">
        <v>100118866</v>
      </c>
      <c r="N6063">
        <v>1</v>
      </c>
      <c r="P6063" t="s">
        <v>91</v>
      </c>
    </row>
    <row r="6064" spans="1:16" x14ac:dyDescent="0.25">
      <c r="A6064" s="13">
        <v>2230</v>
      </c>
      <c r="B6064" s="11" t="s">
        <v>1107</v>
      </c>
      <c r="C6064" t="s">
        <v>608</v>
      </c>
      <c r="D6064">
        <v>324</v>
      </c>
      <c r="E6064" t="s">
        <v>132</v>
      </c>
      <c r="F6064" t="s">
        <v>630</v>
      </c>
      <c r="G6064" s="11" t="str">
        <f>VLOOKUP(F6064,Sheet1!$A$1:$E$2471,2,FALSE)</f>
        <v xml:space="preserve">4800 SW MACADAM AVE, SUITE 120 </v>
      </c>
      <c r="H6064" s="11" t="str">
        <f>VLOOKUP(F6064,Sheet1!$A$1:$E$2471,3,FALSE)</f>
        <v>PORTLAND</v>
      </c>
      <c r="I6064" s="11" t="str">
        <f>VLOOKUP(F6064,Sheet1!$A$1:$E$2471,4,FALSE)</f>
        <v>OR</v>
      </c>
      <c r="J6064" s="11" t="str">
        <f>VLOOKUP(F6064,Sheet1!$A$1:$E$2471,5,FALSE)</f>
        <v>97239</v>
      </c>
      <c r="K6064" s="2">
        <v>15668.45</v>
      </c>
      <c r="L6064" s="1">
        <v>43007</v>
      </c>
      <c r="M6064">
        <v>100119028</v>
      </c>
      <c r="N6064">
        <v>1</v>
      </c>
      <c r="P6064" t="s">
        <v>91</v>
      </c>
    </row>
    <row r="6065" spans="1:16" x14ac:dyDescent="0.25">
      <c r="A6065" s="13">
        <v>2230</v>
      </c>
      <c r="B6065" s="11" t="s">
        <v>1107</v>
      </c>
      <c r="C6065" t="s">
        <v>608</v>
      </c>
      <c r="D6065">
        <v>324</v>
      </c>
      <c r="E6065" t="s">
        <v>132</v>
      </c>
      <c r="F6065" t="s">
        <v>631</v>
      </c>
      <c r="G6065" s="11" t="str">
        <f>VLOOKUP(F6065,Sheet1!$A$1:$E$2471,2,FALSE)</f>
        <v>c/o KIDDER MATHEWS ONE SW COLUMBIA ST, SUITE 950</v>
      </c>
      <c r="H6065" s="11" t="str">
        <f>VLOOKUP(F6065,Sheet1!$A$1:$E$2471,3,FALSE)</f>
        <v>PORTLAND</v>
      </c>
      <c r="I6065" s="11" t="str">
        <f>VLOOKUP(F6065,Sheet1!$A$1:$E$2471,4,FALSE)</f>
        <v>OR</v>
      </c>
      <c r="J6065" s="11" t="str">
        <f>VLOOKUP(F6065,Sheet1!$A$1:$E$2471,5,FALSE)</f>
        <v>97258</v>
      </c>
      <c r="K6065" s="2">
        <v>29971.200000000001</v>
      </c>
      <c r="L6065" s="1">
        <v>43007</v>
      </c>
      <c r="M6065">
        <v>0</v>
      </c>
      <c r="N6065">
        <v>1</v>
      </c>
      <c r="P6065" t="s">
        <v>91</v>
      </c>
    </row>
    <row r="6066" spans="1:16" x14ac:dyDescent="0.25">
      <c r="A6066" s="13">
        <v>2230</v>
      </c>
      <c r="B6066" s="11" t="s">
        <v>1107</v>
      </c>
      <c r="C6066" t="s">
        <v>608</v>
      </c>
      <c r="D6066">
        <v>324</v>
      </c>
      <c r="E6066" t="s">
        <v>132</v>
      </c>
      <c r="F6066" t="s">
        <v>630</v>
      </c>
      <c r="G6066" s="11" t="str">
        <f>VLOOKUP(F6066,Sheet1!$A$1:$E$2471,2,FALSE)</f>
        <v xml:space="preserve">4800 SW MACADAM AVE, SUITE 120 </v>
      </c>
      <c r="H6066" s="11" t="str">
        <f>VLOOKUP(F6066,Sheet1!$A$1:$E$2471,3,FALSE)</f>
        <v>PORTLAND</v>
      </c>
      <c r="I6066" s="11" t="str">
        <f>VLOOKUP(F6066,Sheet1!$A$1:$E$2471,4,FALSE)</f>
        <v>OR</v>
      </c>
      <c r="J6066" s="11" t="str">
        <f>VLOOKUP(F6066,Sheet1!$A$1:$E$2471,5,FALSE)</f>
        <v>97239</v>
      </c>
      <c r="K6066" s="2">
        <v>15668.45</v>
      </c>
      <c r="L6066" s="1">
        <v>43035</v>
      </c>
      <c r="M6066">
        <v>100119221</v>
      </c>
      <c r="N6066">
        <v>1</v>
      </c>
      <c r="P6066" t="s">
        <v>91</v>
      </c>
    </row>
    <row r="6067" spans="1:16" x14ac:dyDescent="0.25">
      <c r="A6067" s="13">
        <v>2230</v>
      </c>
      <c r="B6067" s="11" t="s">
        <v>1107</v>
      </c>
      <c r="C6067" t="s">
        <v>608</v>
      </c>
      <c r="D6067">
        <v>324</v>
      </c>
      <c r="E6067" t="s">
        <v>132</v>
      </c>
      <c r="F6067" t="s">
        <v>631</v>
      </c>
      <c r="G6067" s="11" t="str">
        <f>VLOOKUP(F6067,Sheet1!$A$1:$E$2471,2,FALSE)</f>
        <v>c/o KIDDER MATHEWS ONE SW COLUMBIA ST, SUITE 950</v>
      </c>
      <c r="H6067" s="11" t="str">
        <f>VLOOKUP(F6067,Sheet1!$A$1:$E$2471,3,FALSE)</f>
        <v>PORTLAND</v>
      </c>
      <c r="I6067" s="11" t="str">
        <f>VLOOKUP(F6067,Sheet1!$A$1:$E$2471,4,FALSE)</f>
        <v>OR</v>
      </c>
      <c r="J6067" s="11" t="str">
        <f>VLOOKUP(F6067,Sheet1!$A$1:$E$2471,5,FALSE)</f>
        <v>97258</v>
      </c>
      <c r="K6067" s="2">
        <v>29917.200000000001</v>
      </c>
      <c r="L6067" s="1">
        <v>43035</v>
      </c>
      <c r="M6067">
        <v>0</v>
      </c>
      <c r="N6067">
        <v>1</v>
      </c>
      <c r="P6067" t="s">
        <v>91</v>
      </c>
    </row>
    <row r="6068" spans="1:16" x14ac:dyDescent="0.25">
      <c r="A6068" s="13">
        <v>2230</v>
      </c>
      <c r="B6068" s="11" t="s">
        <v>1107</v>
      </c>
      <c r="C6068" t="s">
        <v>608</v>
      </c>
      <c r="D6068">
        <v>324</v>
      </c>
      <c r="E6068" t="s">
        <v>132</v>
      </c>
      <c r="F6068" t="s">
        <v>630</v>
      </c>
      <c r="G6068" s="11" t="str">
        <f>VLOOKUP(F6068,Sheet1!$A$1:$E$2471,2,FALSE)</f>
        <v xml:space="preserve">4800 SW MACADAM AVE, SUITE 120 </v>
      </c>
      <c r="H6068" s="11" t="str">
        <f>VLOOKUP(F6068,Sheet1!$A$1:$E$2471,3,FALSE)</f>
        <v>PORTLAND</v>
      </c>
      <c r="I6068" s="11" t="str">
        <f>VLOOKUP(F6068,Sheet1!$A$1:$E$2471,4,FALSE)</f>
        <v>OR</v>
      </c>
      <c r="J6068" s="11" t="str">
        <f>VLOOKUP(F6068,Sheet1!$A$1:$E$2471,5,FALSE)</f>
        <v>97239</v>
      </c>
      <c r="K6068" s="2">
        <v>15668.45</v>
      </c>
      <c r="L6068" s="1">
        <v>43070</v>
      </c>
      <c r="M6068">
        <v>100119442</v>
      </c>
      <c r="N6068">
        <v>1</v>
      </c>
      <c r="P6068" t="s">
        <v>91</v>
      </c>
    </row>
    <row r="6069" spans="1:16" x14ac:dyDescent="0.25">
      <c r="A6069" s="13">
        <v>2230</v>
      </c>
      <c r="B6069" s="11" t="s">
        <v>1107</v>
      </c>
      <c r="C6069" t="s">
        <v>608</v>
      </c>
      <c r="D6069">
        <v>324</v>
      </c>
      <c r="E6069" t="s">
        <v>132</v>
      </c>
      <c r="F6069" t="s">
        <v>631</v>
      </c>
      <c r="G6069" s="11" t="str">
        <f>VLOOKUP(F6069,Sheet1!$A$1:$E$2471,2,FALSE)</f>
        <v>c/o KIDDER MATHEWS ONE SW COLUMBIA ST, SUITE 950</v>
      </c>
      <c r="H6069" s="11" t="str">
        <f>VLOOKUP(F6069,Sheet1!$A$1:$E$2471,3,FALSE)</f>
        <v>PORTLAND</v>
      </c>
      <c r="I6069" s="11" t="str">
        <f>VLOOKUP(F6069,Sheet1!$A$1:$E$2471,4,FALSE)</f>
        <v>OR</v>
      </c>
      <c r="J6069" s="11" t="str">
        <f>VLOOKUP(F6069,Sheet1!$A$1:$E$2471,5,FALSE)</f>
        <v>97258</v>
      </c>
      <c r="K6069" s="2">
        <v>29971.200000000001</v>
      </c>
      <c r="L6069" s="1">
        <v>43070</v>
      </c>
      <c r="M6069">
        <v>0</v>
      </c>
      <c r="N6069">
        <v>1</v>
      </c>
      <c r="P6069" t="s">
        <v>91</v>
      </c>
    </row>
    <row r="6070" spans="1:16" x14ac:dyDescent="0.25">
      <c r="A6070" s="13">
        <v>2230</v>
      </c>
      <c r="B6070" s="11" t="s">
        <v>1107</v>
      </c>
      <c r="C6070" t="s">
        <v>608</v>
      </c>
      <c r="D6070">
        <v>324</v>
      </c>
      <c r="E6070" t="s">
        <v>132</v>
      </c>
      <c r="F6070" t="s">
        <v>630</v>
      </c>
      <c r="G6070" s="11" t="str">
        <f>VLOOKUP(F6070,Sheet1!$A$1:$E$2471,2,FALSE)</f>
        <v xml:space="preserve">4800 SW MACADAM AVE, SUITE 120 </v>
      </c>
      <c r="H6070" s="11" t="str">
        <f>VLOOKUP(F6070,Sheet1!$A$1:$E$2471,3,FALSE)</f>
        <v>PORTLAND</v>
      </c>
      <c r="I6070" s="11" t="str">
        <f>VLOOKUP(F6070,Sheet1!$A$1:$E$2471,4,FALSE)</f>
        <v>OR</v>
      </c>
      <c r="J6070" s="11" t="str">
        <f>VLOOKUP(F6070,Sheet1!$A$1:$E$2471,5,FALSE)</f>
        <v>97239</v>
      </c>
      <c r="K6070" s="2">
        <v>15668.45</v>
      </c>
      <c r="L6070" s="1">
        <v>43097</v>
      </c>
      <c r="M6070">
        <v>100119621</v>
      </c>
      <c r="N6070">
        <v>1</v>
      </c>
      <c r="P6070" t="s">
        <v>91</v>
      </c>
    </row>
    <row r="6071" spans="1:16" x14ac:dyDescent="0.25">
      <c r="A6071" s="13">
        <v>2230</v>
      </c>
      <c r="B6071" s="11" t="s">
        <v>1107</v>
      </c>
      <c r="C6071" t="s">
        <v>608</v>
      </c>
      <c r="D6071">
        <v>324</v>
      </c>
      <c r="E6071" t="s">
        <v>132</v>
      </c>
      <c r="F6071" t="s">
        <v>631</v>
      </c>
      <c r="G6071" s="11" t="str">
        <f>VLOOKUP(F6071,Sheet1!$A$1:$E$2471,2,FALSE)</f>
        <v>c/o KIDDER MATHEWS ONE SW COLUMBIA ST, SUITE 950</v>
      </c>
      <c r="H6071" s="11" t="str">
        <f>VLOOKUP(F6071,Sheet1!$A$1:$E$2471,3,FALSE)</f>
        <v>PORTLAND</v>
      </c>
      <c r="I6071" s="11" t="str">
        <f>VLOOKUP(F6071,Sheet1!$A$1:$E$2471,4,FALSE)</f>
        <v>OR</v>
      </c>
      <c r="J6071" s="11" t="str">
        <f>VLOOKUP(F6071,Sheet1!$A$1:$E$2471,5,FALSE)</f>
        <v>97258</v>
      </c>
      <c r="K6071" s="2">
        <v>29971.200000000001</v>
      </c>
      <c r="L6071" s="1">
        <v>43097</v>
      </c>
      <c r="M6071">
        <v>0</v>
      </c>
      <c r="N6071">
        <v>1</v>
      </c>
      <c r="P6071" t="s">
        <v>91</v>
      </c>
    </row>
    <row r="6072" spans="1:16" x14ac:dyDescent="0.25">
      <c r="A6072" s="13">
        <v>2230</v>
      </c>
      <c r="B6072" s="11" t="s">
        <v>1107</v>
      </c>
      <c r="C6072" t="s">
        <v>608</v>
      </c>
      <c r="D6072">
        <v>324</v>
      </c>
      <c r="E6072" t="s">
        <v>132</v>
      </c>
      <c r="F6072" t="s">
        <v>630</v>
      </c>
      <c r="G6072" s="11" t="str">
        <f>VLOOKUP(F6072,Sheet1!$A$1:$E$2471,2,FALSE)</f>
        <v xml:space="preserve">4800 SW MACADAM AVE, SUITE 120 </v>
      </c>
      <c r="H6072" s="11" t="str">
        <f>VLOOKUP(F6072,Sheet1!$A$1:$E$2471,3,FALSE)</f>
        <v>PORTLAND</v>
      </c>
      <c r="I6072" s="11" t="str">
        <f>VLOOKUP(F6072,Sheet1!$A$1:$E$2471,4,FALSE)</f>
        <v>OR</v>
      </c>
      <c r="J6072" s="11" t="str">
        <f>VLOOKUP(F6072,Sheet1!$A$1:$E$2471,5,FALSE)</f>
        <v>97239</v>
      </c>
      <c r="K6072" s="2">
        <v>15668.45</v>
      </c>
      <c r="L6072" s="1">
        <v>43126</v>
      </c>
      <c r="M6072">
        <v>100119749</v>
      </c>
      <c r="N6072">
        <v>1</v>
      </c>
      <c r="P6072" t="s">
        <v>91</v>
      </c>
    </row>
    <row r="6073" spans="1:16" x14ac:dyDescent="0.25">
      <c r="A6073" s="13">
        <v>2230</v>
      </c>
      <c r="B6073" s="11" t="s">
        <v>1107</v>
      </c>
      <c r="C6073" t="s">
        <v>608</v>
      </c>
      <c r="D6073">
        <v>324</v>
      </c>
      <c r="E6073" t="s">
        <v>132</v>
      </c>
      <c r="F6073" t="s">
        <v>631</v>
      </c>
      <c r="G6073" s="11" t="str">
        <f>VLOOKUP(F6073,Sheet1!$A$1:$E$2471,2,FALSE)</f>
        <v>c/o KIDDER MATHEWS ONE SW COLUMBIA ST, SUITE 950</v>
      </c>
      <c r="H6073" s="11" t="str">
        <f>VLOOKUP(F6073,Sheet1!$A$1:$E$2471,3,FALSE)</f>
        <v>PORTLAND</v>
      </c>
      <c r="I6073" s="11" t="str">
        <f>VLOOKUP(F6073,Sheet1!$A$1:$E$2471,4,FALSE)</f>
        <v>OR</v>
      </c>
      <c r="J6073" s="11" t="str">
        <f>VLOOKUP(F6073,Sheet1!$A$1:$E$2471,5,FALSE)</f>
        <v>97258</v>
      </c>
      <c r="K6073" s="2">
        <v>30694.720000000001</v>
      </c>
      <c r="L6073" s="1">
        <v>43126</v>
      </c>
      <c r="M6073">
        <v>0</v>
      </c>
      <c r="N6073">
        <v>1</v>
      </c>
      <c r="P6073" t="s">
        <v>91</v>
      </c>
    </row>
    <row r="6074" spans="1:16" x14ac:dyDescent="0.25">
      <c r="A6074" s="13">
        <v>2230</v>
      </c>
      <c r="B6074" s="11" t="s">
        <v>1107</v>
      </c>
      <c r="C6074" t="s">
        <v>608</v>
      </c>
      <c r="D6074">
        <v>324</v>
      </c>
      <c r="E6074" t="s">
        <v>132</v>
      </c>
      <c r="F6074" t="s">
        <v>631</v>
      </c>
      <c r="G6074" s="11" t="str">
        <f>VLOOKUP(F6074,Sheet1!$A$1:$E$2471,2,FALSE)</f>
        <v>c/o KIDDER MATHEWS ONE SW COLUMBIA ST, SUITE 950</v>
      </c>
      <c r="H6074" s="11" t="str">
        <f>VLOOKUP(F6074,Sheet1!$A$1:$E$2471,3,FALSE)</f>
        <v>PORTLAND</v>
      </c>
      <c r="I6074" s="11" t="str">
        <f>VLOOKUP(F6074,Sheet1!$A$1:$E$2471,4,FALSE)</f>
        <v>OR</v>
      </c>
      <c r="J6074" s="11" t="str">
        <f>VLOOKUP(F6074,Sheet1!$A$1:$E$2471,5,FALSE)</f>
        <v>97258</v>
      </c>
      <c r="K6074" s="2">
        <v>723.52</v>
      </c>
      <c r="L6074" s="1">
        <v>43126</v>
      </c>
      <c r="M6074">
        <v>0</v>
      </c>
      <c r="N6074">
        <v>1</v>
      </c>
      <c r="P6074" t="s">
        <v>91</v>
      </c>
    </row>
    <row r="6075" spans="1:16" x14ac:dyDescent="0.25">
      <c r="A6075" s="13">
        <v>2230</v>
      </c>
      <c r="B6075" s="11" t="s">
        <v>1107</v>
      </c>
      <c r="C6075" t="s">
        <v>608</v>
      </c>
      <c r="D6075">
        <v>324</v>
      </c>
      <c r="E6075" t="s">
        <v>132</v>
      </c>
      <c r="F6075" t="s">
        <v>630</v>
      </c>
      <c r="G6075" s="11" t="str">
        <f>VLOOKUP(F6075,Sheet1!$A$1:$E$2471,2,FALSE)</f>
        <v xml:space="preserve">4800 SW MACADAM AVE, SUITE 120 </v>
      </c>
      <c r="H6075" s="11" t="str">
        <f>VLOOKUP(F6075,Sheet1!$A$1:$E$2471,3,FALSE)</f>
        <v>PORTLAND</v>
      </c>
      <c r="I6075" s="11" t="str">
        <f>VLOOKUP(F6075,Sheet1!$A$1:$E$2471,4,FALSE)</f>
        <v>OR</v>
      </c>
      <c r="J6075" s="11" t="str">
        <f>VLOOKUP(F6075,Sheet1!$A$1:$E$2471,5,FALSE)</f>
        <v>97239</v>
      </c>
      <c r="K6075" s="2">
        <v>195.75</v>
      </c>
      <c r="L6075" s="1">
        <v>43161</v>
      </c>
      <c r="M6075">
        <v>100119903</v>
      </c>
      <c r="N6075">
        <v>1</v>
      </c>
      <c r="P6075" t="s">
        <v>91</v>
      </c>
    </row>
    <row r="6076" spans="1:16" x14ac:dyDescent="0.25">
      <c r="A6076" s="13">
        <v>2230</v>
      </c>
      <c r="B6076" s="11" t="s">
        <v>1107</v>
      </c>
      <c r="C6076" t="s">
        <v>608</v>
      </c>
      <c r="D6076">
        <v>324</v>
      </c>
      <c r="E6076" t="s">
        <v>132</v>
      </c>
      <c r="F6076" t="s">
        <v>630</v>
      </c>
      <c r="G6076" s="11" t="str">
        <f>VLOOKUP(F6076,Sheet1!$A$1:$E$2471,2,FALSE)</f>
        <v xml:space="preserve">4800 SW MACADAM AVE, SUITE 120 </v>
      </c>
      <c r="H6076" s="11" t="str">
        <f>VLOOKUP(F6076,Sheet1!$A$1:$E$2471,3,FALSE)</f>
        <v>PORTLAND</v>
      </c>
      <c r="I6076" s="11" t="str">
        <f>VLOOKUP(F6076,Sheet1!$A$1:$E$2471,4,FALSE)</f>
        <v>OR</v>
      </c>
      <c r="J6076" s="11" t="str">
        <f>VLOOKUP(F6076,Sheet1!$A$1:$E$2471,5,FALSE)</f>
        <v>97239</v>
      </c>
      <c r="K6076" s="2">
        <v>15668.45</v>
      </c>
      <c r="L6076" s="1">
        <v>43153</v>
      </c>
      <c r="M6076">
        <v>100119890</v>
      </c>
      <c r="N6076">
        <v>1</v>
      </c>
      <c r="P6076" t="s">
        <v>91</v>
      </c>
    </row>
    <row r="6077" spans="1:16" x14ac:dyDescent="0.25">
      <c r="A6077" s="13">
        <v>2230</v>
      </c>
      <c r="B6077" s="11" t="s">
        <v>1107</v>
      </c>
      <c r="C6077" t="s">
        <v>608</v>
      </c>
      <c r="D6077">
        <v>324</v>
      </c>
      <c r="E6077" t="s">
        <v>132</v>
      </c>
      <c r="F6077" t="s">
        <v>631</v>
      </c>
      <c r="G6077" s="11" t="str">
        <f>VLOOKUP(F6077,Sheet1!$A$1:$E$2471,2,FALSE)</f>
        <v>c/o KIDDER MATHEWS ONE SW COLUMBIA ST, SUITE 950</v>
      </c>
      <c r="H6077" s="11" t="str">
        <f>VLOOKUP(F6077,Sheet1!$A$1:$E$2471,3,FALSE)</f>
        <v>PORTLAND</v>
      </c>
      <c r="I6077" s="11" t="str">
        <f>VLOOKUP(F6077,Sheet1!$A$1:$E$2471,4,FALSE)</f>
        <v>OR</v>
      </c>
      <c r="J6077" s="11" t="str">
        <f>VLOOKUP(F6077,Sheet1!$A$1:$E$2471,5,FALSE)</f>
        <v>97258</v>
      </c>
      <c r="K6077" s="2">
        <v>1648.5</v>
      </c>
      <c r="L6077" s="1">
        <v>43154</v>
      </c>
      <c r="M6077">
        <v>0</v>
      </c>
      <c r="N6077">
        <v>1</v>
      </c>
      <c r="P6077" t="s">
        <v>91</v>
      </c>
    </row>
    <row r="6078" spans="1:16" x14ac:dyDescent="0.25">
      <c r="A6078" s="13">
        <v>2230</v>
      </c>
      <c r="B6078" s="11" t="s">
        <v>1107</v>
      </c>
      <c r="C6078" t="s">
        <v>608</v>
      </c>
      <c r="D6078">
        <v>324</v>
      </c>
      <c r="E6078" t="s">
        <v>132</v>
      </c>
      <c r="F6078" t="s">
        <v>631</v>
      </c>
      <c r="G6078" s="11" t="str">
        <f>VLOOKUP(F6078,Sheet1!$A$1:$E$2471,2,FALSE)</f>
        <v>c/o KIDDER MATHEWS ONE SW COLUMBIA ST, SUITE 950</v>
      </c>
      <c r="H6078" s="11" t="str">
        <f>VLOOKUP(F6078,Sheet1!$A$1:$E$2471,3,FALSE)</f>
        <v>PORTLAND</v>
      </c>
      <c r="I6078" s="11" t="str">
        <f>VLOOKUP(F6078,Sheet1!$A$1:$E$2471,4,FALSE)</f>
        <v>OR</v>
      </c>
      <c r="J6078" s="11" t="str">
        <f>VLOOKUP(F6078,Sheet1!$A$1:$E$2471,5,FALSE)</f>
        <v>97258</v>
      </c>
      <c r="K6078" s="2">
        <v>31518.97</v>
      </c>
      <c r="L6078" s="1">
        <v>43154</v>
      </c>
      <c r="M6078">
        <v>0</v>
      </c>
      <c r="N6078">
        <v>1</v>
      </c>
      <c r="P6078" t="s">
        <v>91</v>
      </c>
    </row>
    <row r="6079" spans="1:16" x14ac:dyDescent="0.25">
      <c r="A6079" s="13">
        <v>2230</v>
      </c>
      <c r="B6079" s="11" t="s">
        <v>1107</v>
      </c>
      <c r="C6079" t="s">
        <v>608</v>
      </c>
      <c r="D6079">
        <v>324</v>
      </c>
      <c r="E6079" t="s">
        <v>132</v>
      </c>
      <c r="F6079" t="s">
        <v>630</v>
      </c>
      <c r="G6079" s="11" t="str">
        <f>VLOOKUP(F6079,Sheet1!$A$1:$E$2471,2,FALSE)</f>
        <v xml:space="preserve">4800 SW MACADAM AVE, SUITE 120 </v>
      </c>
      <c r="H6079" s="11" t="str">
        <f>VLOOKUP(F6079,Sheet1!$A$1:$E$2471,3,FALSE)</f>
        <v>PORTLAND</v>
      </c>
      <c r="I6079" s="11" t="str">
        <f>VLOOKUP(F6079,Sheet1!$A$1:$E$2471,4,FALSE)</f>
        <v>OR</v>
      </c>
      <c r="J6079" s="11" t="str">
        <f>VLOOKUP(F6079,Sheet1!$A$1:$E$2471,5,FALSE)</f>
        <v>97239</v>
      </c>
      <c r="K6079" s="2">
        <v>15635.67</v>
      </c>
      <c r="L6079" s="1">
        <v>43188</v>
      </c>
      <c r="M6079">
        <v>100120047</v>
      </c>
      <c r="N6079">
        <v>1</v>
      </c>
      <c r="P6079" t="s">
        <v>91</v>
      </c>
    </row>
    <row r="6080" spans="1:16" x14ac:dyDescent="0.25">
      <c r="A6080" s="13">
        <v>2230</v>
      </c>
      <c r="B6080" s="11" t="s">
        <v>1107</v>
      </c>
      <c r="C6080" t="s">
        <v>608</v>
      </c>
      <c r="D6080">
        <v>324</v>
      </c>
      <c r="E6080" t="s">
        <v>132</v>
      </c>
      <c r="F6080" t="s">
        <v>631</v>
      </c>
      <c r="G6080" s="11" t="str">
        <f>VLOOKUP(F6080,Sheet1!$A$1:$E$2471,2,FALSE)</f>
        <v>c/o KIDDER MATHEWS ONE SW COLUMBIA ST, SUITE 950</v>
      </c>
      <c r="H6080" s="11" t="str">
        <f>VLOOKUP(F6080,Sheet1!$A$1:$E$2471,3,FALSE)</f>
        <v>PORTLAND</v>
      </c>
      <c r="I6080" s="11" t="str">
        <f>VLOOKUP(F6080,Sheet1!$A$1:$E$2471,4,FALSE)</f>
        <v>OR</v>
      </c>
      <c r="J6080" s="11" t="str">
        <f>VLOOKUP(F6080,Sheet1!$A$1:$E$2471,5,FALSE)</f>
        <v>97258</v>
      </c>
      <c r="K6080" s="2">
        <v>31518.97</v>
      </c>
      <c r="L6080" s="1">
        <v>43189</v>
      </c>
      <c r="M6080">
        <v>0</v>
      </c>
      <c r="N6080">
        <v>1</v>
      </c>
      <c r="P6080" t="s">
        <v>91</v>
      </c>
    </row>
    <row r="6081" spans="1:16" x14ac:dyDescent="0.25">
      <c r="A6081" s="13">
        <v>2230</v>
      </c>
      <c r="B6081" s="11" t="s">
        <v>1107</v>
      </c>
      <c r="C6081" t="s">
        <v>608</v>
      </c>
      <c r="D6081">
        <v>324</v>
      </c>
      <c r="E6081" t="s">
        <v>132</v>
      </c>
      <c r="F6081" t="s">
        <v>2</v>
      </c>
      <c r="G6081" s="11" t="str">
        <f>VLOOKUP(F6081,Sheet1!$A$1:$E$2471,2,FALSE)</f>
        <v>BANKCARD CENTER PO BOX 982238</v>
      </c>
      <c r="H6081" s="11" t="str">
        <f>VLOOKUP(F6081,Sheet1!$A$1:$E$2471,3,FALSE)</f>
        <v>EL PASO</v>
      </c>
      <c r="I6081" s="11" t="str">
        <f>VLOOKUP(F6081,Sheet1!$A$1:$E$2471,4,FALSE)</f>
        <v>TX</v>
      </c>
      <c r="J6081" s="11" t="str">
        <f>VLOOKUP(F6081,Sheet1!$A$1:$E$2471,5,FALSE)</f>
        <v>79998-2238</v>
      </c>
      <c r="K6081" s="2">
        <v>90</v>
      </c>
      <c r="L6081" s="1">
        <v>43210</v>
      </c>
      <c r="M6081">
        <v>0</v>
      </c>
      <c r="N6081">
        <v>1</v>
      </c>
      <c r="P6081" t="s">
        <v>91</v>
      </c>
    </row>
    <row r="6082" spans="1:16" x14ac:dyDescent="0.25">
      <c r="A6082" s="13">
        <v>2230</v>
      </c>
      <c r="B6082" s="11" t="s">
        <v>1107</v>
      </c>
      <c r="C6082" t="s">
        <v>608</v>
      </c>
      <c r="D6082">
        <v>324</v>
      </c>
      <c r="E6082" t="s">
        <v>132</v>
      </c>
      <c r="F6082" t="s">
        <v>630</v>
      </c>
      <c r="G6082" s="11" t="str">
        <f>VLOOKUP(F6082,Sheet1!$A$1:$E$2471,2,FALSE)</f>
        <v xml:space="preserve">4800 SW MACADAM AVE, SUITE 120 </v>
      </c>
      <c r="H6082" s="11" t="str">
        <f>VLOOKUP(F6082,Sheet1!$A$1:$E$2471,3,FALSE)</f>
        <v>PORTLAND</v>
      </c>
      <c r="I6082" s="11" t="str">
        <f>VLOOKUP(F6082,Sheet1!$A$1:$E$2471,4,FALSE)</f>
        <v>OR</v>
      </c>
      <c r="J6082" s="11" t="str">
        <f>VLOOKUP(F6082,Sheet1!$A$1:$E$2471,5,FALSE)</f>
        <v>97239</v>
      </c>
      <c r="K6082" s="2">
        <v>434.44</v>
      </c>
      <c r="L6082" s="1">
        <v>43196</v>
      </c>
      <c r="M6082">
        <v>100120078</v>
      </c>
      <c r="N6082">
        <v>1</v>
      </c>
      <c r="P6082" t="s">
        <v>91</v>
      </c>
    </row>
    <row r="6083" spans="1:16" x14ac:dyDescent="0.25">
      <c r="A6083" s="13">
        <v>2230</v>
      </c>
      <c r="B6083" s="11" t="s">
        <v>1107</v>
      </c>
      <c r="C6083" t="s">
        <v>608</v>
      </c>
      <c r="D6083">
        <v>324</v>
      </c>
      <c r="E6083" t="s">
        <v>132</v>
      </c>
      <c r="F6083" t="s">
        <v>630</v>
      </c>
      <c r="G6083" s="11" t="str">
        <f>VLOOKUP(F6083,Sheet1!$A$1:$E$2471,2,FALSE)</f>
        <v xml:space="preserve">4800 SW MACADAM AVE, SUITE 120 </v>
      </c>
      <c r="H6083" s="11" t="str">
        <f>VLOOKUP(F6083,Sheet1!$A$1:$E$2471,3,FALSE)</f>
        <v>PORTLAND</v>
      </c>
      <c r="I6083" s="11" t="str">
        <f>VLOOKUP(F6083,Sheet1!$A$1:$E$2471,4,FALSE)</f>
        <v>OR</v>
      </c>
      <c r="J6083" s="11" t="str">
        <f>VLOOKUP(F6083,Sheet1!$A$1:$E$2471,5,FALSE)</f>
        <v>97239</v>
      </c>
      <c r="K6083" s="2">
        <v>16070.11</v>
      </c>
      <c r="L6083" s="1">
        <v>43217</v>
      </c>
      <c r="M6083">
        <v>100120187</v>
      </c>
      <c r="N6083">
        <v>1</v>
      </c>
      <c r="P6083" t="s">
        <v>91</v>
      </c>
    </row>
    <row r="6084" spans="1:16" x14ac:dyDescent="0.25">
      <c r="A6084" s="13">
        <v>2230</v>
      </c>
      <c r="B6084" s="11" t="s">
        <v>1107</v>
      </c>
      <c r="C6084" t="s">
        <v>608</v>
      </c>
      <c r="D6084">
        <v>324</v>
      </c>
      <c r="E6084" t="s">
        <v>132</v>
      </c>
      <c r="F6084" t="s">
        <v>631</v>
      </c>
      <c r="G6084" s="11" t="str">
        <f>VLOOKUP(F6084,Sheet1!$A$1:$E$2471,2,FALSE)</f>
        <v>c/o KIDDER MATHEWS ONE SW COLUMBIA ST, SUITE 950</v>
      </c>
      <c r="H6084" s="11" t="str">
        <f>VLOOKUP(F6084,Sheet1!$A$1:$E$2471,3,FALSE)</f>
        <v>PORTLAND</v>
      </c>
      <c r="I6084" s="11" t="str">
        <f>VLOOKUP(F6084,Sheet1!$A$1:$E$2471,4,FALSE)</f>
        <v>OR</v>
      </c>
      <c r="J6084" s="11" t="str">
        <f>VLOOKUP(F6084,Sheet1!$A$1:$E$2471,5,FALSE)</f>
        <v>97258</v>
      </c>
      <c r="K6084" s="2">
        <v>32332.03</v>
      </c>
      <c r="L6084" s="1">
        <v>43217</v>
      </c>
      <c r="M6084">
        <v>0</v>
      </c>
      <c r="N6084">
        <v>1</v>
      </c>
      <c r="P6084" t="s">
        <v>91</v>
      </c>
    </row>
    <row r="6085" spans="1:16" x14ac:dyDescent="0.25">
      <c r="A6085" s="13">
        <v>2230</v>
      </c>
      <c r="B6085" s="11" t="s">
        <v>1107</v>
      </c>
      <c r="C6085" t="s">
        <v>608</v>
      </c>
      <c r="D6085">
        <v>324</v>
      </c>
      <c r="E6085" t="s">
        <v>132</v>
      </c>
      <c r="F6085" t="s">
        <v>630</v>
      </c>
      <c r="G6085" s="11" t="str">
        <f>VLOOKUP(F6085,Sheet1!$A$1:$E$2471,2,FALSE)</f>
        <v xml:space="preserve">4800 SW MACADAM AVE, SUITE 120 </v>
      </c>
      <c r="H6085" s="11" t="str">
        <f>VLOOKUP(F6085,Sheet1!$A$1:$E$2471,3,FALSE)</f>
        <v>PORTLAND</v>
      </c>
      <c r="I6085" s="11" t="str">
        <f>VLOOKUP(F6085,Sheet1!$A$1:$E$2471,4,FALSE)</f>
        <v>OR</v>
      </c>
      <c r="J6085" s="11" t="str">
        <f>VLOOKUP(F6085,Sheet1!$A$1:$E$2471,5,FALSE)</f>
        <v>97239</v>
      </c>
      <c r="K6085" s="2">
        <v>16070.11</v>
      </c>
      <c r="L6085" s="1">
        <v>43252</v>
      </c>
      <c r="M6085">
        <v>100120381</v>
      </c>
      <c r="N6085">
        <v>1</v>
      </c>
      <c r="P6085" t="s">
        <v>91</v>
      </c>
    </row>
    <row r="6086" spans="1:16" x14ac:dyDescent="0.25">
      <c r="A6086" s="13">
        <v>2230</v>
      </c>
      <c r="B6086" s="11" t="s">
        <v>1107</v>
      </c>
      <c r="C6086" t="s">
        <v>608</v>
      </c>
      <c r="D6086">
        <v>324</v>
      </c>
      <c r="E6086" t="s">
        <v>132</v>
      </c>
      <c r="F6086" t="s">
        <v>631</v>
      </c>
      <c r="G6086" s="11" t="str">
        <f>VLOOKUP(F6086,Sheet1!$A$1:$E$2471,2,FALSE)</f>
        <v>c/o KIDDER MATHEWS ONE SW COLUMBIA ST, SUITE 950</v>
      </c>
      <c r="H6086" s="11" t="str">
        <f>VLOOKUP(F6086,Sheet1!$A$1:$E$2471,3,FALSE)</f>
        <v>PORTLAND</v>
      </c>
      <c r="I6086" s="11" t="str">
        <f>VLOOKUP(F6086,Sheet1!$A$1:$E$2471,4,FALSE)</f>
        <v>OR</v>
      </c>
      <c r="J6086" s="11" t="str">
        <f>VLOOKUP(F6086,Sheet1!$A$1:$E$2471,5,FALSE)</f>
        <v>97258</v>
      </c>
      <c r="K6086" s="2">
        <v>31518.97</v>
      </c>
      <c r="L6086" s="1">
        <v>43252</v>
      </c>
      <c r="M6086">
        <v>0</v>
      </c>
      <c r="N6086">
        <v>1</v>
      </c>
      <c r="P6086" t="s">
        <v>91</v>
      </c>
    </row>
    <row r="6087" spans="1:16" x14ac:dyDescent="0.25">
      <c r="A6087" s="13">
        <v>2230</v>
      </c>
      <c r="B6087" s="11" t="s">
        <v>1107</v>
      </c>
      <c r="C6087" t="s">
        <v>608</v>
      </c>
      <c r="D6087">
        <v>325</v>
      </c>
      <c r="E6087" t="s">
        <v>211</v>
      </c>
      <c r="F6087" t="s">
        <v>303</v>
      </c>
      <c r="G6087" s="11" t="str">
        <f>VLOOKUP(F6087,Sheet1!$A$1:$E$2471,2,FALSE)</f>
        <v xml:space="preserve">P.O. BOX 4438 </v>
      </c>
      <c r="H6087" s="11" t="str">
        <f>VLOOKUP(F6087,Sheet1!$A$1:$E$2471,3,FALSE)</f>
        <v>PORTLAND</v>
      </c>
      <c r="I6087" s="11" t="str">
        <f>VLOOKUP(F6087,Sheet1!$A$1:$E$2471,4,FALSE)</f>
        <v>OR</v>
      </c>
      <c r="J6087" s="11" t="str">
        <f>VLOOKUP(F6087,Sheet1!$A$1:$E$2471,5,FALSE)</f>
        <v>97208-4438</v>
      </c>
      <c r="K6087" s="2">
        <v>240.54</v>
      </c>
      <c r="L6087" s="1">
        <v>42936</v>
      </c>
      <c r="M6087">
        <v>100118756</v>
      </c>
      <c r="N6087">
        <v>1</v>
      </c>
      <c r="P6087" t="s">
        <v>91</v>
      </c>
    </row>
    <row r="6088" spans="1:16" x14ac:dyDescent="0.25">
      <c r="A6088" s="13">
        <v>2230</v>
      </c>
      <c r="B6088" s="11" t="s">
        <v>1107</v>
      </c>
      <c r="C6088" t="s">
        <v>608</v>
      </c>
      <c r="D6088">
        <v>325</v>
      </c>
      <c r="E6088" t="s">
        <v>211</v>
      </c>
      <c r="F6088" t="s">
        <v>303</v>
      </c>
      <c r="G6088" s="11" t="str">
        <f>VLOOKUP(F6088,Sheet1!$A$1:$E$2471,2,FALSE)</f>
        <v xml:space="preserve">P.O. BOX 4438 </v>
      </c>
      <c r="H6088" s="11" t="str">
        <f>VLOOKUP(F6088,Sheet1!$A$1:$E$2471,3,FALSE)</f>
        <v>PORTLAND</v>
      </c>
      <c r="I6088" s="11" t="str">
        <f>VLOOKUP(F6088,Sheet1!$A$1:$E$2471,4,FALSE)</f>
        <v>OR</v>
      </c>
      <c r="J6088" s="11" t="str">
        <f>VLOOKUP(F6088,Sheet1!$A$1:$E$2471,5,FALSE)</f>
        <v>97208-4438</v>
      </c>
      <c r="K6088" s="2">
        <v>162.28</v>
      </c>
      <c r="L6088" s="1">
        <v>42936</v>
      </c>
      <c r="M6088">
        <v>100118756</v>
      </c>
      <c r="N6088">
        <v>1</v>
      </c>
      <c r="P6088" t="s">
        <v>91</v>
      </c>
    </row>
    <row r="6089" spans="1:16" x14ac:dyDescent="0.25">
      <c r="A6089" s="13">
        <v>2230</v>
      </c>
      <c r="B6089" s="11" t="s">
        <v>1107</v>
      </c>
      <c r="C6089" t="s">
        <v>608</v>
      </c>
      <c r="D6089">
        <v>325</v>
      </c>
      <c r="E6089" t="s">
        <v>211</v>
      </c>
      <c r="F6089" t="s">
        <v>303</v>
      </c>
      <c r="G6089" s="11" t="str">
        <f>VLOOKUP(F6089,Sheet1!$A$1:$E$2471,2,FALSE)</f>
        <v xml:space="preserve">P.O. BOX 4438 </v>
      </c>
      <c r="H6089" s="11" t="str">
        <f>VLOOKUP(F6089,Sheet1!$A$1:$E$2471,3,FALSE)</f>
        <v>PORTLAND</v>
      </c>
      <c r="I6089" s="11" t="str">
        <f>VLOOKUP(F6089,Sheet1!$A$1:$E$2471,4,FALSE)</f>
        <v>OR</v>
      </c>
      <c r="J6089" s="11" t="str">
        <f>VLOOKUP(F6089,Sheet1!$A$1:$E$2471,5,FALSE)</f>
        <v>97208-4438</v>
      </c>
      <c r="K6089" s="2">
        <v>209.42</v>
      </c>
      <c r="L6089" s="1">
        <v>42936</v>
      </c>
      <c r="M6089">
        <v>100118756</v>
      </c>
      <c r="N6089">
        <v>1</v>
      </c>
      <c r="P6089" t="s">
        <v>91</v>
      </c>
    </row>
    <row r="6090" spans="1:16" x14ac:dyDescent="0.25">
      <c r="A6090" s="13">
        <v>2230</v>
      </c>
      <c r="B6090" s="11" t="s">
        <v>1107</v>
      </c>
      <c r="C6090" t="s">
        <v>608</v>
      </c>
      <c r="D6090">
        <v>325</v>
      </c>
      <c r="E6090" t="s">
        <v>211</v>
      </c>
      <c r="F6090" t="s">
        <v>303</v>
      </c>
      <c r="G6090" s="11" t="str">
        <f>VLOOKUP(F6090,Sheet1!$A$1:$E$2471,2,FALSE)</f>
        <v xml:space="preserve">P.O. BOX 4438 </v>
      </c>
      <c r="H6090" s="11" t="str">
        <f>VLOOKUP(F6090,Sheet1!$A$1:$E$2471,3,FALSE)</f>
        <v>PORTLAND</v>
      </c>
      <c r="I6090" s="11" t="str">
        <f>VLOOKUP(F6090,Sheet1!$A$1:$E$2471,4,FALSE)</f>
        <v>OR</v>
      </c>
      <c r="J6090" s="11" t="str">
        <f>VLOOKUP(F6090,Sheet1!$A$1:$E$2471,5,FALSE)</f>
        <v>97208-4438</v>
      </c>
      <c r="K6090" s="2">
        <v>421.73</v>
      </c>
      <c r="L6090" s="1">
        <v>42944</v>
      </c>
      <c r="M6090">
        <v>100118787</v>
      </c>
      <c r="N6090">
        <v>1</v>
      </c>
      <c r="P6090" t="s">
        <v>91</v>
      </c>
    </row>
    <row r="6091" spans="1:16" x14ac:dyDescent="0.25">
      <c r="A6091" s="13">
        <v>2230</v>
      </c>
      <c r="B6091" s="11" t="s">
        <v>1107</v>
      </c>
      <c r="C6091" t="s">
        <v>608</v>
      </c>
      <c r="D6091">
        <v>325</v>
      </c>
      <c r="E6091" t="s">
        <v>211</v>
      </c>
      <c r="F6091" t="s">
        <v>303</v>
      </c>
      <c r="G6091" s="11" t="str">
        <f>VLOOKUP(F6091,Sheet1!$A$1:$E$2471,2,FALSE)</f>
        <v xml:space="preserve">P.O. BOX 4438 </v>
      </c>
      <c r="H6091" s="11" t="str">
        <f>VLOOKUP(F6091,Sheet1!$A$1:$E$2471,3,FALSE)</f>
        <v>PORTLAND</v>
      </c>
      <c r="I6091" s="11" t="str">
        <f>VLOOKUP(F6091,Sheet1!$A$1:$E$2471,4,FALSE)</f>
        <v>OR</v>
      </c>
      <c r="J6091" s="11" t="str">
        <f>VLOOKUP(F6091,Sheet1!$A$1:$E$2471,5,FALSE)</f>
        <v>97208-4438</v>
      </c>
      <c r="K6091" s="2">
        <v>1139.55</v>
      </c>
      <c r="L6091" s="1">
        <v>42944</v>
      </c>
      <c r="M6091">
        <v>100118787</v>
      </c>
      <c r="N6091">
        <v>1</v>
      </c>
      <c r="P6091" t="s">
        <v>91</v>
      </c>
    </row>
    <row r="6092" spans="1:16" x14ac:dyDescent="0.25">
      <c r="A6092" s="13">
        <v>2230</v>
      </c>
      <c r="B6092" s="11" t="s">
        <v>1107</v>
      </c>
      <c r="C6092" t="s">
        <v>608</v>
      </c>
      <c r="D6092">
        <v>325</v>
      </c>
      <c r="E6092" t="s">
        <v>211</v>
      </c>
      <c r="F6092" t="s">
        <v>303</v>
      </c>
      <c r="G6092" s="11" t="str">
        <f>VLOOKUP(F6092,Sheet1!$A$1:$E$2471,2,FALSE)</f>
        <v xml:space="preserve">P.O. BOX 4438 </v>
      </c>
      <c r="H6092" s="11" t="str">
        <f>VLOOKUP(F6092,Sheet1!$A$1:$E$2471,3,FALSE)</f>
        <v>PORTLAND</v>
      </c>
      <c r="I6092" s="11" t="str">
        <f>VLOOKUP(F6092,Sheet1!$A$1:$E$2471,4,FALSE)</f>
        <v>OR</v>
      </c>
      <c r="J6092" s="11" t="str">
        <f>VLOOKUP(F6092,Sheet1!$A$1:$E$2471,5,FALSE)</f>
        <v>97208-4438</v>
      </c>
      <c r="K6092" s="2">
        <v>670.25</v>
      </c>
      <c r="L6092" s="1">
        <v>42929</v>
      </c>
      <c r="M6092">
        <v>100118738</v>
      </c>
      <c r="N6092">
        <v>1</v>
      </c>
      <c r="P6092" t="s">
        <v>91</v>
      </c>
    </row>
    <row r="6093" spans="1:16" x14ac:dyDescent="0.25">
      <c r="A6093" s="13">
        <v>2230</v>
      </c>
      <c r="B6093" s="11" t="s">
        <v>1107</v>
      </c>
      <c r="C6093" t="s">
        <v>608</v>
      </c>
      <c r="D6093">
        <v>325</v>
      </c>
      <c r="E6093" t="s">
        <v>211</v>
      </c>
      <c r="F6093" t="s">
        <v>303</v>
      </c>
      <c r="G6093" s="11" t="str">
        <f>VLOOKUP(F6093,Sheet1!$A$1:$E$2471,2,FALSE)</f>
        <v xml:space="preserve">P.O. BOX 4438 </v>
      </c>
      <c r="H6093" s="11" t="str">
        <f>VLOOKUP(F6093,Sheet1!$A$1:$E$2471,3,FALSE)</f>
        <v>PORTLAND</v>
      </c>
      <c r="I6093" s="11" t="str">
        <f>VLOOKUP(F6093,Sheet1!$A$1:$E$2471,4,FALSE)</f>
        <v>OR</v>
      </c>
      <c r="J6093" s="11" t="str">
        <f>VLOOKUP(F6093,Sheet1!$A$1:$E$2471,5,FALSE)</f>
        <v>97208-4438</v>
      </c>
      <c r="K6093" s="2">
        <v>315.87</v>
      </c>
      <c r="L6093" s="1">
        <v>42965</v>
      </c>
      <c r="M6093">
        <v>100118859</v>
      </c>
      <c r="N6093">
        <v>1</v>
      </c>
      <c r="P6093" t="s">
        <v>91</v>
      </c>
    </row>
    <row r="6094" spans="1:16" x14ac:dyDescent="0.25">
      <c r="A6094" s="13">
        <v>2230</v>
      </c>
      <c r="B6094" s="11" t="s">
        <v>1107</v>
      </c>
      <c r="C6094" t="s">
        <v>608</v>
      </c>
      <c r="D6094">
        <v>325</v>
      </c>
      <c r="E6094" t="s">
        <v>211</v>
      </c>
      <c r="F6094" t="s">
        <v>303</v>
      </c>
      <c r="G6094" s="11" t="str">
        <f>VLOOKUP(F6094,Sheet1!$A$1:$E$2471,2,FALSE)</f>
        <v xml:space="preserve">P.O. BOX 4438 </v>
      </c>
      <c r="H6094" s="11" t="str">
        <f>VLOOKUP(F6094,Sheet1!$A$1:$E$2471,3,FALSE)</f>
        <v>PORTLAND</v>
      </c>
      <c r="I6094" s="11" t="str">
        <f>VLOOKUP(F6094,Sheet1!$A$1:$E$2471,4,FALSE)</f>
        <v>OR</v>
      </c>
      <c r="J6094" s="11" t="str">
        <f>VLOOKUP(F6094,Sheet1!$A$1:$E$2471,5,FALSE)</f>
        <v>97208-4438</v>
      </c>
      <c r="K6094" s="2">
        <v>251.93</v>
      </c>
      <c r="L6094" s="1">
        <v>42965</v>
      </c>
      <c r="M6094">
        <v>100118859</v>
      </c>
      <c r="N6094">
        <v>1</v>
      </c>
      <c r="P6094" t="s">
        <v>91</v>
      </c>
    </row>
    <row r="6095" spans="1:16" x14ac:dyDescent="0.25">
      <c r="A6095" s="13">
        <v>2230</v>
      </c>
      <c r="B6095" s="11" t="s">
        <v>1107</v>
      </c>
      <c r="C6095" t="s">
        <v>608</v>
      </c>
      <c r="D6095">
        <v>325</v>
      </c>
      <c r="E6095" t="s">
        <v>211</v>
      </c>
      <c r="F6095" t="s">
        <v>303</v>
      </c>
      <c r="G6095" s="11" t="str">
        <f>VLOOKUP(F6095,Sheet1!$A$1:$E$2471,2,FALSE)</f>
        <v xml:space="preserve">P.O. BOX 4438 </v>
      </c>
      <c r="H6095" s="11" t="str">
        <f>VLOOKUP(F6095,Sheet1!$A$1:$E$2471,3,FALSE)</f>
        <v>PORTLAND</v>
      </c>
      <c r="I6095" s="11" t="str">
        <f>VLOOKUP(F6095,Sheet1!$A$1:$E$2471,4,FALSE)</f>
        <v>OR</v>
      </c>
      <c r="J6095" s="11" t="str">
        <f>VLOOKUP(F6095,Sheet1!$A$1:$E$2471,5,FALSE)</f>
        <v>97208-4438</v>
      </c>
      <c r="K6095" s="2">
        <v>293.58</v>
      </c>
      <c r="L6095" s="1">
        <v>42965</v>
      </c>
      <c r="M6095">
        <v>100118859</v>
      </c>
      <c r="N6095">
        <v>1</v>
      </c>
      <c r="P6095" t="s">
        <v>91</v>
      </c>
    </row>
    <row r="6096" spans="1:16" x14ac:dyDescent="0.25">
      <c r="A6096" s="13">
        <v>2230</v>
      </c>
      <c r="B6096" s="11" t="s">
        <v>1107</v>
      </c>
      <c r="C6096" t="s">
        <v>608</v>
      </c>
      <c r="D6096">
        <v>325</v>
      </c>
      <c r="E6096" t="s">
        <v>211</v>
      </c>
      <c r="F6096" t="s">
        <v>303</v>
      </c>
      <c r="G6096" s="11" t="str">
        <f>VLOOKUP(F6096,Sheet1!$A$1:$E$2471,2,FALSE)</f>
        <v xml:space="preserve">P.O. BOX 4438 </v>
      </c>
      <c r="H6096" s="11" t="str">
        <f>VLOOKUP(F6096,Sheet1!$A$1:$E$2471,3,FALSE)</f>
        <v>PORTLAND</v>
      </c>
      <c r="I6096" s="11" t="str">
        <f>VLOOKUP(F6096,Sheet1!$A$1:$E$2471,4,FALSE)</f>
        <v>OR</v>
      </c>
      <c r="J6096" s="11" t="str">
        <f>VLOOKUP(F6096,Sheet1!$A$1:$E$2471,5,FALSE)</f>
        <v>97208-4438</v>
      </c>
      <c r="K6096" s="2">
        <v>989.07</v>
      </c>
      <c r="L6096" s="1">
        <v>42958</v>
      </c>
      <c r="M6096">
        <v>100118841</v>
      </c>
      <c r="N6096">
        <v>1</v>
      </c>
      <c r="P6096" t="s">
        <v>91</v>
      </c>
    </row>
    <row r="6097" spans="1:16" x14ac:dyDescent="0.25">
      <c r="A6097" s="13">
        <v>2230</v>
      </c>
      <c r="B6097" s="11" t="s">
        <v>1107</v>
      </c>
      <c r="C6097" t="s">
        <v>608</v>
      </c>
      <c r="D6097">
        <v>325</v>
      </c>
      <c r="E6097" t="s">
        <v>211</v>
      </c>
      <c r="F6097" t="s">
        <v>303</v>
      </c>
      <c r="G6097" s="11" t="str">
        <f>VLOOKUP(F6097,Sheet1!$A$1:$E$2471,2,FALSE)</f>
        <v xml:space="preserve">P.O. BOX 4438 </v>
      </c>
      <c r="H6097" s="11" t="str">
        <f>VLOOKUP(F6097,Sheet1!$A$1:$E$2471,3,FALSE)</f>
        <v>PORTLAND</v>
      </c>
      <c r="I6097" s="11" t="str">
        <f>VLOOKUP(F6097,Sheet1!$A$1:$E$2471,4,FALSE)</f>
        <v>OR</v>
      </c>
      <c r="J6097" s="11" t="str">
        <f>VLOOKUP(F6097,Sheet1!$A$1:$E$2471,5,FALSE)</f>
        <v>97208-4438</v>
      </c>
      <c r="K6097" s="2">
        <v>253.9</v>
      </c>
      <c r="L6097" s="1">
        <v>43000</v>
      </c>
      <c r="M6097">
        <v>100119010</v>
      </c>
      <c r="N6097">
        <v>1</v>
      </c>
      <c r="P6097" t="s">
        <v>91</v>
      </c>
    </row>
    <row r="6098" spans="1:16" x14ac:dyDescent="0.25">
      <c r="A6098" s="13">
        <v>2230</v>
      </c>
      <c r="B6098" s="11" t="s">
        <v>1107</v>
      </c>
      <c r="C6098" t="s">
        <v>608</v>
      </c>
      <c r="D6098">
        <v>325</v>
      </c>
      <c r="E6098" t="s">
        <v>211</v>
      </c>
      <c r="F6098" t="s">
        <v>303</v>
      </c>
      <c r="G6098" s="11" t="str">
        <f>VLOOKUP(F6098,Sheet1!$A$1:$E$2471,2,FALSE)</f>
        <v xml:space="preserve">P.O. BOX 4438 </v>
      </c>
      <c r="H6098" s="11" t="str">
        <f>VLOOKUP(F6098,Sheet1!$A$1:$E$2471,3,FALSE)</f>
        <v>PORTLAND</v>
      </c>
      <c r="I6098" s="11" t="str">
        <f>VLOOKUP(F6098,Sheet1!$A$1:$E$2471,4,FALSE)</f>
        <v>OR</v>
      </c>
      <c r="J6098" s="11" t="str">
        <f>VLOOKUP(F6098,Sheet1!$A$1:$E$2471,5,FALSE)</f>
        <v>97208-4438</v>
      </c>
      <c r="K6098" s="2">
        <v>220.19</v>
      </c>
      <c r="L6098" s="1">
        <v>43000</v>
      </c>
      <c r="M6098">
        <v>100119010</v>
      </c>
      <c r="N6098">
        <v>1</v>
      </c>
      <c r="P6098" t="s">
        <v>91</v>
      </c>
    </row>
    <row r="6099" spans="1:16" x14ac:dyDescent="0.25">
      <c r="A6099" s="13">
        <v>2230</v>
      </c>
      <c r="B6099" s="11" t="s">
        <v>1107</v>
      </c>
      <c r="C6099" t="s">
        <v>608</v>
      </c>
      <c r="D6099">
        <v>325</v>
      </c>
      <c r="E6099" t="s">
        <v>211</v>
      </c>
      <c r="F6099" t="s">
        <v>303</v>
      </c>
      <c r="G6099" s="11" t="str">
        <f>VLOOKUP(F6099,Sheet1!$A$1:$E$2471,2,FALSE)</f>
        <v xml:space="preserve">P.O. BOX 4438 </v>
      </c>
      <c r="H6099" s="11" t="str">
        <f>VLOOKUP(F6099,Sheet1!$A$1:$E$2471,3,FALSE)</f>
        <v>PORTLAND</v>
      </c>
      <c r="I6099" s="11" t="str">
        <f>VLOOKUP(F6099,Sheet1!$A$1:$E$2471,4,FALSE)</f>
        <v>OR</v>
      </c>
      <c r="J6099" s="11" t="str">
        <f>VLOOKUP(F6099,Sheet1!$A$1:$E$2471,5,FALSE)</f>
        <v>97208-4438</v>
      </c>
      <c r="K6099" s="2">
        <v>411.37</v>
      </c>
      <c r="L6099" s="1">
        <v>43000</v>
      </c>
      <c r="M6099">
        <v>100119010</v>
      </c>
      <c r="N6099">
        <v>1</v>
      </c>
      <c r="P6099" t="s">
        <v>91</v>
      </c>
    </row>
    <row r="6100" spans="1:16" x14ac:dyDescent="0.25">
      <c r="A6100" s="13">
        <v>2230</v>
      </c>
      <c r="B6100" s="11" t="s">
        <v>1107</v>
      </c>
      <c r="C6100" t="s">
        <v>608</v>
      </c>
      <c r="D6100">
        <v>325</v>
      </c>
      <c r="E6100" t="s">
        <v>211</v>
      </c>
      <c r="F6100" t="s">
        <v>303</v>
      </c>
      <c r="G6100" s="11" t="str">
        <f>VLOOKUP(F6100,Sheet1!$A$1:$E$2471,2,FALSE)</f>
        <v xml:space="preserve">P.O. BOX 4438 </v>
      </c>
      <c r="H6100" s="11" t="str">
        <f>VLOOKUP(F6100,Sheet1!$A$1:$E$2471,3,FALSE)</f>
        <v>PORTLAND</v>
      </c>
      <c r="I6100" s="11" t="str">
        <f>VLOOKUP(F6100,Sheet1!$A$1:$E$2471,4,FALSE)</f>
        <v>OR</v>
      </c>
      <c r="J6100" s="11" t="str">
        <f>VLOOKUP(F6100,Sheet1!$A$1:$E$2471,5,FALSE)</f>
        <v>97208-4438</v>
      </c>
      <c r="K6100" s="2">
        <v>495.94</v>
      </c>
      <c r="L6100" s="1">
        <v>42993</v>
      </c>
      <c r="M6100">
        <v>100118973</v>
      </c>
      <c r="N6100">
        <v>1</v>
      </c>
      <c r="P6100" t="s">
        <v>91</v>
      </c>
    </row>
    <row r="6101" spans="1:16" x14ac:dyDescent="0.25">
      <c r="A6101" s="13">
        <v>2230</v>
      </c>
      <c r="B6101" s="11" t="s">
        <v>1107</v>
      </c>
      <c r="C6101" t="s">
        <v>608</v>
      </c>
      <c r="D6101">
        <v>325</v>
      </c>
      <c r="E6101" t="s">
        <v>211</v>
      </c>
      <c r="F6101" t="s">
        <v>303</v>
      </c>
      <c r="G6101" s="11" t="str">
        <f>VLOOKUP(F6101,Sheet1!$A$1:$E$2471,2,FALSE)</f>
        <v xml:space="preserve">P.O. BOX 4438 </v>
      </c>
      <c r="H6101" s="11" t="str">
        <f>VLOOKUP(F6101,Sheet1!$A$1:$E$2471,3,FALSE)</f>
        <v>PORTLAND</v>
      </c>
      <c r="I6101" s="11" t="str">
        <f>VLOOKUP(F6101,Sheet1!$A$1:$E$2471,4,FALSE)</f>
        <v>OR</v>
      </c>
      <c r="J6101" s="11" t="str">
        <f>VLOOKUP(F6101,Sheet1!$A$1:$E$2471,5,FALSE)</f>
        <v>97208-4438</v>
      </c>
      <c r="K6101" s="2">
        <v>1264.78</v>
      </c>
      <c r="L6101" s="1">
        <v>43000</v>
      </c>
      <c r="M6101">
        <v>100119010</v>
      </c>
      <c r="N6101">
        <v>1</v>
      </c>
      <c r="P6101" t="s">
        <v>91</v>
      </c>
    </row>
    <row r="6102" spans="1:16" x14ac:dyDescent="0.25">
      <c r="A6102" s="13">
        <v>2230</v>
      </c>
      <c r="B6102" s="11" t="s">
        <v>1107</v>
      </c>
      <c r="C6102" t="s">
        <v>608</v>
      </c>
      <c r="D6102">
        <v>325</v>
      </c>
      <c r="E6102" t="s">
        <v>211</v>
      </c>
      <c r="F6102" t="s">
        <v>303</v>
      </c>
      <c r="G6102" s="11" t="str">
        <f>VLOOKUP(F6102,Sheet1!$A$1:$E$2471,2,FALSE)</f>
        <v xml:space="preserve">P.O. BOX 4438 </v>
      </c>
      <c r="H6102" s="11" t="str">
        <f>VLOOKUP(F6102,Sheet1!$A$1:$E$2471,3,FALSE)</f>
        <v>PORTLAND</v>
      </c>
      <c r="I6102" s="11" t="str">
        <f>VLOOKUP(F6102,Sheet1!$A$1:$E$2471,4,FALSE)</f>
        <v>OR</v>
      </c>
      <c r="J6102" s="11" t="str">
        <f>VLOOKUP(F6102,Sheet1!$A$1:$E$2471,5,FALSE)</f>
        <v>97208-4438</v>
      </c>
      <c r="K6102" s="2">
        <v>1297.1600000000001</v>
      </c>
      <c r="L6102" s="1">
        <v>42993</v>
      </c>
      <c r="M6102">
        <v>100118973</v>
      </c>
      <c r="N6102">
        <v>1</v>
      </c>
      <c r="P6102" t="s">
        <v>91</v>
      </c>
    </row>
    <row r="6103" spans="1:16" x14ac:dyDescent="0.25">
      <c r="A6103" s="13">
        <v>2230</v>
      </c>
      <c r="B6103" s="11" t="s">
        <v>1107</v>
      </c>
      <c r="C6103" t="s">
        <v>608</v>
      </c>
      <c r="D6103">
        <v>325</v>
      </c>
      <c r="E6103" t="s">
        <v>211</v>
      </c>
      <c r="F6103" t="s">
        <v>303</v>
      </c>
      <c r="G6103" s="11" t="str">
        <f>VLOOKUP(F6103,Sheet1!$A$1:$E$2471,2,FALSE)</f>
        <v xml:space="preserve">P.O. BOX 4438 </v>
      </c>
      <c r="H6103" s="11" t="str">
        <f>VLOOKUP(F6103,Sheet1!$A$1:$E$2471,3,FALSE)</f>
        <v>PORTLAND</v>
      </c>
      <c r="I6103" s="11" t="str">
        <f>VLOOKUP(F6103,Sheet1!$A$1:$E$2471,4,FALSE)</f>
        <v>OR</v>
      </c>
      <c r="J6103" s="11" t="str">
        <f>VLOOKUP(F6103,Sheet1!$A$1:$E$2471,5,FALSE)</f>
        <v>97208-4438</v>
      </c>
      <c r="K6103" s="2">
        <v>831.24</v>
      </c>
      <c r="L6103" s="1">
        <v>42993</v>
      </c>
      <c r="M6103">
        <v>100118973</v>
      </c>
      <c r="N6103">
        <v>1</v>
      </c>
      <c r="P6103" t="s">
        <v>91</v>
      </c>
    </row>
    <row r="6104" spans="1:16" x14ac:dyDescent="0.25">
      <c r="A6104" s="13">
        <v>2230</v>
      </c>
      <c r="B6104" s="11" t="s">
        <v>1107</v>
      </c>
      <c r="C6104" t="s">
        <v>608</v>
      </c>
      <c r="D6104">
        <v>325</v>
      </c>
      <c r="E6104" t="s">
        <v>211</v>
      </c>
      <c r="F6104" t="s">
        <v>303</v>
      </c>
      <c r="G6104" s="11" t="str">
        <f>VLOOKUP(F6104,Sheet1!$A$1:$E$2471,2,FALSE)</f>
        <v xml:space="preserve">P.O. BOX 4438 </v>
      </c>
      <c r="H6104" s="11" t="str">
        <f>VLOOKUP(F6104,Sheet1!$A$1:$E$2471,3,FALSE)</f>
        <v>PORTLAND</v>
      </c>
      <c r="I6104" s="11" t="str">
        <f>VLOOKUP(F6104,Sheet1!$A$1:$E$2471,4,FALSE)</f>
        <v>OR</v>
      </c>
      <c r="J6104" s="11" t="str">
        <f>VLOOKUP(F6104,Sheet1!$A$1:$E$2471,5,FALSE)</f>
        <v>97208-4438</v>
      </c>
      <c r="K6104" s="2">
        <v>222.05</v>
      </c>
      <c r="L6104" s="1">
        <v>43000</v>
      </c>
      <c r="M6104">
        <v>100119010</v>
      </c>
      <c r="N6104">
        <v>1</v>
      </c>
      <c r="P6104" t="s">
        <v>91</v>
      </c>
    </row>
    <row r="6105" spans="1:16" x14ac:dyDescent="0.25">
      <c r="A6105" s="13">
        <v>2230</v>
      </c>
      <c r="B6105" s="11" t="s">
        <v>1107</v>
      </c>
      <c r="C6105" t="s">
        <v>608</v>
      </c>
      <c r="D6105">
        <v>325</v>
      </c>
      <c r="E6105" t="s">
        <v>211</v>
      </c>
      <c r="F6105" t="s">
        <v>303</v>
      </c>
      <c r="G6105" s="11" t="str">
        <f>VLOOKUP(F6105,Sheet1!$A$1:$E$2471,2,FALSE)</f>
        <v xml:space="preserve">P.O. BOX 4438 </v>
      </c>
      <c r="H6105" s="11" t="str">
        <f>VLOOKUP(F6105,Sheet1!$A$1:$E$2471,3,FALSE)</f>
        <v>PORTLAND</v>
      </c>
      <c r="I6105" s="11" t="str">
        <f>VLOOKUP(F6105,Sheet1!$A$1:$E$2471,4,FALSE)</f>
        <v>OR</v>
      </c>
      <c r="J6105" s="11" t="str">
        <f>VLOOKUP(F6105,Sheet1!$A$1:$E$2471,5,FALSE)</f>
        <v>97208-4438</v>
      </c>
      <c r="K6105" s="2">
        <v>284.77999999999997</v>
      </c>
      <c r="L6105" s="1">
        <v>43028</v>
      </c>
      <c r="M6105">
        <v>100119204</v>
      </c>
      <c r="N6105">
        <v>1</v>
      </c>
      <c r="P6105" t="s">
        <v>91</v>
      </c>
    </row>
    <row r="6106" spans="1:16" x14ac:dyDescent="0.25">
      <c r="A6106" s="13">
        <v>2230</v>
      </c>
      <c r="B6106" s="11" t="s">
        <v>1107</v>
      </c>
      <c r="C6106" t="s">
        <v>608</v>
      </c>
      <c r="D6106">
        <v>325</v>
      </c>
      <c r="E6106" t="s">
        <v>211</v>
      </c>
      <c r="F6106" t="s">
        <v>303</v>
      </c>
      <c r="G6106" s="11" t="str">
        <f>VLOOKUP(F6106,Sheet1!$A$1:$E$2471,2,FALSE)</f>
        <v xml:space="preserve">P.O. BOX 4438 </v>
      </c>
      <c r="H6106" s="11" t="str">
        <f>VLOOKUP(F6106,Sheet1!$A$1:$E$2471,3,FALSE)</f>
        <v>PORTLAND</v>
      </c>
      <c r="I6106" s="11" t="str">
        <f>VLOOKUP(F6106,Sheet1!$A$1:$E$2471,4,FALSE)</f>
        <v>OR</v>
      </c>
      <c r="J6106" s="11" t="str">
        <f>VLOOKUP(F6106,Sheet1!$A$1:$E$2471,5,FALSE)</f>
        <v>97208-4438</v>
      </c>
      <c r="K6106" s="2">
        <v>153.94999999999999</v>
      </c>
      <c r="L6106" s="1">
        <v>43028</v>
      </c>
      <c r="M6106">
        <v>100119204</v>
      </c>
      <c r="N6106">
        <v>1</v>
      </c>
      <c r="P6106" t="s">
        <v>91</v>
      </c>
    </row>
    <row r="6107" spans="1:16" x14ac:dyDescent="0.25">
      <c r="A6107" s="13">
        <v>2230</v>
      </c>
      <c r="B6107" s="11" t="s">
        <v>1107</v>
      </c>
      <c r="C6107" t="s">
        <v>608</v>
      </c>
      <c r="D6107">
        <v>325</v>
      </c>
      <c r="E6107" t="s">
        <v>211</v>
      </c>
      <c r="F6107" t="s">
        <v>303</v>
      </c>
      <c r="G6107" s="11" t="str">
        <f>VLOOKUP(F6107,Sheet1!$A$1:$E$2471,2,FALSE)</f>
        <v xml:space="preserve">P.O. BOX 4438 </v>
      </c>
      <c r="H6107" s="11" t="str">
        <f>VLOOKUP(F6107,Sheet1!$A$1:$E$2471,3,FALSE)</f>
        <v>PORTLAND</v>
      </c>
      <c r="I6107" s="11" t="str">
        <f>VLOOKUP(F6107,Sheet1!$A$1:$E$2471,4,FALSE)</f>
        <v>OR</v>
      </c>
      <c r="J6107" s="11" t="str">
        <f>VLOOKUP(F6107,Sheet1!$A$1:$E$2471,5,FALSE)</f>
        <v>97208-4438</v>
      </c>
      <c r="K6107" s="2">
        <v>223.93</v>
      </c>
      <c r="L6107" s="1">
        <v>43028</v>
      </c>
      <c r="M6107">
        <v>100119204</v>
      </c>
      <c r="N6107">
        <v>1</v>
      </c>
      <c r="P6107" t="s">
        <v>91</v>
      </c>
    </row>
    <row r="6108" spans="1:16" x14ac:dyDescent="0.25">
      <c r="A6108" s="13">
        <v>2230</v>
      </c>
      <c r="B6108" s="11" t="s">
        <v>1107</v>
      </c>
      <c r="C6108" t="s">
        <v>608</v>
      </c>
      <c r="D6108">
        <v>325</v>
      </c>
      <c r="E6108" t="s">
        <v>211</v>
      </c>
      <c r="F6108" t="s">
        <v>303</v>
      </c>
      <c r="G6108" s="11" t="str">
        <f>VLOOKUP(F6108,Sheet1!$A$1:$E$2471,2,FALSE)</f>
        <v xml:space="preserve">P.O. BOX 4438 </v>
      </c>
      <c r="H6108" s="11" t="str">
        <f>VLOOKUP(F6108,Sheet1!$A$1:$E$2471,3,FALSE)</f>
        <v>PORTLAND</v>
      </c>
      <c r="I6108" s="11" t="str">
        <f>VLOOKUP(F6108,Sheet1!$A$1:$E$2471,4,FALSE)</f>
        <v>OR</v>
      </c>
      <c r="J6108" s="11" t="str">
        <f>VLOOKUP(F6108,Sheet1!$A$1:$E$2471,5,FALSE)</f>
        <v>97208-4438</v>
      </c>
      <c r="K6108" s="2">
        <v>336.77</v>
      </c>
      <c r="L6108" s="1">
        <v>43028</v>
      </c>
      <c r="M6108">
        <v>100119204</v>
      </c>
      <c r="N6108">
        <v>1</v>
      </c>
      <c r="P6108" t="s">
        <v>91</v>
      </c>
    </row>
    <row r="6109" spans="1:16" x14ac:dyDescent="0.25">
      <c r="A6109" s="13">
        <v>2230</v>
      </c>
      <c r="B6109" s="11" t="s">
        <v>1107</v>
      </c>
      <c r="C6109" t="s">
        <v>608</v>
      </c>
      <c r="D6109">
        <v>325</v>
      </c>
      <c r="E6109" t="s">
        <v>211</v>
      </c>
      <c r="F6109" t="s">
        <v>303</v>
      </c>
      <c r="G6109" s="11" t="str">
        <f>VLOOKUP(F6109,Sheet1!$A$1:$E$2471,2,FALSE)</f>
        <v xml:space="preserve">P.O. BOX 4438 </v>
      </c>
      <c r="H6109" s="11" t="str">
        <f>VLOOKUP(F6109,Sheet1!$A$1:$E$2471,3,FALSE)</f>
        <v>PORTLAND</v>
      </c>
      <c r="I6109" s="11" t="str">
        <f>VLOOKUP(F6109,Sheet1!$A$1:$E$2471,4,FALSE)</f>
        <v>OR</v>
      </c>
      <c r="J6109" s="11" t="str">
        <f>VLOOKUP(F6109,Sheet1!$A$1:$E$2471,5,FALSE)</f>
        <v>97208-4438</v>
      </c>
      <c r="K6109" s="2">
        <v>1032.6500000000001</v>
      </c>
      <c r="L6109" s="1">
        <v>43028</v>
      </c>
      <c r="M6109">
        <v>100119204</v>
      </c>
      <c r="N6109">
        <v>1</v>
      </c>
      <c r="P6109" t="s">
        <v>91</v>
      </c>
    </row>
    <row r="6110" spans="1:16" x14ac:dyDescent="0.25">
      <c r="A6110" s="13">
        <v>2230</v>
      </c>
      <c r="B6110" s="11" t="s">
        <v>1107</v>
      </c>
      <c r="C6110" t="s">
        <v>608</v>
      </c>
      <c r="D6110">
        <v>325</v>
      </c>
      <c r="E6110" t="s">
        <v>211</v>
      </c>
      <c r="F6110" t="s">
        <v>303</v>
      </c>
      <c r="G6110" s="11" t="str">
        <f>VLOOKUP(F6110,Sheet1!$A$1:$E$2471,2,FALSE)</f>
        <v xml:space="preserve">P.O. BOX 4438 </v>
      </c>
      <c r="H6110" s="11" t="str">
        <f>VLOOKUP(F6110,Sheet1!$A$1:$E$2471,3,FALSE)</f>
        <v>PORTLAND</v>
      </c>
      <c r="I6110" s="11" t="str">
        <f>VLOOKUP(F6110,Sheet1!$A$1:$E$2471,4,FALSE)</f>
        <v>OR</v>
      </c>
      <c r="J6110" s="11" t="str">
        <f>VLOOKUP(F6110,Sheet1!$A$1:$E$2471,5,FALSE)</f>
        <v>97208-4438</v>
      </c>
      <c r="K6110" s="2">
        <v>1020.08</v>
      </c>
      <c r="L6110" s="1">
        <v>43014</v>
      </c>
      <c r="M6110">
        <v>100119098</v>
      </c>
      <c r="N6110">
        <v>1</v>
      </c>
      <c r="P6110" t="s">
        <v>91</v>
      </c>
    </row>
    <row r="6111" spans="1:16" x14ac:dyDescent="0.25">
      <c r="A6111" s="13">
        <v>2230</v>
      </c>
      <c r="B6111" s="11" t="s">
        <v>1107</v>
      </c>
      <c r="C6111" t="s">
        <v>608</v>
      </c>
      <c r="D6111">
        <v>325</v>
      </c>
      <c r="E6111" t="s">
        <v>211</v>
      </c>
      <c r="F6111" t="s">
        <v>303</v>
      </c>
      <c r="G6111" s="11" t="str">
        <f>VLOOKUP(F6111,Sheet1!$A$1:$E$2471,2,FALSE)</f>
        <v xml:space="preserve">P.O. BOX 4438 </v>
      </c>
      <c r="H6111" s="11" t="str">
        <f>VLOOKUP(F6111,Sheet1!$A$1:$E$2471,3,FALSE)</f>
        <v>PORTLAND</v>
      </c>
      <c r="I6111" s="11" t="str">
        <f>VLOOKUP(F6111,Sheet1!$A$1:$E$2471,4,FALSE)</f>
        <v>OR</v>
      </c>
      <c r="J6111" s="11" t="str">
        <f>VLOOKUP(F6111,Sheet1!$A$1:$E$2471,5,FALSE)</f>
        <v>97208-4438</v>
      </c>
      <c r="K6111" s="2">
        <v>279.52</v>
      </c>
      <c r="L6111" s="1">
        <v>43056</v>
      </c>
      <c r="M6111">
        <v>100119395</v>
      </c>
      <c r="N6111">
        <v>1</v>
      </c>
      <c r="P6111" t="s">
        <v>91</v>
      </c>
    </row>
    <row r="6112" spans="1:16" x14ac:dyDescent="0.25">
      <c r="A6112" s="13">
        <v>2230</v>
      </c>
      <c r="B6112" s="11" t="s">
        <v>1107</v>
      </c>
      <c r="C6112" t="s">
        <v>608</v>
      </c>
      <c r="D6112">
        <v>325</v>
      </c>
      <c r="E6112" t="s">
        <v>211</v>
      </c>
      <c r="F6112" t="s">
        <v>303</v>
      </c>
      <c r="G6112" s="11" t="str">
        <f>VLOOKUP(F6112,Sheet1!$A$1:$E$2471,2,FALSE)</f>
        <v xml:space="preserve">P.O. BOX 4438 </v>
      </c>
      <c r="H6112" s="11" t="str">
        <f>VLOOKUP(F6112,Sheet1!$A$1:$E$2471,3,FALSE)</f>
        <v>PORTLAND</v>
      </c>
      <c r="I6112" s="11" t="str">
        <f>VLOOKUP(F6112,Sheet1!$A$1:$E$2471,4,FALSE)</f>
        <v>OR</v>
      </c>
      <c r="J6112" s="11" t="str">
        <f>VLOOKUP(F6112,Sheet1!$A$1:$E$2471,5,FALSE)</f>
        <v>97208-4438</v>
      </c>
      <c r="K6112" s="2">
        <v>146.93</v>
      </c>
      <c r="L6112" s="1">
        <v>43056</v>
      </c>
      <c r="M6112">
        <v>100119395</v>
      </c>
      <c r="N6112">
        <v>1</v>
      </c>
      <c r="P6112" t="s">
        <v>91</v>
      </c>
    </row>
    <row r="6113" spans="1:16" x14ac:dyDescent="0.25">
      <c r="A6113" s="13">
        <v>2230</v>
      </c>
      <c r="B6113" s="11" t="s">
        <v>1107</v>
      </c>
      <c r="C6113" t="s">
        <v>608</v>
      </c>
      <c r="D6113">
        <v>325</v>
      </c>
      <c r="E6113" t="s">
        <v>211</v>
      </c>
      <c r="F6113" t="s">
        <v>303</v>
      </c>
      <c r="G6113" s="11" t="str">
        <f>VLOOKUP(F6113,Sheet1!$A$1:$E$2471,2,FALSE)</f>
        <v xml:space="preserve">P.O. BOX 4438 </v>
      </c>
      <c r="H6113" s="11" t="str">
        <f>VLOOKUP(F6113,Sheet1!$A$1:$E$2471,3,FALSE)</f>
        <v>PORTLAND</v>
      </c>
      <c r="I6113" s="11" t="str">
        <f>VLOOKUP(F6113,Sheet1!$A$1:$E$2471,4,FALSE)</f>
        <v>OR</v>
      </c>
      <c r="J6113" s="11" t="str">
        <f>VLOOKUP(F6113,Sheet1!$A$1:$E$2471,5,FALSE)</f>
        <v>97208-4438</v>
      </c>
      <c r="K6113" s="2">
        <v>214.36</v>
      </c>
      <c r="L6113" s="1">
        <v>43056</v>
      </c>
      <c r="M6113">
        <v>100119395</v>
      </c>
      <c r="N6113">
        <v>1</v>
      </c>
      <c r="P6113" t="s">
        <v>91</v>
      </c>
    </row>
    <row r="6114" spans="1:16" x14ac:dyDescent="0.25">
      <c r="A6114" s="13">
        <v>2230</v>
      </c>
      <c r="B6114" s="11" t="s">
        <v>1107</v>
      </c>
      <c r="C6114" t="s">
        <v>608</v>
      </c>
      <c r="D6114">
        <v>325</v>
      </c>
      <c r="E6114" t="s">
        <v>211</v>
      </c>
      <c r="F6114" t="s">
        <v>303</v>
      </c>
      <c r="G6114" s="11" t="str">
        <f>VLOOKUP(F6114,Sheet1!$A$1:$E$2471,2,FALSE)</f>
        <v xml:space="preserve">P.O. BOX 4438 </v>
      </c>
      <c r="H6114" s="11" t="str">
        <f>VLOOKUP(F6114,Sheet1!$A$1:$E$2471,3,FALSE)</f>
        <v>PORTLAND</v>
      </c>
      <c r="I6114" s="11" t="str">
        <f>VLOOKUP(F6114,Sheet1!$A$1:$E$2471,4,FALSE)</f>
        <v>OR</v>
      </c>
      <c r="J6114" s="11" t="str">
        <f>VLOOKUP(F6114,Sheet1!$A$1:$E$2471,5,FALSE)</f>
        <v>97208-4438</v>
      </c>
      <c r="K6114" s="2">
        <v>352.36</v>
      </c>
      <c r="L6114" s="1">
        <v>43061</v>
      </c>
      <c r="M6114">
        <v>100119429</v>
      </c>
      <c r="N6114">
        <v>1</v>
      </c>
      <c r="P6114" t="s">
        <v>91</v>
      </c>
    </row>
    <row r="6115" spans="1:16" x14ac:dyDescent="0.25">
      <c r="A6115" s="13">
        <v>2230</v>
      </c>
      <c r="B6115" s="11" t="s">
        <v>1107</v>
      </c>
      <c r="C6115" t="s">
        <v>608</v>
      </c>
      <c r="D6115">
        <v>325</v>
      </c>
      <c r="E6115" t="s">
        <v>211</v>
      </c>
      <c r="F6115" t="s">
        <v>303</v>
      </c>
      <c r="G6115" s="11" t="str">
        <f>VLOOKUP(F6115,Sheet1!$A$1:$E$2471,2,FALSE)</f>
        <v xml:space="preserve">P.O. BOX 4438 </v>
      </c>
      <c r="H6115" s="11" t="str">
        <f>VLOOKUP(F6115,Sheet1!$A$1:$E$2471,3,FALSE)</f>
        <v>PORTLAND</v>
      </c>
      <c r="I6115" s="11" t="str">
        <f>VLOOKUP(F6115,Sheet1!$A$1:$E$2471,4,FALSE)</f>
        <v>OR</v>
      </c>
      <c r="J6115" s="11" t="str">
        <f>VLOOKUP(F6115,Sheet1!$A$1:$E$2471,5,FALSE)</f>
        <v>97208-4438</v>
      </c>
      <c r="K6115" s="2">
        <v>922.25</v>
      </c>
      <c r="L6115" s="1">
        <v>43061</v>
      </c>
      <c r="M6115">
        <v>100119429</v>
      </c>
      <c r="N6115">
        <v>1</v>
      </c>
      <c r="P6115" t="s">
        <v>91</v>
      </c>
    </row>
    <row r="6116" spans="1:16" x14ac:dyDescent="0.25">
      <c r="A6116" s="13">
        <v>2230</v>
      </c>
      <c r="B6116" s="11" t="s">
        <v>1107</v>
      </c>
      <c r="C6116" t="s">
        <v>608</v>
      </c>
      <c r="D6116">
        <v>325</v>
      </c>
      <c r="E6116" t="s">
        <v>211</v>
      </c>
      <c r="F6116" t="s">
        <v>303</v>
      </c>
      <c r="G6116" s="11" t="str">
        <f>VLOOKUP(F6116,Sheet1!$A$1:$E$2471,2,FALSE)</f>
        <v xml:space="preserve">P.O. BOX 4438 </v>
      </c>
      <c r="H6116" s="11" t="str">
        <f>VLOOKUP(F6116,Sheet1!$A$1:$E$2471,3,FALSE)</f>
        <v>PORTLAND</v>
      </c>
      <c r="I6116" s="11" t="str">
        <f>VLOOKUP(F6116,Sheet1!$A$1:$E$2471,4,FALSE)</f>
        <v>OR</v>
      </c>
      <c r="J6116" s="11" t="str">
        <f>VLOOKUP(F6116,Sheet1!$A$1:$E$2471,5,FALSE)</f>
        <v>97208-4438</v>
      </c>
      <c r="K6116" s="2">
        <v>803.47</v>
      </c>
      <c r="L6116" s="1">
        <v>43042</v>
      </c>
      <c r="M6116">
        <v>100119301</v>
      </c>
      <c r="N6116">
        <v>1</v>
      </c>
      <c r="P6116" t="s">
        <v>91</v>
      </c>
    </row>
    <row r="6117" spans="1:16" x14ac:dyDescent="0.25">
      <c r="A6117" s="13">
        <v>2230</v>
      </c>
      <c r="B6117" s="11" t="s">
        <v>1107</v>
      </c>
      <c r="C6117" t="s">
        <v>608</v>
      </c>
      <c r="D6117">
        <v>325</v>
      </c>
      <c r="E6117" t="s">
        <v>211</v>
      </c>
      <c r="F6117" t="s">
        <v>303</v>
      </c>
      <c r="G6117" s="11" t="str">
        <f>VLOOKUP(F6117,Sheet1!$A$1:$E$2471,2,FALSE)</f>
        <v xml:space="preserve">P.O. BOX 4438 </v>
      </c>
      <c r="H6117" s="11" t="str">
        <f>VLOOKUP(F6117,Sheet1!$A$1:$E$2471,3,FALSE)</f>
        <v>PORTLAND</v>
      </c>
      <c r="I6117" s="11" t="str">
        <f>VLOOKUP(F6117,Sheet1!$A$1:$E$2471,4,FALSE)</f>
        <v>OR</v>
      </c>
      <c r="J6117" s="11" t="str">
        <f>VLOOKUP(F6117,Sheet1!$A$1:$E$2471,5,FALSE)</f>
        <v>97208-4438</v>
      </c>
      <c r="K6117" s="2">
        <v>306.52999999999997</v>
      </c>
      <c r="L6117" s="1">
        <v>43090</v>
      </c>
      <c r="M6117">
        <v>100119611</v>
      </c>
      <c r="N6117">
        <v>1</v>
      </c>
      <c r="P6117" t="s">
        <v>91</v>
      </c>
    </row>
    <row r="6118" spans="1:16" x14ac:dyDescent="0.25">
      <c r="A6118" s="13">
        <v>2230</v>
      </c>
      <c r="B6118" s="11" t="s">
        <v>1107</v>
      </c>
      <c r="C6118" t="s">
        <v>608</v>
      </c>
      <c r="D6118">
        <v>325</v>
      </c>
      <c r="E6118" t="s">
        <v>211</v>
      </c>
      <c r="F6118" t="s">
        <v>303</v>
      </c>
      <c r="G6118" s="11" t="str">
        <f>VLOOKUP(F6118,Sheet1!$A$1:$E$2471,2,FALSE)</f>
        <v xml:space="preserve">P.O. BOX 4438 </v>
      </c>
      <c r="H6118" s="11" t="str">
        <f>VLOOKUP(F6118,Sheet1!$A$1:$E$2471,3,FALSE)</f>
        <v>PORTLAND</v>
      </c>
      <c r="I6118" s="11" t="str">
        <f>VLOOKUP(F6118,Sheet1!$A$1:$E$2471,4,FALSE)</f>
        <v>OR</v>
      </c>
      <c r="J6118" s="11" t="str">
        <f>VLOOKUP(F6118,Sheet1!$A$1:$E$2471,5,FALSE)</f>
        <v>97208-4438</v>
      </c>
      <c r="K6118" s="2">
        <v>171.07</v>
      </c>
      <c r="L6118" s="1">
        <v>43090</v>
      </c>
      <c r="M6118">
        <v>100119611</v>
      </c>
      <c r="N6118">
        <v>1</v>
      </c>
      <c r="P6118" t="s">
        <v>91</v>
      </c>
    </row>
    <row r="6119" spans="1:16" x14ac:dyDescent="0.25">
      <c r="A6119" s="13">
        <v>2230</v>
      </c>
      <c r="B6119" s="11" t="s">
        <v>1107</v>
      </c>
      <c r="C6119" t="s">
        <v>608</v>
      </c>
      <c r="D6119">
        <v>325</v>
      </c>
      <c r="E6119" t="s">
        <v>211</v>
      </c>
      <c r="F6119" t="s">
        <v>303</v>
      </c>
      <c r="G6119" s="11" t="str">
        <f>VLOOKUP(F6119,Sheet1!$A$1:$E$2471,2,FALSE)</f>
        <v xml:space="preserve">P.O. BOX 4438 </v>
      </c>
      <c r="H6119" s="11" t="str">
        <f>VLOOKUP(F6119,Sheet1!$A$1:$E$2471,3,FALSE)</f>
        <v>PORTLAND</v>
      </c>
      <c r="I6119" s="11" t="str">
        <f>VLOOKUP(F6119,Sheet1!$A$1:$E$2471,4,FALSE)</f>
        <v>OR</v>
      </c>
      <c r="J6119" s="11" t="str">
        <f>VLOOKUP(F6119,Sheet1!$A$1:$E$2471,5,FALSE)</f>
        <v>97208-4438</v>
      </c>
      <c r="K6119" s="2">
        <v>224.92</v>
      </c>
      <c r="L6119" s="1">
        <v>43090</v>
      </c>
      <c r="M6119">
        <v>100119611</v>
      </c>
      <c r="N6119">
        <v>1</v>
      </c>
      <c r="P6119" t="s">
        <v>91</v>
      </c>
    </row>
    <row r="6120" spans="1:16" x14ac:dyDescent="0.25">
      <c r="A6120" s="13">
        <v>2230</v>
      </c>
      <c r="B6120" s="11" t="s">
        <v>1107</v>
      </c>
      <c r="C6120" t="s">
        <v>608</v>
      </c>
      <c r="D6120">
        <v>325</v>
      </c>
      <c r="E6120" t="s">
        <v>211</v>
      </c>
      <c r="F6120" t="s">
        <v>303</v>
      </c>
      <c r="G6120" s="11" t="str">
        <f>VLOOKUP(F6120,Sheet1!$A$1:$E$2471,2,FALSE)</f>
        <v xml:space="preserve">P.O. BOX 4438 </v>
      </c>
      <c r="H6120" s="11" t="str">
        <f>VLOOKUP(F6120,Sheet1!$A$1:$E$2471,3,FALSE)</f>
        <v>PORTLAND</v>
      </c>
      <c r="I6120" s="11" t="str">
        <f>VLOOKUP(F6120,Sheet1!$A$1:$E$2471,4,FALSE)</f>
        <v>OR</v>
      </c>
      <c r="J6120" s="11" t="str">
        <f>VLOOKUP(F6120,Sheet1!$A$1:$E$2471,5,FALSE)</f>
        <v>97208-4438</v>
      </c>
      <c r="K6120" s="2">
        <v>377.11</v>
      </c>
      <c r="L6120" s="1">
        <v>43090</v>
      </c>
      <c r="M6120">
        <v>100119611</v>
      </c>
      <c r="N6120">
        <v>1</v>
      </c>
      <c r="P6120" t="s">
        <v>91</v>
      </c>
    </row>
    <row r="6121" spans="1:16" x14ac:dyDescent="0.25">
      <c r="A6121" s="13">
        <v>2230</v>
      </c>
      <c r="B6121" s="11" t="s">
        <v>1107</v>
      </c>
      <c r="C6121" t="s">
        <v>608</v>
      </c>
      <c r="D6121">
        <v>325</v>
      </c>
      <c r="E6121" t="s">
        <v>211</v>
      </c>
      <c r="F6121" t="s">
        <v>303</v>
      </c>
      <c r="G6121" s="11" t="str">
        <f>VLOOKUP(F6121,Sheet1!$A$1:$E$2471,2,FALSE)</f>
        <v xml:space="preserve">P.O. BOX 4438 </v>
      </c>
      <c r="H6121" s="11" t="str">
        <f>VLOOKUP(F6121,Sheet1!$A$1:$E$2471,3,FALSE)</f>
        <v>PORTLAND</v>
      </c>
      <c r="I6121" s="11" t="str">
        <f>VLOOKUP(F6121,Sheet1!$A$1:$E$2471,4,FALSE)</f>
        <v>OR</v>
      </c>
      <c r="J6121" s="11" t="str">
        <f>VLOOKUP(F6121,Sheet1!$A$1:$E$2471,5,FALSE)</f>
        <v>97208-4438</v>
      </c>
      <c r="K6121" s="2">
        <v>959.7</v>
      </c>
      <c r="L6121" s="1">
        <v>43090</v>
      </c>
      <c r="M6121">
        <v>100119611</v>
      </c>
      <c r="N6121">
        <v>1</v>
      </c>
      <c r="P6121" t="s">
        <v>91</v>
      </c>
    </row>
    <row r="6122" spans="1:16" x14ac:dyDescent="0.25">
      <c r="A6122" s="13">
        <v>2230</v>
      </c>
      <c r="B6122" s="11" t="s">
        <v>1107</v>
      </c>
      <c r="C6122" t="s">
        <v>608</v>
      </c>
      <c r="D6122">
        <v>325</v>
      </c>
      <c r="E6122" t="s">
        <v>211</v>
      </c>
      <c r="F6122" t="s">
        <v>303</v>
      </c>
      <c r="G6122" s="11" t="str">
        <f>VLOOKUP(F6122,Sheet1!$A$1:$E$2471,2,FALSE)</f>
        <v xml:space="preserve">P.O. BOX 4438 </v>
      </c>
      <c r="H6122" s="11" t="str">
        <f>VLOOKUP(F6122,Sheet1!$A$1:$E$2471,3,FALSE)</f>
        <v>PORTLAND</v>
      </c>
      <c r="I6122" s="11" t="str">
        <f>VLOOKUP(F6122,Sheet1!$A$1:$E$2471,4,FALSE)</f>
        <v>OR</v>
      </c>
      <c r="J6122" s="11" t="str">
        <f>VLOOKUP(F6122,Sheet1!$A$1:$E$2471,5,FALSE)</f>
        <v>97208-4438</v>
      </c>
      <c r="K6122" s="2">
        <v>812.99</v>
      </c>
      <c r="L6122" s="1">
        <v>43077</v>
      </c>
      <c r="M6122">
        <v>100119540</v>
      </c>
      <c r="N6122">
        <v>1</v>
      </c>
      <c r="P6122" t="s">
        <v>91</v>
      </c>
    </row>
    <row r="6123" spans="1:16" x14ac:dyDescent="0.25">
      <c r="A6123" s="13">
        <v>2230</v>
      </c>
      <c r="B6123" s="11" t="s">
        <v>1107</v>
      </c>
      <c r="C6123" t="s">
        <v>608</v>
      </c>
      <c r="D6123">
        <v>325</v>
      </c>
      <c r="E6123" t="s">
        <v>211</v>
      </c>
      <c r="F6123" t="s">
        <v>303</v>
      </c>
      <c r="G6123" s="11" t="str">
        <f>VLOOKUP(F6123,Sheet1!$A$1:$E$2471,2,FALSE)</f>
        <v xml:space="preserve">P.O. BOX 4438 </v>
      </c>
      <c r="H6123" s="11" t="str">
        <f>VLOOKUP(F6123,Sheet1!$A$1:$E$2471,3,FALSE)</f>
        <v>PORTLAND</v>
      </c>
      <c r="I6123" s="11" t="str">
        <f>VLOOKUP(F6123,Sheet1!$A$1:$E$2471,4,FALSE)</f>
        <v>OR</v>
      </c>
      <c r="J6123" s="11" t="str">
        <f>VLOOKUP(F6123,Sheet1!$A$1:$E$2471,5,FALSE)</f>
        <v>97208-4438</v>
      </c>
      <c r="K6123" s="2">
        <v>366.06</v>
      </c>
      <c r="L6123" s="1">
        <v>43126</v>
      </c>
      <c r="M6123">
        <v>100119774</v>
      </c>
      <c r="N6123">
        <v>1</v>
      </c>
      <c r="P6123" t="s">
        <v>91</v>
      </c>
    </row>
    <row r="6124" spans="1:16" x14ac:dyDescent="0.25">
      <c r="A6124" s="13">
        <v>2230</v>
      </c>
      <c r="B6124" s="11" t="s">
        <v>1107</v>
      </c>
      <c r="C6124" t="s">
        <v>608</v>
      </c>
      <c r="D6124">
        <v>325</v>
      </c>
      <c r="E6124" t="s">
        <v>211</v>
      </c>
      <c r="F6124" t="s">
        <v>303</v>
      </c>
      <c r="G6124" s="11" t="str">
        <f>VLOOKUP(F6124,Sheet1!$A$1:$E$2471,2,FALSE)</f>
        <v xml:space="preserve">P.O. BOX 4438 </v>
      </c>
      <c r="H6124" s="11" t="str">
        <f>VLOOKUP(F6124,Sheet1!$A$1:$E$2471,3,FALSE)</f>
        <v>PORTLAND</v>
      </c>
      <c r="I6124" s="11" t="str">
        <f>VLOOKUP(F6124,Sheet1!$A$1:$E$2471,4,FALSE)</f>
        <v>OR</v>
      </c>
      <c r="J6124" s="11" t="str">
        <f>VLOOKUP(F6124,Sheet1!$A$1:$E$2471,5,FALSE)</f>
        <v>97208-4438</v>
      </c>
      <c r="K6124" s="2">
        <v>239.5</v>
      </c>
      <c r="L6124" s="1">
        <v>43119</v>
      </c>
      <c r="M6124">
        <v>100119739</v>
      </c>
      <c r="N6124">
        <v>1</v>
      </c>
      <c r="P6124" t="s">
        <v>91</v>
      </c>
    </row>
    <row r="6125" spans="1:16" x14ac:dyDescent="0.25">
      <c r="A6125" s="13">
        <v>2230</v>
      </c>
      <c r="B6125" s="11" t="s">
        <v>1107</v>
      </c>
      <c r="C6125" t="s">
        <v>608</v>
      </c>
      <c r="D6125">
        <v>325</v>
      </c>
      <c r="E6125" t="s">
        <v>211</v>
      </c>
      <c r="F6125" t="s">
        <v>303</v>
      </c>
      <c r="G6125" s="11" t="str">
        <f>VLOOKUP(F6125,Sheet1!$A$1:$E$2471,2,FALSE)</f>
        <v xml:space="preserve">P.O. BOX 4438 </v>
      </c>
      <c r="H6125" s="11" t="str">
        <f>VLOOKUP(F6125,Sheet1!$A$1:$E$2471,3,FALSE)</f>
        <v>PORTLAND</v>
      </c>
      <c r="I6125" s="11" t="str">
        <f>VLOOKUP(F6125,Sheet1!$A$1:$E$2471,4,FALSE)</f>
        <v>OR</v>
      </c>
      <c r="J6125" s="11" t="str">
        <f>VLOOKUP(F6125,Sheet1!$A$1:$E$2471,5,FALSE)</f>
        <v>97208-4438</v>
      </c>
      <c r="K6125" s="2">
        <v>138.99</v>
      </c>
      <c r="L6125" s="1">
        <v>43119</v>
      </c>
      <c r="M6125">
        <v>100119739</v>
      </c>
      <c r="N6125">
        <v>1</v>
      </c>
      <c r="P6125" t="s">
        <v>91</v>
      </c>
    </row>
    <row r="6126" spans="1:16" x14ac:dyDescent="0.25">
      <c r="A6126" s="13">
        <v>2230</v>
      </c>
      <c r="B6126" s="11" t="s">
        <v>1107</v>
      </c>
      <c r="C6126" t="s">
        <v>608</v>
      </c>
      <c r="D6126">
        <v>325</v>
      </c>
      <c r="E6126" t="s">
        <v>211</v>
      </c>
      <c r="F6126" t="s">
        <v>303</v>
      </c>
      <c r="G6126" s="11" t="str">
        <f>VLOOKUP(F6126,Sheet1!$A$1:$E$2471,2,FALSE)</f>
        <v xml:space="preserve">P.O. BOX 4438 </v>
      </c>
      <c r="H6126" s="11" t="str">
        <f>VLOOKUP(F6126,Sheet1!$A$1:$E$2471,3,FALSE)</f>
        <v>PORTLAND</v>
      </c>
      <c r="I6126" s="11" t="str">
        <f>VLOOKUP(F6126,Sheet1!$A$1:$E$2471,4,FALSE)</f>
        <v>OR</v>
      </c>
      <c r="J6126" s="11" t="str">
        <f>VLOOKUP(F6126,Sheet1!$A$1:$E$2471,5,FALSE)</f>
        <v>97208-4438</v>
      </c>
      <c r="K6126" s="2">
        <v>221.22</v>
      </c>
      <c r="L6126" s="1">
        <v>43119</v>
      </c>
      <c r="M6126">
        <v>100119739</v>
      </c>
      <c r="N6126">
        <v>1</v>
      </c>
      <c r="P6126" t="s">
        <v>91</v>
      </c>
    </row>
    <row r="6127" spans="1:16" x14ac:dyDescent="0.25">
      <c r="A6127" s="13">
        <v>2230</v>
      </c>
      <c r="B6127" s="11" t="s">
        <v>1107</v>
      </c>
      <c r="C6127" t="s">
        <v>608</v>
      </c>
      <c r="D6127">
        <v>325</v>
      </c>
      <c r="E6127" t="s">
        <v>211</v>
      </c>
      <c r="F6127" t="s">
        <v>303</v>
      </c>
      <c r="G6127" s="11" t="str">
        <f>VLOOKUP(F6127,Sheet1!$A$1:$E$2471,2,FALSE)</f>
        <v xml:space="preserve">P.O. BOX 4438 </v>
      </c>
      <c r="H6127" s="11" t="str">
        <f>VLOOKUP(F6127,Sheet1!$A$1:$E$2471,3,FALSE)</f>
        <v>PORTLAND</v>
      </c>
      <c r="I6127" s="11" t="str">
        <f>VLOOKUP(F6127,Sheet1!$A$1:$E$2471,4,FALSE)</f>
        <v>OR</v>
      </c>
      <c r="J6127" s="11" t="str">
        <f>VLOOKUP(F6127,Sheet1!$A$1:$E$2471,5,FALSE)</f>
        <v>97208-4438</v>
      </c>
      <c r="K6127" s="2">
        <v>918.48</v>
      </c>
      <c r="L6127" s="1">
        <v>43126</v>
      </c>
      <c r="M6127">
        <v>100119774</v>
      </c>
      <c r="N6127">
        <v>1</v>
      </c>
      <c r="P6127" t="s">
        <v>91</v>
      </c>
    </row>
    <row r="6128" spans="1:16" x14ac:dyDescent="0.25">
      <c r="A6128" s="13">
        <v>2230</v>
      </c>
      <c r="B6128" s="11" t="s">
        <v>1107</v>
      </c>
      <c r="C6128" t="s">
        <v>608</v>
      </c>
      <c r="D6128">
        <v>325</v>
      </c>
      <c r="E6128" t="s">
        <v>211</v>
      </c>
      <c r="F6128" t="s">
        <v>303</v>
      </c>
      <c r="G6128" s="11" t="str">
        <f>VLOOKUP(F6128,Sheet1!$A$1:$E$2471,2,FALSE)</f>
        <v xml:space="preserve">P.O. BOX 4438 </v>
      </c>
      <c r="H6128" s="11" t="str">
        <f>VLOOKUP(F6128,Sheet1!$A$1:$E$2471,3,FALSE)</f>
        <v>PORTLAND</v>
      </c>
      <c r="I6128" s="11" t="str">
        <f>VLOOKUP(F6128,Sheet1!$A$1:$E$2471,4,FALSE)</f>
        <v>OR</v>
      </c>
      <c r="J6128" s="11" t="str">
        <f>VLOOKUP(F6128,Sheet1!$A$1:$E$2471,5,FALSE)</f>
        <v>97208-4438</v>
      </c>
      <c r="K6128" s="2">
        <v>909.91</v>
      </c>
      <c r="L6128" s="1">
        <v>43112</v>
      </c>
      <c r="M6128">
        <v>100119711</v>
      </c>
      <c r="N6128">
        <v>1</v>
      </c>
      <c r="P6128" t="s">
        <v>91</v>
      </c>
    </row>
    <row r="6129" spans="1:16" x14ac:dyDescent="0.25">
      <c r="A6129" s="13">
        <v>2230</v>
      </c>
      <c r="B6129" s="11" t="s">
        <v>1107</v>
      </c>
      <c r="C6129" t="s">
        <v>608</v>
      </c>
      <c r="D6129">
        <v>325</v>
      </c>
      <c r="E6129" t="s">
        <v>211</v>
      </c>
      <c r="F6129" t="s">
        <v>303</v>
      </c>
      <c r="G6129" s="11" t="str">
        <f>VLOOKUP(F6129,Sheet1!$A$1:$E$2471,2,FALSE)</f>
        <v xml:space="preserve">P.O. BOX 4438 </v>
      </c>
      <c r="H6129" s="11" t="str">
        <f>VLOOKUP(F6129,Sheet1!$A$1:$E$2471,3,FALSE)</f>
        <v>PORTLAND</v>
      </c>
      <c r="I6129" s="11" t="str">
        <f>VLOOKUP(F6129,Sheet1!$A$1:$E$2471,4,FALSE)</f>
        <v>OR</v>
      </c>
      <c r="J6129" s="11" t="str">
        <f>VLOOKUP(F6129,Sheet1!$A$1:$E$2471,5,FALSE)</f>
        <v>97208-4438</v>
      </c>
      <c r="K6129" s="2">
        <v>280.07</v>
      </c>
      <c r="L6129" s="1">
        <v>43153</v>
      </c>
      <c r="M6129">
        <v>100119900</v>
      </c>
      <c r="N6129">
        <v>1</v>
      </c>
      <c r="P6129" t="s">
        <v>91</v>
      </c>
    </row>
    <row r="6130" spans="1:16" x14ac:dyDescent="0.25">
      <c r="A6130" s="13">
        <v>2230</v>
      </c>
      <c r="B6130" s="11" t="s">
        <v>1107</v>
      </c>
      <c r="C6130" t="s">
        <v>608</v>
      </c>
      <c r="D6130">
        <v>325</v>
      </c>
      <c r="E6130" t="s">
        <v>211</v>
      </c>
      <c r="F6130" t="s">
        <v>303</v>
      </c>
      <c r="G6130" s="11" t="str">
        <f>VLOOKUP(F6130,Sheet1!$A$1:$E$2471,2,FALSE)</f>
        <v xml:space="preserve">P.O. BOX 4438 </v>
      </c>
      <c r="H6130" s="11" t="str">
        <f>VLOOKUP(F6130,Sheet1!$A$1:$E$2471,3,FALSE)</f>
        <v>PORTLAND</v>
      </c>
      <c r="I6130" s="11" t="str">
        <f>VLOOKUP(F6130,Sheet1!$A$1:$E$2471,4,FALSE)</f>
        <v>OR</v>
      </c>
      <c r="J6130" s="11" t="str">
        <f>VLOOKUP(F6130,Sheet1!$A$1:$E$2471,5,FALSE)</f>
        <v>97208-4438</v>
      </c>
      <c r="K6130" s="2">
        <v>150.54</v>
      </c>
      <c r="L6130" s="1">
        <v>43153</v>
      </c>
      <c r="M6130">
        <v>100119900</v>
      </c>
      <c r="N6130">
        <v>1</v>
      </c>
      <c r="P6130" t="s">
        <v>91</v>
      </c>
    </row>
    <row r="6131" spans="1:16" x14ac:dyDescent="0.25">
      <c r="A6131" s="13">
        <v>2230</v>
      </c>
      <c r="B6131" s="11" t="s">
        <v>1107</v>
      </c>
      <c r="C6131" t="s">
        <v>608</v>
      </c>
      <c r="D6131">
        <v>325</v>
      </c>
      <c r="E6131" t="s">
        <v>211</v>
      </c>
      <c r="F6131" t="s">
        <v>303</v>
      </c>
      <c r="G6131" s="11" t="str">
        <f>VLOOKUP(F6131,Sheet1!$A$1:$E$2471,2,FALSE)</f>
        <v xml:space="preserve">P.O. BOX 4438 </v>
      </c>
      <c r="H6131" s="11" t="str">
        <f>VLOOKUP(F6131,Sheet1!$A$1:$E$2471,3,FALSE)</f>
        <v>PORTLAND</v>
      </c>
      <c r="I6131" s="11" t="str">
        <f>VLOOKUP(F6131,Sheet1!$A$1:$E$2471,4,FALSE)</f>
        <v>OR</v>
      </c>
      <c r="J6131" s="11" t="str">
        <f>VLOOKUP(F6131,Sheet1!$A$1:$E$2471,5,FALSE)</f>
        <v>97208-4438</v>
      </c>
      <c r="K6131" s="2">
        <v>225.31</v>
      </c>
      <c r="L6131" s="1">
        <v>43153</v>
      </c>
      <c r="M6131">
        <v>100119900</v>
      </c>
      <c r="N6131">
        <v>1</v>
      </c>
      <c r="P6131" t="s">
        <v>91</v>
      </c>
    </row>
    <row r="6132" spans="1:16" x14ac:dyDescent="0.25">
      <c r="A6132" s="13">
        <v>2230</v>
      </c>
      <c r="B6132" s="11" t="s">
        <v>1107</v>
      </c>
      <c r="C6132" t="s">
        <v>608</v>
      </c>
      <c r="D6132">
        <v>325</v>
      </c>
      <c r="E6132" t="s">
        <v>211</v>
      </c>
      <c r="F6132" t="s">
        <v>303</v>
      </c>
      <c r="G6132" s="11" t="str">
        <f>VLOOKUP(F6132,Sheet1!$A$1:$E$2471,2,FALSE)</f>
        <v xml:space="preserve">P.O. BOX 4438 </v>
      </c>
      <c r="H6132" s="11" t="str">
        <f>VLOOKUP(F6132,Sheet1!$A$1:$E$2471,3,FALSE)</f>
        <v>PORTLAND</v>
      </c>
      <c r="I6132" s="11" t="str">
        <f>VLOOKUP(F6132,Sheet1!$A$1:$E$2471,4,FALSE)</f>
        <v>OR</v>
      </c>
      <c r="J6132" s="11" t="str">
        <f>VLOOKUP(F6132,Sheet1!$A$1:$E$2471,5,FALSE)</f>
        <v>97208-4438</v>
      </c>
      <c r="K6132" s="2">
        <v>362.64</v>
      </c>
      <c r="L6132" s="1">
        <v>43161</v>
      </c>
      <c r="M6132">
        <v>100119922</v>
      </c>
      <c r="N6132">
        <v>1</v>
      </c>
      <c r="P6132" t="s">
        <v>91</v>
      </c>
    </row>
    <row r="6133" spans="1:16" x14ac:dyDescent="0.25">
      <c r="A6133" s="13">
        <v>2230</v>
      </c>
      <c r="B6133" s="11" t="s">
        <v>1107</v>
      </c>
      <c r="C6133" t="s">
        <v>608</v>
      </c>
      <c r="D6133">
        <v>325</v>
      </c>
      <c r="E6133" t="s">
        <v>211</v>
      </c>
      <c r="F6133" t="s">
        <v>303</v>
      </c>
      <c r="G6133" s="11" t="str">
        <f>VLOOKUP(F6133,Sheet1!$A$1:$E$2471,2,FALSE)</f>
        <v xml:space="preserve">P.O. BOX 4438 </v>
      </c>
      <c r="H6133" s="11" t="str">
        <f>VLOOKUP(F6133,Sheet1!$A$1:$E$2471,3,FALSE)</f>
        <v>PORTLAND</v>
      </c>
      <c r="I6133" s="11" t="str">
        <f>VLOOKUP(F6133,Sheet1!$A$1:$E$2471,4,FALSE)</f>
        <v>OR</v>
      </c>
      <c r="J6133" s="11" t="str">
        <f>VLOOKUP(F6133,Sheet1!$A$1:$E$2471,5,FALSE)</f>
        <v>97208-4438</v>
      </c>
      <c r="K6133" s="2">
        <v>977.76</v>
      </c>
      <c r="L6133" s="1">
        <v>43161</v>
      </c>
      <c r="M6133">
        <v>100119922</v>
      </c>
      <c r="N6133">
        <v>1</v>
      </c>
      <c r="P6133" t="s">
        <v>91</v>
      </c>
    </row>
    <row r="6134" spans="1:16" x14ac:dyDescent="0.25">
      <c r="A6134" s="13">
        <v>2230</v>
      </c>
      <c r="B6134" s="11" t="s">
        <v>1107</v>
      </c>
      <c r="C6134" t="s">
        <v>608</v>
      </c>
      <c r="D6134">
        <v>325</v>
      </c>
      <c r="E6134" t="s">
        <v>211</v>
      </c>
      <c r="F6134" t="s">
        <v>303</v>
      </c>
      <c r="G6134" s="11" t="str">
        <f>VLOOKUP(F6134,Sheet1!$A$1:$E$2471,2,FALSE)</f>
        <v xml:space="preserve">P.O. BOX 4438 </v>
      </c>
      <c r="H6134" s="11" t="str">
        <f>VLOOKUP(F6134,Sheet1!$A$1:$E$2471,3,FALSE)</f>
        <v>PORTLAND</v>
      </c>
      <c r="I6134" s="11" t="str">
        <f>VLOOKUP(F6134,Sheet1!$A$1:$E$2471,4,FALSE)</f>
        <v>OR</v>
      </c>
      <c r="J6134" s="11" t="str">
        <f>VLOOKUP(F6134,Sheet1!$A$1:$E$2471,5,FALSE)</f>
        <v>97208-4438</v>
      </c>
      <c r="K6134" s="2">
        <v>979.95</v>
      </c>
      <c r="L6134" s="1">
        <v>43140</v>
      </c>
      <c r="M6134">
        <v>100119850</v>
      </c>
      <c r="N6134">
        <v>1</v>
      </c>
      <c r="P6134" t="s">
        <v>91</v>
      </c>
    </row>
    <row r="6135" spans="1:16" x14ac:dyDescent="0.25">
      <c r="A6135" s="13">
        <v>2230</v>
      </c>
      <c r="B6135" s="11" t="s">
        <v>1107</v>
      </c>
      <c r="C6135" t="s">
        <v>608</v>
      </c>
      <c r="D6135">
        <v>325</v>
      </c>
      <c r="E6135" t="s">
        <v>211</v>
      </c>
      <c r="F6135" t="s">
        <v>303</v>
      </c>
      <c r="G6135" s="11" t="str">
        <f>VLOOKUP(F6135,Sheet1!$A$1:$E$2471,2,FALSE)</f>
        <v xml:space="preserve">P.O. BOX 4438 </v>
      </c>
      <c r="H6135" s="11" t="str">
        <f>VLOOKUP(F6135,Sheet1!$A$1:$E$2471,3,FALSE)</f>
        <v>PORTLAND</v>
      </c>
      <c r="I6135" s="11" t="str">
        <f>VLOOKUP(F6135,Sheet1!$A$1:$E$2471,4,FALSE)</f>
        <v>OR</v>
      </c>
      <c r="J6135" s="11" t="str">
        <f>VLOOKUP(F6135,Sheet1!$A$1:$E$2471,5,FALSE)</f>
        <v>97208-4438</v>
      </c>
      <c r="K6135" s="2">
        <v>267.2</v>
      </c>
      <c r="L6135" s="1">
        <v>43182</v>
      </c>
      <c r="M6135">
        <v>100120031</v>
      </c>
      <c r="N6135">
        <v>1</v>
      </c>
      <c r="P6135" t="s">
        <v>91</v>
      </c>
    </row>
    <row r="6136" spans="1:16" x14ac:dyDescent="0.25">
      <c r="A6136" s="13">
        <v>2230</v>
      </c>
      <c r="B6136" s="11" t="s">
        <v>1107</v>
      </c>
      <c r="C6136" t="s">
        <v>608</v>
      </c>
      <c r="D6136">
        <v>325</v>
      </c>
      <c r="E6136" t="s">
        <v>211</v>
      </c>
      <c r="F6136" t="s">
        <v>303</v>
      </c>
      <c r="G6136" s="11" t="str">
        <f>VLOOKUP(F6136,Sheet1!$A$1:$E$2471,2,FALSE)</f>
        <v xml:space="preserve">P.O. BOX 4438 </v>
      </c>
      <c r="H6136" s="11" t="str">
        <f>VLOOKUP(F6136,Sheet1!$A$1:$E$2471,3,FALSE)</f>
        <v>PORTLAND</v>
      </c>
      <c r="I6136" s="11" t="str">
        <f>VLOOKUP(F6136,Sheet1!$A$1:$E$2471,4,FALSE)</f>
        <v>OR</v>
      </c>
      <c r="J6136" s="11" t="str">
        <f>VLOOKUP(F6136,Sheet1!$A$1:$E$2471,5,FALSE)</f>
        <v>97208-4438</v>
      </c>
      <c r="K6136" s="2">
        <v>221.71</v>
      </c>
      <c r="L6136" s="1">
        <v>43182</v>
      </c>
      <c r="M6136">
        <v>100120031</v>
      </c>
      <c r="N6136">
        <v>1</v>
      </c>
      <c r="P6136" t="s">
        <v>91</v>
      </c>
    </row>
    <row r="6137" spans="1:16" x14ac:dyDescent="0.25">
      <c r="A6137" s="13">
        <v>2230</v>
      </c>
      <c r="B6137" s="11" t="s">
        <v>1107</v>
      </c>
      <c r="C6137" t="s">
        <v>608</v>
      </c>
      <c r="D6137">
        <v>325</v>
      </c>
      <c r="E6137" t="s">
        <v>211</v>
      </c>
      <c r="F6137" t="s">
        <v>303</v>
      </c>
      <c r="G6137" s="11" t="str">
        <f>VLOOKUP(F6137,Sheet1!$A$1:$E$2471,2,FALSE)</f>
        <v xml:space="preserve">P.O. BOX 4438 </v>
      </c>
      <c r="H6137" s="11" t="str">
        <f>VLOOKUP(F6137,Sheet1!$A$1:$E$2471,3,FALSE)</f>
        <v>PORTLAND</v>
      </c>
      <c r="I6137" s="11" t="str">
        <f>VLOOKUP(F6137,Sheet1!$A$1:$E$2471,4,FALSE)</f>
        <v>OR</v>
      </c>
      <c r="J6137" s="11" t="str">
        <f>VLOOKUP(F6137,Sheet1!$A$1:$E$2471,5,FALSE)</f>
        <v>97208-4438</v>
      </c>
      <c r="K6137" s="2">
        <v>334.96</v>
      </c>
      <c r="L6137" s="1">
        <v>43188</v>
      </c>
      <c r="M6137">
        <v>100120061</v>
      </c>
      <c r="N6137">
        <v>1</v>
      </c>
      <c r="P6137" t="s">
        <v>91</v>
      </c>
    </row>
    <row r="6138" spans="1:16" x14ac:dyDescent="0.25">
      <c r="A6138" s="13">
        <v>2230</v>
      </c>
      <c r="B6138" s="11" t="s">
        <v>1107</v>
      </c>
      <c r="C6138" t="s">
        <v>608</v>
      </c>
      <c r="D6138">
        <v>325</v>
      </c>
      <c r="E6138" t="s">
        <v>211</v>
      </c>
      <c r="F6138" t="s">
        <v>303</v>
      </c>
      <c r="G6138" s="11" t="str">
        <f>VLOOKUP(F6138,Sheet1!$A$1:$E$2471,2,FALSE)</f>
        <v xml:space="preserve">P.O. BOX 4438 </v>
      </c>
      <c r="H6138" s="11" t="str">
        <f>VLOOKUP(F6138,Sheet1!$A$1:$E$2471,3,FALSE)</f>
        <v>PORTLAND</v>
      </c>
      <c r="I6138" s="11" t="str">
        <f>VLOOKUP(F6138,Sheet1!$A$1:$E$2471,4,FALSE)</f>
        <v>OR</v>
      </c>
      <c r="J6138" s="11" t="str">
        <f>VLOOKUP(F6138,Sheet1!$A$1:$E$2471,5,FALSE)</f>
        <v>97208-4438</v>
      </c>
      <c r="K6138" s="2">
        <v>940.2</v>
      </c>
      <c r="L6138" s="1">
        <v>43188</v>
      </c>
      <c r="M6138">
        <v>100120061</v>
      </c>
      <c r="N6138">
        <v>1</v>
      </c>
      <c r="P6138" t="s">
        <v>91</v>
      </c>
    </row>
    <row r="6139" spans="1:16" x14ac:dyDescent="0.25">
      <c r="A6139" s="13">
        <v>2230</v>
      </c>
      <c r="B6139" s="11" t="s">
        <v>1107</v>
      </c>
      <c r="C6139" t="s">
        <v>608</v>
      </c>
      <c r="D6139">
        <v>325</v>
      </c>
      <c r="E6139" t="s">
        <v>211</v>
      </c>
      <c r="F6139" t="s">
        <v>303</v>
      </c>
      <c r="G6139" s="11" t="str">
        <f>VLOOKUP(F6139,Sheet1!$A$1:$E$2471,2,FALSE)</f>
        <v xml:space="preserve">P.O. BOX 4438 </v>
      </c>
      <c r="H6139" s="11" t="str">
        <f>VLOOKUP(F6139,Sheet1!$A$1:$E$2471,3,FALSE)</f>
        <v>PORTLAND</v>
      </c>
      <c r="I6139" s="11" t="str">
        <f>VLOOKUP(F6139,Sheet1!$A$1:$E$2471,4,FALSE)</f>
        <v>OR</v>
      </c>
      <c r="J6139" s="11" t="str">
        <f>VLOOKUP(F6139,Sheet1!$A$1:$E$2471,5,FALSE)</f>
        <v>97208-4438</v>
      </c>
      <c r="K6139" s="2">
        <v>249.94</v>
      </c>
      <c r="L6139" s="1">
        <v>43188</v>
      </c>
      <c r="M6139">
        <v>100120061</v>
      </c>
      <c r="N6139">
        <v>1</v>
      </c>
      <c r="P6139" t="s">
        <v>91</v>
      </c>
    </row>
    <row r="6140" spans="1:16" x14ac:dyDescent="0.25">
      <c r="A6140" s="13">
        <v>2230</v>
      </c>
      <c r="B6140" s="11" t="s">
        <v>1107</v>
      </c>
      <c r="C6140" t="s">
        <v>608</v>
      </c>
      <c r="D6140">
        <v>325</v>
      </c>
      <c r="E6140" t="s">
        <v>211</v>
      </c>
      <c r="F6140" t="s">
        <v>303</v>
      </c>
      <c r="G6140" s="11" t="str">
        <f>VLOOKUP(F6140,Sheet1!$A$1:$E$2471,2,FALSE)</f>
        <v xml:space="preserve">P.O. BOX 4438 </v>
      </c>
      <c r="H6140" s="11" t="str">
        <f>VLOOKUP(F6140,Sheet1!$A$1:$E$2471,3,FALSE)</f>
        <v>PORTLAND</v>
      </c>
      <c r="I6140" s="11" t="str">
        <f>VLOOKUP(F6140,Sheet1!$A$1:$E$2471,4,FALSE)</f>
        <v>OR</v>
      </c>
      <c r="J6140" s="11" t="str">
        <f>VLOOKUP(F6140,Sheet1!$A$1:$E$2471,5,FALSE)</f>
        <v>97208-4438</v>
      </c>
      <c r="K6140" s="2">
        <v>907.77</v>
      </c>
      <c r="L6140" s="1">
        <v>43175</v>
      </c>
      <c r="M6140">
        <v>100120005</v>
      </c>
      <c r="N6140">
        <v>1</v>
      </c>
      <c r="P6140" t="s">
        <v>91</v>
      </c>
    </row>
    <row r="6141" spans="1:16" x14ac:dyDescent="0.25">
      <c r="A6141" s="13">
        <v>2230</v>
      </c>
      <c r="B6141" s="11" t="s">
        <v>1107</v>
      </c>
      <c r="C6141" t="s">
        <v>608</v>
      </c>
      <c r="D6141">
        <v>325</v>
      </c>
      <c r="E6141" t="s">
        <v>211</v>
      </c>
      <c r="F6141" t="s">
        <v>303</v>
      </c>
      <c r="G6141" s="11" t="str">
        <f>VLOOKUP(F6141,Sheet1!$A$1:$E$2471,2,FALSE)</f>
        <v xml:space="preserve">P.O. BOX 4438 </v>
      </c>
      <c r="H6141" s="11" t="str">
        <f>VLOOKUP(F6141,Sheet1!$A$1:$E$2471,3,FALSE)</f>
        <v>PORTLAND</v>
      </c>
      <c r="I6141" s="11" t="str">
        <f>VLOOKUP(F6141,Sheet1!$A$1:$E$2471,4,FALSE)</f>
        <v>OR</v>
      </c>
      <c r="J6141" s="11" t="str">
        <f>VLOOKUP(F6141,Sheet1!$A$1:$E$2471,5,FALSE)</f>
        <v>97208-4438</v>
      </c>
      <c r="K6141" s="2">
        <v>148.63</v>
      </c>
      <c r="L6141" s="1">
        <v>43182</v>
      </c>
      <c r="M6141">
        <v>100120031</v>
      </c>
      <c r="N6141">
        <v>1</v>
      </c>
      <c r="P6141" t="s">
        <v>91</v>
      </c>
    </row>
    <row r="6142" spans="1:16" x14ac:dyDescent="0.25">
      <c r="A6142" s="13">
        <v>2230</v>
      </c>
      <c r="B6142" s="11" t="s">
        <v>1107</v>
      </c>
      <c r="C6142" t="s">
        <v>608</v>
      </c>
      <c r="D6142">
        <v>325</v>
      </c>
      <c r="E6142" t="s">
        <v>211</v>
      </c>
      <c r="F6142" t="s">
        <v>303</v>
      </c>
      <c r="G6142" s="11" t="str">
        <f>VLOOKUP(F6142,Sheet1!$A$1:$E$2471,2,FALSE)</f>
        <v xml:space="preserve">P.O. BOX 4438 </v>
      </c>
      <c r="H6142" s="11" t="str">
        <f>VLOOKUP(F6142,Sheet1!$A$1:$E$2471,3,FALSE)</f>
        <v>PORTLAND</v>
      </c>
      <c r="I6142" s="11" t="str">
        <f>VLOOKUP(F6142,Sheet1!$A$1:$E$2471,4,FALSE)</f>
        <v>OR</v>
      </c>
      <c r="J6142" s="11" t="str">
        <f>VLOOKUP(F6142,Sheet1!$A$1:$E$2471,5,FALSE)</f>
        <v>97208-4438</v>
      </c>
      <c r="K6142" s="2">
        <v>225.54</v>
      </c>
      <c r="L6142" s="1">
        <v>43210</v>
      </c>
      <c r="M6142">
        <v>100120178</v>
      </c>
      <c r="N6142">
        <v>1</v>
      </c>
      <c r="P6142" t="s">
        <v>91</v>
      </c>
    </row>
    <row r="6143" spans="1:16" x14ac:dyDescent="0.25">
      <c r="A6143" s="13">
        <v>2230</v>
      </c>
      <c r="B6143" s="11" t="s">
        <v>1107</v>
      </c>
      <c r="C6143" t="s">
        <v>608</v>
      </c>
      <c r="D6143">
        <v>325</v>
      </c>
      <c r="E6143" t="s">
        <v>211</v>
      </c>
      <c r="F6143" t="s">
        <v>303</v>
      </c>
      <c r="G6143" s="11" t="str">
        <f>VLOOKUP(F6143,Sheet1!$A$1:$E$2471,2,FALSE)</f>
        <v xml:space="preserve">P.O. BOX 4438 </v>
      </c>
      <c r="H6143" s="11" t="str">
        <f>VLOOKUP(F6143,Sheet1!$A$1:$E$2471,3,FALSE)</f>
        <v>PORTLAND</v>
      </c>
      <c r="I6143" s="11" t="str">
        <f>VLOOKUP(F6143,Sheet1!$A$1:$E$2471,4,FALSE)</f>
        <v>OR</v>
      </c>
      <c r="J6143" s="11" t="str">
        <f>VLOOKUP(F6143,Sheet1!$A$1:$E$2471,5,FALSE)</f>
        <v>97208-4438</v>
      </c>
      <c r="K6143" s="2">
        <v>107.57</v>
      </c>
      <c r="L6143" s="1">
        <v>43210</v>
      </c>
      <c r="M6143">
        <v>100120178</v>
      </c>
      <c r="N6143">
        <v>1</v>
      </c>
      <c r="P6143" t="s">
        <v>91</v>
      </c>
    </row>
    <row r="6144" spans="1:16" x14ac:dyDescent="0.25">
      <c r="A6144" s="13">
        <v>2230</v>
      </c>
      <c r="B6144" s="11" t="s">
        <v>1107</v>
      </c>
      <c r="C6144" t="s">
        <v>608</v>
      </c>
      <c r="D6144">
        <v>325</v>
      </c>
      <c r="E6144" t="s">
        <v>211</v>
      </c>
      <c r="F6144" t="s">
        <v>303</v>
      </c>
      <c r="G6144" s="11" t="str">
        <f>VLOOKUP(F6144,Sheet1!$A$1:$E$2471,2,FALSE)</f>
        <v xml:space="preserve">P.O. BOX 4438 </v>
      </c>
      <c r="H6144" s="11" t="str">
        <f>VLOOKUP(F6144,Sheet1!$A$1:$E$2471,3,FALSE)</f>
        <v>PORTLAND</v>
      </c>
      <c r="I6144" s="11" t="str">
        <f>VLOOKUP(F6144,Sheet1!$A$1:$E$2471,4,FALSE)</f>
        <v>OR</v>
      </c>
      <c r="J6144" s="11" t="str">
        <f>VLOOKUP(F6144,Sheet1!$A$1:$E$2471,5,FALSE)</f>
        <v>97208-4438</v>
      </c>
      <c r="K6144" s="2">
        <v>195.22</v>
      </c>
      <c r="L6144" s="1">
        <v>43210</v>
      </c>
      <c r="M6144">
        <v>100120178</v>
      </c>
      <c r="N6144">
        <v>1</v>
      </c>
      <c r="P6144" t="s">
        <v>91</v>
      </c>
    </row>
    <row r="6145" spans="1:16" x14ac:dyDescent="0.25">
      <c r="A6145" s="13">
        <v>2230</v>
      </c>
      <c r="B6145" s="11" t="s">
        <v>1107</v>
      </c>
      <c r="C6145" t="s">
        <v>608</v>
      </c>
      <c r="D6145">
        <v>325</v>
      </c>
      <c r="E6145" t="s">
        <v>211</v>
      </c>
      <c r="F6145" t="s">
        <v>303</v>
      </c>
      <c r="G6145" s="11" t="str">
        <f>VLOOKUP(F6145,Sheet1!$A$1:$E$2471,2,FALSE)</f>
        <v xml:space="preserve">P.O. BOX 4438 </v>
      </c>
      <c r="H6145" s="11" t="str">
        <f>VLOOKUP(F6145,Sheet1!$A$1:$E$2471,3,FALSE)</f>
        <v>PORTLAND</v>
      </c>
      <c r="I6145" s="11" t="str">
        <f>VLOOKUP(F6145,Sheet1!$A$1:$E$2471,4,FALSE)</f>
        <v>OR</v>
      </c>
      <c r="J6145" s="11" t="str">
        <f>VLOOKUP(F6145,Sheet1!$A$1:$E$2471,5,FALSE)</f>
        <v>97208-4438</v>
      </c>
      <c r="K6145" s="2">
        <v>827.3</v>
      </c>
      <c r="L6145" s="1">
        <v>43203</v>
      </c>
      <c r="M6145">
        <v>100120140</v>
      </c>
      <c r="N6145">
        <v>1</v>
      </c>
      <c r="P6145" t="s">
        <v>91</v>
      </c>
    </row>
    <row r="6146" spans="1:16" x14ac:dyDescent="0.25">
      <c r="A6146" s="13">
        <v>2230</v>
      </c>
      <c r="B6146" s="11" t="s">
        <v>1107</v>
      </c>
      <c r="C6146" t="s">
        <v>608</v>
      </c>
      <c r="D6146">
        <v>325</v>
      </c>
      <c r="E6146" t="s">
        <v>211</v>
      </c>
      <c r="F6146" t="s">
        <v>303</v>
      </c>
      <c r="G6146" s="11" t="str">
        <f>VLOOKUP(F6146,Sheet1!$A$1:$E$2471,2,FALSE)</f>
        <v xml:space="preserve">P.O. BOX 4438 </v>
      </c>
      <c r="H6146" s="11" t="str">
        <f>VLOOKUP(F6146,Sheet1!$A$1:$E$2471,3,FALSE)</f>
        <v>PORTLAND</v>
      </c>
      <c r="I6146" s="11" t="str">
        <f>VLOOKUP(F6146,Sheet1!$A$1:$E$2471,4,FALSE)</f>
        <v>OR</v>
      </c>
      <c r="J6146" s="11" t="str">
        <f>VLOOKUP(F6146,Sheet1!$A$1:$E$2471,5,FALSE)</f>
        <v>97208-4438</v>
      </c>
      <c r="K6146" s="2">
        <v>865.3</v>
      </c>
      <c r="L6146" s="1">
        <v>43231</v>
      </c>
      <c r="M6146">
        <v>100120289</v>
      </c>
      <c r="N6146">
        <v>1</v>
      </c>
      <c r="P6146" t="s">
        <v>91</v>
      </c>
    </row>
    <row r="6147" spans="1:16" x14ac:dyDescent="0.25">
      <c r="A6147" s="13">
        <v>2230</v>
      </c>
      <c r="B6147" s="11" t="s">
        <v>1107</v>
      </c>
      <c r="C6147" t="s">
        <v>608</v>
      </c>
      <c r="D6147">
        <v>325</v>
      </c>
      <c r="E6147" t="s">
        <v>211</v>
      </c>
      <c r="F6147" t="s">
        <v>303</v>
      </c>
      <c r="G6147" s="11" t="str">
        <f>VLOOKUP(F6147,Sheet1!$A$1:$E$2471,2,FALSE)</f>
        <v xml:space="preserve">P.O. BOX 4438 </v>
      </c>
      <c r="H6147" s="11" t="str">
        <f>VLOOKUP(F6147,Sheet1!$A$1:$E$2471,3,FALSE)</f>
        <v>PORTLAND</v>
      </c>
      <c r="I6147" s="11" t="str">
        <f>VLOOKUP(F6147,Sheet1!$A$1:$E$2471,4,FALSE)</f>
        <v>OR</v>
      </c>
      <c r="J6147" s="11" t="str">
        <f>VLOOKUP(F6147,Sheet1!$A$1:$E$2471,5,FALSE)</f>
        <v>97208-4438</v>
      </c>
      <c r="K6147" s="2">
        <v>286.24</v>
      </c>
      <c r="L6147" s="1">
        <v>43252</v>
      </c>
      <c r="M6147">
        <v>100120394</v>
      </c>
      <c r="N6147">
        <v>1</v>
      </c>
      <c r="P6147" t="s">
        <v>91</v>
      </c>
    </row>
    <row r="6148" spans="1:16" x14ac:dyDescent="0.25">
      <c r="A6148" s="13">
        <v>2230</v>
      </c>
      <c r="B6148" s="11" t="s">
        <v>1107</v>
      </c>
      <c r="C6148" t="s">
        <v>608</v>
      </c>
      <c r="D6148">
        <v>325</v>
      </c>
      <c r="E6148" t="s">
        <v>211</v>
      </c>
      <c r="F6148" t="s">
        <v>303</v>
      </c>
      <c r="G6148" s="11" t="str">
        <f>VLOOKUP(F6148,Sheet1!$A$1:$E$2471,2,FALSE)</f>
        <v xml:space="preserve">P.O. BOX 4438 </v>
      </c>
      <c r="H6148" s="11" t="str">
        <f>VLOOKUP(F6148,Sheet1!$A$1:$E$2471,3,FALSE)</f>
        <v>PORTLAND</v>
      </c>
      <c r="I6148" s="11" t="str">
        <f>VLOOKUP(F6148,Sheet1!$A$1:$E$2471,4,FALSE)</f>
        <v>OR</v>
      </c>
      <c r="J6148" s="11" t="str">
        <f>VLOOKUP(F6148,Sheet1!$A$1:$E$2471,5,FALSE)</f>
        <v>97208-4438</v>
      </c>
      <c r="K6148" s="2">
        <v>268.55</v>
      </c>
      <c r="L6148" s="1">
        <v>43252</v>
      </c>
      <c r="M6148">
        <v>100120394</v>
      </c>
      <c r="N6148">
        <v>1</v>
      </c>
      <c r="P6148" t="s">
        <v>91</v>
      </c>
    </row>
    <row r="6149" spans="1:16" x14ac:dyDescent="0.25">
      <c r="A6149" s="13">
        <v>2230</v>
      </c>
      <c r="B6149" s="11" t="s">
        <v>1107</v>
      </c>
      <c r="C6149" t="s">
        <v>608</v>
      </c>
      <c r="D6149">
        <v>325</v>
      </c>
      <c r="E6149" t="s">
        <v>211</v>
      </c>
      <c r="F6149" t="s">
        <v>303</v>
      </c>
      <c r="G6149" s="11" t="str">
        <f>VLOOKUP(F6149,Sheet1!$A$1:$E$2471,2,FALSE)</f>
        <v xml:space="preserve">P.O. BOX 4438 </v>
      </c>
      <c r="H6149" s="11" t="str">
        <f>VLOOKUP(F6149,Sheet1!$A$1:$E$2471,3,FALSE)</f>
        <v>PORTLAND</v>
      </c>
      <c r="I6149" s="11" t="str">
        <f>VLOOKUP(F6149,Sheet1!$A$1:$E$2471,4,FALSE)</f>
        <v>OR</v>
      </c>
      <c r="J6149" s="11" t="str">
        <f>VLOOKUP(F6149,Sheet1!$A$1:$E$2471,5,FALSE)</f>
        <v>97208-4438</v>
      </c>
      <c r="K6149" s="2">
        <v>147.96</v>
      </c>
      <c r="L6149" s="1">
        <v>43252</v>
      </c>
      <c r="M6149">
        <v>100120394</v>
      </c>
      <c r="N6149">
        <v>1</v>
      </c>
      <c r="P6149" t="s">
        <v>91</v>
      </c>
    </row>
    <row r="6150" spans="1:16" x14ac:dyDescent="0.25">
      <c r="A6150" s="13">
        <v>2230</v>
      </c>
      <c r="B6150" s="11" t="s">
        <v>1107</v>
      </c>
      <c r="C6150" t="s">
        <v>608</v>
      </c>
      <c r="D6150">
        <v>325</v>
      </c>
      <c r="E6150" t="s">
        <v>211</v>
      </c>
      <c r="F6150" t="s">
        <v>303</v>
      </c>
      <c r="G6150" s="11" t="str">
        <f>VLOOKUP(F6150,Sheet1!$A$1:$E$2471,2,FALSE)</f>
        <v xml:space="preserve">P.O. BOX 4438 </v>
      </c>
      <c r="H6150" s="11" t="str">
        <f>VLOOKUP(F6150,Sheet1!$A$1:$E$2471,3,FALSE)</f>
        <v>PORTLAND</v>
      </c>
      <c r="I6150" s="11" t="str">
        <f>VLOOKUP(F6150,Sheet1!$A$1:$E$2471,4,FALSE)</f>
        <v>OR</v>
      </c>
      <c r="J6150" s="11" t="str">
        <f>VLOOKUP(F6150,Sheet1!$A$1:$E$2471,5,FALSE)</f>
        <v>97208-4438</v>
      </c>
      <c r="K6150" s="2">
        <v>325.41000000000003</v>
      </c>
      <c r="L6150" s="1">
        <v>43272</v>
      </c>
      <c r="M6150">
        <v>100120533</v>
      </c>
      <c r="N6150">
        <v>1</v>
      </c>
      <c r="P6150" t="s">
        <v>91</v>
      </c>
    </row>
    <row r="6151" spans="1:16" x14ac:dyDescent="0.25">
      <c r="A6151" s="13">
        <v>2230</v>
      </c>
      <c r="B6151" s="11" t="s">
        <v>1107</v>
      </c>
      <c r="C6151" t="s">
        <v>608</v>
      </c>
      <c r="D6151">
        <v>325</v>
      </c>
      <c r="E6151" t="s">
        <v>211</v>
      </c>
      <c r="F6151" t="s">
        <v>303</v>
      </c>
      <c r="G6151" s="11" t="str">
        <f>VLOOKUP(F6151,Sheet1!$A$1:$E$2471,2,FALSE)</f>
        <v xml:space="preserve">P.O. BOX 4438 </v>
      </c>
      <c r="H6151" s="11" t="str">
        <f>VLOOKUP(F6151,Sheet1!$A$1:$E$2471,3,FALSE)</f>
        <v>PORTLAND</v>
      </c>
      <c r="I6151" s="11" t="str">
        <f>VLOOKUP(F6151,Sheet1!$A$1:$E$2471,4,FALSE)</f>
        <v>OR</v>
      </c>
      <c r="J6151" s="11" t="str">
        <f>VLOOKUP(F6151,Sheet1!$A$1:$E$2471,5,FALSE)</f>
        <v>97208-4438</v>
      </c>
      <c r="K6151" s="2">
        <v>880.54</v>
      </c>
      <c r="L6151" s="1">
        <v>43272</v>
      </c>
      <c r="M6151">
        <v>100120533</v>
      </c>
      <c r="N6151">
        <v>1</v>
      </c>
      <c r="P6151" t="s">
        <v>91</v>
      </c>
    </row>
    <row r="6152" spans="1:16" x14ac:dyDescent="0.25">
      <c r="A6152" s="13">
        <v>2230</v>
      </c>
      <c r="B6152" s="11" t="s">
        <v>1107</v>
      </c>
      <c r="C6152" t="s">
        <v>608</v>
      </c>
      <c r="D6152">
        <v>325</v>
      </c>
      <c r="E6152" t="s">
        <v>211</v>
      </c>
      <c r="F6152" t="s">
        <v>303</v>
      </c>
      <c r="G6152" s="11" t="str">
        <f>VLOOKUP(F6152,Sheet1!$A$1:$E$2471,2,FALSE)</f>
        <v xml:space="preserve">P.O. BOX 4438 </v>
      </c>
      <c r="H6152" s="11" t="str">
        <f>VLOOKUP(F6152,Sheet1!$A$1:$E$2471,3,FALSE)</f>
        <v>PORTLAND</v>
      </c>
      <c r="I6152" s="11" t="str">
        <f>VLOOKUP(F6152,Sheet1!$A$1:$E$2471,4,FALSE)</f>
        <v>OR</v>
      </c>
      <c r="J6152" s="11" t="str">
        <f>VLOOKUP(F6152,Sheet1!$A$1:$E$2471,5,FALSE)</f>
        <v>97208-4438</v>
      </c>
      <c r="K6152" s="2">
        <v>230.76</v>
      </c>
      <c r="L6152" s="1">
        <v>43272</v>
      </c>
      <c r="M6152">
        <v>100120533</v>
      </c>
      <c r="N6152">
        <v>1</v>
      </c>
      <c r="P6152" t="s">
        <v>91</v>
      </c>
    </row>
    <row r="6153" spans="1:16" x14ac:dyDescent="0.25">
      <c r="A6153" s="13">
        <v>2230</v>
      </c>
      <c r="B6153" s="11" t="s">
        <v>1107</v>
      </c>
      <c r="C6153" t="s">
        <v>608</v>
      </c>
      <c r="D6153">
        <v>325</v>
      </c>
      <c r="E6153" t="s">
        <v>211</v>
      </c>
      <c r="F6153" t="s">
        <v>303</v>
      </c>
      <c r="G6153" s="11" t="str">
        <f>VLOOKUP(F6153,Sheet1!$A$1:$E$2471,2,FALSE)</f>
        <v xml:space="preserve">P.O. BOX 4438 </v>
      </c>
      <c r="H6153" s="11" t="str">
        <f>VLOOKUP(F6153,Sheet1!$A$1:$E$2471,3,FALSE)</f>
        <v>PORTLAND</v>
      </c>
      <c r="I6153" s="11" t="str">
        <f>VLOOKUP(F6153,Sheet1!$A$1:$E$2471,4,FALSE)</f>
        <v>OR</v>
      </c>
      <c r="J6153" s="11" t="str">
        <f>VLOOKUP(F6153,Sheet1!$A$1:$E$2471,5,FALSE)</f>
        <v>97208-4438</v>
      </c>
      <c r="K6153" s="2">
        <v>263.88</v>
      </c>
      <c r="L6153" s="1">
        <v>43272</v>
      </c>
      <c r="M6153">
        <v>100120533</v>
      </c>
      <c r="N6153">
        <v>1</v>
      </c>
      <c r="P6153" t="s">
        <v>91</v>
      </c>
    </row>
    <row r="6154" spans="1:16" x14ac:dyDescent="0.25">
      <c r="A6154" s="13">
        <v>2230</v>
      </c>
      <c r="B6154" s="11" t="s">
        <v>1107</v>
      </c>
      <c r="C6154" t="s">
        <v>608</v>
      </c>
      <c r="D6154">
        <v>325</v>
      </c>
      <c r="E6154" t="s">
        <v>211</v>
      </c>
      <c r="F6154" t="s">
        <v>303</v>
      </c>
      <c r="G6154" s="11" t="str">
        <f>VLOOKUP(F6154,Sheet1!$A$1:$E$2471,2,FALSE)</f>
        <v xml:space="preserve">P.O. BOX 4438 </v>
      </c>
      <c r="H6154" s="11" t="str">
        <f>VLOOKUP(F6154,Sheet1!$A$1:$E$2471,3,FALSE)</f>
        <v>PORTLAND</v>
      </c>
      <c r="I6154" s="11" t="str">
        <f>VLOOKUP(F6154,Sheet1!$A$1:$E$2471,4,FALSE)</f>
        <v>OR</v>
      </c>
      <c r="J6154" s="11" t="str">
        <f>VLOOKUP(F6154,Sheet1!$A$1:$E$2471,5,FALSE)</f>
        <v>97208-4438</v>
      </c>
      <c r="K6154" s="2">
        <v>278.41000000000003</v>
      </c>
      <c r="L6154" s="1">
        <v>43272</v>
      </c>
      <c r="M6154">
        <v>100120533</v>
      </c>
      <c r="N6154">
        <v>1</v>
      </c>
      <c r="P6154" t="s">
        <v>91</v>
      </c>
    </row>
    <row r="6155" spans="1:16" x14ac:dyDescent="0.25">
      <c r="A6155" s="13">
        <v>2230</v>
      </c>
      <c r="B6155" s="11" t="s">
        <v>1107</v>
      </c>
      <c r="C6155" t="s">
        <v>608</v>
      </c>
      <c r="D6155">
        <v>325</v>
      </c>
      <c r="E6155" t="s">
        <v>211</v>
      </c>
      <c r="F6155" t="s">
        <v>303</v>
      </c>
      <c r="G6155" s="11" t="str">
        <f>VLOOKUP(F6155,Sheet1!$A$1:$E$2471,2,FALSE)</f>
        <v xml:space="preserve">P.O. BOX 4438 </v>
      </c>
      <c r="H6155" s="11" t="str">
        <f>VLOOKUP(F6155,Sheet1!$A$1:$E$2471,3,FALSE)</f>
        <v>PORTLAND</v>
      </c>
      <c r="I6155" s="11" t="str">
        <f>VLOOKUP(F6155,Sheet1!$A$1:$E$2471,4,FALSE)</f>
        <v>OR</v>
      </c>
      <c r="J6155" s="11" t="str">
        <f>VLOOKUP(F6155,Sheet1!$A$1:$E$2471,5,FALSE)</f>
        <v>97208-4438</v>
      </c>
      <c r="K6155" s="2">
        <v>280.83999999999997</v>
      </c>
      <c r="L6155" s="1">
        <v>43272</v>
      </c>
      <c r="M6155">
        <v>100120533</v>
      </c>
      <c r="N6155">
        <v>1</v>
      </c>
      <c r="P6155" t="s">
        <v>91</v>
      </c>
    </row>
    <row r="6156" spans="1:16" x14ac:dyDescent="0.25">
      <c r="A6156" s="13">
        <v>2230</v>
      </c>
      <c r="B6156" s="11" t="s">
        <v>1107</v>
      </c>
      <c r="C6156" t="s">
        <v>608</v>
      </c>
      <c r="D6156">
        <v>325</v>
      </c>
      <c r="E6156" t="s">
        <v>211</v>
      </c>
      <c r="F6156" t="s">
        <v>303</v>
      </c>
      <c r="G6156" s="11" t="str">
        <f>VLOOKUP(F6156,Sheet1!$A$1:$E$2471,2,FALSE)</f>
        <v xml:space="preserve">P.O. BOX 4438 </v>
      </c>
      <c r="H6156" s="11" t="str">
        <f>VLOOKUP(F6156,Sheet1!$A$1:$E$2471,3,FALSE)</f>
        <v>PORTLAND</v>
      </c>
      <c r="I6156" s="11" t="str">
        <f>VLOOKUP(F6156,Sheet1!$A$1:$E$2471,4,FALSE)</f>
        <v>OR</v>
      </c>
      <c r="J6156" s="11" t="str">
        <f>VLOOKUP(F6156,Sheet1!$A$1:$E$2471,5,FALSE)</f>
        <v>97208-4438</v>
      </c>
      <c r="K6156" s="2">
        <v>1107.1400000000001</v>
      </c>
      <c r="L6156" s="1">
        <v>43272</v>
      </c>
      <c r="M6156">
        <v>100120533</v>
      </c>
      <c r="N6156">
        <v>1</v>
      </c>
      <c r="P6156" t="s">
        <v>91</v>
      </c>
    </row>
    <row r="6157" spans="1:16" x14ac:dyDescent="0.25">
      <c r="A6157" s="13">
        <v>2230</v>
      </c>
      <c r="B6157" s="11" t="s">
        <v>1107</v>
      </c>
      <c r="C6157" t="s">
        <v>608</v>
      </c>
      <c r="D6157">
        <v>325</v>
      </c>
      <c r="E6157" t="s">
        <v>211</v>
      </c>
      <c r="F6157" t="s">
        <v>303</v>
      </c>
      <c r="G6157" s="11" t="str">
        <f>VLOOKUP(F6157,Sheet1!$A$1:$E$2471,2,FALSE)</f>
        <v xml:space="preserve">P.O. BOX 4438 </v>
      </c>
      <c r="H6157" s="11" t="str">
        <f>VLOOKUP(F6157,Sheet1!$A$1:$E$2471,3,FALSE)</f>
        <v>PORTLAND</v>
      </c>
      <c r="I6157" s="11" t="str">
        <f>VLOOKUP(F6157,Sheet1!$A$1:$E$2471,4,FALSE)</f>
        <v>OR</v>
      </c>
      <c r="J6157" s="11" t="str">
        <f>VLOOKUP(F6157,Sheet1!$A$1:$E$2471,5,FALSE)</f>
        <v>97208-4438</v>
      </c>
      <c r="K6157" s="2">
        <v>1127.1099999999999</v>
      </c>
      <c r="L6157" s="1">
        <v>43272</v>
      </c>
      <c r="M6157">
        <v>100120533</v>
      </c>
      <c r="N6157">
        <v>1</v>
      </c>
      <c r="P6157" t="s">
        <v>91</v>
      </c>
    </row>
    <row r="6158" spans="1:16" x14ac:dyDescent="0.25">
      <c r="A6158" s="13">
        <v>2230</v>
      </c>
      <c r="B6158" s="11" t="s">
        <v>1107</v>
      </c>
      <c r="C6158" t="s">
        <v>608</v>
      </c>
      <c r="D6158">
        <v>325</v>
      </c>
      <c r="E6158" t="s">
        <v>211</v>
      </c>
      <c r="F6158" t="s">
        <v>303</v>
      </c>
      <c r="G6158" s="11" t="str">
        <f>VLOOKUP(F6158,Sheet1!$A$1:$E$2471,2,FALSE)</f>
        <v xml:space="preserve">P.O. BOX 4438 </v>
      </c>
      <c r="H6158" s="11" t="str">
        <f>VLOOKUP(F6158,Sheet1!$A$1:$E$2471,3,FALSE)</f>
        <v>PORTLAND</v>
      </c>
      <c r="I6158" s="11" t="str">
        <f>VLOOKUP(F6158,Sheet1!$A$1:$E$2471,4,FALSE)</f>
        <v>OR</v>
      </c>
      <c r="J6158" s="11" t="str">
        <f>VLOOKUP(F6158,Sheet1!$A$1:$E$2471,5,FALSE)</f>
        <v>97208-4438</v>
      </c>
      <c r="K6158" s="2">
        <v>280.31</v>
      </c>
      <c r="L6158" s="1">
        <v>43272</v>
      </c>
      <c r="M6158">
        <v>100120533</v>
      </c>
      <c r="N6158">
        <v>1</v>
      </c>
      <c r="P6158" t="s">
        <v>91</v>
      </c>
    </row>
    <row r="6159" spans="1:16" x14ac:dyDescent="0.25">
      <c r="A6159" s="13">
        <v>2230</v>
      </c>
      <c r="B6159" s="11" t="s">
        <v>1107</v>
      </c>
      <c r="C6159" t="s">
        <v>608</v>
      </c>
      <c r="D6159">
        <v>325</v>
      </c>
      <c r="E6159" t="s">
        <v>211</v>
      </c>
      <c r="F6159" t="s">
        <v>303</v>
      </c>
      <c r="G6159" s="11" t="str">
        <f>VLOOKUP(F6159,Sheet1!$A$1:$E$2471,2,FALSE)</f>
        <v xml:space="preserve">P.O. BOX 4438 </v>
      </c>
      <c r="H6159" s="11" t="str">
        <f>VLOOKUP(F6159,Sheet1!$A$1:$E$2471,3,FALSE)</f>
        <v>PORTLAND</v>
      </c>
      <c r="I6159" s="11" t="str">
        <f>VLOOKUP(F6159,Sheet1!$A$1:$E$2471,4,FALSE)</f>
        <v>OR</v>
      </c>
      <c r="J6159" s="11" t="str">
        <f>VLOOKUP(F6159,Sheet1!$A$1:$E$2471,5,FALSE)</f>
        <v>97208-4438</v>
      </c>
      <c r="K6159" s="2">
        <v>1032.81</v>
      </c>
      <c r="L6159" s="1">
        <v>43259</v>
      </c>
      <c r="M6159">
        <v>100120441</v>
      </c>
      <c r="N6159">
        <v>1</v>
      </c>
      <c r="P6159" t="s">
        <v>91</v>
      </c>
    </row>
    <row r="6160" spans="1:16" x14ac:dyDescent="0.25">
      <c r="A6160" s="13">
        <v>2230</v>
      </c>
      <c r="B6160" s="11" t="s">
        <v>1107</v>
      </c>
      <c r="C6160" t="s">
        <v>608</v>
      </c>
      <c r="D6160">
        <v>325</v>
      </c>
      <c r="E6160" t="s">
        <v>211</v>
      </c>
      <c r="F6160" t="s">
        <v>303</v>
      </c>
      <c r="G6160" s="11" t="str">
        <f>VLOOKUP(F6160,Sheet1!$A$1:$E$2471,2,FALSE)</f>
        <v xml:space="preserve">P.O. BOX 4438 </v>
      </c>
      <c r="H6160" s="11" t="str">
        <f>VLOOKUP(F6160,Sheet1!$A$1:$E$2471,3,FALSE)</f>
        <v>PORTLAND</v>
      </c>
      <c r="I6160" s="11" t="str">
        <f>VLOOKUP(F6160,Sheet1!$A$1:$E$2471,4,FALSE)</f>
        <v>OR</v>
      </c>
      <c r="J6160" s="11" t="str">
        <f>VLOOKUP(F6160,Sheet1!$A$1:$E$2471,5,FALSE)</f>
        <v>97208-4438</v>
      </c>
      <c r="K6160" s="2">
        <v>153.22999999999999</v>
      </c>
      <c r="L6160" s="1">
        <v>43272</v>
      </c>
      <c r="M6160">
        <v>100120533</v>
      </c>
      <c r="N6160">
        <v>1</v>
      </c>
      <c r="P6160" t="s">
        <v>91</v>
      </c>
    </row>
    <row r="6161" spans="1:16" x14ac:dyDescent="0.25">
      <c r="A6161" s="13">
        <v>2230</v>
      </c>
      <c r="B6161" s="11" t="s">
        <v>1107</v>
      </c>
      <c r="C6161" t="s">
        <v>608</v>
      </c>
      <c r="D6161">
        <v>325</v>
      </c>
      <c r="E6161" t="s">
        <v>211</v>
      </c>
      <c r="F6161" t="s">
        <v>303</v>
      </c>
      <c r="G6161" s="11" t="str">
        <f>VLOOKUP(F6161,Sheet1!$A$1:$E$2471,2,FALSE)</f>
        <v xml:space="preserve">P.O. BOX 4438 </v>
      </c>
      <c r="H6161" s="11" t="str">
        <f>VLOOKUP(F6161,Sheet1!$A$1:$E$2471,3,FALSE)</f>
        <v>PORTLAND</v>
      </c>
      <c r="I6161" s="11" t="str">
        <f>VLOOKUP(F6161,Sheet1!$A$1:$E$2471,4,FALSE)</f>
        <v>OR</v>
      </c>
      <c r="J6161" s="11" t="str">
        <f>VLOOKUP(F6161,Sheet1!$A$1:$E$2471,5,FALSE)</f>
        <v>97208-4438</v>
      </c>
      <c r="K6161" s="2">
        <v>327.35000000000002</v>
      </c>
      <c r="L6161" s="1">
        <v>43272</v>
      </c>
      <c r="M6161">
        <v>100120533</v>
      </c>
      <c r="N6161">
        <v>1</v>
      </c>
      <c r="P6161" t="s">
        <v>91</v>
      </c>
    </row>
    <row r="6162" spans="1:16" x14ac:dyDescent="0.25">
      <c r="A6162" s="13">
        <v>2230</v>
      </c>
      <c r="B6162" s="11" t="s">
        <v>1107</v>
      </c>
      <c r="C6162" t="s">
        <v>608</v>
      </c>
      <c r="D6162">
        <v>325</v>
      </c>
      <c r="E6162" t="s">
        <v>211</v>
      </c>
      <c r="F6162" t="s">
        <v>303</v>
      </c>
      <c r="G6162" s="11" t="str">
        <f>VLOOKUP(F6162,Sheet1!$A$1:$E$2471,2,FALSE)</f>
        <v xml:space="preserve">P.O. BOX 4438 </v>
      </c>
      <c r="H6162" s="11" t="str">
        <f>VLOOKUP(F6162,Sheet1!$A$1:$E$2471,3,FALSE)</f>
        <v>PORTLAND</v>
      </c>
      <c r="I6162" s="11" t="str">
        <f>VLOOKUP(F6162,Sheet1!$A$1:$E$2471,4,FALSE)</f>
        <v>OR</v>
      </c>
      <c r="J6162" s="11" t="str">
        <f>VLOOKUP(F6162,Sheet1!$A$1:$E$2471,5,FALSE)</f>
        <v>97208-4438</v>
      </c>
      <c r="K6162" s="2">
        <v>331.65</v>
      </c>
      <c r="L6162" s="1">
        <v>43272</v>
      </c>
      <c r="M6162">
        <v>100120533</v>
      </c>
      <c r="N6162">
        <v>1</v>
      </c>
      <c r="P6162" t="s">
        <v>91</v>
      </c>
    </row>
    <row r="6163" spans="1:16" x14ac:dyDescent="0.25">
      <c r="A6163" s="13">
        <v>2230</v>
      </c>
      <c r="B6163" s="11" t="s">
        <v>1107</v>
      </c>
      <c r="C6163" t="s">
        <v>608</v>
      </c>
      <c r="D6163">
        <v>326</v>
      </c>
      <c r="E6163" t="s">
        <v>214</v>
      </c>
      <c r="F6163" t="s">
        <v>215</v>
      </c>
      <c r="G6163" s="11" t="str">
        <f>VLOOKUP(F6163,Sheet1!$A$1:$E$2471,2,FALSE)</f>
        <v xml:space="preserve">PO BOX 6017 </v>
      </c>
      <c r="H6163" s="11" t="str">
        <f>VLOOKUP(F6163,Sheet1!$A$1:$E$2471,3,FALSE)</f>
        <v>PORTLAND</v>
      </c>
      <c r="I6163" s="11" t="str">
        <f>VLOOKUP(F6163,Sheet1!$A$1:$E$2471,4,FALSE)</f>
        <v>OR</v>
      </c>
      <c r="J6163" s="11" t="str">
        <f>VLOOKUP(F6163,Sheet1!$A$1:$E$2471,5,FALSE)</f>
        <v>97228-6017</v>
      </c>
      <c r="K6163" s="2">
        <v>47.45</v>
      </c>
      <c r="L6163" s="1">
        <v>42944</v>
      </c>
      <c r="M6163">
        <v>0</v>
      </c>
      <c r="N6163">
        <v>1</v>
      </c>
      <c r="P6163" t="s">
        <v>91</v>
      </c>
    </row>
    <row r="6164" spans="1:16" x14ac:dyDescent="0.25">
      <c r="A6164" s="13">
        <v>2230</v>
      </c>
      <c r="B6164" s="11" t="s">
        <v>1107</v>
      </c>
      <c r="C6164" t="s">
        <v>608</v>
      </c>
      <c r="D6164">
        <v>326</v>
      </c>
      <c r="E6164" t="s">
        <v>214</v>
      </c>
      <c r="F6164" t="s">
        <v>215</v>
      </c>
      <c r="G6164" s="11" t="str">
        <f>VLOOKUP(F6164,Sheet1!$A$1:$E$2471,2,FALSE)</f>
        <v xml:space="preserve">PO BOX 6017 </v>
      </c>
      <c r="H6164" s="11" t="str">
        <f>VLOOKUP(F6164,Sheet1!$A$1:$E$2471,3,FALSE)</f>
        <v>PORTLAND</v>
      </c>
      <c r="I6164" s="11" t="str">
        <f>VLOOKUP(F6164,Sheet1!$A$1:$E$2471,4,FALSE)</f>
        <v>OR</v>
      </c>
      <c r="J6164" s="11" t="str">
        <f>VLOOKUP(F6164,Sheet1!$A$1:$E$2471,5,FALSE)</f>
        <v>97228-6017</v>
      </c>
      <c r="K6164" s="2">
        <v>32.770000000000003</v>
      </c>
      <c r="L6164" s="1">
        <v>42937</v>
      </c>
      <c r="M6164">
        <v>0</v>
      </c>
      <c r="N6164">
        <v>1</v>
      </c>
      <c r="P6164" t="s">
        <v>91</v>
      </c>
    </row>
    <row r="6165" spans="1:16" x14ac:dyDescent="0.25">
      <c r="A6165" s="13">
        <v>2230</v>
      </c>
      <c r="B6165" s="11" t="s">
        <v>1107</v>
      </c>
      <c r="C6165" t="s">
        <v>608</v>
      </c>
      <c r="D6165">
        <v>326</v>
      </c>
      <c r="E6165" t="s">
        <v>214</v>
      </c>
      <c r="F6165" t="s">
        <v>215</v>
      </c>
      <c r="G6165" s="11" t="str">
        <f>VLOOKUP(F6165,Sheet1!$A$1:$E$2471,2,FALSE)</f>
        <v xml:space="preserve">PO BOX 6017 </v>
      </c>
      <c r="H6165" s="11" t="str">
        <f>VLOOKUP(F6165,Sheet1!$A$1:$E$2471,3,FALSE)</f>
        <v>PORTLAND</v>
      </c>
      <c r="I6165" s="11" t="str">
        <f>VLOOKUP(F6165,Sheet1!$A$1:$E$2471,4,FALSE)</f>
        <v>OR</v>
      </c>
      <c r="J6165" s="11" t="str">
        <f>VLOOKUP(F6165,Sheet1!$A$1:$E$2471,5,FALSE)</f>
        <v>97228-6017</v>
      </c>
      <c r="K6165" s="2">
        <v>23.75</v>
      </c>
      <c r="L6165" s="1">
        <v>42937</v>
      </c>
      <c r="M6165">
        <v>0</v>
      </c>
      <c r="N6165">
        <v>1</v>
      </c>
      <c r="P6165" t="s">
        <v>91</v>
      </c>
    </row>
    <row r="6166" spans="1:16" x14ac:dyDescent="0.25">
      <c r="A6166" s="13">
        <v>2230</v>
      </c>
      <c r="B6166" s="11" t="s">
        <v>1107</v>
      </c>
      <c r="C6166" t="s">
        <v>608</v>
      </c>
      <c r="D6166">
        <v>326</v>
      </c>
      <c r="E6166" t="s">
        <v>214</v>
      </c>
      <c r="F6166" t="s">
        <v>215</v>
      </c>
      <c r="G6166" s="11" t="str">
        <f>VLOOKUP(F6166,Sheet1!$A$1:$E$2471,2,FALSE)</f>
        <v xml:space="preserve">PO BOX 6017 </v>
      </c>
      <c r="H6166" s="11" t="str">
        <f>VLOOKUP(F6166,Sheet1!$A$1:$E$2471,3,FALSE)</f>
        <v>PORTLAND</v>
      </c>
      <c r="I6166" s="11" t="str">
        <f>VLOOKUP(F6166,Sheet1!$A$1:$E$2471,4,FALSE)</f>
        <v>OR</v>
      </c>
      <c r="J6166" s="11" t="str">
        <f>VLOOKUP(F6166,Sheet1!$A$1:$E$2471,5,FALSE)</f>
        <v>97228-6017</v>
      </c>
      <c r="K6166" s="2">
        <v>24.75</v>
      </c>
      <c r="L6166" s="1">
        <v>42972</v>
      </c>
      <c r="M6166">
        <v>0</v>
      </c>
      <c r="N6166">
        <v>1</v>
      </c>
      <c r="P6166" t="s">
        <v>91</v>
      </c>
    </row>
    <row r="6167" spans="1:16" x14ac:dyDescent="0.25">
      <c r="A6167" s="13">
        <v>2230</v>
      </c>
      <c r="B6167" s="11" t="s">
        <v>1107</v>
      </c>
      <c r="C6167" t="s">
        <v>608</v>
      </c>
      <c r="D6167">
        <v>326</v>
      </c>
      <c r="E6167" t="s">
        <v>214</v>
      </c>
      <c r="F6167" t="s">
        <v>215</v>
      </c>
      <c r="G6167" s="11" t="str">
        <f>VLOOKUP(F6167,Sheet1!$A$1:$E$2471,2,FALSE)</f>
        <v xml:space="preserve">PO BOX 6017 </v>
      </c>
      <c r="H6167" s="11" t="str">
        <f>VLOOKUP(F6167,Sheet1!$A$1:$E$2471,3,FALSE)</f>
        <v>PORTLAND</v>
      </c>
      <c r="I6167" s="11" t="str">
        <f>VLOOKUP(F6167,Sheet1!$A$1:$E$2471,4,FALSE)</f>
        <v>OR</v>
      </c>
      <c r="J6167" s="11" t="str">
        <f>VLOOKUP(F6167,Sheet1!$A$1:$E$2471,5,FALSE)</f>
        <v>97228-6017</v>
      </c>
      <c r="K6167" s="2">
        <v>27.02</v>
      </c>
      <c r="L6167" s="1">
        <v>42965</v>
      </c>
      <c r="M6167">
        <v>0</v>
      </c>
      <c r="N6167">
        <v>1</v>
      </c>
      <c r="P6167" t="s">
        <v>91</v>
      </c>
    </row>
    <row r="6168" spans="1:16" x14ac:dyDescent="0.25">
      <c r="A6168" s="13">
        <v>2230</v>
      </c>
      <c r="B6168" s="11" t="s">
        <v>1107</v>
      </c>
      <c r="C6168" t="s">
        <v>608</v>
      </c>
      <c r="D6168">
        <v>326</v>
      </c>
      <c r="E6168" t="s">
        <v>214</v>
      </c>
      <c r="F6168" t="s">
        <v>215</v>
      </c>
      <c r="G6168" s="11" t="str">
        <f>VLOOKUP(F6168,Sheet1!$A$1:$E$2471,2,FALSE)</f>
        <v xml:space="preserve">PO BOX 6017 </v>
      </c>
      <c r="H6168" s="11" t="str">
        <f>VLOOKUP(F6168,Sheet1!$A$1:$E$2471,3,FALSE)</f>
        <v>PORTLAND</v>
      </c>
      <c r="I6168" s="11" t="str">
        <f>VLOOKUP(F6168,Sheet1!$A$1:$E$2471,4,FALSE)</f>
        <v>OR</v>
      </c>
      <c r="J6168" s="11" t="str">
        <f>VLOOKUP(F6168,Sheet1!$A$1:$E$2471,5,FALSE)</f>
        <v>97228-6017</v>
      </c>
      <c r="K6168" s="2">
        <v>15.82</v>
      </c>
      <c r="L6168" s="1">
        <v>42965</v>
      </c>
      <c r="M6168">
        <v>0</v>
      </c>
      <c r="N6168">
        <v>1</v>
      </c>
      <c r="P6168" t="s">
        <v>91</v>
      </c>
    </row>
    <row r="6169" spans="1:16" x14ac:dyDescent="0.25">
      <c r="A6169" s="13">
        <v>2230</v>
      </c>
      <c r="B6169" s="11" t="s">
        <v>1107</v>
      </c>
      <c r="C6169" t="s">
        <v>608</v>
      </c>
      <c r="D6169">
        <v>326</v>
      </c>
      <c r="E6169" t="s">
        <v>214</v>
      </c>
      <c r="F6169" t="s">
        <v>215</v>
      </c>
      <c r="G6169" s="11" t="str">
        <f>VLOOKUP(F6169,Sheet1!$A$1:$E$2471,2,FALSE)</f>
        <v xml:space="preserve">PO BOX 6017 </v>
      </c>
      <c r="H6169" s="11" t="str">
        <f>VLOOKUP(F6169,Sheet1!$A$1:$E$2471,3,FALSE)</f>
        <v>PORTLAND</v>
      </c>
      <c r="I6169" s="11" t="str">
        <f>VLOOKUP(F6169,Sheet1!$A$1:$E$2471,4,FALSE)</f>
        <v>OR</v>
      </c>
      <c r="J6169" s="11" t="str">
        <f>VLOOKUP(F6169,Sheet1!$A$1:$E$2471,5,FALSE)</f>
        <v>97228-6017</v>
      </c>
      <c r="K6169" s="2">
        <v>2.54</v>
      </c>
      <c r="L6169" s="1">
        <v>42989</v>
      </c>
      <c r="M6169">
        <v>0</v>
      </c>
      <c r="N6169">
        <v>1</v>
      </c>
      <c r="P6169" t="s">
        <v>91</v>
      </c>
    </row>
    <row r="6170" spans="1:16" x14ac:dyDescent="0.25">
      <c r="A6170" s="13">
        <v>2230</v>
      </c>
      <c r="B6170" s="11" t="s">
        <v>1107</v>
      </c>
      <c r="C6170" t="s">
        <v>608</v>
      </c>
      <c r="D6170">
        <v>326</v>
      </c>
      <c r="E6170" t="s">
        <v>214</v>
      </c>
      <c r="F6170" t="s">
        <v>215</v>
      </c>
      <c r="G6170" s="11" t="str">
        <f>VLOOKUP(F6170,Sheet1!$A$1:$E$2471,2,FALSE)</f>
        <v xml:space="preserve">PO BOX 6017 </v>
      </c>
      <c r="H6170" s="11" t="str">
        <f>VLOOKUP(F6170,Sheet1!$A$1:$E$2471,3,FALSE)</f>
        <v>PORTLAND</v>
      </c>
      <c r="I6170" s="11" t="str">
        <f>VLOOKUP(F6170,Sheet1!$A$1:$E$2471,4,FALSE)</f>
        <v>OR</v>
      </c>
      <c r="J6170" s="11" t="str">
        <f>VLOOKUP(F6170,Sheet1!$A$1:$E$2471,5,FALSE)</f>
        <v>97228-6017</v>
      </c>
      <c r="K6170" s="2">
        <v>91.93</v>
      </c>
      <c r="L6170" s="1">
        <v>43000</v>
      </c>
      <c r="M6170">
        <v>0</v>
      </c>
      <c r="N6170">
        <v>1</v>
      </c>
      <c r="P6170" t="s">
        <v>91</v>
      </c>
    </row>
    <row r="6171" spans="1:16" x14ac:dyDescent="0.25">
      <c r="A6171" s="13">
        <v>2230</v>
      </c>
      <c r="B6171" s="11" t="s">
        <v>1107</v>
      </c>
      <c r="C6171" t="s">
        <v>608</v>
      </c>
      <c r="D6171">
        <v>326</v>
      </c>
      <c r="E6171" t="s">
        <v>214</v>
      </c>
      <c r="F6171" t="s">
        <v>215</v>
      </c>
      <c r="G6171" s="11" t="str">
        <f>VLOOKUP(F6171,Sheet1!$A$1:$E$2471,2,FALSE)</f>
        <v xml:space="preserve">PO BOX 6017 </v>
      </c>
      <c r="H6171" s="11" t="str">
        <f>VLOOKUP(F6171,Sheet1!$A$1:$E$2471,3,FALSE)</f>
        <v>PORTLAND</v>
      </c>
      <c r="I6171" s="11" t="str">
        <f>VLOOKUP(F6171,Sheet1!$A$1:$E$2471,4,FALSE)</f>
        <v>OR</v>
      </c>
      <c r="J6171" s="11" t="str">
        <f>VLOOKUP(F6171,Sheet1!$A$1:$E$2471,5,FALSE)</f>
        <v>97228-6017</v>
      </c>
      <c r="K6171" s="2">
        <v>34.6</v>
      </c>
      <c r="L6171" s="1">
        <v>43000</v>
      </c>
      <c r="M6171">
        <v>0</v>
      </c>
      <c r="N6171">
        <v>1</v>
      </c>
      <c r="P6171" t="s">
        <v>91</v>
      </c>
    </row>
    <row r="6172" spans="1:16" x14ac:dyDescent="0.25">
      <c r="A6172" s="13">
        <v>2230</v>
      </c>
      <c r="B6172" s="11" t="s">
        <v>1107</v>
      </c>
      <c r="C6172" t="s">
        <v>608</v>
      </c>
      <c r="D6172">
        <v>326</v>
      </c>
      <c r="E6172" t="s">
        <v>214</v>
      </c>
      <c r="F6172" t="s">
        <v>215</v>
      </c>
      <c r="G6172" s="11" t="str">
        <f>VLOOKUP(F6172,Sheet1!$A$1:$E$2471,2,FALSE)</f>
        <v xml:space="preserve">PO BOX 6017 </v>
      </c>
      <c r="H6172" s="11" t="str">
        <f>VLOOKUP(F6172,Sheet1!$A$1:$E$2471,3,FALSE)</f>
        <v>PORTLAND</v>
      </c>
      <c r="I6172" s="11" t="str">
        <f>VLOOKUP(F6172,Sheet1!$A$1:$E$2471,4,FALSE)</f>
        <v>OR</v>
      </c>
      <c r="J6172" s="11" t="str">
        <f>VLOOKUP(F6172,Sheet1!$A$1:$E$2471,5,FALSE)</f>
        <v>97228-6017</v>
      </c>
      <c r="K6172" s="2">
        <v>16.91</v>
      </c>
      <c r="L6172" s="1">
        <v>43000</v>
      </c>
      <c r="M6172">
        <v>0</v>
      </c>
      <c r="N6172">
        <v>1</v>
      </c>
      <c r="P6172" t="s">
        <v>91</v>
      </c>
    </row>
    <row r="6173" spans="1:16" x14ac:dyDescent="0.25">
      <c r="A6173" s="13">
        <v>2230</v>
      </c>
      <c r="B6173" s="11" t="s">
        <v>1107</v>
      </c>
      <c r="C6173" t="s">
        <v>608</v>
      </c>
      <c r="D6173">
        <v>326</v>
      </c>
      <c r="E6173" t="s">
        <v>214</v>
      </c>
      <c r="F6173" t="s">
        <v>215</v>
      </c>
      <c r="G6173" s="11" t="str">
        <f>VLOOKUP(F6173,Sheet1!$A$1:$E$2471,2,FALSE)</f>
        <v xml:space="preserve">PO BOX 6017 </v>
      </c>
      <c r="H6173" s="11" t="str">
        <f>VLOOKUP(F6173,Sheet1!$A$1:$E$2471,3,FALSE)</f>
        <v>PORTLAND</v>
      </c>
      <c r="I6173" s="11" t="str">
        <f>VLOOKUP(F6173,Sheet1!$A$1:$E$2471,4,FALSE)</f>
        <v>OR</v>
      </c>
      <c r="J6173" s="11" t="str">
        <f>VLOOKUP(F6173,Sheet1!$A$1:$E$2471,5,FALSE)</f>
        <v>97228-6017</v>
      </c>
      <c r="K6173" s="2">
        <v>18.739999999999998</v>
      </c>
      <c r="L6173" s="1">
        <v>43014</v>
      </c>
      <c r="M6173">
        <v>0</v>
      </c>
      <c r="N6173">
        <v>1</v>
      </c>
      <c r="P6173" t="s">
        <v>91</v>
      </c>
    </row>
    <row r="6174" spans="1:16" x14ac:dyDescent="0.25">
      <c r="A6174" s="13">
        <v>2230</v>
      </c>
      <c r="B6174" s="11" t="s">
        <v>1107</v>
      </c>
      <c r="C6174" t="s">
        <v>608</v>
      </c>
      <c r="D6174">
        <v>326</v>
      </c>
      <c r="E6174" t="s">
        <v>214</v>
      </c>
      <c r="F6174" t="s">
        <v>215</v>
      </c>
      <c r="G6174" s="11" t="str">
        <f>VLOOKUP(F6174,Sheet1!$A$1:$E$2471,2,FALSE)</f>
        <v xml:space="preserve">PO BOX 6017 </v>
      </c>
      <c r="H6174" s="11" t="str">
        <f>VLOOKUP(F6174,Sheet1!$A$1:$E$2471,3,FALSE)</f>
        <v>PORTLAND</v>
      </c>
      <c r="I6174" s="11" t="str">
        <f>VLOOKUP(F6174,Sheet1!$A$1:$E$2471,4,FALSE)</f>
        <v>OR</v>
      </c>
      <c r="J6174" s="11" t="str">
        <f>VLOOKUP(F6174,Sheet1!$A$1:$E$2471,5,FALSE)</f>
        <v>97228-6017</v>
      </c>
      <c r="K6174" s="2">
        <v>436.23</v>
      </c>
      <c r="L6174" s="1">
        <v>43028</v>
      </c>
      <c r="M6174">
        <v>0</v>
      </c>
      <c r="N6174">
        <v>1</v>
      </c>
      <c r="P6174" t="s">
        <v>91</v>
      </c>
    </row>
    <row r="6175" spans="1:16" x14ac:dyDescent="0.25">
      <c r="A6175" s="13">
        <v>2230</v>
      </c>
      <c r="B6175" s="11" t="s">
        <v>1107</v>
      </c>
      <c r="C6175" t="s">
        <v>608</v>
      </c>
      <c r="D6175">
        <v>326</v>
      </c>
      <c r="E6175" t="s">
        <v>214</v>
      </c>
      <c r="F6175" t="s">
        <v>215</v>
      </c>
      <c r="G6175" s="11" t="str">
        <f>VLOOKUP(F6175,Sheet1!$A$1:$E$2471,2,FALSE)</f>
        <v xml:space="preserve">PO BOX 6017 </v>
      </c>
      <c r="H6175" s="11" t="str">
        <f>VLOOKUP(F6175,Sheet1!$A$1:$E$2471,3,FALSE)</f>
        <v>PORTLAND</v>
      </c>
      <c r="I6175" s="11" t="str">
        <f>VLOOKUP(F6175,Sheet1!$A$1:$E$2471,4,FALSE)</f>
        <v>OR</v>
      </c>
      <c r="J6175" s="11" t="str">
        <f>VLOOKUP(F6175,Sheet1!$A$1:$E$2471,5,FALSE)</f>
        <v>97228-6017</v>
      </c>
      <c r="K6175" s="2">
        <v>205.33</v>
      </c>
      <c r="L6175" s="1">
        <v>43028</v>
      </c>
      <c r="M6175">
        <v>0</v>
      </c>
      <c r="N6175">
        <v>1</v>
      </c>
      <c r="P6175" t="s">
        <v>91</v>
      </c>
    </row>
    <row r="6176" spans="1:16" x14ac:dyDescent="0.25">
      <c r="A6176" s="13">
        <v>2230</v>
      </c>
      <c r="B6176" s="11" t="s">
        <v>1107</v>
      </c>
      <c r="C6176" t="s">
        <v>608</v>
      </c>
      <c r="D6176">
        <v>326</v>
      </c>
      <c r="E6176" t="s">
        <v>214</v>
      </c>
      <c r="F6176" t="s">
        <v>215</v>
      </c>
      <c r="G6176" s="11" t="str">
        <f>VLOOKUP(F6176,Sheet1!$A$1:$E$2471,2,FALSE)</f>
        <v xml:space="preserve">PO BOX 6017 </v>
      </c>
      <c r="H6176" s="11" t="str">
        <f>VLOOKUP(F6176,Sheet1!$A$1:$E$2471,3,FALSE)</f>
        <v>PORTLAND</v>
      </c>
      <c r="I6176" s="11" t="str">
        <f>VLOOKUP(F6176,Sheet1!$A$1:$E$2471,4,FALSE)</f>
        <v>OR</v>
      </c>
      <c r="J6176" s="11" t="str">
        <f>VLOOKUP(F6176,Sheet1!$A$1:$E$2471,5,FALSE)</f>
        <v>97228-6017</v>
      </c>
      <c r="K6176" s="2">
        <v>85.28</v>
      </c>
      <c r="L6176" s="1">
        <v>43028</v>
      </c>
      <c r="M6176">
        <v>0</v>
      </c>
      <c r="N6176">
        <v>1</v>
      </c>
      <c r="P6176" t="s">
        <v>91</v>
      </c>
    </row>
    <row r="6177" spans="1:16" x14ac:dyDescent="0.25">
      <c r="A6177" s="13">
        <v>2230</v>
      </c>
      <c r="B6177" s="11" t="s">
        <v>1107</v>
      </c>
      <c r="C6177" t="s">
        <v>608</v>
      </c>
      <c r="D6177">
        <v>326</v>
      </c>
      <c r="E6177" t="s">
        <v>214</v>
      </c>
      <c r="F6177" t="s">
        <v>215</v>
      </c>
      <c r="G6177" s="11" t="str">
        <f>VLOOKUP(F6177,Sheet1!$A$1:$E$2471,2,FALSE)</f>
        <v xml:space="preserve">PO BOX 6017 </v>
      </c>
      <c r="H6177" s="11" t="str">
        <f>VLOOKUP(F6177,Sheet1!$A$1:$E$2471,3,FALSE)</f>
        <v>PORTLAND</v>
      </c>
      <c r="I6177" s="11" t="str">
        <f>VLOOKUP(F6177,Sheet1!$A$1:$E$2471,4,FALSE)</f>
        <v>OR</v>
      </c>
      <c r="J6177" s="11" t="str">
        <f>VLOOKUP(F6177,Sheet1!$A$1:$E$2471,5,FALSE)</f>
        <v>97228-6017</v>
      </c>
      <c r="K6177" s="2">
        <v>150.55000000000001</v>
      </c>
      <c r="L6177" s="1">
        <v>43042</v>
      </c>
      <c r="M6177">
        <v>0</v>
      </c>
      <c r="N6177">
        <v>1</v>
      </c>
      <c r="P6177" t="s">
        <v>91</v>
      </c>
    </row>
    <row r="6178" spans="1:16" x14ac:dyDescent="0.25">
      <c r="A6178" s="13">
        <v>2230</v>
      </c>
      <c r="B6178" s="11" t="s">
        <v>1107</v>
      </c>
      <c r="C6178" t="s">
        <v>608</v>
      </c>
      <c r="D6178">
        <v>326</v>
      </c>
      <c r="E6178" t="s">
        <v>214</v>
      </c>
      <c r="F6178" t="s">
        <v>215</v>
      </c>
      <c r="G6178" s="11" t="str">
        <f>VLOOKUP(F6178,Sheet1!$A$1:$E$2471,2,FALSE)</f>
        <v xml:space="preserve">PO BOX 6017 </v>
      </c>
      <c r="H6178" s="11" t="str">
        <f>VLOOKUP(F6178,Sheet1!$A$1:$E$2471,3,FALSE)</f>
        <v>PORTLAND</v>
      </c>
      <c r="I6178" s="11" t="str">
        <f>VLOOKUP(F6178,Sheet1!$A$1:$E$2471,4,FALSE)</f>
        <v>OR</v>
      </c>
      <c r="J6178" s="11" t="str">
        <f>VLOOKUP(F6178,Sheet1!$A$1:$E$2471,5,FALSE)</f>
        <v>97228-6017</v>
      </c>
      <c r="K6178" s="2">
        <v>637.87</v>
      </c>
      <c r="L6178" s="1">
        <v>43061</v>
      </c>
      <c r="M6178">
        <v>0</v>
      </c>
      <c r="N6178">
        <v>1</v>
      </c>
      <c r="P6178" t="s">
        <v>91</v>
      </c>
    </row>
    <row r="6179" spans="1:16" x14ac:dyDescent="0.25">
      <c r="A6179" s="13">
        <v>2230</v>
      </c>
      <c r="B6179" s="11" t="s">
        <v>1107</v>
      </c>
      <c r="C6179" t="s">
        <v>608</v>
      </c>
      <c r="D6179">
        <v>326</v>
      </c>
      <c r="E6179" t="s">
        <v>214</v>
      </c>
      <c r="F6179" t="s">
        <v>215</v>
      </c>
      <c r="G6179" s="11" t="str">
        <f>VLOOKUP(F6179,Sheet1!$A$1:$E$2471,2,FALSE)</f>
        <v xml:space="preserve">PO BOX 6017 </v>
      </c>
      <c r="H6179" s="11" t="str">
        <f>VLOOKUP(F6179,Sheet1!$A$1:$E$2471,3,FALSE)</f>
        <v>PORTLAND</v>
      </c>
      <c r="I6179" s="11" t="str">
        <f>VLOOKUP(F6179,Sheet1!$A$1:$E$2471,4,FALSE)</f>
        <v>OR</v>
      </c>
      <c r="J6179" s="11" t="str">
        <f>VLOOKUP(F6179,Sheet1!$A$1:$E$2471,5,FALSE)</f>
        <v>97228-6017</v>
      </c>
      <c r="K6179" s="2">
        <v>423.59</v>
      </c>
      <c r="L6179" s="1">
        <v>43056</v>
      </c>
      <c r="M6179">
        <v>0</v>
      </c>
      <c r="N6179">
        <v>1</v>
      </c>
      <c r="P6179" t="s">
        <v>91</v>
      </c>
    </row>
    <row r="6180" spans="1:16" x14ac:dyDescent="0.25">
      <c r="A6180" s="13">
        <v>2230</v>
      </c>
      <c r="B6180" s="11" t="s">
        <v>1107</v>
      </c>
      <c r="C6180" t="s">
        <v>608</v>
      </c>
      <c r="D6180">
        <v>326</v>
      </c>
      <c r="E6180" t="s">
        <v>214</v>
      </c>
      <c r="F6180" t="s">
        <v>215</v>
      </c>
      <c r="G6180" s="11" t="str">
        <f>VLOOKUP(F6180,Sheet1!$A$1:$E$2471,2,FALSE)</f>
        <v xml:space="preserve">PO BOX 6017 </v>
      </c>
      <c r="H6180" s="11" t="str">
        <f>VLOOKUP(F6180,Sheet1!$A$1:$E$2471,3,FALSE)</f>
        <v>PORTLAND</v>
      </c>
      <c r="I6180" s="11" t="str">
        <f>VLOOKUP(F6180,Sheet1!$A$1:$E$2471,4,FALSE)</f>
        <v>OR</v>
      </c>
      <c r="J6180" s="11" t="str">
        <f>VLOOKUP(F6180,Sheet1!$A$1:$E$2471,5,FALSE)</f>
        <v>97228-6017</v>
      </c>
      <c r="K6180" s="2">
        <v>272.47000000000003</v>
      </c>
      <c r="L6180" s="1">
        <v>43056</v>
      </c>
      <c r="M6180">
        <v>0</v>
      </c>
      <c r="N6180">
        <v>1</v>
      </c>
      <c r="P6180" t="s">
        <v>91</v>
      </c>
    </row>
    <row r="6181" spans="1:16" x14ac:dyDescent="0.25">
      <c r="A6181" s="13">
        <v>2230</v>
      </c>
      <c r="B6181" s="11" t="s">
        <v>1107</v>
      </c>
      <c r="C6181" t="s">
        <v>608</v>
      </c>
      <c r="D6181">
        <v>326</v>
      </c>
      <c r="E6181" t="s">
        <v>214</v>
      </c>
      <c r="F6181" t="s">
        <v>215</v>
      </c>
      <c r="G6181" s="11" t="str">
        <f>VLOOKUP(F6181,Sheet1!$A$1:$E$2471,2,FALSE)</f>
        <v xml:space="preserve">PO BOX 6017 </v>
      </c>
      <c r="H6181" s="11" t="str">
        <f>VLOOKUP(F6181,Sheet1!$A$1:$E$2471,3,FALSE)</f>
        <v>PORTLAND</v>
      </c>
      <c r="I6181" s="11" t="str">
        <f>VLOOKUP(F6181,Sheet1!$A$1:$E$2471,4,FALSE)</f>
        <v>OR</v>
      </c>
      <c r="J6181" s="11" t="str">
        <f>VLOOKUP(F6181,Sheet1!$A$1:$E$2471,5,FALSE)</f>
        <v>97228-6017</v>
      </c>
      <c r="K6181" s="2">
        <v>323.69</v>
      </c>
      <c r="L6181" s="1">
        <v>43077</v>
      </c>
      <c r="M6181">
        <v>0</v>
      </c>
      <c r="N6181">
        <v>1</v>
      </c>
      <c r="P6181" t="s">
        <v>91</v>
      </c>
    </row>
    <row r="6182" spans="1:16" x14ac:dyDescent="0.25">
      <c r="A6182" s="13">
        <v>2230</v>
      </c>
      <c r="B6182" s="11" t="s">
        <v>1107</v>
      </c>
      <c r="C6182" t="s">
        <v>608</v>
      </c>
      <c r="D6182">
        <v>326</v>
      </c>
      <c r="E6182" t="s">
        <v>214</v>
      </c>
      <c r="F6182" t="s">
        <v>215</v>
      </c>
      <c r="G6182" s="11" t="str">
        <f>VLOOKUP(F6182,Sheet1!$A$1:$E$2471,2,FALSE)</f>
        <v xml:space="preserve">PO BOX 6017 </v>
      </c>
      <c r="H6182" s="11" t="str">
        <f>VLOOKUP(F6182,Sheet1!$A$1:$E$2471,3,FALSE)</f>
        <v>PORTLAND</v>
      </c>
      <c r="I6182" s="11" t="str">
        <f>VLOOKUP(F6182,Sheet1!$A$1:$E$2471,4,FALSE)</f>
        <v>OR</v>
      </c>
      <c r="J6182" s="11" t="str">
        <f>VLOOKUP(F6182,Sheet1!$A$1:$E$2471,5,FALSE)</f>
        <v>97228-6017</v>
      </c>
      <c r="K6182" s="2">
        <v>1272.58</v>
      </c>
      <c r="L6182" s="1">
        <v>43091</v>
      </c>
      <c r="M6182">
        <v>0</v>
      </c>
      <c r="N6182">
        <v>1</v>
      </c>
      <c r="P6182" t="s">
        <v>91</v>
      </c>
    </row>
    <row r="6183" spans="1:16" x14ac:dyDescent="0.25">
      <c r="A6183" s="13">
        <v>2230</v>
      </c>
      <c r="B6183" s="11" t="s">
        <v>1107</v>
      </c>
      <c r="C6183" t="s">
        <v>608</v>
      </c>
      <c r="D6183">
        <v>326</v>
      </c>
      <c r="E6183" t="s">
        <v>214</v>
      </c>
      <c r="F6183" t="s">
        <v>215</v>
      </c>
      <c r="G6183" s="11" t="str">
        <f>VLOOKUP(F6183,Sheet1!$A$1:$E$2471,2,FALSE)</f>
        <v xml:space="preserve">PO BOX 6017 </v>
      </c>
      <c r="H6183" s="11" t="str">
        <f>VLOOKUP(F6183,Sheet1!$A$1:$E$2471,3,FALSE)</f>
        <v>PORTLAND</v>
      </c>
      <c r="I6183" s="11" t="str">
        <f>VLOOKUP(F6183,Sheet1!$A$1:$E$2471,4,FALSE)</f>
        <v>OR</v>
      </c>
      <c r="J6183" s="11" t="str">
        <f>VLOOKUP(F6183,Sheet1!$A$1:$E$2471,5,FALSE)</f>
        <v>97228-6017</v>
      </c>
      <c r="K6183" s="2">
        <v>837.19</v>
      </c>
      <c r="L6183" s="1">
        <v>43084</v>
      </c>
      <c r="M6183">
        <v>0</v>
      </c>
      <c r="N6183">
        <v>1</v>
      </c>
      <c r="P6183" t="s">
        <v>91</v>
      </c>
    </row>
    <row r="6184" spans="1:16" x14ac:dyDescent="0.25">
      <c r="A6184" s="13">
        <v>2230</v>
      </c>
      <c r="B6184" s="11" t="s">
        <v>1107</v>
      </c>
      <c r="C6184" t="s">
        <v>608</v>
      </c>
      <c r="D6184">
        <v>326</v>
      </c>
      <c r="E6184" t="s">
        <v>214</v>
      </c>
      <c r="F6184" t="s">
        <v>215</v>
      </c>
      <c r="G6184" s="11" t="str">
        <f>VLOOKUP(F6184,Sheet1!$A$1:$E$2471,2,FALSE)</f>
        <v xml:space="preserve">PO BOX 6017 </v>
      </c>
      <c r="H6184" s="11" t="str">
        <f>VLOOKUP(F6184,Sheet1!$A$1:$E$2471,3,FALSE)</f>
        <v>PORTLAND</v>
      </c>
      <c r="I6184" s="11" t="str">
        <f>VLOOKUP(F6184,Sheet1!$A$1:$E$2471,4,FALSE)</f>
        <v>OR</v>
      </c>
      <c r="J6184" s="11" t="str">
        <f>VLOOKUP(F6184,Sheet1!$A$1:$E$2471,5,FALSE)</f>
        <v>97228-6017</v>
      </c>
      <c r="K6184" s="2">
        <v>513.21</v>
      </c>
      <c r="L6184" s="1">
        <v>43084</v>
      </c>
      <c r="M6184">
        <v>0</v>
      </c>
      <c r="N6184">
        <v>1</v>
      </c>
      <c r="P6184" t="s">
        <v>91</v>
      </c>
    </row>
    <row r="6185" spans="1:16" x14ac:dyDescent="0.25">
      <c r="A6185" s="13">
        <v>2230</v>
      </c>
      <c r="B6185" s="11" t="s">
        <v>1107</v>
      </c>
      <c r="C6185" t="s">
        <v>608</v>
      </c>
      <c r="D6185">
        <v>326</v>
      </c>
      <c r="E6185" t="s">
        <v>214</v>
      </c>
      <c r="F6185" t="s">
        <v>215</v>
      </c>
      <c r="G6185" s="11" t="str">
        <f>VLOOKUP(F6185,Sheet1!$A$1:$E$2471,2,FALSE)</f>
        <v xml:space="preserve">PO BOX 6017 </v>
      </c>
      <c r="H6185" s="11" t="str">
        <f>VLOOKUP(F6185,Sheet1!$A$1:$E$2471,3,FALSE)</f>
        <v>PORTLAND</v>
      </c>
      <c r="I6185" s="11" t="str">
        <f>VLOOKUP(F6185,Sheet1!$A$1:$E$2471,4,FALSE)</f>
        <v>OR</v>
      </c>
      <c r="J6185" s="11" t="str">
        <f>VLOOKUP(F6185,Sheet1!$A$1:$E$2471,5,FALSE)</f>
        <v>97228-6017</v>
      </c>
      <c r="K6185" s="2">
        <v>1538.97</v>
      </c>
      <c r="L6185" s="1">
        <v>43126</v>
      </c>
      <c r="M6185">
        <v>0</v>
      </c>
      <c r="N6185">
        <v>1</v>
      </c>
      <c r="P6185" t="s">
        <v>91</v>
      </c>
    </row>
    <row r="6186" spans="1:16" x14ac:dyDescent="0.25">
      <c r="A6186" s="13">
        <v>2230</v>
      </c>
      <c r="B6186" s="11" t="s">
        <v>1107</v>
      </c>
      <c r="C6186" t="s">
        <v>608</v>
      </c>
      <c r="D6186">
        <v>326</v>
      </c>
      <c r="E6186" t="s">
        <v>214</v>
      </c>
      <c r="F6186" t="s">
        <v>215</v>
      </c>
      <c r="G6186" s="11" t="str">
        <f>VLOOKUP(F6186,Sheet1!$A$1:$E$2471,2,FALSE)</f>
        <v xml:space="preserve">PO BOX 6017 </v>
      </c>
      <c r="H6186" s="11" t="str">
        <f>VLOOKUP(F6186,Sheet1!$A$1:$E$2471,3,FALSE)</f>
        <v>PORTLAND</v>
      </c>
      <c r="I6186" s="11" t="str">
        <f>VLOOKUP(F6186,Sheet1!$A$1:$E$2471,4,FALSE)</f>
        <v>OR</v>
      </c>
      <c r="J6186" s="11" t="str">
        <f>VLOOKUP(F6186,Sheet1!$A$1:$E$2471,5,FALSE)</f>
        <v>97228-6017</v>
      </c>
      <c r="K6186" s="2">
        <v>1175.55</v>
      </c>
      <c r="L6186" s="1">
        <v>43119</v>
      </c>
      <c r="M6186">
        <v>0</v>
      </c>
      <c r="N6186">
        <v>1</v>
      </c>
      <c r="P6186" t="s">
        <v>91</v>
      </c>
    </row>
    <row r="6187" spans="1:16" x14ac:dyDescent="0.25">
      <c r="A6187" s="13">
        <v>2230</v>
      </c>
      <c r="B6187" s="11" t="s">
        <v>1107</v>
      </c>
      <c r="C6187" t="s">
        <v>608</v>
      </c>
      <c r="D6187">
        <v>326</v>
      </c>
      <c r="E6187" t="s">
        <v>214</v>
      </c>
      <c r="F6187" t="s">
        <v>215</v>
      </c>
      <c r="G6187" s="11" t="str">
        <f>VLOOKUP(F6187,Sheet1!$A$1:$E$2471,2,FALSE)</f>
        <v xml:space="preserve">PO BOX 6017 </v>
      </c>
      <c r="H6187" s="11" t="str">
        <f>VLOOKUP(F6187,Sheet1!$A$1:$E$2471,3,FALSE)</f>
        <v>PORTLAND</v>
      </c>
      <c r="I6187" s="11" t="str">
        <f>VLOOKUP(F6187,Sheet1!$A$1:$E$2471,4,FALSE)</f>
        <v>OR</v>
      </c>
      <c r="J6187" s="11" t="str">
        <f>VLOOKUP(F6187,Sheet1!$A$1:$E$2471,5,FALSE)</f>
        <v>97228-6017</v>
      </c>
      <c r="K6187" s="2">
        <v>635.35</v>
      </c>
      <c r="L6187" s="1">
        <v>43119</v>
      </c>
      <c r="M6187">
        <v>0</v>
      </c>
      <c r="N6187">
        <v>1</v>
      </c>
      <c r="P6187" t="s">
        <v>91</v>
      </c>
    </row>
    <row r="6188" spans="1:16" x14ac:dyDescent="0.25">
      <c r="A6188" s="13">
        <v>2230</v>
      </c>
      <c r="B6188" s="11" t="s">
        <v>1107</v>
      </c>
      <c r="C6188" t="s">
        <v>608</v>
      </c>
      <c r="D6188">
        <v>326</v>
      </c>
      <c r="E6188" t="s">
        <v>214</v>
      </c>
      <c r="F6188" t="s">
        <v>215</v>
      </c>
      <c r="G6188" s="11" t="str">
        <f>VLOOKUP(F6188,Sheet1!$A$1:$E$2471,2,FALSE)</f>
        <v xml:space="preserve">PO BOX 6017 </v>
      </c>
      <c r="H6188" s="11" t="str">
        <f>VLOOKUP(F6188,Sheet1!$A$1:$E$2471,3,FALSE)</f>
        <v>PORTLAND</v>
      </c>
      <c r="I6188" s="11" t="str">
        <f>VLOOKUP(F6188,Sheet1!$A$1:$E$2471,4,FALSE)</f>
        <v>OR</v>
      </c>
      <c r="J6188" s="11" t="str">
        <f>VLOOKUP(F6188,Sheet1!$A$1:$E$2471,5,FALSE)</f>
        <v>97228-6017</v>
      </c>
      <c r="K6188" s="2">
        <v>858.34</v>
      </c>
      <c r="L6188" s="1">
        <v>43133</v>
      </c>
      <c r="M6188">
        <v>0</v>
      </c>
      <c r="N6188">
        <v>1</v>
      </c>
      <c r="P6188" t="s">
        <v>91</v>
      </c>
    </row>
    <row r="6189" spans="1:16" x14ac:dyDescent="0.25">
      <c r="A6189" s="13">
        <v>2230</v>
      </c>
      <c r="B6189" s="11" t="s">
        <v>1107</v>
      </c>
      <c r="C6189" t="s">
        <v>608</v>
      </c>
      <c r="D6189">
        <v>326</v>
      </c>
      <c r="E6189" t="s">
        <v>214</v>
      </c>
      <c r="F6189" t="s">
        <v>215</v>
      </c>
      <c r="G6189" s="11" t="str">
        <f>VLOOKUP(F6189,Sheet1!$A$1:$E$2471,2,FALSE)</f>
        <v xml:space="preserve">PO BOX 6017 </v>
      </c>
      <c r="H6189" s="11" t="str">
        <f>VLOOKUP(F6189,Sheet1!$A$1:$E$2471,3,FALSE)</f>
        <v>PORTLAND</v>
      </c>
      <c r="I6189" s="11" t="str">
        <f>VLOOKUP(F6189,Sheet1!$A$1:$E$2471,4,FALSE)</f>
        <v>OR</v>
      </c>
      <c r="J6189" s="11" t="str">
        <f>VLOOKUP(F6189,Sheet1!$A$1:$E$2471,5,FALSE)</f>
        <v>97228-6017</v>
      </c>
      <c r="K6189" s="2">
        <v>973.87</v>
      </c>
      <c r="L6189" s="1">
        <v>43154</v>
      </c>
      <c r="M6189">
        <v>0</v>
      </c>
      <c r="N6189">
        <v>1</v>
      </c>
      <c r="P6189" t="s">
        <v>91</v>
      </c>
    </row>
    <row r="6190" spans="1:16" x14ac:dyDescent="0.25">
      <c r="A6190" s="13">
        <v>2230</v>
      </c>
      <c r="B6190" s="11" t="s">
        <v>1107</v>
      </c>
      <c r="C6190" t="s">
        <v>608</v>
      </c>
      <c r="D6190">
        <v>326</v>
      </c>
      <c r="E6190" t="s">
        <v>214</v>
      </c>
      <c r="F6190" t="s">
        <v>215</v>
      </c>
      <c r="G6190" s="11" t="str">
        <f>VLOOKUP(F6190,Sheet1!$A$1:$E$2471,2,FALSE)</f>
        <v xml:space="preserve">PO BOX 6017 </v>
      </c>
      <c r="H6190" s="11" t="str">
        <f>VLOOKUP(F6190,Sheet1!$A$1:$E$2471,3,FALSE)</f>
        <v>PORTLAND</v>
      </c>
      <c r="I6190" s="11" t="str">
        <f>VLOOKUP(F6190,Sheet1!$A$1:$E$2471,4,FALSE)</f>
        <v>OR</v>
      </c>
      <c r="J6190" s="11" t="str">
        <f>VLOOKUP(F6190,Sheet1!$A$1:$E$2471,5,FALSE)</f>
        <v>97228-6017</v>
      </c>
      <c r="K6190" s="2">
        <v>671</v>
      </c>
      <c r="L6190" s="1">
        <v>43147</v>
      </c>
      <c r="M6190">
        <v>0</v>
      </c>
      <c r="N6190">
        <v>1</v>
      </c>
      <c r="P6190" t="s">
        <v>91</v>
      </c>
    </row>
    <row r="6191" spans="1:16" x14ac:dyDescent="0.25">
      <c r="A6191" s="13">
        <v>2230</v>
      </c>
      <c r="B6191" s="11" t="s">
        <v>1107</v>
      </c>
      <c r="C6191" t="s">
        <v>608</v>
      </c>
      <c r="D6191">
        <v>326</v>
      </c>
      <c r="E6191" t="s">
        <v>214</v>
      </c>
      <c r="F6191" t="s">
        <v>215</v>
      </c>
      <c r="G6191" s="11" t="str">
        <f>VLOOKUP(F6191,Sheet1!$A$1:$E$2471,2,FALSE)</f>
        <v xml:space="preserve">PO BOX 6017 </v>
      </c>
      <c r="H6191" s="11" t="str">
        <f>VLOOKUP(F6191,Sheet1!$A$1:$E$2471,3,FALSE)</f>
        <v>PORTLAND</v>
      </c>
      <c r="I6191" s="11" t="str">
        <f>VLOOKUP(F6191,Sheet1!$A$1:$E$2471,4,FALSE)</f>
        <v>OR</v>
      </c>
      <c r="J6191" s="11" t="str">
        <f>VLOOKUP(F6191,Sheet1!$A$1:$E$2471,5,FALSE)</f>
        <v>97228-6017</v>
      </c>
      <c r="K6191" s="2">
        <v>471.3</v>
      </c>
      <c r="L6191" s="1">
        <v>43147</v>
      </c>
      <c r="M6191">
        <v>0</v>
      </c>
      <c r="N6191">
        <v>1</v>
      </c>
      <c r="P6191" t="s">
        <v>91</v>
      </c>
    </row>
    <row r="6192" spans="1:16" x14ac:dyDescent="0.25">
      <c r="A6192" s="13">
        <v>2230</v>
      </c>
      <c r="B6192" s="11" t="s">
        <v>1107</v>
      </c>
      <c r="C6192" t="s">
        <v>608</v>
      </c>
      <c r="D6192">
        <v>326</v>
      </c>
      <c r="E6192" t="s">
        <v>214</v>
      </c>
      <c r="F6192" t="s">
        <v>215</v>
      </c>
      <c r="G6192" s="11" t="str">
        <f>VLOOKUP(F6192,Sheet1!$A$1:$E$2471,2,FALSE)</f>
        <v xml:space="preserve">PO BOX 6017 </v>
      </c>
      <c r="H6192" s="11" t="str">
        <f>VLOOKUP(F6192,Sheet1!$A$1:$E$2471,3,FALSE)</f>
        <v>PORTLAND</v>
      </c>
      <c r="I6192" s="11" t="str">
        <f>VLOOKUP(F6192,Sheet1!$A$1:$E$2471,4,FALSE)</f>
        <v>OR</v>
      </c>
      <c r="J6192" s="11" t="str">
        <f>VLOOKUP(F6192,Sheet1!$A$1:$E$2471,5,FALSE)</f>
        <v>97228-6017</v>
      </c>
      <c r="K6192" s="2">
        <v>473.54</v>
      </c>
      <c r="L6192" s="1">
        <v>43140</v>
      </c>
      <c r="M6192">
        <v>0</v>
      </c>
      <c r="N6192">
        <v>1</v>
      </c>
      <c r="P6192" t="s">
        <v>91</v>
      </c>
    </row>
    <row r="6193" spans="1:16" x14ac:dyDescent="0.25">
      <c r="A6193" s="13">
        <v>2230</v>
      </c>
      <c r="B6193" s="11" t="s">
        <v>1107</v>
      </c>
      <c r="C6193" t="s">
        <v>608</v>
      </c>
      <c r="D6193">
        <v>326</v>
      </c>
      <c r="E6193" t="s">
        <v>214</v>
      </c>
      <c r="F6193" t="s">
        <v>215</v>
      </c>
      <c r="G6193" s="11" t="str">
        <f>VLOOKUP(F6193,Sheet1!$A$1:$E$2471,2,FALSE)</f>
        <v xml:space="preserve">PO BOX 6017 </v>
      </c>
      <c r="H6193" s="11" t="str">
        <f>VLOOKUP(F6193,Sheet1!$A$1:$E$2471,3,FALSE)</f>
        <v>PORTLAND</v>
      </c>
      <c r="I6193" s="11" t="str">
        <f>VLOOKUP(F6193,Sheet1!$A$1:$E$2471,4,FALSE)</f>
        <v>OR</v>
      </c>
      <c r="J6193" s="11" t="str">
        <f>VLOOKUP(F6193,Sheet1!$A$1:$E$2471,5,FALSE)</f>
        <v>97228-6017</v>
      </c>
      <c r="K6193" s="2">
        <v>1030.7</v>
      </c>
      <c r="L6193" s="1">
        <v>43182</v>
      </c>
      <c r="M6193">
        <v>0</v>
      </c>
      <c r="N6193">
        <v>1</v>
      </c>
      <c r="P6193" t="s">
        <v>91</v>
      </c>
    </row>
    <row r="6194" spans="1:16" x14ac:dyDescent="0.25">
      <c r="A6194" s="13">
        <v>2230</v>
      </c>
      <c r="B6194" s="11" t="s">
        <v>1107</v>
      </c>
      <c r="C6194" t="s">
        <v>608</v>
      </c>
      <c r="D6194">
        <v>326</v>
      </c>
      <c r="E6194" t="s">
        <v>214</v>
      </c>
      <c r="F6194" t="s">
        <v>215</v>
      </c>
      <c r="G6194" s="11" t="str">
        <f>VLOOKUP(F6194,Sheet1!$A$1:$E$2471,2,FALSE)</f>
        <v xml:space="preserve">PO BOX 6017 </v>
      </c>
      <c r="H6194" s="11" t="str">
        <f>VLOOKUP(F6194,Sheet1!$A$1:$E$2471,3,FALSE)</f>
        <v>PORTLAND</v>
      </c>
      <c r="I6194" s="11" t="str">
        <f>VLOOKUP(F6194,Sheet1!$A$1:$E$2471,4,FALSE)</f>
        <v>OR</v>
      </c>
      <c r="J6194" s="11" t="str">
        <f>VLOOKUP(F6194,Sheet1!$A$1:$E$2471,5,FALSE)</f>
        <v>97228-6017</v>
      </c>
      <c r="K6194" s="2">
        <v>750.33</v>
      </c>
      <c r="L6194" s="1">
        <v>43182</v>
      </c>
      <c r="M6194">
        <v>0</v>
      </c>
      <c r="N6194">
        <v>1</v>
      </c>
      <c r="P6194" t="s">
        <v>91</v>
      </c>
    </row>
    <row r="6195" spans="1:16" x14ac:dyDescent="0.25">
      <c r="A6195" s="13">
        <v>2230</v>
      </c>
      <c r="B6195" s="11" t="s">
        <v>1107</v>
      </c>
      <c r="C6195" t="s">
        <v>608</v>
      </c>
      <c r="D6195">
        <v>326</v>
      </c>
      <c r="E6195" t="s">
        <v>214</v>
      </c>
      <c r="F6195" t="s">
        <v>215</v>
      </c>
      <c r="G6195" s="11" t="str">
        <f>VLOOKUP(F6195,Sheet1!$A$1:$E$2471,2,FALSE)</f>
        <v xml:space="preserve">PO BOX 6017 </v>
      </c>
      <c r="H6195" s="11" t="str">
        <f>VLOOKUP(F6195,Sheet1!$A$1:$E$2471,3,FALSE)</f>
        <v>PORTLAND</v>
      </c>
      <c r="I6195" s="11" t="str">
        <f>VLOOKUP(F6195,Sheet1!$A$1:$E$2471,4,FALSE)</f>
        <v>OR</v>
      </c>
      <c r="J6195" s="11" t="str">
        <f>VLOOKUP(F6195,Sheet1!$A$1:$E$2471,5,FALSE)</f>
        <v>97228-6017</v>
      </c>
      <c r="K6195" s="2">
        <v>469.11</v>
      </c>
      <c r="L6195" s="1">
        <v>43182</v>
      </c>
      <c r="M6195">
        <v>0</v>
      </c>
      <c r="N6195">
        <v>1</v>
      </c>
      <c r="P6195" t="s">
        <v>91</v>
      </c>
    </row>
    <row r="6196" spans="1:16" x14ac:dyDescent="0.25">
      <c r="A6196" s="13">
        <v>2230</v>
      </c>
      <c r="B6196" s="11" t="s">
        <v>1107</v>
      </c>
      <c r="C6196" t="s">
        <v>608</v>
      </c>
      <c r="D6196">
        <v>326</v>
      </c>
      <c r="E6196" t="s">
        <v>214</v>
      </c>
      <c r="F6196" t="s">
        <v>215</v>
      </c>
      <c r="G6196" s="11" t="str">
        <f>VLOOKUP(F6196,Sheet1!$A$1:$E$2471,2,FALSE)</f>
        <v xml:space="preserve">PO BOX 6017 </v>
      </c>
      <c r="H6196" s="11" t="str">
        <f>VLOOKUP(F6196,Sheet1!$A$1:$E$2471,3,FALSE)</f>
        <v>PORTLAND</v>
      </c>
      <c r="I6196" s="11" t="str">
        <f>VLOOKUP(F6196,Sheet1!$A$1:$E$2471,4,FALSE)</f>
        <v>OR</v>
      </c>
      <c r="J6196" s="11" t="str">
        <f>VLOOKUP(F6196,Sheet1!$A$1:$E$2471,5,FALSE)</f>
        <v>97228-6017</v>
      </c>
      <c r="K6196" s="2">
        <v>516.24</v>
      </c>
      <c r="L6196" s="1">
        <v>43168</v>
      </c>
      <c r="M6196">
        <v>0</v>
      </c>
      <c r="N6196">
        <v>1</v>
      </c>
      <c r="P6196" t="s">
        <v>91</v>
      </c>
    </row>
    <row r="6197" spans="1:16" x14ac:dyDescent="0.25">
      <c r="A6197" s="13">
        <v>2230</v>
      </c>
      <c r="B6197" s="11" t="s">
        <v>1107</v>
      </c>
      <c r="C6197" t="s">
        <v>608</v>
      </c>
      <c r="D6197">
        <v>326</v>
      </c>
      <c r="E6197" t="s">
        <v>214</v>
      </c>
      <c r="F6197" t="s">
        <v>215</v>
      </c>
      <c r="G6197" s="11" t="str">
        <f>VLOOKUP(F6197,Sheet1!$A$1:$E$2471,2,FALSE)</f>
        <v xml:space="preserve">PO BOX 6017 </v>
      </c>
      <c r="H6197" s="11" t="str">
        <f>VLOOKUP(F6197,Sheet1!$A$1:$E$2471,3,FALSE)</f>
        <v>PORTLAND</v>
      </c>
      <c r="I6197" s="11" t="str">
        <f>VLOOKUP(F6197,Sheet1!$A$1:$E$2471,4,FALSE)</f>
        <v>OR</v>
      </c>
      <c r="J6197" s="11" t="str">
        <f>VLOOKUP(F6197,Sheet1!$A$1:$E$2471,5,FALSE)</f>
        <v>97228-6017</v>
      </c>
      <c r="K6197" s="2">
        <v>252.98</v>
      </c>
      <c r="L6197" s="1">
        <v>43196</v>
      </c>
      <c r="M6197">
        <v>0</v>
      </c>
      <c r="N6197">
        <v>1</v>
      </c>
      <c r="P6197" t="s">
        <v>91</v>
      </c>
    </row>
    <row r="6198" spans="1:16" x14ac:dyDescent="0.25">
      <c r="A6198" s="13">
        <v>2230</v>
      </c>
      <c r="B6198" s="11" t="s">
        <v>1107</v>
      </c>
      <c r="C6198" t="s">
        <v>608</v>
      </c>
      <c r="D6198">
        <v>326</v>
      </c>
      <c r="E6198" t="s">
        <v>214</v>
      </c>
      <c r="F6198" t="s">
        <v>215</v>
      </c>
      <c r="G6198" s="11" t="str">
        <f>VLOOKUP(F6198,Sheet1!$A$1:$E$2471,2,FALSE)</f>
        <v xml:space="preserve">PO BOX 6017 </v>
      </c>
      <c r="H6198" s="11" t="str">
        <f>VLOOKUP(F6198,Sheet1!$A$1:$E$2471,3,FALSE)</f>
        <v>PORTLAND</v>
      </c>
      <c r="I6198" s="11" t="str">
        <f>VLOOKUP(F6198,Sheet1!$A$1:$E$2471,4,FALSE)</f>
        <v>OR</v>
      </c>
      <c r="J6198" s="11" t="str">
        <f>VLOOKUP(F6198,Sheet1!$A$1:$E$2471,5,FALSE)</f>
        <v>97228-6017</v>
      </c>
      <c r="K6198" s="2">
        <v>730.28</v>
      </c>
      <c r="L6198" s="1">
        <v>43210</v>
      </c>
      <c r="M6198">
        <v>0</v>
      </c>
      <c r="N6198">
        <v>1</v>
      </c>
      <c r="P6198" t="s">
        <v>91</v>
      </c>
    </row>
    <row r="6199" spans="1:16" x14ac:dyDescent="0.25">
      <c r="A6199" s="13">
        <v>2230</v>
      </c>
      <c r="B6199" s="11" t="s">
        <v>1107</v>
      </c>
      <c r="C6199" t="s">
        <v>608</v>
      </c>
      <c r="D6199">
        <v>326</v>
      </c>
      <c r="E6199" t="s">
        <v>214</v>
      </c>
      <c r="F6199" t="s">
        <v>215</v>
      </c>
      <c r="G6199" s="11" t="str">
        <f>VLOOKUP(F6199,Sheet1!$A$1:$E$2471,2,FALSE)</f>
        <v xml:space="preserve">PO BOX 6017 </v>
      </c>
      <c r="H6199" s="11" t="str">
        <f>VLOOKUP(F6199,Sheet1!$A$1:$E$2471,3,FALSE)</f>
        <v>PORTLAND</v>
      </c>
      <c r="I6199" s="11" t="str">
        <f>VLOOKUP(F6199,Sheet1!$A$1:$E$2471,4,FALSE)</f>
        <v>OR</v>
      </c>
      <c r="J6199" s="11" t="str">
        <f>VLOOKUP(F6199,Sheet1!$A$1:$E$2471,5,FALSE)</f>
        <v>97228-6017</v>
      </c>
      <c r="K6199" s="2">
        <v>437.85</v>
      </c>
      <c r="L6199" s="1">
        <v>43210</v>
      </c>
      <c r="M6199">
        <v>0</v>
      </c>
      <c r="N6199">
        <v>1</v>
      </c>
      <c r="P6199" t="s">
        <v>91</v>
      </c>
    </row>
    <row r="6200" spans="1:16" x14ac:dyDescent="0.25">
      <c r="A6200" s="13">
        <v>2230</v>
      </c>
      <c r="B6200" s="11" t="s">
        <v>1107</v>
      </c>
      <c r="C6200" t="s">
        <v>608</v>
      </c>
      <c r="D6200">
        <v>326</v>
      </c>
      <c r="E6200" t="s">
        <v>214</v>
      </c>
      <c r="F6200" t="s">
        <v>215</v>
      </c>
      <c r="G6200" s="11" t="str">
        <f>VLOOKUP(F6200,Sheet1!$A$1:$E$2471,2,FALSE)</f>
        <v xml:space="preserve">PO BOX 6017 </v>
      </c>
      <c r="H6200" s="11" t="str">
        <f>VLOOKUP(F6200,Sheet1!$A$1:$E$2471,3,FALSE)</f>
        <v>PORTLAND</v>
      </c>
      <c r="I6200" s="11" t="str">
        <f>VLOOKUP(F6200,Sheet1!$A$1:$E$2471,4,FALSE)</f>
        <v>OR</v>
      </c>
      <c r="J6200" s="11" t="str">
        <f>VLOOKUP(F6200,Sheet1!$A$1:$E$2471,5,FALSE)</f>
        <v>97228-6017</v>
      </c>
      <c r="K6200" s="2">
        <v>314.27999999999997</v>
      </c>
      <c r="L6200" s="1">
        <v>43210</v>
      </c>
      <c r="M6200">
        <v>0</v>
      </c>
      <c r="N6200">
        <v>1</v>
      </c>
      <c r="P6200" t="s">
        <v>91</v>
      </c>
    </row>
    <row r="6201" spans="1:16" x14ac:dyDescent="0.25">
      <c r="A6201" s="13">
        <v>2230</v>
      </c>
      <c r="B6201" s="11" t="s">
        <v>1107</v>
      </c>
      <c r="C6201" t="s">
        <v>608</v>
      </c>
      <c r="D6201">
        <v>326</v>
      </c>
      <c r="E6201" t="s">
        <v>214</v>
      </c>
      <c r="F6201" t="s">
        <v>215</v>
      </c>
      <c r="G6201" s="11" t="str">
        <f>VLOOKUP(F6201,Sheet1!$A$1:$E$2471,2,FALSE)</f>
        <v xml:space="preserve">PO BOX 6017 </v>
      </c>
      <c r="H6201" s="11" t="str">
        <f>VLOOKUP(F6201,Sheet1!$A$1:$E$2471,3,FALSE)</f>
        <v>PORTLAND</v>
      </c>
      <c r="I6201" s="11" t="str">
        <f>VLOOKUP(F6201,Sheet1!$A$1:$E$2471,4,FALSE)</f>
        <v>OR</v>
      </c>
      <c r="J6201" s="11" t="str">
        <f>VLOOKUP(F6201,Sheet1!$A$1:$E$2471,5,FALSE)</f>
        <v>97228-6017</v>
      </c>
      <c r="K6201" s="2">
        <v>174.86</v>
      </c>
      <c r="L6201" s="1">
        <v>43224</v>
      </c>
      <c r="M6201">
        <v>0</v>
      </c>
      <c r="N6201">
        <v>1</v>
      </c>
      <c r="P6201" t="s">
        <v>91</v>
      </c>
    </row>
    <row r="6202" spans="1:16" x14ac:dyDescent="0.25">
      <c r="A6202" s="13">
        <v>2230</v>
      </c>
      <c r="B6202" s="11" t="s">
        <v>1107</v>
      </c>
      <c r="C6202" t="s">
        <v>608</v>
      </c>
      <c r="D6202">
        <v>326</v>
      </c>
      <c r="E6202" t="s">
        <v>214</v>
      </c>
      <c r="F6202" t="s">
        <v>215</v>
      </c>
      <c r="G6202" s="11" t="str">
        <f>VLOOKUP(F6202,Sheet1!$A$1:$E$2471,2,FALSE)</f>
        <v xml:space="preserve">PO BOX 6017 </v>
      </c>
      <c r="H6202" s="11" t="str">
        <f>VLOOKUP(F6202,Sheet1!$A$1:$E$2471,3,FALSE)</f>
        <v>PORTLAND</v>
      </c>
      <c r="I6202" s="11" t="str">
        <f>VLOOKUP(F6202,Sheet1!$A$1:$E$2471,4,FALSE)</f>
        <v>OR</v>
      </c>
      <c r="J6202" s="11" t="str">
        <f>VLOOKUP(F6202,Sheet1!$A$1:$E$2471,5,FALSE)</f>
        <v>97228-6017</v>
      </c>
      <c r="K6202" s="2">
        <v>191.92</v>
      </c>
      <c r="L6202" s="1">
        <v>43245</v>
      </c>
      <c r="M6202">
        <v>0</v>
      </c>
      <c r="N6202">
        <v>1</v>
      </c>
      <c r="P6202" t="s">
        <v>91</v>
      </c>
    </row>
    <row r="6203" spans="1:16" x14ac:dyDescent="0.25">
      <c r="A6203" s="13">
        <v>2230</v>
      </c>
      <c r="B6203" s="11" t="s">
        <v>1107</v>
      </c>
      <c r="C6203" t="s">
        <v>608</v>
      </c>
      <c r="D6203">
        <v>326</v>
      </c>
      <c r="E6203" t="s">
        <v>214</v>
      </c>
      <c r="F6203" t="s">
        <v>215</v>
      </c>
      <c r="G6203" s="11" t="str">
        <f>VLOOKUP(F6203,Sheet1!$A$1:$E$2471,2,FALSE)</f>
        <v xml:space="preserve">PO BOX 6017 </v>
      </c>
      <c r="H6203" s="11" t="str">
        <f>VLOOKUP(F6203,Sheet1!$A$1:$E$2471,3,FALSE)</f>
        <v>PORTLAND</v>
      </c>
      <c r="I6203" s="11" t="str">
        <f>VLOOKUP(F6203,Sheet1!$A$1:$E$2471,4,FALSE)</f>
        <v>OR</v>
      </c>
      <c r="J6203" s="11" t="str">
        <f>VLOOKUP(F6203,Sheet1!$A$1:$E$2471,5,FALSE)</f>
        <v>97228-6017</v>
      </c>
      <c r="K6203" s="2">
        <v>257.58999999999997</v>
      </c>
      <c r="L6203" s="1">
        <v>43238</v>
      </c>
      <c r="M6203">
        <v>0</v>
      </c>
      <c r="N6203">
        <v>1</v>
      </c>
      <c r="P6203" t="s">
        <v>91</v>
      </c>
    </row>
    <row r="6204" spans="1:16" x14ac:dyDescent="0.25">
      <c r="A6204" s="13">
        <v>2230</v>
      </c>
      <c r="B6204" s="11" t="s">
        <v>1107</v>
      </c>
      <c r="C6204" t="s">
        <v>608</v>
      </c>
      <c r="D6204">
        <v>326</v>
      </c>
      <c r="E6204" t="s">
        <v>214</v>
      </c>
      <c r="F6204" t="s">
        <v>215</v>
      </c>
      <c r="G6204" s="11" t="str">
        <f>VLOOKUP(F6204,Sheet1!$A$1:$E$2471,2,FALSE)</f>
        <v xml:space="preserve">PO BOX 6017 </v>
      </c>
      <c r="H6204" s="11" t="str">
        <f>VLOOKUP(F6204,Sheet1!$A$1:$E$2471,3,FALSE)</f>
        <v>PORTLAND</v>
      </c>
      <c r="I6204" s="11" t="str">
        <f>VLOOKUP(F6204,Sheet1!$A$1:$E$2471,4,FALSE)</f>
        <v>OR</v>
      </c>
      <c r="J6204" s="11" t="str">
        <f>VLOOKUP(F6204,Sheet1!$A$1:$E$2471,5,FALSE)</f>
        <v>97228-6017</v>
      </c>
      <c r="K6204" s="2">
        <v>171.93</v>
      </c>
      <c r="L6204" s="1">
        <v>43238</v>
      </c>
      <c r="M6204">
        <v>0</v>
      </c>
      <c r="N6204">
        <v>1</v>
      </c>
      <c r="P6204" t="s">
        <v>91</v>
      </c>
    </row>
    <row r="6205" spans="1:16" x14ac:dyDescent="0.25">
      <c r="A6205" s="13">
        <v>2230</v>
      </c>
      <c r="B6205" s="11" t="s">
        <v>1107</v>
      </c>
      <c r="C6205" t="s">
        <v>608</v>
      </c>
      <c r="D6205">
        <v>326</v>
      </c>
      <c r="E6205" t="s">
        <v>214</v>
      </c>
      <c r="F6205" t="s">
        <v>215</v>
      </c>
      <c r="G6205" s="11" t="str">
        <f>VLOOKUP(F6205,Sheet1!$A$1:$E$2471,2,FALSE)</f>
        <v xml:space="preserve">PO BOX 6017 </v>
      </c>
      <c r="H6205" s="11" t="str">
        <f>VLOOKUP(F6205,Sheet1!$A$1:$E$2471,3,FALSE)</f>
        <v>PORTLAND</v>
      </c>
      <c r="I6205" s="11" t="str">
        <f>VLOOKUP(F6205,Sheet1!$A$1:$E$2471,4,FALSE)</f>
        <v>OR</v>
      </c>
      <c r="J6205" s="11" t="str">
        <f>VLOOKUP(F6205,Sheet1!$A$1:$E$2471,5,FALSE)</f>
        <v>97228-6017</v>
      </c>
      <c r="K6205" s="2">
        <v>26.99</v>
      </c>
      <c r="L6205" s="1">
        <v>43259</v>
      </c>
      <c r="M6205">
        <v>0</v>
      </c>
      <c r="N6205">
        <v>1</v>
      </c>
      <c r="P6205" t="s">
        <v>91</v>
      </c>
    </row>
    <row r="6206" spans="1:16" x14ac:dyDescent="0.25">
      <c r="A6206" s="13">
        <v>2230</v>
      </c>
      <c r="B6206" s="11" t="s">
        <v>1107</v>
      </c>
      <c r="C6206" t="s">
        <v>608</v>
      </c>
      <c r="D6206">
        <v>326</v>
      </c>
      <c r="E6206" t="s">
        <v>214</v>
      </c>
      <c r="F6206" t="s">
        <v>215</v>
      </c>
      <c r="G6206" s="11" t="str">
        <f>VLOOKUP(F6206,Sheet1!$A$1:$E$2471,2,FALSE)</f>
        <v xml:space="preserve">PO BOX 6017 </v>
      </c>
      <c r="H6206" s="11" t="str">
        <f>VLOOKUP(F6206,Sheet1!$A$1:$E$2471,3,FALSE)</f>
        <v>PORTLAND</v>
      </c>
      <c r="I6206" s="11" t="str">
        <f>VLOOKUP(F6206,Sheet1!$A$1:$E$2471,4,FALSE)</f>
        <v>OR</v>
      </c>
      <c r="J6206" s="11" t="str">
        <f>VLOOKUP(F6206,Sheet1!$A$1:$E$2471,5,FALSE)</f>
        <v>97228-6017</v>
      </c>
      <c r="K6206" s="2">
        <v>7.58</v>
      </c>
      <c r="L6206" s="1">
        <v>43266</v>
      </c>
      <c r="M6206">
        <v>0</v>
      </c>
      <c r="N6206">
        <v>1</v>
      </c>
      <c r="P6206" t="s">
        <v>91</v>
      </c>
    </row>
    <row r="6207" spans="1:16" x14ac:dyDescent="0.25">
      <c r="A6207" s="13">
        <v>2230</v>
      </c>
      <c r="B6207" s="11" t="s">
        <v>1107</v>
      </c>
      <c r="C6207" t="s">
        <v>608</v>
      </c>
      <c r="D6207">
        <v>327</v>
      </c>
      <c r="E6207" t="s">
        <v>216</v>
      </c>
      <c r="F6207" t="s">
        <v>635</v>
      </c>
      <c r="G6207" s="11" t="str">
        <f>VLOOKUP(F6207,Sheet1!$A$1:$E$2471,2,FALSE)</f>
        <v xml:space="preserve">989 BROADWAY </v>
      </c>
      <c r="H6207" s="11" t="str">
        <f>VLOOKUP(F6207,Sheet1!$A$1:$E$2471,3,FALSE)</f>
        <v>SEASIDE</v>
      </c>
      <c r="I6207" s="11" t="str">
        <f>VLOOKUP(F6207,Sheet1!$A$1:$E$2471,4,FALSE)</f>
        <v>OR</v>
      </c>
      <c r="J6207" s="11" t="str">
        <f>VLOOKUP(F6207,Sheet1!$A$1:$E$2471,5,FALSE)</f>
        <v>97138</v>
      </c>
      <c r="K6207" s="2">
        <v>120.42</v>
      </c>
      <c r="L6207" s="1">
        <v>42972</v>
      </c>
      <c r="M6207">
        <v>100118874</v>
      </c>
      <c r="N6207">
        <v>1</v>
      </c>
      <c r="P6207" t="s">
        <v>91</v>
      </c>
    </row>
    <row r="6208" spans="1:16" x14ac:dyDescent="0.25">
      <c r="A6208" s="13">
        <v>2230</v>
      </c>
      <c r="B6208" s="11" t="s">
        <v>1107</v>
      </c>
      <c r="C6208" t="s">
        <v>608</v>
      </c>
      <c r="D6208">
        <v>327</v>
      </c>
      <c r="E6208" t="s">
        <v>216</v>
      </c>
      <c r="F6208" t="s">
        <v>635</v>
      </c>
      <c r="G6208" s="11" t="str">
        <f>VLOOKUP(F6208,Sheet1!$A$1:$E$2471,2,FALSE)</f>
        <v xml:space="preserve">989 BROADWAY </v>
      </c>
      <c r="H6208" s="11" t="str">
        <f>VLOOKUP(F6208,Sheet1!$A$1:$E$2471,3,FALSE)</f>
        <v>SEASIDE</v>
      </c>
      <c r="I6208" s="11" t="str">
        <f>VLOOKUP(F6208,Sheet1!$A$1:$E$2471,4,FALSE)</f>
        <v>OR</v>
      </c>
      <c r="J6208" s="11" t="str">
        <f>VLOOKUP(F6208,Sheet1!$A$1:$E$2471,5,FALSE)</f>
        <v>97138</v>
      </c>
      <c r="K6208" s="2">
        <v>123.04</v>
      </c>
      <c r="L6208" s="1">
        <v>43028</v>
      </c>
      <c r="M6208">
        <v>100119182</v>
      </c>
      <c r="N6208">
        <v>1</v>
      </c>
      <c r="P6208" t="s">
        <v>91</v>
      </c>
    </row>
    <row r="6209" spans="1:16" x14ac:dyDescent="0.25">
      <c r="A6209" s="13">
        <v>2230</v>
      </c>
      <c r="B6209" s="11" t="s">
        <v>1107</v>
      </c>
      <c r="C6209" t="s">
        <v>608</v>
      </c>
      <c r="D6209">
        <v>327</v>
      </c>
      <c r="E6209" t="s">
        <v>216</v>
      </c>
      <c r="F6209" t="s">
        <v>635</v>
      </c>
      <c r="G6209" s="11" t="str">
        <f>VLOOKUP(F6209,Sheet1!$A$1:$E$2471,2,FALSE)</f>
        <v xml:space="preserve">989 BROADWAY </v>
      </c>
      <c r="H6209" s="11" t="str">
        <f>VLOOKUP(F6209,Sheet1!$A$1:$E$2471,3,FALSE)</f>
        <v>SEASIDE</v>
      </c>
      <c r="I6209" s="11" t="str">
        <f>VLOOKUP(F6209,Sheet1!$A$1:$E$2471,4,FALSE)</f>
        <v>OR</v>
      </c>
      <c r="J6209" s="11" t="str">
        <f>VLOOKUP(F6209,Sheet1!$A$1:$E$2471,5,FALSE)</f>
        <v>97138</v>
      </c>
      <c r="K6209" s="2">
        <v>144</v>
      </c>
      <c r="L6209" s="1">
        <v>43105</v>
      </c>
      <c r="M6209">
        <v>100119638</v>
      </c>
      <c r="N6209">
        <v>1</v>
      </c>
      <c r="P6209" t="s">
        <v>91</v>
      </c>
    </row>
    <row r="6210" spans="1:16" x14ac:dyDescent="0.25">
      <c r="A6210" s="13">
        <v>2230</v>
      </c>
      <c r="B6210" s="11" t="s">
        <v>1107</v>
      </c>
      <c r="C6210" t="s">
        <v>608</v>
      </c>
      <c r="D6210">
        <v>327</v>
      </c>
      <c r="E6210" t="s">
        <v>216</v>
      </c>
      <c r="F6210" t="s">
        <v>635</v>
      </c>
      <c r="G6210" s="11" t="str">
        <f>VLOOKUP(F6210,Sheet1!$A$1:$E$2471,2,FALSE)</f>
        <v xml:space="preserve">989 BROADWAY </v>
      </c>
      <c r="H6210" s="11" t="str">
        <f>VLOOKUP(F6210,Sheet1!$A$1:$E$2471,3,FALSE)</f>
        <v>SEASIDE</v>
      </c>
      <c r="I6210" s="11" t="str">
        <f>VLOOKUP(F6210,Sheet1!$A$1:$E$2471,4,FALSE)</f>
        <v>OR</v>
      </c>
      <c r="J6210" s="11" t="str">
        <f>VLOOKUP(F6210,Sheet1!$A$1:$E$2471,5,FALSE)</f>
        <v>97138</v>
      </c>
      <c r="K6210" s="2">
        <v>120.42</v>
      </c>
      <c r="L6210" s="1">
        <v>43147</v>
      </c>
      <c r="M6210">
        <v>100119863</v>
      </c>
      <c r="N6210">
        <v>1</v>
      </c>
      <c r="P6210" t="s">
        <v>91</v>
      </c>
    </row>
    <row r="6211" spans="1:16" x14ac:dyDescent="0.25">
      <c r="A6211" s="13">
        <v>2230</v>
      </c>
      <c r="B6211" s="11" t="s">
        <v>1107</v>
      </c>
      <c r="C6211" t="s">
        <v>608</v>
      </c>
      <c r="D6211">
        <v>327</v>
      </c>
      <c r="E6211" t="s">
        <v>216</v>
      </c>
      <c r="F6211" t="s">
        <v>635</v>
      </c>
      <c r="G6211" s="11" t="str">
        <f>VLOOKUP(F6211,Sheet1!$A$1:$E$2471,2,FALSE)</f>
        <v xml:space="preserve">989 BROADWAY </v>
      </c>
      <c r="H6211" s="11" t="str">
        <f>VLOOKUP(F6211,Sheet1!$A$1:$E$2471,3,FALSE)</f>
        <v>SEASIDE</v>
      </c>
      <c r="I6211" s="11" t="str">
        <f>VLOOKUP(F6211,Sheet1!$A$1:$E$2471,4,FALSE)</f>
        <v>OR</v>
      </c>
      <c r="J6211" s="11" t="str">
        <f>VLOOKUP(F6211,Sheet1!$A$1:$E$2471,5,FALSE)</f>
        <v>97138</v>
      </c>
      <c r="K6211" s="2">
        <v>120.42</v>
      </c>
      <c r="L6211" s="1">
        <v>43210</v>
      </c>
      <c r="M6211">
        <v>100120158</v>
      </c>
      <c r="N6211">
        <v>1</v>
      </c>
      <c r="P6211" t="s">
        <v>91</v>
      </c>
    </row>
    <row r="6212" spans="1:16" x14ac:dyDescent="0.25">
      <c r="A6212" s="13">
        <v>2230</v>
      </c>
      <c r="B6212" s="11" t="s">
        <v>1107</v>
      </c>
      <c r="C6212" t="s">
        <v>608</v>
      </c>
      <c r="D6212">
        <v>327</v>
      </c>
      <c r="E6212" t="s">
        <v>216</v>
      </c>
      <c r="F6212" t="s">
        <v>635</v>
      </c>
      <c r="G6212" s="11" t="str">
        <f>VLOOKUP(F6212,Sheet1!$A$1:$E$2471,2,FALSE)</f>
        <v xml:space="preserve">989 BROADWAY </v>
      </c>
      <c r="H6212" s="11" t="str">
        <f>VLOOKUP(F6212,Sheet1!$A$1:$E$2471,3,FALSE)</f>
        <v>SEASIDE</v>
      </c>
      <c r="I6212" s="11" t="str">
        <f>VLOOKUP(F6212,Sheet1!$A$1:$E$2471,4,FALSE)</f>
        <v>OR</v>
      </c>
      <c r="J6212" s="11" t="str">
        <f>VLOOKUP(F6212,Sheet1!$A$1:$E$2471,5,FALSE)</f>
        <v>97138</v>
      </c>
      <c r="K6212" s="2">
        <v>128.28</v>
      </c>
      <c r="L6212" s="1">
        <v>43266</v>
      </c>
      <c r="M6212">
        <v>100120466</v>
      </c>
      <c r="N6212">
        <v>1</v>
      </c>
      <c r="P6212" t="s">
        <v>91</v>
      </c>
    </row>
    <row r="6213" spans="1:16" x14ac:dyDescent="0.25">
      <c r="A6213" s="13">
        <v>2230</v>
      </c>
      <c r="B6213" s="11" t="s">
        <v>1107</v>
      </c>
      <c r="C6213" t="s">
        <v>608</v>
      </c>
      <c r="D6213">
        <v>327</v>
      </c>
      <c r="E6213" t="s">
        <v>216</v>
      </c>
      <c r="F6213" t="s">
        <v>304</v>
      </c>
      <c r="G6213" s="11" t="str">
        <f>VLOOKUP(F6213,Sheet1!$A$1:$E$2471,2,FALSE)</f>
        <v>HILLSBORO CIVIC CENTER, 1ST FLOOR 150 E. MAIN STREET</v>
      </c>
      <c r="H6213" s="11" t="str">
        <f>VLOOKUP(F6213,Sheet1!$A$1:$E$2471,3,FALSE)</f>
        <v>HILLSBORO</v>
      </c>
      <c r="I6213" s="11" t="str">
        <f>VLOOKUP(F6213,Sheet1!$A$1:$E$2471,4,FALSE)</f>
        <v>OR</v>
      </c>
      <c r="J6213" s="11" t="str">
        <f>VLOOKUP(F6213,Sheet1!$A$1:$E$2471,5,FALSE)</f>
        <v>97123-4028</v>
      </c>
      <c r="K6213" s="2">
        <v>1079.56</v>
      </c>
      <c r="L6213" s="1">
        <v>42965</v>
      </c>
      <c r="M6213">
        <v>100118854</v>
      </c>
      <c r="N6213">
        <v>1</v>
      </c>
      <c r="P6213" t="s">
        <v>91</v>
      </c>
    </row>
    <row r="6214" spans="1:16" x14ac:dyDescent="0.25">
      <c r="A6214" s="13">
        <v>2230</v>
      </c>
      <c r="B6214" s="11" t="s">
        <v>1107</v>
      </c>
      <c r="C6214" t="s">
        <v>608</v>
      </c>
      <c r="D6214">
        <v>327</v>
      </c>
      <c r="E6214" t="s">
        <v>216</v>
      </c>
      <c r="F6214" t="s">
        <v>304</v>
      </c>
      <c r="G6214" s="11" t="str">
        <f>VLOOKUP(F6214,Sheet1!$A$1:$E$2471,2,FALSE)</f>
        <v>HILLSBORO CIVIC CENTER, 1ST FLOOR 150 E. MAIN STREET</v>
      </c>
      <c r="H6214" s="11" t="str">
        <f>VLOOKUP(F6214,Sheet1!$A$1:$E$2471,3,FALSE)</f>
        <v>HILLSBORO</v>
      </c>
      <c r="I6214" s="11" t="str">
        <f>VLOOKUP(F6214,Sheet1!$A$1:$E$2471,4,FALSE)</f>
        <v>OR</v>
      </c>
      <c r="J6214" s="11" t="str">
        <f>VLOOKUP(F6214,Sheet1!$A$1:$E$2471,5,FALSE)</f>
        <v>97123-4028</v>
      </c>
      <c r="K6214" s="2">
        <v>56.97</v>
      </c>
      <c r="L6214" s="1">
        <v>42965</v>
      </c>
      <c r="M6214">
        <v>100118854</v>
      </c>
      <c r="N6214">
        <v>1</v>
      </c>
      <c r="P6214" t="s">
        <v>91</v>
      </c>
    </row>
    <row r="6215" spans="1:16" x14ac:dyDescent="0.25">
      <c r="A6215" s="13">
        <v>2230</v>
      </c>
      <c r="B6215" s="11" t="s">
        <v>1107</v>
      </c>
      <c r="C6215" t="s">
        <v>608</v>
      </c>
      <c r="D6215">
        <v>327</v>
      </c>
      <c r="E6215" t="s">
        <v>216</v>
      </c>
      <c r="F6215" t="s">
        <v>304</v>
      </c>
      <c r="G6215" s="11" t="str">
        <f>VLOOKUP(F6215,Sheet1!$A$1:$E$2471,2,FALSE)</f>
        <v>HILLSBORO CIVIC CENTER, 1ST FLOOR 150 E. MAIN STREET</v>
      </c>
      <c r="H6215" s="11" t="str">
        <f>VLOOKUP(F6215,Sheet1!$A$1:$E$2471,3,FALSE)</f>
        <v>HILLSBORO</v>
      </c>
      <c r="I6215" s="11" t="str">
        <f>VLOOKUP(F6215,Sheet1!$A$1:$E$2471,4,FALSE)</f>
        <v>OR</v>
      </c>
      <c r="J6215" s="11" t="str">
        <f>VLOOKUP(F6215,Sheet1!$A$1:$E$2471,5,FALSE)</f>
        <v>97123-4028</v>
      </c>
      <c r="K6215" s="2">
        <v>1327.08</v>
      </c>
      <c r="L6215" s="1">
        <v>43021</v>
      </c>
      <c r="M6215">
        <v>100119132</v>
      </c>
      <c r="N6215">
        <v>1</v>
      </c>
      <c r="P6215" t="s">
        <v>91</v>
      </c>
    </row>
    <row r="6216" spans="1:16" x14ac:dyDescent="0.25">
      <c r="A6216" s="13">
        <v>2230</v>
      </c>
      <c r="B6216" s="11" t="s">
        <v>1107</v>
      </c>
      <c r="C6216" t="s">
        <v>608</v>
      </c>
      <c r="D6216">
        <v>327</v>
      </c>
      <c r="E6216" t="s">
        <v>216</v>
      </c>
      <c r="F6216" t="s">
        <v>304</v>
      </c>
      <c r="G6216" s="11" t="str">
        <f>VLOOKUP(F6216,Sheet1!$A$1:$E$2471,2,FALSE)</f>
        <v>HILLSBORO CIVIC CENTER, 1ST FLOOR 150 E. MAIN STREET</v>
      </c>
      <c r="H6216" s="11" t="str">
        <f>VLOOKUP(F6216,Sheet1!$A$1:$E$2471,3,FALSE)</f>
        <v>HILLSBORO</v>
      </c>
      <c r="I6216" s="11" t="str">
        <f>VLOOKUP(F6216,Sheet1!$A$1:$E$2471,4,FALSE)</f>
        <v>OR</v>
      </c>
      <c r="J6216" s="11" t="str">
        <f>VLOOKUP(F6216,Sheet1!$A$1:$E$2471,5,FALSE)</f>
        <v>97123-4028</v>
      </c>
      <c r="K6216" s="2">
        <v>1364.83</v>
      </c>
      <c r="L6216" s="1">
        <v>43021</v>
      </c>
      <c r="M6216">
        <v>100119132</v>
      </c>
      <c r="N6216">
        <v>1</v>
      </c>
      <c r="P6216" t="s">
        <v>91</v>
      </c>
    </row>
    <row r="6217" spans="1:16" x14ac:dyDescent="0.25">
      <c r="A6217" s="13">
        <v>2230</v>
      </c>
      <c r="B6217" s="11" t="s">
        <v>1107</v>
      </c>
      <c r="C6217" t="s">
        <v>608</v>
      </c>
      <c r="D6217">
        <v>327</v>
      </c>
      <c r="E6217" t="s">
        <v>216</v>
      </c>
      <c r="F6217" t="s">
        <v>304</v>
      </c>
      <c r="G6217" s="11" t="str">
        <f>VLOOKUP(F6217,Sheet1!$A$1:$E$2471,2,FALSE)</f>
        <v>HILLSBORO CIVIC CENTER, 1ST FLOOR 150 E. MAIN STREET</v>
      </c>
      <c r="H6217" s="11" t="str">
        <f>VLOOKUP(F6217,Sheet1!$A$1:$E$2471,3,FALSE)</f>
        <v>HILLSBORO</v>
      </c>
      <c r="I6217" s="11" t="str">
        <f>VLOOKUP(F6217,Sheet1!$A$1:$E$2471,4,FALSE)</f>
        <v>OR</v>
      </c>
      <c r="J6217" s="11" t="str">
        <f>VLOOKUP(F6217,Sheet1!$A$1:$E$2471,5,FALSE)</f>
        <v>97123-4028</v>
      </c>
      <c r="K6217" s="2">
        <v>1297.71</v>
      </c>
      <c r="L6217" s="1">
        <v>43084</v>
      </c>
      <c r="M6217">
        <v>100119566</v>
      </c>
      <c r="N6217">
        <v>1</v>
      </c>
      <c r="P6217" t="s">
        <v>91</v>
      </c>
    </row>
    <row r="6218" spans="1:16" x14ac:dyDescent="0.25">
      <c r="A6218" s="13">
        <v>2230</v>
      </c>
      <c r="B6218" s="11" t="s">
        <v>1107</v>
      </c>
      <c r="C6218" t="s">
        <v>608</v>
      </c>
      <c r="D6218">
        <v>327</v>
      </c>
      <c r="E6218" t="s">
        <v>216</v>
      </c>
      <c r="F6218" t="s">
        <v>304</v>
      </c>
      <c r="G6218" s="11" t="str">
        <f>VLOOKUP(F6218,Sheet1!$A$1:$E$2471,2,FALSE)</f>
        <v>HILLSBORO CIVIC CENTER, 1ST FLOOR 150 E. MAIN STREET</v>
      </c>
      <c r="H6218" s="11" t="str">
        <f>VLOOKUP(F6218,Sheet1!$A$1:$E$2471,3,FALSE)</f>
        <v>HILLSBORO</v>
      </c>
      <c r="I6218" s="11" t="str">
        <f>VLOOKUP(F6218,Sheet1!$A$1:$E$2471,4,FALSE)</f>
        <v>OR</v>
      </c>
      <c r="J6218" s="11" t="str">
        <f>VLOOKUP(F6218,Sheet1!$A$1:$E$2471,5,FALSE)</f>
        <v>97123-4028</v>
      </c>
      <c r="K6218" s="2">
        <v>59</v>
      </c>
      <c r="L6218" s="1">
        <v>43084</v>
      </c>
      <c r="M6218">
        <v>100119566</v>
      </c>
      <c r="N6218">
        <v>1</v>
      </c>
      <c r="P6218" t="s">
        <v>91</v>
      </c>
    </row>
    <row r="6219" spans="1:16" x14ac:dyDescent="0.25">
      <c r="A6219" s="13">
        <v>2230</v>
      </c>
      <c r="B6219" s="11" t="s">
        <v>1107</v>
      </c>
      <c r="C6219" t="s">
        <v>608</v>
      </c>
      <c r="D6219">
        <v>327</v>
      </c>
      <c r="E6219" t="s">
        <v>216</v>
      </c>
      <c r="F6219" t="s">
        <v>304</v>
      </c>
      <c r="G6219" s="11" t="str">
        <f>VLOOKUP(F6219,Sheet1!$A$1:$E$2471,2,FALSE)</f>
        <v>HILLSBORO CIVIC CENTER, 1ST FLOOR 150 E. MAIN STREET</v>
      </c>
      <c r="H6219" s="11" t="str">
        <f>VLOOKUP(F6219,Sheet1!$A$1:$E$2471,3,FALSE)</f>
        <v>HILLSBORO</v>
      </c>
      <c r="I6219" s="11" t="str">
        <f>VLOOKUP(F6219,Sheet1!$A$1:$E$2471,4,FALSE)</f>
        <v>OR</v>
      </c>
      <c r="J6219" s="11" t="str">
        <f>VLOOKUP(F6219,Sheet1!$A$1:$E$2471,5,FALSE)</f>
        <v>97123-4028</v>
      </c>
      <c r="K6219" s="2">
        <v>1290.0899999999999</v>
      </c>
      <c r="L6219" s="1">
        <v>43140</v>
      </c>
      <c r="M6219">
        <v>100119838</v>
      </c>
      <c r="N6219">
        <v>1</v>
      </c>
      <c r="P6219" t="s">
        <v>91</v>
      </c>
    </row>
    <row r="6220" spans="1:16" x14ac:dyDescent="0.25">
      <c r="A6220" s="13">
        <v>2230</v>
      </c>
      <c r="B6220" s="11" t="s">
        <v>1107</v>
      </c>
      <c r="C6220" t="s">
        <v>608</v>
      </c>
      <c r="D6220">
        <v>327</v>
      </c>
      <c r="E6220" t="s">
        <v>216</v>
      </c>
      <c r="F6220" t="s">
        <v>304</v>
      </c>
      <c r="G6220" s="11" t="str">
        <f>VLOOKUP(F6220,Sheet1!$A$1:$E$2471,2,FALSE)</f>
        <v>HILLSBORO CIVIC CENTER, 1ST FLOOR 150 E. MAIN STREET</v>
      </c>
      <c r="H6220" s="11" t="str">
        <f>VLOOKUP(F6220,Sheet1!$A$1:$E$2471,3,FALSE)</f>
        <v>HILLSBORO</v>
      </c>
      <c r="I6220" s="11" t="str">
        <f>VLOOKUP(F6220,Sheet1!$A$1:$E$2471,4,FALSE)</f>
        <v>OR</v>
      </c>
      <c r="J6220" s="11" t="str">
        <f>VLOOKUP(F6220,Sheet1!$A$1:$E$2471,5,FALSE)</f>
        <v>97123-4028</v>
      </c>
      <c r="K6220" s="2">
        <v>59</v>
      </c>
      <c r="L6220" s="1">
        <v>43140</v>
      </c>
      <c r="M6220">
        <v>100119838</v>
      </c>
      <c r="N6220">
        <v>1</v>
      </c>
      <c r="P6220" t="s">
        <v>91</v>
      </c>
    </row>
    <row r="6221" spans="1:16" x14ac:dyDescent="0.25">
      <c r="A6221" s="13">
        <v>2230</v>
      </c>
      <c r="B6221" s="11" t="s">
        <v>1107</v>
      </c>
      <c r="C6221" t="s">
        <v>608</v>
      </c>
      <c r="D6221">
        <v>327</v>
      </c>
      <c r="E6221" t="s">
        <v>216</v>
      </c>
      <c r="F6221" t="s">
        <v>304</v>
      </c>
      <c r="G6221" s="11" t="str">
        <f>VLOOKUP(F6221,Sheet1!$A$1:$E$2471,2,FALSE)</f>
        <v>HILLSBORO CIVIC CENTER, 1ST FLOOR 150 E. MAIN STREET</v>
      </c>
      <c r="H6221" s="11" t="str">
        <f>VLOOKUP(F6221,Sheet1!$A$1:$E$2471,3,FALSE)</f>
        <v>HILLSBORO</v>
      </c>
      <c r="I6221" s="11" t="str">
        <f>VLOOKUP(F6221,Sheet1!$A$1:$E$2471,4,FALSE)</f>
        <v>OR</v>
      </c>
      <c r="J6221" s="11" t="str">
        <f>VLOOKUP(F6221,Sheet1!$A$1:$E$2471,5,FALSE)</f>
        <v>97123-4028</v>
      </c>
      <c r="K6221" s="2">
        <v>1325.81</v>
      </c>
      <c r="L6221" s="1">
        <v>43203</v>
      </c>
      <c r="M6221">
        <v>100120122</v>
      </c>
      <c r="N6221">
        <v>1</v>
      </c>
      <c r="P6221" t="s">
        <v>91</v>
      </c>
    </row>
    <row r="6222" spans="1:16" x14ac:dyDescent="0.25">
      <c r="A6222" s="13">
        <v>2230</v>
      </c>
      <c r="B6222" s="11" t="s">
        <v>1107</v>
      </c>
      <c r="C6222" t="s">
        <v>608</v>
      </c>
      <c r="D6222">
        <v>327</v>
      </c>
      <c r="E6222" t="s">
        <v>216</v>
      </c>
      <c r="F6222" t="s">
        <v>304</v>
      </c>
      <c r="G6222" s="11" t="str">
        <f>VLOOKUP(F6222,Sheet1!$A$1:$E$2471,2,FALSE)</f>
        <v>HILLSBORO CIVIC CENTER, 1ST FLOOR 150 E. MAIN STREET</v>
      </c>
      <c r="H6222" s="11" t="str">
        <f>VLOOKUP(F6222,Sheet1!$A$1:$E$2471,3,FALSE)</f>
        <v>HILLSBORO</v>
      </c>
      <c r="I6222" s="11" t="str">
        <f>VLOOKUP(F6222,Sheet1!$A$1:$E$2471,4,FALSE)</f>
        <v>OR</v>
      </c>
      <c r="J6222" s="11" t="str">
        <f>VLOOKUP(F6222,Sheet1!$A$1:$E$2471,5,FALSE)</f>
        <v>97123-4028</v>
      </c>
      <c r="K6222" s="2">
        <v>59</v>
      </c>
      <c r="L6222" s="1">
        <v>43203</v>
      </c>
      <c r="M6222">
        <v>100120122</v>
      </c>
      <c r="N6222">
        <v>1</v>
      </c>
      <c r="P6222" t="s">
        <v>91</v>
      </c>
    </row>
    <row r="6223" spans="1:16" x14ac:dyDescent="0.25">
      <c r="A6223" s="13">
        <v>2230</v>
      </c>
      <c r="B6223" s="11" t="s">
        <v>1107</v>
      </c>
      <c r="C6223" t="s">
        <v>608</v>
      </c>
      <c r="D6223">
        <v>327</v>
      </c>
      <c r="E6223" t="s">
        <v>216</v>
      </c>
      <c r="F6223" t="s">
        <v>304</v>
      </c>
      <c r="G6223" s="11" t="str">
        <f>VLOOKUP(F6223,Sheet1!$A$1:$E$2471,2,FALSE)</f>
        <v>HILLSBORO CIVIC CENTER, 1ST FLOOR 150 E. MAIN STREET</v>
      </c>
      <c r="H6223" s="11" t="str">
        <f>VLOOKUP(F6223,Sheet1!$A$1:$E$2471,3,FALSE)</f>
        <v>HILLSBORO</v>
      </c>
      <c r="I6223" s="11" t="str">
        <f>VLOOKUP(F6223,Sheet1!$A$1:$E$2471,4,FALSE)</f>
        <v>OR</v>
      </c>
      <c r="J6223" s="11" t="str">
        <f>VLOOKUP(F6223,Sheet1!$A$1:$E$2471,5,FALSE)</f>
        <v>97123-4028</v>
      </c>
      <c r="K6223" s="2">
        <v>644.92999999999995</v>
      </c>
      <c r="L6223" s="1">
        <v>43231</v>
      </c>
      <c r="M6223">
        <v>100120274</v>
      </c>
      <c r="N6223">
        <v>1</v>
      </c>
      <c r="P6223" t="s">
        <v>91</v>
      </c>
    </row>
    <row r="6224" spans="1:16" x14ac:dyDescent="0.25">
      <c r="A6224" s="13">
        <v>2230</v>
      </c>
      <c r="B6224" s="11" t="s">
        <v>1107</v>
      </c>
      <c r="C6224" t="s">
        <v>608</v>
      </c>
      <c r="D6224">
        <v>327</v>
      </c>
      <c r="E6224" t="s">
        <v>216</v>
      </c>
      <c r="F6224" t="s">
        <v>304</v>
      </c>
      <c r="G6224" s="11" t="str">
        <f>VLOOKUP(F6224,Sheet1!$A$1:$E$2471,2,FALSE)</f>
        <v>HILLSBORO CIVIC CENTER, 1ST FLOOR 150 E. MAIN STREET</v>
      </c>
      <c r="H6224" s="11" t="str">
        <f>VLOOKUP(F6224,Sheet1!$A$1:$E$2471,3,FALSE)</f>
        <v>HILLSBORO</v>
      </c>
      <c r="I6224" s="11" t="str">
        <f>VLOOKUP(F6224,Sheet1!$A$1:$E$2471,4,FALSE)</f>
        <v>OR</v>
      </c>
      <c r="J6224" s="11" t="str">
        <f>VLOOKUP(F6224,Sheet1!$A$1:$E$2471,5,FALSE)</f>
        <v>97123-4028</v>
      </c>
      <c r="K6224" s="2">
        <v>29.5</v>
      </c>
      <c r="L6224" s="1">
        <v>43231</v>
      </c>
      <c r="M6224">
        <v>100120274</v>
      </c>
      <c r="N6224">
        <v>1</v>
      </c>
      <c r="P6224" t="s">
        <v>91</v>
      </c>
    </row>
    <row r="6225" spans="1:16" x14ac:dyDescent="0.25">
      <c r="A6225" s="13">
        <v>2230</v>
      </c>
      <c r="B6225" s="11" t="s">
        <v>1107</v>
      </c>
      <c r="C6225" t="s">
        <v>608</v>
      </c>
      <c r="D6225">
        <v>327</v>
      </c>
      <c r="E6225" t="s">
        <v>216</v>
      </c>
      <c r="F6225" t="s">
        <v>304</v>
      </c>
      <c r="G6225" s="11" t="str">
        <f>VLOOKUP(F6225,Sheet1!$A$1:$E$2471,2,FALSE)</f>
        <v>HILLSBORO CIVIC CENTER, 1ST FLOOR 150 E. MAIN STREET</v>
      </c>
      <c r="H6225" s="11" t="str">
        <f>VLOOKUP(F6225,Sheet1!$A$1:$E$2471,3,FALSE)</f>
        <v>HILLSBORO</v>
      </c>
      <c r="I6225" s="11" t="str">
        <f>VLOOKUP(F6225,Sheet1!$A$1:$E$2471,4,FALSE)</f>
        <v>OR</v>
      </c>
      <c r="J6225" s="11" t="str">
        <f>VLOOKUP(F6225,Sheet1!$A$1:$E$2471,5,FALSE)</f>
        <v>97123-4028</v>
      </c>
      <c r="K6225" s="2">
        <v>632.5</v>
      </c>
      <c r="L6225" s="1">
        <v>43266</v>
      </c>
      <c r="M6225">
        <v>100120465</v>
      </c>
      <c r="N6225">
        <v>1</v>
      </c>
      <c r="P6225" t="s">
        <v>91</v>
      </c>
    </row>
    <row r="6226" spans="1:16" x14ac:dyDescent="0.25">
      <c r="A6226" s="13">
        <v>2230</v>
      </c>
      <c r="B6226" s="11" t="s">
        <v>1107</v>
      </c>
      <c r="C6226" t="s">
        <v>608</v>
      </c>
      <c r="D6226">
        <v>327</v>
      </c>
      <c r="E6226" t="s">
        <v>216</v>
      </c>
      <c r="F6226" t="s">
        <v>304</v>
      </c>
      <c r="G6226" s="11" t="str">
        <f>VLOOKUP(F6226,Sheet1!$A$1:$E$2471,2,FALSE)</f>
        <v>HILLSBORO CIVIC CENTER, 1ST FLOOR 150 E. MAIN STREET</v>
      </c>
      <c r="H6226" s="11" t="str">
        <f>VLOOKUP(F6226,Sheet1!$A$1:$E$2471,3,FALSE)</f>
        <v>HILLSBORO</v>
      </c>
      <c r="I6226" s="11" t="str">
        <f>VLOOKUP(F6226,Sheet1!$A$1:$E$2471,4,FALSE)</f>
        <v>OR</v>
      </c>
      <c r="J6226" s="11" t="str">
        <f>VLOOKUP(F6226,Sheet1!$A$1:$E$2471,5,FALSE)</f>
        <v>97123-4028</v>
      </c>
      <c r="K6226" s="2">
        <v>197.14</v>
      </c>
      <c r="L6226" s="1">
        <v>43266</v>
      </c>
      <c r="M6226">
        <v>100120465</v>
      </c>
      <c r="N6226">
        <v>1</v>
      </c>
      <c r="P6226" t="s">
        <v>91</v>
      </c>
    </row>
    <row r="6227" spans="1:16" x14ac:dyDescent="0.25">
      <c r="A6227" s="13">
        <v>2230</v>
      </c>
      <c r="B6227" s="11" t="s">
        <v>1107</v>
      </c>
      <c r="C6227" t="s">
        <v>608</v>
      </c>
      <c r="D6227">
        <v>328</v>
      </c>
      <c r="E6227" t="s">
        <v>219</v>
      </c>
      <c r="F6227" t="s">
        <v>306</v>
      </c>
      <c r="G6227" s="11" t="str">
        <f>VLOOKUP(F6227,Sheet1!$A$1:$E$2471,2,FALSE)</f>
        <v xml:space="preserve">PO BOX 99 </v>
      </c>
      <c r="H6227" s="11" t="str">
        <f>VLOOKUP(F6227,Sheet1!$A$1:$E$2471,3,FALSE)</f>
        <v>HILLSBORO</v>
      </c>
      <c r="I6227" s="11" t="str">
        <f>VLOOKUP(F6227,Sheet1!$A$1:$E$2471,4,FALSE)</f>
        <v>OR</v>
      </c>
      <c r="J6227" s="11" t="str">
        <f>VLOOKUP(F6227,Sheet1!$A$1:$E$2471,5,FALSE)</f>
        <v>97123-0000</v>
      </c>
      <c r="K6227" s="2">
        <v>351.87</v>
      </c>
      <c r="L6227" s="1">
        <v>42929</v>
      </c>
      <c r="M6227">
        <v>100118725</v>
      </c>
      <c r="N6227">
        <v>1</v>
      </c>
      <c r="P6227" t="s">
        <v>91</v>
      </c>
    </row>
    <row r="6228" spans="1:16" x14ac:dyDescent="0.25">
      <c r="A6228" s="13">
        <v>2230</v>
      </c>
      <c r="B6228" s="11" t="s">
        <v>1107</v>
      </c>
      <c r="C6228" t="s">
        <v>608</v>
      </c>
      <c r="D6228">
        <v>328</v>
      </c>
      <c r="E6228" t="s">
        <v>219</v>
      </c>
      <c r="F6228" t="s">
        <v>306</v>
      </c>
      <c r="G6228" s="11" t="str">
        <f>VLOOKUP(F6228,Sheet1!$A$1:$E$2471,2,FALSE)</f>
        <v xml:space="preserve">PO BOX 99 </v>
      </c>
      <c r="H6228" s="11" t="str">
        <f>VLOOKUP(F6228,Sheet1!$A$1:$E$2471,3,FALSE)</f>
        <v>HILLSBORO</v>
      </c>
      <c r="I6228" s="11" t="str">
        <f>VLOOKUP(F6228,Sheet1!$A$1:$E$2471,4,FALSE)</f>
        <v>OR</v>
      </c>
      <c r="J6228" s="11" t="str">
        <f>VLOOKUP(F6228,Sheet1!$A$1:$E$2471,5,FALSE)</f>
        <v>97123-0000</v>
      </c>
      <c r="K6228" s="2">
        <v>351.87</v>
      </c>
      <c r="L6228" s="1">
        <v>42993</v>
      </c>
      <c r="M6228">
        <v>100118956</v>
      </c>
      <c r="N6228">
        <v>1</v>
      </c>
      <c r="P6228" t="s">
        <v>91</v>
      </c>
    </row>
    <row r="6229" spans="1:16" x14ac:dyDescent="0.25">
      <c r="A6229" s="13">
        <v>2230</v>
      </c>
      <c r="B6229" s="11" t="s">
        <v>1107</v>
      </c>
      <c r="C6229" t="s">
        <v>608</v>
      </c>
      <c r="D6229">
        <v>328</v>
      </c>
      <c r="E6229" t="s">
        <v>219</v>
      </c>
      <c r="F6229" t="s">
        <v>306</v>
      </c>
      <c r="G6229" s="11" t="str">
        <f>VLOOKUP(F6229,Sheet1!$A$1:$E$2471,2,FALSE)</f>
        <v xml:space="preserve">PO BOX 99 </v>
      </c>
      <c r="H6229" s="11" t="str">
        <f>VLOOKUP(F6229,Sheet1!$A$1:$E$2471,3,FALSE)</f>
        <v>HILLSBORO</v>
      </c>
      <c r="I6229" s="11" t="str">
        <f>VLOOKUP(F6229,Sheet1!$A$1:$E$2471,4,FALSE)</f>
        <v>OR</v>
      </c>
      <c r="J6229" s="11" t="str">
        <f>VLOOKUP(F6229,Sheet1!$A$1:$E$2471,5,FALSE)</f>
        <v>97123-0000</v>
      </c>
      <c r="K6229" s="2">
        <v>353.78</v>
      </c>
      <c r="L6229" s="1">
        <v>42993</v>
      </c>
      <c r="M6229">
        <v>100118956</v>
      </c>
      <c r="N6229">
        <v>1</v>
      </c>
      <c r="P6229" t="s">
        <v>91</v>
      </c>
    </row>
    <row r="6230" spans="1:16" x14ac:dyDescent="0.25">
      <c r="A6230" s="13">
        <v>2230</v>
      </c>
      <c r="B6230" s="11" t="s">
        <v>1107</v>
      </c>
      <c r="C6230" t="s">
        <v>608</v>
      </c>
      <c r="D6230">
        <v>328</v>
      </c>
      <c r="E6230" t="s">
        <v>219</v>
      </c>
      <c r="F6230" t="s">
        <v>306</v>
      </c>
      <c r="G6230" s="11" t="str">
        <f>VLOOKUP(F6230,Sheet1!$A$1:$E$2471,2,FALSE)</f>
        <v xml:space="preserve">PO BOX 99 </v>
      </c>
      <c r="H6230" s="11" t="str">
        <f>VLOOKUP(F6230,Sheet1!$A$1:$E$2471,3,FALSE)</f>
        <v>HILLSBORO</v>
      </c>
      <c r="I6230" s="11" t="str">
        <f>VLOOKUP(F6230,Sheet1!$A$1:$E$2471,4,FALSE)</f>
        <v>OR</v>
      </c>
      <c r="J6230" s="11" t="str">
        <f>VLOOKUP(F6230,Sheet1!$A$1:$E$2471,5,FALSE)</f>
        <v>97123-0000</v>
      </c>
      <c r="K6230" s="2">
        <v>351.87</v>
      </c>
      <c r="L6230" s="1">
        <v>43014</v>
      </c>
      <c r="M6230">
        <v>100119084</v>
      </c>
      <c r="N6230">
        <v>1</v>
      </c>
      <c r="P6230" t="s">
        <v>91</v>
      </c>
    </row>
    <row r="6231" spans="1:16" x14ac:dyDescent="0.25">
      <c r="A6231" s="13">
        <v>2230</v>
      </c>
      <c r="B6231" s="11" t="s">
        <v>1107</v>
      </c>
      <c r="C6231" t="s">
        <v>608</v>
      </c>
      <c r="D6231">
        <v>328</v>
      </c>
      <c r="E6231" t="s">
        <v>219</v>
      </c>
      <c r="F6231" t="s">
        <v>306</v>
      </c>
      <c r="G6231" s="11" t="str">
        <f>VLOOKUP(F6231,Sheet1!$A$1:$E$2471,2,FALSE)</f>
        <v xml:space="preserve">PO BOX 99 </v>
      </c>
      <c r="H6231" s="11" t="str">
        <f>VLOOKUP(F6231,Sheet1!$A$1:$E$2471,3,FALSE)</f>
        <v>HILLSBORO</v>
      </c>
      <c r="I6231" s="11" t="str">
        <f>VLOOKUP(F6231,Sheet1!$A$1:$E$2471,4,FALSE)</f>
        <v>OR</v>
      </c>
      <c r="J6231" s="11" t="str">
        <f>VLOOKUP(F6231,Sheet1!$A$1:$E$2471,5,FALSE)</f>
        <v>97123-0000</v>
      </c>
      <c r="K6231" s="2">
        <v>351.87</v>
      </c>
      <c r="L6231" s="1">
        <v>43042</v>
      </c>
      <c r="M6231">
        <v>100119291</v>
      </c>
      <c r="N6231">
        <v>1</v>
      </c>
      <c r="P6231" t="s">
        <v>91</v>
      </c>
    </row>
    <row r="6232" spans="1:16" x14ac:dyDescent="0.25">
      <c r="A6232" s="13">
        <v>2230</v>
      </c>
      <c r="B6232" s="11" t="s">
        <v>1107</v>
      </c>
      <c r="C6232" t="s">
        <v>608</v>
      </c>
      <c r="D6232">
        <v>328</v>
      </c>
      <c r="E6232" t="s">
        <v>219</v>
      </c>
      <c r="F6232" t="s">
        <v>306</v>
      </c>
      <c r="G6232" s="11" t="str">
        <f>VLOOKUP(F6232,Sheet1!$A$1:$E$2471,2,FALSE)</f>
        <v xml:space="preserve">PO BOX 99 </v>
      </c>
      <c r="H6232" s="11" t="str">
        <f>VLOOKUP(F6232,Sheet1!$A$1:$E$2471,3,FALSE)</f>
        <v>HILLSBORO</v>
      </c>
      <c r="I6232" s="11" t="str">
        <f>VLOOKUP(F6232,Sheet1!$A$1:$E$2471,4,FALSE)</f>
        <v>OR</v>
      </c>
      <c r="J6232" s="11" t="str">
        <f>VLOOKUP(F6232,Sheet1!$A$1:$E$2471,5,FALSE)</f>
        <v>97123-0000</v>
      </c>
      <c r="K6232" s="2">
        <v>351.87</v>
      </c>
      <c r="L6232" s="1">
        <v>43077</v>
      </c>
      <c r="M6232">
        <v>100119526</v>
      </c>
      <c r="N6232">
        <v>1</v>
      </c>
      <c r="P6232" t="s">
        <v>91</v>
      </c>
    </row>
    <row r="6233" spans="1:16" x14ac:dyDescent="0.25">
      <c r="A6233" s="13">
        <v>2230</v>
      </c>
      <c r="B6233" s="11" t="s">
        <v>1107</v>
      </c>
      <c r="C6233" t="s">
        <v>608</v>
      </c>
      <c r="D6233">
        <v>328</v>
      </c>
      <c r="E6233" t="s">
        <v>219</v>
      </c>
      <c r="F6233" t="s">
        <v>306</v>
      </c>
      <c r="G6233" s="11" t="str">
        <f>VLOOKUP(F6233,Sheet1!$A$1:$E$2471,2,FALSE)</f>
        <v xml:space="preserve">PO BOX 99 </v>
      </c>
      <c r="H6233" s="11" t="str">
        <f>VLOOKUP(F6233,Sheet1!$A$1:$E$2471,3,FALSE)</f>
        <v>HILLSBORO</v>
      </c>
      <c r="I6233" s="11" t="str">
        <f>VLOOKUP(F6233,Sheet1!$A$1:$E$2471,4,FALSE)</f>
        <v>OR</v>
      </c>
      <c r="J6233" s="11" t="str">
        <f>VLOOKUP(F6233,Sheet1!$A$1:$E$2471,5,FALSE)</f>
        <v>97123-0000</v>
      </c>
      <c r="K6233" s="2">
        <v>351.87</v>
      </c>
      <c r="L6233" s="1">
        <v>43105</v>
      </c>
      <c r="M6233">
        <v>100119649</v>
      </c>
      <c r="N6233">
        <v>1</v>
      </c>
      <c r="P6233" t="s">
        <v>91</v>
      </c>
    </row>
    <row r="6234" spans="1:16" x14ac:dyDescent="0.25">
      <c r="A6234" s="13">
        <v>2230</v>
      </c>
      <c r="B6234" s="11" t="s">
        <v>1107</v>
      </c>
      <c r="C6234" t="s">
        <v>608</v>
      </c>
      <c r="D6234">
        <v>328</v>
      </c>
      <c r="E6234" t="s">
        <v>219</v>
      </c>
      <c r="F6234" t="s">
        <v>306</v>
      </c>
      <c r="G6234" s="11" t="str">
        <f>VLOOKUP(F6234,Sheet1!$A$1:$E$2471,2,FALSE)</f>
        <v xml:space="preserve">PO BOX 99 </v>
      </c>
      <c r="H6234" s="11" t="str">
        <f>VLOOKUP(F6234,Sheet1!$A$1:$E$2471,3,FALSE)</f>
        <v>HILLSBORO</v>
      </c>
      <c r="I6234" s="11" t="str">
        <f>VLOOKUP(F6234,Sheet1!$A$1:$E$2471,4,FALSE)</f>
        <v>OR</v>
      </c>
      <c r="J6234" s="11" t="str">
        <f>VLOOKUP(F6234,Sheet1!$A$1:$E$2471,5,FALSE)</f>
        <v>97123-0000</v>
      </c>
      <c r="K6234" s="2">
        <v>351.87</v>
      </c>
      <c r="L6234" s="1">
        <v>43133</v>
      </c>
      <c r="M6234">
        <v>100119793</v>
      </c>
      <c r="N6234">
        <v>1</v>
      </c>
      <c r="P6234" t="s">
        <v>91</v>
      </c>
    </row>
    <row r="6235" spans="1:16" x14ac:dyDescent="0.25">
      <c r="A6235" s="13">
        <v>2230</v>
      </c>
      <c r="B6235" s="11" t="s">
        <v>1107</v>
      </c>
      <c r="C6235" t="s">
        <v>608</v>
      </c>
      <c r="D6235">
        <v>328</v>
      </c>
      <c r="E6235" t="s">
        <v>219</v>
      </c>
      <c r="F6235" t="s">
        <v>306</v>
      </c>
      <c r="G6235" s="11" t="str">
        <f>VLOOKUP(F6235,Sheet1!$A$1:$E$2471,2,FALSE)</f>
        <v xml:space="preserve">PO BOX 99 </v>
      </c>
      <c r="H6235" s="11" t="str">
        <f>VLOOKUP(F6235,Sheet1!$A$1:$E$2471,3,FALSE)</f>
        <v>HILLSBORO</v>
      </c>
      <c r="I6235" s="11" t="str">
        <f>VLOOKUP(F6235,Sheet1!$A$1:$E$2471,4,FALSE)</f>
        <v>OR</v>
      </c>
      <c r="J6235" s="11" t="str">
        <f>VLOOKUP(F6235,Sheet1!$A$1:$E$2471,5,FALSE)</f>
        <v>97123-0000</v>
      </c>
      <c r="K6235" s="2">
        <v>351.87</v>
      </c>
      <c r="L6235" s="1">
        <v>43168</v>
      </c>
      <c r="M6235">
        <v>100119965</v>
      </c>
      <c r="N6235">
        <v>1</v>
      </c>
      <c r="P6235" t="s">
        <v>91</v>
      </c>
    </row>
    <row r="6236" spans="1:16" x14ac:dyDescent="0.25">
      <c r="A6236" s="13">
        <v>2230</v>
      </c>
      <c r="B6236" s="11" t="s">
        <v>1107</v>
      </c>
      <c r="C6236" t="s">
        <v>608</v>
      </c>
      <c r="D6236">
        <v>328</v>
      </c>
      <c r="E6236" t="s">
        <v>219</v>
      </c>
      <c r="F6236" t="s">
        <v>306</v>
      </c>
      <c r="G6236" s="11" t="str">
        <f>VLOOKUP(F6236,Sheet1!$A$1:$E$2471,2,FALSE)</f>
        <v xml:space="preserve">PO BOX 99 </v>
      </c>
      <c r="H6236" s="11" t="str">
        <f>VLOOKUP(F6236,Sheet1!$A$1:$E$2471,3,FALSE)</f>
        <v>HILLSBORO</v>
      </c>
      <c r="I6236" s="11" t="str">
        <f>VLOOKUP(F6236,Sheet1!$A$1:$E$2471,4,FALSE)</f>
        <v>OR</v>
      </c>
      <c r="J6236" s="11" t="str">
        <f>VLOOKUP(F6236,Sheet1!$A$1:$E$2471,5,FALSE)</f>
        <v>97123-0000</v>
      </c>
      <c r="K6236" s="2">
        <v>351.87</v>
      </c>
      <c r="L6236" s="1">
        <v>43196</v>
      </c>
      <c r="M6236">
        <v>100120093</v>
      </c>
      <c r="N6236">
        <v>1</v>
      </c>
      <c r="P6236" t="s">
        <v>91</v>
      </c>
    </row>
    <row r="6237" spans="1:16" x14ac:dyDescent="0.25">
      <c r="A6237" s="13">
        <v>2230</v>
      </c>
      <c r="B6237" s="11" t="s">
        <v>1107</v>
      </c>
      <c r="C6237" t="s">
        <v>608</v>
      </c>
      <c r="D6237">
        <v>328</v>
      </c>
      <c r="E6237" t="s">
        <v>219</v>
      </c>
      <c r="F6237" t="s">
        <v>306</v>
      </c>
      <c r="G6237" s="11" t="str">
        <f>VLOOKUP(F6237,Sheet1!$A$1:$E$2471,2,FALSE)</f>
        <v xml:space="preserve">PO BOX 99 </v>
      </c>
      <c r="H6237" s="11" t="str">
        <f>VLOOKUP(F6237,Sheet1!$A$1:$E$2471,3,FALSE)</f>
        <v>HILLSBORO</v>
      </c>
      <c r="I6237" s="11" t="str">
        <f>VLOOKUP(F6237,Sheet1!$A$1:$E$2471,4,FALSE)</f>
        <v>OR</v>
      </c>
      <c r="J6237" s="11" t="str">
        <f>VLOOKUP(F6237,Sheet1!$A$1:$E$2471,5,FALSE)</f>
        <v>97123-0000</v>
      </c>
      <c r="K6237" s="2">
        <v>351.87</v>
      </c>
      <c r="L6237" s="1">
        <v>43224</v>
      </c>
      <c r="M6237">
        <v>100120228</v>
      </c>
      <c r="N6237">
        <v>1</v>
      </c>
      <c r="P6237" t="s">
        <v>91</v>
      </c>
    </row>
    <row r="6238" spans="1:16" x14ac:dyDescent="0.25">
      <c r="A6238" s="13">
        <v>2230</v>
      </c>
      <c r="B6238" s="11" t="s">
        <v>1107</v>
      </c>
      <c r="C6238" t="s">
        <v>608</v>
      </c>
      <c r="D6238">
        <v>328</v>
      </c>
      <c r="E6238" t="s">
        <v>219</v>
      </c>
      <c r="F6238" t="s">
        <v>306</v>
      </c>
      <c r="G6238" s="11" t="str">
        <f>VLOOKUP(F6238,Sheet1!$A$1:$E$2471,2,FALSE)</f>
        <v xml:space="preserve">PO BOX 99 </v>
      </c>
      <c r="H6238" s="11" t="str">
        <f>VLOOKUP(F6238,Sheet1!$A$1:$E$2471,3,FALSE)</f>
        <v>HILLSBORO</v>
      </c>
      <c r="I6238" s="11" t="str">
        <f>VLOOKUP(F6238,Sheet1!$A$1:$E$2471,4,FALSE)</f>
        <v>OR</v>
      </c>
      <c r="J6238" s="11" t="str">
        <f>VLOOKUP(F6238,Sheet1!$A$1:$E$2471,5,FALSE)</f>
        <v>97123-0000</v>
      </c>
      <c r="K6238" s="2">
        <v>351.87</v>
      </c>
      <c r="L6238" s="1">
        <v>43259</v>
      </c>
      <c r="M6238">
        <v>100120433</v>
      </c>
      <c r="N6238">
        <v>1</v>
      </c>
      <c r="P6238" t="s">
        <v>91</v>
      </c>
    </row>
    <row r="6239" spans="1:16" x14ac:dyDescent="0.25">
      <c r="A6239" s="13">
        <v>2230</v>
      </c>
      <c r="B6239" s="11" t="s">
        <v>1107</v>
      </c>
      <c r="C6239" t="s">
        <v>608</v>
      </c>
      <c r="D6239">
        <v>341</v>
      </c>
      <c r="E6239" t="s">
        <v>89</v>
      </c>
      <c r="F6239" t="s">
        <v>636</v>
      </c>
      <c r="G6239" s="11" t="str">
        <f>VLOOKUP(F6239,Sheet1!$A$1:$E$2471,2,FALSE)</f>
        <v>..</v>
      </c>
      <c r="H6239" s="11" t="str">
        <f>VLOOKUP(F6239,Sheet1!$A$1:$E$2471,3,FALSE)</f>
        <v>ASTORIA</v>
      </c>
      <c r="I6239" s="11" t="str">
        <f>VLOOKUP(F6239,Sheet1!$A$1:$E$2471,4,FALSE)</f>
        <v>OR</v>
      </c>
      <c r="J6239" s="11" t="str">
        <f>VLOOKUP(F6239,Sheet1!$A$1:$E$2471,5,FALSE)</f>
        <v>97103</v>
      </c>
      <c r="K6239" s="2">
        <v>173.875</v>
      </c>
      <c r="L6239" s="1">
        <v>42951</v>
      </c>
      <c r="M6239">
        <v>100118797</v>
      </c>
      <c r="N6239">
        <v>1</v>
      </c>
      <c r="P6239" t="s">
        <v>91</v>
      </c>
    </row>
    <row r="6240" spans="1:16" x14ac:dyDescent="0.25">
      <c r="A6240" s="13">
        <v>2230</v>
      </c>
      <c r="B6240" s="11" t="s">
        <v>1107</v>
      </c>
      <c r="C6240" t="s">
        <v>608</v>
      </c>
      <c r="D6240">
        <v>341</v>
      </c>
      <c r="E6240" t="s">
        <v>89</v>
      </c>
      <c r="F6240" t="s">
        <v>507</v>
      </c>
      <c r="G6240" s="11" t="str">
        <f>VLOOKUP(F6240,Sheet1!$A$1:$E$2471,2,FALSE)</f>
        <v>..</v>
      </c>
      <c r="H6240" s="11" t="str">
        <f>VLOOKUP(F6240,Sheet1!$A$1:$E$2471,3,FALSE)</f>
        <v>ASTORIA</v>
      </c>
      <c r="I6240" s="11" t="str">
        <f>VLOOKUP(F6240,Sheet1!$A$1:$E$2471,4,FALSE)</f>
        <v>OR</v>
      </c>
      <c r="J6240" s="11" t="str">
        <f>VLOOKUP(F6240,Sheet1!$A$1:$E$2471,5,FALSE)</f>
        <v>97103</v>
      </c>
      <c r="K6240" s="2">
        <v>321</v>
      </c>
      <c r="L6240" s="1">
        <v>42958</v>
      </c>
      <c r="M6240">
        <v>0</v>
      </c>
      <c r="N6240">
        <v>1</v>
      </c>
      <c r="P6240" t="s">
        <v>91</v>
      </c>
    </row>
    <row r="6241" spans="1:16" x14ac:dyDescent="0.25">
      <c r="A6241" s="13">
        <v>2230</v>
      </c>
      <c r="B6241" s="11" t="s">
        <v>1107</v>
      </c>
      <c r="C6241" t="s">
        <v>608</v>
      </c>
      <c r="D6241">
        <v>341</v>
      </c>
      <c r="E6241" t="s">
        <v>89</v>
      </c>
      <c r="F6241" t="s">
        <v>501</v>
      </c>
      <c r="G6241" s="11" t="str">
        <f>VLOOKUP(F6241,Sheet1!$A$1:$E$2471,2,FALSE)</f>
        <v>..</v>
      </c>
      <c r="H6241" s="11" t="str">
        <f>VLOOKUP(F6241,Sheet1!$A$1:$E$2471,3,FALSE)</f>
        <v>ASTORIA</v>
      </c>
      <c r="I6241" s="11" t="str">
        <f>VLOOKUP(F6241,Sheet1!$A$1:$E$2471,4,FALSE)</f>
        <v>OR</v>
      </c>
      <c r="J6241" s="11" t="str">
        <f>VLOOKUP(F6241,Sheet1!$A$1:$E$2471,5,FALSE)</f>
        <v>97103</v>
      </c>
      <c r="K6241" s="2">
        <v>62.06</v>
      </c>
      <c r="L6241" s="1">
        <v>42951</v>
      </c>
      <c r="M6241">
        <v>0</v>
      </c>
      <c r="N6241">
        <v>1</v>
      </c>
      <c r="P6241" t="s">
        <v>91</v>
      </c>
    </row>
    <row r="6242" spans="1:16" x14ac:dyDescent="0.25">
      <c r="A6242" s="13">
        <v>2230</v>
      </c>
      <c r="B6242" s="11" t="s">
        <v>1107</v>
      </c>
      <c r="C6242" t="s">
        <v>608</v>
      </c>
      <c r="D6242">
        <v>341</v>
      </c>
      <c r="E6242" t="s">
        <v>89</v>
      </c>
      <c r="F6242" t="s">
        <v>637</v>
      </c>
      <c r="G6242" s="11" t="str">
        <f>VLOOKUP(F6242,Sheet1!$A$1:$E$2471,2,FALSE)</f>
        <v>..</v>
      </c>
      <c r="H6242" s="11" t="str">
        <f>VLOOKUP(F6242,Sheet1!$A$1:$E$2471,3,FALSE)</f>
        <v>NEHALEM</v>
      </c>
      <c r="I6242" s="11" t="str">
        <f>VLOOKUP(F6242,Sheet1!$A$1:$E$2471,4,FALSE)</f>
        <v>OR</v>
      </c>
      <c r="J6242" s="11" t="str">
        <f>VLOOKUP(F6242,Sheet1!$A$1:$E$2471,5,FALSE)</f>
        <v>97131</v>
      </c>
      <c r="K6242" s="2">
        <v>58.85</v>
      </c>
      <c r="L6242" s="1">
        <v>42958</v>
      </c>
      <c r="M6242">
        <v>0</v>
      </c>
      <c r="N6242">
        <v>1</v>
      </c>
      <c r="P6242" t="s">
        <v>91</v>
      </c>
    </row>
    <row r="6243" spans="1:16" x14ac:dyDescent="0.25">
      <c r="A6243" s="13">
        <v>2230</v>
      </c>
      <c r="B6243" s="11" t="s">
        <v>1107</v>
      </c>
      <c r="C6243" t="s">
        <v>608</v>
      </c>
      <c r="D6243">
        <v>341</v>
      </c>
      <c r="E6243" t="s">
        <v>89</v>
      </c>
      <c r="F6243" t="s">
        <v>487</v>
      </c>
      <c r="G6243" s="11" t="str">
        <f>VLOOKUP(F6243,Sheet1!$A$1:$E$2471,2,FALSE)</f>
        <v>..</v>
      </c>
      <c r="H6243" s="11" t="str">
        <f>VLOOKUP(F6243,Sheet1!$A$1:$E$2471,3,FALSE)</f>
        <v>ASTORIA</v>
      </c>
      <c r="I6243" s="11" t="str">
        <f>VLOOKUP(F6243,Sheet1!$A$1:$E$2471,4,FALSE)</f>
        <v>OR</v>
      </c>
      <c r="J6243" s="11" t="str">
        <f>VLOOKUP(F6243,Sheet1!$A$1:$E$2471,5,FALSE)</f>
        <v>97103</v>
      </c>
      <c r="K6243" s="2">
        <v>146.00149999999999</v>
      </c>
      <c r="L6243" s="1">
        <v>42951</v>
      </c>
      <c r="M6243">
        <v>0</v>
      </c>
      <c r="N6243">
        <v>1</v>
      </c>
      <c r="P6243" t="s">
        <v>91</v>
      </c>
    </row>
    <row r="6244" spans="1:16" x14ac:dyDescent="0.25">
      <c r="A6244" s="13">
        <v>2230</v>
      </c>
      <c r="B6244" s="11" t="s">
        <v>1107</v>
      </c>
      <c r="C6244" t="s">
        <v>608</v>
      </c>
      <c r="D6244">
        <v>341</v>
      </c>
      <c r="E6244" t="s">
        <v>89</v>
      </c>
      <c r="F6244" t="s">
        <v>638</v>
      </c>
      <c r="G6244" s="11" t="str">
        <f>VLOOKUP(F6244,Sheet1!$A$1:$E$2471,2,FALSE)</f>
        <v>..</v>
      </c>
      <c r="H6244" s="11" t="str">
        <f>VLOOKUP(F6244,Sheet1!$A$1:$E$2471,3,FALSE)</f>
        <v>ASTORIA</v>
      </c>
      <c r="I6244" s="11" t="str">
        <f>VLOOKUP(F6244,Sheet1!$A$1:$E$2471,4,FALSE)</f>
        <v>OR</v>
      </c>
      <c r="J6244" s="11" t="str">
        <f>VLOOKUP(F6244,Sheet1!$A$1:$E$2471,5,FALSE)</f>
        <v>97103</v>
      </c>
      <c r="K6244" s="2">
        <v>90.415000000000006</v>
      </c>
      <c r="L6244" s="1">
        <v>42989</v>
      </c>
      <c r="M6244">
        <v>0</v>
      </c>
      <c r="N6244">
        <v>1</v>
      </c>
      <c r="P6244" t="s">
        <v>91</v>
      </c>
    </row>
    <row r="6245" spans="1:16" x14ac:dyDescent="0.25">
      <c r="A6245" s="13">
        <v>2230</v>
      </c>
      <c r="B6245" s="11" t="s">
        <v>1107</v>
      </c>
      <c r="C6245" t="s">
        <v>608</v>
      </c>
      <c r="D6245">
        <v>341</v>
      </c>
      <c r="E6245" t="s">
        <v>89</v>
      </c>
      <c r="F6245" t="s">
        <v>546</v>
      </c>
      <c r="G6245" s="11" t="str">
        <f>VLOOKUP(F6245,Sheet1!$A$1:$E$2471,2,FALSE)</f>
        <v>..</v>
      </c>
      <c r="H6245" s="11" t="str">
        <f>VLOOKUP(F6245,Sheet1!$A$1:$E$2471,3,FALSE)</f>
        <v>ASTORIA</v>
      </c>
      <c r="I6245" s="11" t="str">
        <f>VLOOKUP(F6245,Sheet1!$A$1:$E$2471,4,FALSE)</f>
        <v>OR</v>
      </c>
      <c r="J6245" s="11" t="str">
        <f>VLOOKUP(F6245,Sheet1!$A$1:$E$2471,5,FALSE)</f>
        <v>97103</v>
      </c>
      <c r="K6245" s="2">
        <v>199.55500000000001</v>
      </c>
      <c r="L6245" s="1">
        <v>43000</v>
      </c>
      <c r="M6245">
        <v>0</v>
      </c>
      <c r="N6245">
        <v>1</v>
      </c>
      <c r="P6245" t="s">
        <v>91</v>
      </c>
    </row>
    <row r="6246" spans="1:16" x14ac:dyDescent="0.25">
      <c r="A6246" s="13">
        <v>2230</v>
      </c>
      <c r="B6246" s="11" t="s">
        <v>1107</v>
      </c>
      <c r="C6246" t="s">
        <v>608</v>
      </c>
      <c r="D6246">
        <v>341</v>
      </c>
      <c r="E6246" t="s">
        <v>89</v>
      </c>
      <c r="F6246" t="s">
        <v>639</v>
      </c>
      <c r="G6246" s="11" t="str">
        <f>VLOOKUP(F6246,Sheet1!$A$1:$E$2471,2,FALSE)</f>
        <v>..</v>
      </c>
      <c r="H6246" s="11" t="str">
        <f>VLOOKUP(F6246,Sheet1!$A$1:$E$2471,3,FALSE)</f>
        <v>ASTORIA</v>
      </c>
      <c r="I6246" s="11" t="str">
        <f>VLOOKUP(F6246,Sheet1!$A$1:$E$2471,4,FALSE)</f>
        <v>OR</v>
      </c>
      <c r="J6246" s="11" t="str">
        <f>VLOOKUP(F6246,Sheet1!$A$1:$E$2471,5,FALSE)</f>
        <v>97103</v>
      </c>
      <c r="K6246" s="2">
        <v>87.953999999999994</v>
      </c>
      <c r="L6246" s="1">
        <v>43000</v>
      </c>
      <c r="M6246">
        <v>0</v>
      </c>
      <c r="N6246">
        <v>1</v>
      </c>
      <c r="P6246" t="s">
        <v>91</v>
      </c>
    </row>
    <row r="6247" spans="1:16" x14ac:dyDescent="0.25">
      <c r="A6247" s="13">
        <v>2230</v>
      </c>
      <c r="B6247" s="11" t="s">
        <v>1107</v>
      </c>
      <c r="C6247" t="s">
        <v>608</v>
      </c>
      <c r="D6247">
        <v>341</v>
      </c>
      <c r="E6247" t="s">
        <v>89</v>
      </c>
      <c r="F6247" t="s">
        <v>536</v>
      </c>
      <c r="G6247" s="11" t="str">
        <f>VLOOKUP(F6247,Sheet1!$A$1:$E$2471,2,FALSE)</f>
        <v>..</v>
      </c>
      <c r="H6247" s="11" t="str">
        <f>VLOOKUP(F6247,Sheet1!$A$1:$E$2471,3,FALSE)</f>
        <v>ASTORIA</v>
      </c>
      <c r="I6247" s="11" t="str">
        <f>VLOOKUP(F6247,Sheet1!$A$1:$E$2471,4,FALSE)</f>
        <v>OR</v>
      </c>
      <c r="J6247" s="11" t="str">
        <f>VLOOKUP(F6247,Sheet1!$A$1:$E$2471,5,FALSE)</f>
        <v>97103</v>
      </c>
      <c r="K6247" s="2">
        <v>199.02</v>
      </c>
      <c r="L6247" s="1">
        <v>43000</v>
      </c>
      <c r="M6247">
        <v>0</v>
      </c>
      <c r="N6247">
        <v>1</v>
      </c>
      <c r="P6247" t="s">
        <v>91</v>
      </c>
    </row>
    <row r="6248" spans="1:16" x14ac:dyDescent="0.25">
      <c r="A6248" s="13">
        <v>2230</v>
      </c>
      <c r="B6248" s="11" t="s">
        <v>1107</v>
      </c>
      <c r="C6248" t="s">
        <v>608</v>
      </c>
      <c r="D6248">
        <v>341</v>
      </c>
      <c r="E6248" t="s">
        <v>89</v>
      </c>
      <c r="F6248" t="s">
        <v>466</v>
      </c>
      <c r="G6248" s="11" t="str">
        <f>VLOOKUP(F6248,Sheet1!$A$1:$E$2471,2,FALSE)</f>
        <v>..</v>
      </c>
      <c r="H6248" s="11" t="str">
        <f>VLOOKUP(F6248,Sheet1!$A$1:$E$2471,3,FALSE)</f>
        <v>SEASIDE</v>
      </c>
      <c r="I6248" s="11" t="str">
        <f>VLOOKUP(F6248,Sheet1!$A$1:$E$2471,4,FALSE)</f>
        <v>OR</v>
      </c>
      <c r="J6248" s="11" t="str">
        <f>VLOOKUP(F6248,Sheet1!$A$1:$E$2471,5,FALSE)</f>
        <v>97138</v>
      </c>
      <c r="K6248" s="2">
        <v>311.798</v>
      </c>
      <c r="L6248" s="1">
        <v>43000</v>
      </c>
      <c r="M6248">
        <v>0</v>
      </c>
      <c r="N6248">
        <v>1</v>
      </c>
      <c r="P6248" t="s">
        <v>91</v>
      </c>
    </row>
    <row r="6249" spans="1:16" x14ac:dyDescent="0.25">
      <c r="A6249" s="13">
        <v>2230</v>
      </c>
      <c r="B6249" s="11" t="s">
        <v>1107</v>
      </c>
      <c r="C6249" t="s">
        <v>608</v>
      </c>
      <c r="D6249">
        <v>341</v>
      </c>
      <c r="E6249" t="s">
        <v>89</v>
      </c>
      <c r="F6249" t="s">
        <v>636</v>
      </c>
      <c r="G6249" s="11" t="str">
        <f>VLOOKUP(F6249,Sheet1!$A$1:$E$2471,2,FALSE)</f>
        <v>..</v>
      </c>
      <c r="H6249" s="11" t="str">
        <f>VLOOKUP(F6249,Sheet1!$A$1:$E$2471,3,FALSE)</f>
        <v>ASTORIA</v>
      </c>
      <c r="I6249" s="11" t="str">
        <f>VLOOKUP(F6249,Sheet1!$A$1:$E$2471,4,FALSE)</f>
        <v>OR</v>
      </c>
      <c r="J6249" s="11" t="str">
        <f>VLOOKUP(F6249,Sheet1!$A$1:$E$2471,5,FALSE)</f>
        <v>97103</v>
      </c>
      <c r="K6249" s="2">
        <v>357.38</v>
      </c>
      <c r="L6249" s="1">
        <v>43021</v>
      </c>
      <c r="M6249">
        <v>100119126</v>
      </c>
      <c r="N6249">
        <v>1</v>
      </c>
      <c r="P6249" t="s">
        <v>91</v>
      </c>
    </row>
    <row r="6250" spans="1:16" x14ac:dyDescent="0.25">
      <c r="A6250" s="13">
        <v>2230</v>
      </c>
      <c r="B6250" s="11" t="s">
        <v>1107</v>
      </c>
      <c r="C6250" t="s">
        <v>608</v>
      </c>
      <c r="D6250">
        <v>341</v>
      </c>
      <c r="E6250" t="s">
        <v>89</v>
      </c>
      <c r="F6250" t="s">
        <v>640</v>
      </c>
      <c r="G6250" s="11" t="str">
        <f>VLOOKUP(F6250,Sheet1!$A$1:$E$2471,2,FALSE)</f>
        <v>..</v>
      </c>
      <c r="H6250" s="11" t="str">
        <f>VLOOKUP(F6250,Sheet1!$A$1:$E$2471,3,FALSE)</f>
        <v>ASTORIA</v>
      </c>
      <c r="I6250" s="11" t="str">
        <f>VLOOKUP(F6250,Sheet1!$A$1:$E$2471,4,FALSE)</f>
        <v>OR</v>
      </c>
      <c r="J6250" s="11" t="str">
        <f>VLOOKUP(F6250,Sheet1!$A$1:$E$2471,5,FALSE)</f>
        <v>97103</v>
      </c>
      <c r="K6250" s="2">
        <v>19.581</v>
      </c>
      <c r="L6250" s="1">
        <v>43035</v>
      </c>
      <c r="M6250">
        <v>100119226</v>
      </c>
      <c r="N6250">
        <v>1</v>
      </c>
      <c r="P6250" t="s">
        <v>91</v>
      </c>
    </row>
    <row r="6251" spans="1:16" x14ac:dyDescent="0.25">
      <c r="A6251" s="13">
        <v>2230</v>
      </c>
      <c r="B6251" s="11" t="s">
        <v>1107</v>
      </c>
      <c r="C6251" t="s">
        <v>608</v>
      </c>
      <c r="D6251">
        <v>341</v>
      </c>
      <c r="E6251" t="s">
        <v>89</v>
      </c>
      <c r="F6251" t="s">
        <v>427</v>
      </c>
      <c r="G6251" s="11" t="str">
        <f>VLOOKUP(F6251,Sheet1!$A$1:$E$2471,2,FALSE)</f>
        <v>..</v>
      </c>
      <c r="H6251" s="11" t="str">
        <f>VLOOKUP(F6251,Sheet1!$A$1:$E$2471,3,FALSE)</f>
        <v>LONG BEACH</v>
      </c>
      <c r="I6251" s="11" t="str">
        <f>VLOOKUP(F6251,Sheet1!$A$1:$E$2471,4,FALSE)</f>
        <v>WA</v>
      </c>
      <c r="J6251" s="11" t="str">
        <f>VLOOKUP(F6251,Sheet1!$A$1:$E$2471,5,FALSE)</f>
        <v>98631</v>
      </c>
      <c r="K6251" s="2">
        <v>323.56799999999998</v>
      </c>
      <c r="L6251" s="1">
        <v>43021</v>
      </c>
      <c r="M6251">
        <v>0</v>
      </c>
      <c r="N6251">
        <v>1</v>
      </c>
      <c r="P6251" t="s">
        <v>91</v>
      </c>
    </row>
    <row r="6252" spans="1:16" x14ac:dyDescent="0.25">
      <c r="A6252" s="13">
        <v>2230</v>
      </c>
      <c r="B6252" s="11" t="s">
        <v>1107</v>
      </c>
      <c r="C6252" t="s">
        <v>608</v>
      </c>
      <c r="D6252">
        <v>341</v>
      </c>
      <c r="E6252" t="s">
        <v>89</v>
      </c>
      <c r="F6252" t="s">
        <v>507</v>
      </c>
      <c r="G6252" s="11" t="str">
        <f>VLOOKUP(F6252,Sheet1!$A$1:$E$2471,2,FALSE)</f>
        <v>..</v>
      </c>
      <c r="H6252" s="11" t="str">
        <f>VLOOKUP(F6252,Sheet1!$A$1:$E$2471,3,FALSE)</f>
        <v>ASTORIA</v>
      </c>
      <c r="I6252" s="11" t="str">
        <f>VLOOKUP(F6252,Sheet1!$A$1:$E$2471,4,FALSE)</f>
        <v>OR</v>
      </c>
      <c r="J6252" s="11" t="str">
        <f>VLOOKUP(F6252,Sheet1!$A$1:$E$2471,5,FALSE)</f>
        <v>97103</v>
      </c>
      <c r="K6252" s="2">
        <v>398.89600000000002</v>
      </c>
      <c r="L6252" s="1">
        <v>43021</v>
      </c>
      <c r="M6252">
        <v>0</v>
      </c>
      <c r="N6252">
        <v>1</v>
      </c>
      <c r="P6252" t="s">
        <v>91</v>
      </c>
    </row>
    <row r="6253" spans="1:16" x14ac:dyDescent="0.25">
      <c r="A6253" s="13">
        <v>2230</v>
      </c>
      <c r="B6253" s="11" t="s">
        <v>1107</v>
      </c>
      <c r="C6253" t="s">
        <v>608</v>
      </c>
      <c r="D6253">
        <v>341</v>
      </c>
      <c r="E6253" t="s">
        <v>89</v>
      </c>
      <c r="F6253" t="s">
        <v>507</v>
      </c>
      <c r="G6253" s="11" t="str">
        <f>VLOOKUP(F6253,Sheet1!$A$1:$E$2471,2,FALSE)</f>
        <v>..</v>
      </c>
      <c r="H6253" s="11" t="str">
        <f>VLOOKUP(F6253,Sheet1!$A$1:$E$2471,3,FALSE)</f>
        <v>ASTORIA</v>
      </c>
      <c r="I6253" s="11" t="str">
        <f>VLOOKUP(F6253,Sheet1!$A$1:$E$2471,4,FALSE)</f>
        <v>OR</v>
      </c>
      <c r="J6253" s="11" t="str">
        <f>VLOOKUP(F6253,Sheet1!$A$1:$E$2471,5,FALSE)</f>
        <v>97103</v>
      </c>
      <c r="K6253" s="2">
        <v>506.48450000000003</v>
      </c>
      <c r="L6253" s="1">
        <v>43042</v>
      </c>
      <c r="M6253">
        <v>0</v>
      </c>
      <c r="N6253">
        <v>1</v>
      </c>
      <c r="P6253" t="s">
        <v>91</v>
      </c>
    </row>
    <row r="6254" spans="1:16" x14ac:dyDescent="0.25">
      <c r="A6254" s="13">
        <v>2230</v>
      </c>
      <c r="B6254" s="11" t="s">
        <v>1107</v>
      </c>
      <c r="C6254" t="s">
        <v>608</v>
      </c>
      <c r="D6254">
        <v>341</v>
      </c>
      <c r="E6254" t="s">
        <v>89</v>
      </c>
      <c r="F6254" t="s">
        <v>546</v>
      </c>
      <c r="G6254" s="11" t="str">
        <f>VLOOKUP(F6254,Sheet1!$A$1:$E$2471,2,FALSE)</f>
        <v>..</v>
      </c>
      <c r="H6254" s="11" t="str">
        <f>VLOOKUP(F6254,Sheet1!$A$1:$E$2471,3,FALSE)</f>
        <v>ASTORIA</v>
      </c>
      <c r="I6254" s="11" t="str">
        <f>VLOOKUP(F6254,Sheet1!$A$1:$E$2471,4,FALSE)</f>
        <v>OR</v>
      </c>
      <c r="J6254" s="11" t="str">
        <f>VLOOKUP(F6254,Sheet1!$A$1:$E$2471,5,FALSE)</f>
        <v>97103</v>
      </c>
      <c r="K6254" s="2">
        <v>232.19</v>
      </c>
      <c r="L6254" s="1">
        <v>43021</v>
      </c>
      <c r="M6254">
        <v>0</v>
      </c>
      <c r="N6254">
        <v>1</v>
      </c>
      <c r="P6254" t="s">
        <v>91</v>
      </c>
    </row>
    <row r="6255" spans="1:16" x14ac:dyDescent="0.25">
      <c r="A6255" s="13">
        <v>2230</v>
      </c>
      <c r="B6255" s="11" t="s">
        <v>1107</v>
      </c>
      <c r="C6255" t="s">
        <v>608</v>
      </c>
      <c r="D6255">
        <v>341</v>
      </c>
      <c r="E6255" t="s">
        <v>89</v>
      </c>
      <c r="F6255" t="s">
        <v>639</v>
      </c>
      <c r="G6255" s="11" t="str">
        <f>VLOOKUP(F6255,Sheet1!$A$1:$E$2471,2,FALSE)</f>
        <v>..</v>
      </c>
      <c r="H6255" s="11" t="str">
        <f>VLOOKUP(F6255,Sheet1!$A$1:$E$2471,3,FALSE)</f>
        <v>ASTORIA</v>
      </c>
      <c r="I6255" s="11" t="str">
        <f>VLOOKUP(F6255,Sheet1!$A$1:$E$2471,4,FALSE)</f>
        <v>OR</v>
      </c>
      <c r="J6255" s="11" t="str">
        <f>VLOOKUP(F6255,Sheet1!$A$1:$E$2471,5,FALSE)</f>
        <v>97103</v>
      </c>
      <c r="K6255" s="2">
        <v>17.975999999999999</v>
      </c>
      <c r="L6255" s="1">
        <v>43035</v>
      </c>
      <c r="M6255">
        <v>0</v>
      </c>
      <c r="N6255">
        <v>1</v>
      </c>
      <c r="P6255" t="s">
        <v>91</v>
      </c>
    </row>
    <row r="6256" spans="1:16" x14ac:dyDescent="0.25">
      <c r="A6256" s="13">
        <v>2230</v>
      </c>
      <c r="B6256" s="11" t="s">
        <v>1107</v>
      </c>
      <c r="C6256" t="s">
        <v>608</v>
      </c>
      <c r="D6256">
        <v>341</v>
      </c>
      <c r="E6256" t="s">
        <v>89</v>
      </c>
      <c r="F6256" t="s">
        <v>637</v>
      </c>
      <c r="G6256" s="11" t="str">
        <f>VLOOKUP(F6256,Sheet1!$A$1:$E$2471,2,FALSE)</f>
        <v>..</v>
      </c>
      <c r="H6256" s="11" t="str">
        <f>VLOOKUP(F6256,Sheet1!$A$1:$E$2471,3,FALSE)</f>
        <v>NEHALEM</v>
      </c>
      <c r="I6256" s="11" t="str">
        <f>VLOOKUP(F6256,Sheet1!$A$1:$E$2471,4,FALSE)</f>
        <v>OR</v>
      </c>
      <c r="J6256" s="11" t="str">
        <f>VLOOKUP(F6256,Sheet1!$A$1:$E$2471,5,FALSE)</f>
        <v>97131</v>
      </c>
      <c r="K6256" s="2">
        <v>52.43</v>
      </c>
      <c r="L6256" s="1">
        <v>43014</v>
      </c>
      <c r="M6256">
        <v>0</v>
      </c>
      <c r="N6256">
        <v>1</v>
      </c>
      <c r="P6256" t="s">
        <v>91</v>
      </c>
    </row>
    <row r="6257" spans="1:16" x14ac:dyDescent="0.25">
      <c r="A6257" s="13">
        <v>2230</v>
      </c>
      <c r="B6257" s="11" t="s">
        <v>1107</v>
      </c>
      <c r="C6257" t="s">
        <v>608</v>
      </c>
      <c r="D6257">
        <v>341</v>
      </c>
      <c r="E6257" t="s">
        <v>89</v>
      </c>
      <c r="F6257" t="s">
        <v>637</v>
      </c>
      <c r="G6257" s="11" t="str">
        <f>VLOOKUP(F6257,Sheet1!$A$1:$E$2471,2,FALSE)</f>
        <v>..</v>
      </c>
      <c r="H6257" s="11" t="str">
        <f>VLOOKUP(F6257,Sheet1!$A$1:$E$2471,3,FALSE)</f>
        <v>NEHALEM</v>
      </c>
      <c r="I6257" s="11" t="str">
        <f>VLOOKUP(F6257,Sheet1!$A$1:$E$2471,4,FALSE)</f>
        <v>OR</v>
      </c>
      <c r="J6257" s="11" t="str">
        <f>VLOOKUP(F6257,Sheet1!$A$1:$E$2471,5,FALSE)</f>
        <v>97131</v>
      </c>
      <c r="K6257" s="2">
        <v>72.760000000000005</v>
      </c>
      <c r="L6257" s="1">
        <v>43035</v>
      </c>
      <c r="M6257">
        <v>0</v>
      </c>
      <c r="N6257">
        <v>1</v>
      </c>
      <c r="P6257" t="s">
        <v>91</v>
      </c>
    </row>
    <row r="6258" spans="1:16" x14ac:dyDescent="0.25">
      <c r="A6258" s="13">
        <v>2230</v>
      </c>
      <c r="B6258" s="11" t="s">
        <v>1107</v>
      </c>
      <c r="C6258" t="s">
        <v>608</v>
      </c>
      <c r="D6258">
        <v>341</v>
      </c>
      <c r="E6258" t="s">
        <v>89</v>
      </c>
      <c r="F6258" t="s">
        <v>487</v>
      </c>
      <c r="G6258" s="11" t="str">
        <f>VLOOKUP(F6258,Sheet1!$A$1:$E$2471,2,FALSE)</f>
        <v>..</v>
      </c>
      <c r="H6258" s="11" t="str">
        <f>VLOOKUP(F6258,Sheet1!$A$1:$E$2471,3,FALSE)</f>
        <v>ASTORIA</v>
      </c>
      <c r="I6258" s="11" t="str">
        <f>VLOOKUP(F6258,Sheet1!$A$1:$E$2471,4,FALSE)</f>
        <v>OR</v>
      </c>
      <c r="J6258" s="11" t="str">
        <f>VLOOKUP(F6258,Sheet1!$A$1:$E$2471,5,FALSE)</f>
        <v>97103</v>
      </c>
      <c r="K6258" s="2">
        <v>59.759500000000003</v>
      </c>
      <c r="L6258" s="1">
        <v>43021</v>
      </c>
      <c r="M6258">
        <v>0</v>
      </c>
      <c r="N6258">
        <v>1</v>
      </c>
      <c r="P6258" t="s">
        <v>91</v>
      </c>
    </row>
    <row r="6259" spans="1:16" x14ac:dyDescent="0.25">
      <c r="A6259" s="13">
        <v>2230</v>
      </c>
      <c r="B6259" s="11" t="s">
        <v>1107</v>
      </c>
      <c r="C6259" t="s">
        <v>608</v>
      </c>
      <c r="D6259">
        <v>341</v>
      </c>
      <c r="E6259" t="s">
        <v>89</v>
      </c>
      <c r="F6259" t="s">
        <v>636</v>
      </c>
      <c r="G6259" s="11" t="str">
        <f>VLOOKUP(F6259,Sheet1!$A$1:$E$2471,2,FALSE)</f>
        <v>..</v>
      </c>
      <c r="H6259" s="11" t="str">
        <f>VLOOKUP(F6259,Sheet1!$A$1:$E$2471,3,FALSE)</f>
        <v>ASTORIA</v>
      </c>
      <c r="I6259" s="11" t="str">
        <f>VLOOKUP(F6259,Sheet1!$A$1:$E$2471,4,FALSE)</f>
        <v>OR</v>
      </c>
      <c r="J6259" s="11" t="str">
        <f>VLOOKUP(F6259,Sheet1!$A$1:$E$2471,5,FALSE)</f>
        <v>97103</v>
      </c>
      <c r="K6259" s="2">
        <v>169.595</v>
      </c>
      <c r="L6259" s="1">
        <v>43056</v>
      </c>
      <c r="M6259">
        <v>100119366</v>
      </c>
      <c r="N6259">
        <v>1</v>
      </c>
      <c r="P6259" t="s">
        <v>91</v>
      </c>
    </row>
    <row r="6260" spans="1:16" x14ac:dyDescent="0.25">
      <c r="A6260" s="13">
        <v>2230</v>
      </c>
      <c r="B6260" s="11" t="s">
        <v>1107</v>
      </c>
      <c r="C6260" t="s">
        <v>608</v>
      </c>
      <c r="D6260">
        <v>341</v>
      </c>
      <c r="E6260" t="s">
        <v>89</v>
      </c>
      <c r="F6260" t="s">
        <v>641</v>
      </c>
      <c r="G6260" s="11" t="str">
        <f>VLOOKUP(F6260,Sheet1!$A$1:$E$2471,2,FALSE)</f>
        <v>..</v>
      </c>
      <c r="H6260" s="11" t="str">
        <f>VLOOKUP(F6260,Sheet1!$A$1:$E$2471,3,FALSE)</f>
        <v>PORTLAND</v>
      </c>
      <c r="I6260" s="11" t="str">
        <f>VLOOKUP(F6260,Sheet1!$A$1:$E$2471,4,FALSE)</f>
        <v>OR</v>
      </c>
      <c r="J6260" s="11" t="str">
        <f>VLOOKUP(F6260,Sheet1!$A$1:$E$2471,5,FALSE)</f>
        <v>97219</v>
      </c>
      <c r="K6260" s="2">
        <v>162.63999999999999</v>
      </c>
      <c r="L6260" s="1">
        <v>43048</v>
      </c>
      <c r="M6260">
        <v>100119324</v>
      </c>
      <c r="N6260">
        <v>1</v>
      </c>
      <c r="P6260" t="s">
        <v>91</v>
      </c>
    </row>
    <row r="6261" spans="1:16" x14ac:dyDescent="0.25">
      <c r="A6261" s="13">
        <v>2230</v>
      </c>
      <c r="B6261" s="11" t="s">
        <v>1107</v>
      </c>
      <c r="C6261" t="s">
        <v>608</v>
      </c>
      <c r="D6261">
        <v>341</v>
      </c>
      <c r="E6261" t="s">
        <v>89</v>
      </c>
      <c r="F6261" t="s">
        <v>641</v>
      </c>
      <c r="G6261" s="11" t="str">
        <f>VLOOKUP(F6261,Sheet1!$A$1:$E$2471,2,FALSE)</f>
        <v>..</v>
      </c>
      <c r="H6261" s="11" t="str">
        <f>VLOOKUP(F6261,Sheet1!$A$1:$E$2471,3,FALSE)</f>
        <v>PORTLAND</v>
      </c>
      <c r="I6261" s="11" t="str">
        <f>VLOOKUP(F6261,Sheet1!$A$1:$E$2471,4,FALSE)</f>
        <v>OR</v>
      </c>
      <c r="J6261" s="11" t="str">
        <f>VLOOKUP(F6261,Sheet1!$A$1:$E$2471,5,FALSE)</f>
        <v>97219</v>
      </c>
      <c r="K6261" s="2">
        <v>366.47500000000002</v>
      </c>
      <c r="L6261" s="1">
        <v>43048</v>
      </c>
      <c r="M6261">
        <v>100119324</v>
      </c>
      <c r="N6261">
        <v>1</v>
      </c>
      <c r="P6261" t="s">
        <v>91</v>
      </c>
    </row>
    <row r="6262" spans="1:16" x14ac:dyDescent="0.25">
      <c r="A6262" s="13">
        <v>2230</v>
      </c>
      <c r="B6262" s="11" t="s">
        <v>1107</v>
      </c>
      <c r="C6262" t="s">
        <v>608</v>
      </c>
      <c r="D6262">
        <v>341</v>
      </c>
      <c r="E6262" t="s">
        <v>89</v>
      </c>
      <c r="F6262" t="s">
        <v>546</v>
      </c>
      <c r="G6262" s="11" t="str">
        <f>VLOOKUP(F6262,Sheet1!$A$1:$E$2471,2,FALSE)</f>
        <v>..</v>
      </c>
      <c r="H6262" s="11" t="str">
        <f>VLOOKUP(F6262,Sheet1!$A$1:$E$2471,3,FALSE)</f>
        <v>ASTORIA</v>
      </c>
      <c r="I6262" s="11" t="str">
        <f>VLOOKUP(F6262,Sheet1!$A$1:$E$2471,4,FALSE)</f>
        <v>OR</v>
      </c>
      <c r="J6262" s="11" t="str">
        <f>VLOOKUP(F6262,Sheet1!$A$1:$E$2471,5,FALSE)</f>
        <v>97103</v>
      </c>
      <c r="K6262" s="2">
        <v>585.61099999999999</v>
      </c>
      <c r="L6262" s="1">
        <v>43056</v>
      </c>
      <c r="M6262">
        <v>0</v>
      </c>
      <c r="N6262">
        <v>1</v>
      </c>
      <c r="P6262" t="s">
        <v>91</v>
      </c>
    </row>
    <row r="6263" spans="1:16" x14ac:dyDescent="0.25">
      <c r="A6263" s="13">
        <v>2230</v>
      </c>
      <c r="B6263" s="11" t="s">
        <v>1107</v>
      </c>
      <c r="C6263" t="s">
        <v>608</v>
      </c>
      <c r="D6263">
        <v>341</v>
      </c>
      <c r="E6263" t="s">
        <v>89</v>
      </c>
      <c r="F6263" t="s">
        <v>501</v>
      </c>
      <c r="G6263" s="11" t="str">
        <f>VLOOKUP(F6263,Sheet1!$A$1:$E$2471,2,FALSE)</f>
        <v>..</v>
      </c>
      <c r="H6263" s="11" t="str">
        <f>VLOOKUP(F6263,Sheet1!$A$1:$E$2471,3,FALSE)</f>
        <v>ASTORIA</v>
      </c>
      <c r="I6263" s="11" t="str">
        <f>VLOOKUP(F6263,Sheet1!$A$1:$E$2471,4,FALSE)</f>
        <v>OR</v>
      </c>
      <c r="J6263" s="11" t="str">
        <f>VLOOKUP(F6263,Sheet1!$A$1:$E$2471,5,FALSE)</f>
        <v>97103</v>
      </c>
      <c r="K6263" s="2">
        <v>325.01249999999999</v>
      </c>
      <c r="L6263" s="1">
        <v>43056</v>
      </c>
      <c r="M6263">
        <v>0</v>
      </c>
      <c r="N6263">
        <v>1</v>
      </c>
      <c r="P6263" t="s">
        <v>91</v>
      </c>
    </row>
    <row r="6264" spans="1:16" x14ac:dyDescent="0.25">
      <c r="A6264" s="13">
        <v>2230</v>
      </c>
      <c r="B6264" s="11" t="s">
        <v>1107</v>
      </c>
      <c r="C6264" t="s">
        <v>608</v>
      </c>
      <c r="D6264">
        <v>341</v>
      </c>
      <c r="E6264" t="s">
        <v>89</v>
      </c>
      <c r="F6264" t="s">
        <v>415</v>
      </c>
      <c r="G6264" s="11" t="str">
        <f>VLOOKUP(F6264,Sheet1!$A$1:$E$2471,2,FALSE)</f>
        <v>..</v>
      </c>
      <c r="H6264" s="11" t="str">
        <f>VLOOKUP(F6264,Sheet1!$A$1:$E$2471,3,FALSE)</f>
        <v>ASTORIA</v>
      </c>
      <c r="I6264" s="11" t="str">
        <f>VLOOKUP(F6264,Sheet1!$A$1:$E$2471,4,FALSE)</f>
        <v>OR</v>
      </c>
      <c r="J6264" s="11" t="str">
        <f>VLOOKUP(F6264,Sheet1!$A$1:$E$2471,5,FALSE)</f>
        <v>97103</v>
      </c>
      <c r="K6264" s="2">
        <v>90.95</v>
      </c>
      <c r="L6264" s="1">
        <v>43056</v>
      </c>
      <c r="M6264">
        <v>100119385</v>
      </c>
      <c r="N6264">
        <v>1</v>
      </c>
      <c r="P6264" t="s">
        <v>91</v>
      </c>
    </row>
    <row r="6265" spans="1:16" x14ac:dyDescent="0.25">
      <c r="A6265" s="13">
        <v>2230</v>
      </c>
      <c r="B6265" s="11" t="s">
        <v>1107</v>
      </c>
      <c r="C6265" t="s">
        <v>608</v>
      </c>
      <c r="D6265">
        <v>341</v>
      </c>
      <c r="E6265" t="s">
        <v>89</v>
      </c>
      <c r="F6265" t="s">
        <v>637</v>
      </c>
      <c r="G6265" s="11" t="str">
        <f>VLOOKUP(F6265,Sheet1!$A$1:$E$2471,2,FALSE)</f>
        <v>..</v>
      </c>
      <c r="H6265" s="11" t="str">
        <f>VLOOKUP(F6265,Sheet1!$A$1:$E$2471,3,FALSE)</f>
        <v>NEHALEM</v>
      </c>
      <c r="I6265" s="11" t="str">
        <f>VLOOKUP(F6265,Sheet1!$A$1:$E$2471,4,FALSE)</f>
        <v>OR</v>
      </c>
      <c r="J6265" s="11" t="str">
        <f>VLOOKUP(F6265,Sheet1!$A$1:$E$2471,5,FALSE)</f>
        <v>97131</v>
      </c>
      <c r="K6265" s="2">
        <v>211.86</v>
      </c>
      <c r="L6265" s="1">
        <v>43056</v>
      </c>
      <c r="M6265">
        <v>0</v>
      </c>
      <c r="N6265">
        <v>1</v>
      </c>
      <c r="P6265" t="s">
        <v>91</v>
      </c>
    </row>
    <row r="6266" spans="1:16" x14ac:dyDescent="0.25">
      <c r="A6266" s="13">
        <v>2230</v>
      </c>
      <c r="B6266" s="11" t="s">
        <v>1107</v>
      </c>
      <c r="C6266" t="s">
        <v>608</v>
      </c>
      <c r="D6266">
        <v>341</v>
      </c>
      <c r="E6266" t="s">
        <v>89</v>
      </c>
      <c r="F6266" t="s">
        <v>536</v>
      </c>
      <c r="G6266" s="11" t="str">
        <f>VLOOKUP(F6266,Sheet1!$A$1:$E$2471,2,FALSE)</f>
        <v>..</v>
      </c>
      <c r="H6266" s="11" t="str">
        <f>VLOOKUP(F6266,Sheet1!$A$1:$E$2471,3,FALSE)</f>
        <v>ASTORIA</v>
      </c>
      <c r="I6266" s="11" t="str">
        <f>VLOOKUP(F6266,Sheet1!$A$1:$E$2471,4,FALSE)</f>
        <v>OR</v>
      </c>
      <c r="J6266" s="11" t="str">
        <f>VLOOKUP(F6266,Sheet1!$A$1:$E$2471,5,FALSE)</f>
        <v>97103</v>
      </c>
      <c r="K6266" s="2">
        <v>180.94</v>
      </c>
      <c r="L6266" s="1">
        <v>43056</v>
      </c>
      <c r="M6266">
        <v>0</v>
      </c>
      <c r="N6266">
        <v>1</v>
      </c>
      <c r="P6266" t="s">
        <v>91</v>
      </c>
    </row>
    <row r="6267" spans="1:16" x14ac:dyDescent="0.25">
      <c r="A6267" s="13">
        <v>2230</v>
      </c>
      <c r="B6267" s="11" t="s">
        <v>1107</v>
      </c>
      <c r="C6267" t="s">
        <v>608</v>
      </c>
      <c r="D6267">
        <v>341</v>
      </c>
      <c r="E6267" t="s">
        <v>89</v>
      </c>
      <c r="F6267" t="s">
        <v>536</v>
      </c>
      <c r="G6267" s="11" t="str">
        <f>VLOOKUP(F6267,Sheet1!$A$1:$E$2471,2,FALSE)</f>
        <v>..</v>
      </c>
      <c r="H6267" s="11" t="str">
        <f>VLOOKUP(F6267,Sheet1!$A$1:$E$2471,3,FALSE)</f>
        <v>ASTORIA</v>
      </c>
      <c r="I6267" s="11" t="str">
        <f>VLOOKUP(F6267,Sheet1!$A$1:$E$2471,4,FALSE)</f>
        <v>OR</v>
      </c>
      <c r="J6267" s="11" t="str">
        <f>VLOOKUP(F6267,Sheet1!$A$1:$E$2471,5,FALSE)</f>
        <v>97103</v>
      </c>
      <c r="K6267" s="2">
        <v>119.30500000000001</v>
      </c>
      <c r="L6267" s="1">
        <v>43042</v>
      </c>
      <c r="M6267">
        <v>0</v>
      </c>
      <c r="N6267">
        <v>1</v>
      </c>
      <c r="P6267" t="s">
        <v>91</v>
      </c>
    </row>
    <row r="6268" spans="1:16" x14ac:dyDescent="0.25">
      <c r="A6268" s="13">
        <v>2230</v>
      </c>
      <c r="B6268" s="11" t="s">
        <v>1107</v>
      </c>
      <c r="C6268" t="s">
        <v>608</v>
      </c>
      <c r="D6268">
        <v>341</v>
      </c>
      <c r="E6268" t="s">
        <v>89</v>
      </c>
      <c r="F6268" t="s">
        <v>487</v>
      </c>
      <c r="G6268" s="11" t="str">
        <f>VLOOKUP(F6268,Sheet1!$A$1:$E$2471,2,FALSE)</f>
        <v>..</v>
      </c>
      <c r="H6268" s="11" t="str">
        <f>VLOOKUP(F6268,Sheet1!$A$1:$E$2471,3,FALSE)</f>
        <v>ASTORIA</v>
      </c>
      <c r="I6268" s="11" t="str">
        <f>VLOOKUP(F6268,Sheet1!$A$1:$E$2471,4,FALSE)</f>
        <v>OR</v>
      </c>
      <c r="J6268" s="11" t="str">
        <f>VLOOKUP(F6268,Sheet1!$A$1:$E$2471,5,FALSE)</f>
        <v>97103</v>
      </c>
      <c r="K6268" s="2">
        <v>31.244</v>
      </c>
      <c r="L6268" s="1">
        <v>43048</v>
      </c>
      <c r="M6268">
        <v>0</v>
      </c>
      <c r="N6268">
        <v>1</v>
      </c>
      <c r="P6268" t="s">
        <v>91</v>
      </c>
    </row>
    <row r="6269" spans="1:16" x14ac:dyDescent="0.25">
      <c r="A6269" s="13">
        <v>2230</v>
      </c>
      <c r="B6269" s="11" t="s">
        <v>1107</v>
      </c>
      <c r="C6269" t="s">
        <v>608</v>
      </c>
      <c r="D6269">
        <v>341</v>
      </c>
      <c r="E6269" t="s">
        <v>89</v>
      </c>
      <c r="F6269" t="s">
        <v>466</v>
      </c>
      <c r="G6269" s="11" t="str">
        <f>VLOOKUP(F6269,Sheet1!$A$1:$E$2471,2,FALSE)</f>
        <v>..</v>
      </c>
      <c r="H6269" s="11" t="str">
        <f>VLOOKUP(F6269,Sheet1!$A$1:$E$2471,3,FALSE)</f>
        <v>SEASIDE</v>
      </c>
      <c r="I6269" s="11" t="str">
        <f>VLOOKUP(F6269,Sheet1!$A$1:$E$2471,4,FALSE)</f>
        <v>OR</v>
      </c>
      <c r="J6269" s="11" t="str">
        <f>VLOOKUP(F6269,Sheet1!$A$1:$E$2471,5,FALSE)</f>
        <v>97138</v>
      </c>
      <c r="K6269" s="2">
        <v>380.43849999999998</v>
      </c>
      <c r="L6269" s="1">
        <v>43070</v>
      </c>
      <c r="M6269">
        <v>0</v>
      </c>
      <c r="N6269">
        <v>1</v>
      </c>
      <c r="P6269" t="s">
        <v>91</v>
      </c>
    </row>
    <row r="6270" spans="1:16" x14ac:dyDescent="0.25">
      <c r="A6270" s="13">
        <v>2230</v>
      </c>
      <c r="B6270" s="11" t="s">
        <v>1107</v>
      </c>
      <c r="C6270" t="s">
        <v>608</v>
      </c>
      <c r="D6270">
        <v>341</v>
      </c>
      <c r="E6270" t="s">
        <v>89</v>
      </c>
      <c r="F6270" t="s">
        <v>636</v>
      </c>
      <c r="G6270" s="11" t="str">
        <f>VLOOKUP(F6270,Sheet1!$A$1:$E$2471,2,FALSE)</f>
        <v>..</v>
      </c>
      <c r="H6270" s="11" t="str">
        <f>VLOOKUP(F6270,Sheet1!$A$1:$E$2471,3,FALSE)</f>
        <v>ASTORIA</v>
      </c>
      <c r="I6270" s="11" t="str">
        <f>VLOOKUP(F6270,Sheet1!$A$1:$E$2471,4,FALSE)</f>
        <v>OR</v>
      </c>
      <c r="J6270" s="11" t="str">
        <f>VLOOKUP(F6270,Sheet1!$A$1:$E$2471,5,FALSE)</f>
        <v>97103</v>
      </c>
      <c r="K6270" s="2">
        <v>211.32499999999999</v>
      </c>
      <c r="L6270" s="1">
        <v>43084</v>
      </c>
      <c r="M6270">
        <v>100119561</v>
      </c>
      <c r="N6270">
        <v>1</v>
      </c>
      <c r="P6270" t="s">
        <v>91</v>
      </c>
    </row>
    <row r="6271" spans="1:16" x14ac:dyDescent="0.25">
      <c r="A6271" s="13">
        <v>2230</v>
      </c>
      <c r="B6271" s="11" t="s">
        <v>1107</v>
      </c>
      <c r="C6271" t="s">
        <v>608</v>
      </c>
      <c r="D6271">
        <v>341</v>
      </c>
      <c r="E6271" t="s">
        <v>89</v>
      </c>
      <c r="F6271" t="s">
        <v>641</v>
      </c>
      <c r="G6271" s="11" t="str">
        <f>VLOOKUP(F6271,Sheet1!$A$1:$E$2471,2,FALSE)</f>
        <v>..</v>
      </c>
      <c r="H6271" s="11" t="str">
        <f>VLOOKUP(F6271,Sheet1!$A$1:$E$2471,3,FALSE)</f>
        <v>PORTLAND</v>
      </c>
      <c r="I6271" s="11" t="str">
        <f>VLOOKUP(F6271,Sheet1!$A$1:$E$2471,4,FALSE)</f>
        <v>OR</v>
      </c>
      <c r="J6271" s="11" t="str">
        <f>VLOOKUP(F6271,Sheet1!$A$1:$E$2471,5,FALSE)</f>
        <v>97219</v>
      </c>
      <c r="K6271" s="2">
        <v>372.89499999999998</v>
      </c>
      <c r="L6271" s="1">
        <v>43084</v>
      </c>
      <c r="M6271">
        <v>100119562</v>
      </c>
      <c r="N6271">
        <v>1</v>
      </c>
      <c r="P6271" t="s">
        <v>91</v>
      </c>
    </row>
    <row r="6272" spans="1:16" x14ac:dyDescent="0.25">
      <c r="A6272" s="13">
        <v>2230</v>
      </c>
      <c r="B6272" s="11" t="s">
        <v>1107</v>
      </c>
      <c r="C6272" t="s">
        <v>608</v>
      </c>
      <c r="D6272">
        <v>341</v>
      </c>
      <c r="E6272" t="s">
        <v>89</v>
      </c>
      <c r="F6272" t="s">
        <v>507</v>
      </c>
      <c r="G6272" s="11" t="str">
        <f>VLOOKUP(F6272,Sheet1!$A$1:$E$2471,2,FALSE)</f>
        <v>..</v>
      </c>
      <c r="H6272" s="11" t="str">
        <f>VLOOKUP(F6272,Sheet1!$A$1:$E$2471,3,FALSE)</f>
        <v>ASTORIA</v>
      </c>
      <c r="I6272" s="11" t="str">
        <f>VLOOKUP(F6272,Sheet1!$A$1:$E$2471,4,FALSE)</f>
        <v>OR</v>
      </c>
      <c r="J6272" s="11" t="str">
        <f>VLOOKUP(F6272,Sheet1!$A$1:$E$2471,5,FALSE)</f>
        <v>97103</v>
      </c>
      <c r="K6272" s="2">
        <v>314.7405</v>
      </c>
      <c r="L6272" s="1">
        <v>43084</v>
      </c>
      <c r="M6272">
        <v>0</v>
      </c>
      <c r="N6272">
        <v>1</v>
      </c>
      <c r="P6272" t="s">
        <v>91</v>
      </c>
    </row>
    <row r="6273" spans="1:16" x14ac:dyDescent="0.25">
      <c r="A6273" s="13">
        <v>2230</v>
      </c>
      <c r="B6273" s="11" t="s">
        <v>1107</v>
      </c>
      <c r="C6273" t="s">
        <v>608</v>
      </c>
      <c r="D6273">
        <v>341</v>
      </c>
      <c r="E6273" t="s">
        <v>89</v>
      </c>
      <c r="F6273" t="s">
        <v>546</v>
      </c>
      <c r="G6273" s="11" t="str">
        <f>VLOOKUP(F6273,Sheet1!$A$1:$E$2471,2,FALSE)</f>
        <v>..</v>
      </c>
      <c r="H6273" s="11" t="str">
        <f>VLOOKUP(F6273,Sheet1!$A$1:$E$2471,3,FALSE)</f>
        <v>ASTORIA</v>
      </c>
      <c r="I6273" s="11" t="str">
        <f>VLOOKUP(F6273,Sheet1!$A$1:$E$2471,4,FALSE)</f>
        <v>OR</v>
      </c>
      <c r="J6273" s="11" t="str">
        <f>VLOOKUP(F6273,Sheet1!$A$1:$E$2471,5,FALSE)</f>
        <v>97103</v>
      </c>
      <c r="K6273" s="2">
        <v>301.15685000000002</v>
      </c>
      <c r="L6273" s="1">
        <v>43091</v>
      </c>
      <c r="M6273">
        <v>0</v>
      </c>
      <c r="N6273">
        <v>1</v>
      </c>
      <c r="P6273" t="s">
        <v>91</v>
      </c>
    </row>
    <row r="6274" spans="1:16" x14ac:dyDescent="0.25">
      <c r="A6274" s="13">
        <v>2230</v>
      </c>
      <c r="B6274" s="11" t="s">
        <v>1107</v>
      </c>
      <c r="C6274" t="s">
        <v>608</v>
      </c>
      <c r="D6274">
        <v>341</v>
      </c>
      <c r="E6274" t="s">
        <v>89</v>
      </c>
      <c r="F6274" t="s">
        <v>637</v>
      </c>
      <c r="G6274" s="11" t="str">
        <f>VLOOKUP(F6274,Sheet1!$A$1:$E$2471,2,FALSE)</f>
        <v>..</v>
      </c>
      <c r="H6274" s="11" t="str">
        <f>VLOOKUP(F6274,Sheet1!$A$1:$E$2471,3,FALSE)</f>
        <v>NEHALEM</v>
      </c>
      <c r="I6274" s="11" t="str">
        <f>VLOOKUP(F6274,Sheet1!$A$1:$E$2471,4,FALSE)</f>
        <v>OR</v>
      </c>
      <c r="J6274" s="11" t="str">
        <f>VLOOKUP(F6274,Sheet1!$A$1:$E$2471,5,FALSE)</f>
        <v>97131</v>
      </c>
      <c r="K6274" s="2">
        <v>33.704999999999998</v>
      </c>
      <c r="L6274" s="1">
        <v>43084</v>
      </c>
      <c r="M6274">
        <v>0</v>
      </c>
      <c r="N6274">
        <v>1</v>
      </c>
      <c r="P6274" t="s">
        <v>91</v>
      </c>
    </row>
    <row r="6275" spans="1:16" x14ac:dyDescent="0.25">
      <c r="A6275" s="13">
        <v>2230</v>
      </c>
      <c r="B6275" s="11" t="s">
        <v>1107</v>
      </c>
      <c r="C6275" t="s">
        <v>608</v>
      </c>
      <c r="D6275">
        <v>341</v>
      </c>
      <c r="E6275" t="s">
        <v>89</v>
      </c>
      <c r="F6275" t="s">
        <v>487</v>
      </c>
      <c r="G6275" s="11" t="str">
        <f>VLOOKUP(F6275,Sheet1!$A$1:$E$2471,2,FALSE)</f>
        <v>..</v>
      </c>
      <c r="H6275" s="11" t="str">
        <f>VLOOKUP(F6275,Sheet1!$A$1:$E$2471,3,FALSE)</f>
        <v>ASTORIA</v>
      </c>
      <c r="I6275" s="11" t="str">
        <f>VLOOKUP(F6275,Sheet1!$A$1:$E$2471,4,FALSE)</f>
        <v>OR</v>
      </c>
      <c r="J6275" s="11" t="str">
        <f>VLOOKUP(F6275,Sheet1!$A$1:$E$2471,5,FALSE)</f>
        <v>97103</v>
      </c>
      <c r="K6275" s="2">
        <v>63.985999999999997</v>
      </c>
      <c r="L6275" s="1">
        <v>43084</v>
      </c>
      <c r="M6275">
        <v>0</v>
      </c>
      <c r="N6275">
        <v>1</v>
      </c>
      <c r="P6275" t="s">
        <v>91</v>
      </c>
    </row>
    <row r="6276" spans="1:16" x14ac:dyDescent="0.25">
      <c r="A6276" s="13">
        <v>2230</v>
      </c>
      <c r="B6276" s="11" t="s">
        <v>1107</v>
      </c>
      <c r="C6276" t="s">
        <v>608</v>
      </c>
      <c r="D6276">
        <v>341</v>
      </c>
      <c r="E6276" t="s">
        <v>89</v>
      </c>
      <c r="F6276" t="s">
        <v>466</v>
      </c>
      <c r="G6276" s="11" t="str">
        <f>VLOOKUP(F6276,Sheet1!$A$1:$E$2471,2,FALSE)</f>
        <v>..</v>
      </c>
      <c r="H6276" s="11" t="str">
        <f>VLOOKUP(F6276,Sheet1!$A$1:$E$2471,3,FALSE)</f>
        <v>SEASIDE</v>
      </c>
      <c r="I6276" s="11" t="str">
        <f>VLOOKUP(F6276,Sheet1!$A$1:$E$2471,4,FALSE)</f>
        <v>OR</v>
      </c>
      <c r="J6276" s="11" t="str">
        <f>VLOOKUP(F6276,Sheet1!$A$1:$E$2471,5,FALSE)</f>
        <v>97138</v>
      </c>
      <c r="K6276" s="2">
        <v>204.85149999999999</v>
      </c>
      <c r="L6276" s="1">
        <v>43077</v>
      </c>
      <c r="M6276">
        <v>0</v>
      </c>
      <c r="N6276">
        <v>1</v>
      </c>
      <c r="P6276" t="s">
        <v>91</v>
      </c>
    </row>
    <row r="6277" spans="1:16" x14ac:dyDescent="0.25">
      <c r="A6277" s="13">
        <v>2230</v>
      </c>
      <c r="B6277" s="11" t="s">
        <v>1107</v>
      </c>
      <c r="C6277" t="s">
        <v>608</v>
      </c>
      <c r="D6277">
        <v>341</v>
      </c>
      <c r="E6277" t="s">
        <v>89</v>
      </c>
      <c r="F6277" t="s">
        <v>636</v>
      </c>
      <c r="G6277" s="11" t="str">
        <f>VLOOKUP(F6277,Sheet1!$A$1:$E$2471,2,FALSE)</f>
        <v>..</v>
      </c>
      <c r="H6277" s="11" t="str">
        <f>VLOOKUP(F6277,Sheet1!$A$1:$E$2471,3,FALSE)</f>
        <v>ASTORIA</v>
      </c>
      <c r="I6277" s="11" t="str">
        <f>VLOOKUP(F6277,Sheet1!$A$1:$E$2471,4,FALSE)</f>
        <v>OR</v>
      </c>
      <c r="J6277" s="11" t="str">
        <f>VLOOKUP(F6277,Sheet1!$A$1:$E$2471,5,FALSE)</f>
        <v>97103</v>
      </c>
      <c r="K6277" s="2">
        <v>155.63999999999999</v>
      </c>
      <c r="L6277" s="1">
        <v>43112</v>
      </c>
      <c r="M6277">
        <v>100119691</v>
      </c>
      <c r="N6277">
        <v>1</v>
      </c>
      <c r="P6277" t="s">
        <v>91</v>
      </c>
    </row>
    <row r="6278" spans="1:16" x14ac:dyDescent="0.25">
      <c r="A6278" s="13">
        <v>2230</v>
      </c>
      <c r="B6278" s="11" t="s">
        <v>1107</v>
      </c>
      <c r="C6278" t="s">
        <v>608</v>
      </c>
      <c r="D6278">
        <v>341</v>
      </c>
      <c r="E6278" t="s">
        <v>89</v>
      </c>
      <c r="F6278" t="s">
        <v>640</v>
      </c>
      <c r="G6278" s="11" t="str">
        <f>VLOOKUP(F6278,Sheet1!$A$1:$E$2471,2,FALSE)</f>
        <v>..</v>
      </c>
      <c r="H6278" s="11" t="str">
        <f>VLOOKUP(F6278,Sheet1!$A$1:$E$2471,3,FALSE)</f>
        <v>ASTORIA</v>
      </c>
      <c r="I6278" s="11" t="str">
        <f>VLOOKUP(F6278,Sheet1!$A$1:$E$2471,4,FALSE)</f>
        <v>OR</v>
      </c>
      <c r="J6278" s="11" t="str">
        <f>VLOOKUP(F6278,Sheet1!$A$1:$E$2471,5,FALSE)</f>
        <v>97103</v>
      </c>
      <c r="K6278" s="2">
        <v>19.581</v>
      </c>
      <c r="L6278" s="1">
        <v>43126</v>
      </c>
      <c r="M6278">
        <v>100119754</v>
      </c>
      <c r="N6278">
        <v>1</v>
      </c>
      <c r="P6278" t="s">
        <v>91</v>
      </c>
    </row>
    <row r="6279" spans="1:16" x14ac:dyDescent="0.25">
      <c r="A6279" s="13">
        <v>2230</v>
      </c>
      <c r="B6279" s="11" t="s">
        <v>1107</v>
      </c>
      <c r="C6279" t="s">
        <v>608</v>
      </c>
      <c r="D6279">
        <v>341</v>
      </c>
      <c r="E6279" t="s">
        <v>89</v>
      </c>
      <c r="F6279" t="s">
        <v>507</v>
      </c>
      <c r="G6279" s="11" t="str">
        <f>VLOOKUP(F6279,Sheet1!$A$1:$E$2471,2,FALSE)</f>
        <v>..</v>
      </c>
      <c r="H6279" s="11" t="str">
        <f>VLOOKUP(F6279,Sheet1!$A$1:$E$2471,3,FALSE)</f>
        <v>ASTORIA</v>
      </c>
      <c r="I6279" s="11" t="str">
        <f>VLOOKUP(F6279,Sheet1!$A$1:$E$2471,4,FALSE)</f>
        <v>OR</v>
      </c>
      <c r="J6279" s="11" t="str">
        <f>VLOOKUP(F6279,Sheet1!$A$1:$E$2471,5,FALSE)</f>
        <v>97103</v>
      </c>
      <c r="K6279" s="2">
        <v>164.352</v>
      </c>
      <c r="L6279" s="1">
        <v>43105</v>
      </c>
      <c r="M6279">
        <v>0</v>
      </c>
      <c r="N6279">
        <v>1</v>
      </c>
      <c r="P6279" t="s">
        <v>91</v>
      </c>
    </row>
    <row r="6280" spans="1:16" x14ac:dyDescent="0.25">
      <c r="A6280" s="13">
        <v>2230</v>
      </c>
      <c r="B6280" s="11" t="s">
        <v>1107</v>
      </c>
      <c r="C6280" t="s">
        <v>608</v>
      </c>
      <c r="D6280">
        <v>341</v>
      </c>
      <c r="E6280" t="s">
        <v>89</v>
      </c>
      <c r="F6280" t="s">
        <v>507</v>
      </c>
      <c r="G6280" s="11" t="str">
        <f>VLOOKUP(F6280,Sheet1!$A$1:$E$2471,2,FALSE)</f>
        <v>..</v>
      </c>
      <c r="H6280" s="11" t="str">
        <f>VLOOKUP(F6280,Sheet1!$A$1:$E$2471,3,FALSE)</f>
        <v>ASTORIA</v>
      </c>
      <c r="I6280" s="11" t="str">
        <f>VLOOKUP(F6280,Sheet1!$A$1:$E$2471,4,FALSE)</f>
        <v>OR</v>
      </c>
      <c r="J6280" s="11" t="str">
        <f>VLOOKUP(F6280,Sheet1!$A$1:$E$2471,5,FALSE)</f>
        <v>97103</v>
      </c>
      <c r="K6280" s="2">
        <v>299.2595</v>
      </c>
      <c r="L6280" s="1">
        <v>43133</v>
      </c>
      <c r="M6280">
        <v>0</v>
      </c>
      <c r="N6280">
        <v>1</v>
      </c>
      <c r="P6280" t="s">
        <v>91</v>
      </c>
    </row>
    <row r="6281" spans="1:16" x14ac:dyDescent="0.25">
      <c r="A6281" s="13">
        <v>2230</v>
      </c>
      <c r="B6281" s="11" t="s">
        <v>1107</v>
      </c>
      <c r="C6281" t="s">
        <v>608</v>
      </c>
      <c r="D6281">
        <v>341</v>
      </c>
      <c r="E6281" t="s">
        <v>89</v>
      </c>
      <c r="F6281" t="s">
        <v>501</v>
      </c>
      <c r="G6281" s="11" t="str">
        <f>VLOOKUP(F6281,Sheet1!$A$1:$E$2471,2,FALSE)</f>
        <v>..</v>
      </c>
      <c r="H6281" s="11" t="str">
        <f>VLOOKUP(F6281,Sheet1!$A$1:$E$2471,3,FALSE)</f>
        <v>ASTORIA</v>
      </c>
      <c r="I6281" s="11" t="str">
        <f>VLOOKUP(F6281,Sheet1!$A$1:$E$2471,4,FALSE)</f>
        <v>OR</v>
      </c>
      <c r="J6281" s="11" t="str">
        <f>VLOOKUP(F6281,Sheet1!$A$1:$E$2471,5,FALSE)</f>
        <v>97103</v>
      </c>
      <c r="K6281" s="2">
        <v>240.07749999999999</v>
      </c>
      <c r="L6281" s="1">
        <v>43112</v>
      </c>
      <c r="M6281">
        <v>0</v>
      </c>
      <c r="N6281">
        <v>1</v>
      </c>
      <c r="P6281" t="s">
        <v>91</v>
      </c>
    </row>
    <row r="6282" spans="1:16" x14ac:dyDescent="0.25">
      <c r="A6282" s="13">
        <v>2230</v>
      </c>
      <c r="B6282" s="11" t="s">
        <v>1107</v>
      </c>
      <c r="C6282" t="s">
        <v>608</v>
      </c>
      <c r="D6282">
        <v>341</v>
      </c>
      <c r="E6282" t="s">
        <v>89</v>
      </c>
      <c r="F6282" t="s">
        <v>637</v>
      </c>
      <c r="G6282" s="11" t="str">
        <f>VLOOKUP(F6282,Sheet1!$A$1:$E$2471,2,FALSE)</f>
        <v>..</v>
      </c>
      <c r="H6282" s="11" t="str">
        <f>VLOOKUP(F6282,Sheet1!$A$1:$E$2471,3,FALSE)</f>
        <v>NEHALEM</v>
      </c>
      <c r="I6282" s="11" t="str">
        <f>VLOOKUP(F6282,Sheet1!$A$1:$E$2471,4,FALSE)</f>
        <v>OR</v>
      </c>
      <c r="J6282" s="11" t="str">
        <f>VLOOKUP(F6282,Sheet1!$A$1:$E$2471,5,FALSE)</f>
        <v>97131</v>
      </c>
      <c r="K6282" s="2">
        <v>29.96</v>
      </c>
      <c r="L6282" s="1">
        <v>43126</v>
      </c>
      <c r="M6282">
        <v>0</v>
      </c>
      <c r="N6282">
        <v>1</v>
      </c>
      <c r="P6282" t="s">
        <v>91</v>
      </c>
    </row>
    <row r="6283" spans="1:16" x14ac:dyDescent="0.25">
      <c r="A6283" s="13">
        <v>2230</v>
      </c>
      <c r="B6283" s="11" t="s">
        <v>1107</v>
      </c>
      <c r="C6283" t="s">
        <v>608</v>
      </c>
      <c r="D6283">
        <v>341</v>
      </c>
      <c r="E6283" t="s">
        <v>89</v>
      </c>
      <c r="F6283" t="s">
        <v>637</v>
      </c>
      <c r="G6283" s="11" t="str">
        <f>VLOOKUP(F6283,Sheet1!$A$1:$E$2471,2,FALSE)</f>
        <v>..</v>
      </c>
      <c r="H6283" s="11" t="str">
        <f>VLOOKUP(F6283,Sheet1!$A$1:$E$2471,3,FALSE)</f>
        <v>NEHALEM</v>
      </c>
      <c r="I6283" s="11" t="str">
        <f>VLOOKUP(F6283,Sheet1!$A$1:$E$2471,4,FALSE)</f>
        <v>OR</v>
      </c>
      <c r="J6283" s="11" t="str">
        <f>VLOOKUP(F6283,Sheet1!$A$1:$E$2471,5,FALSE)</f>
        <v>97131</v>
      </c>
      <c r="K6283" s="2">
        <v>22.89</v>
      </c>
      <c r="L6283" s="1">
        <v>43126</v>
      </c>
      <c r="M6283">
        <v>0</v>
      </c>
      <c r="N6283">
        <v>1</v>
      </c>
      <c r="P6283" t="s">
        <v>91</v>
      </c>
    </row>
    <row r="6284" spans="1:16" x14ac:dyDescent="0.25">
      <c r="A6284" s="13">
        <v>2230</v>
      </c>
      <c r="B6284" s="11" t="s">
        <v>1107</v>
      </c>
      <c r="C6284" t="s">
        <v>608</v>
      </c>
      <c r="D6284">
        <v>341</v>
      </c>
      <c r="E6284" t="s">
        <v>89</v>
      </c>
      <c r="F6284" t="s">
        <v>466</v>
      </c>
      <c r="G6284" s="11" t="str">
        <f>VLOOKUP(F6284,Sheet1!$A$1:$E$2471,2,FALSE)</f>
        <v>..</v>
      </c>
      <c r="H6284" s="11" t="str">
        <f>VLOOKUP(F6284,Sheet1!$A$1:$E$2471,3,FALSE)</f>
        <v>SEASIDE</v>
      </c>
      <c r="I6284" s="11" t="str">
        <f>VLOOKUP(F6284,Sheet1!$A$1:$E$2471,4,FALSE)</f>
        <v>OR</v>
      </c>
      <c r="J6284" s="11" t="str">
        <f>VLOOKUP(F6284,Sheet1!$A$1:$E$2471,5,FALSE)</f>
        <v>97138</v>
      </c>
      <c r="K6284" s="2">
        <v>95.283500000000004</v>
      </c>
      <c r="L6284" s="1">
        <v>43133</v>
      </c>
      <c r="M6284">
        <v>0</v>
      </c>
      <c r="N6284">
        <v>1</v>
      </c>
      <c r="P6284" t="s">
        <v>91</v>
      </c>
    </row>
    <row r="6285" spans="1:16" x14ac:dyDescent="0.25">
      <c r="A6285" s="13">
        <v>2230</v>
      </c>
      <c r="B6285" s="11" t="s">
        <v>1107</v>
      </c>
      <c r="C6285" t="s">
        <v>608</v>
      </c>
      <c r="D6285">
        <v>341</v>
      </c>
      <c r="E6285" t="s">
        <v>89</v>
      </c>
      <c r="F6285" t="s">
        <v>636</v>
      </c>
      <c r="G6285" s="11" t="str">
        <f>VLOOKUP(F6285,Sheet1!$A$1:$E$2471,2,FALSE)</f>
        <v>..</v>
      </c>
      <c r="H6285" s="11" t="str">
        <f>VLOOKUP(F6285,Sheet1!$A$1:$E$2471,3,FALSE)</f>
        <v>ASTORIA</v>
      </c>
      <c r="I6285" s="11" t="str">
        <f>VLOOKUP(F6285,Sheet1!$A$1:$E$2471,4,FALSE)</f>
        <v>OR</v>
      </c>
      <c r="J6285" s="11" t="str">
        <f>VLOOKUP(F6285,Sheet1!$A$1:$E$2471,5,FALSE)</f>
        <v>97103</v>
      </c>
      <c r="K6285" s="2">
        <v>350.98</v>
      </c>
      <c r="L6285" s="1">
        <v>43147</v>
      </c>
      <c r="M6285">
        <v>100119859</v>
      </c>
      <c r="N6285">
        <v>1</v>
      </c>
      <c r="P6285" t="s">
        <v>91</v>
      </c>
    </row>
    <row r="6286" spans="1:16" x14ac:dyDescent="0.25">
      <c r="A6286" s="13">
        <v>2230</v>
      </c>
      <c r="B6286" s="11" t="s">
        <v>1107</v>
      </c>
      <c r="C6286" t="s">
        <v>608</v>
      </c>
      <c r="D6286">
        <v>341</v>
      </c>
      <c r="E6286" t="s">
        <v>89</v>
      </c>
      <c r="F6286" t="s">
        <v>641</v>
      </c>
      <c r="G6286" s="11" t="str">
        <f>VLOOKUP(F6286,Sheet1!$A$1:$E$2471,2,FALSE)</f>
        <v>..</v>
      </c>
      <c r="H6286" s="11" t="str">
        <f>VLOOKUP(F6286,Sheet1!$A$1:$E$2471,3,FALSE)</f>
        <v>PORTLAND</v>
      </c>
      <c r="I6286" s="11" t="str">
        <f>VLOOKUP(F6286,Sheet1!$A$1:$E$2471,4,FALSE)</f>
        <v>OR</v>
      </c>
      <c r="J6286" s="11" t="str">
        <f>VLOOKUP(F6286,Sheet1!$A$1:$E$2471,5,FALSE)</f>
        <v>97219</v>
      </c>
      <c r="K6286" s="2">
        <v>86.67</v>
      </c>
      <c r="L6286" s="1">
        <v>43133</v>
      </c>
      <c r="M6286">
        <v>100119783</v>
      </c>
      <c r="N6286">
        <v>1</v>
      </c>
      <c r="P6286" t="s">
        <v>91</v>
      </c>
    </row>
    <row r="6287" spans="1:16" x14ac:dyDescent="0.25">
      <c r="A6287" s="13">
        <v>2230</v>
      </c>
      <c r="B6287" s="11" t="s">
        <v>1107</v>
      </c>
      <c r="C6287" t="s">
        <v>608</v>
      </c>
      <c r="D6287">
        <v>341</v>
      </c>
      <c r="E6287" t="s">
        <v>89</v>
      </c>
      <c r="F6287" t="s">
        <v>642</v>
      </c>
      <c r="G6287" s="11" t="str">
        <f>VLOOKUP(F6287,Sheet1!$A$1:$E$2471,2,FALSE)</f>
        <v>..</v>
      </c>
      <c r="H6287" s="11" t="str">
        <f>VLOOKUP(F6287,Sheet1!$A$1:$E$2471,3,FALSE)</f>
        <v>ST HELENS</v>
      </c>
      <c r="I6287" s="11" t="str">
        <f>VLOOKUP(F6287,Sheet1!$A$1:$E$2471,4,FALSE)</f>
        <v>OR</v>
      </c>
      <c r="J6287" s="11" t="str">
        <f>VLOOKUP(F6287,Sheet1!$A$1:$E$2471,5,FALSE)</f>
        <v>97051</v>
      </c>
      <c r="K6287" s="2">
        <v>4.0659999999999998</v>
      </c>
      <c r="L6287" s="1">
        <v>43133</v>
      </c>
      <c r="M6287">
        <v>0</v>
      </c>
      <c r="N6287">
        <v>1</v>
      </c>
      <c r="P6287" t="s">
        <v>91</v>
      </c>
    </row>
    <row r="6288" spans="1:16" x14ac:dyDescent="0.25">
      <c r="A6288" s="13">
        <v>2230</v>
      </c>
      <c r="B6288" s="11" t="s">
        <v>1107</v>
      </c>
      <c r="C6288" t="s">
        <v>608</v>
      </c>
      <c r="D6288">
        <v>341</v>
      </c>
      <c r="E6288" t="s">
        <v>89</v>
      </c>
      <c r="F6288" t="s">
        <v>546</v>
      </c>
      <c r="G6288" s="11" t="str">
        <f>VLOOKUP(F6288,Sheet1!$A$1:$E$2471,2,FALSE)</f>
        <v>..</v>
      </c>
      <c r="H6288" s="11" t="str">
        <f>VLOOKUP(F6288,Sheet1!$A$1:$E$2471,3,FALSE)</f>
        <v>ASTORIA</v>
      </c>
      <c r="I6288" s="11" t="str">
        <f>VLOOKUP(F6288,Sheet1!$A$1:$E$2471,4,FALSE)</f>
        <v>OR</v>
      </c>
      <c r="J6288" s="11" t="str">
        <f>VLOOKUP(F6288,Sheet1!$A$1:$E$2471,5,FALSE)</f>
        <v>97103</v>
      </c>
      <c r="K6288" s="2">
        <v>261.16399999999999</v>
      </c>
      <c r="L6288" s="1">
        <v>43147</v>
      </c>
      <c r="M6288">
        <v>0</v>
      </c>
      <c r="N6288">
        <v>1</v>
      </c>
      <c r="P6288" t="s">
        <v>91</v>
      </c>
    </row>
    <row r="6289" spans="1:16" x14ac:dyDescent="0.25">
      <c r="A6289" s="13">
        <v>2230</v>
      </c>
      <c r="B6289" s="11" t="s">
        <v>1107</v>
      </c>
      <c r="C6289" t="s">
        <v>608</v>
      </c>
      <c r="D6289">
        <v>341</v>
      </c>
      <c r="E6289" t="s">
        <v>89</v>
      </c>
      <c r="F6289" t="s">
        <v>637</v>
      </c>
      <c r="G6289" s="11" t="str">
        <f>VLOOKUP(F6289,Sheet1!$A$1:$E$2471,2,FALSE)</f>
        <v>..</v>
      </c>
      <c r="H6289" s="11" t="str">
        <f>VLOOKUP(F6289,Sheet1!$A$1:$E$2471,3,FALSE)</f>
        <v>NEHALEM</v>
      </c>
      <c r="I6289" s="11" t="str">
        <f>VLOOKUP(F6289,Sheet1!$A$1:$E$2471,4,FALSE)</f>
        <v>OR</v>
      </c>
      <c r="J6289" s="11" t="str">
        <f>VLOOKUP(F6289,Sheet1!$A$1:$E$2471,5,FALSE)</f>
        <v>97131</v>
      </c>
      <c r="K6289" s="2">
        <v>73.03</v>
      </c>
      <c r="L6289" s="1">
        <v>43147</v>
      </c>
      <c r="M6289">
        <v>0</v>
      </c>
      <c r="N6289">
        <v>1</v>
      </c>
      <c r="P6289" t="s">
        <v>91</v>
      </c>
    </row>
    <row r="6290" spans="1:16" x14ac:dyDescent="0.25">
      <c r="A6290" s="13">
        <v>2230</v>
      </c>
      <c r="B6290" s="11" t="s">
        <v>1107</v>
      </c>
      <c r="C6290" t="s">
        <v>608</v>
      </c>
      <c r="D6290">
        <v>341</v>
      </c>
      <c r="E6290" t="s">
        <v>89</v>
      </c>
      <c r="F6290" t="s">
        <v>487</v>
      </c>
      <c r="G6290" s="11" t="str">
        <f>VLOOKUP(F6290,Sheet1!$A$1:$E$2471,2,FALSE)</f>
        <v>..</v>
      </c>
      <c r="H6290" s="11" t="str">
        <f>VLOOKUP(F6290,Sheet1!$A$1:$E$2471,3,FALSE)</f>
        <v>ASTORIA</v>
      </c>
      <c r="I6290" s="11" t="str">
        <f>VLOOKUP(F6290,Sheet1!$A$1:$E$2471,4,FALSE)</f>
        <v>OR</v>
      </c>
      <c r="J6290" s="11" t="str">
        <f>VLOOKUP(F6290,Sheet1!$A$1:$E$2471,5,FALSE)</f>
        <v>97103</v>
      </c>
      <c r="K6290" s="2">
        <v>63.9285</v>
      </c>
      <c r="L6290" s="1">
        <v>43147</v>
      </c>
      <c r="M6290">
        <v>0</v>
      </c>
      <c r="N6290">
        <v>1</v>
      </c>
      <c r="P6290" t="s">
        <v>91</v>
      </c>
    </row>
    <row r="6291" spans="1:16" x14ac:dyDescent="0.25">
      <c r="A6291" s="13">
        <v>2230</v>
      </c>
      <c r="B6291" s="11" t="s">
        <v>1107</v>
      </c>
      <c r="C6291" t="s">
        <v>608</v>
      </c>
      <c r="D6291">
        <v>341</v>
      </c>
      <c r="E6291" t="s">
        <v>89</v>
      </c>
      <c r="F6291" t="s">
        <v>636</v>
      </c>
      <c r="G6291" s="11" t="str">
        <f>VLOOKUP(F6291,Sheet1!$A$1:$E$2471,2,FALSE)</f>
        <v>..</v>
      </c>
      <c r="H6291" s="11" t="str">
        <f>VLOOKUP(F6291,Sheet1!$A$1:$E$2471,3,FALSE)</f>
        <v>ASTORIA</v>
      </c>
      <c r="I6291" s="11" t="str">
        <f>VLOOKUP(F6291,Sheet1!$A$1:$E$2471,4,FALSE)</f>
        <v>OR</v>
      </c>
      <c r="J6291" s="11" t="str">
        <f>VLOOKUP(F6291,Sheet1!$A$1:$E$2471,5,FALSE)</f>
        <v>97103</v>
      </c>
      <c r="K6291" s="2">
        <v>134.07</v>
      </c>
      <c r="L6291" s="1">
        <v>43175</v>
      </c>
      <c r="M6291">
        <v>100119990</v>
      </c>
      <c r="N6291">
        <v>1</v>
      </c>
      <c r="P6291" t="s">
        <v>91</v>
      </c>
    </row>
    <row r="6292" spans="1:16" x14ac:dyDescent="0.25">
      <c r="A6292" s="13">
        <v>2230</v>
      </c>
      <c r="B6292" s="11" t="s">
        <v>1107</v>
      </c>
      <c r="C6292" t="s">
        <v>608</v>
      </c>
      <c r="D6292">
        <v>341</v>
      </c>
      <c r="E6292" t="s">
        <v>89</v>
      </c>
      <c r="F6292" t="s">
        <v>641</v>
      </c>
      <c r="G6292" s="11" t="str">
        <f>VLOOKUP(F6292,Sheet1!$A$1:$E$2471,2,FALSE)</f>
        <v>..</v>
      </c>
      <c r="H6292" s="11" t="str">
        <f>VLOOKUP(F6292,Sheet1!$A$1:$E$2471,3,FALSE)</f>
        <v>PORTLAND</v>
      </c>
      <c r="I6292" s="11" t="str">
        <f>VLOOKUP(F6292,Sheet1!$A$1:$E$2471,4,FALSE)</f>
        <v>OR</v>
      </c>
      <c r="J6292" s="11" t="str">
        <f>VLOOKUP(F6292,Sheet1!$A$1:$E$2471,5,FALSE)</f>
        <v>97219</v>
      </c>
      <c r="K6292" s="2">
        <v>445.26499999999999</v>
      </c>
      <c r="L6292" s="1">
        <v>43182</v>
      </c>
      <c r="M6292">
        <v>100120018</v>
      </c>
      <c r="N6292">
        <v>1</v>
      </c>
      <c r="P6292" t="s">
        <v>91</v>
      </c>
    </row>
    <row r="6293" spans="1:16" x14ac:dyDescent="0.25">
      <c r="A6293" s="13">
        <v>2230</v>
      </c>
      <c r="B6293" s="11" t="s">
        <v>1107</v>
      </c>
      <c r="C6293" t="s">
        <v>608</v>
      </c>
      <c r="D6293">
        <v>341</v>
      </c>
      <c r="E6293" t="s">
        <v>89</v>
      </c>
      <c r="F6293" t="s">
        <v>450</v>
      </c>
      <c r="G6293" s="11" t="str">
        <f>VLOOKUP(F6293,Sheet1!$A$1:$E$2471,2,FALSE)</f>
        <v>..</v>
      </c>
      <c r="H6293" s="11" t="str">
        <f>VLOOKUP(F6293,Sheet1!$A$1:$E$2471,3,FALSE)</f>
        <v>HILLSBORO</v>
      </c>
      <c r="I6293" s="11" t="str">
        <f>VLOOKUP(F6293,Sheet1!$A$1:$E$2471,4,FALSE)</f>
        <v>OR</v>
      </c>
      <c r="J6293" s="11" t="str">
        <f>VLOOKUP(F6293,Sheet1!$A$1:$E$2471,5,FALSE)</f>
        <v>97124</v>
      </c>
      <c r="K6293" s="2">
        <v>0.54500000000000004</v>
      </c>
      <c r="L6293" s="1">
        <v>43175</v>
      </c>
      <c r="M6293">
        <v>0</v>
      </c>
      <c r="N6293">
        <v>1</v>
      </c>
      <c r="P6293" t="s">
        <v>91</v>
      </c>
    </row>
    <row r="6294" spans="1:16" x14ac:dyDescent="0.25">
      <c r="A6294" s="13">
        <v>2230</v>
      </c>
      <c r="B6294" s="11" t="s">
        <v>1107</v>
      </c>
      <c r="C6294" t="s">
        <v>608</v>
      </c>
      <c r="D6294">
        <v>341</v>
      </c>
      <c r="E6294" t="s">
        <v>89</v>
      </c>
      <c r="F6294" t="s">
        <v>507</v>
      </c>
      <c r="G6294" s="11" t="str">
        <f>VLOOKUP(F6294,Sheet1!$A$1:$E$2471,2,FALSE)</f>
        <v>..</v>
      </c>
      <c r="H6294" s="11" t="str">
        <f>VLOOKUP(F6294,Sheet1!$A$1:$E$2471,3,FALSE)</f>
        <v>ASTORIA</v>
      </c>
      <c r="I6294" s="11" t="str">
        <f>VLOOKUP(F6294,Sheet1!$A$1:$E$2471,4,FALSE)</f>
        <v>OR</v>
      </c>
      <c r="J6294" s="11" t="str">
        <f>VLOOKUP(F6294,Sheet1!$A$1:$E$2471,5,FALSE)</f>
        <v>97103</v>
      </c>
      <c r="K6294" s="2">
        <v>270.04750000000001</v>
      </c>
      <c r="L6294" s="1">
        <v>43168</v>
      </c>
      <c r="M6294">
        <v>0</v>
      </c>
      <c r="N6294">
        <v>1</v>
      </c>
      <c r="P6294" t="s">
        <v>91</v>
      </c>
    </row>
    <row r="6295" spans="1:16" x14ac:dyDescent="0.25">
      <c r="A6295" s="13">
        <v>2230</v>
      </c>
      <c r="B6295" s="11" t="s">
        <v>1107</v>
      </c>
      <c r="C6295" t="s">
        <v>608</v>
      </c>
      <c r="D6295">
        <v>341</v>
      </c>
      <c r="E6295" t="s">
        <v>89</v>
      </c>
      <c r="F6295" t="s">
        <v>546</v>
      </c>
      <c r="G6295" s="11" t="str">
        <f>VLOOKUP(F6295,Sheet1!$A$1:$E$2471,2,FALSE)</f>
        <v>..</v>
      </c>
      <c r="H6295" s="11" t="str">
        <f>VLOOKUP(F6295,Sheet1!$A$1:$E$2471,3,FALSE)</f>
        <v>ASTORIA</v>
      </c>
      <c r="I6295" s="11" t="str">
        <f>VLOOKUP(F6295,Sheet1!$A$1:$E$2471,4,FALSE)</f>
        <v>OR</v>
      </c>
      <c r="J6295" s="11" t="str">
        <f>VLOOKUP(F6295,Sheet1!$A$1:$E$2471,5,FALSE)</f>
        <v>97103</v>
      </c>
      <c r="K6295" s="2">
        <v>406.24299999999999</v>
      </c>
      <c r="L6295" s="1">
        <v>43189</v>
      </c>
      <c r="M6295">
        <v>0</v>
      </c>
      <c r="N6295">
        <v>1</v>
      </c>
      <c r="P6295" t="s">
        <v>91</v>
      </c>
    </row>
    <row r="6296" spans="1:16" x14ac:dyDescent="0.25">
      <c r="A6296" s="13">
        <v>2230</v>
      </c>
      <c r="B6296" s="11" t="s">
        <v>1107</v>
      </c>
      <c r="C6296" t="s">
        <v>608</v>
      </c>
      <c r="D6296">
        <v>341</v>
      </c>
      <c r="E6296" t="s">
        <v>89</v>
      </c>
      <c r="F6296" t="s">
        <v>501</v>
      </c>
      <c r="G6296" s="11" t="str">
        <f>VLOOKUP(F6296,Sheet1!$A$1:$E$2471,2,FALSE)</f>
        <v>..</v>
      </c>
      <c r="H6296" s="11" t="str">
        <f>VLOOKUP(F6296,Sheet1!$A$1:$E$2471,3,FALSE)</f>
        <v>ASTORIA</v>
      </c>
      <c r="I6296" s="11" t="str">
        <f>VLOOKUP(F6296,Sheet1!$A$1:$E$2471,4,FALSE)</f>
        <v>OR</v>
      </c>
      <c r="J6296" s="11" t="str">
        <f>VLOOKUP(F6296,Sheet1!$A$1:$E$2471,5,FALSE)</f>
        <v>97103</v>
      </c>
      <c r="K6296" s="2">
        <v>479.21850000000001</v>
      </c>
      <c r="L6296" s="1">
        <v>43175</v>
      </c>
      <c r="M6296">
        <v>0</v>
      </c>
      <c r="N6296">
        <v>1</v>
      </c>
      <c r="P6296" t="s">
        <v>91</v>
      </c>
    </row>
    <row r="6297" spans="1:16" x14ac:dyDescent="0.25">
      <c r="A6297" s="13">
        <v>2230</v>
      </c>
      <c r="B6297" s="11" t="s">
        <v>1107</v>
      </c>
      <c r="C6297" t="s">
        <v>608</v>
      </c>
      <c r="D6297">
        <v>341</v>
      </c>
      <c r="E6297" t="s">
        <v>89</v>
      </c>
      <c r="F6297" t="s">
        <v>536</v>
      </c>
      <c r="G6297" s="11" t="str">
        <f>VLOOKUP(F6297,Sheet1!$A$1:$E$2471,2,FALSE)</f>
        <v>..</v>
      </c>
      <c r="H6297" s="11" t="str">
        <f>VLOOKUP(F6297,Sheet1!$A$1:$E$2471,3,FALSE)</f>
        <v>ASTORIA</v>
      </c>
      <c r="I6297" s="11" t="str">
        <f>VLOOKUP(F6297,Sheet1!$A$1:$E$2471,4,FALSE)</f>
        <v>OR</v>
      </c>
      <c r="J6297" s="11" t="str">
        <f>VLOOKUP(F6297,Sheet1!$A$1:$E$2471,5,FALSE)</f>
        <v>97103</v>
      </c>
      <c r="K6297" s="2">
        <v>71.231499999999997</v>
      </c>
      <c r="L6297" s="1">
        <v>43182</v>
      </c>
      <c r="M6297">
        <v>0</v>
      </c>
      <c r="N6297">
        <v>1</v>
      </c>
      <c r="P6297" t="s">
        <v>91</v>
      </c>
    </row>
    <row r="6298" spans="1:16" x14ac:dyDescent="0.25">
      <c r="A6298" s="13">
        <v>2230</v>
      </c>
      <c r="B6298" s="11" t="s">
        <v>1107</v>
      </c>
      <c r="C6298" t="s">
        <v>608</v>
      </c>
      <c r="D6298">
        <v>341</v>
      </c>
      <c r="E6298" t="s">
        <v>89</v>
      </c>
      <c r="F6298" t="s">
        <v>636</v>
      </c>
      <c r="G6298" s="11" t="str">
        <f>VLOOKUP(F6298,Sheet1!$A$1:$E$2471,2,FALSE)</f>
        <v>..</v>
      </c>
      <c r="H6298" s="11" t="str">
        <f>VLOOKUP(F6298,Sheet1!$A$1:$E$2471,3,FALSE)</f>
        <v>ASTORIA</v>
      </c>
      <c r="I6298" s="11" t="str">
        <f>VLOOKUP(F6298,Sheet1!$A$1:$E$2471,4,FALSE)</f>
        <v>OR</v>
      </c>
      <c r="J6298" s="11" t="str">
        <f>VLOOKUP(F6298,Sheet1!$A$1:$E$2471,5,FALSE)</f>
        <v>97103</v>
      </c>
      <c r="K6298" s="2">
        <v>95.92</v>
      </c>
      <c r="L6298" s="1">
        <v>43196</v>
      </c>
      <c r="M6298">
        <v>100120081</v>
      </c>
      <c r="N6298">
        <v>1</v>
      </c>
      <c r="P6298" t="s">
        <v>91</v>
      </c>
    </row>
    <row r="6299" spans="1:16" x14ac:dyDescent="0.25">
      <c r="A6299" s="13">
        <v>2230</v>
      </c>
      <c r="B6299" s="11" t="s">
        <v>1107</v>
      </c>
      <c r="C6299" t="s">
        <v>608</v>
      </c>
      <c r="D6299">
        <v>341</v>
      </c>
      <c r="E6299" t="s">
        <v>89</v>
      </c>
      <c r="F6299" t="s">
        <v>641</v>
      </c>
      <c r="G6299" s="11" t="str">
        <f>VLOOKUP(F6299,Sheet1!$A$1:$E$2471,2,FALSE)</f>
        <v>..</v>
      </c>
      <c r="H6299" s="11" t="str">
        <f>VLOOKUP(F6299,Sheet1!$A$1:$E$2471,3,FALSE)</f>
        <v>PORTLAND</v>
      </c>
      <c r="I6299" s="11" t="str">
        <f>VLOOKUP(F6299,Sheet1!$A$1:$E$2471,4,FALSE)</f>
        <v>OR</v>
      </c>
      <c r="J6299" s="11" t="str">
        <f>VLOOKUP(F6299,Sheet1!$A$1:$E$2471,5,FALSE)</f>
        <v>97219</v>
      </c>
      <c r="K6299" s="2">
        <v>286.125</v>
      </c>
      <c r="L6299" s="1">
        <v>43210</v>
      </c>
      <c r="M6299">
        <v>0</v>
      </c>
      <c r="N6299">
        <v>1</v>
      </c>
      <c r="P6299" t="s">
        <v>91</v>
      </c>
    </row>
    <row r="6300" spans="1:16" x14ac:dyDescent="0.25">
      <c r="A6300" s="13">
        <v>2230</v>
      </c>
      <c r="B6300" s="11" t="s">
        <v>1107</v>
      </c>
      <c r="C6300" t="s">
        <v>608</v>
      </c>
      <c r="D6300">
        <v>341</v>
      </c>
      <c r="E6300" t="s">
        <v>89</v>
      </c>
      <c r="F6300" t="s">
        <v>507</v>
      </c>
      <c r="G6300" s="11" t="str">
        <f>VLOOKUP(F6300,Sheet1!$A$1:$E$2471,2,FALSE)</f>
        <v>..</v>
      </c>
      <c r="H6300" s="11" t="str">
        <f>VLOOKUP(F6300,Sheet1!$A$1:$E$2471,3,FALSE)</f>
        <v>ASTORIA</v>
      </c>
      <c r="I6300" s="11" t="str">
        <f>VLOOKUP(F6300,Sheet1!$A$1:$E$2471,4,FALSE)</f>
        <v>OR</v>
      </c>
      <c r="J6300" s="11" t="str">
        <f>VLOOKUP(F6300,Sheet1!$A$1:$E$2471,5,FALSE)</f>
        <v>97103</v>
      </c>
      <c r="K6300" s="2">
        <v>351.85199999999998</v>
      </c>
      <c r="L6300" s="1">
        <v>43196</v>
      </c>
      <c r="M6300">
        <v>0</v>
      </c>
      <c r="N6300">
        <v>1</v>
      </c>
      <c r="P6300" t="s">
        <v>91</v>
      </c>
    </row>
    <row r="6301" spans="1:16" x14ac:dyDescent="0.25">
      <c r="A6301" s="13">
        <v>2230</v>
      </c>
      <c r="B6301" s="11" t="s">
        <v>1107</v>
      </c>
      <c r="C6301" t="s">
        <v>608</v>
      </c>
      <c r="D6301">
        <v>341</v>
      </c>
      <c r="E6301" t="s">
        <v>89</v>
      </c>
      <c r="F6301" t="s">
        <v>638</v>
      </c>
      <c r="G6301" s="11" t="str">
        <f>VLOOKUP(F6301,Sheet1!$A$1:$E$2471,2,FALSE)</f>
        <v>..</v>
      </c>
      <c r="H6301" s="11" t="str">
        <f>VLOOKUP(F6301,Sheet1!$A$1:$E$2471,3,FALSE)</f>
        <v>ASTORIA</v>
      </c>
      <c r="I6301" s="11" t="str">
        <f>VLOOKUP(F6301,Sheet1!$A$1:$E$2471,4,FALSE)</f>
        <v>OR</v>
      </c>
      <c r="J6301" s="11" t="str">
        <f>VLOOKUP(F6301,Sheet1!$A$1:$E$2471,5,FALSE)</f>
        <v>97103</v>
      </c>
      <c r="K6301" s="2">
        <v>92.377499999999998</v>
      </c>
      <c r="L6301" s="1">
        <v>43217</v>
      </c>
      <c r="M6301">
        <v>0</v>
      </c>
      <c r="N6301">
        <v>1</v>
      </c>
      <c r="P6301" t="s">
        <v>91</v>
      </c>
    </row>
    <row r="6302" spans="1:16" x14ac:dyDescent="0.25">
      <c r="A6302" s="13">
        <v>2230</v>
      </c>
      <c r="B6302" s="11" t="s">
        <v>1107</v>
      </c>
      <c r="C6302" t="s">
        <v>608</v>
      </c>
      <c r="D6302">
        <v>341</v>
      </c>
      <c r="E6302" t="s">
        <v>89</v>
      </c>
      <c r="F6302" t="s">
        <v>501</v>
      </c>
      <c r="G6302" s="11" t="str">
        <f>VLOOKUP(F6302,Sheet1!$A$1:$E$2471,2,FALSE)</f>
        <v>..</v>
      </c>
      <c r="H6302" s="11" t="str">
        <f>VLOOKUP(F6302,Sheet1!$A$1:$E$2471,3,FALSE)</f>
        <v>ASTORIA</v>
      </c>
      <c r="I6302" s="11" t="str">
        <f>VLOOKUP(F6302,Sheet1!$A$1:$E$2471,4,FALSE)</f>
        <v>OR</v>
      </c>
      <c r="J6302" s="11" t="str">
        <f>VLOOKUP(F6302,Sheet1!$A$1:$E$2471,5,FALSE)</f>
        <v>97103</v>
      </c>
      <c r="K6302" s="2">
        <v>212.87700000000001</v>
      </c>
      <c r="L6302" s="1">
        <v>43217</v>
      </c>
      <c r="M6302">
        <v>0</v>
      </c>
      <c r="N6302">
        <v>1</v>
      </c>
      <c r="P6302" t="s">
        <v>91</v>
      </c>
    </row>
    <row r="6303" spans="1:16" x14ac:dyDescent="0.25">
      <c r="A6303" s="13">
        <v>2230</v>
      </c>
      <c r="B6303" s="11" t="s">
        <v>1107</v>
      </c>
      <c r="C6303" t="s">
        <v>608</v>
      </c>
      <c r="D6303">
        <v>341</v>
      </c>
      <c r="E6303" t="s">
        <v>89</v>
      </c>
      <c r="F6303" t="s">
        <v>637</v>
      </c>
      <c r="G6303" s="11" t="str">
        <f>VLOOKUP(F6303,Sheet1!$A$1:$E$2471,2,FALSE)</f>
        <v>..</v>
      </c>
      <c r="H6303" s="11" t="str">
        <f>VLOOKUP(F6303,Sheet1!$A$1:$E$2471,3,FALSE)</f>
        <v>NEHALEM</v>
      </c>
      <c r="I6303" s="11" t="str">
        <f>VLOOKUP(F6303,Sheet1!$A$1:$E$2471,4,FALSE)</f>
        <v>OR</v>
      </c>
      <c r="J6303" s="11" t="str">
        <f>VLOOKUP(F6303,Sheet1!$A$1:$E$2471,5,FALSE)</f>
        <v>97131</v>
      </c>
      <c r="K6303" s="2">
        <v>49.05</v>
      </c>
      <c r="L6303" s="1">
        <v>43203</v>
      </c>
      <c r="M6303">
        <v>0</v>
      </c>
      <c r="N6303">
        <v>1</v>
      </c>
      <c r="P6303" t="s">
        <v>91</v>
      </c>
    </row>
    <row r="6304" spans="1:16" x14ac:dyDescent="0.25">
      <c r="A6304" s="13">
        <v>2230</v>
      </c>
      <c r="B6304" s="11" t="s">
        <v>1107</v>
      </c>
      <c r="C6304" t="s">
        <v>608</v>
      </c>
      <c r="D6304">
        <v>341</v>
      </c>
      <c r="E6304" t="s">
        <v>89</v>
      </c>
      <c r="F6304" t="s">
        <v>487</v>
      </c>
      <c r="G6304" s="11" t="str">
        <f>VLOOKUP(F6304,Sheet1!$A$1:$E$2471,2,FALSE)</f>
        <v>..</v>
      </c>
      <c r="H6304" s="11" t="str">
        <f>VLOOKUP(F6304,Sheet1!$A$1:$E$2471,3,FALSE)</f>
        <v>ASTORIA</v>
      </c>
      <c r="I6304" s="11" t="str">
        <f>VLOOKUP(F6304,Sheet1!$A$1:$E$2471,4,FALSE)</f>
        <v>OR</v>
      </c>
      <c r="J6304" s="11" t="str">
        <f>VLOOKUP(F6304,Sheet1!$A$1:$E$2471,5,FALSE)</f>
        <v>97103</v>
      </c>
      <c r="K6304" s="2">
        <v>105.23950000000001</v>
      </c>
      <c r="L6304" s="1">
        <v>43224</v>
      </c>
      <c r="M6304">
        <v>0</v>
      </c>
      <c r="N6304">
        <v>1</v>
      </c>
      <c r="P6304" t="s">
        <v>91</v>
      </c>
    </row>
    <row r="6305" spans="1:16" x14ac:dyDescent="0.25">
      <c r="A6305" s="13">
        <v>2230</v>
      </c>
      <c r="B6305" s="11" t="s">
        <v>1107</v>
      </c>
      <c r="C6305" t="s">
        <v>608</v>
      </c>
      <c r="D6305">
        <v>341</v>
      </c>
      <c r="E6305" t="s">
        <v>89</v>
      </c>
      <c r="F6305" t="s">
        <v>466</v>
      </c>
      <c r="G6305" s="11" t="str">
        <f>VLOOKUP(F6305,Sheet1!$A$1:$E$2471,2,FALSE)</f>
        <v>..</v>
      </c>
      <c r="H6305" s="11" t="str">
        <f>VLOOKUP(F6305,Sheet1!$A$1:$E$2471,3,FALSE)</f>
        <v>SEASIDE</v>
      </c>
      <c r="I6305" s="11" t="str">
        <f>VLOOKUP(F6305,Sheet1!$A$1:$E$2471,4,FALSE)</f>
        <v>OR</v>
      </c>
      <c r="J6305" s="11" t="str">
        <f>VLOOKUP(F6305,Sheet1!$A$1:$E$2471,5,FALSE)</f>
        <v>97138</v>
      </c>
      <c r="K6305" s="2">
        <v>116.739</v>
      </c>
      <c r="L6305" s="1">
        <v>43203</v>
      </c>
      <c r="M6305">
        <v>0</v>
      </c>
      <c r="N6305">
        <v>1</v>
      </c>
      <c r="P6305" t="s">
        <v>91</v>
      </c>
    </row>
    <row r="6306" spans="1:16" x14ac:dyDescent="0.25">
      <c r="A6306" s="13">
        <v>2230</v>
      </c>
      <c r="B6306" s="11" t="s">
        <v>1107</v>
      </c>
      <c r="C6306" t="s">
        <v>608</v>
      </c>
      <c r="D6306">
        <v>341</v>
      </c>
      <c r="E6306" t="s">
        <v>89</v>
      </c>
      <c r="F6306" t="s">
        <v>466</v>
      </c>
      <c r="G6306" s="11" t="str">
        <f>VLOOKUP(F6306,Sheet1!$A$1:$E$2471,2,FALSE)</f>
        <v>..</v>
      </c>
      <c r="H6306" s="11" t="str">
        <f>VLOOKUP(F6306,Sheet1!$A$1:$E$2471,3,FALSE)</f>
        <v>SEASIDE</v>
      </c>
      <c r="I6306" s="11" t="str">
        <f>VLOOKUP(F6306,Sheet1!$A$1:$E$2471,4,FALSE)</f>
        <v>OR</v>
      </c>
      <c r="J6306" s="11" t="str">
        <f>VLOOKUP(F6306,Sheet1!$A$1:$E$2471,5,FALSE)</f>
        <v>97138</v>
      </c>
      <c r="K6306" s="2">
        <v>151.67349999999999</v>
      </c>
      <c r="L6306" s="1">
        <v>43203</v>
      </c>
      <c r="M6306">
        <v>0</v>
      </c>
      <c r="N6306">
        <v>1</v>
      </c>
      <c r="P6306" t="s">
        <v>91</v>
      </c>
    </row>
    <row r="6307" spans="1:16" x14ac:dyDescent="0.25">
      <c r="A6307" s="13">
        <v>2230</v>
      </c>
      <c r="B6307" s="11" t="s">
        <v>1107</v>
      </c>
      <c r="C6307" t="s">
        <v>608</v>
      </c>
      <c r="D6307">
        <v>341</v>
      </c>
      <c r="E6307" t="s">
        <v>89</v>
      </c>
      <c r="F6307" t="s">
        <v>643</v>
      </c>
      <c r="G6307" s="11" t="str">
        <f>VLOOKUP(F6307,Sheet1!$A$1:$E$2471,2,FALSE)</f>
        <v>..</v>
      </c>
      <c r="H6307" s="11" t="str">
        <f>VLOOKUP(F6307,Sheet1!$A$1:$E$2471,3,FALSE)</f>
        <v>ASTORIA</v>
      </c>
      <c r="I6307" s="11" t="str">
        <f>VLOOKUP(F6307,Sheet1!$A$1:$E$2471,4,FALSE)</f>
        <v>OR</v>
      </c>
      <c r="J6307" s="11" t="str">
        <f>VLOOKUP(F6307,Sheet1!$A$1:$E$2471,5,FALSE)</f>
        <v>97103</v>
      </c>
      <c r="K6307" s="2">
        <v>176.1985</v>
      </c>
      <c r="L6307" s="1">
        <v>43203</v>
      </c>
      <c r="M6307">
        <v>0</v>
      </c>
      <c r="N6307">
        <v>1</v>
      </c>
      <c r="P6307" t="s">
        <v>91</v>
      </c>
    </row>
    <row r="6308" spans="1:16" x14ac:dyDescent="0.25">
      <c r="A6308" s="13">
        <v>2230</v>
      </c>
      <c r="B6308" s="11" t="s">
        <v>1107</v>
      </c>
      <c r="C6308" t="s">
        <v>608</v>
      </c>
      <c r="D6308">
        <v>341</v>
      </c>
      <c r="E6308" t="s">
        <v>89</v>
      </c>
      <c r="F6308" t="s">
        <v>636</v>
      </c>
      <c r="G6308" s="11" t="str">
        <f>VLOOKUP(F6308,Sheet1!$A$1:$E$2471,2,FALSE)</f>
        <v>..</v>
      </c>
      <c r="H6308" s="11" t="str">
        <f>VLOOKUP(F6308,Sheet1!$A$1:$E$2471,3,FALSE)</f>
        <v>ASTORIA</v>
      </c>
      <c r="I6308" s="11" t="str">
        <f>VLOOKUP(F6308,Sheet1!$A$1:$E$2471,4,FALSE)</f>
        <v>OR</v>
      </c>
      <c r="J6308" s="11" t="str">
        <f>VLOOKUP(F6308,Sheet1!$A$1:$E$2471,5,FALSE)</f>
        <v>97103</v>
      </c>
      <c r="K6308" s="2">
        <v>312.28500000000003</v>
      </c>
      <c r="L6308" s="1">
        <v>43245</v>
      </c>
      <c r="M6308">
        <v>100120354</v>
      </c>
      <c r="N6308">
        <v>1</v>
      </c>
      <c r="P6308" t="s">
        <v>91</v>
      </c>
    </row>
    <row r="6309" spans="1:16" x14ac:dyDescent="0.25">
      <c r="A6309" s="13">
        <v>2230</v>
      </c>
      <c r="B6309" s="11" t="s">
        <v>1107</v>
      </c>
      <c r="C6309" t="s">
        <v>608</v>
      </c>
      <c r="D6309">
        <v>341</v>
      </c>
      <c r="E6309" t="s">
        <v>89</v>
      </c>
      <c r="F6309" t="s">
        <v>427</v>
      </c>
      <c r="G6309" s="11" t="str">
        <f>VLOOKUP(F6309,Sheet1!$A$1:$E$2471,2,FALSE)</f>
        <v>..</v>
      </c>
      <c r="H6309" s="11" t="str">
        <f>VLOOKUP(F6309,Sheet1!$A$1:$E$2471,3,FALSE)</f>
        <v>LONG BEACH</v>
      </c>
      <c r="I6309" s="11" t="str">
        <f>VLOOKUP(F6309,Sheet1!$A$1:$E$2471,4,FALSE)</f>
        <v>WA</v>
      </c>
      <c r="J6309" s="11" t="str">
        <f>VLOOKUP(F6309,Sheet1!$A$1:$E$2471,5,FALSE)</f>
        <v>98631</v>
      </c>
      <c r="K6309" s="2">
        <v>115.758</v>
      </c>
      <c r="L6309" s="1">
        <v>43245</v>
      </c>
      <c r="M6309">
        <v>0</v>
      </c>
      <c r="N6309">
        <v>1</v>
      </c>
      <c r="P6309" t="s">
        <v>91</v>
      </c>
    </row>
    <row r="6310" spans="1:16" x14ac:dyDescent="0.25">
      <c r="A6310" s="13">
        <v>2230</v>
      </c>
      <c r="B6310" s="11" t="s">
        <v>1107</v>
      </c>
      <c r="C6310" t="s">
        <v>608</v>
      </c>
      <c r="D6310">
        <v>341</v>
      </c>
      <c r="E6310" t="s">
        <v>89</v>
      </c>
      <c r="F6310" t="s">
        <v>507</v>
      </c>
      <c r="G6310" s="11" t="str">
        <f>VLOOKUP(F6310,Sheet1!$A$1:$E$2471,2,FALSE)</f>
        <v>..</v>
      </c>
      <c r="H6310" s="11" t="str">
        <f>VLOOKUP(F6310,Sheet1!$A$1:$E$2471,3,FALSE)</f>
        <v>ASTORIA</v>
      </c>
      <c r="I6310" s="11" t="str">
        <f>VLOOKUP(F6310,Sheet1!$A$1:$E$2471,4,FALSE)</f>
        <v>OR</v>
      </c>
      <c r="J6310" s="11" t="str">
        <f>VLOOKUP(F6310,Sheet1!$A$1:$E$2471,5,FALSE)</f>
        <v>97103</v>
      </c>
      <c r="K6310" s="2">
        <v>313.59300000000002</v>
      </c>
      <c r="L6310" s="1">
        <v>43231</v>
      </c>
      <c r="M6310">
        <v>0</v>
      </c>
      <c r="N6310">
        <v>1</v>
      </c>
      <c r="P6310" t="s">
        <v>91</v>
      </c>
    </row>
    <row r="6311" spans="1:16" x14ac:dyDescent="0.25">
      <c r="A6311" s="13">
        <v>2230</v>
      </c>
      <c r="B6311" s="11" t="s">
        <v>1107</v>
      </c>
      <c r="C6311" t="s">
        <v>608</v>
      </c>
      <c r="D6311">
        <v>341</v>
      </c>
      <c r="E6311" t="s">
        <v>89</v>
      </c>
      <c r="F6311" t="s">
        <v>546</v>
      </c>
      <c r="G6311" s="11" t="str">
        <f>VLOOKUP(F6311,Sheet1!$A$1:$E$2471,2,FALSE)</f>
        <v>..</v>
      </c>
      <c r="H6311" s="11" t="str">
        <f>VLOOKUP(F6311,Sheet1!$A$1:$E$2471,3,FALSE)</f>
        <v>ASTORIA</v>
      </c>
      <c r="I6311" s="11" t="str">
        <f>VLOOKUP(F6311,Sheet1!$A$1:$E$2471,4,FALSE)</f>
        <v>OR</v>
      </c>
      <c r="J6311" s="11" t="str">
        <f>VLOOKUP(F6311,Sheet1!$A$1:$E$2471,5,FALSE)</f>
        <v>97103</v>
      </c>
      <c r="K6311" s="2">
        <v>353.596</v>
      </c>
      <c r="L6311" s="1">
        <v>43245</v>
      </c>
      <c r="M6311">
        <v>0</v>
      </c>
      <c r="N6311">
        <v>1</v>
      </c>
      <c r="P6311" t="s">
        <v>91</v>
      </c>
    </row>
    <row r="6312" spans="1:16" x14ac:dyDescent="0.25">
      <c r="A6312" s="13">
        <v>2230</v>
      </c>
      <c r="B6312" s="11" t="s">
        <v>1107</v>
      </c>
      <c r="C6312" t="s">
        <v>608</v>
      </c>
      <c r="D6312">
        <v>341</v>
      </c>
      <c r="E6312" t="s">
        <v>89</v>
      </c>
      <c r="F6312" t="s">
        <v>501</v>
      </c>
      <c r="G6312" s="11" t="str">
        <f>VLOOKUP(F6312,Sheet1!$A$1:$E$2471,2,FALSE)</f>
        <v>..</v>
      </c>
      <c r="H6312" s="11" t="str">
        <f>VLOOKUP(F6312,Sheet1!$A$1:$E$2471,3,FALSE)</f>
        <v>ASTORIA</v>
      </c>
      <c r="I6312" s="11" t="str">
        <f>VLOOKUP(F6312,Sheet1!$A$1:$E$2471,4,FALSE)</f>
        <v>OR</v>
      </c>
      <c r="J6312" s="11" t="str">
        <f>VLOOKUP(F6312,Sheet1!$A$1:$E$2471,5,FALSE)</f>
        <v>97103</v>
      </c>
      <c r="K6312" s="2">
        <v>162.35550000000001</v>
      </c>
      <c r="L6312" s="1">
        <v>43231</v>
      </c>
      <c r="M6312">
        <v>0</v>
      </c>
      <c r="N6312">
        <v>1</v>
      </c>
      <c r="P6312" t="s">
        <v>91</v>
      </c>
    </row>
    <row r="6313" spans="1:16" x14ac:dyDescent="0.25">
      <c r="A6313" s="13">
        <v>2230</v>
      </c>
      <c r="B6313" s="11" t="s">
        <v>1107</v>
      </c>
      <c r="C6313" t="s">
        <v>608</v>
      </c>
      <c r="D6313">
        <v>341</v>
      </c>
      <c r="E6313" t="s">
        <v>89</v>
      </c>
      <c r="F6313" t="s">
        <v>637</v>
      </c>
      <c r="G6313" s="11" t="str">
        <f>VLOOKUP(F6313,Sheet1!$A$1:$E$2471,2,FALSE)</f>
        <v>..</v>
      </c>
      <c r="H6313" s="11" t="str">
        <f>VLOOKUP(F6313,Sheet1!$A$1:$E$2471,3,FALSE)</f>
        <v>NEHALEM</v>
      </c>
      <c r="I6313" s="11" t="str">
        <f>VLOOKUP(F6313,Sheet1!$A$1:$E$2471,4,FALSE)</f>
        <v>OR</v>
      </c>
      <c r="J6313" s="11" t="str">
        <f>VLOOKUP(F6313,Sheet1!$A$1:$E$2471,5,FALSE)</f>
        <v>97131</v>
      </c>
      <c r="K6313" s="2">
        <v>36.515000000000001</v>
      </c>
      <c r="L6313" s="1">
        <v>43231</v>
      </c>
      <c r="M6313">
        <v>0</v>
      </c>
      <c r="N6313">
        <v>1</v>
      </c>
      <c r="P6313" t="s">
        <v>91</v>
      </c>
    </row>
    <row r="6314" spans="1:16" x14ac:dyDescent="0.25">
      <c r="A6314" s="13">
        <v>2230</v>
      </c>
      <c r="B6314" s="11" t="s">
        <v>1107</v>
      </c>
      <c r="C6314" t="s">
        <v>608</v>
      </c>
      <c r="D6314">
        <v>341</v>
      </c>
      <c r="E6314" t="s">
        <v>89</v>
      </c>
      <c r="F6314" t="s">
        <v>536</v>
      </c>
      <c r="G6314" s="11" t="str">
        <f>VLOOKUP(F6314,Sheet1!$A$1:$E$2471,2,FALSE)</f>
        <v>..</v>
      </c>
      <c r="H6314" s="11" t="str">
        <f>VLOOKUP(F6314,Sheet1!$A$1:$E$2471,3,FALSE)</f>
        <v>ASTORIA</v>
      </c>
      <c r="I6314" s="11" t="str">
        <f>VLOOKUP(F6314,Sheet1!$A$1:$E$2471,4,FALSE)</f>
        <v>OR</v>
      </c>
      <c r="J6314" s="11" t="str">
        <f>VLOOKUP(F6314,Sheet1!$A$1:$E$2471,5,FALSE)</f>
        <v>97103</v>
      </c>
      <c r="K6314" s="2">
        <v>39.893999999999998</v>
      </c>
      <c r="L6314" s="1">
        <v>43231</v>
      </c>
      <c r="M6314">
        <v>0</v>
      </c>
      <c r="N6314">
        <v>1</v>
      </c>
      <c r="P6314" t="s">
        <v>91</v>
      </c>
    </row>
    <row r="6315" spans="1:16" x14ac:dyDescent="0.25">
      <c r="A6315" s="13">
        <v>2230</v>
      </c>
      <c r="B6315" s="11" t="s">
        <v>1107</v>
      </c>
      <c r="C6315" t="s">
        <v>608</v>
      </c>
      <c r="D6315">
        <v>341</v>
      </c>
      <c r="E6315" t="s">
        <v>89</v>
      </c>
      <c r="F6315" t="s">
        <v>643</v>
      </c>
      <c r="G6315" s="11" t="str">
        <f>VLOOKUP(F6315,Sheet1!$A$1:$E$2471,2,FALSE)</f>
        <v>..</v>
      </c>
      <c r="H6315" s="11" t="str">
        <f>VLOOKUP(F6315,Sheet1!$A$1:$E$2471,3,FALSE)</f>
        <v>ASTORIA</v>
      </c>
      <c r="I6315" s="11" t="str">
        <f>VLOOKUP(F6315,Sheet1!$A$1:$E$2471,4,FALSE)</f>
        <v>OR</v>
      </c>
      <c r="J6315" s="11" t="str">
        <f>VLOOKUP(F6315,Sheet1!$A$1:$E$2471,5,FALSE)</f>
        <v>97103</v>
      </c>
      <c r="K6315" s="2">
        <v>144.69749999999999</v>
      </c>
      <c r="L6315" s="1">
        <v>43231</v>
      </c>
      <c r="M6315">
        <v>0</v>
      </c>
      <c r="N6315">
        <v>1</v>
      </c>
      <c r="P6315" t="s">
        <v>91</v>
      </c>
    </row>
    <row r="6316" spans="1:16" x14ac:dyDescent="0.25">
      <c r="A6316" s="13">
        <v>2230</v>
      </c>
      <c r="B6316" s="11" t="s">
        <v>1107</v>
      </c>
      <c r="C6316" t="s">
        <v>608</v>
      </c>
      <c r="D6316">
        <v>341</v>
      </c>
      <c r="E6316" t="s">
        <v>89</v>
      </c>
      <c r="F6316" t="s">
        <v>636</v>
      </c>
      <c r="G6316" s="11" t="str">
        <f>VLOOKUP(F6316,Sheet1!$A$1:$E$2471,2,FALSE)</f>
        <v>..</v>
      </c>
      <c r="H6316" s="11" t="str">
        <f>VLOOKUP(F6316,Sheet1!$A$1:$E$2471,3,FALSE)</f>
        <v>ASTORIA</v>
      </c>
      <c r="I6316" s="11" t="str">
        <f>VLOOKUP(F6316,Sheet1!$A$1:$E$2471,4,FALSE)</f>
        <v>OR</v>
      </c>
      <c r="J6316" s="11" t="str">
        <f>VLOOKUP(F6316,Sheet1!$A$1:$E$2471,5,FALSE)</f>
        <v>97103</v>
      </c>
      <c r="K6316" s="2">
        <v>215.27500000000001</v>
      </c>
      <c r="L6316" s="1">
        <v>43266</v>
      </c>
      <c r="M6316">
        <v>100120457</v>
      </c>
      <c r="N6316">
        <v>1</v>
      </c>
      <c r="P6316" t="s">
        <v>91</v>
      </c>
    </row>
    <row r="6317" spans="1:16" x14ac:dyDescent="0.25">
      <c r="A6317" s="13">
        <v>2230</v>
      </c>
      <c r="B6317" s="11" t="s">
        <v>1107</v>
      </c>
      <c r="C6317" t="s">
        <v>608</v>
      </c>
      <c r="D6317">
        <v>341</v>
      </c>
      <c r="E6317" t="s">
        <v>89</v>
      </c>
      <c r="F6317" t="s">
        <v>641</v>
      </c>
      <c r="G6317" s="11" t="str">
        <f>VLOOKUP(F6317,Sheet1!$A$1:$E$2471,2,FALSE)</f>
        <v>..</v>
      </c>
      <c r="H6317" s="11" t="str">
        <f>VLOOKUP(F6317,Sheet1!$A$1:$E$2471,3,FALSE)</f>
        <v>PORTLAND</v>
      </c>
      <c r="I6317" s="11" t="str">
        <f>VLOOKUP(F6317,Sheet1!$A$1:$E$2471,4,FALSE)</f>
        <v>OR</v>
      </c>
      <c r="J6317" s="11" t="str">
        <f>VLOOKUP(F6317,Sheet1!$A$1:$E$2471,5,FALSE)</f>
        <v>97219</v>
      </c>
      <c r="K6317" s="2">
        <v>131.88999999999999</v>
      </c>
      <c r="L6317" s="1">
        <v>43273</v>
      </c>
      <c r="M6317">
        <v>0</v>
      </c>
      <c r="N6317">
        <v>1</v>
      </c>
      <c r="P6317" t="s">
        <v>91</v>
      </c>
    </row>
    <row r="6318" spans="1:16" x14ac:dyDescent="0.25">
      <c r="A6318" s="13">
        <v>2230</v>
      </c>
      <c r="B6318" s="11" t="s">
        <v>1107</v>
      </c>
      <c r="C6318" t="s">
        <v>608</v>
      </c>
      <c r="D6318">
        <v>341</v>
      </c>
      <c r="E6318" t="s">
        <v>89</v>
      </c>
      <c r="F6318" t="s">
        <v>641</v>
      </c>
      <c r="G6318" s="11" t="str">
        <f>VLOOKUP(F6318,Sheet1!$A$1:$E$2471,2,FALSE)</f>
        <v>..</v>
      </c>
      <c r="H6318" s="11" t="str">
        <f>VLOOKUP(F6318,Sheet1!$A$1:$E$2471,3,FALSE)</f>
        <v>PORTLAND</v>
      </c>
      <c r="I6318" s="11" t="str">
        <f>VLOOKUP(F6318,Sheet1!$A$1:$E$2471,4,FALSE)</f>
        <v>OR</v>
      </c>
      <c r="J6318" s="11" t="str">
        <f>VLOOKUP(F6318,Sheet1!$A$1:$E$2471,5,FALSE)</f>
        <v>97219</v>
      </c>
      <c r="K6318" s="2">
        <v>412.565</v>
      </c>
      <c r="L6318" s="1">
        <v>43259</v>
      </c>
      <c r="M6318">
        <v>0</v>
      </c>
      <c r="N6318">
        <v>1</v>
      </c>
      <c r="P6318" t="s">
        <v>91</v>
      </c>
    </row>
    <row r="6319" spans="1:16" x14ac:dyDescent="0.25">
      <c r="A6319" s="13">
        <v>2230</v>
      </c>
      <c r="B6319" s="11" t="s">
        <v>1107</v>
      </c>
      <c r="C6319" t="s">
        <v>608</v>
      </c>
      <c r="D6319">
        <v>341</v>
      </c>
      <c r="E6319" t="s">
        <v>89</v>
      </c>
      <c r="F6319" t="s">
        <v>640</v>
      </c>
      <c r="G6319" s="11" t="str">
        <f>VLOOKUP(F6319,Sheet1!$A$1:$E$2471,2,FALSE)</f>
        <v>..</v>
      </c>
      <c r="H6319" s="11" t="str">
        <f>VLOOKUP(F6319,Sheet1!$A$1:$E$2471,3,FALSE)</f>
        <v>ASTORIA</v>
      </c>
      <c r="I6319" s="11" t="str">
        <f>VLOOKUP(F6319,Sheet1!$A$1:$E$2471,4,FALSE)</f>
        <v>OR</v>
      </c>
      <c r="J6319" s="11" t="str">
        <f>VLOOKUP(F6319,Sheet1!$A$1:$E$2471,5,FALSE)</f>
        <v>97103</v>
      </c>
      <c r="K6319" s="2">
        <v>18.6935</v>
      </c>
      <c r="L6319" s="1">
        <v>43259</v>
      </c>
      <c r="M6319">
        <v>100120423</v>
      </c>
      <c r="N6319">
        <v>1</v>
      </c>
      <c r="P6319" t="s">
        <v>91</v>
      </c>
    </row>
    <row r="6320" spans="1:16" x14ac:dyDescent="0.25">
      <c r="A6320" s="13">
        <v>2230</v>
      </c>
      <c r="B6320" s="11" t="s">
        <v>1107</v>
      </c>
      <c r="C6320" t="s">
        <v>608</v>
      </c>
      <c r="D6320">
        <v>341</v>
      </c>
      <c r="E6320" t="s">
        <v>89</v>
      </c>
      <c r="F6320" t="s">
        <v>644</v>
      </c>
      <c r="G6320" s="11" t="str">
        <f>VLOOKUP(F6320,Sheet1!$A$1:$E$2471,2,FALSE)</f>
        <v>..</v>
      </c>
      <c r="H6320" s="11" t="str">
        <f>VLOOKUP(F6320,Sheet1!$A$1:$E$2471,3,FALSE)</f>
        <v>ASTORIA</v>
      </c>
      <c r="I6320" s="11" t="str">
        <f>VLOOKUP(F6320,Sheet1!$A$1:$E$2471,4,FALSE)</f>
        <v>OR</v>
      </c>
      <c r="J6320" s="11" t="str">
        <f>VLOOKUP(F6320,Sheet1!$A$1:$E$2471,5,FALSE)</f>
        <v>97103</v>
      </c>
      <c r="K6320" s="2">
        <v>18.0395</v>
      </c>
      <c r="L6320" s="1">
        <v>43266</v>
      </c>
      <c r="M6320">
        <v>100120460</v>
      </c>
      <c r="N6320">
        <v>1</v>
      </c>
      <c r="P6320" t="s">
        <v>91</v>
      </c>
    </row>
    <row r="6321" spans="1:16" x14ac:dyDescent="0.25">
      <c r="A6321" s="13">
        <v>2230</v>
      </c>
      <c r="B6321" s="11" t="s">
        <v>1107</v>
      </c>
      <c r="C6321" t="s">
        <v>608</v>
      </c>
      <c r="D6321">
        <v>341</v>
      </c>
      <c r="E6321" t="s">
        <v>89</v>
      </c>
      <c r="F6321" t="s">
        <v>507</v>
      </c>
      <c r="G6321" s="11" t="str">
        <f>VLOOKUP(F6321,Sheet1!$A$1:$E$2471,2,FALSE)</f>
        <v>..</v>
      </c>
      <c r="H6321" s="11" t="str">
        <f>VLOOKUP(F6321,Sheet1!$A$1:$E$2471,3,FALSE)</f>
        <v>ASTORIA</v>
      </c>
      <c r="I6321" s="11" t="str">
        <f>VLOOKUP(F6321,Sheet1!$A$1:$E$2471,4,FALSE)</f>
        <v>OR</v>
      </c>
      <c r="J6321" s="11" t="str">
        <f>VLOOKUP(F6321,Sheet1!$A$1:$E$2471,5,FALSE)</f>
        <v>97103</v>
      </c>
      <c r="K6321" s="2">
        <v>329.18</v>
      </c>
      <c r="L6321" s="1">
        <v>43280</v>
      </c>
      <c r="M6321">
        <v>0</v>
      </c>
      <c r="N6321">
        <v>1</v>
      </c>
      <c r="P6321" t="s">
        <v>91</v>
      </c>
    </row>
    <row r="6322" spans="1:16" x14ac:dyDescent="0.25">
      <c r="A6322" s="13">
        <v>2230</v>
      </c>
      <c r="B6322" s="11" t="s">
        <v>1107</v>
      </c>
      <c r="C6322" t="s">
        <v>608</v>
      </c>
      <c r="D6322">
        <v>341</v>
      </c>
      <c r="E6322" t="s">
        <v>89</v>
      </c>
      <c r="F6322" t="s">
        <v>507</v>
      </c>
      <c r="G6322" s="11" t="str">
        <f>VLOOKUP(F6322,Sheet1!$A$1:$E$2471,2,FALSE)</f>
        <v>..</v>
      </c>
      <c r="H6322" s="11" t="str">
        <f>VLOOKUP(F6322,Sheet1!$A$1:$E$2471,3,FALSE)</f>
        <v>ASTORIA</v>
      </c>
      <c r="I6322" s="11" t="str">
        <f>VLOOKUP(F6322,Sheet1!$A$1:$E$2471,4,FALSE)</f>
        <v>OR</v>
      </c>
      <c r="J6322" s="11" t="str">
        <f>VLOOKUP(F6322,Sheet1!$A$1:$E$2471,5,FALSE)</f>
        <v>97103</v>
      </c>
      <c r="K6322" s="2">
        <v>489.90050000000002</v>
      </c>
      <c r="L6322" s="1">
        <v>43259</v>
      </c>
      <c r="M6322">
        <v>0</v>
      </c>
      <c r="N6322">
        <v>1</v>
      </c>
      <c r="P6322" t="s">
        <v>91</v>
      </c>
    </row>
    <row r="6323" spans="1:16" x14ac:dyDescent="0.25">
      <c r="A6323" s="13">
        <v>2230</v>
      </c>
      <c r="B6323" s="11" t="s">
        <v>1107</v>
      </c>
      <c r="C6323" t="s">
        <v>608</v>
      </c>
      <c r="D6323">
        <v>341</v>
      </c>
      <c r="E6323" t="s">
        <v>89</v>
      </c>
      <c r="F6323" t="s">
        <v>546</v>
      </c>
      <c r="G6323" s="11" t="str">
        <f>VLOOKUP(F6323,Sheet1!$A$1:$E$2471,2,FALSE)</f>
        <v>..</v>
      </c>
      <c r="H6323" s="11" t="str">
        <f>VLOOKUP(F6323,Sheet1!$A$1:$E$2471,3,FALSE)</f>
        <v>ASTORIA</v>
      </c>
      <c r="I6323" s="11" t="str">
        <f>VLOOKUP(F6323,Sheet1!$A$1:$E$2471,4,FALSE)</f>
        <v>OR</v>
      </c>
      <c r="J6323" s="11" t="str">
        <f>VLOOKUP(F6323,Sheet1!$A$1:$E$2471,5,FALSE)</f>
        <v>97103</v>
      </c>
      <c r="K6323" s="2">
        <v>122.4615</v>
      </c>
      <c r="L6323" s="1">
        <v>43273</v>
      </c>
      <c r="M6323">
        <v>0</v>
      </c>
      <c r="N6323">
        <v>1</v>
      </c>
      <c r="P6323" t="s">
        <v>91</v>
      </c>
    </row>
    <row r="6324" spans="1:16" x14ac:dyDescent="0.25">
      <c r="A6324" s="13">
        <v>2230</v>
      </c>
      <c r="B6324" s="11" t="s">
        <v>1107</v>
      </c>
      <c r="C6324" t="s">
        <v>608</v>
      </c>
      <c r="D6324">
        <v>341</v>
      </c>
      <c r="E6324" t="s">
        <v>89</v>
      </c>
      <c r="F6324" t="s">
        <v>501</v>
      </c>
      <c r="G6324" s="11" t="str">
        <f>VLOOKUP(F6324,Sheet1!$A$1:$E$2471,2,FALSE)</f>
        <v>..</v>
      </c>
      <c r="H6324" s="11" t="str">
        <f>VLOOKUP(F6324,Sheet1!$A$1:$E$2471,3,FALSE)</f>
        <v>ASTORIA</v>
      </c>
      <c r="I6324" s="11" t="str">
        <f>VLOOKUP(F6324,Sheet1!$A$1:$E$2471,4,FALSE)</f>
        <v>OR</v>
      </c>
      <c r="J6324" s="11" t="str">
        <f>VLOOKUP(F6324,Sheet1!$A$1:$E$2471,5,FALSE)</f>
        <v>97103</v>
      </c>
      <c r="K6324" s="2">
        <v>271.46449999999999</v>
      </c>
      <c r="L6324" s="1">
        <v>43266</v>
      </c>
      <c r="M6324">
        <v>0</v>
      </c>
      <c r="N6324">
        <v>1</v>
      </c>
      <c r="P6324" t="s">
        <v>91</v>
      </c>
    </row>
    <row r="6325" spans="1:16" x14ac:dyDescent="0.25">
      <c r="A6325" s="13">
        <v>2230</v>
      </c>
      <c r="B6325" s="11" t="s">
        <v>1107</v>
      </c>
      <c r="C6325" t="s">
        <v>608</v>
      </c>
      <c r="D6325">
        <v>341</v>
      </c>
      <c r="E6325" t="s">
        <v>89</v>
      </c>
      <c r="F6325" t="s">
        <v>637</v>
      </c>
      <c r="G6325" s="11" t="str">
        <f>VLOOKUP(F6325,Sheet1!$A$1:$E$2471,2,FALSE)</f>
        <v>..</v>
      </c>
      <c r="H6325" s="11" t="str">
        <f>VLOOKUP(F6325,Sheet1!$A$1:$E$2471,3,FALSE)</f>
        <v>NEHALEM</v>
      </c>
      <c r="I6325" s="11" t="str">
        <f>VLOOKUP(F6325,Sheet1!$A$1:$E$2471,4,FALSE)</f>
        <v>OR</v>
      </c>
      <c r="J6325" s="11" t="str">
        <f>VLOOKUP(F6325,Sheet1!$A$1:$E$2471,5,FALSE)</f>
        <v>97131</v>
      </c>
      <c r="K6325" s="2">
        <v>73.03</v>
      </c>
      <c r="L6325" s="1">
        <v>43273</v>
      </c>
      <c r="M6325">
        <v>0</v>
      </c>
      <c r="N6325">
        <v>1</v>
      </c>
      <c r="P6325" t="s">
        <v>91</v>
      </c>
    </row>
    <row r="6326" spans="1:16" x14ac:dyDescent="0.25">
      <c r="A6326" s="13">
        <v>2230</v>
      </c>
      <c r="B6326" s="11" t="s">
        <v>1107</v>
      </c>
      <c r="C6326" t="s">
        <v>608</v>
      </c>
      <c r="D6326">
        <v>341</v>
      </c>
      <c r="E6326" t="s">
        <v>89</v>
      </c>
      <c r="F6326" t="s">
        <v>457</v>
      </c>
      <c r="G6326" s="11" t="str">
        <f>VLOOKUP(F6326,Sheet1!$A$1:$E$2471,2,FALSE)</f>
        <v>..</v>
      </c>
      <c r="H6326" s="11" t="str">
        <f>VLOOKUP(F6326,Sheet1!$A$1:$E$2471,3,FALSE)</f>
        <v>Warrenton</v>
      </c>
      <c r="I6326" s="11" t="str">
        <f>VLOOKUP(F6326,Sheet1!$A$1:$E$2471,4,FALSE)</f>
        <v>OR</v>
      </c>
      <c r="J6326" s="11" t="str">
        <f>VLOOKUP(F6326,Sheet1!$A$1:$E$2471,5,FALSE)</f>
        <v>97146</v>
      </c>
      <c r="K6326" s="2">
        <v>66.054000000000002</v>
      </c>
      <c r="L6326" s="1">
        <v>43273</v>
      </c>
      <c r="M6326">
        <v>0</v>
      </c>
      <c r="N6326">
        <v>1</v>
      </c>
      <c r="P6326" t="s">
        <v>91</v>
      </c>
    </row>
    <row r="6327" spans="1:16" x14ac:dyDescent="0.25">
      <c r="A6327" s="13">
        <v>2230</v>
      </c>
      <c r="B6327" s="11" t="s">
        <v>1107</v>
      </c>
      <c r="C6327" t="s">
        <v>608</v>
      </c>
      <c r="D6327">
        <v>341</v>
      </c>
      <c r="E6327" t="s">
        <v>89</v>
      </c>
      <c r="F6327" t="s">
        <v>536</v>
      </c>
      <c r="G6327" s="11" t="str">
        <f>VLOOKUP(F6327,Sheet1!$A$1:$E$2471,2,FALSE)</f>
        <v>..</v>
      </c>
      <c r="H6327" s="11" t="str">
        <f>VLOOKUP(F6327,Sheet1!$A$1:$E$2471,3,FALSE)</f>
        <v>ASTORIA</v>
      </c>
      <c r="I6327" s="11" t="str">
        <f>VLOOKUP(F6327,Sheet1!$A$1:$E$2471,4,FALSE)</f>
        <v>OR</v>
      </c>
      <c r="J6327" s="11" t="str">
        <f>VLOOKUP(F6327,Sheet1!$A$1:$E$2471,5,FALSE)</f>
        <v>97103</v>
      </c>
      <c r="K6327" s="2">
        <v>94.339500000000001</v>
      </c>
      <c r="L6327" s="1">
        <v>43266</v>
      </c>
      <c r="M6327">
        <v>0</v>
      </c>
      <c r="N6327">
        <v>1</v>
      </c>
      <c r="P6327" t="s">
        <v>91</v>
      </c>
    </row>
    <row r="6328" spans="1:16" x14ac:dyDescent="0.25">
      <c r="A6328" s="13">
        <v>2230</v>
      </c>
      <c r="B6328" s="11" t="s">
        <v>1107</v>
      </c>
      <c r="C6328" t="s">
        <v>608</v>
      </c>
      <c r="D6328">
        <v>341</v>
      </c>
      <c r="E6328" t="s">
        <v>89</v>
      </c>
      <c r="F6328" t="s">
        <v>536</v>
      </c>
      <c r="G6328" s="11" t="str">
        <f>VLOOKUP(F6328,Sheet1!$A$1:$E$2471,2,FALSE)</f>
        <v>..</v>
      </c>
      <c r="H6328" s="11" t="str">
        <f>VLOOKUP(F6328,Sheet1!$A$1:$E$2471,3,FALSE)</f>
        <v>ASTORIA</v>
      </c>
      <c r="I6328" s="11" t="str">
        <f>VLOOKUP(F6328,Sheet1!$A$1:$E$2471,4,FALSE)</f>
        <v>OR</v>
      </c>
      <c r="J6328" s="11" t="str">
        <f>VLOOKUP(F6328,Sheet1!$A$1:$E$2471,5,FALSE)</f>
        <v>97103</v>
      </c>
      <c r="K6328" s="2">
        <v>72.593999999999994</v>
      </c>
      <c r="L6328" s="1">
        <v>43259</v>
      </c>
      <c r="M6328">
        <v>0</v>
      </c>
      <c r="N6328">
        <v>1</v>
      </c>
      <c r="P6328" t="s">
        <v>91</v>
      </c>
    </row>
    <row r="6329" spans="1:16" x14ac:dyDescent="0.25">
      <c r="A6329" s="13">
        <v>2230</v>
      </c>
      <c r="B6329" s="11" t="s">
        <v>1107</v>
      </c>
      <c r="C6329" t="s">
        <v>608</v>
      </c>
      <c r="D6329">
        <v>341</v>
      </c>
      <c r="E6329" t="s">
        <v>89</v>
      </c>
      <c r="F6329" t="s">
        <v>487</v>
      </c>
      <c r="G6329" s="11" t="str">
        <f>VLOOKUP(F6329,Sheet1!$A$1:$E$2471,2,FALSE)</f>
        <v>..</v>
      </c>
      <c r="H6329" s="11" t="str">
        <f>VLOOKUP(F6329,Sheet1!$A$1:$E$2471,3,FALSE)</f>
        <v>ASTORIA</v>
      </c>
      <c r="I6329" s="11" t="str">
        <f>VLOOKUP(F6329,Sheet1!$A$1:$E$2471,4,FALSE)</f>
        <v>OR</v>
      </c>
      <c r="J6329" s="11" t="str">
        <f>VLOOKUP(F6329,Sheet1!$A$1:$E$2471,5,FALSE)</f>
        <v>97103</v>
      </c>
      <c r="K6329" s="2">
        <v>87.308999999999997</v>
      </c>
      <c r="L6329" s="1">
        <v>43273</v>
      </c>
      <c r="M6329">
        <v>0</v>
      </c>
      <c r="N6329">
        <v>1</v>
      </c>
      <c r="P6329" t="s">
        <v>91</v>
      </c>
    </row>
    <row r="6330" spans="1:16" x14ac:dyDescent="0.25">
      <c r="A6330" s="13">
        <v>2230</v>
      </c>
      <c r="B6330" s="11" t="s">
        <v>1107</v>
      </c>
      <c r="C6330" t="s">
        <v>608</v>
      </c>
      <c r="D6330">
        <v>341</v>
      </c>
      <c r="E6330" t="s">
        <v>89</v>
      </c>
      <c r="F6330" t="s">
        <v>487</v>
      </c>
      <c r="G6330" s="11" t="str">
        <f>VLOOKUP(F6330,Sheet1!$A$1:$E$2471,2,FALSE)</f>
        <v>..</v>
      </c>
      <c r="H6330" s="11" t="str">
        <f>VLOOKUP(F6330,Sheet1!$A$1:$E$2471,3,FALSE)</f>
        <v>ASTORIA</v>
      </c>
      <c r="I6330" s="11" t="str">
        <f>VLOOKUP(F6330,Sheet1!$A$1:$E$2471,4,FALSE)</f>
        <v>OR</v>
      </c>
      <c r="J6330" s="11" t="str">
        <f>VLOOKUP(F6330,Sheet1!$A$1:$E$2471,5,FALSE)</f>
        <v>97103</v>
      </c>
      <c r="K6330" s="2">
        <v>39.24</v>
      </c>
      <c r="L6330" s="1">
        <v>43280</v>
      </c>
      <c r="M6330">
        <v>0</v>
      </c>
      <c r="N6330">
        <v>1</v>
      </c>
      <c r="P6330" t="s">
        <v>91</v>
      </c>
    </row>
    <row r="6331" spans="1:16" x14ac:dyDescent="0.25">
      <c r="A6331" s="13">
        <v>2230</v>
      </c>
      <c r="B6331" s="11" t="s">
        <v>1107</v>
      </c>
      <c r="C6331" t="s">
        <v>608</v>
      </c>
      <c r="D6331">
        <v>341</v>
      </c>
      <c r="E6331" t="s">
        <v>89</v>
      </c>
      <c r="F6331" t="s">
        <v>466</v>
      </c>
      <c r="G6331" s="11" t="str">
        <f>VLOOKUP(F6331,Sheet1!$A$1:$E$2471,2,FALSE)</f>
        <v>..</v>
      </c>
      <c r="H6331" s="11" t="str">
        <f>VLOOKUP(F6331,Sheet1!$A$1:$E$2471,3,FALSE)</f>
        <v>SEASIDE</v>
      </c>
      <c r="I6331" s="11" t="str">
        <f>VLOOKUP(F6331,Sheet1!$A$1:$E$2471,4,FALSE)</f>
        <v>OR</v>
      </c>
      <c r="J6331" s="11" t="str">
        <f>VLOOKUP(F6331,Sheet1!$A$1:$E$2471,5,FALSE)</f>
        <v>97138</v>
      </c>
      <c r="K6331" s="2">
        <v>259.58350000000002</v>
      </c>
      <c r="L6331" s="1">
        <v>43280</v>
      </c>
      <c r="M6331">
        <v>0</v>
      </c>
      <c r="N6331">
        <v>1</v>
      </c>
      <c r="P6331" t="s">
        <v>91</v>
      </c>
    </row>
    <row r="6332" spans="1:16" x14ac:dyDescent="0.25">
      <c r="A6332" s="13">
        <v>2230</v>
      </c>
      <c r="B6332" s="11" t="s">
        <v>1107</v>
      </c>
      <c r="C6332" t="s">
        <v>608</v>
      </c>
      <c r="D6332">
        <v>341</v>
      </c>
      <c r="E6332" t="s">
        <v>89</v>
      </c>
      <c r="F6332" t="s">
        <v>466</v>
      </c>
      <c r="G6332" s="11" t="str">
        <f>VLOOKUP(F6332,Sheet1!$A$1:$E$2471,2,FALSE)</f>
        <v>..</v>
      </c>
      <c r="H6332" s="11" t="str">
        <f>VLOOKUP(F6332,Sheet1!$A$1:$E$2471,3,FALSE)</f>
        <v>SEASIDE</v>
      </c>
      <c r="I6332" s="11" t="str">
        <f>VLOOKUP(F6332,Sheet1!$A$1:$E$2471,4,FALSE)</f>
        <v>OR</v>
      </c>
      <c r="J6332" s="11" t="str">
        <f>VLOOKUP(F6332,Sheet1!$A$1:$E$2471,5,FALSE)</f>
        <v>97138</v>
      </c>
      <c r="K6332" s="2">
        <v>248.411</v>
      </c>
      <c r="L6332" s="1">
        <v>43280</v>
      </c>
      <c r="M6332">
        <v>0</v>
      </c>
      <c r="N6332">
        <v>1</v>
      </c>
      <c r="P6332" t="s">
        <v>91</v>
      </c>
    </row>
    <row r="6333" spans="1:16" x14ac:dyDescent="0.25">
      <c r="A6333" s="13">
        <v>2230</v>
      </c>
      <c r="B6333" s="11" t="s">
        <v>1107</v>
      </c>
      <c r="C6333" t="s">
        <v>608</v>
      </c>
      <c r="D6333">
        <v>341</v>
      </c>
      <c r="E6333" t="s">
        <v>89</v>
      </c>
      <c r="F6333" t="s">
        <v>466</v>
      </c>
      <c r="G6333" s="11" t="str">
        <f>VLOOKUP(F6333,Sheet1!$A$1:$E$2471,2,FALSE)</f>
        <v>..</v>
      </c>
      <c r="H6333" s="11" t="str">
        <f>VLOOKUP(F6333,Sheet1!$A$1:$E$2471,3,FALSE)</f>
        <v>SEASIDE</v>
      </c>
      <c r="I6333" s="11" t="str">
        <f>VLOOKUP(F6333,Sheet1!$A$1:$E$2471,4,FALSE)</f>
        <v>OR</v>
      </c>
      <c r="J6333" s="11" t="str">
        <f>VLOOKUP(F6333,Sheet1!$A$1:$E$2471,5,FALSE)</f>
        <v>97138</v>
      </c>
      <c r="K6333" s="2">
        <v>108.8365</v>
      </c>
      <c r="L6333" s="1">
        <v>43280</v>
      </c>
      <c r="M6333">
        <v>0</v>
      </c>
      <c r="N6333">
        <v>1</v>
      </c>
      <c r="P6333" t="s">
        <v>91</v>
      </c>
    </row>
    <row r="6334" spans="1:16" x14ac:dyDescent="0.25">
      <c r="A6334" s="13">
        <v>2230</v>
      </c>
      <c r="B6334" s="11" t="s">
        <v>1107</v>
      </c>
      <c r="C6334" t="s">
        <v>608</v>
      </c>
      <c r="D6334">
        <v>341</v>
      </c>
      <c r="E6334" t="s">
        <v>89</v>
      </c>
      <c r="F6334" t="s">
        <v>643</v>
      </c>
      <c r="G6334" s="11" t="str">
        <f>VLOOKUP(F6334,Sheet1!$A$1:$E$2471,2,FALSE)</f>
        <v>..</v>
      </c>
      <c r="H6334" s="11" t="str">
        <f>VLOOKUP(F6334,Sheet1!$A$1:$E$2471,3,FALSE)</f>
        <v>ASTORIA</v>
      </c>
      <c r="I6334" s="11" t="str">
        <f>VLOOKUP(F6334,Sheet1!$A$1:$E$2471,4,FALSE)</f>
        <v>OR</v>
      </c>
      <c r="J6334" s="11" t="str">
        <f>VLOOKUP(F6334,Sheet1!$A$1:$E$2471,5,FALSE)</f>
        <v>97103</v>
      </c>
      <c r="K6334" s="2">
        <v>130.74549999999999</v>
      </c>
      <c r="L6334" s="1">
        <v>43266</v>
      </c>
      <c r="M6334">
        <v>0</v>
      </c>
      <c r="N6334">
        <v>1</v>
      </c>
      <c r="P6334" t="s">
        <v>91</v>
      </c>
    </row>
    <row r="6335" spans="1:16" x14ac:dyDescent="0.25">
      <c r="A6335" s="13">
        <v>2230</v>
      </c>
      <c r="B6335" s="11" t="s">
        <v>1107</v>
      </c>
      <c r="C6335" t="s">
        <v>608</v>
      </c>
      <c r="D6335">
        <v>341</v>
      </c>
      <c r="E6335" t="s">
        <v>89</v>
      </c>
      <c r="F6335" t="s">
        <v>645</v>
      </c>
      <c r="G6335" s="11" t="str">
        <f>VLOOKUP(F6335,Sheet1!$A$1:$E$2471,2,FALSE)</f>
        <v>..</v>
      </c>
      <c r="H6335" s="11" t="str">
        <f>VLOOKUP(F6335,Sheet1!$A$1:$E$2471,3,FALSE)</f>
        <v>SCAPPOOSE</v>
      </c>
      <c r="I6335" s="11" t="str">
        <f>VLOOKUP(F6335,Sheet1!$A$1:$E$2471,4,FALSE)</f>
        <v>OR</v>
      </c>
      <c r="J6335" s="11" t="str">
        <f>VLOOKUP(F6335,Sheet1!$A$1:$E$2471,5,FALSE)</f>
        <v>97056</v>
      </c>
      <c r="K6335" s="2">
        <v>173.875</v>
      </c>
      <c r="L6335" s="1">
        <v>42951</v>
      </c>
      <c r="M6335">
        <v>0</v>
      </c>
      <c r="N6335">
        <v>1</v>
      </c>
      <c r="P6335" t="s">
        <v>91</v>
      </c>
    </row>
    <row r="6336" spans="1:16" x14ac:dyDescent="0.25">
      <c r="A6336" s="13">
        <v>2230</v>
      </c>
      <c r="B6336" s="11" t="s">
        <v>1107</v>
      </c>
      <c r="C6336" t="s">
        <v>608</v>
      </c>
      <c r="D6336">
        <v>341</v>
      </c>
      <c r="E6336" t="s">
        <v>89</v>
      </c>
      <c r="F6336" t="s">
        <v>527</v>
      </c>
      <c r="G6336" s="11" t="str">
        <f>VLOOKUP(F6336,Sheet1!$A$1:$E$2471,2,FALSE)</f>
        <v>..</v>
      </c>
      <c r="H6336" s="11" t="str">
        <f>VLOOKUP(F6336,Sheet1!$A$1:$E$2471,3,FALSE)</f>
        <v>LITTLETON</v>
      </c>
      <c r="I6336" s="11" t="str">
        <f>VLOOKUP(F6336,Sheet1!$A$1:$E$2471,4,FALSE)</f>
        <v>CO</v>
      </c>
      <c r="J6336" s="11" t="str">
        <f>VLOOKUP(F6336,Sheet1!$A$1:$E$2471,5,FALSE)</f>
        <v>80123</v>
      </c>
      <c r="K6336" s="2">
        <v>105.93</v>
      </c>
      <c r="L6336" s="1">
        <v>42958</v>
      </c>
      <c r="M6336">
        <v>0</v>
      </c>
      <c r="N6336">
        <v>1</v>
      </c>
      <c r="P6336" t="s">
        <v>91</v>
      </c>
    </row>
    <row r="6337" spans="1:16" x14ac:dyDescent="0.25">
      <c r="A6337" s="13">
        <v>2230</v>
      </c>
      <c r="B6337" s="11" t="s">
        <v>1107</v>
      </c>
      <c r="C6337" t="s">
        <v>608</v>
      </c>
      <c r="D6337">
        <v>341</v>
      </c>
      <c r="E6337" t="s">
        <v>89</v>
      </c>
      <c r="F6337" t="s">
        <v>390</v>
      </c>
      <c r="G6337" s="11" t="str">
        <f>VLOOKUP(F6337,Sheet1!$A$1:$E$2471,2,FALSE)</f>
        <v>..</v>
      </c>
      <c r="H6337" s="11" t="str">
        <f>VLOOKUP(F6337,Sheet1!$A$1:$E$2471,3,FALSE)</f>
        <v>ST. HELENS</v>
      </c>
      <c r="I6337" s="11" t="str">
        <f>VLOOKUP(F6337,Sheet1!$A$1:$E$2471,4,FALSE)</f>
        <v>OR</v>
      </c>
      <c r="J6337" s="11" t="str">
        <f>VLOOKUP(F6337,Sheet1!$A$1:$E$2471,5,FALSE)</f>
        <v>97051</v>
      </c>
      <c r="K6337" s="2">
        <v>378.78</v>
      </c>
      <c r="L6337" s="1">
        <v>42951</v>
      </c>
      <c r="M6337">
        <v>0</v>
      </c>
      <c r="N6337">
        <v>1</v>
      </c>
      <c r="P6337" t="s">
        <v>91</v>
      </c>
    </row>
    <row r="6338" spans="1:16" x14ac:dyDescent="0.25">
      <c r="A6338" s="13">
        <v>2230</v>
      </c>
      <c r="B6338" s="11" t="s">
        <v>1107</v>
      </c>
      <c r="C6338" t="s">
        <v>608</v>
      </c>
      <c r="D6338">
        <v>341</v>
      </c>
      <c r="E6338" t="s">
        <v>89</v>
      </c>
      <c r="F6338" t="s">
        <v>646</v>
      </c>
      <c r="G6338" s="11" t="str">
        <f>VLOOKUP(F6338,Sheet1!$A$1:$E$2471,2,FALSE)</f>
        <v>..</v>
      </c>
      <c r="H6338" s="11" t="str">
        <f>VLOOKUP(F6338,Sheet1!$A$1:$E$2471,3,FALSE)</f>
        <v>RAINIER</v>
      </c>
      <c r="I6338" s="11" t="str">
        <f>VLOOKUP(F6338,Sheet1!$A$1:$E$2471,4,FALSE)</f>
        <v>OR</v>
      </c>
      <c r="J6338" s="11" t="str">
        <f>VLOOKUP(F6338,Sheet1!$A$1:$E$2471,5,FALSE)</f>
        <v>97048</v>
      </c>
      <c r="K6338" s="2">
        <v>220.5805</v>
      </c>
      <c r="L6338" s="1">
        <v>42951</v>
      </c>
      <c r="M6338">
        <v>0</v>
      </c>
      <c r="N6338">
        <v>1</v>
      </c>
      <c r="P6338" t="s">
        <v>91</v>
      </c>
    </row>
    <row r="6339" spans="1:16" x14ac:dyDescent="0.25">
      <c r="A6339" s="13">
        <v>2230</v>
      </c>
      <c r="B6339" s="11" t="s">
        <v>1107</v>
      </c>
      <c r="C6339" t="s">
        <v>608</v>
      </c>
      <c r="D6339">
        <v>341</v>
      </c>
      <c r="E6339" t="s">
        <v>89</v>
      </c>
      <c r="F6339" t="s">
        <v>488</v>
      </c>
      <c r="G6339" s="11" t="str">
        <f>VLOOKUP(F6339,Sheet1!$A$1:$E$2471,2,FALSE)</f>
        <v>..</v>
      </c>
      <c r="H6339" s="11" t="str">
        <f>VLOOKUP(F6339,Sheet1!$A$1:$E$2471,3,FALSE)</f>
        <v>PORTLAND</v>
      </c>
      <c r="I6339" s="11" t="str">
        <f>VLOOKUP(F6339,Sheet1!$A$1:$E$2471,4,FALSE)</f>
        <v>OR</v>
      </c>
      <c r="J6339" s="11" t="str">
        <f>VLOOKUP(F6339,Sheet1!$A$1:$E$2471,5,FALSE)</f>
        <v>97202</v>
      </c>
      <c r="K6339" s="2">
        <v>148.19499999999999</v>
      </c>
      <c r="L6339" s="1">
        <v>42951</v>
      </c>
      <c r="M6339">
        <v>0</v>
      </c>
      <c r="N6339">
        <v>1</v>
      </c>
      <c r="P6339" t="s">
        <v>91</v>
      </c>
    </row>
    <row r="6340" spans="1:16" x14ac:dyDescent="0.25">
      <c r="A6340" s="13">
        <v>2230</v>
      </c>
      <c r="B6340" s="11" t="s">
        <v>1107</v>
      </c>
      <c r="C6340" t="s">
        <v>608</v>
      </c>
      <c r="D6340">
        <v>341</v>
      </c>
      <c r="E6340" t="s">
        <v>89</v>
      </c>
      <c r="F6340" t="s">
        <v>647</v>
      </c>
      <c r="G6340" s="11" t="str">
        <f>VLOOKUP(F6340,Sheet1!$A$1:$E$2471,2,FALSE)</f>
        <v>..</v>
      </c>
      <c r="H6340" s="11" t="str">
        <f>VLOOKUP(F6340,Sheet1!$A$1:$E$2471,3,FALSE)</f>
        <v>HILLSBORO</v>
      </c>
      <c r="I6340" s="11" t="str">
        <f>VLOOKUP(F6340,Sheet1!$A$1:$E$2471,4,FALSE)</f>
        <v>OR</v>
      </c>
      <c r="J6340" s="11" t="str">
        <f>VLOOKUP(F6340,Sheet1!$A$1:$E$2471,5,FALSE)</f>
        <v>97124</v>
      </c>
      <c r="K6340" s="2">
        <v>25.68</v>
      </c>
      <c r="L6340" s="1">
        <v>43014</v>
      </c>
      <c r="M6340">
        <v>100119076</v>
      </c>
      <c r="N6340">
        <v>1</v>
      </c>
      <c r="P6340" t="s">
        <v>91</v>
      </c>
    </row>
    <row r="6341" spans="1:16" x14ac:dyDescent="0.25">
      <c r="A6341" s="13">
        <v>2230</v>
      </c>
      <c r="B6341" s="11" t="s">
        <v>1107</v>
      </c>
      <c r="C6341" t="s">
        <v>608</v>
      </c>
      <c r="D6341">
        <v>341</v>
      </c>
      <c r="E6341" t="s">
        <v>89</v>
      </c>
      <c r="F6341" t="s">
        <v>648</v>
      </c>
      <c r="G6341" s="11" t="str">
        <f>VLOOKUP(F6341,Sheet1!$A$1:$E$2471,2,FALSE)</f>
        <v>..</v>
      </c>
      <c r="H6341" s="11" t="str">
        <f>VLOOKUP(F6341,Sheet1!$A$1:$E$2471,3,FALSE)</f>
        <v>RAINIER</v>
      </c>
      <c r="I6341" s="11" t="str">
        <f>VLOOKUP(F6341,Sheet1!$A$1:$E$2471,4,FALSE)</f>
        <v>OR</v>
      </c>
      <c r="J6341" s="11" t="str">
        <f>VLOOKUP(F6341,Sheet1!$A$1:$E$2471,5,FALSE)</f>
        <v>97048</v>
      </c>
      <c r="K6341" s="2">
        <v>295.85500000000002</v>
      </c>
      <c r="L6341" s="1">
        <v>43028</v>
      </c>
      <c r="M6341">
        <v>100119189</v>
      </c>
      <c r="N6341">
        <v>1</v>
      </c>
      <c r="P6341" t="s">
        <v>91</v>
      </c>
    </row>
    <row r="6342" spans="1:16" x14ac:dyDescent="0.25">
      <c r="A6342" s="13">
        <v>2230</v>
      </c>
      <c r="B6342" s="11" t="s">
        <v>1107</v>
      </c>
      <c r="C6342" t="s">
        <v>608</v>
      </c>
      <c r="D6342">
        <v>341</v>
      </c>
      <c r="E6342" t="s">
        <v>89</v>
      </c>
      <c r="F6342" t="s">
        <v>649</v>
      </c>
      <c r="G6342" s="11" t="str">
        <f>VLOOKUP(F6342,Sheet1!$A$1:$E$2471,2,FALSE)</f>
        <v>..</v>
      </c>
      <c r="H6342" s="11" t="str">
        <f>VLOOKUP(F6342,Sheet1!$A$1:$E$2471,3,FALSE)</f>
        <v>BEAVERTON</v>
      </c>
      <c r="I6342" s="11" t="str">
        <f>VLOOKUP(F6342,Sheet1!$A$1:$E$2471,4,FALSE)</f>
        <v>OR</v>
      </c>
      <c r="J6342" s="11" t="str">
        <f>VLOOKUP(F6342,Sheet1!$A$1:$E$2471,5,FALSE)</f>
        <v>97008</v>
      </c>
      <c r="K6342" s="2">
        <v>33.384</v>
      </c>
      <c r="L6342" s="1">
        <v>43042</v>
      </c>
      <c r="M6342">
        <v>100119293</v>
      </c>
      <c r="N6342">
        <v>1</v>
      </c>
      <c r="P6342" t="s">
        <v>91</v>
      </c>
    </row>
    <row r="6343" spans="1:16" x14ac:dyDescent="0.25">
      <c r="A6343" s="13">
        <v>2230</v>
      </c>
      <c r="B6343" s="11" t="s">
        <v>1107</v>
      </c>
      <c r="C6343" t="s">
        <v>608</v>
      </c>
      <c r="D6343">
        <v>341</v>
      </c>
      <c r="E6343" t="s">
        <v>89</v>
      </c>
      <c r="F6343" t="s">
        <v>488</v>
      </c>
      <c r="G6343" s="11" t="str">
        <f>VLOOKUP(F6343,Sheet1!$A$1:$E$2471,2,FALSE)</f>
        <v>..</v>
      </c>
      <c r="H6343" s="11" t="str">
        <f>VLOOKUP(F6343,Sheet1!$A$1:$E$2471,3,FALSE)</f>
        <v>PORTLAND</v>
      </c>
      <c r="I6343" s="11" t="str">
        <f>VLOOKUP(F6343,Sheet1!$A$1:$E$2471,4,FALSE)</f>
        <v>OR</v>
      </c>
      <c r="J6343" s="11" t="str">
        <f>VLOOKUP(F6343,Sheet1!$A$1:$E$2471,5,FALSE)</f>
        <v>97202</v>
      </c>
      <c r="K6343" s="2">
        <v>251.45</v>
      </c>
      <c r="L6343" s="1">
        <v>43021</v>
      </c>
      <c r="M6343">
        <v>0</v>
      </c>
      <c r="N6343">
        <v>1</v>
      </c>
      <c r="P6343" t="s">
        <v>91</v>
      </c>
    </row>
    <row r="6344" spans="1:16" x14ac:dyDescent="0.25">
      <c r="A6344" s="13">
        <v>2230</v>
      </c>
      <c r="B6344" s="11" t="s">
        <v>1107</v>
      </c>
      <c r="C6344" t="s">
        <v>608</v>
      </c>
      <c r="D6344">
        <v>341</v>
      </c>
      <c r="E6344" t="s">
        <v>89</v>
      </c>
      <c r="F6344" t="s">
        <v>650</v>
      </c>
      <c r="G6344" s="11" t="str">
        <f>VLOOKUP(F6344,Sheet1!$A$1:$E$2471,2,FALSE)</f>
        <v>..</v>
      </c>
      <c r="H6344" s="11" t="str">
        <f>VLOOKUP(F6344,Sheet1!$A$1:$E$2471,3,FALSE)</f>
        <v>PORTLAND</v>
      </c>
      <c r="I6344" s="11" t="str">
        <f>VLOOKUP(F6344,Sheet1!$A$1:$E$2471,4,FALSE)</f>
        <v>OR</v>
      </c>
      <c r="J6344" s="11" t="str">
        <f>VLOOKUP(F6344,Sheet1!$A$1:$E$2471,5,FALSE)</f>
        <v>97239</v>
      </c>
      <c r="K6344" s="2">
        <v>985.47</v>
      </c>
      <c r="L6344" s="1">
        <v>43021</v>
      </c>
      <c r="M6344">
        <v>100119166</v>
      </c>
      <c r="N6344">
        <v>1</v>
      </c>
      <c r="P6344" t="s">
        <v>91</v>
      </c>
    </row>
    <row r="6345" spans="1:16" x14ac:dyDescent="0.25">
      <c r="A6345" s="13">
        <v>2230</v>
      </c>
      <c r="B6345" s="11" t="s">
        <v>1107</v>
      </c>
      <c r="C6345" t="s">
        <v>608</v>
      </c>
      <c r="D6345">
        <v>341</v>
      </c>
      <c r="E6345" t="s">
        <v>89</v>
      </c>
      <c r="F6345" t="s">
        <v>651</v>
      </c>
      <c r="G6345" s="11" t="str">
        <f>VLOOKUP(F6345,Sheet1!$A$1:$E$2471,2,FALSE)</f>
        <v>..</v>
      </c>
      <c r="H6345" s="11" t="str">
        <f>VLOOKUP(F6345,Sheet1!$A$1:$E$2471,3,FALSE)</f>
        <v>SCAPPOOSE</v>
      </c>
      <c r="I6345" s="11" t="str">
        <f>VLOOKUP(F6345,Sheet1!$A$1:$E$2471,4,FALSE)</f>
        <v>OR</v>
      </c>
      <c r="J6345" s="11" t="str">
        <f>VLOOKUP(F6345,Sheet1!$A$1:$E$2471,5,FALSE)</f>
        <v>97056</v>
      </c>
      <c r="K6345" s="2">
        <v>175.48</v>
      </c>
      <c r="L6345" s="1">
        <v>43042</v>
      </c>
      <c r="M6345">
        <v>0</v>
      </c>
      <c r="N6345">
        <v>1</v>
      </c>
      <c r="P6345" t="s">
        <v>91</v>
      </c>
    </row>
    <row r="6346" spans="1:16" x14ac:dyDescent="0.25">
      <c r="A6346" s="13">
        <v>2230</v>
      </c>
      <c r="B6346" s="11" t="s">
        <v>1107</v>
      </c>
      <c r="C6346" t="s">
        <v>608</v>
      </c>
      <c r="D6346">
        <v>341</v>
      </c>
      <c r="E6346" t="s">
        <v>89</v>
      </c>
      <c r="F6346" t="s">
        <v>652</v>
      </c>
      <c r="G6346" s="11" t="str">
        <f>VLOOKUP(F6346,Sheet1!$A$1:$E$2471,2,FALSE)</f>
        <v>..</v>
      </c>
      <c r="H6346" s="11" t="str">
        <f>VLOOKUP(F6346,Sheet1!$A$1:$E$2471,3,FALSE)</f>
        <v>ST HELENS</v>
      </c>
      <c r="I6346" s="11" t="str">
        <f>VLOOKUP(F6346,Sheet1!$A$1:$E$2471,4,FALSE)</f>
        <v>OR</v>
      </c>
      <c r="J6346" s="11" t="str">
        <f>VLOOKUP(F6346,Sheet1!$A$1:$E$2471,5,FALSE)</f>
        <v>97051</v>
      </c>
      <c r="K6346" s="2">
        <v>71.69</v>
      </c>
      <c r="L6346" s="1">
        <v>43056</v>
      </c>
      <c r="M6346">
        <v>0</v>
      </c>
      <c r="N6346">
        <v>1</v>
      </c>
      <c r="P6346" t="s">
        <v>91</v>
      </c>
    </row>
    <row r="6347" spans="1:16" x14ac:dyDescent="0.25">
      <c r="A6347" s="13">
        <v>2230</v>
      </c>
      <c r="B6347" s="11" t="s">
        <v>1107</v>
      </c>
      <c r="C6347" t="s">
        <v>608</v>
      </c>
      <c r="D6347">
        <v>341</v>
      </c>
      <c r="E6347" t="s">
        <v>89</v>
      </c>
      <c r="F6347" t="s">
        <v>642</v>
      </c>
      <c r="G6347" s="11" t="str">
        <f>VLOOKUP(F6347,Sheet1!$A$1:$E$2471,2,FALSE)</f>
        <v>..</v>
      </c>
      <c r="H6347" s="11" t="str">
        <f>VLOOKUP(F6347,Sheet1!$A$1:$E$2471,3,FALSE)</f>
        <v>ST HELENS</v>
      </c>
      <c r="I6347" s="11" t="str">
        <f>VLOOKUP(F6347,Sheet1!$A$1:$E$2471,4,FALSE)</f>
        <v>OR</v>
      </c>
      <c r="J6347" s="11" t="str">
        <f>VLOOKUP(F6347,Sheet1!$A$1:$E$2471,5,FALSE)</f>
        <v>97051</v>
      </c>
      <c r="K6347" s="2">
        <v>132.57300000000001</v>
      </c>
      <c r="L6347" s="1">
        <v>43061</v>
      </c>
      <c r="M6347">
        <v>0</v>
      </c>
      <c r="N6347">
        <v>1</v>
      </c>
      <c r="P6347" t="s">
        <v>91</v>
      </c>
    </row>
    <row r="6348" spans="1:16" x14ac:dyDescent="0.25">
      <c r="A6348" s="13">
        <v>2230</v>
      </c>
      <c r="B6348" s="11" t="s">
        <v>1107</v>
      </c>
      <c r="C6348" t="s">
        <v>608</v>
      </c>
      <c r="D6348">
        <v>341</v>
      </c>
      <c r="E6348" t="s">
        <v>89</v>
      </c>
      <c r="F6348" t="s">
        <v>653</v>
      </c>
      <c r="G6348" s="11" t="str">
        <f>VLOOKUP(F6348,Sheet1!$A$1:$E$2471,2,FALSE)</f>
        <v>..</v>
      </c>
      <c r="H6348" s="11" t="str">
        <f>VLOOKUP(F6348,Sheet1!$A$1:$E$2471,3,FALSE)</f>
        <v>ST HELENS</v>
      </c>
      <c r="I6348" s="11" t="str">
        <f>VLOOKUP(F6348,Sheet1!$A$1:$E$2471,4,FALSE)</f>
        <v>OR</v>
      </c>
      <c r="J6348" s="11" t="str">
        <f>VLOOKUP(F6348,Sheet1!$A$1:$E$2471,5,FALSE)</f>
        <v>97051</v>
      </c>
      <c r="K6348" s="2">
        <v>68.48</v>
      </c>
      <c r="L6348" s="1">
        <v>43056</v>
      </c>
      <c r="M6348">
        <v>100119380</v>
      </c>
      <c r="N6348">
        <v>1</v>
      </c>
      <c r="P6348" t="s">
        <v>91</v>
      </c>
    </row>
    <row r="6349" spans="1:16" x14ac:dyDescent="0.25">
      <c r="A6349" s="13">
        <v>2230</v>
      </c>
      <c r="B6349" s="11" t="s">
        <v>1107</v>
      </c>
      <c r="C6349" t="s">
        <v>608</v>
      </c>
      <c r="D6349">
        <v>341</v>
      </c>
      <c r="E6349" t="s">
        <v>89</v>
      </c>
      <c r="F6349" t="s">
        <v>648</v>
      </c>
      <c r="G6349" s="11" t="str">
        <f>VLOOKUP(F6349,Sheet1!$A$1:$E$2471,2,FALSE)</f>
        <v>..</v>
      </c>
      <c r="H6349" s="11" t="str">
        <f>VLOOKUP(F6349,Sheet1!$A$1:$E$2471,3,FALSE)</f>
        <v>RAINIER</v>
      </c>
      <c r="I6349" s="11" t="str">
        <f>VLOOKUP(F6349,Sheet1!$A$1:$E$2471,4,FALSE)</f>
        <v>OR</v>
      </c>
      <c r="J6349" s="11" t="str">
        <f>VLOOKUP(F6349,Sheet1!$A$1:$E$2471,5,FALSE)</f>
        <v>97048</v>
      </c>
      <c r="K6349" s="2">
        <v>242.35499999999999</v>
      </c>
      <c r="L6349" s="1">
        <v>43048</v>
      </c>
      <c r="M6349">
        <v>100119332</v>
      </c>
      <c r="N6349">
        <v>1</v>
      </c>
      <c r="P6349" t="s">
        <v>91</v>
      </c>
    </row>
    <row r="6350" spans="1:16" x14ac:dyDescent="0.25">
      <c r="A6350" s="13">
        <v>2230</v>
      </c>
      <c r="B6350" s="11" t="s">
        <v>1107</v>
      </c>
      <c r="C6350" t="s">
        <v>608</v>
      </c>
      <c r="D6350">
        <v>341</v>
      </c>
      <c r="E6350" t="s">
        <v>89</v>
      </c>
      <c r="F6350" t="s">
        <v>527</v>
      </c>
      <c r="G6350" s="11" t="str">
        <f>VLOOKUP(F6350,Sheet1!$A$1:$E$2471,2,FALSE)</f>
        <v>..</v>
      </c>
      <c r="H6350" s="11" t="str">
        <f>VLOOKUP(F6350,Sheet1!$A$1:$E$2471,3,FALSE)</f>
        <v>LITTLETON</v>
      </c>
      <c r="I6350" s="11" t="str">
        <f>VLOOKUP(F6350,Sheet1!$A$1:$E$2471,4,FALSE)</f>
        <v>CO</v>
      </c>
      <c r="J6350" s="11" t="str">
        <f>VLOOKUP(F6350,Sheet1!$A$1:$E$2471,5,FALSE)</f>
        <v>80123</v>
      </c>
      <c r="K6350" s="2">
        <v>63.558</v>
      </c>
      <c r="L6350" s="1">
        <v>43061</v>
      </c>
      <c r="M6350">
        <v>0</v>
      </c>
      <c r="N6350">
        <v>1</v>
      </c>
      <c r="P6350" t="s">
        <v>91</v>
      </c>
    </row>
    <row r="6351" spans="1:16" x14ac:dyDescent="0.25">
      <c r="A6351" s="13">
        <v>2230</v>
      </c>
      <c r="B6351" s="11" t="s">
        <v>1107</v>
      </c>
      <c r="C6351" t="s">
        <v>608</v>
      </c>
      <c r="D6351">
        <v>341</v>
      </c>
      <c r="E6351" t="s">
        <v>89</v>
      </c>
      <c r="F6351" t="s">
        <v>225</v>
      </c>
      <c r="G6351" s="11" t="str">
        <f>VLOOKUP(F6351,Sheet1!$A$1:$E$2471,2,FALSE)</f>
        <v>..</v>
      </c>
      <c r="H6351" s="11" t="str">
        <f>VLOOKUP(F6351,Sheet1!$A$1:$E$2471,3,FALSE)</f>
        <v>BEAVERTON</v>
      </c>
      <c r="I6351" s="11" t="str">
        <f>VLOOKUP(F6351,Sheet1!$A$1:$E$2471,4,FALSE)</f>
        <v>OR</v>
      </c>
      <c r="J6351" s="11" t="str">
        <f>VLOOKUP(F6351,Sheet1!$A$1:$E$2471,5,FALSE)</f>
        <v>97006</v>
      </c>
      <c r="K6351" s="2">
        <v>278.73500000000001</v>
      </c>
      <c r="L6351" s="1">
        <v>43070</v>
      </c>
      <c r="M6351">
        <v>0</v>
      </c>
      <c r="N6351">
        <v>1</v>
      </c>
      <c r="P6351" t="s">
        <v>91</v>
      </c>
    </row>
    <row r="6352" spans="1:16" x14ac:dyDescent="0.25">
      <c r="A6352" s="13">
        <v>2230</v>
      </c>
      <c r="B6352" s="11" t="s">
        <v>1107</v>
      </c>
      <c r="C6352" t="s">
        <v>608</v>
      </c>
      <c r="D6352">
        <v>341</v>
      </c>
      <c r="E6352" t="s">
        <v>89</v>
      </c>
      <c r="F6352" t="s">
        <v>390</v>
      </c>
      <c r="G6352" s="11" t="str">
        <f>VLOOKUP(F6352,Sheet1!$A$1:$E$2471,2,FALSE)</f>
        <v>..</v>
      </c>
      <c r="H6352" s="11" t="str">
        <f>VLOOKUP(F6352,Sheet1!$A$1:$E$2471,3,FALSE)</f>
        <v>ST. HELENS</v>
      </c>
      <c r="I6352" s="11" t="str">
        <f>VLOOKUP(F6352,Sheet1!$A$1:$E$2471,4,FALSE)</f>
        <v>OR</v>
      </c>
      <c r="J6352" s="11" t="str">
        <f>VLOOKUP(F6352,Sheet1!$A$1:$E$2471,5,FALSE)</f>
        <v>97051</v>
      </c>
      <c r="K6352" s="2">
        <v>740.44</v>
      </c>
      <c r="L6352" s="1">
        <v>43056</v>
      </c>
      <c r="M6352">
        <v>0</v>
      </c>
      <c r="N6352">
        <v>1</v>
      </c>
      <c r="P6352" t="s">
        <v>91</v>
      </c>
    </row>
    <row r="6353" spans="1:16" x14ac:dyDescent="0.25">
      <c r="A6353" s="13">
        <v>2230</v>
      </c>
      <c r="B6353" s="11" t="s">
        <v>1107</v>
      </c>
      <c r="C6353" t="s">
        <v>608</v>
      </c>
      <c r="D6353">
        <v>341</v>
      </c>
      <c r="E6353" t="s">
        <v>89</v>
      </c>
      <c r="F6353" t="s">
        <v>646</v>
      </c>
      <c r="G6353" s="11" t="str">
        <f>VLOOKUP(F6353,Sheet1!$A$1:$E$2471,2,FALSE)</f>
        <v>..</v>
      </c>
      <c r="H6353" s="11" t="str">
        <f>VLOOKUP(F6353,Sheet1!$A$1:$E$2471,3,FALSE)</f>
        <v>RAINIER</v>
      </c>
      <c r="I6353" s="11" t="str">
        <f>VLOOKUP(F6353,Sheet1!$A$1:$E$2471,4,FALSE)</f>
        <v>OR</v>
      </c>
      <c r="J6353" s="11" t="str">
        <f>VLOOKUP(F6353,Sheet1!$A$1:$E$2471,5,FALSE)</f>
        <v>97048</v>
      </c>
      <c r="K6353" s="2">
        <v>220.5805</v>
      </c>
      <c r="L6353" s="1">
        <v>43042</v>
      </c>
      <c r="M6353">
        <v>0</v>
      </c>
      <c r="N6353">
        <v>1</v>
      </c>
      <c r="P6353" t="s">
        <v>91</v>
      </c>
    </row>
    <row r="6354" spans="1:16" x14ac:dyDescent="0.25">
      <c r="A6354" s="13">
        <v>2230</v>
      </c>
      <c r="B6354" s="11" t="s">
        <v>1107</v>
      </c>
      <c r="C6354" t="s">
        <v>608</v>
      </c>
      <c r="D6354">
        <v>341</v>
      </c>
      <c r="E6354" t="s">
        <v>89</v>
      </c>
      <c r="F6354" t="s">
        <v>488</v>
      </c>
      <c r="G6354" s="11" t="str">
        <f>VLOOKUP(F6354,Sheet1!$A$1:$E$2471,2,FALSE)</f>
        <v>..</v>
      </c>
      <c r="H6354" s="11" t="str">
        <f>VLOOKUP(F6354,Sheet1!$A$1:$E$2471,3,FALSE)</f>
        <v>PORTLAND</v>
      </c>
      <c r="I6354" s="11" t="str">
        <f>VLOOKUP(F6354,Sheet1!$A$1:$E$2471,4,FALSE)</f>
        <v>OR</v>
      </c>
      <c r="J6354" s="11" t="str">
        <f>VLOOKUP(F6354,Sheet1!$A$1:$E$2471,5,FALSE)</f>
        <v>97202</v>
      </c>
      <c r="K6354" s="2">
        <v>223.095</v>
      </c>
      <c r="L6354" s="1">
        <v>43056</v>
      </c>
      <c r="M6354">
        <v>0</v>
      </c>
      <c r="N6354">
        <v>1</v>
      </c>
      <c r="P6354" t="s">
        <v>91</v>
      </c>
    </row>
    <row r="6355" spans="1:16" x14ac:dyDescent="0.25">
      <c r="A6355" s="13">
        <v>2230</v>
      </c>
      <c r="B6355" s="11" t="s">
        <v>1107</v>
      </c>
      <c r="C6355" t="s">
        <v>608</v>
      </c>
      <c r="D6355">
        <v>341</v>
      </c>
      <c r="E6355" t="s">
        <v>89</v>
      </c>
      <c r="F6355" t="s">
        <v>650</v>
      </c>
      <c r="G6355" s="11" t="str">
        <f>VLOOKUP(F6355,Sheet1!$A$1:$E$2471,2,FALSE)</f>
        <v>..</v>
      </c>
      <c r="H6355" s="11" t="str">
        <f>VLOOKUP(F6355,Sheet1!$A$1:$E$2471,3,FALSE)</f>
        <v>PORTLAND</v>
      </c>
      <c r="I6355" s="11" t="str">
        <f>VLOOKUP(F6355,Sheet1!$A$1:$E$2471,4,FALSE)</f>
        <v>OR</v>
      </c>
      <c r="J6355" s="11" t="str">
        <f>VLOOKUP(F6355,Sheet1!$A$1:$E$2471,5,FALSE)</f>
        <v>97239</v>
      </c>
      <c r="K6355" s="2">
        <v>700.31500000000005</v>
      </c>
      <c r="L6355" s="1">
        <v>43056</v>
      </c>
      <c r="M6355">
        <v>100119407</v>
      </c>
      <c r="N6355">
        <v>1</v>
      </c>
      <c r="P6355" t="s">
        <v>91</v>
      </c>
    </row>
    <row r="6356" spans="1:16" x14ac:dyDescent="0.25">
      <c r="A6356" s="13">
        <v>2230</v>
      </c>
      <c r="B6356" s="11" t="s">
        <v>1107</v>
      </c>
      <c r="C6356" t="s">
        <v>608</v>
      </c>
      <c r="D6356">
        <v>341</v>
      </c>
      <c r="E6356" t="s">
        <v>89</v>
      </c>
      <c r="F6356" t="s">
        <v>241</v>
      </c>
      <c r="G6356" s="11" t="str">
        <f>VLOOKUP(F6356,Sheet1!$A$1:$E$2471,2,FALSE)</f>
        <v>..</v>
      </c>
      <c r="H6356" s="11" t="str">
        <f>VLOOKUP(F6356,Sheet1!$A$1:$E$2471,3,FALSE)</f>
        <v>PORTLAND</v>
      </c>
      <c r="I6356" s="11" t="str">
        <f>VLOOKUP(F6356,Sheet1!$A$1:$E$2471,4,FALSE)</f>
        <v>OR</v>
      </c>
      <c r="J6356" s="11" t="str">
        <f>VLOOKUP(F6356,Sheet1!$A$1:$E$2471,5,FALSE)</f>
        <v>97217</v>
      </c>
      <c r="K6356" s="2">
        <v>1294.165</v>
      </c>
      <c r="L6356" s="1">
        <v>43056</v>
      </c>
      <c r="M6356">
        <v>100119410</v>
      </c>
      <c r="N6356">
        <v>1</v>
      </c>
      <c r="P6356" t="s">
        <v>91</v>
      </c>
    </row>
    <row r="6357" spans="1:16" x14ac:dyDescent="0.25">
      <c r="A6357" s="13">
        <v>2230</v>
      </c>
      <c r="B6357" s="11" t="s">
        <v>1107</v>
      </c>
      <c r="C6357" t="s">
        <v>608</v>
      </c>
      <c r="D6357">
        <v>341</v>
      </c>
      <c r="E6357" t="s">
        <v>89</v>
      </c>
      <c r="F6357" t="s">
        <v>651</v>
      </c>
      <c r="G6357" s="11" t="str">
        <f>VLOOKUP(F6357,Sheet1!$A$1:$E$2471,2,FALSE)</f>
        <v>..</v>
      </c>
      <c r="H6357" s="11" t="str">
        <f>VLOOKUP(F6357,Sheet1!$A$1:$E$2471,3,FALSE)</f>
        <v>SCAPPOOSE</v>
      </c>
      <c r="I6357" s="11" t="str">
        <f>VLOOKUP(F6357,Sheet1!$A$1:$E$2471,4,FALSE)</f>
        <v>OR</v>
      </c>
      <c r="J6357" s="11" t="str">
        <f>VLOOKUP(F6357,Sheet1!$A$1:$E$2471,5,FALSE)</f>
        <v>97056</v>
      </c>
      <c r="K6357" s="2">
        <v>145.52000000000001</v>
      </c>
      <c r="L6357" s="1">
        <v>43091</v>
      </c>
      <c r="M6357">
        <v>0</v>
      </c>
      <c r="N6357">
        <v>1</v>
      </c>
      <c r="P6357" t="s">
        <v>91</v>
      </c>
    </row>
    <row r="6358" spans="1:16" x14ac:dyDescent="0.25">
      <c r="A6358" s="13">
        <v>2230</v>
      </c>
      <c r="B6358" s="11" t="s">
        <v>1107</v>
      </c>
      <c r="C6358" t="s">
        <v>608</v>
      </c>
      <c r="D6358">
        <v>341</v>
      </c>
      <c r="E6358" t="s">
        <v>89</v>
      </c>
      <c r="F6358" t="s">
        <v>651</v>
      </c>
      <c r="G6358" s="11" t="str">
        <f>VLOOKUP(F6358,Sheet1!$A$1:$E$2471,2,FALSE)</f>
        <v>..</v>
      </c>
      <c r="H6358" s="11" t="str">
        <f>VLOOKUP(F6358,Sheet1!$A$1:$E$2471,3,FALSE)</f>
        <v>SCAPPOOSE</v>
      </c>
      <c r="I6358" s="11" t="str">
        <f>VLOOKUP(F6358,Sheet1!$A$1:$E$2471,4,FALSE)</f>
        <v>OR</v>
      </c>
      <c r="J6358" s="11" t="str">
        <f>VLOOKUP(F6358,Sheet1!$A$1:$E$2471,5,FALSE)</f>
        <v>97056</v>
      </c>
      <c r="K6358" s="2">
        <v>282.48</v>
      </c>
      <c r="L6358" s="1">
        <v>43077</v>
      </c>
      <c r="M6358">
        <v>0</v>
      </c>
      <c r="N6358">
        <v>1</v>
      </c>
      <c r="P6358" t="s">
        <v>91</v>
      </c>
    </row>
    <row r="6359" spans="1:16" x14ac:dyDescent="0.25">
      <c r="A6359" s="13">
        <v>2230</v>
      </c>
      <c r="B6359" s="11" t="s">
        <v>1107</v>
      </c>
      <c r="C6359" t="s">
        <v>608</v>
      </c>
      <c r="D6359">
        <v>341</v>
      </c>
      <c r="E6359" t="s">
        <v>89</v>
      </c>
      <c r="F6359" t="s">
        <v>654</v>
      </c>
      <c r="G6359" s="11" t="str">
        <f>VLOOKUP(F6359,Sheet1!$A$1:$E$2471,2,FALSE)</f>
        <v>..</v>
      </c>
      <c r="H6359" s="11" t="str">
        <f>VLOOKUP(F6359,Sheet1!$A$1:$E$2471,3,FALSE)</f>
        <v>SCAPPOOSE</v>
      </c>
      <c r="I6359" s="11" t="str">
        <f>VLOOKUP(F6359,Sheet1!$A$1:$E$2471,4,FALSE)</f>
        <v>OR</v>
      </c>
      <c r="J6359" s="11" t="str">
        <f>VLOOKUP(F6359,Sheet1!$A$1:$E$2471,5,FALSE)</f>
        <v>97056</v>
      </c>
      <c r="K6359" s="2">
        <v>153.01</v>
      </c>
      <c r="L6359" s="1">
        <v>43084</v>
      </c>
      <c r="M6359">
        <v>0</v>
      </c>
      <c r="N6359">
        <v>1</v>
      </c>
      <c r="P6359" t="s">
        <v>91</v>
      </c>
    </row>
    <row r="6360" spans="1:16" x14ac:dyDescent="0.25">
      <c r="A6360" s="13">
        <v>2230</v>
      </c>
      <c r="B6360" s="11" t="s">
        <v>1107</v>
      </c>
      <c r="C6360" t="s">
        <v>608</v>
      </c>
      <c r="D6360">
        <v>341</v>
      </c>
      <c r="E6360" t="s">
        <v>89</v>
      </c>
      <c r="F6360" t="s">
        <v>655</v>
      </c>
      <c r="G6360" s="11" t="str">
        <f>VLOOKUP(F6360,Sheet1!$A$1:$E$2471,2,FALSE)</f>
        <v>..</v>
      </c>
      <c r="H6360" s="11" t="str">
        <f>VLOOKUP(F6360,Sheet1!$A$1:$E$2471,3,FALSE)</f>
        <v>ST. HELENS</v>
      </c>
      <c r="I6360" s="11" t="str">
        <f>VLOOKUP(F6360,Sheet1!$A$1:$E$2471,4,FALSE)</f>
        <v>OR</v>
      </c>
      <c r="J6360" s="11" t="str">
        <f>VLOOKUP(F6360,Sheet1!$A$1:$E$2471,5,FALSE)</f>
        <v>97051</v>
      </c>
      <c r="K6360" s="2">
        <v>117.486</v>
      </c>
      <c r="L6360" s="1">
        <v>43077</v>
      </c>
      <c r="M6360">
        <v>100119532</v>
      </c>
      <c r="N6360">
        <v>1</v>
      </c>
      <c r="P6360" t="s">
        <v>91</v>
      </c>
    </row>
    <row r="6361" spans="1:16" x14ac:dyDescent="0.25">
      <c r="A6361" s="13">
        <v>2230</v>
      </c>
      <c r="B6361" s="11" t="s">
        <v>1107</v>
      </c>
      <c r="C6361" t="s">
        <v>608</v>
      </c>
      <c r="D6361">
        <v>341</v>
      </c>
      <c r="E6361" t="s">
        <v>89</v>
      </c>
      <c r="F6361" t="s">
        <v>488</v>
      </c>
      <c r="G6361" s="11" t="str">
        <f>VLOOKUP(F6361,Sheet1!$A$1:$E$2471,2,FALSE)</f>
        <v>..</v>
      </c>
      <c r="H6361" s="11" t="str">
        <f>VLOOKUP(F6361,Sheet1!$A$1:$E$2471,3,FALSE)</f>
        <v>PORTLAND</v>
      </c>
      <c r="I6361" s="11" t="str">
        <f>VLOOKUP(F6361,Sheet1!$A$1:$E$2471,4,FALSE)</f>
        <v>OR</v>
      </c>
      <c r="J6361" s="11" t="str">
        <f>VLOOKUP(F6361,Sheet1!$A$1:$E$2471,5,FALSE)</f>
        <v>97202</v>
      </c>
      <c r="K6361" s="2">
        <v>207.58</v>
      </c>
      <c r="L6361" s="1">
        <v>43084</v>
      </c>
      <c r="M6361">
        <v>0</v>
      </c>
      <c r="N6361">
        <v>1</v>
      </c>
      <c r="P6361" t="s">
        <v>91</v>
      </c>
    </row>
    <row r="6362" spans="1:16" x14ac:dyDescent="0.25">
      <c r="A6362" s="13">
        <v>2230</v>
      </c>
      <c r="B6362" s="11" t="s">
        <v>1107</v>
      </c>
      <c r="C6362" t="s">
        <v>608</v>
      </c>
      <c r="D6362">
        <v>341</v>
      </c>
      <c r="E6362" t="s">
        <v>89</v>
      </c>
      <c r="F6362" t="s">
        <v>647</v>
      </c>
      <c r="G6362" s="11" t="str">
        <f>VLOOKUP(F6362,Sheet1!$A$1:$E$2471,2,FALSE)</f>
        <v>..</v>
      </c>
      <c r="H6362" s="11" t="str">
        <f>VLOOKUP(F6362,Sheet1!$A$1:$E$2471,3,FALSE)</f>
        <v>HILLSBORO</v>
      </c>
      <c r="I6362" s="11" t="str">
        <f>VLOOKUP(F6362,Sheet1!$A$1:$E$2471,4,FALSE)</f>
        <v>OR</v>
      </c>
      <c r="J6362" s="11" t="str">
        <f>VLOOKUP(F6362,Sheet1!$A$1:$E$2471,5,FALSE)</f>
        <v>97124</v>
      </c>
      <c r="K6362" s="2">
        <v>123.58499999999999</v>
      </c>
      <c r="L6362" s="1">
        <v>43105</v>
      </c>
      <c r="M6362">
        <v>0</v>
      </c>
      <c r="N6362">
        <v>1</v>
      </c>
      <c r="P6362" t="s">
        <v>91</v>
      </c>
    </row>
    <row r="6363" spans="1:16" x14ac:dyDescent="0.25">
      <c r="A6363" s="13">
        <v>2230</v>
      </c>
      <c r="B6363" s="11" t="s">
        <v>1107</v>
      </c>
      <c r="C6363" t="s">
        <v>608</v>
      </c>
      <c r="D6363">
        <v>341</v>
      </c>
      <c r="E6363" t="s">
        <v>89</v>
      </c>
      <c r="F6363" t="s">
        <v>225</v>
      </c>
      <c r="G6363" s="11" t="str">
        <f>VLOOKUP(F6363,Sheet1!$A$1:$E$2471,2,FALSE)</f>
        <v>..</v>
      </c>
      <c r="H6363" s="11" t="str">
        <f>VLOOKUP(F6363,Sheet1!$A$1:$E$2471,3,FALSE)</f>
        <v>BEAVERTON</v>
      </c>
      <c r="I6363" s="11" t="str">
        <f>VLOOKUP(F6363,Sheet1!$A$1:$E$2471,4,FALSE)</f>
        <v>OR</v>
      </c>
      <c r="J6363" s="11" t="str">
        <f>VLOOKUP(F6363,Sheet1!$A$1:$E$2471,5,FALSE)</f>
        <v>97006</v>
      </c>
      <c r="K6363" s="2">
        <v>99.04</v>
      </c>
      <c r="L6363" s="1">
        <v>43112</v>
      </c>
      <c r="M6363">
        <v>0</v>
      </c>
      <c r="N6363">
        <v>1</v>
      </c>
      <c r="P6363" t="s">
        <v>91</v>
      </c>
    </row>
    <row r="6364" spans="1:16" x14ac:dyDescent="0.25">
      <c r="A6364" s="13">
        <v>2230</v>
      </c>
      <c r="B6364" s="11" t="s">
        <v>1107</v>
      </c>
      <c r="C6364" t="s">
        <v>608</v>
      </c>
      <c r="D6364">
        <v>341</v>
      </c>
      <c r="E6364" t="s">
        <v>89</v>
      </c>
      <c r="F6364" t="s">
        <v>241</v>
      </c>
      <c r="G6364" s="11" t="str">
        <f>VLOOKUP(F6364,Sheet1!$A$1:$E$2471,2,FALSE)</f>
        <v>..</v>
      </c>
      <c r="H6364" s="11" t="str">
        <f>VLOOKUP(F6364,Sheet1!$A$1:$E$2471,3,FALSE)</f>
        <v>PORTLAND</v>
      </c>
      <c r="I6364" s="11" t="str">
        <f>VLOOKUP(F6364,Sheet1!$A$1:$E$2471,4,FALSE)</f>
        <v>OR</v>
      </c>
      <c r="J6364" s="11" t="str">
        <f>VLOOKUP(F6364,Sheet1!$A$1:$E$2471,5,FALSE)</f>
        <v>97217</v>
      </c>
      <c r="K6364" s="2">
        <v>298.52999999999997</v>
      </c>
      <c r="L6364" s="1">
        <v>43112</v>
      </c>
      <c r="M6364">
        <v>100119721</v>
      </c>
      <c r="N6364">
        <v>1</v>
      </c>
      <c r="P6364" t="s">
        <v>91</v>
      </c>
    </row>
    <row r="6365" spans="1:16" x14ac:dyDescent="0.25">
      <c r="A6365" s="13">
        <v>2230</v>
      </c>
      <c r="B6365" s="11" t="s">
        <v>1107</v>
      </c>
      <c r="C6365" t="s">
        <v>608</v>
      </c>
      <c r="D6365">
        <v>341</v>
      </c>
      <c r="E6365" t="s">
        <v>89</v>
      </c>
      <c r="F6365" t="s">
        <v>241</v>
      </c>
      <c r="G6365" s="11" t="str">
        <f>VLOOKUP(F6365,Sheet1!$A$1:$E$2471,2,FALSE)</f>
        <v>..</v>
      </c>
      <c r="H6365" s="11" t="str">
        <f>VLOOKUP(F6365,Sheet1!$A$1:$E$2471,3,FALSE)</f>
        <v>PORTLAND</v>
      </c>
      <c r="I6365" s="11" t="str">
        <f>VLOOKUP(F6365,Sheet1!$A$1:$E$2471,4,FALSE)</f>
        <v>OR</v>
      </c>
      <c r="J6365" s="11" t="str">
        <f>VLOOKUP(F6365,Sheet1!$A$1:$E$2471,5,FALSE)</f>
        <v>97217</v>
      </c>
      <c r="K6365" s="2">
        <v>178.01</v>
      </c>
      <c r="L6365" s="1">
        <v>43119</v>
      </c>
      <c r="M6365">
        <v>0</v>
      </c>
      <c r="N6365">
        <v>1</v>
      </c>
      <c r="P6365" t="s">
        <v>91</v>
      </c>
    </row>
    <row r="6366" spans="1:16" x14ac:dyDescent="0.25">
      <c r="A6366" s="13">
        <v>2230</v>
      </c>
      <c r="B6366" s="11" t="s">
        <v>1107</v>
      </c>
      <c r="C6366" t="s">
        <v>608</v>
      </c>
      <c r="D6366">
        <v>341</v>
      </c>
      <c r="E6366" t="s">
        <v>89</v>
      </c>
      <c r="F6366" t="s">
        <v>642</v>
      </c>
      <c r="G6366" s="11" t="str">
        <f>VLOOKUP(F6366,Sheet1!$A$1:$E$2471,2,FALSE)</f>
        <v>..</v>
      </c>
      <c r="H6366" s="11" t="str">
        <f>VLOOKUP(F6366,Sheet1!$A$1:$E$2471,3,FALSE)</f>
        <v>ST HELENS</v>
      </c>
      <c r="I6366" s="11" t="str">
        <f>VLOOKUP(F6366,Sheet1!$A$1:$E$2471,4,FALSE)</f>
        <v>OR</v>
      </c>
      <c r="J6366" s="11" t="str">
        <f>VLOOKUP(F6366,Sheet1!$A$1:$E$2471,5,FALSE)</f>
        <v>97051</v>
      </c>
      <c r="K6366" s="2">
        <v>16.34</v>
      </c>
      <c r="L6366" s="1">
        <v>43133</v>
      </c>
      <c r="M6366">
        <v>0</v>
      </c>
      <c r="N6366">
        <v>1</v>
      </c>
      <c r="P6366" t="s">
        <v>91</v>
      </c>
    </row>
    <row r="6367" spans="1:16" x14ac:dyDescent="0.25">
      <c r="A6367" s="13">
        <v>2230</v>
      </c>
      <c r="B6367" s="11" t="s">
        <v>1107</v>
      </c>
      <c r="C6367" t="s">
        <v>608</v>
      </c>
      <c r="D6367">
        <v>341</v>
      </c>
      <c r="E6367" t="s">
        <v>89</v>
      </c>
      <c r="F6367" t="s">
        <v>648</v>
      </c>
      <c r="G6367" s="11" t="str">
        <f>VLOOKUP(F6367,Sheet1!$A$1:$E$2471,2,FALSE)</f>
        <v>..</v>
      </c>
      <c r="H6367" s="11" t="str">
        <f>VLOOKUP(F6367,Sheet1!$A$1:$E$2471,3,FALSE)</f>
        <v>RAINIER</v>
      </c>
      <c r="I6367" s="11" t="str">
        <f>VLOOKUP(F6367,Sheet1!$A$1:$E$2471,4,FALSE)</f>
        <v>OR</v>
      </c>
      <c r="J6367" s="11" t="str">
        <f>VLOOKUP(F6367,Sheet1!$A$1:$E$2471,5,FALSE)</f>
        <v>97048</v>
      </c>
      <c r="K6367" s="2">
        <v>427.44499999999999</v>
      </c>
      <c r="L6367" s="1">
        <v>43133</v>
      </c>
      <c r="M6367">
        <v>100119790</v>
      </c>
      <c r="N6367">
        <v>1</v>
      </c>
      <c r="P6367" t="s">
        <v>91</v>
      </c>
    </row>
    <row r="6368" spans="1:16" x14ac:dyDescent="0.25">
      <c r="A6368" s="13">
        <v>2230</v>
      </c>
      <c r="B6368" s="11" t="s">
        <v>1107</v>
      </c>
      <c r="C6368" t="s">
        <v>608</v>
      </c>
      <c r="D6368">
        <v>341</v>
      </c>
      <c r="E6368" t="s">
        <v>89</v>
      </c>
      <c r="F6368" t="s">
        <v>527</v>
      </c>
      <c r="G6368" s="11" t="str">
        <f>VLOOKUP(F6368,Sheet1!$A$1:$E$2471,2,FALSE)</f>
        <v>..</v>
      </c>
      <c r="H6368" s="11" t="str">
        <f>VLOOKUP(F6368,Sheet1!$A$1:$E$2471,3,FALSE)</f>
        <v>LITTLETON</v>
      </c>
      <c r="I6368" s="11" t="str">
        <f>VLOOKUP(F6368,Sheet1!$A$1:$E$2471,4,FALSE)</f>
        <v>CO</v>
      </c>
      <c r="J6368" s="11" t="str">
        <f>VLOOKUP(F6368,Sheet1!$A$1:$E$2471,5,FALSE)</f>
        <v>80123</v>
      </c>
      <c r="K6368" s="2">
        <v>27.795000000000002</v>
      </c>
      <c r="L6368" s="1">
        <v>43147</v>
      </c>
      <c r="M6368">
        <v>0</v>
      </c>
      <c r="N6368">
        <v>1</v>
      </c>
      <c r="P6368" t="s">
        <v>91</v>
      </c>
    </row>
    <row r="6369" spans="1:16" x14ac:dyDescent="0.25">
      <c r="A6369" s="13">
        <v>2230</v>
      </c>
      <c r="B6369" s="11" t="s">
        <v>1107</v>
      </c>
      <c r="C6369" t="s">
        <v>608</v>
      </c>
      <c r="D6369">
        <v>341</v>
      </c>
      <c r="E6369" t="s">
        <v>89</v>
      </c>
      <c r="F6369" t="s">
        <v>654</v>
      </c>
      <c r="G6369" s="11" t="str">
        <f>VLOOKUP(F6369,Sheet1!$A$1:$E$2471,2,FALSE)</f>
        <v>..</v>
      </c>
      <c r="H6369" s="11" t="str">
        <f>VLOOKUP(F6369,Sheet1!$A$1:$E$2471,3,FALSE)</f>
        <v>SCAPPOOSE</v>
      </c>
      <c r="I6369" s="11" t="str">
        <f>VLOOKUP(F6369,Sheet1!$A$1:$E$2471,4,FALSE)</f>
        <v>OR</v>
      </c>
      <c r="J6369" s="11" t="str">
        <f>VLOOKUP(F6369,Sheet1!$A$1:$E$2471,5,FALSE)</f>
        <v>97056</v>
      </c>
      <c r="K6369" s="2">
        <v>154.715</v>
      </c>
      <c r="L6369" s="1">
        <v>43133</v>
      </c>
      <c r="M6369">
        <v>0</v>
      </c>
      <c r="N6369">
        <v>1</v>
      </c>
      <c r="P6369" t="s">
        <v>91</v>
      </c>
    </row>
    <row r="6370" spans="1:16" x14ac:dyDescent="0.25">
      <c r="A6370" s="13">
        <v>2230</v>
      </c>
      <c r="B6370" s="11" t="s">
        <v>1107</v>
      </c>
      <c r="C6370" t="s">
        <v>608</v>
      </c>
      <c r="D6370">
        <v>341</v>
      </c>
      <c r="E6370" t="s">
        <v>89</v>
      </c>
      <c r="F6370" t="s">
        <v>390</v>
      </c>
      <c r="G6370" s="11" t="str">
        <f>VLOOKUP(F6370,Sheet1!$A$1:$E$2471,2,FALSE)</f>
        <v>..</v>
      </c>
      <c r="H6370" s="11" t="str">
        <f>VLOOKUP(F6370,Sheet1!$A$1:$E$2471,3,FALSE)</f>
        <v>ST. HELENS</v>
      </c>
      <c r="I6370" s="11" t="str">
        <f>VLOOKUP(F6370,Sheet1!$A$1:$E$2471,4,FALSE)</f>
        <v>OR</v>
      </c>
      <c r="J6370" s="11" t="str">
        <f>VLOOKUP(F6370,Sheet1!$A$1:$E$2471,5,FALSE)</f>
        <v>97051</v>
      </c>
      <c r="K6370" s="2">
        <v>39.24</v>
      </c>
      <c r="L6370" s="1">
        <v>43161</v>
      </c>
      <c r="M6370">
        <v>0</v>
      </c>
      <c r="N6370">
        <v>1</v>
      </c>
      <c r="P6370" t="s">
        <v>91</v>
      </c>
    </row>
    <row r="6371" spans="1:16" x14ac:dyDescent="0.25">
      <c r="A6371" s="13">
        <v>2230</v>
      </c>
      <c r="B6371" s="11" t="s">
        <v>1107</v>
      </c>
      <c r="C6371" t="s">
        <v>608</v>
      </c>
      <c r="D6371">
        <v>341</v>
      </c>
      <c r="E6371" t="s">
        <v>89</v>
      </c>
      <c r="F6371" t="s">
        <v>390</v>
      </c>
      <c r="G6371" s="11" t="str">
        <f>VLOOKUP(F6371,Sheet1!$A$1:$E$2471,2,FALSE)</f>
        <v>..</v>
      </c>
      <c r="H6371" s="11" t="str">
        <f>VLOOKUP(F6371,Sheet1!$A$1:$E$2471,3,FALSE)</f>
        <v>ST. HELENS</v>
      </c>
      <c r="I6371" s="11" t="str">
        <f>VLOOKUP(F6371,Sheet1!$A$1:$E$2471,4,FALSE)</f>
        <v>OR</v>
      </c>
      <c r="J6371" s="11" t="str">
        <f>VLOOKUP(F6371,Sheet1!$A$1:$E$2471,5,FALSE)</f>
        <v>97051</v>
      </c>
      <c r="K6371" s="2">
        <v>334.91</v>
      </c>
      <c r="L6371" s="1">
        <v>43133</v>
      </c>
      <c r="M6371">
        <v>0</v>
      </c>
      <c r="N6371">
        <v>1</v>
      </c>
      <c r="P6371" t="s">
        <v>91</v>
      </c>
    </row>
    <row r="6372" spans="1:16" x14ac:dyDescent="0.25">
      <c r="A6372" s="13">
        <v>2230</v>
      </c>
      <c r="B6372" s="11" t="s">
        <v>1107</v>
      </c>
      <c r="C6372" t="s">
        <v>608</v>
      </c>
      <c r="D6372">
        <v>341</v>
      </c>
      <c r="E6372" t="s">
        <v>89</v>
      </c>
      <c r="F6372" t="s">
        <v>512</v>
      </c>
      <c r="G6372" s="11" t="str">
        <f>VLOOKUP(F6372,Sheet1!$A$1:$E$2471,2,FALSE)</f>
        <v>..</v>
      </c>
      <c r="H6372" s="11" t="str">
        <f>VLOOKUP(F6372,Sheet1!$A$1:$E$2471,3,FALSE)</f>
        <v>ST. HELENS</v>
      </c>
      <c r="I6372" s="11" t="str">
        <f>VLOOKUP(F6372,Sheet1!$A$1:$E$2471,4,FALSE)</f>
        <v>OR</v>
      </c>
      <c r="J6372" s="11" t="str">
        <f>VLOOKUP(F6372,Sheet1!$A$1:$E$2471,5,FALSE)</f>
        <v>97051</v>
      </c>
      <c r="K6372" s="2">
        <v>136.79499999999999</v>
      </c>
      <c r="L6372" s="1">
        <v>43161</v>
      </c>
      <c r="M6372">
        <v>100119924</v>
      </c>
      <c r="N6372">
        <v>1</v>
      </c>
      <c r="P6372" t="s">
        <v>91</v>
      </c>
    </row>
    <row r="6373" spans="1:16" x14ac:dyDescent="0.25">
      <c r="A6373" s="13">
        <v>2230</v>
      </c>
      <c r="B6373" s="11" t="s">
        <v>1107</v>
      </c>
      <c r="C6373" t="s">
        <v>608</v>
      </c>
      <c r="D6373">
        <v>341</v>
      </c>
      <c r="E6373" t="s">
        <v>89</v>
      </c>
      <c r="F6373" t="s">
        <v>488</v>
      </c>
      <c r="G6373" s="11" t="str">
        <f>VLOOKUP(F6373,Sheet1!$A$1:$E$2471,2,FALSE)</f>
        <v>..</v>
      </c>
      <c r="H6373" s="11" t="str">
        <f>VLOOKUP(F6373,Sheet1!$A$1:$E$2471,3,FALSE)</f>
        <v>PORTLAND</v>
      </c>
      <c r="I6373" s="11" t="str">
        <f>VLOOKUP(F6373,Sheet1!$A$1:$E$2471,4,FALSE)</f>
        <v>OR</v>
      </c>
      <c r="J6373" s="11" t="str">
        <f>VLOOKUP(F6373,Sheet1!$A$1:$E$2471,5,FALSE)</f>
        <v>97202</v>
      </c>
      <c r="K6373" s="2">
        <v>149.875</v>
      </c>
      <c r="L6373" s="1">
        <v>43147</v>
      </c>
      <c r="M6373">
        <v>0</v>
      </c>
      <c r="N6373">
        <v>1</v>
      </c>
      <c r="P6373" t="s">
        <v>91</v>
      </c>
    </row>
    <row r="6374" spans="1:16" x14ac:dyDescent="0.25">
      <c r="A6374" s="13">
        <v>2230</v>
      </c>
      <c r="B6374" s="11" t="s">
        <v>1107</v>
      </c>
      <c r="C6374" t="s">
        <v>608</v>
      </c>
      <c r="D6374">
        <v>341</v>
      </c>
      <c r="E6374" t="s">
        <v>89</v>
      </c>
      <c r="F6374" t="s">
        <v>488</v>
      </c>
      <c r="G6374" s="11" t="str">
        <f>VLOOKUP(F6374,Sheet1!$A$1:$E$2471,2,FALSE)</f>
        <v>..</v>
      </c>
      <c r="H6374" s="11" t="str">
        <f>VLOOKUP(F6374,Sheet1!$A$1:$E$2471,3,FALSE)</f>
        <v>PORTLAND</v>
      </c>
      <c r="I6374" s="11" t="str">
        <f>VLOOKUP(F6374,Sheet1!$A$1:$E$2471,4,FALSE)</f>
        <v>OR</v>
      </c>
      <c r="J6374" s="11" t="str">
        <f>VLOOKUP(F6374,Sheet1!$A$1:$E$2471,5,FALSE)</f>
        <v>97202</v>
      </c>
      <c r="K6374" s="2">
        <v>131.81</v>
      </c>
      <c r="L6374" s="1">
        <v>43133</v>
      </c>
      <c r="M6374">
        <v>0</v>
      </c>
      <c r="N6374">
        <v>1</v>
      </c>
      <c r="P6374" t="s">
        <v>91</v>
      </c>
    </row>
    <row r="6375" spans="1:16" x14ac:dyDescent="0.25">
      <c r="A6375" s="13">
        <v>2230</v>
      </c>
      <c r="B6375" s="11" t="s">
        <v>1107</v>
      </c>
      <c r="C6375" t="s">
        <v>608</v>
      </c>
      <c r="D6375">
        <v>341</v>
      </c>
      <c r="E6375" t="s">
        <v>89</v>
      </c>
      <c r="F6375" t="s">
        <v>656</v>
      </c>
      <c r="G6375" s="11" t="str">
        <f>VLOOKUP(F6375,Sheet1!$A$1:$E$2471,2,FALSE)</f>
        <v>..</v>
      </c>
      <c r="H6375" s="11" t="str">
        <f>VLOOKUP(F6375,Sheet1!$A$1:$E$2471,3,FALSE)</f>
        <v>CLATSKANIE</v>
      </c>
      <c r="I6375" s="11" t="str">
        <f>VLOOKUP(F6375,Sheet1!$A$1:$E$2471,4,FALSE)</f>
        <v>OR</v>
      </c>
      <c r="J6375" s="11" t="str">
        <f>VLOOKUP(F6375,Sheet1!$A$1:$E$2471,5,FALSE)</f>
        <v>97016</v>
      </c>
      <c r="K6375" s="2">
        <v>112.35</v>
      </c>
      <c r="L6375" s="1">
        <v>43133</v>
      </c>
      <c r="M6375">
        <v>100119813</v>
      </c>
      <c r="N6375">
        <v>1</v>
      </c>
      <c r="P6375" t="s">
        <v>91</v>
      </c>
    </row>
    <row r="6376" spans="1:16" x14ac:dyDescent="0.25">
      <c r="A6376" s="13">
        <v>2230</v>
      </c>
      <c r="B6376" s="11" t="s">
        <v>1107</v>
      </c>
      <c r="C6376" t="s">
        <v>608</v>
      </c>
      <c r="D6376">
        <v>341</v>
      </c>
      <c r="E6376" t="s">
        <v>89</v>
      </c>
      <c r="F6376" t="s">
        <v>650</v>
      </c>
      <c r="G6376" s="11" t="str">
        <f>VLOOKUP(F6376,Sheet1!$A$1:$E$2471,2,FALSE)</f>
        <v>..</v>
      </c>
      <c r="H6376" s="11" t="str">
        <f>VLOOKUP(F6376,Sheet1!$A$1:$E$2471,3,FALSE)</f>
        <v>PORTLAND</v>
      </c>
      <c r="I6376" s="11" t="str">
        <f>VLOOKUP(F6376,Sheet1!$A$1:$E$2471,4,FALSE)</f>
        <v>OR</v>
      </c>
      <c r="J6376" s="11" t="str">
        <f>VLOOKUP(F6376,Sheet1!$A$1:$E$2471,5,FALSE)</f>
        <v>97239</v>
      </c>
      <c r="K6376" s="2">
        <v>1061.18</v>
      </c>
      <c r="L6376" s="1">
        <v>43133</v>
      </c>
      <c r="M6376">
        <v>0</v>
      </c>
      <c r="N6376">
        <v>1</v>
      </c>
      <c r="P6376" t="s">
        <v>91</v>
      </c>
    </row>
    <row r="6377" spans="1:16" x14ac:dyDescent="0.25">
      <c r="A6377" s="13">
        <v>2230</v>
      </c>
      <c r="B6377" s="11" t="s">
        <v>1107</v>
      </c>
      <c r="C6377" t="s">
        <v>608</v>
      </c>
      <c r="D6377">
        <v>341</v>
      </c>
      <c r="E6377" t="s">
        <v>89</v>
      </c>
      <c r="F6377" t="s">
        <v>241</v>
      </c>
      <c r="G6377" s="11" t="str">
        <f>VLOOKUP(F6377,Sheet1!$A$1:$E$2471,2,FALSE)</f>
        <v>..</v>
      </c>
      <c r="H6377" s="11" t="str">
        <f>VLOOKUP(F6377,Sheet1!$A$1:$E$2471,3,FALSE)</f>
        <v>PORTLAND</v>
      </c>
      <c r="I6377" s="11" t="str">
        <f>VLOOKUP(F6377,Sheet1!$A$1:$E$2471,4,FALSE)</f>
        <v>OR</v>
      </c>
      <c r="J6377" s="11" t="str">
        <f>VLOOKUP(F6377,Sheet1!$A$1:$E$2471,5,FALSE)</f>
        <v>97217</v>
      </c>
      <c r="K6377" s="2">
        <v>555.35500000000002</v>
      </c>
      <c r="L6377" s="1">
        <v>43161</v>
      </c>
      <c r="M6377">
        <v>0</v>
      </c>
      <c r="N6377">
        <v>1</v>
      </c>
      <c r="P6377" t="s">
        <v>91</v>
      </c>
    </row>
    <row r="6378" spans="1:16" x14ac:dyDescent="0.25">
      <c r="A6378" s="13">
        <v>2230</v>
      </c>
      <c r="B6378" s="11" t="s">
        <v>1107</v>
      </c>
      <c r="C6378" t="s">
        <v>608</v>
      </c>
      <c r="D6378">
        <v>341</v>
      </c>
      <c r="E6378" t="s">
        <v>89</v>
      </c>
      <c r="F6378" t="s">
        <v>648</v>
      </c>
      <c r="G6378" s="11" t="str">
        <f>VLOOKUP(F6378,Sheet1!$A$1:$E$2471,2,FALSE)</f>
        <v>..</v>
      </c>
      <c r="H6378" s="11" t="str">
        <f>VLOOKUP(F6378,Sheet1!$A$1:$E$2471,3,FALSE)</f>
        <v>RAINIER</v>
      </c>
      <c r="I6378" s="11" t="str">
        <f>VLOOKUP(F6378,Sheet1!$A$1:$E$2471,4,FALSE)</f>
        <v>OR</v>
      </c>
      <c r="J6378" s="11" t="str">
        <f>VLOOKUP(F6378,Sheet1!$A$1:$E$2471,5,FALSE)</f>
        <v>97048</v>
      </c>
      <c r="K6378" s="2">
        <v>315.55500000000001</v>
      </c>
      <c r="L6378" s="1">
        <v>43168</v>
      </c>
      <c r="M6378">
        <v>100119963</v>
      </c>
      <c r="N6378">
        <v>1</v>
      </c>
      <c r="P6378" t="s">
        <v>91</v>
      </c>
    </row>
    <row r="6379" spans="1:16" x14ac:dyDescent="0.25">
      <c r="A6379" s="13">
        <v>2230</v>
      </c>
      <c r="B6379" s="11" t="s">
        <v>1107</v>
      </c>
      <c r="C6379" t="s">
        <v>608</v>
      </c>
      <c r="D6379">
        <v>341</v>
      </c>
      <c r="E6379" t="s">
        <v>89</v>
      </c>
      <c r="F6379" t="s">
        <v>527</v>
      </c>
      <c r="G6379" s="11" t="str">
        <f>VLOOKUP(F6379,Sheet1!$A$1:$E$2471,2,FALSE)</f>
        <v>..</v>
      </c>
      <c r="H6379" s="11" t="str">
        <f>VLOOKUP(F6379,Sheet1!$A$1:$E$2471,3,FALSE)</f>
        <v>LITTLETON</v>
      </c>
      <c r="I6379" s="11" t="str">
        <f>VLOOKUP(F6379,Sheet1!$A$1:$E$2471,4,FALSE)</f>
        <v>CO</v>
      </c>
      <c r="J6379" s="11" t="str">
        <f>VLOOKUP(F6379,Sheet1!$A$1:$E$2471,5,FALSE)</f>
        <v>80123</v>
      </c>
      <c r="K6379" s="2">
        <v>25.614999999999998</v>
      </c>
      <c r="L6379" s="1">
        <v>43182</v>
      </c>
      <c r="M6379">
        <v>0</v>
      </c>
      <c r="N6379">
        <v>1</v>
      </c>
      <c r="P6379" t="s">
        <v>91</v>
      </c>
    </row>
    <row r="6380" spans="1:16" x14ac:dyDescent="0.25">
      <c r="A6380" s="13">
        <v>2230</v>
      </c>
      <c r="B6380" s="11" t="s">
        <v>1107</v>
      </c>
      <c r="C6380" t="s">
        <v>608</v>
      </c>
      <c r="D6380">
        <v>341</v>
      </c>
      <c r="E6380" t="s">
        <v>89</v>
      </c>
      <c r="F6380" t="s">
        <v>654</v>
      </c>
      <c r="G6380" s="11" t="str">
        <f>VLOOKUP(F6380,Sheet1!$A$1:$E$2471,2,FALSE)</f>
        <v>..</v>
      </c>
      <c r="H6380" s="11" t="str">
        <f>VLOOKUP(F6380,Sheet1!$A$1:$E$2471,3,FALSE)</f>
        <v>SCAPPOOSE</v>
      </c>
      <c r="I6380" s="11" t="str">
        <f>VLOOKUP(F6380,Sheet1!$A$1:$E$2471,4,FALSE)</f>
        <v>OR</v>
      </c>
      <c r="J6380" s="11" t="str">
        <f>VLOOKUP(F6380,Sheet1!$A$1:$E$2471,5,FALSE)</f>
        <v>97056</v>
      </c>
      <c r="K6380" s="2">
        <v>70.305000000000007</v>
      </c>
      <c r="L6380" s="1">
        <v>43168</v>
      </c>
      <c r="M6380">
        <v>0</v>
      </c>
      <c r="N6380">
        <v>1</v>
      </c>
      <c r="P6380" t="s">
        <v>91</v>
      </c>
    </row>
    <row r="6381" spans="1:16" x14ac:dyDescent="0.25">
      <c r="A6381" s="13">
        <v>2230</v>
      </c>
      <c r="B6381" s="11" t="s">
        <v>1107</v>
      </c>
      <c r="C6381" t="s">
        <v>608</v>
      </c>
      <c r="D6381">
        <v>341</v>
      </c>
      <c r="E6381" t="s">
        <v>89</v>
      </c>
      <c r="F6381" t="s">
        <v>390</v>
      </c>
      <c r="G6381" s="11" t="str">
        <f>VLOOKUP(F6381,Sheet1!$A$1:$E$2471,2,FALSE)</f>
        <v>..</v>
      </c>
      <c r="H6381" s="11" t="str">
        <f>VLOOKUP(F6381,Sheet1!$A$1:$E$2471,3,FALSE)</f>
        <v>ST. HELENS</v>
      </c>
      <c r="I6381" s="11" t="str">
        <f>VLOOKUP(F6381,Sheet1!$A$1:$E$2471,4,FALSE)</f>
        <v>OR</v>
      </c>
      <c r="J6381" s="11" t="str">
        <f>VLOOKUP(F6381,Sheet1!$A$1:$E$2471,5,FALSE)</f>
        <v>97051</v>
      </c>
      <c r="K6381" s="2">
        <v>168.95</v>
      </c>
      <c r="L6381" s="1">
        <v>43182</v>
      </c>
      <c r="M6381">
        <v>0</v>
      </c>
      <c r="N6381">
        <v>1</v>
      </c>
      <c r="P6381" t="s">
        <v>91</v>
      </c>
    </row>
    <row r="6382" spans="1:16" x14ac:dyDescent="0.25">
      <c r="A6382" s="13">
        <v>2230</v>
      </c>
      <c r="B6382" s="11" t="s">
        <v>1107</v>
      </c>
      <c r="C6382" t="s">
        <v>608</v>
      </c>
      <c r="D6382">
        <v>341</v>
      </c>
      <c r="E6382" t="s">
        <v>89</v>
      </c>
      <c r="F6382" t="s">
        <v>390</v>
      </c>
      <c r="G6382" s="11" t="str">
        <f>VLOOKUP(F6382,Sheet1!$A$1:$E$2471,2,FALSE)</f>
        <v>..</v>
      </c>
      <c r="H6382" s="11" t="str">
        <f>VLOOKUP(F6382,Sheet1!$A$1:$E$2471,3,FALSE)</f>
        <v>ST. HELENS</v>
      </c>
      <c r="I6382" s="11" t="str">
        <f>VLOOKUP(F6382,Sheet1!$A$1:$E$2471,4,FALSE)</f>
        <v>OR</v>
      </c>
      <c r="J6382" s="11" t="str">
        <f>VLOOKUP(F6382,Sheet1!$A$1:$E$2471,5,FALSE)</f>
        <v>97051</v>
      </c>
      <c r="K6382" s="2">
        <v>275.22500000000002</v>
      </c>
      <c r="L6382" s="1">
        <v>43182</v>
      </c>
      <c r="M6382">
        <v>0</v>
      </c>
      <c r="N6382">
        <v>1</v>
      </c>
      <c r="P6382" t="s">
        <v>91</v>
      </c>
    </row>
    <row r="6383" spans="1:16" x14ac:dyDescent="0.25">
      <c r="A6383" s="13">
        <v>2230</v>
      </c>
      <c r="B6383" s="11" t="s">
        <v>1107</v>
      </c>
      <c r="C6383" t="s">
        <v>608</v>
      </c>
      <c r="D6383">
        <v>341</v>
      </c>
      <c r="E6383" t="s">
        <v>89</v>
      </c>
      <c r="F6383" t="s">
        <v>390</v>
      </c>
      <c r="G6383" s="11" t="str">
        <f>VLOOKUP(F6383,Sheet1!$A$1:$E$2471,2,FALSE)</f>
        <v>..</v>
      </c>
      <c r="H6383" s="11" t="str">
        <f>VLOOKUP(F6383,Sheet1!$A$1:$E$2471,3,FALSE)</f>
        <v>ST. HELENS</v>
      </c>
      <c r="I6383" s="11" t="str">
        <f>VLOOKUP(F6383,Sheet1!$A$1:$E$2471,4,FALSE)</f>
        <v>OR</v>
      </c>
      <c r="J6383" s="11" t="str">
        <f>VLOOKUP(F6383,Sheet1!$A$1:$E$2471,5,FALSE)</f>
        <v>97051</v>
      </c>
      <c r="K6383" s="2">
        <v>238.16499999999999</v>
      </c>
      <c r="L6383" s="1">
        <v>43182</v>
      </c>
      <c r="M6383">
        <v>0</v>
      </c>
      <c r="N6383">
        <v>1</v>
      </c>
      <c r="P6383" t="s">
        <v>91</v>
      </c>
    </row>
    <row r="6384" spans="1:16" x14ac:dyDescent="0.25">
      <c r="A6384" s="13">
        <v>2230</v>
      </c>
      <c r="B6384" s="11" t="s">
        <v>1107</v>
      </c>
      <c r="C6384" t="s">
        <v>608</v>
      </c>
      <c r="D6384">
        <v>341</v>
      </c>
      <c r="E6384" t="s">
        <v>89</v>
      </c>
      <c r="F6384" t="s">
        <v>512</v>
      </c>
      <c r="G6384" s="11" t="str">
        <f>VLOOKUP(F6384,Sheet1!$A$1:$E$2471,2,FALSE)</f>
        <v>..</v>
      </c>
      <c r="H6384" s="11" t="str">
        <f>VLOOKUP(F6384,Sheet1!$A$1:$E$2471,3,FALSE)</f>
        <v>ST. HELENS</v>
      </c>
      <c r="I6384" s="11" t="str">
        <f>VLOOKUP(F6384,Sheet1!$A$1:$E$2471,4,FALSE)</f>
        <v>OR</v>
      </c>
      <c r="J6384" s="11" t="str">
        <f>VLOOKUP(F6384,Sheet1!$A$1:$E$2471,5,FALSE)</f>
        <v>97051</v>
      </c>
      <c r="K6384" s="2">
        <v>55.481000000000002</v>
      </c>
      <c r="L6384" s="1">
        <v>43182</v>
      </c>
      <c r="M6384">
        <v>100120034</v>
      </c>
      <c r="N6384">
        <v>1</v>
      </c>
      <c r="P6384" t="s">
        <v>91</v>
      </c>
    </row>
    <row r="6385" spans="1:16" x14ac:dyDescent="0.25">
      <c r="A6385" s="13">
        <v>2230</v>
      </c>
      <c r="B6385" s="11" t="s">
        <v>1107</v>
      </c>
      <c r="C6385" t="s">
        <v>608</v>
      </c>
      <c r="D6385">
        <v>341</v>
      </c>
      <c r="E6385" t="s">
        <v>89</v>
      </c>
      <c r="F6385" t="s">
        <v>512</v>
      </c>
      <c r="G6385" s="11" t="str">
        <f>VLOOKUP(F6385,Sheet1!$A$1:$E$2471,2,FALSE)</f>
        <v>..</v>
      </c>
      <c r="H6385" s="11" t="str">
        <f>VLOOKUP(F6385,Sheet1!$A$1:$E$2471,3,FALSE)</f>
        <v>ST. HELENS</v>
      </c>
      <c r="I6385" s="11" t="str">
        <f>VLOOKUP(F6385,Sheet1!$A$1:$E$2471,4,FALSE)</f>
        <v>OR</v>
      </c>
      <c r="J6385" s="11" t="str">
        <f>VLOOKUP(F6385,Sheet1!$A$1:$E$2471,5,FALSE)</f>
        <v>97051</v>
      </c>
      <c r="K6385" s="2">
        <v>52.047499999999999</v>
      </c>
      <c r="L6385" s="1">
        <v>43182</v>
      </c>
      <c r="M6385">
        <v>100120034</v>
      </c>
      <c r="N6385">
        <v>1</v>
      </c>
      <c r="P6385" t="s">
        <v>91</v>
      </c>
    </row>
    <row r="6386" spans="1:16" x14ac:dyDescent="0.25">
      <c r="A6386" s="13">
        <v>2230</v>
      </c>
      <c r="B6386" s="11" t="s">
        <v>1107</v>
      </c>
      <c r="C6386" t="s">
        <v>608</v>
      </c>
      <c r="D6386">
        <v>341</v>
      </c>
      <c r="E6386" t="s">
        <v>89</v>
      </c>
      <c r="F6386" t="s">
        <v>488</v>
      </c>
      <c r="G6386" s="11" t="str">
        <f>VLOOKUP(F6386,Sheet1!$A$1:$E$2471,2,FALSE)</f>
        <v>..</v>
      </c>
      <c r="H6386" s="11" t="str">
        <f>VLOOKUP(F6386,Sheet1!$A$1:$E$2471,3,FALSE)</f>
        <v>PORTLAND</v>
      </c>
      <c r="I6386" s="11" t="str">
        <f>VLOOKUP(F6386,Sheet1!$A$1:$E$2471,4,FALSE)</f>
        <v>OR</v>
      </c>
      <c r="J6386" s="11" t="str">
        <f>VLOOKUP(F6386,Sheet1!$A$1:$E$2471,5,FALSE)</f>
        <v>97202</v>
      </c>
      <c r="K6386" s="2">
        <v>92.105000000000004</v>
      </c>
      <c r="L6386" s="1">
        <v>43175</v>
      </c>
      <c r="M6386">
        <v>0</v>
      </c>
      <c r="N6386">
        <v>1</v>
      </c>
      <c r="P6386" t="s">
        <v>91</v>
      </c>
    </row>
    <row r="6387" spans="1:16" x14ac:dyDescent="0.25">
      <c r="A6387" s="13">
        <v>2230</v>
      </c>
      <c r="B6387" s="11" t="s">
        <v>1107</v>
      </c>
      <c r="C6387" t="s">
        <v>608</v>
      </c>
      <c r="D6387">
        <v>341</v>
      </c>
      <c r="E6387" t="s">
        <v>89</v>
      </c>
      <c r="F6387" t="s">
        <v>647</v>
      </c>
      <c r="G6387" s="11" t="str">
        <f>VLOOKUP(F6387,Sheet1!$A$1:$E$2471,2,FALSE)</f>
        <v>..</v>
      </c>
      <c r="H6387" s="11" t="str">
        <f>VLOOKUP(F6387,Sheet1!$A$1:$E$2471,3,FALSE)</f>
        <v>HILLSBORO</v>
      </c>
      <c r="I6387" s="11" t="str">
        <f>VLOOKUP(F6387,Sheet1!$A$1:$E$2471,4,FALSE)</f>
        <v>OR</v>
      </c>
      <c r="J6387" s="11" t="str">
        <f>VLOOKUP(F6387,Sheet1!$A$1:$E$2471,5,FALSE)</f>
        <v>97124</v>
      </c>
      <c r="K6387" s="2">
        <v>84.474999999999994</v>
      </c>
      <c r="L6387" s="1">
        <v>43196</v>
      </c>
      <c r="M6387">
        <v>0</v>
      </c>
      <c r="N6387">
        <v>1</v>
      </c>
      <c r="P6387" t="s">
        <v>91</v>
      </c>
    </row>
    <row r="6388" spans="1:16" x14ac:dyDescent="0.25">
      <c r="A6388" s="13">
        <v>2230</v>
      </c>
      <c r="B6388" s="11" t="s">
        <v>1107</v>
      </c>
      <c r="C6388" t="s">
        <v>608</v>
      </c>
      <c r="D6388">
        <v>341</v>
      </c>
      <c r="E6388" t="s">
        <v>89</v>
      </c>
      <c r="F6388" t="s">
        <v>390</v>
      </c>
      <c r="G6388" s="11" t="str">
        <f>VLOOKUP(F6388,Sheet1!$A$1:$E$2471,2,FALSE)</f>
        <v>..</v>
      </c>
      <c r="H6388" s="11" t="str">
        <f>VLOOKUP(F6388,Sheet1!$A$1:$E$2471,3,FALSE)</f>
        <v>ST. HELENS</v>
      </c>
      <c r="I6388" s="11" t="str">
        <f>VLOOKUP(F6388,Sheet1!$A$1:$E$2471,4,FALSE)</f>
        <v>OR</v>
      </c>
      <c r="J6388" s="11" t="str">
        <f>VLOOKUP(F6388,Sheet1!$A$1:$E$2471,5,FALSE)</f>
        <v>97051</v>
      </c>
      <c r="K6388" s="2">
        <v>361.33499999999998</v>
      </c>
      <c r="L6388" s="1">
        <v>43224</v>
      </c>
      <c r="M6388">
        <v>0</v>
      </c>
      <c r="N6388">
        <v>1</v>
      </c>
      <c r="P6388" t="s">
        <v>91</v>
      </c>
    </row>
    <row r="6389" spans="1:16" x14ac:dyDescent="0.25">
      <c r="A6389" s="13">
        <v>2230</v>
      </c>
      <c r="B6389" s="11" t="s">
        <v>1107</v>
      </c>
      <c r="C6389" t="s">
        <v>608</v>
      </c>
      <c r="D6389">
        <v>341</v>
      </c>
      <c r="E6389" t="s">
        <v>89</v>
      </c>
      <c r="F6389" t="s">
        <v>646</v>
      </c>
      <c r="G6389" s="11" t="str">
        <f>VLOOKUP(F6389,Sheet1!$A$1:$E$2471,2,FALSE)</f>
        <v>..</v>
      </c>
      <c r="H6389" s="11" t="str">
        <f>VLOOKUP(F6389,Sheet1!$A$1:$E$2471,3,FALSE)</f>
        <v>RAINIER</v>
      </c>
      <c r="I6389" s="11" t="str">
        <f>VLOOKUP(F6389,Sheet1!$A$1:$E$2471,4,FALSE)</f>
        <v>OR</v>
      </c>
      <c r="J6389" s="11" t="str">
        <f>VLOOKUP(F6389,Sheet1!$A$1:$E$2471,5,FALSE)</f>
        <v>97048</v>
      </c>
      <c r="K6389" s="2">
        <v>588.10950000000003</v>
      </c>
      <c r="L6389" s="1">
        <v>43224</v>
      </c>
      <c r="M6389">
        <v>0</v>
      </c>
      <c r="N6389">
        <v>1</v>
      </c>
      <c r="P6389" t="s">
        <v>91</v>
      </c>
    </row>
    <row r="6390" spans="1:16" x14ac:dyDescent="0.25">
      <c r="A6390" s="13">
        <v>2230</v>
      </c>
      <c r="B6390" s="11" t="s">
        <v>1107</v>
      </c>
      <c r="C6390" t="s">
        <v>608</v>
      </c>
      <c r="D6390">
        <v>341</v>
      </c>
      <c r="E6390" t="s">
        <v>89</v>
      </c>
      <c r="F6390" t="s">
        <v>650</v>
      </c>
      <c r="G6390" s="11" t="str">
        <f>VLOOKUP(F6390,Sheet1!$A$1:$E$2471,2,FALSE)</f>
        <v>..</v>
      </c>
      <c r="H6390" s="11" t="str">
        <f>VLOOKUP(F6390,Sheet1!$A$1:$E$2471,3,FALSE)</f>
        <v>PORTLAND</v>
      </c>
      <c r="I6390" s="11" t="str">
        <f>VLOOKUP(F6390,Sheet1!$A$1:$E$2471,4,FALSE)</f>
        <v>OR</v>
      </c>
      <c r="J6390" s="11" t="str">
        <f>VLOOKUP(F6390,Sheet1!$A$1:$E$2471,5,FALSE)</f>
        <v>97239</v>
      </c>
      <c r="K6390" s="2">
        <v>766.27</v>
      </c>
      <c r="L6390" s="1">
        <v>43224</v>
      </c>
      <c r="M6390">
        <v>0</v>
      </c>
      <c r="N6390">
        <v>1</v>
      </c>
      <c r="P6390" t="s">
        <v>91</v>
      </c>
    </row>
    <row r="6391" spans="1:16" x14ac:dyDescent="0.25">
      <c r="A6391" s="13">
        <v>2230</v>
      </c>
      <c r="B6391" s="11" t="s">
        <v>1107</v>
      </c>
      <c r="C6391" t="s">
        <v>608</v>
      </c>
      <c r="D6391">
        <v>341</v>
      </c>
      <c r="E6391" t="s">
        <v>89</v>
      </c>
      <c r="F6391" t="s">
        <v>241</v>
      </c>
      <c r="G6391" s="11" t="str">
        <f>VLOOKUP(F6391,Sheet1!$A$1:$E$2471,2,FALSE)</f>
        <v>..</v>
      </c>
      <c r="H6391" s="11" t="str">
        <f>VLOOKUP(F6391,Sheet1!$A$1:$E$2471,3,FALSE)</f>
        <v>PORTLAND</v>
      </c>
      <c r="I6391" s="11" t="str">
        <f>VLOOKUP(F6391,Sheet1!$A$1:$E$2471,4,FALSE)</f>
        <v>OR</v>
      </c>
      <c r="J6391" s="11" t="str">
        <f>VLOOKUP(F6391,Sheet1!$A$1:$E$2471,5,FALSE)</f>
        <v>97217</v>
      </c>
      <c r="K6391" s="2">
        <v>491.04500000000002</v>
      </c>
      <c r="L6391" s="1">
        <v>43203</v>
      </c>
      <c r="M6391">
        <v>0</v>
      </c>
      <c r="N6391">
        <v>1</v>
      </c>
      <c r="P6391" t="s">
        <v>91</v>
      </c>
    </row>
    <row r="6392" spans="1:16" x14ac:dyDescent="0.25">
      <c r="A6392" s="13">
        <v>2230</v>
      </c>
      <c r="B6392" s="11" t="s">
        <v>1107</v>
      </c>
      <c r="C6392" t="s">
        <v>608</v>
      </c>
      <c r="D6392">
        <v>341</v>
      </c>
      <c r="E6392" t="s">
        <v>89</v>
      </c>
      <c r="F6392" t="s">
        <v>647</v>
      </c>
      <c r="G6392" s="11" t="str">
        <f>VLOOKUP(F6392,Sheet1!$A$1:$E$2471,2,FALSE)</f>
        <v>..</v>
      </c>
      <c r="H6392" s="11" t="str">
        <f>VLOOKUP(F6392,Sheet1!$A$1:$E$2471,3,FALSE)</f>
        <v>HILLSBORO</v>
      </c>
      <c r="I6392" s="11" t="str">
        <f>VLOOKUP(F6392,Sheet1!$A$1:$E$2471,4,FALSE)</f>
        <v>OR</v>
      </c>
      <c r="J6392" s="11" t="str">
        <f>VLOOKUP(F6392,Sheet1!$A$1:$E$2471,5,FALSE)</f>
        <v>97124</v>
      </c>
      <c r="K6392" s="2">
        <v>149.60249999999999</v>
      </c>
      <c r="L6392" s="1">
        <v>43252</v>
      </c>
      <c r="M6392">
        <v>0</v>
      </c>
      <c r="N6392">
        <v>1</v>
      </c>
      <c r="P6392" t="s">
        <v>91</v>
      </c>
    </row>
    <row r="6393" spans="1:16" x14ac:dyDescent="0.25">
      <c r="A6393" s="13">
        <v>2230</v>
      </c>
      <c r="B6393" s="11" t="s">
        <v>1107</v>
      </c>
      <c r="C6393" t="s">
        <v>608</v>
      </c>
      <c r="D6393">
        <v>341</v>
      </c>
      <c r="E6393" t="s">
        <v>89</v>
      </c>
      <c r="F6393" t="s">
        <v>642</v>
      </c>
      <c r="G6393" s="11" t="str">
        <f>VLOOKUP(F6393,Sheet1!$A$1:$E$2471,2,FALSE)</f>
        <v>..</v>
      </c>
      <c r="H6393" s="11" t="str">
        <f>VLOOKUP(F6393,Sheet1!$A$1:$E$2471,3,FALSE)</f>
        <v>ST HELENS</v>
      </c>
      <c r="I6393" s="11" t="str">
        <f>VLOOKUP(F6393,Sheet1!$A$1:$E$2471,4,FALSE)</f>
        <v>OR</v>
      </c>
      <c r="J6393" s="11" t="str">
        <f>VLOOKUP(F6393,Sheet1!$A$1:$E$2471,5,FALSE)</f>
        <v>97051</v>
      </c>
      <c r="K6393" s="2">
        <v>9.9190000000000005</v>
      </c>
      <c r="L6393" s="1">
        <v>43252</v>
      </c>
      <c r="M6393">
        <v>0</v>
      </c>
      <c r="N6393">
        <v>1</v>
      </c>
      <c r="P6393" t="s">
        <v>91</v>
      </c>
    </row>
    <row r="6394" spans="1:16" x14ac:dyDescent="0.25">
      <c r="A6394" s="13">
        <v>2230</v>
      </c>
      <c r="B6394" s="11" t="s">
        <v>1107</v>
      </c>
      <c r="C6394" t="s">
        <v>608</v>
      </c>
      <c r="D6394">
        <v>341</v>
      </c>
      <c r="E6394" t="s">
        <v>89</v>
      </c>
      <c r="F6394" t="s">
        <v>527</v>
      </c>
      <c r="G6394" s="11" t="str">
        <f>VLOOKUP(F6394,Sheet1!$A$1:$E$2471,2,FALSE)</f>
        <v>..</v>
      </c>
      <c r="H6394" s="11" t="str">
        <f>VLOOKUP(F6394,Sheet1!$A$1:$E$2471,3,FALSE)</f>
        <v>LITTLETON</v>
      </c>
      <c r="I6394" s="11" t="str">
        <f>VLOOKUP(F6394,Sheet1!$A$1:$E$2471,4,FALSE)</f>
        <v>CO</v>
      </c>
      <c r="J6394" s="11" t="str">
        <f>VLOOKUP(F6394,Sheet1!$A$1:$E$2471,5,FALSE)</f>
        <v>80123</v>
      </c>
      <c r="K6394" s="2">
        <v>29.43</v>
      </c>
      <c r="L6394" s="1">
        <v>43252</v>
      </c>
      <c r="M6394">
        <v>0</v>
      </c>
      <c r="N6394">
        <v>1</v>
      </c>
      <c r="P6394" t="s">
        <v>91</v>
      </c>
    </row>
    <row r="6395" spans="1:16" x14ac:dyDescent="0.25">
      <c r="A6395" s="13">
        <v>2230</v>
      </c>
      <c r="B6395" s="11" t="s">
        <v>1107</v>
      </c>
      <c r="C6395" t="s">
        <v>608</v>
      </c>
      <c r="D6395">
        <v>341</v>
      </c>
      <c r="E6395" t="s">
        <v>89</v>
      </c>
      <c r="F6395" t="s">
        <v>390</v>
      </c>
      <c r="G6395" s="11" t="str">
        <f>VLOOKUP(F6395,Sheet1!$A$1:$E$2471,2,FALSE)</f>
        <v>..</v>
      </c>
      <c r="H6395" s="11" t="str">
        <f>VLOOKUP(F6395,Sheet1!$A$1:$E$2471,3,FALSE)</f>
        <v>ST. HELENS</v>
      </c>
      <c r="I6395" s="11" t="str">
        <f>VLOOKUP(F6395,Sheet1!$A$1:$E$2471,4,FALSE)</f>
        <v>OR</v>
      </c>
      <c r="J6395" s="11" t="str">
        <f>VLOOKUP(F6395,Sheet1!$A$1:$E$2471,5,FALSE)</f>
        <v>97051</v>
      </c>
      <c r="K6395" s="2">
        <v>9.81</v>
      </c>
      <c r="L6395" s="1">
        <v>43252</v>
      </c>
      <c r="M6395">
        <v>0</v>
      </c>
      <c r="N6395">
        <v>1</v>
      </c>
      <c r="P6395" t="s">
        <v>91</v>
      </c>
    </row>
    <row r="6396" spans="1:16" x14ac:dyDescent="0.25">
      <c r="A6396" s="13">
        <v>2230</v>
      </c>
      <c r="B6396" s="11" t="s">
        <v>1107</v>
      </c>
      <c r="C6396" t="s">
        <v>608</v>
      </c>
      <c r="D6396">
        <v>341</v>
      </c>
      <c r="E6396" t="s">
        <v>89</v>
      </c>
      <c r="F6396" t="s">
        <v>390</v>
      </c>
      <c r="G6396" s="11" t="str">
        <f>VLOOKUP(F6396,Sheet1!$A$1:$E$2471,2,FALSE)</f>
        <v>..</v>
      </c>
      <c r="H6396" s="11" t="str">
        <f>VLOOKUP(F6396,Sheet1!$A$1:$E$2471,3,FALSE)</f>
        <v>ST. HELENS</v>
      </c>
      <c r="I6396" s="11" t="str">
        <f>VLOOKUP(F6396,Sheet1!$A$1:$E$2471,4,FALSE)</f>
        <v>OR</v>
      </c>
      <c r="J6396" s="11" t="str">
        <f>VLOOKUP(F6396,Sheet1!$A$1:$E$2471,5,FALSE)</f>
        <v>97051</v>
      </c>
      <c r="K6396" s="2">
        <v>233.26</v>
      </c>
      <c r="L6396" s="1">
        <v>43252</v>
      </c>
      <c r="M6396">
        <v>0</v>
      </c>
      <c r="N6396">
        <v>1</v>
      </c>
      <c r="P6396" t="s">
        <v>91</v>
      </c>
    </row>
    <row r="6397" spans="1:16" x14ac:dyDescent="0.25">
      <c r="A6397" s="13">
        <v>2230</v>
      </c>
      <c r="B6397" s="11" t="s">
        <v>1107</v>
      </c>
      <c r="C6397" t="s">
        <v>608</v>
      </c>
      <c r="D6397">
        <v>341</v>
      </c>
      <c r="E6397" t="s">
        <v>89</v>
      </c>
      <c r="F6397" t="s">
        <v>512</v>
      </c>
      <c r="G6397" s="11" t="str">
        <f>VLOOKUP(F6397,Sheet1!$A$1:$E$2471,2,FALSE)</f>
        <v>..</v>
      </c>
      <c r="H6397" s="11" t="str">
        <f>VLOOKUP(F6397,Sheet1!$A$1:$E$2471,3,FALSE)</f>
        <v>ST. HELENS</v>
      </c>
      <c r="I6397" s="11" t="str">
        <f>VLOOKUP(F6397,Sheet1!$A$1:$E$2471,4,FALSE)</f>
        <v>OR</v>
      </c>
      <c r="J6397" s="11" t="str">
        <f>VLOOKUP(F6397,Sheet1!$A$1:$E$2471,5,FALSE)</f>
        <v>97051</v>
      </c>
      <c r="K6397" s="2">
        <v>118.374</v>
      </c>
      <c r="L6397" s="1">
        <v>43252</v>
      </c>
      <c r="M6397">
        <v>0</v>
      </c>
      <c r="N6397">
        <v>1</v>
      </c>
      <c r="P6397" t="s">
        <v>91</v>
      </c>
    </row>
    <row r="6398" spans="1:16" x14ac:dyDescent="0.25">
      <c r="A6398" s="13">
        <v>2230</v>
      </c>
      <c r="B6398" s="11" t="s">
        <v>1107</v>
      </c>
      <c r="C6398" t="s">
        <v>608</v>
      </c>
      <c r="D6398">
        <v>341</v>
      </c>
      <c r="E6398" t="s">
        <v>89</v>
      </c>
      <c r="F6398" t="s">
        <v>512</v>
      </c>
      <c r="G6398" s="11" t="str">
        <f>VLOOKUP(F6398,Sheet1!$A$1:$E$2471,2,FALSE)</f>
        <v>..</v>
      </c>
      <c r="H6398" s="11" t="str">
        <f>VLOOKUP(F6398,Sheet1!$A$1:$E$2471,3,FALSE)</f>
        <v>ST. HELENS</v>
      </c>
      <c r="I6398" s="11" t="str">
        <f>VLOOKUP(F6398,Sheet1!$A$1:$E$2471,4,FALSE)</f>
        <v>OR</v>
      </c>
      <c r="J6398" s="11" t="str">
        <f>VLOOKUP(F6398,Sheet1!$A$1:$E$2471,5,FALSE)</f>
        <v>97051</v>
      </c>
      <c r="K6398" s="2">
        <v>30.847000000000001</v>
      </c>
      <c r="L6398" s="1">
        <v>43224</v>
      </c>
      <c r="M6398">
        <v>0</v>
      </c>
      <c r="N6398">
        <v>1</v>
      </c>
      <c r="P6398" t="s">
        <v>91</v>
      </c>
    </row>
    <row r="6399" spans="1:16" x14ac:dyDescent="0.25">
      <c r="A6399" s="13">
        <v>2230</v>
      </c>
      <c r="B6399" s="11" t="s">
        <v>1107</v>
      </c>
      <c r="C6399" t="s">
        <v>608</v>
      </c>
      <c r="D6399">
        <v>341</v>
      </c>
      <c r="E6399" t="s">
        <v>89</v>
      </c>
      <c r="F6399" t="s">
        <v>488</v>
      </c>
      <c r="G6399" s="11" t="str">
        <f>VLOOKUP(F6399,Sheet1!$A$1:$E$2471,2,FALSE)</f>
        <v>..</v>
      </c>
      <c r="H6399" s="11" t="str">
        <f>VLOOKUP(F6399,Sheet1!$A$1:$E$2471,3,FALSE)</f>
        <v>PORTLAND</v>
      </c>
      <c r="I6399" s="11" t="str">
        <f>VLOOKUP(F6399,Sheet1!$A$1:$E$2471,4,FALSE)</f>
        <v>OR</v>
      </c>
      <c r="J6399" s="11" t="str">
        <f>VLOOKUP(F6399,Sheet1!$A$1:$E$2471,5,FALSE)</f>
        <v>97202</v>
      </c>
      <c r="K6399" s="2">
        <v>199.47</v>
      </c>
      <c r="L6399" s="1">
        <v>43252</v>
      </c>
      <c r="M6399">
        <v>0</v>
      </c>
      <c r="N6399">
        <v>1</v>
      </c>
      <c r="P6399" t="s">
        <v>91</v>
      </c>
    </row>
    <row r="6400" spans="1:16" x14ac:dyDescent="0.25">
      <c r="A6400" s="13">
        <v>2230</v>
      </c>
      <c r="B6400" s="11" t="s">
        <v>1107</v>
      </c>
      <c r="C6400" t="s">
        <v>608</v>
      </c>
      <c r="D6400">
        <v>341</v>
      </c>
      <c r="E6400" t="s">
        <v>89</v>
      </c>
      <c r="F6400" t="s">
        <v>648</v>
      </c>
      <c r="G6400" s="11" t="str">
        <f>VLOOKUP(F6400,Sheet1!$A$1:$E$2471,2,FALSE)</f>
        <v>..</v>
      </c>
      <c r="H6400" s="11" t="str">
        <f>VLOOKUP(F6400,Sheet1!$A$1:$E$2471,3,FALSE)</f>
        <v>RAINIER</v>
      </c>
      <c r="I6400" s="11" t="str">
        <f>VLOOKUP(F6400,Sheet1!$A$1:$E$2471,4,FALSE)</f>
        <v>OR</v>
      </c>
      <c r="J6400" s="11" t="str">
        <f>VLOOKUP(F6400,Sheet1!$A$1:$E$2471,5,FALSE)</f>
        <v>97048</v>
      </c>
      <c r="K6400" s="2">
        <v>542.82000000000005</v>
      </c>
      <c r="L6400" s="1">
        <v>43266</v>
      </c>
      <c r="M6400">
        <v>100120471</v>
      </c>
      <c r="N6400">
        <v>1</v>
      </c>
      <c r="P6400" t="s">
        <v>91</v>
      </c>
    </row>
    <row r="6401" spans="1:16" x14ac:dyDescent="0.25">
      <c r="A6401" s="13">
        <v>2230</v>
      </c>
      <c r="B6401" s="11" t="s">
        <v>1107</v>
      </c>
      <c r="C6401" t="s">
        <v>608</v>
      </c>
      <c r="D6401">
        <v>341</v>
      </c>
      <c r="E6401" t="s">
        <v>89</v>
      </c>
      <c r="F6401" t="s">
        <v>390</v>
      </c>
      <c r="G6401" s="11" t="str">
        <f>VLOOKUP(F6401,Sheet1!$A$1:$E$2471,2,FALSE)</f>
        <v>..</v>
      </c>
      <c r="H6401" s="11" t="str">
        <f>VLOOKUP(F6401,Sheet1!$A$1:$E$2471,3,FALSE)</f>
        <v>ST. HELENS</v>
      </c>
      <c r="I6401" s="11" t="str">
        <f>VLOOKUP(F6401,Sheet1!$A$1:$E$2471,4,FALSE)</f>
        <v>OR</v>
      </c>
      <c r="J6401" s="11" t="str">
        <f>VLOOKUP(F6401,Sheet1!$A$1:$E$2471,5,FALSE)</f>
        <v>97051</v>
      </c>
      <c r="K6401" s="2">
        <v>62.13</v>
      </c>
      <c r="L6401" s="1">
        <v>43259</v>
      </c>
      <c r="M6401">
        <v>0</v>
      </c>
      <c r="N6401">
        <v>1</v>
      </c>
      <c r="P6401" t="s">
        <v>91</v>
      </c>
    </row>
    <row r="6402" spans="1:16" x14ac:dyDescent="0.25">
      <c r="A6402" s="13">
        <v>2230</v>
      </c>
      <c r="B6402" s="11" t="s">
        <v>1107</v>
      </c>
      <c r="C6402" t="s">
        <v>608</v>
      </c>
      <c r="D6402">
        <v>341</v>
      </c>
      <c r="E6402" t="s">
        <v>89</v>
      </c>
      <c r="F6402" t="s">
        <v>390</v>
      </c>
      <c r="G6402" s="11" t="str">
        <f>VLOOKUP(F6402,Sheet1!$A$1:$E$2471,2,FALSE)</f>
        <v>..</v>
      </c>
      <c r="H6402" s="11" t="str">
        <f>VLOOKUP(F6402,Sheet1!$A$1:$E$2471,3,FALSE)</f>
        <v>ST. HELENS</v>
      </c>
      <c r="I6402" s="11" t="str">
        <f>VLOOKUP(F6402,Sheet1!$A$1:$E$2471,4,FALSE)</f>
        <v>OR</v>
      </c>
      <c r="J6402" s="11" t="str">
        <f>VLOOKUP(F6402,Sheet1!$A$1:$E$2471,5,FALSE)</f>
        <v>97051</v>
      </c>
      <c r="K6402" s="2">
        <v>170.58500000000001</v>
      </c>
      <c r="L6402" s="1">
        <v>43266</v>
      </c>
      <c r="M6402">
        <v>0</v>
      </c>
      <c r="N6402">
        <v>1</v>
      </c>
      <c r="P6402" t="s">
        <v>91</v>
      </c>
    </row>
    <row r="6403" spans="1:16" x14ac:dyDescent="0.25">
      <c r="A6403" s="13">
        <v>2230</v>
      </c>
      <c r="B6403" s="11" t="s">
        <v>1107</v>
      </c>
      <c r="C6403" t="s">
        <v>608</v>
      </c>
      <c r="D6403">
        <v>341</v>
      </c>
      <c r="E6403" t="s">
        <v>89</v>
      </c>
      <c r="F6403" t="s">
        <v>646</v>
      </c>
      <c r="G6403" s="11" t="str">
        <f>VLOOKUP(F6403,Sheet1!$A$1:$E$2471,2,FALSE)</f>
        <v>..</v>
      </c>
      <c r="H6403" s="11" t="str">
        <f>VLOOKUP(F6403,Sheet1!$A$1:$E$2471,3,FALSE)</f>
        <v>RAINIER</v>
      </c>
      <c r="I6403" s="11" t="str">
        <f>VLOOKUP(F6403,Sheet1!$A$1:$E$2471,4,FALSE)</f>
        <v>OR</v>
      </c>
      <c r="J6403" s="11" t="str">
        <f>VLOOKUP(F6403,Sheet1!$A$1:$E$2471,5,FALSE)</f>
        <v>97048</v>
      </c>
      <c r="K6403" s="2">
        <v>443.19400000000002</v>
      </c>
      <c r="L6403" s="1">
        <v>43266</v>
      </c>
      <c r="M6403">
        <v>0</v>
      </c>
      <c r="N6403">
        <v>1</v>
      </c>
      <c r="P6403" t="s">
        <v>91</v>
      </c>
    </row>
    <row r="6404" spans="1:16" x14ac:dyDescent="0.25">
      <c r="A6404" s="13">
        <v>2230</v>
      </c>
      <c r="B6404" s="11" t="s">
        <v>1107</v>
      </c>
      <c r="C6404" t="s">
        <v>608</v>
      </c>
      <c r="D6404">
        <v>341</v>
      </c>
      <c r="E6404" t="s">
        <v>89</v>
      </c>
      <c r="F6404" t="s">
        <v>512</v>
      </c>
      <c r="G6404" s="11" t="str">
        <f>VLOOKUP(F6404,Sheet1!$A$1:$E$2471,2,FALSE)</f>
        <v>..</v>
      </c>
      <c r="H6404" s="11" t="str">
        <f>VLOOKUP(F6404,Sheet1!$A$1:$E$2471,3,FALSE)</f>
        <v>ST. HELENS</v>
      </c>
      <c r="I6404" s="11" t="str">
        <f>VLOOKUP(F6404,Sheet1!$A$1:$E$2471,4,FALSE)</f>
        <v>OR</v>
      </c>
      <c r="J6404" s="11" t="str">
        <f>VLOOKUP(F6404,Sheet1!$A$1:$E$2471,5,FALSE)</f>
        <v>97051</v>
      </c>
      <c r="K6404" s="2">
        <v>304.11</v>
      </c>
      <c r="L6404" s="1">
        <v>43266</v>
      </c>
      <c r="M6404">
        <v>0</v>
      </c>
      <c r="N6404">
        <v>1</v>
      </c>
      <c r="P6404" t="s">
        <v>91</v>
      </c>
    </row>
    <row r="6405" spans="1:16" x14ac:dyDescent="0.25">
      <c r="A6405" s="13">
        <v>2230</v>
      </c>
      <c r="B6405" s="11" t="s">
        <v>1107</v>
      </c>
      <c r="C6405" t="s">
        <v>608</v>
      </c>
      <c r="D6405">
        <v>341</v>
      </c>
      <c r="E6405" t="s">
        <v>89</v>
      </c>
      <c r="F6405" t="s">
        <v>488</v>
      </c>
      <c r="G6405" s="11" t="str">
        <f>VLOOKUP(F6405,Sheet1!$A$1:$E$2471,2,FALSE)</f>
        <v>..</v>
      </c>
      <c r="H6405" s="11" t="str">
        <f>VLOOKUP(F6405,Sheet1!$A$1:$E$2471,3,FALSE)</f>
        <v>PORTLAND</v>
      </c>
      <c r="I6405" s="11" t="str">
        <f>VLOOKUP(F6405,Sheet1!$A$1:$E$2471,4,FALSE)</f>
        <v>OR</v>
      </c>
      <c r="J6405" s="11" t="str">
        <f>VLOOKUP(F6405,Sheet1!$A$1:$E$2471,5,FALSE)</f>
        <v>97202</v>
      </c>
      <c r="K6405" s="2">
        <v>110.09</v>
      </c>
      <c r="L6405" s="1">
        <v>43266</v>
      </c>
      <c r="M6405">
        <v>0</v>
      </c>
      <c r="N6405">
        <v>1</v>
      </c>
      <c r="P6405" t="s">
        <v>91</v>
      </c>
    </row>
    <row r="6406" spans="1:16" x14ac:dyDescent="0.25">
      <c r="A6406" s="13">
        <v>2230</v>
      </c>
      <c r="B6406" s="11" t="s">
        <v>1107</v>
      </c>
      <c r="C6406" t="s">
        <v>608</v>
      </c>
      <c r="D6406">
        <v>341</v>
      </c>
      <c r="E6406" t="s">
        <v>89</v>
      </c>
      <c r="F6406" t="s">
        <v>650</v>
      </c>
      <c r="G6406" s="11" t="str">
        <f>VLOOKUP(F6406,Sheet1!$A$1:$E$2471,2,FALSE)</f>
        <v>..</v>
      </c>
      <c r="H6406" s="11" t="str">
        <f>VLOOKUP(F6406,Sheet1!$A$1:$E$2471,3,FALSE)</f>
        <v>PORTLAND</v>
      </c>
      <c r="I6406" s="11" t="str">
        <f>VLOOKUP(F6406,Sheet1!$A$1:$E$2471,4,FALSE)</f>
        <v>OR</v>
      </c>
      <c r="J6406" s="11" t="str">
        <f>VLOOKUP(F6406,Sheet1!$A$1:$E$2471,5,FALSE)</f>
        <v>97239</v>
      </c>
      <c r="K6406" s="2">
        <v>63.765000000000001</v>
      </c>
      <c r="L6406" s="1">
        <v>43278</v>
      </c>
      <c r="M6406">
        <v>0</v>
      </c>
      <c r="N6406">
        <v>1</v>
      </c>
      <c r="P6406" t="s">
        <v>91</v>
      </c>
    </row>
    <row r="6407" spans="1:16" x14ac:dyDescent="0.25">
      <c r="A6407" s="13">
        <v>2230</v>
      </c>
      <c r="B6407" s="11" t="s">
        <v>1107</v>
      </c>
      <c r="C6407" t="s">
        <v>608</v>
      </c>
      <c r="D6407">
        <v>341</v>
      </c>
      <c r="E6407" t="s">
        <v>89</v>
      </c>
      <c r="F6407" t="s">
        <v>650</v>
      </c>
      <c r="G6407" s="11" t="str">
        <f>VLOOKUP(F6407,Sheet1!$A$1:$E$2471,2,FALSE)</f>
        <v>..</v>
      </c>
      <c r="H6407" s="11" t="str">
        <f>VLOOKUP(F6407,Sheet1!$A$1:$E$2471,3,FALSE)</f>
        <v>PORTLAND</v>
      </c>
      <c r="I6407" s="11" t="str">
        <f>VLOOKUP(F6407,Sheet1!$A$1:$E$2471,4,FALSE)</f>
        <v>OR</v>
      </c>
      <c r="J6407" s="11" t="str">
        <f>VLOOKUP(F6407,Sheet1!$A$1:$E$2471,5,FALSE)</f>
        <v>97239</v>
      </c>
      <c r="K6407" s="2">
        <v>490.77249999999998</v>
      </c>
      <c r="L6407" s="1">
        <v>43278</v>
      </c>
      <c r="M6407">
        <v>0</v>
      </c>
      <c r="N6407">
        <v>1</v>
      </c>
      <c r="P6407" t="s">
        <v>91</v>
      </c>
    </row>
    <row r="6408" spans="1:16" x14ac:dyDescent="0.25">
      <c r="A6408" s="13">
        <v>2230</v>
      </c>
      <c r="B6408" s="11" t="s">
        <v>1107</v>
      </c>
      <c r="C6408" t="s">
        <v>608</v>
      </c>
      <c r="D6408">
        <v>341</v>
      </c>
      <c r="E6408" t="s">
        <v>89</v>
      </c>
      <c r="F6408" t="s">
        <v>650</v>
      </c>
      <c r="G6408" s="11" t="str">
        <f>VLOOKUP(F6408,Sheet1!$A$1:$E$2471,2,FALSE)</f>
        <v>..</v>
      </c>
      <c r="H6408" s="11" t="str">
        <f>VLOOKUP(F6408,Sheet1!$A$1:$E$2471,3,FALSE)</f>
        <v>PORTLAND</v>
      </c>
      <c r="I6408" s="11" t="str">
        <f>VLOOKUP(F6408,Sheet1!$A$1:$E$2471,4,FALSE)</f>
        <v>OR</v>
      </c>
      <c r="J6408" s="11" t="str">
        <f>VLOOKUP(F6408,Sheet1!$A$1:$E$2471,5,FALSE)</f>
        <v>97239</v>
      </c>
      <c r="K6408" s="2">
        <v>436</v>
      </c>
      <c r="L6408" s="1">
        <v>43280</v>
      </c>
      <c r="M6408">
        <v>0</v>
      </c>
      <c r="N6408">
        <v>1</v>
      </c>
      <c r="P6408" t="s">
        <v>91</v>
      </c>
    </row>
    <row r="6409" spans="1:16" x14ac:dyDescent="0.25">
      <c r="A6409" s="13">
        <v>2230</v>
      </c>
      <c r="B6409" s="11" t="s">
        <v>1107</v>
      </c>
      <c r="C6409" t="s">
        <v>608</v>
      </c>
      <c r="D6409">
        <v>341</v>
      </c>
      <c r="E6409" t="s">
        <v>89</v>
      </c>
      <c r="F6409" t="s">
        <v>241</v>
      </c>
      <c r="G6409" s="11" t="str">
        <f>VLOOKUP(F6409,Sheet1!$A$1:$E$2471,2,FALSE)</f>
        <v>..</v>
      </c>
      <c r="H6409" s="11" t="str">
        <f>VLOOKUP(F6409,Sheet1!$A$1:$E$2471,3,FALSE)</f>
        <v>PORTLAND</v>
      </c>
      <c r="I6409" s="11" t="str">
        <f>VLOOKUP(F6409,Sheet1!$A$1:$E$2471,4,FALSE)</f>
        <v>OR</v>
      </c>
      <c r="J6409" s="11" t="str">
        <f>VLOOKUP(F6409,Sheet1!$A$1:$E$2471,5,FALSE)</f>
        <v>97217</v>
      </c>
      <c r="K6409" s="2">
        <v>627.84</v>
      </c>
      <c r="L6409" s="1">
        <v>43273</v>
      </c>
      <c r="M6409">
        <v>0</v>
      </c>
      <c r="N6409">
        <v>1</v>
      </c>
      <c r="P6409" t="s">
        <v>91</v>
      </c>
    </row>
    <row r="6410" spans="1:16" x14ac:dyDescent="0.25">
      <c r="A6410" s="13">
        <v>2230</v>
      </c>
      <c r="B6410" s="11" t="s">
        <v>1107</v>
      </c>
      <c r="C6410" t="s">
        <v>608</v>
      </c>
      <c r="D6410">
        <v>341</v>
      </c>
      <c r="E6410" t="s">
        <v>89</v>
      </c>
      <c r="F6410" t="s">
        <v>241</v>
      </c>
      <c r="G6410" s="11" t="str">
        <f>VLOOKUP(F6410,Sheet1!$A$1:$E$2471,2,FALSE)</f>
        <v>..</v>
      </c>
      <c r="H6410" s="11" t="str">
        <f>VLOOKUP(F6410,Sheet1!$A$1:$E$2471,3,FALSE)</f>
        <v>PORTLAND</v>
      </c>
      <c r="I6410" s="11" t="str">
        <f>VLOOKUP(F6410,Sheet1!$A$1:$E$2471,4,FALSE)</f>
        <v>OR</v>
      </c>
      <c r="J6410" s="11" t="str">
        <f>VLOOKUP(F6410,Sheet1!$A$1:$E$2471,5,FALSE)</f>
        <v>97217</v>
      </c>
      <c r="K6410" s="2">
        <v>422.92</v>
      </c>
      <c r="L6410" s="1">
        <v>43280</v>
      </c>
      <c r="M6410">
        <v>0</v>
      </c>
      <c r="N6410">
        <v>1</v>
      </c>
      <c r="P6410" t="s">
        <v>91</v>
      </c>
    </row>
    <row r="6411" spans="1:16" x14ac:dyDescent="0.25">
      <c r="A6411" s="13">
        <v>2230</v>
      </c>
      <c r="B6411" s="11" t="s">
        <v>1107</v>
      </c>
      <c r="C6411" t="s">
        <v>608</v>
      </c>
      <c r="D6411">
        <v>341</v>
      </c>
      <c r="E6411" t="s">
        <v>89</v>
      </c>
      <c r="F6411" t="s">
        <v>371</v>
      </c>
      <c r="G6411" s="11" t="str">
        <f>VLOOKUP(F6411,Sheet1!$A$1:$E$2471,2,FALSE)</f>
        <v>..</v>
      </c>
      <c r="H6411" s="11" t="str">
        <f>VLOOKUP(F6411,Sheet1!$A$1:$E$2471,3,FALSE)</f>
        <v>PORTLAND</v>
      </c>
      <c r="I6411" s="11" t="str">
        <f>VLOOKUP(F6411,Sheet1!$A$1:$E$2471,4,FALSE)</f>
        <v>OR</v>
      </c>
      <c r="J6411" s="11" t="str">
        <f>VLOOKUP(F6411,Sheet1!$A$1:$E$2471,5,FALSE)</f>
        <v>97229</v>
      </c>
      <c r="K6411" s="2">
        <v>396.59550000000002</v>
      </c>
      <c r="L6411" s="1">
        <v>42958</v>
      </c>
      <c r="M6411">
        <v>0</v>
      </c>
      <c r="N6411">
        <v>1</v>
      </c>
      <c r="P6411" t="s">
        <v>91</v>
      </c>
    </row>
    <row r="6412" spans="1:16" x14ac:dyDescent="0.25">
      <c r="A6412" s="13">
        <v>2230</v>
      </c>
      <c r="B6412" s="11" t="s">
        <v>1107</v>
      </c>
      <c r="C6412" t="s">
        <v>608</v>
      </c>
      <c r="D6412">
        <v>341</v>
      </c>
      <c r="E6412" t="s">
        <v>89</v>
      </c>
      <c r="F6412" t="s">
        <v>481</v>
      </c>
      <c r="G6412" s="11" t="str">
        <f>VLOOKUP(F6412,Sheet1!$A$1:$E$2471,2,FALSE)</f>
        <v>..</v>
      </c>
      <c r="H6412" s="11" t="str">
        <f>VLOOKUP(F6412,Sheet1!$A$1:$E$2471,3,FALSE)</f>
        <v>PORTLAND</v>
      </c>
      <c r="I6412" s="11" t="str">
        <f>VLOOKUP(F6412,Sheet1!$A$1:$E$2471,4,FALSE)</f>
        <v>OR</v>
      </c>
      <c r="J6412" s="11" t="str">
        <f>VLOOKUP(F6412,Sheet1!$A$1:$E$2471,5,FALSE)</f>
        <v>97217</v>
      </c>
      <c r="K6412" s="2">
        <v>621.13499999999999</v>
      </c>
      <c r="L6412" s="1">
        <v>42965</v>
      </c>
      <c r="M6412">
        <v>0</v>
      </c>
      <c r="N6412">
        <v>1</v>
      </c>
      <c r="P6412" t="s">
        <v>91</v>
      </c>
    </row>
    <row r="6413" spans="1:16" x14ac:dyDescent="0.25">
      <c r="A6413" s="13">
        <v>2230</v>
      </c>
      <c r="B6413" s="11" t="s">
        <v>1107</v>
      </c>
      <c r="C6413" t="s">
        <v>608</v>
      </c>
      <c r="D6413">
        <v>341</v>
      </c>
      <c r="E6413" t="s">
        <v>89</v>
      </c>
      <c r="F6413" t="s">
        <v>371</v>
      </c>
      <c r="G6413" s="11" t="str">
        <f>VLOOKUP(F6413,Sheet1!$A$1:$E$2471,2,FALSE)</f>
        <v>..</v>
      </c>
      <c r="H6413" s="11" t="str">
        <f>VLOOKUP(F6413,Sheet1!$A$1:$E$2471,3,FALSE)</f>
        <v>PORTLAND</v>
      </c>
      <c r="I6413" s="11" t="str">
        <f>VLOOKUP(F6413,Sheet1!$A$1:$E$2471,4,FALSE)</f>
        <v>OR</v>
      </c>
      <c r="J6413" s="11" t="str">
        <f>VLOOKUP(F6413,Sheet1!$A$1:$E$2471,5,FALSE)</f>
        <v>97229</v>
      </c>
      <c r="K6413" s="2">
        <v>232.99250000000001</v>
      </c>
      <c r="L6413" s="1">
        <v>43042</v>
      </c>
      <c r="M6413">
        <v>0</v>
      </c>
      <c r="N6413">
        <v>1</v>
      </c>
      <c r="P6413" t="s">
        <v>91</v>
      </c>
    </row>
    <row r="6414" spans="1:16" x14ac:dyDescent="0.25">
      <c r="A6414" s="13">
        <v>2230</v>
      </c>
      <c r="B6414" s="11" t="s">
        <v>1107</v>
      </c>
      <c r="C6414" t="s">
        <v>608</v>
      </c>
      <c r="D6414">
        <v>341</v>
      </c>
      <c r="E6414" t="s">
        <v>89</v>
      </c>
      <c r="F6414" t="s">
        <v>371</v>
      </c>
      <c r="G6414" s="11" t="str">
        <f>VLOOKUP(F6414,Sheet1!$A$1:$E$2471,2,FALSE)</f>
        <v>..</v>
      </c>
      <c r="H6414" s="11" t="str">
        <f>VLOOKUP(F6414,Sheet1!$A$1:$E$2471,3,FALSE)</f>
        <v>PORTLAND</v>
      </c>
      <c r="I6414" s="11" t="str">
        <f>VLOOKUP(F6414,Sheet1!$A$1:$E$2471,4,FALSE)</f>
        <v>OR</v>
      </c>
      <c r="J6414" s="11" t="str">
        <f>VLOOKUP(F6414,Sheet1!$A$1:$E$2471,5,FALSE)</f>
        <v>97229</v>
      </c>
      <c r="K6414" s="2">
        <v>410.98700000000002</v>
      </c>
      <c r="L6414" s="1">
        <v>43014</v>
      </c>
      <c r="M6414">
        <v>0</v>
      </c>
      <c r="N6414">
        <v>1</v>
      </c>
      <c r="P6414" t="s">
        <v>91</v>
      </c>
    </row>
    <row r="6415" spans="1:16" x14ac:dyDescent="0.25">
      <c r="A6415" s="13">
        <v>2230</v>
      </c>
      <c r="B6415" s="11" t="s">
        <v>1107</v>
      </c>
      <c r="C6415" t="s">
        <v>608</v>
      </c>
      <c r="D6415">
        <v>341</v>
      </c>
      <c r="E6415" t="s">
        <v>89</v>
      </c>
      <c r="F6415" t="s">
        <v>481</v>
      </c>
      <c r="G6415" s="11" t="str">
        <f>VLOOKUP(F6415,Sheet1!$A$1:$E$2471,2,FALSE)</f>
        <v>..</v>
      </c>
      <c r="H6415" s="11" t="str">
        <f>VLOOKUP(F6415,Sheet1!$A$1:$E$2471,3,FALSE)</f>
        <v>PORTLAND</v>
      </c>
      <c r="I6415" s="11" t="str">
        <f>VLOOKUP(F6415,Sheet1!$A$1:$E$2471,4,FALSE)</f>
        <v>OR</v>
      </c>
      <c r="J6415" s="11" t="str">
        <f>VLOOKUP(F6415,Sheet1!$A$1:$E$2471,5,FALSE)</f>
        <v>97217</v>
      </c>
      <c r="K6415" s="2">
        <v>617.39</v>
      </c>
      <c r="L6415" s="1">
        <v>43021</v>
      </c>
      <c r="M6415">
        <v>0</v>
      </c>
      <c r="N6415">
        <v>1</v>
      </c>
      <c r="P6415" t="s">
        <v>91</v>
      </c>
    </row>
    <row r="6416" spans="1:16" x14ac:dyDescent="0.25">
      <c r="A6416" s="13">
        <v>2230</v>
      </c>
      <c r="B6416" s="11" t="s">
        <v>1107</v>
      </c>
      <c r="C6416" t="s">
        <v>608</v>
      </c>
      <c r="D6416">
        <v>341</v>
      </c>
      <c r="E6416" t="s">
        <v>89</v>
      </c>
      <c r="F6416" t="s">
        <v>109</v>
      </c>
      <c r="G6416" s="11" t="str">
        <f>VLOOKUP(F6416,Sheet1!$A$1:$E$2471,2,FALSE)</f>
        <v>..</v>
      </c>
      <c r="H6416" s="11" t="str">
        <f>VLOOKUP(F6416,Sheet1!$A$1:$E$2471,3,FALSE)</f>
        <v>HILLSBORO</v>
      </c>
      <c r="I6416" s="11" t="str">
        <f>VLOOKUP(F6416,Sheet1!$A$1:$E$2471,4,FALSE)</f>
        <v>OR</v>
      </c>
      <c r="J6416" s="11" t="str">
        <f>VLOOKUP(F6416,Sheet1!$A$1:$E$2471,5,FALSE)</f>
        <v>97123</v>
      </c>
      <c r="K6416" s="2">
        <v>78.591499999999996</v>
      </c>
      <c r="L6416" s="1">
        <v>43035</v>
      </c>
      <c r="M6416">
        <v>100119256</v>
      </c>
      <c r="N6416">
        <v>1</v>
      </c>
      <c r="P6416" t="s">
        <v>91</v>
      </c>
    </row>
    <row r="6417" spans="1:16" x14ac:dyDescent="0.25">
      <c r="A6417" s="13">
        <v>2230</v>
      </c>
      <c r="B6417" s="11" t="s">
        <v>1107</v>
      </c>
      <c r="C6417" t="s">
        <v>608</v>
      </c>
      <c r="D6417">
        <v>341</v>
      </c>
      <c r="E6417" t="s">
        <v>89</v>
      </c>
      <c r="F6417" t="s">
        <v>371</v>
      </c>
      <c r="G6417" s="11" t="str">
        <f>VLOOKUP(F6417,Sheet1!$A$1:$E$2471,2,FALSE)</f>
        <v>..</v>
      </c>
      <c r="H6417" s="11" t="str">
        <f>VLOOKUP(F6417,Sheet1!$A$1:$E$2471,3,FALSE)</f>
        <v>PORTLAND</v>
      </c>
      <c r="I6417" s="11" t="str">
        <f>VLOOKUP(F6417,Sheet1!$A$1:$E$2471,4,FALSE)</f>
        <v>OR</v>
      </c>
      <c r="J6417" s="11" t="str">
        <f>VLOOKUP(F6417,Sheet1!$A$1:$E$2471,5,FALSE)</f>
        <v>97229</v>
      </c>
      <c r="K6417" s="2">
        <v>128.66749999999999</v>
      </c>
      <c r="L6417" s="1">
        <v>43061</v>
      </c>
      <c r="M6417">
        <v>0</v>
      </c>
      <c r="N6417">
        <v>1</v>
      </c>
      <c r="P6417" t="s">
        <v>91</v>
      </c>
    </row>
    <row r="6418" spans="1:16" x14ac:dyDescent="0.25">
      <c r="A6418" s="13">
        <v>2230</v>
      </c>
      <c r="B6418" s="11" t="s">
        <v>1107</v>
      </c>
      <c r="C6418" t="s">
        <v>608</v>
      </c>
      <c r="D6418">
        <v>341</v>
      </c>
      <c r="E6418" t="s">
        <v>89</v>
      </c>
      <c r="F6418" t="s">
        <v>481</v>
      </c>
      <c r="G6418" s="11" t="str">
        <f>VLOOKUP(F6418,Sheet1!$A$1:$E$2471,2,FALSE)</f>
        <v>..</v>
      </c>
      <c r="H6418" s="11" t="str">
        <f>VLOOKUP(F6418,Sheet1!$A$1:$E$2471,3,FALSE)</f>
        <v>PORTLAND</v>
      </c>
      <c r="I6418" s="11" t="str">
        <f>VLOOKUP(F6418,Sheet1!$A$1:$E$2471,4,FALSE)</f>
        <v>OR</v>
      </c>
      <c r="J6418" s="11" t="str">
        <f>VLOOKUP(F6418,Sheet1!$A$1:$E$2471,5,FALSE)</f>
        <v>97217</v>
      </c>
      <c r="K6418" s="2">
        <v>1195.19</v>
      </c>
      <c r="L6418" s="1">
        <v>43061</v>
      </c>
      <c r="M6418">
        <v>0</v>
      </c>
      <c r="N6418">
        <v>1</v>
      </c>
      <c r="P6418" t="s">
        <v>91</v>
      </c>
    </row>
    <row r="6419" spans="1:16" x14ac:dyDescent="0.25">
      <c r="A6419" s="13">
        <v>2230</v>
      </c>
      <c r="B6419" s="11" t="s">
        <v>1107</v>
      </c>
      <c r="C6419" t="s">
        <v>608</v>
      </c>
      <c r="D6419">
        <v>341</v>
      </c>
      <c r="E6419" t="s">
        <v>89</v>
      </c>
      <c r="F6419" t="s">
        <v>581</v>
      </c>
      <c r="G6419" s="11" t="str">
        <f>VLOOKUP(F6419,Sheet1!$A$1:$E$2471,2,FALSE)</f>
        <v>..</v>
      </c>
      <c r="H6419" s="11" t="str">
        <f>VLOOKUP(F6419,Sheet1!$A$1:$E$2471,3,FALSE)</f>
        <v>PORTLAND</v>
      </c>
      <c r="I6419" s="11" t="str">
        <f>VLOOKUP(F6419,Sheet1!$A$1:$E$2471,4,FALSE)</f>
        <v>OR</v>
      </c>
      <c r="J6419" s="11" t="str">
        <f>VLOOKUP(F6419,Sheet1!$A$1:$E$2471,5,FALSE)</f>
        <v>97225</v>
      </c>
      <c r="K6419" s="2">
        <v>4.28</v>
      </c>
      <c r="L6419" s="1">
        <v>43077</v>
      </c>
      <c r="M6419">
        <v>0</v>
      </c>
      <c r="N6419">
        <v>1</v>
      </c>
      <c r="P6419" t="s">
        <v>91</v>
      </c>
    </row>
    <row r="6420" spans="1:16" x14ac:dyDescent="0.25">
      <c r="A6420" s="13">
        <v>2230</v>
      </c>
      <c r="B6420" s="11" t="s">
        <v>1107</v>
      </c>
      <c r="C6420" t="s">
        <v>608</v>
      </c>
      <c r="D6420">
        <v>341</v>
      </c>
      <c r="E6420" t="s">
        <v>89</v>
      </c>
      <c r="F6420" t="s">
        <v>481</v>
      </c>
      <c r="G6420" s="11" t="str">
        <f>VLOOKUP(F6420,Sheet1!$A$1:$E$2471,2,FALSE)</f>
        <v>..</v>
      </c>
      <c r="H6420" s="11" t="str">
        <f>VLOOKUP(F6420,Sheet1!$A$1:$E$2471,3,FALSE)</f>
        <v>PORTLAND</v>
      </c>
      <c r="I6420" s="11" t="str">
        <f>VLOOKUP(F6420,Sheet1!$A$1:$E$2471,4,FALSE)</f>
        <v>OR</v>
      </c>
      <c r="J6420" s="11" t="str">
        <f>VLOOKUP(F6420,Sheet1!$A$1:$E$2471,5,FALSE)</f>
        <v>97217</v>
      </c>
      <c r="K6420" s="2">
        <v>483.64</v>
      </c>
      <c r="L6420" s="1">
        <v>43091</v>
      </c>
      <c r="M6420">
        <v>0</v>
      </c>
      <c r="N6420">
        <v>1</v>
      </c>
      <c r="P6420" t="s">
        <v>91</v>
      </c>
    </row>
    <row r="6421" spans="1:16" x14ac:dyDescent="0.25">
      <c r="A6421" s="13">
        <v>2230</v>
      </c>
      <c r="B6421" s="11" t="s">
        <v>1107</v>
      </c>
      <c r="C6421" t="s">
        <v>608</v>
      </c>
      <c r="D6421">
        <v>341</v>
      </c>
      <c r="E6421" t="s">
        <v>89</v>
      </c>
      <c r="F6421" t="s">
        <v>371</v>
      </c>
      <c r="G6421" s="11" t="str">
        <f>VLOOKUP(F6421,Sheet1!$A$1:$E$2471,2,FALSE)</f>
        <v>..</v>
      </c>
      <c r="H6421" s="11" t="str">
        <f>VLOOKUP(F6421,Sheet1!$A$1:$E$2471,3,FALSE)</f>
        <v>PORTLAND</v>
      </c>
      <c r="I6421" s="11" t="str">
        <f>VLOOKUP(F6421,Sheet1!$A$1:$E$2471,4,FALSE)</f>
        <v>OR</v>
      </c>
      <c r="J6421" s="11" t="str">
        <f>VLOOKUP(F6421,Sheet1!$A$1:$E$2471,5,FALSE)</f>
        <v>97229</v>
      </c>
      <c r="K6421" s="2">
        <v>63.451000000000001</v>
      </c>
      <c r="L6421" s="1">
        <v>43105</v>
      </c>
      <c r="M6421">
        <v>0</v>
      </c>
      <c r="N6421">
        <v>1</v>
      </c>
      <c r="P6421" t="s">
        <v>91</v>
      </c>
    </row>
    <row r="6422" spans="1:16" x14ac:dyDescent="0.25">
      <c r="A6422" s="13">
        <v>2230</v>
      </c>
      <c r="B6422" s="11" t="s">
        <v>1107</v>
      </c>
      <c r="C6422" t="s">
        <v>608</v>
      </c>
      <c r="D6422">
        <v>341</v>
      </c>
      <c r="E6422" t="s">
        <v>89</v>
      </c>
      <c r="F6422" t="s">
        <v>481</v>
      </c>
      <c r="G6422" s="11" t="str">
        <f>VLOOKUP(F6422,Sheet1!$A$1:$E$2471,2,FALSE)</f>
        <v>..</v>
      </c>
      <c r="H6422" s="11" t="str">
        <f>VLOOKUP(F6422,Sheet1!$A$1:$E$2471,3,FALSE)</f>
        <v>PORTLAND</v>
      </c>
      <c r="I6422" s="11" t="str">
        <f>VLOOKUP(F6422,Sheet1!$A$1:$E$2471,4,FALSE)</f>
        <v>OR</v>
      </c>
      <c r="J6422" s="11" t="str">
        <f>VLOOKUP(F6422,Sheet1!$A$1:$E$2471,5,FALSE)</f>
        <v>97217</v>
      </c>
      <c r="K6422" s="2">
        <v>506.85</v>
      </c>
      <c r="L6422" s="1">
        <v>43126</v>
      </c>
      <c r="M6422">
        <v>0</v>
      </c>
      <c r="N6422">
        <v>1</v>
      </c>
      <c r="P6422" t="s">
        <v>91</v>
      </c>
    </row>
    <row r="6423" spans="1:16" x14ac:dyDescent="0.25">
      <c r="A6423" s="13">
        <v>2230</v>
      </c>
      <c r="B6423" s="11" t="s">
        <v>1107</v>
      </c>
      <c r="C6423" t="s">
        <v>608</v>
      </c>
      <c r="D6423">
        <v>341</v>
      </c>
      <c r="E6423" t="s">
        <v>89</v>
      </c>
      <c r="F6423" t="s">
        <v>371</v>
      </c>
      <c r="G6423" s="11" t="str">
        <f>VLOOKUP(F6423,Sheet1!$A$1:$E$2471,2,FALSE)</f>
        <v>..</v>
      </c>
      <c r="H6423" s="11" t="str">
        <f>VLOOKUP(F6423,Sheet1!$A$1:$E$2471,3,FALSE)</f>
        <v>PORTLAND</v>
      </c>
      <c r="I6423" s="11" t="str">
        <f>VLOOKUP(F6423,Sheet1!$A$1:$E$2471,4,FALSE)</f>
        <v>OR</v>
      </c>
      <c r="J6423" s="11" t="str">
        <f>VLOOKUP(F6423,Sheet1!$A$1:$E$2471,5,FALSE)</f>
        <v>97229</v>
      </c>
      <c r="K6423" s="2">
        <v>223.94049999999999</v>
      </c>
      <c r="L6423" s="1">
        <v>43147</v>
      </c>
      <c r="M6423">
        <v>0</v>
      </c>
      <c r="N6423">
        <v>1</v>
      </c>
      <c r="P6423" t="s">
        <v>91</v>
      </c>
    </row>
    <row r="6424" spans="1:16" x14ac:dyDescent="0.25">
      <c r="A6424" s="13">
        <v>2230</v>
      </c>
      <c r="B6424" s="11" t="s">
        <v>1107</v>
      </c>
      <c r="C6424" t="s">
        <v>608</v>
      </c>
      <c r="D6424">
        <v>341</v>
      </c>
      <c r="E6424" t="s">
        <v>89</v>
      </c>
      <c r="F6424" t="s">
        <v>481</v>
      </c>
      <c r="G6424" s="11" t="str">
        <f>VLOOKUP(F6424,Sheet1!$A$1:$E$2471,2,FALSE)</f>
        <v>..</v>
      </c>
      <c r="H6424" s="11" t="str">
        <f>VLOOKUP(F6424,Sheet1!$A$1:$E$2471,3,FALSE)</f>
        <v>PORTLAND</v>
      </c>
      <c r="I6424" s="11" t="str">
        <f>VLOOKUP(F6424,Sheet1!$A$1:$E$2471,4,FALSE)</f>
        <v>OR</v>
      </c>
      <c r="J6424" s="11" t="str">
        <f>VLOOKUP(F6424,Sheet1!$A$1:$E$2471,5,FALSE)</f>
        <v>97217</v>
      </c>
      <c r="K6424" s="2">
        <v>1028.415</v>
      </c>
      <c r="L6424" s="1">
        <v>43154</v>
      </c>
      <c r="M6424">
        <v>0</v>
      </c>
      <c r="N6424">
        <v>1</v>
      </c>
      <c r="P6424" t="s">
        <v>91</v>
      </c>
    </row>
    <row r="6425" spans="1:16" x14ac:dyDescent="0.25">
      <c r="A6425" s="13">
        <v>2230</v>
      </c>
      <c r="B6425" s="11" t="s">
        <v>1107</v>
      </c>
      <c r="C6425" t="s">
        <v>608</v>
      </c>
      <c r="D6425">
        <v>341</v>
      </c>
      <c r="E6425" t="s">
        <v>89</v>
      </c>
      <c r="F6425" t="s">
        <v>481</v>
      </c>
      <c r="G6425" s="11" t="str">
        <f>VLOOKUP(F6425,Sheet1!$A$1:$E$2471,2,FALSE)</f>
        <v>..</v>
      </c>
      <c r="H6425" s="11" t="str">
        <f>VLOOKUP(F6425,Sheet1!$A$1:$E$2471,3,FALSE)</f>
        <v>PORTLAND</v>
      </c>
      <c r="I6425" s="11" t="str">
        <f>VLOOKUP(F6425,Sheet1!$A$1:$E$2471,4,FALSE)</f>
        <v>OR</v>
      </c>
      <c r="J6425" s="11" t="str">
        <f>VLOOKUP(F6425,Sheet1!$A$1:$E$2471,5,FALSE)</f>
        <v>97217</v>
      </c>
      <c r="K6425" s="2">
        <v>721.58</v>
      </c>
      <c r="L6425" s="1">
        <v>43189</v>
      </c>
      <c r="M6425">
        <v>0</v>
      </c>
      <c r="N6425">
        <v>1</v>
      </c>
      <c r="P6425" t="s">
        <v>91</v>
      </c>
    </row>
    <row r="6426" spans="1:16" x14ac:dyDescent="0.25">
      <c r="A6426" s="13">
        <v>2230</v>
      </c>
      <c r="B6426" s="11" t="s">
        <v>1107</v>
      </c>
      <c r="C6426" t="s">
        <v>608</v>
      </c>
      <c r="D6426">
        <v>341</v>
      </c>
      <c r="E6426" t="s">
        <v>89</v>
      </c>
      <c r="F6426" t="s">
        <v>371</v>
      </c>
      <c r="G6426" s="11" t="str">
        <f>VLOOKUP(F6426,Sheet1!$A$1:$E$2471,2,FALSE)</f>
        <v>..</v>
      </c>
      <c r="H6426" s="11" t="str">
        <f>VLOOKUP(F6426,Sheet1!$A$1:$E$2471,3,FALSE)</f>
        <v>PORTLAND</v>
      </c>
      <c r="I6426" s="11" t="str">
        <f>VLOOKUP(F6426,Sheet1!$A$1:$E$2471,4,FALSE)</f>
        <v>OR</v>
      </c>
      <c r="J6426" s="11" t="str">
        <f>VLOOKUP(F6426,Sheet1!$A$1:$E$2471,5,FALSE)</f>
        <v>97229</v>
      </c>
      <c r="K6426" s="2">
        <v>109.27249999999999</v>
      </c>
      <c r="L6426" s="1">
        <v>43210</v>
      </c>
      <c r="M6426">
        <v>0</v>
      </c>
      <c r="N6426">
        <v>1</v>
      </c>
      <c r="P6426" t="s">
        <v>91</v>
      </c>
    </row>
    <row r="6427" spans="1:16" x14ac:dyDescent="0.25">
      <c r="A6427" s="13">
        <v>2230</v>
      </c>
      <c r="B6427" s="11" t="s">
        <v>1107</v>
      </c>
      <c r="C6427" t="s">
        <v>608</v>
      </c>
      <c r="D6427">
        <v>341</v>
      </c>
      <c r="E6427" t="s">
        <v>89</v>
      </c>
      <c r="F6427" t="s">
        <v>371</v>
      </c>
      <c r="G6427" s="11" t="str">
        <f>VLOOKUP(F6427,Sheet1!$A$1:$E$2471,2,FALSE)</f>
        <v>..</v>
      </c>
      <c r="H6427" s="11" t="str">
        <f>VLOOKUP(F6427,Sheet1!$A$1:$E$2471,3,FALSE)</f>
        <v>PORTLAND</v>
      </c>
      <c r="I6427" s="11" t="str">
        <f>VLOOKUP(F6427,Sheet1!$A$1:$E$2471,4,FALSE)</f>
        <v>OR</v>
      </c>
      <c r="J6427" s="11" t="str">
        <f>VLOOKUP(F6427,Sheet1!$A$1:$E$2471,5,FALSE)</f>
        <v>97229</v>
      </c>
      <c r="K6427" s="2">
        <v>298.87799999999999</v>
      </c>
      <c r="L6427" s="1">
        <v>43224</v>
      </c>
      <c r="M6427">
        <v>0</v>
      </c>
      <c r="N6427">
        <v>1</v>
      </c>
      <c r="P6427" t="s">
        <v>91</v>
      </c>
    </row>
    <row r="6428" spans="1:16" x14ac:dyDescent="0.25">
      <c r="A6428" s="13">
        <v>2230</v>
      </c>
      <c r="B6428" s="11" t="s">
        <v>1107</v>
      </c>
      <c r="C6428" t="s">
        <v>608</v>
      </c>
      <c r="D6428">
        <v>341</v>
      </c>
      <c r="E6428" t="s">
        <v>89</v>
      </c>
      <c r="F6428" t="s">
        <v>225</v>
      </c>
      <c r="G6428" s="11" t="str">
        <f>VLOOKUP(F6428,Sheet1!$A$1:$E$2471,2,FALSE)</f>
        <v>..</v>
      </c>
      <c r="H6428" s="11" t="str">
        <f>VLOOKUP(F6428,Sheet1!$A$1:$E$2471,3,FALSE)</f>
        <v>BEAVERTON</v>
      </c>
      <c r="I6428" s="11" t="str">
        <f>VLOOKUP(F6428,Sheet1!$A$1:$E$2471,4,FALSE)</f>
        <v>OR</v>
      </c>
      <c r="J6428" s="11" t="str">
        <f>VLOOKUP(F6428,Sheet1!$A$1:$E$2471,5,FALSE)</f>
        <v>97006</v>
      </c>
      <c r="K6428" s="2">
        <v>3.8149999999999999</v>
      </c>
      <c r="L6428" s="1">
        <v>43196</v>
      </c>
      <c r="M6428">
        <v>0</v>
      </c>
      <c r="N6428">
        <v>1</v>
      </c>
      <c r="P6428" t="s">
        <v>91</v>
      </c>
    </row>
    <row r="6429" spans="1:16" x14ac:dyDescent="0.25">
      <c r="A6429" s="13">
        <v>2230</v>
      </c>
      <c r="B6429" s="11" t="s">
        <v>1107</v>
      </c>
      <c r="C6429" t="s">
        <v>608</v>
      </c>
      <c r="D6429">
        <v>341</v>
      </c>
      <c r="E6429" t="s">
        <v>89</v>
      </c>
      <c r="F6429" t="s">
        <v>581</v>
      </c>
      <c r="G6429" s="11" t="str">
        <f>VLOOKUP(F6429,Sheet1!$A$1:$E$2471,2,FALSE)</f>
        <v>..</v>
      </c>
      <c r="H6429" s="11" t="str">
        <f>VLOOKUP(F6429,Sheet1!$A$1:$E$2471,3,FALSE)</f>
        <v>PORTLAND</v>
      </c>
      <c r="I6429" s="11" t="str">
        <f>VLOOKUP(F6429,Sheet1!$A$1:$E$2471,4,FALSE)</f>
        <v>OR</v>
      </c>
      <c r="J6429" s="11" t="str">
        <f>VLOOKUP(F6429,Sheet1!$A$1:$E$2471,5,FALSE)</f>
        <v>97225</v>
      </c>
      <c r="K6429" s="2">
        <v>9.81</v>
      </c>
      <c r="L6429" s="1">
        <v>43203</v>
      </c>
      <c r="M6429">
        <v>0</v>
      </c>
      <c r="N6429">
        <v>1</v>
      </c>
      <c r="P6429" t="s">
        <v>91</v>
      </c>
    </row>
    <row r="6430" spans="1:16" x14ac:dyDescent="0.25">
      <c r="A6430" s="13">
        <v>2230</v>
      </c>
      <c r="B6430" s="11" t="s">
        <v>1107</v>
      </c>
      <c r="C6430" t="s">
        <v>608</v>
      </c>
      <c r="D6430">
        <v>341</v>
      </c>
      <c r="E6430" t="s">
        <v>89</v>
      </c>
      <c r="F6430" t="s">
        <v>371</v>
      </c>
      <c r="G6430" s="11" t="str">
        <f>VLOOKUP(F6430,Sheet1!$A$1:$E$2471,2,FALSE)</f>
        <v>..</v>
      </c>
      <c r="H6430" s="11" t="str">
        <f>VLOOKUP(F6430,Sheet1!$A$1:$E$2471,3,FALSE)</f>
        <v>PORTLAND</v>
      </c>
      <c r="I6430" s="11" t="str">
        <f>VLOOKUP(F6430,Sheet1!$A$1:$E$2471,4,FALSE)</f>
        <v>OR</v>
      </c>
      <c r="J6430" s="11" t="str">
        <f>VLOOKUP(F6430,Sheet1!$A$1:$E$2471,5,FALSE)</f>
        <v>97229</v>
      </c>
      <c r="K6430" s="2">
        <v>234.51349999999999</v>
      </c>
      <c r="L6430" s="1">
        <v>43245</v>
      </c>
      <c r="M6430">
        <v>0</v>
      </c>
      <c r="N6430">
        <v>1</v>
      </c>
      <c r="P6430" t="s">
        <v>91</v>
      </c>
    </row>
    <row r="6431" spans="1:16" x14ac:dyDescent="0.25">
      <c r="A6431" s="13">
        <v>2230</v>
      </c>
      <c r="B6431" s="11" t="s">
        <v>1107</v>
      </c>
      <c r="C6431" t="s">
        <v>608</v>
      </c>
      <c r="D6431">
        <v>341</v>
      </c>
      <c r="E6431" t="s">
        <v>89</v>
      </c>
      <c r="F6431" t="s">
        <v>481</v>
      </c>
      <c r="G6431" s="11" t="str">
        <f>VLOOKUP(F6431,Sheet1!$A$1:$E$2471,2,FALSE)</f>
        <v>..</v>
      </c>
      <c r="H6431" s="11" t="str">
        <f>VLOOKUP(F6431,Sheet1!$A$1:$E$2471,3,FALSE)</f>
        <v>PORTLAND</v>
      </c>
      <c r="I6431" s="11" t="str">
        <f>VLOOKUP(F6431,Sheet1!$A$1:$E$2471,4,FALSE)</f>
        <v>OR</v>
      </c>
      <c r="J6431" s="11" t="str">
        <f>VLOOKUP(F6431,Sheet1!$A$1:$E$2471,5,FALSE)</f>
        <v>97217</v>
      </c>
      <c r="K6431" s="2">
        <v>751.01</v>
      </c>
      <c r="L6431" s="1">
        <v>43238</v>
      </c>
      <c r="M6431">
        <v>0</v>
      </c>
      <c r="N6431">
        <v>1</v>
      </c>
      <c r="P6431" t="s">
        <v>91</v>
      </c>
    </row>
    <row r="6432" spans="1:16" x14ac:dyDescent="0.25">
      <c r="A6432" s="13">
        <v>2230</v>
      </c>
      <c r="B6432" s="11" t="s">
        <v>1107</v>
      </c>
      <c r="C6432" t="s">
        <v>608</v>
      </c>
      <c r="D6432">
        <v>341</v>
      </c>
      <c r="E6432" t="s">
        <v>89</v>
      </c>
      <c r="F6432" t="s">
        <v>371</v>
      </c>
      <c r="G6432" s="11" t="str">
        <f>VLOOKUP(F6432,Sheet1!$A$1:$E$2471,2,FALSE)</f>
        <v>..</v>
      </c>
      <c r="H6432" s="11" t="str">
        <f>VLOOKUP(F6432,Sheet1!$A$1:$E$2471,3,FALSE)</f>
        <v>PORTLAND</v>
      </c>
      <c r="I6432" s="11" t="str">
        <f>VLOOKUP(F6432,Sheet1!$A$1:$E$2471,4,FALSE)</f>
        <v>OR</v>
      </c>
      <c r="J6432" s="11" t="str">
        <f>VLOOKUP(F6432,Sheet1!$A$1:$E$2471,5,FALSE)</f>
        <v>97229</v>
      </c>
      <c r="K6432" s="2">
        <v>194.67400000000001</v>
      </c>
      <c r="L6432" s="1">
        <v>43266</v>
      </c>
      <c r="M6432">
        <v>0</v>
      </c>
      <c r="N6432">
        <v>1</v>
      </c>
      <c r="P6432" t="s">
        <v>91</v>
      </c>
    </row>
    <row r="6433" spans="1:16" x14ac:dyDescent="0.25">
      <c r="A6433" s="13">
        <v>2230</v>
      </c>
      <c r="B6433" s="11" t="s">
        <v>1107</v>
      </c>
      <c r="C6433" t="s">
        <v>608</v>
      </c>
      <c r="D6433">
        <v>341</v>
      </c>
      <c r="E6433" t="s">
        <v>89</v>
      </c>
      <c r="F6433" t="s">
        <v>481</v>
      </c>
      <c r="G6433" s="11" t="str">
        <f>VLOOKUP(F6433,Sheet1!$A$1:$E$2471,2,FALSE)</f>
        <v>..</v>
      </c>
      <c r="H6433" s="11" t="str">
        <f>VLOOKUP(F6433,Sheet1!$A$1:$E$2471,3,FALSE)</f>
        <v>PORTLAND</v>
      </c>
      <c r="I6433" s="11" t="str">
        <f>VLOOKUP(F6433,Sheet1!$A$1:$E$2471,4,FALSE)</f>
        <v>OR</v>
      </c>
      <c r="J6433" s="11" t="str">
        <f>VLOOKUP(F6433,Sheet1!$A$1:$E$2471,5,FALSE)</f>
        <v>97217</v>
      </c>
      <c r="K6433" s="2">
        <v>783.71</v>
      </c>
      <c r="L6433" s="1">
        <v>43266</v>
      </c>
      <c r="M6433">
        <v>0</v>
      </c>
      <c r="N6433">
        <v>1</v>
      </c>
      <c r="P6433" t="s">
        <v>91</v>
      </c>
    </row>
    <row r="6434" spans="1:16" x14ac:dyDescent="0.25">
      <c r="A6434" s="13">
        <v>2230</v>
      </c>
      <c r="B6434" s="11" t="s">
        <v>1107</v>
      </c>
      <c r="C6434" t="s">
        <v>608</v>
      </c>
      <c r="D6434">
        <v>341</v>
      </c>
      <c r="E6434" t="s">
        <v>89</v>
      </c>
      <c r="F6434" t="s">
        <v>650</v>
      </c>
      <c r="G6434" s="11" t="str">
        <f>VLOOKUP(F6434,Sheet1!$A$1:$E$2471,2,FALSE)</f>
        <v>..</v>
      </c>
      <c r="H6434" s="11" t="str">
        <f>VLOOKUP(F6434,Sheet1!$A$1:$E$2471,3,FALSE)</f>
        <v>PORTLAND</v>
      </c>
      <c r="I6434" s="11" t="str">
        <f>VLOOKUP(F6434,Sheet1!$A$1:$E$2471,4,FALSE)</f>
        <v>OR</v>
      </c>
      <c r="J6434" s="11" t="str">
        <f>VLOOKUP(F6434,Sheet1!$A$1:$E$2471,5,FALSE)</f>
        <v>97239</v>
      </c>
      <c r="K6434" s="2">
        <v>74.12</v>
      </c>
      <c r="L6434" s="1">
        <v>43278</v>
      </c>
      <c r="M6434">
        <v>0</v>
      </c>
      <c r="N6434">
        <v>1</v>
      </c>
      <c r="P6434" t="s">
        <v>91</v>
      </c>
    </row>
    <row r="6435" spans="1:16" x14ac:dyDescent="0.25">
      <c r="A6435" s="13">
        <v>2230</v>
      </c>
      <c r="B6435" s="11" t="s">
        <v>1107</v>
      </c>
      <c r="C6435" t="s">
        <v>608</v>
      </c>
      <c r="D6435">
        <v>341</v>
      </c>
      <c r="E6435" t="s">
        <v>89</v>
      </c>
      <c r="F6435" t="s">
        <v>55</v>
      </c>
      <c r="G6435" s="11" t="str">
        <f>VLOOKUP(F6435,Sheet1!$A$1:$E$2471,2,FALSE)</f>
        <v>..</v>
      </c>
      <c r="H6435" s="11" t="str">
        <f>VLOOKUP(F6435,Sheet1!$A$1:$E$2471,3,FALSE)</f>
        <v>CLOVERDALE</v>
      </c>
      <c r="I6435" s="11" t="str">
        <f>VLOOKUP(F6435,Sheet1!$A$1:$E$2471,4,FALSE)</f>
        <v>OR</v>
      </c>
      <c r="J6435" s="11" t="str">
        <f>VLOOKUP(F6435,Sheet1!$A$1:$E$2471,5,FALSE)</f>
        <v>97112</v>
      </c>
      <c r="K6435" s="2">
        <v>71.582999999999998</v>
      </c>
      <c r="L6435" s="1">
        <v>42944</v>
      </c>
      <c r="M6435">
        <v>0</v>
      </c>
      <c r="N6435">
        <v>1</v>
      </c>
      <c r="P6435" t="s">
        <v>91</v>
      </c>
    </row>
    <row r="6436" spans="1:16" x14ac:dyDescent="0.25">
      <c r="A6436" s="13">
        <v>2230</v>
      </c>
      <c r="B6436" s="11" t="s">
        <v>1107</v>
      </c>
      <c r="C6436" t="s">
        <v>608</v>
      </c>
      <c r="D6436">
        <v>341</v>
      </c>
      <c r="E6436" t="s">
        <v>89</v>
      </c>
      <c r="F6436" t="s">
        <v>55</v>
      </c>
      <c r="G6436" s="11" t="str">
        <f>VLOOKUP(F6436,Sheet1!$A$1:$E$2471,2,FALSE)</f>
        <v>..</v>
      </c>
      <c r="H6436" s="11" t="str">
        <f>VLOOKUP(F6436,Sheet1!$A$1:$E$2471,3,FALSE)</f>
        <v>CLOVERDALE</v>
      </c>
      <c r="I6436" s="11" t="str">
        <f>VLOOKUP(F6436,Sheet1!$A$1:$E$2471,4,FALSE)</f>
        <v>OR</v>
      </c>
      <c r="J6436" s="11" t="str">
        <f>VLOOKUP(F6436,Sheet1!$A$1:$E$2471,5,FALSE)</f>
        <v>97112</v>
      </c>
      <c r="K6436" s="2">
        <v>28.087499999999999</v>
      </c>
      <c r="L6436" s="1">
        <v>42951</v>
      </c>
      <c r="M6436">
        <v>0</v>
      </c>
      <c r="N6436">
        <v>1</v>
      </c>
      <c r="P6436" t="s">
        <v>91</v>
      </c>
    </row>
    <row r="6437" spans="1:16" x14ac:dyDescent="0.25">
      <c r="A6437" s="13">
        <v>2230</v>
      </c>
      <c r="B6437" s="11" t="s">
        <v>1107</v>
      </c>
      <c r="C6437" t="s">
        <v>608</v>
      </c>
      <c r="D6437">
        <v>341</v>
      </c>
      <c r="E6437" t="s">
        <v>89</v>
      </c>
      <c r="F6437" t="s">
        <v>55</v>
      </c>
      <c r="G6437" s="11" t="str">
        <f>VLOOKUP(F6437,Sheet1!$A$1:$E$2471,2,FALSE)</f>
        <v>..</v>
      </c>
      <c r="H6437" s="11" t="str">
        <f>VLOOKUP(F6437,Sheet1!$A$1:$E$2471,3,FALSE)</f>
        <v>CLOVERDALE</v>
      </c>
      <c r="I6437" s="11" t="str">
        <f>VLOOKUP(F6437,Sheet1!$A$1:$E$2471,4,FALSE)</f>
        <v>OR</v>
      </c>
      <c r="J6437" s="11" t="str">
        <f>VLOOKUP(F6437,Sheet1!$A$1:$E$2471,5,FALSE)</f>
        <v>97112</v>
      </c>
      <c r="K6437" s="2">
        <v>15.836</v>
      </c>
      <c r="L6437" s="1">
        <v>42993</v>
      </c>
      <c r="M6437">
        <v>0</v>
      </c>
      <c r="N6437">
        <v>1</v>
      </c>
      <c r="P6437" t="s">
        <v>91</v>
      </c>
    </row>
    <row r="6438" spans="1:16" x14ac:dyDescent="0.25">
      <c r="A6438" s="13">
        <v>2230</v>
      </c>
      <c r="B6438" s="11" t="s">
        <v>1107</v>
      </c>
      <c r="C6438" t="s">
        <v>608</v>
      </c>
      <c r="D6438">
        <v>341</v>
      </c>
      <c r="E6438" t="s">
        <v>89</v>
      </c>
      <c r="F6438" t="s">
        <v>2</v>
      </c>
      <c r="G6438" s="11" t="str">
        <f>VLOOKUP(F6438,Sheet1!$A$1:$E$2471,2,FALSE)</f>
        <v>BANKCARD CENTER PO BOX 982238</v>
      </c>
      <c r="H6438" s="11" t="str">
        <f>VLOOKUP(F6438,Sheet1!$A$1:$E$2471,3,FALSE)</f>
        <v>EL PASO</v>
      </c>
      <c r="I6438" s="11" t="str">
        <f>VLOOKUP(F6438,Sheet1!$A$1:$E$2471,4,FALSE)</f>
        <v>TX</v>
      </c>
      <c r="J6438" s="11" t="str">
        <f>VLOOKUP(F6438,Sheet1!$A$1:$E$2471,5,FALSE)</f>
        <v>79998-2238</v>
      </c>
      <c r="K6438" s="2">
        <v>99.5</v>
      </c>
      <c r="L6438" s="1">
        <v>43021</v>
      </c>
      <c r="M6438">
        <v>0</v>
      </c>
      <c r="N6438">
        <v>1</v>
      </c>
      <c r="P6438" t="s">
        <v>91</v>
      </c>
    </row>
    <row r="6439" spans="1:16" x14ac:dyDescent="0.25">
      <c r="A6439" s="13">
        <v>2230</v>
      </c>
      <c r="B6439" s="11" t="s">
        <v>1107</v>
      </c>
      <c r="C6439" t="s">
        <v>608</v>
      </c>
      <c r="D6439">
        <v>341</v>
      </c>
      <c r="E6439" t="s">
        <v>89</v>
      </c>
      <c r="F6439" t="s">
        <v>657</v>
      </c>
      <c r="G6439" s="11" t="str">
        <f>VLOOKUP(F6439,Sheet1!$A$1:$E$2471,2,FALSE)</f>
        <v>..</v>
      </c>
      <c r="H6439" s="11" t="str">
        <f>VLOOKUP(F6439,Sheet1!$A$1:$E$2471,3,FALSE)</f>
        <v>TILLAMOOK</v>
      </c>
      <c r="I6439" s="11" t="str">
        <f>VLOOKUP(F6439,Sheet1!$A$1:$E$2471,4,FALSE)</f>
        <v>OR</v>
      </c>
      <c r="J6439" s="11" t="str">
        <f>VLOOKUP(F6439,Sheet1!$A$1:$E$2471,5,FALSE)</f>
        <v>97141</v>
      </c>
      <c r="K6439" s="2">
        <v>132.68</v>
      </c>
      <c r="L6439" s="1">
        <v>43007</v>
      </c>
      <c r="M6439">
        <v>100119031</v>
      </c>
      <c r="N6439">
        <v>1</v>
      </c>
      <c r="P6439" t="s">
        <v>91</v>
      </c>
    </row>
    <row r="6440" spans="1:16" x14ac:dyDescent="0.25">
      <c r="A6440" s="13">
        <v>2230</v>
      </c>
      <c r="B6440" s="11" t="s">
        <v>1107</v>
      </c>
      <c r="C6440" t="s">
        <v>608</v>
      </c>
      <c r="D6440">
        <v>341</v>
      </c>
      <c r="E6440" t="s">
        <v>89</v>
      </c>
      <c r="F6440" t="s">
        <v>422</v>
      </c>
      <c r="G6440" s="11" t="str">
        <f>VLOOKUP(F6440,Sheet1!$A$1:$E$2471,2,FALSE)</f>
        <v>..</v>
      </c>
      <c r="H6440" s="11" t="str">
        <f>VLOOKUP(F6440,Sheet1!$A$1:$E$2471,3,FALSE)</f>
        <v>TILLAMOOK</v>
      </c>
      <c r="I6440" s="11" t="str">
        <f>VLOOKUP(F6440,Sheet1!$A$1:$E$2471,4,FALSE)</f>
        <v>OR</v>
      </c>
      <c r="J6440" s="11" t="str">
        <f>VLOOKUP(F6440,Sheet1!$A$1:$E$2471,5,FALSE)</f>
        <v>97141</v>
      </c>
      <c r="K6440" s="2">
        <v>65.27</v>
      </c>
      <c r="L6440" s="1">
        <v>42989</v>
      </c>
      <c r="M6440">
        <v>0</v>
      </c>
      <c r="N6440">
        <v>1</v>
      </c>
      <c r="P6440" t="s">
        <v>91</v>
      </c>
    </row>
    <row r="6441" spans="1:16" x14ac:dyDescent="0.25">
      <c r="A6441" s="13">
        <v>2230</v>
      </c>
      <c r="B6441" s="11" t="s">
        <v>1107</v>
      </c>
      <c r="C6441" t="s">
        <v>608</v>
      </c>
      <c r="D6441">
        <v>341</v>
      </c>
      <c r="E6441" t="s">
        <v>89</v>
      </c>
      <c r="F6441" t="s">
        <v>658</v>
      </c>
      <c r="G6441" s="11" t="str">
        <f>VLOOKUP(F6441,Sheet1!$A$1:$E$2471,2,FALSE)</f>
        <v>..</v>
      </c>
      <c r="H6441" s="11" t="str">
        <f>VLOOKUP(F6441,Sheet1!$A$1:$E$2471,3,FALSE)</f>
        <v>BEAVERTON</v>
      </c>
      <c r="I6441" s="11" t="str">
        <f>VLOOKUP(F6441,Sheet1!$A$1:$E$2471,4,FALSE)</f>
        <v>OR</v>
      </c>
      <c r="J6441" s="11" t="str">
        <f>VLOOKUP(F6441,Sheet1!$A$1:$E$2471,5,FALSE)</f>
        <v>97007</v>
      </c>
      <c r="K6441" s="2">
        <v>167.45500000000001</v>
      </c>
      <c r="L6441" s="1">
        <v>43028</v>
      </c>
      <c r="M6441">
        <v>0</v>
      </c>
      <c r="N6441">
        <v>1</v>
      </c>
      <c r="P6441" t="s">
        <v>91</v>
      </c>
    </row>
    <row r="6442" spans="1:16" x14ac:dyDescent="0.25">
      <c r="A6442" s="13">
        <v>2230</v>
      </c>
      <c r="B6442" s="11" t="s">
        <v>1107</v>
      </c>
      <c r="C6442" t="s">
        <v>608</v>
      </c>
      <c r="D6442">
        <v>341</v>
      </c>
      <c r="E6442" t="s">
        <v>89</v>
      </c>
      <c r="F6442" t="s">
        <v>229</v>
      </c>
      <c r="G6442" s="11" t="str">
        <f>VLOOKUP(F6442,Sheet1!$A$1:$E$2471,2,FALSE)</f>
        <v>..</v>
      </c>
      <c r="H6442" s="11" t="str">
        <f>VLOOKUP(F6442,Sheet1!$A$1:$E$2471,3,FALSE)</f>
        <v>TILLAMOOK</v>
      </c>
      <c r="I6442" s="11" t="str">
        <f>VLOOKUP(F6442,Sheet1!$A$1:$E$2471,4,FALSE)</f>
        <v>OR</v>
      </c>
      <c r="J6442" s="11" t="str">
        <f>VLOOKUP(F6442,Sheet1!$A$1:$E$2471,5,FALSE)</f>
        <v>97141</v>
      </c>
      <c r="K6442" s="2">
        <v>81.319999999999993</v>
      </c>
      <c r="L6442" s="1">
        <v>43035</v>
      </c>
      <c r="M6442">
        <v>0</v>
      </c>
      <c r="N6442">
        <v>1</v>
      </c>
      <c r="P6442" t="s">
        <v>91</v>
      </c>
    </row>
    <row r="6443" spans="1:16" x14ac:dyDescent="0.25">
      <c r="A6443" s="13">
        <v>2230</v>
      </c>
      <c r="B6443" s="11" t="s">
        <v>1107</v>
      </c>
      <c r="C6443" t="s">
        <v>608</v>
      </c>
      <c r="D6443">
        <v>341</v>
      </c>
      <c r="E6443" t="s">
        <v>89</v>
      </c>
      <c r="F6443" t="s">
        <v>659</v>
      </c>
      <c r="G6443" s="11" t="str">
        <f>VLOOKUP(F6443,Sheet1!$A$1:$E$2471,2,FALSE)</f>
        <v>..</v>
      </c>
      <c r="H6443" s="11" t="str">
        <f>VLOOKUP(F6443,Sheet1!$A$1:$E$2471,3,FALSE)</f>
        <v>NEHALEM</v>
      </c>
      <c r="I6443" s="11" t="str">
        <f>VLOOKUP(F6443,Sheet1!$A$1:$E$2471,4,FALSE)</f>
        <v>OR</v>
      </c>
      <c r="J6443" s="11" t="str">
        <f>VLOOKUP(F6443,Sheet1!$A$1:$E$2471,5,FALSE)</f>
        <v>97131</v>
      </c>
      <c r="K6443" s="2">
        <v>169.06</v>
      </c>
      <c r="L6443" s="1">
        <v>43014</v>
      </c>
      <c r="M6443">
        <v>0</v>
      </c>
      <c r="N6443">
        <v>1</v>
      </c>
      <c r="P6443" t="s">
        <v>91</v>
      </c>
    </row>
    <row r="6444" spans="1:16" x14ac:dyDescent="0.25">
      <c r="A6444" s="13">
        <v>2230</v>
      </c>
      <c r="B6444" s="11" t="s">
        <v>1107</v>
      </c>
      <c r="C6444" t="s">
        <v>608</v>
      </c>
      <c r="D6444">
        <v>341</v>
      </c>
      <c r="E6444" t="s">
        <v>89</v>
      </c>
      <c r="F6444" t="s">
        <v>55</v>
      </c>
      <c r="G6444" s="11" t="str">
        <f>VLOOKUP(F6444,Sheet1!$A$1:$E$2471,2,FALSE)</f>
        <v>..</v>
      </c>
      <c r="H6444" s="11" t="str">
        <f>VLOOKUP(F6444,Sheet1!$A$1:$E$2471,3,FALSE)</f>
        <v>CLOVERDALE</v>
      </c>
      <c r="I6444" s="11" t="str">
        <f>VLOOKUP(F6444,Sheet1!$A$1:$E$2471,4,FALSE)</f>
        <v>OR</v>
      </c>
      <c r="J6444" s="11" t="str">
        <f>VLOOKUP(F6444,Sheet1!$A$1:$E$2471,5,FALSE)</f>
        <v>97112</v>
      </c>
      <c r="K6444" s="2">
        <v>27.927</v>
      </c>
      <c r="L6444" s="1">
        <v>43048</v>
      </c>
      <c r="M6444">
        <v>0</v>
      </c>
      <c r="N6444">
        <v>1</v>
      </c>
      <c r="P6444" t="s">
        <v>91</v>
      </c>
    </row>
    <row r="6445" spans="1:16" x14ac:dyDescent="0.25">
      <c r="A6445" s="13">
        <v>2230</v>
      </c>
      <c r="B6445" s="11" t="s">
        <v>1107</v>
      </c>
      <c r="C6445" t="s">
        <v>608</v>
      </c>
      <c r="D6445">
        <v>341</v>
      </c>
      <c r="E6445" t="s">
        <v>89</v>
      </c>
      <c r="F6445" t="s">
        <v>2</v>
      </c>
      <c r="G6445" s="11" t="str">
        <f>VLOOKUP(F6445,Sheet1!$A$1:$E$2471,2,FALSE)</f>
        <v>BANKCARD CENTER PO BOX 982238</v>
      </c>
      <c r="H6445" s="11" t="str">
        <f>VLOOKUP(F6445,Sheet1!$A$1:$E$2471,3,FALSE)</f>
        <v>EL PASO</v>
      </c>
      <c r="I6445" s="11" t="str">
        <f>VLOOKUP(F6445,Sheet1!$A$1:$E$2471,4,FALSE)</f>
        <v>TX</v>
      </c>
      <c r="J6445" s="11" t="str">
        <f>VLOOKUP(F6445,Sheet1!$A$1:$E$2471,5,FALSE)</f>
        <v>79998-2238</v>
      </c>
      <c r="K6445" s="2">
        <v>99.5</v>
      </c>
      <c r="L6445" s="1">
        <v>43047</v>
      </c>
      <c r="M6445">
        <v>0</v>
      </c>
      <c r="N6445">
        <v>1</v>
      </c>
      <c r="P6445" t="s">
        <v>91</v>
      </c>
    </row>
    <row r="6446" spans="1:16" x14ac:dyDescent="0.25">
      <c r="A6446" s="13">
        <v>2230</v>
      </c>
      <c r="B6446" s="11" t="s">
        <v>1107</v>
      </c>
      <c r="C6446" t="s">
        <v>608</v>
      </c>
      <c r="D6446">
        <v>341</v>
      </c>
      <c r="E6446" t="s">
        <v>89</v>
      </c>
      <c r="F6446" t="s">
        <v>657</v>
      </c>
      <c r="G6446" s="11" t="str">
        <f>VLOOKUP(F6446,Sheet1!$A$1:$E$2471,2,FALSE)</f>
        <v>..</v>
      </c>
      <c r="H6446" s="11" t="str">
        <f>VLOOKUP(F6446,Sheet1!$A$1:$E$2471,3,FALSE)</f>
        <v>TILLAMOOK</v>
      </c>
      <c r="I6446" s="11" t="str">
        <f>VLOOKUP(F6446,Sheet1!$A$1:$E$2471,4,FALSE)</f>
        <v>OR</v>
      </c>
      <c r="J6446" s="11" t="str">
        <f>VLOOKUP(F6446,Sheet1!$A$1:$E$2471,5,FALSE)</f>
        <v>97141</v>
      </c>
      <c r="K6446" s="2">
        <v>69.55</v>
      </c>
      <c r="L6446" s="1">
        <v>43042</v>
      </c>
      <c r="M6446">
        <v>100119281</v>
      </c>
      <c r="N6446">
        <v>1</v>
      </c>
      <c r="P6446" t="s">
        <v>91</v>
      </c>
    </row>
    <row r="6447" spans="1:16" x14ac:dyDescent="0.25">
      <c r="A6447" s="13">
        <v>2230</v>
      </c>
      <c r="B6447" s="11" t="s">
        <v>1107</v>
      </c>
      <c r="C6447" t="s">
        <v>608</v>
      </c>
      <c r="D6447">
        <v>341</v>
      </c>
      <c r="E6447" t="s">
        <v>89</v>
      </c>
      <c r="F6447" t="s">
        <v>660</v>
      </c>
      <c r="G6447" s="11" t="str">
        <f>VLOOKUP(F6447,Sheet1!$A$1:$E$2471,2,FALSE)</f>
        <v>..</v>
      </c>
      <c r="H6447" s="11" t="str">
        <f>VLOOKUP(F6447,Sheet1!$A$1:$E$2471,3,FALSE)</f>
        <v>TILLAMOOK</v>
      </c>
      <c r="I6447" s="11" t="str">
        <f>VLOOKUP(F6447,Sheet1!$A$1:$E$2471,4,FALSE)</f>
        <v>OR</v>
      </c>
      <c r="J6447" s="11" t="str">
        <f>VLOOKUP(F6447,Sheet1!$A$1:$E$2471,5,FALSE)</f>
        <v>97141</v>
      </c>
      <c r="K6447" s="2">
        <v>66.34</v>
      </c>
      <c r="L6447" s="1">
        <v>43070</v>
      </c>
      <c r="M6447">
        <v>100119463</v>
      </c>
      <c r="N6447">
        <v>1</v>
      </c>
      <c r="P6447" t="s">
        <v>91</v>
      </c>
    </row>
    <row r="6448" spans="1:16" x14ac:dyDescent="0.25">
      <c r="A6448" s="13">
        <v>2230</v>
      </c>
      <c r="B6448" s="11" t="s">
        <v>1107</v>
      </c>
      <c r="C6448" t="s">
        <v>608</v>
      </c>
      <c r="D6448">
        <v>341</v>
      </c>
      <c r="E6448" t="s">
        <v>89</v>
      </c>
      <c r="F6448" t="s">
        <v>660</v>
      </c>
      <c r="G6448" s="11" t="str">
        <f>VLOOKUP(F6448,Sheet1!$A$1:$E$2471,2,FALSE)</f>
        <v>..</v>
      </c>
      <c r="H6448" s="11" t="str">
        <f>VLOOKUP(F6448,Sheet1!$A$1:$E$2471,3,FALSE)</f>
        <v>TILLAMOOK</v>
      </c>
      <c r="I6448" s="11" t="str">
        <f>VLOOKUP(F6448,Sheet1!$A$1:$E$2471,4,FALSE)</f>
        <v>OR</v>
      </c>
      <c r="J6448" s="11" t="str">
        <f>VLOOKUP(F6448,Sheet1!$A$1:$E$2471,5,FALSE)</f>
        <v>97141</v>
      </c>
      <c r="K6448" s="2">
        <v>66.34</v>
      </c>
      <c r="L6448" s="1">
        <v>43070</v>
      </c>
      <c r="M6448">
        <v>100119463</v>
      </c>
      <c r="N6448">
        <v>1</v>
      </c>
      <c r="P6448" t="s">
        <v>91</v>
      </c>
    </row>
    <row r="6449" spans="1:16" x14ac:dyDescent="0.25">
      <c r="A6449" s="13">
        <v>2230</v>
      </c>
      <c r="B6449" s="11" t="s">
        <v>1107</v>
      </c>
      <c r="C6449" t="s">
        <v>608</v>
      </c>
      <c r="D6449">
        <v>341</v>
      </c>
      <c r="E6449" t="s">
        <v>89</v>
      </c>
      <c r="F6449" t="s">
        <v>422</v>
      </c>
      <c r="G6449" s="11" t="str">
        <f>VLOOKUP(F6449,Sheet1!$A$1:$E$2471,2,FALSE)</f>
        <v>..</v>
      </c>
      <c r="H6449" s="11" t="str">
        <f>VLOOKUP(F6449,Sheet1!$A$1:$E$2471,3,FALSE)</f>
        <v>TILLAMOOK</v>
      </c>
      <c r="I6449" s="11" t="str">
        <f>VLOOKUP(F6449,Sheet1!$A$1:$E$2471,4,FALSE)</f>
        <v>OR</v>
      </c>
      <c r="J6449" s="11" t="str">
        <f>VLOOKUP(F6449,Sheet1!$A$1:$E$2471,5,FALSE)</f>
        <v>97141</v>
      </c>
      <c r="K6449" s="2">
        <v>134.392</v>
      </c>
      <c r="L6449" s="1">
        <v>43056</v>
      </c>
      <c r="M6449">
        <v>0</v>
      </c>
      <c r="N6449">
        <v>1</v>
      </c>
      <c r="P6449" t="s">
        <v>91</v>
      </c>
    </row>
    <row r="6450" spans="1:16" x14ac:dyDescent="0.25">
      <c r="A6450" s="13">
        <v>2230</v>
      </c>
      <c r="B6450" s="11" t="s">
        <v>1107</v>
      </c>
      <c r="C6450" t="s">
        <v>608</v>
      </c>
      <c r="D6450">
        <v>341</v>
      </c>
      <c r="E6450" t="s">
        <v>89</v>
      </c>
      <c r="F6450" t="s">
        <v>661</v>
      </c>
      <c r="G6450" s="11" t="str">
        <f>VLOOKUP(F6450,Sheet1!$A$1:$E$2471,2,FALSE)</f>
        <v>..</v>
      </c>
      <c r="H6450" s="11" t="str">
        <f>VLOOKUP(F6450,Sheet1!$A$1:$E$2471,3,FALSE)</f>
        <v>OCEANSIDE</v>
      </c>
      <c r="I6450" s="11" t="str">
        <f>VLOOKUP(F6450,Sheet1!$A$1:$E$2471,4,FALSE)</f>
        <v>OR</v>
      </c>
      <c r="J6450" s="11" t="str">
        <f>VLOOKUP(F6450,Sheet1!$A$1:$E$2471,5,FALSE)</f>
        <v>97134</v>
      </c>
      <c r="K6450" s="2">
        <v>678.38</v>
      </c>
      <c r="L6450" s="1">
        <v>43070</v>
      </c>
      <c r="M6450">
        <v>100119486</v>
      </c>
      <c r="N6450">
        <v>1</v>
      </c>
      <c r="P6450" t="s">
        <v>91</v>
      </c>
    </row>
    <row r="6451" spans="1:16" x14ac:dyDescent="0.25">
      <c r="A6451" s="13">
        <v>2230</v>
      </c>
      <c r="B6451" s="11" t="s">
        <v>1107</v>
      </c>
      <c r="C6451" t="s">
        <v>608</v>
      </c>
      <c r="D6451">
        <v>341</v>
      </c>
      <c r="E6451" t="s">
        <v>89</v>
      </c>
      <c r="F6451" t="s">
        <v>55</v>
      </c>
      <c r="G6451" s="11" t="str">
        <f>VLOOKUP(F6451,Sheet1!$A$1:$E$2471,2,FALSE)</f>
        <v>..</v>
      </c>
      <c r="H6451" s="11" t="str">
        <f>VLOOKUP(F6451,Sheet1!$A$1:$E$2471,3,FALSE)</f>
        <v>CLOVERDALE</v>
      </c>
      <c r="I6451" s="11" t="str">
        <f>VLOOKUP(F6451,Sheet1!$A$1:$E$2471,4,FALSE)</f>
        <v>OR</v>
      </c>
      <c r="J6451" s="11" t="str">
        <f>VLOOKUP(F6451,Sheet1!$A$1:$E$2471,5,FALSE)</f>
        <v>97112</v>
      </c>
      <c r="K6451" s="2">
        <v>29.692499999999999</v>
      </c>
      <c r="L6451" s="1">
        <v>43084</v>
      </c>
      <c r="M6451">
        <v>0</v>
      </c>
      <c r="N6451">
        <v>1</v>
      </c>
      <c r="P6451" t="s">
        <v>91</v>
      </c>
    </row>
    <row r="6452" spans="1:16" x14ac:dyDescent="0.25">
      <c r="A6452" s="13">
        <v>2230</v>
      </c>
      <c r="B6452" s="11" t="s">
        <v>1107</v>
      </c>
      <c r="C6452" t="s">
        <v>608</v>
      </c>
      <c r="D6452">
        <v>341</v>
      </c>
      <c r="E6452" t="s">
        <v>89</v>
      </c>
      <c r="F6452" t="s">
        <v>55</v>
      </c>
      <c r="G6452" s="11" t="str">
        <f>VLOOKUP(F6452,Sheet1!$A$1:$E$2471,2,FALSE)</f>
        <v>..</v>
      </c>
      <c r="H6452" s="11" t="str">
        <f>VLOOKUP(F6452,Sheet1!$A$1:$E$2471,3,FALSE)</f>
        <v>CLOVERDALE</v>
      </c>
      <c r="I6452" s="11" t="str">
        <f>VLOOKUP(F6452,Sheet1!$A$1:$E$2471,4,FALSE)</f>
        <v>OR</v>
      </c>
      <c r="J6452" s="11" t="str">
        <f>VLOOKUP(F6452,Sheet1!$A$1:$E$2471,5,FALSE)</f>
        <v>97112</v>
      </c>
      <c r="K6452" s="2">
        <v>31.565000000000001</v>
      </c>
      <c r="L6452" s="1">
        <v>43084</v>
      </c>
      <c r="M6452">
        <v>0</v>
      </c>
      <c r="N6452">
        <v>1</v>
      </c>
      <c r="P6452" t="s">
        <v>91</v>
      </c>
    </row>
    <row r="6453" spans="1:16" x14ac:dyDescent="0.25">
      <c r="A6453" s="13">
        <v>2230</v>
      </c>
      <c r="B6453" s="11" t="s">
        <v>1107</v>
      </c>
      <c r="C6453" t="s">
        <v>608</v>
      </c>
      <c r="D6453">
        <v>341</v>
      </c>
      <c r="E6453" t="s">
        <v>89</v>
      </c>
      <c r="F6453" t="s">
        <v>2</v>
      </c>
      <c r="G6453" s="11" t="str">
        <f>VLOOKUP(F6453,Sheet1!$A$1:$E$2471,2,FALSE)</f>
        <v>BANKCARD CENTER PO BOX 982238</v>
      </c>
      <c r="H6453" s="11" t="str">
        <f>VLOOKUP(F6453,Sheet1!$A$1:$E$2471,3,FALSE)</f>
        <v>EL PASO</v>
      </c>
      <c r="I6453" s="11" t="str">
        <f>VLOOKUP(F6453,Sheet1!$A$1:$E$2471,4,FALSE)</f>
        <v>TX</v>
      </c>
      <c r="J6453" s="11" t="str">
        <f>VLOOKUP(F6453,Sheet1!$A$1:$E$2471,5,FALSE)</f>
        <v>79998-2238</v>
      </c>
      <c r="K6453" s="2">
        <v>99.5</v>
      </c>
      <c r="L6453" s="1">
        <v>43105</v>
      </c>
      <c r="M6453">
        <v>0</v>
      </c>
      <c r="N6453">
        <v>1</v>
      </c>
      <c r="P6453" t="s">
        <v>91</v>
      </c>
    </row>
    <row r="6454" spans="1:16" x14ac:dyDescent="0.25">
      <c r="A6454" s="13">
        <v>2230</v>
      </c>
      <c r="B6454" s="11" t="s">
        <v>1107</v>
      </c>
      <c r="C6454" t="s">
        <v>608</v>
      </c>
      <c r="D6454">
        <v>341</v>
      </c>
      <c r="E6454" t="s">
        <v>89</v>
      </c>
      <c r="F6454" t="s">
        <v>658</v>
      </c>
      <c r="G6454" s="11" t="str">
        <f>VLOOKUP(F6454,Sheet1!$A$1:$E$2471,2,FALSE)</f>
        <v>..</v>
      </c>
      <c r="H6454" s="11" t="str">
        <f>VLOOKUP(F6454,Sheet1!$A$1:$E$2471,3,FALSE)</f>
        <v>BEAVERTON</v>
      </c>
      <c r="I6454" s="11" t="str">
        <f>VLOOKUP(F6454,Sheet1!$A$1:$E$2471,4,FALSE)</f>
        <v>OR</v>
      </c>
      <c r="J6454" s="11" t="str">
        <f>VLOOKUP(F6454,Sheet1!$A$1:$E$2471,5,FALSE)</f>
        <v>97007</v>
      </c>
      <c r="K6454" s="2">
        <v>171.2</v>
      </c>
      <c r="L6454" s="1">
        <v>43084</v>
      </c>
      <c r="M6454">
        <v>0</v>
      </c>
      <c r="N6454">
        <v>1</v>
      </c>
      <c r="P6454" t="s">
        <v>91</v>
      </c>
    </row>
    <row r="6455" spans="1:16" x14ac:dyDescent="0.25">
      <c r="A6455" s="13">
        <v>2230</v>
      </c>
      <c r="B6455" s="11" t="s">
        <v>1107</v>
      </c>
      <c r="C6455" t="s">
        <v>608</v>
      </c>
      <c r="D6455">
        <v>341</v>
      </c>
      <c r="E6455" t="s">
        <v>89</v>
      </c>
      <c r="F6455" t="s">
        <v>397</v>
      </c>
      <c r="G6455" s="11" t="str">
        <f>VLOOKUP(F6455,Sheet1!$A$1:$E$2471,2,FALSE)</f>
        <v>..</v>
      </c>
      <c r="H6455" s="11" t="str">
        <f>VLOOKUP(F6455,Sheet1!$A$1:$E$2471,3,FALSE)</f>
        <v>NESKOWIN</v>
      </c>
      <c r="I6455" s="11" t="str">
        <f>VLOOKUP(F6455,Sheet1!$A$1:$E$2471,4,FALSE)</f>
        <v>OR</v>
      </c>
      <c r="J6455" s="11" t="str">
        <f>VLOOKUP(F6455,Sheet1!$A$1:$E$2471,5,FALSE)</f>
        <v>97149</v>
      </c>
      <c r="K6455" s="2">
        <v>68.319500000000005</v>
      </c>
      <c r="L6455" s="1">
        <v>43090</v>
      </c>
      <c r="M6455">
        <v>100119605</v>
      </c>
      <c r="N6455">
        <v>1</v>
      </c>
      <c r="P6455" t="s">
        <v>91</v>
      </c>
    </row>
    <row r="6456" spans="1:16" x14ac:dyDescent="0.25">
      <c r="A6456" s="13">
        <v>2230</v>
      </c>
      <c r="B6456" s="11" t="s">
        <v>1107</v>
      </c>
      <c r="C6456" t="s">
        <v>608</v>
      </c>
      <c r="D6456">
        <v>341</v>
      </c>
      <c r="E6456" t="s">
        <v>89</v>
      </c>
      <c r="F6456" t="s">
        <v>397</v>
      </c>
      <c r="G6456" s="11" t="str">
        <f>VLOOKUP(F6456,Sheet1!$A$1:$E$2471,2,FALSE)</f>
        <v>..</v>
      </c>
      <c r="H6456" s="11" t="str">
        <f>VLOOKUP(F6456,Sheet1!$A$1:$E$2471,3,FALSE)</f>
        <v>NESKOWIN</v>
      </c>
      <c r="I6456" s="11" t="str">
        <f>VLOOKUP(F6456,Sheet1!$A$1:$E$2471,4,FALSE)</f>
        <v>OR</v>
      </c>
      <c r="J6456" s="11" t="str">
        <f>VLOOKUP(F6456,Sheet1!$A$1:$E$2471,5,FALSE)</f>
        <v>97149</v>
      </c>
      <c r="K6456" s="2">
        <v>1.391</v>
      </c>
      <c r="L6456" s="1">
        <v>43077</v>
      </c>
      <c r="M6456">
        <v>100119531</v>
      </c>
      <c r="N6456">
        <v>1</v>
      </c>
      <c r="P6456" t="s">
        <v>91</v>
      </c>
    </row>
    <row r="6457" spans="1:16" x14ac:dyDescent="0.25">
      <c r="A6457" s="13">
        <v>2230</v>
      </c>
      <c r="B6457" s="11" t="s">
        <v>1107</v>
      </c>
      <c r="C6457" t="s">
        <v>608</v>
      </c>
      <c r="D6457">
        <v>341</v>
      </c>
      <c r="E6457" t="s">
        <v>89</v>
      </c>
      <c r="F6457" t="s">
        <v>397</v>
      </c>
      <c r="G6457" s="11" t="str">
        <f>VLOOKUP(F6457,Sheet1!$A$1:$E$2471,2,FALSE)</f>
        <v>..</v>
      </c>
      <c r="H6457" s="11" t="str">
        <f>VLOOKUP(F6457,Sheet1!$A$1:$E$2471,3,FALSE)</f>
        <v>NESKOWIN</v>
      </c>
      <c r="I6457" s="11" t="str">
        <f>VLOOKUP(F6457,Sheet1!$A$1:$E$2471,4,FALSE)</f>
        <v>OR</v>
      </c>
      <c r="J6457" s="11" t="str">
        <f>VLOOKUP(F6457,Sheet1!$A$1:$E$2471,5,FALSE)</f>
        <v>97149</v>
      </c>
      <c r="K6457" s="2">
        <v>320.67899999999997</v>
      </c>
      <c r="L6457" s="1">
        <v>43077</v>
      </c>
      <c r="M6457">
        <v>100119531</v>
      </c>
      <c r="N6457">
        <v>1</v>
      </c>
      <c r="P6457" t="s">
        <v>91</v>
      </c>
    </row>
    <row r="6458" spans="1:16" x14ac:dyDescent="0.25">
      <c r="A6458" s="13">
        <v>2230</v>
      </c>
      <c r="B6458" s="11" t="s">
        <v>1107</v>
      </c>
      <c r="C6458" t="s">
        <v>608</v>
      </c>
      <c r="D6458">
        <v>341</v>
      </c>
      <c r="E6458" t="s">
        <v>89</v>
      </c>
      <c r="F6458" t="s">
        <v>55</v>
      </c>
      <c r="G6458" s="11" t="str">
        <f>VLOOKUP(F6458,Sheet1!$A$1:$E$2471,2,FALSE)</f>
        <v>..</v>
      </c>
      <c r="H6458" s="11" t="str">
        <f>VLOOKUP(F6458,Sheet1!$A$1:$E$2471,3,FALSE)</f>
        <v>CLOVERDALE</v>
      </c>
      <c r="I6458" s="11" t="str">
        <f>VLOOKUP(F6458,Sheet1!$A$1:$E$2471,4,FALSE)</f>
        <v>OR</v>
      </c>
      <c r="J6458" s="11" t="str">
        <f>VLOOKUP(F6458,Sheet1!$A$1:$E$2471,5,FALSE)</f>
        <v>97112</v>
      </c>
      <c r="K6458" s="2">
        <v>65.27</v>
      </c>
      <c r="L6458" s="1">
        <v>43105</v>
      </c>
      <c r="M6458">
        <v>0</v>
      </c>
      <c r="N6458">
        <v>1</v>
      </c>
      <c r="P6458" t="s">
        <v>91</v>
      </c>
    </row>
    <row r="6459" spans="1:16" x14ac:dyDescent="0.25">
      <c r="A6459" s="13">
        <v>2230</v>
      </c>
      <c r="B6459" s="11" t="s">
        <v>1107</v>
      </c>
      <c r="C6459" t="s">
        <v>608</v>
      </c>
      <c r="D6459">
        <v>341</v>
      </c>
      <c r="E6459" t="s">
        <v>89</v>
      </c>
      <c r="F6459" t="s">
        <v>55</v>
      </c>
      <c r="G6459" s="11" t="str">
        <f>VLOOKUP(F6459,Sheet1!$A$1:$E$2471,2,FALSE)</f>
        <v>..</v>
      </c>
      <c r="H6459" s="11" t="str">
        <f>VLOOKUP(F6459,Sheet1!$A$1:$E$2471,3,FALSE)</f>
        <v>CLOVERDALE</v>
      </c>
      <c r="I6459" s="11" t="str">
        <f>VLOOKUP(F6459,Sheet1!$A$1:$E$2471,4,FALSE)</f>
        <v>OR</v>
      </c>
      <c r="J6459" s="11" t="str">
        <f>VLOOKUP(F6459,Sheet1!$A$1:$E$2471,5,FALSE)</f>
        <v>97112</v>
      </c>
      <c r="K6459" s="2">
        <v>101.697</v>
      </c>
      <c r="L6459" s="1">
        <v>43119</v>
      </c>
      <c r="M6459">
        <v>0</v>
      </c>
      <c r="N6459">
        <v>1</v>
      </c>
      <c r="P6459" t="s">
        <v>91</v>
      </c>
    </row>
    <row r="6460" spans="1:16" x14ac:dyDescent="0.25">
      <c r="A6460" s="13">
        <v>2230</v>
      </c>
      <c r="B6460" s="11" t="s">
        <v>1107</v>
      </c>
      <c r="C6460" t="s">
        <v>608</v>
      </c>
      <c r="D6460">
        <v>341</v>
      </c>
      <c r="E6460" t="s">
        <v>89</v>
      </c>
      <c r="F6460" t="s">
        <v>2</v>
      </c>
      <c r="G6460" s="11" t="str">
        <f>VLOOKUP(F6460,Sheet1!$A$1:$E$2471,2,FALSE)</f>
        <v>BANKCARD CENTER PO BOX 982238</v>
      </c>
      <c r="H6460" s="11" t="str">
        <f>VLOOKUP(F6460,Sheet1!$A$1:$E$2471,3,FALSE)</f>
        <v>EL PASO</v>
      </c>
      <c r="I6460" s="11" t="str">
        <f>VLOOKUP(F6460,Sheet1!$A$1:$E$2471,4,FALSE)</f>
        <v>TX</v>
      </c>
      <c r="J6460" s="11" t="str">
        <f>VLOOKUP(F6460,Sheet1!$A$1:$E$2471,5,FALSE)</f>
        <v>79998-2238</v>
      </c>
      <c r="K6460" s="2">
        <v>99.5</v>
      </c>
      <c r="L6460" s="1">
        <v>43116</v>
      </c>
      <c r="M6460">
        <v>0</v>
      </c>
      <c r="N6460">
        <v>1</v>
      </c>
      <c r="P6460" t="s">
        <v>91</v>
      </c>
    </row>
    <row r="6461" spans="1:16" x14ac:dyDescent="0.25">
      <c r="A6461" s="13">
        <v>2230</v>
      </c>
      <c r="B6461" s="11" t="s">
        <v>1107</v>
      </c>
      <c r="C6461" t="s">
        <v>608</v>
      </c>
      <c r="D6461">
        <v>341</v>
      </c>
      <c r="E6461" t="s">
        <v>89</v>
      </c>
      <c r="F6461" t="s">
        <v>659</v>
      </c>
      <c r="G6461" s="11" t="str">
        <f>VLOOKUP(F6461,Sheet1!$A$1:$E$2471,2,FALSE)</f>
        <v>..</v>
      </c>
      <c r="H6461" s="11" t="str">
        <f>VLOOKUP(F6461,Sheet1!$A$1:$E$2471,3,FALSE)</f>
        <v>NEHALEM</v>
      </c>
      <c r="I6461" s="11" t="str">
        <f>VLOOKUP(F6461,Sheet1!$A$1:$E$2471,4,FALSE)</f>
        <v>OR</v>
      </c>
      <c r="J6461" s="11" t="str">
        <f>VLOOKUP(F6461,Sheet1!$A$1:$E$2471,5,FALSE)</f>
        <v>97131</v>
      </c>
      <c r="K6461" s="2">
        <v>385.2</v>
      </c>
      <c r="L6461" s="1">
        <v>43126</v>
      </c>
      <c r="M6461">
        <v>0</v>
      </c>
      <c r="N6461">
        <v>1</v>
      </c>
      <c r="P6461" t="s">
        <v>91</v>
      </c>
    </row>
    <row r="6462" spans="1:16" x14ac:dyDescent="0.25">
      <c r="A6462" s="13">
        <v>2230</v>
      </c>
      <c r="B6462" s="11" t="s">
        <v>1107</v>
      </c>
      <c r="C6462" t="s">
        <v>608</v>
      </c>
      <c r="D6462">
        <v>341</v>
      </c>
      <c r="E6462" t="s">
        <v>89</v>
      </c>
      <c r="F6462" t="s">
        <v>2</v>
      </c>
      <c r="G6462" s="11" t="str">
        <f>VLOOKUP(F6462,Sheet1!$A$1:$E$2471,2,FALSE)</f>
        <v>BANKCARD CENTER PO BOX 982238</v>
      </c>
      <c r="H6462" s="11" t="str">
        <f>VLOOKUP(F6462,Sheet1!$A$1:$E$2471,3,FALSE)</f>
        <v>EL PASO</v>
      </c>
      <c r="I6462" s="11" t="str">
        <f>VLOOKUP(F6462,Sheet1!$A$1:$E$2471,4,FALSE)</f>
        <v>TX</v>
      </c>
      <c r="J6462" s="11" t="str">
        <f>VLOOKUP(F6462,Sheet1!$A$1:$E$2471,5,FALSE)</f>
        <v>79998-2238</v>
      </c>
      <c r="K6462" s="2">
        <v>99.5</v>
      </c>
      <c r="L6462" s="1">
        <v>43147</v>
      </c>
      <c r="M6462">
        <v>0</v>
      </c>
      <c r="N6462">
        <v>1</v>
      </c>
      <c r="P6462" t="s">
        <v>91</v>
      </c>
    </row>
    <row r="6463" spans="1:16" x14ac:dyDescent="0.25">
      <c r="A6463" s="13">
        <v>2230</v>
      </c>
      <c r="B6463" s="11" t="s">
        <v>1107</v>
      </c>
      <c r="C6463" t="s">
        <v>608</v>
      </c>
      <c r="D6463">
        <v>341</v>
      </c>
      <c r="E6463" t="s">
        <v>89</v>
      </c>
      <c r="F6463" t="s">
        <v>658</v>
      </c>
      <c r="G6463" s="11" t="str">
        <f>VLOOKUP(F6463,Sheet1!$A$1:$E$2471,2,FALSE)</f>
        <v>..</v>
      </c>
      <c r="H6463" s="11" t="str">
        <f>VLOOKUP(F6463,Sheet1!$A$1:$E$2471,3,FALSE)</f>
        <v>BEAVERTON</v>
      </c>
      <c r="I6463" s="11" t="str">
        <f>VLOOKUP(F6463,Sheet1!$A$1:$E$2471,4,FALSE)</f>
        <v>OR</v>
      </c>
      <c r="J6463" s="11" t="str">
        <f>VLOOKUP(F6463,Sheet1!$A$1:$E$2471,5,FALSE)</f>
        <v>97007</v>
      </c>
      <c r="K6463" s="2">
        <v>71.94</v>
      </c>
      <c r="L6463" s="1">
        <v>43147</v>
      </c>
      <c r="M6463">
        <v>0</v>
      </c>
      <c r="N6463">
        <v>1</v>
      </c>
      <c r="P6463" t="s">
        <v>91</v>
      </c>
    </row>
    <row r="6464" spans="1:16" x14ac:dyDescent="0.25">
      <c r="A6464" s="13">
        <v>2230</v>
      </c>
      <c r="B6464" s="11" t="s">
        <v>1107</v>
      </c>
      <c r="C6464" t="s">
        <v>608</v>
      </c>
      <c r="D6464">
        <v>341</v>
      </c>
      <c r="E6464" t="s">
        <v>89</v>
      </c>
      <c r="F6464" t="s">
        <v>397</v>
      </c>
      <c r="G6464" s="11" t="str">
        <f>VLOOKUP(F6464,Sheet1!$A$1:$E$2471,2,FALSE)</f>
        <v>..</v>
      </c>
      <c r="H6464" s="11" t="str">
        <f>VLOOKUP(F6464,Sheet1!$A$1:$E$2471,3,FALSE)</f>
        <v>NESKOWIN</v>
      </c>
      <c r="I6464" s="11" t="str">
        <f>VLOOKUP(F6464,Sheet1!$A$1:$E$2471,4,FALSE)</f>
        <v>OR</v>
      </c>
      <c r="J6464" s="11" t="str">
        <f>VLOOKUP(F6464,Sheet1!$A$1:$E$2471,5,FALSE)</f>
        <v>97149</v>
      </c>
      <c r="K6464" s="2">
        <v>60.167999999999999</v>
      </c>
      <c r="L6464" s="1">
        <v>43147</v>
      </c>
      <c r="M6464">
        <v>100119871</v>
      </c>
      <c r="N6464">
        <v>1</v>
      </c>
      <c r="P6464" t="s">
        <v>91</v>
      </c>
    </row>
    <row r="6465" spans="1:16" x14ac:dyDescent="0.25">
      <c r="A6465" s="13">
        <v>2230</v>
      </c>
      <c r="B6465" s="11" t="s">
        <v>1107</v>
      </c>
      <c r="C6465" t="s">
        <v>608</v>
      </c>
      <c r="D6465">
        <v>341</v>
      </c>
      <c r="E6465" t="s">
        <v>89</v>
      </c>
      <c r="F6465" t="s">
        <v>659</v>
      </c>
      <c r="G6465" s="11" t="str">
        <f>VLOOKUP(F6465,Sheet1!$A$1:$E$2471,2,FALSE)</f>
        <v>..</v>
      </c>
      <c r="H6465" s="11" t="str">
        <f>VLOOKUP(F6465,Sheet1!$A$1:$E$2471,3,FALSE)</f>
        <v>NEHALEM</v>
      </c>
      <c r="I6465" s="11" t="str">
        <f>VLOOKUP(F6465,Sheet1!$A$1:$E$2471,4,FALSE)</f>
        <v>OR</v>
      </c>
      <c r="J6465" s="11" t="str">
        <f>VLOOKUP(F6465,Sheet1!$A$1:$E$2471,5,FALSE)</f>
        <v>97131</v>
      </c>
      <c r="K6465" s="2">
        <v>183.12</v>
      </c>
      <c r="L6465" s="1">
        <v>43140</v>
      </c>
      <c r="M6465">
        <v>0</v>
      </c>
      <c r="N6465">
        <v>1</v>
      </c>
      <c r="P6465" t="s">
        <v>91</v>
      </c>
    </row>
    <row r="6466" spans="1:16" x14ac:dyDescent="0.25">
      <c r="A6466" s="13">
        <v>2230</v>
      </c>
      <c r="B6466" s="11" t="s">
        <v>1107</v>
      </c>
      <c r="C6466" t="s">
        <v>608</v>
      </c>
      <c r="D6466">
        <v>341</v>
      </c>
      <c r="E6466" t="s">
        <v>89</v>
      </c>
      <c r="F6466" t="s">
        <v>55</v>
      </c>
      <c r="G6466" s="11" t="str">
        <f>VLOOKUP(F6466,Sheet1!$A$1:$E$2471,2,FALSE)</f>
        <v>..</v>
      </c>
      <c r="H6466" s="11" t="str">
        <f>VLOOKUP(F6466,Sheet1!$A$1:$E$2471,3,FALSE)</f>
        <v>CLOVERDALE</v>
      </c>
      <c r="I6466" s="11" t="str">
        <f>VLOOKUP(F6466,Sheet1!$A$1:$E$2471,4,FALSE)</f>
        <v>OR</v>
      </c>
      <c r="J6466" s="11" t="str">
        <f>VLOOKUP(F6466,Sheet1!$A$1:$E$2471,5,FALSE)</f>
        <v>97112</v>
      </c>
      <c r="K6466" s="2">
        <v>48.941000000000003</v>
      </c>
      <c r="L6466" s="1">
        <v>43168</v>
      </c>
      <c r="M6466">
        <v>0</v>
      </c>
      <c r="N6466">
        <v>1</v>
      </c>
      <c r="P6466" t="s">
        <v>91</v>
      </c>
    </row>
    <row r="6467" spans="1:16" x14ac:dyDescent="0.25">
      <c r="A6467" s="13">
        <v>2230</v>
      </c>
      <c r="B6467" s="11" t="s">
        <v>1107</v>
      </c>
      <c r="C6467" t="s">
        <v>608</v>
      </c>
      <c r="D6467">
        <v>341</v>
      </c>
      <c r="E6467" t="s">
        <v>89</v>
      </c>
      <c r="F6467" t="s">
        <v>2</v>
      </c>
      <c r="G6467" s="11" t="str">
        <f>VLOOKUP(F6467,Sheet1!$A$1:$E$2471,2,FALSE)</f>
        <v>BANKCARD CENTER PO BOX 982238</v>
      </c>
      <c r="H6467" s="11" t="str">
        <f>VLOOKUP(F6467,Sheet1!$A$1:$E$2471,3,FALSE)</f>
        <v>EL PASO</v>
      </c>
      <c r="I6467" s="11" t="str">
        <f>VLOOKUP(F6467,Sheet1!$A$1:$E$2471,4,FALSE)</f>
        <v>TX</v>
      </c>
      <c r="J6467" s="11" t="str">
        <f>VLOOKUP(F6467,Sheet1!$A$1:$E$2471,5,FALSE)</f>
        <v>79998-2238</v>
      </c>
      <c r="K6467" s="2">
        <v>99.5</v>
      </c>
      <c r="L6467" s="1">
        <v>43179</v>
      </c>
      <c r="M6467">
        <v>0</v>
      </c>
      <c r="N6467">
        <v>1</v>
      </c>
      <c r="P6467" t="s">
        <v>91</v>
      </c>
    </row>
    <row r="6468" spans="1:16" x14ac:dyDescent="0.25">
      <c r="A6468" s="13">
        <v>2230</v>
      </c>
      <c r="B6468" s="11" t="s">
        <v>1107</v>
      </c>
      <c r="C6468" t="s">
        <v>608</v>
      </c>
      <c r="D6468">
        <v>341</v>
      </c>
      <c r="E6468" t="s">
        <v>89</v>
      </c>
      <c r="F6468" t="s">
        <v>658</v>
      </c>
      <c r="G6468" s="11" t="str">
        <f>VLOOKUP(F6468,Sheet1!$A$1:$E$2471,2,FALSE)</f>
        <v>..</v>
      </c>
      <c r="H6468" s="11" t="str">
        <f>VLOOKUP(F6468,Sheet1!$A$1:$E$2471,3,FALSE)</f>
        <v>BEAVERTON</v>
      </c>
      <c r="I6468" s="11" t="str">
        <f>VLOOKUP(F6468,Sheet1!$A$1:$E$2471,4,FALSE)</f>
        <v>OR</v>
      </c>
      <c r="J6468" s="11" t="str">
        <f>VLOOKUP(F6468,Sheet1!$A$1:$E$2471,5,FALSE)</f>
        <v>97007</v>
      </c>
      <c r="K6468" s="2">
        <v>95.92</v>
      </c>
      <c r="L6468" s="1">
        <v>43175</v>
      </c>
      <c r="M6468">
        <v>0</v>
      </c>
      <c r="N6468">
        <v>1</v>
      </c>
      <c r="P6468" t="s">
        <v>91</v>
      </c>
    </row>
    <row r="6469" spans="1:16" x14ac:dyDescent="0.25">
      <c r="A6469" s="13">
        <v>2230</v>
      </c>
      <c r="B6469" s="11" t="s">
        <v>1107</v>
      </c>
      <c r="C6469" t="s">
        <v>608</v>
      </c>
      <c r="D6469">
        <v>341</v>
      </c>
      <c r="E6469" t="s">
        <v>89</v>
      </c>
      <c r="F6469" t="s">
        <v>659</v>
      </c>
      <c r="G6469" s="11" t="str">
        <f>VLOOKUP(F6469,Sheet1!$A$1:$E$2471,2,FALSE)</f>
        <v>..</v>
      </c>
      <c r="H6469" s="11" t="str">
        <f>VLOOKUP(F6469,Sheet1!$A$1:$E$2471,3,FALSE)</f>
        <v>NEHALEM</v>
      </c>
      <c r="I6469" s="11" t="str">
        <f>VLOOKUP(F6469,Sheet1!$A$1:$E$2471,4,FALSE)</f>
        <v>OR</v>
      </c>
      <c r="J6469" s="11" t="str">
        <f>VLOOKUP(F6469,Sheet1!$A$1:$E$2471,5,FALSE)</f>
        <v>97131</v>
      </c>
      <c r="K6469" s="2">
        <v>64.31</v>
      </c>
      <c r="L6469" s="1">
        <v>43168</v>
      </c>
      <c r="M6469">
        <v>0</v>
      </c>
      <c r="N6469">
        <v>1</v>
      </c>
      <c r="P6469" t="s">
        <v>91</v>
      </c>
    </row>
    <row r="6470" spans="1:16" x14ac:dyDescent="0.25">
      <c r="A6470" s="13">
        <v>2230</v>
      </c>
      <c r="B6470" s="11" t="s">
        <v>1107</v>
      </c>
      <c r="C6470" t="s">
        <v>608</v>
      </c>
      <c r="D6470">
        <v>341</v>
      </c>
      <c r="E6470" t="s">
        <v>89</v>
      </c>
      <c r="F6470" t="s">
        <v>55</v>
      </c>
      <c r="G6470" s="11" t="str">
        <f>VLOOKUP(F6470,Sheet1!$A$1:$E$2471,2,FALSE)</f>
        <v>..</v>
      </c>
      <c r="H6470" s="11" t="str">
        <f>VLOOKUP(F6470,Sheet1!$A$1:$E$2471,3,FALSE)</f>
        <v>CLOVERDALE</v>
      </c>
      <c r="I6470" s="11" t="str">
        <f>VLOOKUP(F6470,Sheet1!$A$1:$E$2471,4,FALSE)</f>
        <v>OR</v>
      </c>
      <c r="J6470" s="11" t="str">
        <f>VLOOKUP(F6470,Sheet1!$A$1:$E$2471,5,FALSE)</f>
        <v>97112</v>
      </c>
      <c r="K6470" s="2">
        <v>70.686499999999995</v>
      </c>
      <c r="L6470" s="1">
        <v>43210</v>
      </c>
      <c r="M6470">
        <v>0</v>
      </c>
      <c r="N6470">
        <v>1</v>
      </c>
      <c r="P6470" t="s">
        <v>91</v>
      </c>
    </row>
    <row r="6471" spans="1:16" x14ac:dyDescent="0.25">
      <c r="A6471" s="13">
        <v>2230</v>
      </c>
      <c r="B6471" s="11" t="s">
        <v>1107</v>
      </c>
      <c r="C6471" t="s">
        <v>608</v>
      </c>
      <c r="D6471">
        <v>341</v>
      </c>
      <c r="E6471" t="s">
        <v>89</v>
      </c>
      <c r="F6471" t="s">
        <v>2</v>
      </c>
      <c r="G6471" s="11" t="str">
        <f>VLOOKUP(F6471,Sheet1!$A$1:$E$2471,2,FALSE)</f>
        <v>BANKCARD CENTER PO BOX 982238</v>
      </c>
      <c r="H6471" s="11" t="str">
        <f>VLOOKUP(F6471,Sheet1!$A$1:$E$2471,3,FALSE)</f>
        <v>EL PASO</v>
      </c>
      <c r="I6471" s="11" t="str">
        <f>VLOOKUP(F6471,Sheet1!$A$1:$E$2471,4,FALSE)</f>
        <v>TX</v>
      </c>
      <c r="J6471" s="11" t="str">
        <f>VLOOKUP(F6471,Sheet1!$A$1:$E$2471,5,FALSE)</f>
        <v>79998-2238</v>
      </c>
      <c r="K6471" s="2">
        <v>99.5</v>
      </c>
      <c r="L6471" s="1">
        <v>43210</v>
      </c>
      <c r="M6471">
        <v>0</v>
      </c>
      <c r="N6471">
        <v>1</v>
      </c>
      <c r="P6471" t="s">
        <v>91</v>
      </c>
    </row>
    <row r="6472" spans="1:16" x14ac:dyDescent="0.25">
      <c r="A6472" s="13">
        <v>2230</v>
      </c>
      <c r="B6472" s="11" t="s">
        <v>1107</v>
      </c>
      <c r="C6472" t="s">
        <v>608</v>
      </c>
      <c r="D6472">
        <v>341</v>
      </c>
      <c r="E6472" t="s">
        <v>89</v>
      </c>
      <c r="F6472" t="s">
        <v>658</v>
      </c>
      <c r="G6472" s="11" t="str">
        <f>VLOOKUP(F6472,Sheet1!$A$1:$E$2471,2,FALSE)</f>
        <v>..</v>
      </c>
      <c r="H6472" s="11" t="str">
        <f>VLOOKUP(F6472,Sheet1!$A$1:$E$2471,3,FALSE)</f>
        <v>BEAVERTON</v>
      </c>
      <c r="I6472" s="11" t="str">
        <f>VLOOKUP(F6472,Sheet1!$A$1:$E$2471,4,FALSE)</f>
        <v>OR</v>
      </c>
      <c r="J6472" s="11" t="str">
        <f>VLOOKUP(F6472,Sheet1!$A$1:$E$2471,5,FALSE)</f>
        <v>97007</v>
      </c>
      <c r="K6472" s="2">
        <v>99.19</v>
      </c>
      <c r="L6472" s="1">
        <v>43217</v>
      </c>
      <c r="M6472">
        <v>0</v>
      </c>
      <c r="N6472">
        <v>1</v>
      </c>
      <c r="P6472" t="s">
        <v>91</v>
      </c>
    </row>
    <row r="6473" spans="1:16" x14ac:dyDescent="0.25">
      <c r="A6473" s="13">
        <v>2230</v>
      </c>
      <c r="B6473" s="11" t="s">
        <v>1107</v>
      </c>
      <c r="C6473" t="s">
        <v>608</v>
      </c>
      <c r="D6473">
        <v>341</v>
      </c>
      <c r="E6473" t="s">
        <v>89</v>
      </c>
      <c r="F6473" t="s">
        <v>661</v>
      </c>
      <c r="G6473" s="11" t="str">
        <f>VLOOKUP(F6473,Sheet1!$A$1:$E$2471,2,FALSE)</f>
        <v>..</v>
      </c>
      <c r="H6473" s="11" t="str">
        <f>VLOOKUP(F6473,Sheet1!$A$1:$E$2471,3,FALSE)</f>
        <v>OCEANSIDE</v>
      </c>
      <c r="I6473" s="11" t="str">
        <f>VLOOKUP(F6473,Sheet1!$A$1:$E$2471,4,FALSE)</f>
        <v>OR</v>
      </c>
      <c r="J6473" s="11" t="str">
        <f>VLOOKUP(F6473,Sheet1!$A$1:$E$2471,5,FALSE)</f>
        <v>97134</v>
      </c>
      <c r="K6473" s="2">
        <v>183.33799999999999</v>
      </c>
      <c r="L6473" s="1">
        <v>43203</v>
      </c>
      <c r="M6473">
        <v>0</v>
      </c>
      <c r="N6473">
        <v>1</v>
      </c>
      <c r="P6473" t="s">
        <v>91</v>
      </c>
    </row>
    <row r="6474" spans="1:16" x14ac:dyDescent="0.25">
      <c r="A6474" s="13">
        <v>2230</v>
      </c>
      <c r="B6474" s="11" t="s">
        <v>1107</v>
      </c>
      <c r="C6474" t="s">
        <v>608</v>
      </c>
      <c r="D6474">
        <v>341</v>
      </c>
      <c r="E6474" t="s">
        <v>89</v>
      </c>
      <c r="F6474" t="s">
        <v>2</v>
      </c>
      <c r="G6474" s="11" t="str">
        <f>VLOOKUP(F6474,Sheet1!$A$1:$E$2471,2,FALSE)</f>
        <v>BANKCARD CENTER PO BOX 982238</v>
      </c>
      <c r="H6474" s="11" t="str">
        <f>VLOOKUP(F6474,Sheet1!$A$1:$E$2471,3,FALSE)</f>
        <v>EL PASO</v>
      </c>
      <c r="I6474" s="11" t="str">
        <f>VLOOKUP(F6474,Sheet1!$A$1:$E$2471,4,FALSE)</f>
        <v>TX</v>
      </c>
      <c r="J6474" s="11" t="str">
        <f>VLOOKUP(F6474,Sheet1!$A$1:$E$2471,5,FALSE)</f>
        <v>79998-2238</v>
      </c>
      <c r="K6474" s="2">
        <v>18.940000000000001</v>
      </c>
      <c r="L6474" s="1">
        <v>43238</v>
      </c>
      <c r="M6474">
        <v>0</v>
      </c>
      <c r="N6474">
        <v>1</v>
      </c>
      <c r="P6474" t="s">
        <v>91</v>
      </c>
    </row>
    <row r="6475" spans="1:16" x14ac:dyDescent="0.25">
      <c r="A6475" s="13">
        <v>2230</v>
      </c>
      <c r="B6475" s="11" t="s">
        <v>1107</v>
      </c>
      <c r="C6475" t="s">
        <v>608</v>
      </c>
      <c r="D6475">
        <v>341</v>
      </c>
      <c r="E6475" t="s">
        <v>89</v>
      </c>
      <c r="F6475" t="s">
        <v>2</v>
      </c>
      <c r="G6475" s="11" t="str">
        <f>VLOOKUP(F6475,Sheet1!$A$1:$E$2471,2,FALSE)</f>
        <v>BANKCARD CENTER PO BOX 982238</v>
      </c>
      <c r="H6475" s="11" t="str">
        <f>VLOOKUP(F6475,Sheet1!$A$1:$E$2471,3,FALSE)</f>
        <v>EL PASO</v>
      </c>
      <c r="I6475" s="11" t="str">
        <f>VLOOKUP(F6475,Sheet1!$A$1:$E$2471,4,FALSE)</f>
        <v>TX</v>
      </c>
      <c r="J6475" s="11" t="str">
        <f>VLOOKUP(F6475,Sheet1!$A$1:$E$2471,5,FALSE)</f>
        <v>79998-2238</v>
      </c>
      <c r="K6475" s="2">
        <v>99.5</v>
      </c>
      <c r="L6475" s="1">
        <v>43238</v>
      </c>
      <c r="M6475">
        <v>0</v>
      </c>
      <c r="N6475">
        <v>1</v>
      </c>
      <c r="P6475" t="s">
        <v>91</v>
      </c>
    </row>
    <row r="6476" spans="1:16" x14ac:dyDescent="0.25">
      <c r="A6476" s="13">
        <v>2230</v>
      </c>
      <c r="B6476" s="11" t="s">
        <v>1107</v>
      </c>
      <c r="C6476" t="s">
        <v>608</v>
      </c>
      <c r="D6476">
        <v>341</v>
      </c>
      <c r="E6476" t="s">
        <v>89</v>
      </c>
      <c r="F6476" t="s">
        <v>658</v>
      </c>
      <c r="G6476" s="11" t="str">
        <f>VLOOKUP(F6476,Sheet1!$A$1:$E$2471,2,FALSE)</f>
        <v>..</v>
      </c>
      <c r="H6476" s="11" t="str">
        <f>VLOOKUP(F6476,Sheet1!$A$1:$E$2471,3,FALSE)</f>
        <v>BEAVERTON</v>
      </c>
      <c r="I6476" s="11" t="str">
        <f>VLOOKUP(F6476,Sheet1!$A$1:$E$2471,4,FALSE)</f>
        <v>OR</v>
      </c>
      <c r="J6476" s="11" t="str">
        <f>VLOOKUP(F6476,Sheet1!$A$1:$E$2471,5,FALSE)</f>
        <v>97007</v>
      </c>
      <c r="K6476" s="2">
        <v>104.64</v>
      </c>
      <c r="L6476" s="1">
        <v>43245</v>
      </c>
      <c r="M6476">
        <v>0</v>
      </c>
      <c r="N6476">
        <v>1</v>
      </c>
      <c r="P6476" t="s">
        <v>91</v>
      </c>
    </row>
    <row r="6477" spans="1:16" x14ac:dyDescent="0.25">
      <c r="A6477" s="13">
        <v>2230</v>
      </c>
      <c r="B6477" s="11" t="s">
        <v>1107</v>
      </c>
      <c r="C6477" t="s">
        <v>608</v>
      </c>
      <c r="D6477">
        <v>341</v>
      </c>
      <c r="E6477" t="s">
        <v>89</v>
      </c>
      <c r="F6477" t="s">
        <v>397</v>
      </c>
      <c r="G6477" s="11" t="str">
        <f>VLOOKUP(F6477,Sheet1!$A$1:$E$2471,2,FALSE)</f>
        <v>..</v>
      </c>
      <c r="H6477" s="11" t="str">
        <f>VLOOKUP(F6477,Sheet1!$A$1:$E$2471,3,FALSE)</f>
        <v>NESKOWIN</v>
      </c>
      <c r="I6477" s="11" t="str">
        <f>VLOOKUP(F6477,Sheet1!$A$1:$E$2471,4,FALSE)</f>
        <v>OR</v>
      </c>
      <c r="J6477" s="11" t="str">
        <f>VLOOKUP(F6477,Sheet1!$A$1:$E$2471,5,FALSE)</f>
        <v>97149</v>
      </c>
      <c r="K6477" s="2">
        <v>151.23750000000001</v>
      </c>
      <c r="L6477" s="1">
        <v>43224</v>
      </c>
      <c r="M6477">
        <v>0</v>
      </c>
      <c r="N6477">
        <v>1</v>
      </c>
      <c r="P6477" t="s">
        <v>91</v>
      </c>
    </row>
    <row r="6478" spans="1:16" x14ac:dyDescent="0.25">
      <c r="A6478" s="13">
        <v>2230</v>
      </c>
      <c r="B6478" s="11" t="s">
        <v>1107</v>
      </c>
      <c r="C6478" t="s">
        <v>608</v>
      </c>
      <c r="D6478">
        <v>341</v>
      </c>
      <c r="E6478" t="s">
        <v>89</v>
      </c>
      <c r="F6478" t="s">
        <v>659</v>
      </c>
      <c r="G6478" s="11" t="str">
        <f>VLOOKUP(F6478,Sheet1!$A$1:$E$2471,2,FALSE)</f>
        <v>..</v>
      </c>
      <c r="H6478" s="11" t="str">
        <f>VLOOKUP(F6478,Sheet1!$A$1:$E$2471,3,FALSE)</f>
        <v>NEHALEM</v>
      </c>
      <c r="I6478" s="11" t="str">
        <f>VLOOKUP(F6478,Sheet1!$A$1:$E$2471,4,FALSE)</f>
        <v>OR</v>
      </c>
      <c r="J6478" s="11" t="str">
        <f>VLOOKUP(F6478,Sheet1!$A$1:$E$2471,5,FALSE)</f>
        <v>97131</v>
      </c>
      <c r="K6478" s="2">
        <v>85.02</v>
      </c>
      <c r="L6478" s="1">
        <v>43231</v>
      </c>
      <c r="M6478">
        <v>0</v>
      </c>
      <c r="N6478">
        <v>1</v>
      </c>
      <c r="P6478" t="s">
        <v>91</v>
      </c>
    </row>
    <row r="6479" spans="1:16" x14ac:dyDescent="0.25">
      <c r="A6479" s="13">
        <v>2230</v>
      </c>
      <c r="B6479" s="11" t="s">
        <v>1107</v>
      </c>
      <c r="C6479" t="s">
        <v>608</v>
      </c>
      <c r="D6479">
        <v>341</v>
      </c>
      <c r="E6479" t="s">
        <v>89</v>
      </c>
      <c r="F6479" t="s">
        <v>659</v>
      </c>
      <c r="G6479" s="11" t="str">
        <f>VLOOKUP(F6479,Sheet1!$A$1:$E$2471,2,FALSE)</f>
        <v>..</v>
      </c>
      <c r="H6479" s="11" t="str">
        <f>VLOOKUP(F6479,Sheet1!$A$1:$E$2471,3,FALSE)</f>
        <v>NEHALEM</v>
      </c>
      <c r="I6479" s="11" t="str">
        <f>VLOOKUP(F6479,Sheet1!$A$1:$E$2471,4,FALSE)</f>
        <v>OR</v>
      </c>
      <c r="J6479" s="11" t="str">
        <f>VLOOKUP(F6479,Sheet1!$A$1:$E$2471,5,FALSE)</f>
        <v>97131</v>
      </c>
      <c r="K6479" s="2">
        <v>105.73</v>
      </c>
      <c r="L6479" s="1">
        <v>43231</v>
      </c>
      <c r="M6479">
        <v>0</v>
      </c>
      <c r="N6479">
        <v>1</v>
      </c>
      <c r="P6479" t="s">
        <v>91</v>
      </c>
    </row>
    <row r="6480" spans="1:16" x14ac:dyDescent="0.25">
      <c r="A6480" s="13">
        <v>2230</v>
      </c>
      <c r="B6480" s="11" t="s">
        <v>1107</v>
      </c>
      <c r="C6480" t="s">
        <v>608</v>
      </c>
      <c r="D6480">
        <v>341</v>
      </c>
      <c r="E6480" t="s">
        <v>89</v>
      </c>
      <c r="F6480" t="s">
        <v>661</v>
      </c>
      <c r="G6480" s="11" t="str">
        <f>VLOOKUP(F6480,Sheet1!$A$1:$E$2471,2,FALSE)</f>
        <v>..</v>
      </c>
      <c r="H6480" s="11" t="str">
        <f>VLOOKUP(F6480,Sheet1!$A$1:$E$2471,3,FALSE)</f>
        <v>OCEANSIDE</v>
      </c>
      <c r="I6480" s="11" t="str">
        <f>VLOOKUP(F6480,Sheet1!$A$1:$E$2471,4,FALSE)</f>
        <v>OR</v>
      </c>
      <c r="J6480" s="11" t="str">
        <f>VLOOKUP(F6480,Sheet1!$A$1:$E$2471,5,FALSE)</f>
        <v>97134</v>
      </c>
      <c r="K6480" s="2">
        <v>91.56</v>
      </c>
      <c r="L6480" s="1">
        <v>43252</v>
      </c>
      <c r="M6480">
        <v>0</v>
      </c>
      <c r="N6480">
        <v>1</v>
      </c>
      <c r="P6480" t="s">
        <v>91</v>
      </c>
    </row>
    <row r="6481" spans="1:16" x14ac:dyDescent="0.25">
      <c r="A6481" s="13">
        <v>2230</v>
      </c>
      <c r="B6481" s="11" t="s">
        <v>1107</v>
      </c>
      <c r="C6481" t="s">
        <v>608</v>
      </c>
      <c r="D6481">
        <v>341</v>
      </c>
      <c r="E6481" t="s">
        <v>89</v>
      </c>
      <c r="F6481" t="s">
        <v>2</v>
      </c>
      <c r="G6481" s="11" t="str">
        <f>VLOOKUP(F6481,Sheet1!$A$1:$E$2471,2,FALSE)</f>
        <v>BANKCARD CENTER PO BOX 982238</v>
      </c>
      <c r="H6481" s="11" t="str">
        <f>VLOOKUP(F6481,Sheet1!$A$1:$E$2471,3,FALSE)</f>
        <v>EL PASO</v>
      </c>
      <c r="I6481" s="11" t="str">
        <f>VLOOKUP(F6481,Sheet1!$A$1:$E$2471,4,FALSE)</f>
        <v>TX</v>
      </c>
      <c r="J6481" s="11" t="str">
        <f>VLOOKUP(F6481,Sheet1!$A$1:$E$2471,5,FALSE)</f>
        <v>79998-2238</v>
      </c>
      <c r="K6481" s="2">
        <v>120.74</v>
      </c>
      <c r="L6481" s="1">
        <v>43277</v>
      </c>
      <c r="M6481">
        <v>0</v>
      </c>
      <c r="N6481">
        <v>1</v>
      </c>
      <c r="P6481" t="s">
        <v>91</v>
      </c>
    </row>
    <row r="6482" spans="1:16" x14ac:dyDescent="0.25">
      <c r="A6482" s="13">
        <v>2230</v>
      </c>
      <c r="B6482" s="11" t="s">
        <v>1107</v>
      </c>
      <c r="C6482" t="s">
        <v>608</v>
      </c>
      <c r="D6482">
        <v>341</v>
      </c>
      <c r="E6482" t="s">
        <v>89</v>
      </c>
      <c r="F6482" t="s">
        <v>2</v>
      </c>
      <c r="G6482" s="11" t="str">
        <f>VLOOKUP(F6482,Sheet1!$A$1:$E$2471,2,FALSE)</f>
        <v>BANKCARD CENTER PO BOX 982238</v>
      </c>
      <c r="H6482" s="11" t="str">
        <f>VLOOKUP(F6482,Sheet1!$A$1:$E$2471,3,FALSE)</f>
        <v>EL PASO</v>
      </c>
      <c r="I6482" s="11" t="str">
        <f>VLOOKUP(F6482,Sheet1!$A$1:$E$2471,4,FALSE)</f>
        <v>TX</v>
      </c>
      <c r="J6482" s="11" t="str">
        <f>VLOOKUP(F6482,Sheet1!$A$1:$E$2471,5,FALSE)</f>
        <v>79998-2238</v>
      </c>
      <c r="K6482" s="2">
        <v>99.5</v>
      </c>
      <c r="L6482" s="1">
        <v>43271</v>
      </c>
      <c r="M6482">
        <v>0</v>
      </c>
      <c r="N6482">
        <v>1</v>
      </c>
      <c r="P6482" t="s">
        <v>91</v>
      </c>
    </row>
    <row r="6483" spans="1:16" x14ac:dyDescent="0.25">
      <c r="A6483" s="13">
        <v>2230</v>
      </c>
      <c r="B6483" s="11" t="s">
        <v>1107</v>
      </c>
      <c r="C6483" t="s">
        <v>608</v>
      </c>
      <c r="D6483">
        <v>341</v>
      </c>
      <c r="E6483" t="s">
        <v>89</v>
      </c>
      <c r="F6483" t="s">
        <v>658</v>
      </c>
      <c r="G6483" s="11" t="str">
        <f>VLOOKUP(F6483,Sheet1!$A$1:$E$2471,2,FALSE)</f>
        <v>..</v>
      </c>
      <c r="H6483" s="11" t="str">
        <f>VLOOKUP(F6483,Sheet1!$A$1:$E$2471,3,FALSE)</f>
        <v>BEAVERTON</v>
      </c>
      <c r="I6483" s="11" t="str">
        <f>VLOOKUP(F6483,Sheet1!$A$1:$E$2471,4,FALSE)</f>
        <v>OR</v>
      </c>
      <c r="J6483" s="11" t="str">
        <f>VLOOKUP(F6483,Sheet1!$A$1:$E$2471,5,FALSE)</f>
        <v>97007</v>
      </c>
      <c r="K6483" s="2">
        <v>72.484999999999999</v>
      </c>
      <c r="L6483" s="1">
        <v>43266</v>
      </c>
      <c r="M6483">
        <v>0</v>
      </c>
      <c r="N6483">
        <v>1</v>
      </c>
      <c r="P6483" t="s">
        <v>91</v>
      </c>
    </row>
    <row r="6484" spans="1:16" x14ac:dyDescent="0.25">
      <c r="A6484" s="13">
        <v>2230</v>
      </c>
      <c r="B6484" s="11" t="s">
        <v>1107</v>
      </c>
      <c r="C6484" t="s">
        <v>608</v>
      </c>
      <c r="D6484">
        <v>341</v>
      </c>
      <c r="E6484" t="s">
        <v>89</v>
      </c>
      <c r="F6484" t="s">
        <v>397</v>
      </c>
      <c r="G6484" s="11" t="str">
        <f>VLOOKUP(F6484,Sheet1!$A$1:$E$2471,2,FALSE)</f>
        <v>..</v>
      </c>
      <c r="H6484" s="11" t="str">
        <f>VLOOKUP(F6484,Sheet1!$A$1:$E$2471,3,FALSE)</f>
        <v>NESKOWIN</v>
      </c>
      <c r="I6484" s="11" t="str">
        <f>VLOOKUP(F6484,Sheet1!$A$1:$E$2471,4,FALSE)</f>
        <v>OR</v>
      </c>
      <c r="J6484" s="11" t="str">
        <f>VLOOKUP(F6484,Sheet1!$A$1:$E$2471,5,FALSE)</f>
        <v>97149</v>
      </c>
      <c r="K6484" s="2">
        <v>118.81</v>
      </c>
      <c r="L6484" s="1">
        <v>43266</v>
      </c>
      <c r="M6484">
        <v>0</v>
      </c>
      <c r="N6484">
        <v>1</v>
      </c>
      <c r="P6484" t="s">
        <v>91</v>
      </c>
    </row>
    <row r="6485" spans="1:16" x14ac:dyDescent="0.25">
      <c r="A6485" s="13">
        <v>2230</v>
      </c>
      <c r="B6485" s="11" t="s">
        <v>1107</v>
      </c>
      <c r="C6485" t="s">
        <v>608</v>
      </c>
      <c r="D6485">
        <v>341</v>
      </c>
      <c r="E6485" t="s">
        <v>89</v>
      </c>
      <c r="F6485" t="s">
        <v>229</v>
      </c>
      <c r="G6485" s="11" t="str">
        <f>VLOOKUP(F6485,Sheet1!$A$1:$E$2471,2,FALSE)</f>
        <v>..</v>
      </c>
      <c r="H6485" s="11" t="str">
        <f>VLOOKUP(F6485,Sheet1!$A$1:$E$2471,3,FALSE)</f>
        <v>TILLAMOOK</v>
      </c>
      <c r="I6485" s="11" t="str">
        <f>VLOOKUP(F6485,Sheet1!$A$1:$E$2471,4,FALSE)</f>
        <v>OR</v>
      </c>
      <c r="J6485" s="11" t="str">
        <f>VLOOKUP(F6485,Sheet1!$A$1:$E$2471,5,FALSE)</f>
        <v>97141</v>
      </c>
      <c r="K6485" s="2">
        <v>71.94</v>
      </c>
      <c r="L6485" s="1">
        <v>43273</v>
      </c>
      <c r="M6485">
        <v>0</v>
      </c>
      <c r="N6485">
        <v>1</v>
      </c>
      <c r="P6485" t="s">
        <v>91</v>
      </c>
    </row>
    <row r="6486" spans="1:16" x14ac:dyDescent="0.25">
      <c r="A6486" s="13">
        <v>2230</v>
      </c>
      <c r="B6486" s="11" t="s">
        <v>1107</v>
      </c>
      <c r="C6486" t="s">
        <v>608</v>
      </c>
      <c r="D6486">
        <v>341</v>
      </c>
      <c r="E6486" t="s">
        <v>89</v>
      </c>
      <c r="F6486" t="s">
        <v>659</v>
      </c>
      <c r="G6486" s="11" t="str">
        <f>VLOOKUP(F6486,Sheet1!$A$1:$E$2471,2,FALSE)</f>
        <v>..</v>
      </c>
      <c r="H6486" s="11" t="str">
        <f>VLOOKUP(F6486,Sheet1!$A$1:$E$2471,3,FALSE)</f>
        <v>NEHALEM</v>
      </c>
      <c r="I6486" s="11" t="str">
        <f>VLOOKUP(F6486,Sheet1!$A$1:$E$2471,4,FALSE)</f>
        <v>OR</v>
      </c>
      <c r="J6486" s="11" t="str">
        <f>VLOOKUP(F6486,Sheet1!$A$1:$E$2471,5,FALSE)</f>
        <v>97131</v>
      </c>
      <c r="K6486" s="2">
        <v>190.75</v>
      </c>
      <c r="L6486" s="1">
        <v>43266</v>
      </c>
      <c r="M6486">
        <v>0</v>
      </c>
      <c r="N6486">
        <v>1</v>
      </c>
      <c r="P6486" t="s">
        <v>91</v>
      </c>
    </row>
    <row r="6487" spans="1:16" x14ac:dyDescent="0.25">
      <c r="A6487" s="13">
        <v>2230</v>
      </c>
      <c r="B6487" s="11" t="s">
        <v>1107</v>
      </c>
      <c r="C6487" t="s">
        <v>608</v>
      </c>
      <c r="D6487">
        <v>341</v>
      </c>
      <c r="E6487" t="s">
        <v>89</v>
      </c>
      <c r="F6487" t="s">
        <v>506</v>
      </c>
      <c r="G6487" s="11" t="str">
        <f>VLOOKUP(F6487,Sheet1!$A$1:$E$2471,2,FALSE)</f>
        <v>..</v>
      </c>
      <c r="H6487" s="11" t="str">
        <f>VLOOKUP(F6487,Sheet1!$A$1:$E$2471,3,FALSE)</f>
        <v>SHERWOOD</v>
      </c>
      <c r="I6487" s="11" t="str">
        <f>VLOOKUP(F6487,Sheet1!$A$1:$E$2471,4,FALSE)</f>
        <v>OR</v>
      </c>
      <c r="J6487" s="11" t="str">
        <f>VLOOKUP(F6487,Sheet1!$A$1:$E$2471,5,FALSE)</f>
        <v>97140</v>
      </c>
      <c r="K6487" s="2">
        <v>51.573999999999998</v>
      </c>
      <c r="L6487" s="1">
        <v>42944</v>
      </c>
      <c r="M6487">
        <v>0</v>
      </c>
      <c r="N6487">
        <v>1</v>
      </c>
      <c r="P6487" t="s">
        <v>91</v>
      </c>
    </row>
    <row r="6488" spans="1:16" x14ac:dyDescent="0.25">
      <c r="A6488" s="13">
        <v>2230</v>
      </c>
      <c r="B6488" s="11" t="s">
        <v>1107</v>
      </c>
      <c r="C6488" t="s">
        <v>608</v>
      </c>
      <c r="D6488">
        <v>341</v>
      </c>
      <c r="E6488" t="s">
        <v>89</v>
      </c>
      <c r="F6488" t="s">
        <v>662</v>
      </c>
      <c r="G6488" s="11" t="str">
        <f>VLOOKUP(F6488,Sheet1!$A$1:$E$2471,2,FALSE)</f>
        <v>..</v>
      </c>
      <c r="H6488" s="11" t="str">
        <f>VLOOKUP(F6488,Sheet1!$A$1:$E$2471,3,FALSE)</f>
        <v>PORTLAND</v>
      </c>
      <c r="I6488" s="11" t="str">
        <f>VLOOKUP(F6488,Sheet1!$A$1:$E$2471,4,FALSE)</f>
        <v>OR</v>
      </c>
      <c r="J6488" s="11" t="str">
        <f>VLOOKUP(F6488,Sheet1!$A$1:$E$2471,5,FALSE)</f>
        <v>97219</v>
      </c>
      <c r="K6488" s="2">
        <v>65.644499999999994</v>
      </c>
      <c r="L6488" s="1">
        <v>42930</v>
      </c>
      <c r="M6488">
        <v>0</v>
      </c>
      <c r="N6488">
        <v>1</v>
      </c>
      <c r="P6488" t="s">
        <v>91</v>
      </c>
    </row>
    <row r="6489" spans="1:16" x14ac:dyDescent="0.25">
      <c r="A6489" s="13">
        <v>2230</v>
      </c>
      <c r="B6489" s="11" t="s">
        <v>1107</v>
      </c>
      <c r="C6489" t="s">
        <v>608</v>
      </c>
      <c r="D6489">
        <v>341</v>
      </c>
      <c r="E6489" t="s">
        <v>89</v>
      </c>
      <c r="F6489" t="s">
        <v>496</v>
      </c>
      <c r="G6489" s="11" t="str">
        <f>VLOOKUP(F6489,Sheet1!$A$1:$E$2471,2,FALSE)</f>
        <v>..</v>
      </c>
      <c r="H6489" s="11" t="str">
        <f>VLOOKUP(F6489,Sheet1!$A$1:$E$2471,3,FALSE)</f>
        <v>Portland</v>
      </c>
      <c r="I6489" s="11" t="str">
        <f>VLOOKUP(F6489,Sheet1!$A$1:$E$2471,4,FALSE)</f>
        <v>OR</v>
      </c>
      <c r="J6489" s="11" t="str">
        <f>VLOOKUP(F6489,Sheet1!$A$1:$E$2471,5,FALSE)</f>
        <v>97223</v>
      </c>
      <c r="K6489" s="2">
        <v>20.651</v>
      </c>
      <c r="L6489" s="1">
        <v>42944</v>
      </c>
      <c r="M6489">
        <v>0</v>
      </c>
      <c r="N6489">
        <v>1</v>
      </c>
      <c r="P6489" t="s">
        <v>91</v>
      </c>
    </row>
    <row r="6490" spans="1:16" x14ac:dyDescent="0.25">
      <c r="A6490" s="13">
        <v>2230</v>
      </c>
      <c r="B6490" s="11" t="s">
        <v>1107</v>
      </c>
      <c r="C6490" t="s">
        <v>608</v>
      </c>
      <c r="D6490">
        <v>341</v>
      </c>
      <c r="E6490" t="s">
        <v>89</v>
      </c>
      <c r="F6490" t="s">
        <v>663</v>
      </c>
      <c r="G6490" s="11" t="str">
        <f>VLOOKUP(F6490,Sheet1!$A$1:$E$2471,2,FALSE)</f>
        <v>..</v>
      </c>
      <c r="H6490" s="11" t="str">
        <f>VLOOKUP(F6490,Sheet1!$A$1:$E$2471,3,FALSE)</f>
        <v>ALOHA</v>
      </c>
      <c r="I6490" s="11" t="str">
        <f>VLOOKUP(F6490,Sheet1!$A$1:$E$2471,4,FALSE)</f>
        <v>OR</v>
      </c>
      <c r="J6490" s="11" t="str">
        <f>VLOOKUP(F6490,Sheet1!$A$1:$E$2471,5,FALSE)</f>
        <v>97006</v>
      </c>
      <c r="K6490" s="2">
        <v>83.46</v>
      </c>
      <c r="L6490" s="1">
        <v>42937</v>
      </c>
      <c r="M6490">
        <v>0</v>
      </c>
      <c r="N6490">
        <v>1</v>
      </c>
      <c r="P6490" t="s">
        <v>91</v>
      </c>
    </row>
    <row r="6491" spans="1:16" x14ac:dyDescent="0.25">
      <c r="A6491" s="13">
        <v>2230</v>
      </c>
      <c r="B6491" s="11" t="s">
        <v>1107</v>
      </c>
      <c r="C6491" t="s">
        <v>608</v>
      </c>
      <c r="D6491">
        <v>341</v>
      </c>
      <c r="E6491" t="s">
        <v>89</v>
      </c>
      <c r="F6491" t="s">
        <v>463</v>
      </c>
      <c r="G6491" s="11" t="str">
        <f>VLOOKUP(F6491,Sheet1!$A$1:$E$2471,2,FALSE)</f>
        <v>..</v>
      </c>
      <c r="H6491" s="11" t="str">
        <f>VLOOKUP(F6491,Sheet1!$A$1:$E$2471,3,FALSE)</f>
        <v>PORTLAND</v>
      </c>
      <c r="I6491" s="11" t="str">
        <f>VLOOKUP(F6491,Sheet1!$A$1:$E$2471,4,FALSE)</f>
        <v>OR</v>
      </c>
      <c r="J6491" s="11" t="str">
        <f>VLOOKUP(F6491,Sheet1!$A$1:$E$2471,5,FALSE)</f>
        <v>97206</v>
      </c>
      <c r="K6491" s="2">
        <v>7.8109999999999999</v>
      </c>
      <c r="L6491" s="1">
        <v>42944</v>
      </c>
      <c r="M6491">
        <v>0</v>
      </c>
      <c r="N6491">
        <v>1</v>
      </c>
      <c r="P6491" t="s">
        <v>91</v>
      </c>
    </row>
    <row r="6492" spans="1:16" x14ac:dyDescent="0.25">
      <c r="A6492" s="13">
        <v>2230</v>
      </c>
      <c r="B6492" s="11" t="s">
        <v>1107</v>
      </c>
      <c r="C6492" t="s">
        <v>608</v>
      </c>
      <c r="D6492">
        <v>341</v>
      </c>
      <c r="E6492" t="s">
        <v>89</v>
      </c>
      <c r="F6492" t="s">
        <v>498</v>
      </c>
      <c r="G6492" s="11" t="str">
        <f>VLOOKUP(F6492,Sheet1!$A$1:$E$2471,2,FALSE)</f>
        <v>..</v>
      </c>
      <c r="H6492" s="11" t="str">
        <f>VLOOKUP(F6492,Sheet1!$A$1:$E$2471,3,FALSE)</f>
        <v>PORTLAND</v>
      </c>
      <c r="I6492" s="11" t="str">
        <f>VLOOKUP(F6492,Sheet1!$A$1:$E$2471,4,FALSE)</f>
        <v>OR</v>
      </c>
      <c r="J6492" s="11" t="str">
        <f>VLOOKUP(F6492,Sheet1!$A$1:$E$2471,5,FALSE)</f>
        <v>97201</v>
      </c>
      <c r="K6492" s="2">
        <v>18.029499999999999</v>
      </c>
      <c r="L6492" s="1">
        <v>42930</v>
      </c>
      <c r="M6492">
        <v>0</v>
      </c>
      <c r="N6492">
        <v>1</v>
      </c>
      <c r="P6492" t="s">
        <v>91</v>
      </c>
    </row>
    <row r="6493" spans="1:16" x14ac:dyDescent="0.25">
      <c r="A6493" s="13">
        <v>2230</v>
      </c>
      <c r="B6493" s="11" t="s">
        <v>1107</v>
      </c>
      <c r="C6493" t="s">
        <v>608</v>
      </c>
      <c r="D6493">
        <v>341</v>
      </c>
      <c r="E6493" t="s">
        <v>89</v>
      </c>
      <c r="F6493" t="s">
        <v>467</v>
      </c>
      <c r="G6493" s="11" t="str">
        <f>VLOOKUP(F6493,Sheet1!$A$1:$E$2471,2,FALSE)</f>
        <v>..</v>
      </c>
      <c r="H6493" s="11" t="str">
        <f>VLOOKUP(F6493,Sheet1!$A$1:$E$2471,3,FALSE)</f>
        <v>HILLSBORO</v>
      </c>
      <c r="I6493" s="11" t="str">
        <f>VLOOKUP(F6493,Sheet1!$A$1:$E$2471,4,FALSE)</f>
        <v>OR</v>
      </c>
      <c r="J6493" s="11" t="str">
        <f>VLOOKUP(F6493,Sheet1!$A$1:$E$2471,5,FALSE)</f>
        <v>97124</v>
      </c>
      <c r="K6493" s="2">
        <v>18.778500000000001</v>
      </c>
      <c r="L6493" s="1">
        <v>42951</v>
      </c>
      <c r="M6493">
        <v>0</v>
      </c>
      <c r="N6493">
        <v>1</v>
      </c>
      <c r="P6493" t="s">
        <v>91</v>
      </c>
    </row>
    <row r="6494" spans="1:16" x14ac:dyDescent="0.25">
      <c r="A6494" s="13">
        <v>2230</v>
      </c>
      <c r="B6494" s="11" t="s">
        <v>1107</v>
      </c>
      <c r="C6494" t="s">
        <v>608</v>
      </c>
      <c r="D6494">
        <v>341</v>
      </c>
      <c r="E6494" t="s">
        <v>89</v>
      </c>
      <c r="F6494" t="s">
        <v>467</v>
      </c>
      <c r="G6494" s="11" t="str">
        <f>VLOOKUP(F6494,Sheet1!$A$1:$E$2471,2,FALSE)</f>
        <v>..</v>
      </c>
      <c r="H6494" s="11" t="str">
        <f>VLOOKUP(F6494,Sheet1!$A$1:$E$2471,3,FALSE)</f>
        <v>HILLSBORO</v>
      </c>
      <c r="I6494" s="11" t="str">
        <f>VLOOKUP(F6494,Sheet1!$A$1:$E$2471,4,FALSE)</f>
        <v>OR</v>
      </c>
      <c r="J6494" s="11" t="str">
        <f>VLOOKUP(F6494,Sheet1!$A$1:$E$2471,5,FALSE)</f>
        <v>97124</v>
      </c>
      <c r="K6494" s="2">
        <v>24.289000000000001</v>
      </c>
      <c r="L6494" s="1">
        <v>42951</v>
      </c>
      <c r="M6494">
        <v>0</v>
      </c>
      <c r="N6494">
        <v>1</v>
      </c>
      <c r="P6494" t="s">
        <v>91</v>
      </c>
    </row>
    <row r="6495" spans="1:16" x14ac:dyDescent="0.25">
      <c r="A6495" s="13">
        <v>2230</v>
      </c>
      <c r="B6495" s="11" t="s">
        <v>1107</v>
      </c>
      <c r="C6495" t="s">
        <v>608</v>
      </c>
      <c r="D6495">
        <v>341</v>
      </c>
      <c r="E6495" t="s">
        <v>89</v>
      </c>
      <c r="F6495" t="s">
        <v>467</v>
      </c>
      <c r="G6495" s="11" t="str">
        <f>VLOOKUP(F6495,Sheet1!$A$1:$E$2471,2,FALSE)</f>
        <v>..</v>
      </c>
      <c r="H6495" s="11" t="str">
        <f>VLOOKUP(F6495,Sheet1!$A$1:$E$2471,3,FALSE)</f>
        <v>HILLSBORO</v>
      </c>
      <c r="I6495" s="11" t="str">
        <f>VLOOKUP(F6495,Sheet1!$A$1:$E$2471,4,FALSE)</f>
        <v>OR</v>
      </c>
      <c r="J6495" s="11" t="str">
        <f>VLOOKUP(F6495,Sheet1!$A$1:$E$2471,5,FALSE)</f>
        <v>97124</v>
      </c>
      <c r="K6495" s="2">
        <v>44.672499999999999</v>
      </c>
      <c r="L6495" s="1">
        <v>42958</v>
      </c>
      <c r="M6495">
        <v>0</v>
      </c>
      <c r="N6495">
        <v>1</v>
      </c>
      <c r="P6495" t="s">
        <v>91</v>
      </c>
    </row>
    <row r="6496" spans="1:16" x14ac:dyDescent="0.25">
      <c r="A6496" s="13">
        <v>2230</v>
      </c>
      <c r="B6496" s="11" t="s">
        <v>1107</v>
      </c>
      <c r="C6496" t="s">
        <v>608</v>
      </c>
      <c r="D6496">
        <v>341</v>
      </c>
      <c r="E6496" t="s">
        <v>89</v>
      </c>
      <c r="F6496" t="s">
        <v>467</v>
      </c>
      <c r="G6496" s="11" t="str">
        <f>VLOOKUP(F6496,Sheet1!$A$1:$E$2471,2,FALSE)</f>
        <v>..</v>
      </c>
      <c r="H6496" s="11" t="str">
        <f>VLOOKUP(F6496,Sheet1!$A$1:$E$2471,3,FALSE)</f>
        <v>HILLSBORO</v>
      </c>
      <c r="I6496" s="11" t="str">
        <f>VLOOKUP(F6496,Sheet1!$A$1:$E$2471,4,FALSE)</f>
        <v>OR</v>
      </c>
      <c r="J6496" s="11" t="str">
        <f>VLOOKUP(F6496,Sheet1!$A$1:$E$2471,5,FALSE)</f>
        <v>97124</v>
      </c>
      <c r="K6496" s="2">
        <v>21.934999999999999</v>
      </c>
      <c r="L6496" s="1">
        <v>42951</v>
      </c>
      <c r="M6496">
        <v>0</v>
      </c>
      <c r="N6496">
        <v>1</v>
      </c>
      <c r="P6496" t="s">
        <v>91</v>
      </c>
    </row>
    <row r="6497" spans="1:16" x14ac:dyDescent="0.25">
      <c r="A6497" s="13">
        <v>2230</v>
      </c>
      <c r="B6497" s="11" t="s">
        <v>1107</v>
      </c>
      <c r="C6497" t="s">
        <v>608</v>
      </c>
      <c r="D6497">
        <v>341</v>
      </c>
      <c r="E6497" t="s">
        <v>89</v>
      </c>
      <c r="F6497" t="s">
        <v>664</v>
      </c>
      <c r="G6497" s="11" t="str">
        <f>VLOOKUP(F6497,Sheet1!$A$1:$E$2471,2,FALSE)</f>
        <v>..</v>
      </c>
      <c r="H6497" s="11" t="str">
        <f>VLOOKUP(F6497,Sheet1!$A$1:$E$2471,3,FALSE)</f>
        <v>BEAVERTON</v>
      </c>
      <c r="I6497" s="11" t="str">
        <f>VLOOKUP(F6497,Sheet1!$A$1:$E$2471,4,FALSE)</f>
        <v>OR</v>
      </c>
      <c r="J6497" s="11" t="str">
        <f>VLOOKUP(F6497,Sheet1!$A$1:$E$2471,5,FALSE)</f>
        <v>97008</v>
      </c>
      <c r="K6497" s="2">
        <v>170.66499999999999</v>
      </c>
      <c r="L6497" s="1">
        <v>42958</v>
      </c>
      <c r="M6497">
        <v>0</v>
      </c>
      <c r="N6497">
        <v>1</v>
      </c>
      <c r="P6497" t="s">
        <v>91</v>
      </c>
    </row>
    <row r="6498" spans="1:16" x14ac:dyDescent="0.25">
      <c r="A6498" s="13">
        <v>2230</v>
      </c>
      <c r="B6498" s="11" t="s">
        <v>1107</v>
      </c>
      <c r="C6498" t="s">
        <v>608</v>
      </c>
      <c r="D6498">
        <v>341</v>
      </c>
      <c r="E6498" t="s">
        <v>89</v>
      </c>
      <c r="F6498" t="s">
        <v>665</v>
      </c>
      <c r="G6498" s="11" t="str">
        <f>VLOOKUP(F6498,Sheet1!$A$1:$E$2471,2,FALSE)</f>
        <v>..</v>
      </c>
      <c r="H6498" s="11" t="str">
        <f>VLOOKUP(F6498,Sheet1!$A$1:$E$2471,3,FALSE)</f>
        <v>PORTLAND</v>
      </c>
      <c r="I6498" s="11" t="str">
        <f>VLOOKUP(F6498,Sheet1!$A$1:$E$2471,4,FALSE)</f>
        <v>OR</v>
      </c>
      <c r="J6498" s="11" t="str">
        <f>VLOOKUP(F6498,Sheet1!$A$1:$E$2471,5,FALSE)</f>
        <v>97218</v>
      </c>
      <c r="K6498" s="2">
        <v>100.901</v>
      </c>
      <c r="L6498" s="1">
        <v>42958</v>
      </c>
      <c r="M6498">
        <v>0</v>
      </c>
      <c r="N6498">
        <v>1</v>
      </c>
      <c r="P6498" t="s">
        <v>91</v>
      </c>
    </row>
    <row r="6499" spans="1:16" x14ac:dyDescent="0.25">
      <c r="A6499" s="13">
        <v>2230</v>
      </c>
      <c r="B6499" s="11" t="s">
        <v>1107</v>
      </c>
      <c r="C6499" t="s">
        <v>608</v>
      </c>
      <c r="D6499">
        <v>341</v>
      </c>
      <c r="E6499" t="s">
        <v>89</v>
      </c>
      <c r="F6499" t="s">
        <v>493</v>
      </c>
      <c r="G6499" s="11" t="str">
        <f>VLOOKUP(F6499,Sheet1!$A$1:$E$2471,2,FALSE)</f>
        <v>..</v>
      </c>
      <c r="H6499" s="11" t="str">
        <f>VLOOKUP(F6499,Sheet1!$A$1:$E$2471,3,FALSE)</f>
        <v>HILLSBORO</v>
      </c>
      <c r="I6499" s="11" t="str">
        <f>VLOOKUP(F6499,Sheet1!$A$1:$E$2471,4,FALSE)</f>
        <v>OR</v>
      </c>
      <c r="J6499" s="11" t="str">
        <f>VLOOKUP(F6499,Sheet1!$A$1:$E$2471,5,FALSE)</f>
        <v>97124</v>
      </c>
      <c r="K6499" s="2">
        <v>124.655</v>
      </c>
      <c r="L6499" s="1">
        <v>42951</v>
      </c>
      <c r="M6499">
        <v>0</v>
      </c>
      <c r="N6499">
        <v>1</v>
      </c>
      <c r="P6499" t="s">
        <v>91</v>
      </c>
    </row>
    <row r="6500" spans="1:16" x14ac:dyDescent="0.25">
      <c r="A6500" s="13">
        <v>2230</v>
      </c>
      <c r="B6500" s="11" t="s">
        <v>1107</v>
      </c>
      <c r="C6500" t="s">
        <v>608</v>
      </c>
      <c r="D6500">
        <v>341</v>
      </c>
      <c r="E6500" t="s">
        <v>89</v>
      </c>
      <c r="F6500" t="s">
        <v>666</v>
      </c>
      <c r="G6500" s="11" t="str">
        <f>VLOOKUP(F6500,Sheet1!$A$1:$E$2471,2,FALSE)</f>
        <v>..</v>
      </c>
      <c r="H6500" s="11" t="str">
        <f>VLOOKUP(F6500,Sheet1!$A$1:$E$2471,3,FALSE)</f>
        <v>MECHANICSVILLE</v>
      </c>
      <c r="I6500" s="11" t="str">
        <f>VLOOKUP(F6500,Sheet1!$A$1:$E$2471,4,FALSE)</f>
        <v>VA</v>
      </c>
      <c r="J6500" s="11" t="str">
        <f>VLOOKUP(F6500,Sheet1!$A$1:$E$2471,5,FALSE)</f>
        <v>23116</v>
      </c>
      <c r="K6500" s="2">
        <v>181.95349999999999</v>
      </c>
      <c r="L6500" s="1">
        <v>42951</v>
      </c>
      <c r="M6500">
        <v>0</v>
      </c>
      <c r="N6500">
        <v>1</v>
      </c>
      <c r="P6500" t="s">
        <v>91</v>
      </c>
    </row>
    <row r="6501" spans="1:16" x14ac:dyDescent="0.25">
      <c r="A6501" s="13">
        <v>2230</v>
      </c>
      <c r="B6501" s="11" t="s">
        <v>1107</v>
      </c>
      <c r="C6501" t="s">
        <v>608</v>
      </c>
      <c r="D6501">
        <v>341</v>
      </c>
      <c r="E6501" t="s">
        <v>89</v>
      </c>
      <c r="F6501" t="s">
        <v>667</v>
      </c>
      <c r="G6501" s="11" t="str">
        <f>VLOOKUP(F6501,Sheet1!$A$1:$E$2471,2,FALSE)</f>
        <v>..</v>
      </c>
      <c r="H6501" s="11" t="str">
        <f>VLOOKUP(F6501,Sheet1!$A$1:$E$2471,3,FALSE)</f>
        <v>PORTLAND</v>
      </c>
      <c r="I6501" s="11" t="str">
        <f>VLOOKUP(F6501,Sheet1!$A$1:$E$2471,4,FALSE)</f>
        <v>OR</v>
      </c>
      <c r="J6501" s="11" t="str">
        <f>VLOOKUP(F6501,Sheet1!$A$1:$E$2471,5,FALSE)</f>
        <v>97219</v>
      </c>
      <c r="K6501" s="2">
        <v>120.5355</v>
      </c>
      <c r="L6501" s="1">
        <v>42965</v>
      </c>
      <c r="M6501">
        <v>0</v>
      </c>
      <c r="N6501">
        <v>1</v>
      </c>
      <c r="P6501" t="s">
        <v>91</v>
      </c>
    </row>
    <row r="6502" spans="1:16" x14ac:dyDescent="0.25">
      <c r="A6502" s="13">
        <v>2230</v>
      </c>
      <c r="B6502" s="11" t="s">
        <v>1107</v>
      </c>
      <c r="C6502" t="s">
        <v>608</v>
      </c>
      <c r="D6502">
        <v>341</v>
      </c>
      <c r="E6502" t="s">
        <v>89</v>
      </c>
      <c r="F6502" t="s">
        <v>443</v>
      </c>
      <c r="G6502" s="11" t="str">
        <f>VLOOKUP(F6502,Sheet1!$A$1:$E$2471,2,FALSE)</f>
        <v>..</v>
      </c>
      <c r="H6502" s="11" t="str">
        <f>VLOOKUP(F6502,Sheet1!$A$1:$E$2471,3,FALSE)</f>
        <v>FOREST GROVE</v>
      </c>
      <c r="I6502" s="11" t="str">
        <f>VLOOKUP(F6502,Sheet1!$A$1:$E$2471,4,FALSE)</f>
        <v>OR</v>
      </c>
      <c r="J6502" s="11" t="str">
        <f>VLOOKUP(F6502,Sheet1!$A$1:$E$2471,5,FALSE)</f>
        <v>97116</v>
      </c>
      <c r="K6502" s="2">
        <v>38.627000000000002</v>
      </c>
      <c r="L6502" s="1">
        <v>42951</v>
      </c>
      <c r="M6502">
        <v>0</v>
      </c>
      <c r="N6502">
        <v>1</v>
      </c>
      <c r="P6502" t="s">
        <v>91</v>
      </c>
    </row>
    <row r="6503" spans="1:16" x14ac:dyDescent="0.25">
      <c r="A6503" s="13">
        <v>2230</v>
      </c>
      <c r="B6503" s="11" t="s">
        <v>1107</v>
      </c>
      <c r="C6503" t="s">
        <v>608</v>
      </c>
      <c r="D6503">
        <v>341</v>
      </c>
      <c r="E6503" t="s">
        <v>89</v>
      </c>
      <c r="F6503" t="s">
        <v>376</v>
      </c>
      <c r="G6503" s="11" t="str">
        <f>VLOOKUP(F6503,Sheet1!$A$1:$E$2471,2,FALSE)</f>
        <v>..</v>
      </c>
      <c r="H6503" s="11" t="str">
        <f>VLOOKUP(F6503,Sheet1!$A$1:$E$2471,3,FALSE)</f>
        <v>TIGARD</v>
      </c>
      <c r="I6503" s="11" t="str">
        <f>VLOOKUP(F6503,Sheet1!$A$1:$E$2471,4,FALSE)</f>
        <v>OR</v>
      </c>
      <c r="J6503" s="11" t="str">
        <f>VLOOKUP(F6503,Sheet1!$A$1:$E$2471,5,FALSE)</f>
        <v>97223</v>
      </c>
      <c r="K6503" s="2">
        <v>124.762</v>
      </c>
      <c r="L6503" s="1">
        <v>42951</v>
      </c>
      <c r="M6503">
        <v>0</v>
      </c>
      <c r="N6503">
        <v>1</v>
      </c>
      <c r="P6503" t="s">
        <v>91</v>
      </c>
    </row>
    <row r="6504" spans="1:16" x14ac:dyDescent="0.25">
      <c r="A6504" s="13">
        <v>2230</v>
      </c>
      <c r="B6504" s="11" t="s">
        <v>1107</v>
      </c>
      <c r="C6504" t="s">
        <v>608</v>
      </c>
      <c r="D6504">
        <v>341</v>
      </c>
      <c r="E6504" t="s">
        <v>89</v>
      </c>
      <c r="F6504" t="s">
        <v>658</v>
      </c>
      <c r="G6504" s="11" t="str">
        <f>VLOOKUP(F6504,Sheet1!$A$1:$E$2471,2,FALSE)</f>
        <v>..</v>
      </c>
      <c r="H6504" s="11" t="str">
        <f>VLOOKUP(F6504,Sheet1!$A$1:$E$2471,3,FALSE)</f>
        <v>BEAVERTON</v>
      </c>
      <c r="I6504" s="11" t="str">
        <f>VLOOKUP(F6504,Sheet1!$A$1:$E$2471,4,FALSE)</f>
        <v>OR</v>
      </c>
      <c r="J6504" s="11" t="str">
        <f>VLOOKUP(F6504,Sheet1!$A$1:$E$2471,5,FALSE)</f>
        <v>97007</v>
      </c>
      <c r="K6504" s="2">
        <v>109.675</v>
      </c>
      <c r="L6504" s="1">
        <v>42951</v>
      </c>
      <c r="M6504">
        <v>0</v>
      </c>
      <c r="N6504">
        <v>1</v>
      </c>
      <c r="P6504" t="s">
        <v>91</v>
      </c>
    </row>
    <row r="6505" spans="1:16" x14ac:dyDescent="0.25">
      <c r="A6505" s="13">
        <v>2230</v>
      </c>
      <c r="B6505" s="11" t="s">
        <v>1107</v>
      </c>
      <c r="C6505" t="s">
        <v>608</v>
      </c>
      <c r="D6505">
        <v>341</v>
      </c>
      <c r="E6505" t="s">
        <v>89</v>
      </c>
      <c r="F6505" t="s">
        <v>658</v>
      </c>
      <c r="G6505" s="11" t="str">
        <f>VLOOKUP(F6505,Sheet1!$A$1:$E$2471,2,FALSE)</f>
        <v>..</v>
      </c>
      <c r="H6505" s="11" t="str">
        <f>VLOOKUP(F6505,Sheet1!$A$1:$E$2471,3,FALSE)</f>
        <v>BEAVERTON</v>
      </c>
      <c r="I6505" s="11" t="str">
        <f>VLOOKUP(F6505,Sheet1!$A$1:$E$2471,4,FALSE)</f>
        <v>OR</v>
      </c>
      <c r="J6505" s="11" t="str">
        <f>VLOOKUP(F6505,Sheet1!$A$1:$E$2471,5,FALSE)</f>
        <v>97007</v>
      </c>
      <c r="K6505" s="2">
        <v>54.034999999999997</v>
      </c>
      <c r="L6505" s="1">
        <v>42958</v>
      </c>
      <c r="M6505">
        <v>0</v>
      </c>
      <c r="N6505">
        <v>1</v>
      </c>
      <c r="P6505" t="s">
        <v>91</v>
      </c>
    </row>
    <row r="6506" spans="1:16" x14ac:dyDescent="0.25">
      <c r="A6506" s="13">
        <v>2230</v>
      </c>
      <c r="B6506" s="11" t="s">
        <v>1107</v>
      </c>
      <c r="C6506" t="s">
        <v>608</v>
      </c>
      <c r="D6506">
        <v>341</v>
      </c>
      <c r="E6506" t="s">
        <v>89</v>
      </c>
      <c r="F6506" t="s">
        <v>509</v>
      </c>
      <c r="G6506" s="11" t="str">
        <f>VLOOKUP(F6506,Sheet1!$A$1:$E$2471,2,FALSE)</f>
        <v>..</v>
      </c>
      <c r="H6506" s="11" t="str">
        <f>VLOOKUP(F6506,Sheet1!$A$1:$E$2471,3,FALSE)</f>
        <v>PORTLAND</v>
      </c>
      <c r="I6506" s="11" t="str">
        <f>VLOOKUP(F6506,Sheet1!$A$1:$E$2471,4,FALSE)</f>
        <v>OR</v>
      </c>
      <c r="J6506" s="11" t="str">
        <f>VLOOKUP(F6506,Sheet1!$A$1:$E$2471,5,FALSE)</f>
        <v>97219</v>
      </c>
      <c r="K6506" s="2">
        <v>96.3</v>
      </c>
      <c r="L6506" s="1">
        <v>42951</v>
      </c>
      <c r="M6506">
        <v>0</v>
      </c>
      <c r="N6506">
        <v>1</v>
      </c>
      <c r="P6506" t="s">
        <v>91</v>
      </c>
    </row>
    <row r="6507" spans="1:16" x14ac:dyDescent="0.25">
      <c r="A6507" s="13">
        <v>2230</v>
      </c>
      <c r="B6507" s="11" t="s">
        <v>1107</v>
      </c>
      <c r="C6507" t="s">
        <v>608</v>
      </c>
      <c r="D6507">
        <v>341</v>
      </c>
      <c r="E6507" t="s">
        <v>89</v>
      </c>
      <c r="F6507" t="s">
        <v>668</v>
      </c>
      <c r="G6507" s="11" t="str">
        <f>VLOOKUP(F6507,Sheet1!$A$1:$E$2471,2,FALSE)</f>
        <v>..</v>
      </c>
      <c r="H6507" s="11" t="str">
        <f>VLOOKUP(F6507,Sheet1!$A$1:$E$2471,3,FALSE)</f>
        <v>ALOHA</v>
      </c>
      <c r="I6507" s="11" t="str">
        <f>VLOOKUP(F6507,Sheet1!$A$1:$E$2471,4,FALSE)</f>
        <v>OR</v>
      </c>
      <c r="J6507" s="11" t="str">
        <f>VLOOKUP(F6507,Sheet1!$A$1:$E$2471,5,FALSE)</f>
        <v>97123</v>
      </c>
      <c r="K6507" s="2">
        <v>84.53</v>
      </c>
      <c r="L6507" s="1">
        <v>42951</v>
      </c>
      <c r="M6507">
        <v>0</v>
      </c>
      <c r="N6507">
        <v>1</v>
      </c>
      <c r="P6507" t="s">
        <v>91</v>
      </c>
    </row>
    <row r="6508" spans="1:16" x14ac:dyDescent="0.25">
      <c r="A6508" s="13">
        <v>2230</v>
      </c>
      <c r="B6508" s="11" t="s">
        <v>1107</v>
      </c>
      <c r="C6508" t="s">
        <v>608</v>
      </c>
      <c r="D6508">
        <v>341</v>
      </c>
      <c r="E6508" t="s">
        <v>89</v>
      </c>
      <c r="F6508" t="s">
        <v>530</v>
      </c>
      <c r="G6508" s="11" t="str">
        <f>VLOOKUP(F6508,Sheet1!$A$1:$E$2471,2,FALSE)</f>
        <v>..</v>
      </c>
      <c r="H6508" s="11" t="str">
        <f>VLOOKUP(F6508,Sheet1!$A$1:$E$2471,3,FALSE)</f>
        <v>BEAVERTON</v>
      </c>
      <c r="I6508" s="11" t="str">
        <f>VLOOKUP(F6508,Sheet1!$A$1:$E$2471,4,FALSE)</f>
        <v>OR</v>
      </c>
      <c r="J6508" s="11" t="str">
        <f>VLOOKUP(F6508,Sheet1!$A$1:$E$2471,5,FALSE)</f>
        <v>97005</v>
      </c>
      <c r="K6508" s="2">
        <v>107.96299999999999</v>
      </c>
      <c r="L6508" s="1">
        <v>42958</v>
      </c>
      <c r="M6508">
        <v>0</v>
      </c>
      <c r="N6508">
        <v>1</v>
      </c>
      <c r="P6508" t="s">
        <v>91</v>
      </c>
    </row>
    <row r="6509" spans="1:16" x14ac:dyDescent="0.25">
      <c r="A6509" s="13">
        <v>2230</v>
      </c>
      <c r="B6509" s="11" t="s">
        <v>1107</v>
      </c>
      <c r="C6509" t="s">
        <v>608</v>
      </c>
      <c r="D6509">
        <v>341</v>
      </c>
      <c r="E6509" t="s">
        <v>89</v>
      </c>
      <c r="F6509" t="s">
        <v>549</v>
      </c>
      <c r="G6509" s="11" t="str">
        <f>VLOOKUP(F6509,Sheet1!$A$1:$E$2471,2,FALSE)</f>
        <v>..</v>
      </c>
      <c r="H6509" s="11" t="str">
        <f>VLOOKUP(F6509,Sheet1!$A$1:$E$2471,3,FALSE)</f>
        <v>PORTLAND</v>
      </c>
      <c r="I6509" s="11" t="str">
        <f>VLOOKUP(F6509,Sheet1!$A$1:$E$2471,4,FALSE)</f>
        <v>OR</v>
      </c>
      <c r="J6509" s="11" t="str">
        <f>VLOOKUP(F6509,Sheet1!$A$1:$E$2471,5,FALSE)</f>
        <v>97229</v>
      </c>
      <c r="K6509" s="2">
        <v>113.5805</v>
      </c>
      <c r="L6509" s="1">
        <v>42951</v>
      </c>
      <c r="M6509">
        <v>100118803</v>
      </c>
      <c r="N6509">
        <v>1</v>
      </c>
      <c r="P6509" t="s">
        <v>91</v>
      </c>
    </row>
    <row r="6510" spans="1:16" x14ac:dyDescent="0.25">
      <c r="A6510" s="13">
        <v>2230</v>
      </c>
      <c r="B6510" s="11" t="s">
        <v>1107</v>
      </c>
      <c r="C6510" t="s">
        <v>608</v>
      </c>
      <c r="D6510">
        <v>341</v>
      </c>
      <c r="E6510" t="s">
        <v>89</v>
      </c>
      <c r="F6510" t="s">
        <v>582</v>
      </c>
      <c r="G6510" s="11" t="str">
        <f>VLOOKUP(F6510,Sheet1!$A$1:$E$2471,2,FALSE)</f>
        <v>..</v>
      </c>
      <c r="H6510" s="11" t="str">
        <f>VLOOKUP(F6510,Sheet1!$A$1:$E$2471,3,FALSE)</f>
        <v>PORTLAND</v>
      </c>
      <c r="I6510" s="11" t="str">
        <f>VLOOKUP(F6510,Sheet1!$A$1:$E$2471,4,FALSE)</f>
        <v>OR</v>
      </c>
      <c r="J6510" s="11" t="str">
        <f>VLOOKUP(F6510,Sheet1!$A$1:$E$2471,5,FALSE)</f>
        <v>97229</v>
      </c>
      <c r="K6510" s="2">
        <v>47.347499999999997</v>
      </c>
      <c r="L6510" s="1">
        <v>42951</v>
      </c>
      <c r="M6510">
        <v>0</v>
      </c>
      <c r="N6510">
        <v>1</v>
      </c>
      <c r="P6510" t="s">
        <v>91</v>
      </c>
    </row>
    <row r="6511" spans="1:16" x14ac:dyDescent="0.25">
      <c r="A6511" s="13">
        <v>2230</v>
      </c>
      <c r="B6511" s="11" t="s">
        <v>1107</v>
      </c>
      <c r="C6511" t="s">
        <v>608</v>
      </c>
      <c r="D6511">
        <v>341</v>
      </c>
      <c r="E6511" t="s">
        <v>89</v>
      </c>
      <c r="F6511" t="s">
        <v>669</v>
      </c>
      <c r="G6511" s="11" t="str">
        <f>VLOOKUP(F6511,Sheet1!$A$1:$E$2471,2,FALSE)</f>
        <v>..</v>
      </c>
      <c r="H6511" s="11" t="str">
        <f>VLOOKUP(F6511,Sheet1!$A$1:$E$2471,3,FALSE)</f>
        <v>PORTLAND</v>
      </c>
      <c r="I6511" s="11" t="str">
        <f>VLOOKUP(F6511,Sheet1!$A$1:$E$2471,4,FALSE)</f>
        <v>OR</v>
      </c>
      <c r="J6511" s="11" t="str">
        <f>VLOOKUP(F6511,Sheet1!$A$1:$E$2471,5,FALSE)</f>
        <v>97229</v>
      </c>
      <c r="K6511" s="2">
        <v>235.935</v>
      </c>
      <c r="L6511" s="1">
        <v>42951</v>
      </c>
      <c r="M6511">
        <v>0</v>
      </c>
      <c r="N6511">
        <v>1</v>
      </c>
      <c r="P6511" t="s">
        <v>91</v>
      </c>
    </row>
    <row r="6512" spans="1:16" x14ac:dyDescent="0.25">
      <c r="A6512" s="13">
        <v>2230</v>
      </c>
      <c r="B6512" s="11" t="s">
        <v>1107</v>
      </c>
      <c r="C6512" t="s">
        <v>608</v>
      </c>
      <c r="D6512">
        <v>341</v>
      </c>
      <c r="E6512" t="s">
        <v>89</v>
      </c>
      <c r="F6512" t="s">
        <v>670</v>
      </c>
      <c r="G6512" s="11" t="str">
        <f>VLOOKUP(F6512,Sheet1!$A$1:$E$2471,2,FALSE)</f>
        <v>..</v>
      </c>
      <c r="H6512" s="11" t="str">
        <f>VLOOKUP(F6512,Sheet1!$A$1:$E$2471,3,FALSE)</f>
        <v>TIGARD</v>
      </c>
      <c r="I6512" s="11" t="str">
        <f>VLOOKUP(F6512,Sheet1!$A$1:$E$2471,4,FALSE)</f>
        <v>OR</v>
      </c>
      <c r="J6512" s="11" t="str">
        <f>VLOOKUP(F6512,Sheet1!$A$1:$E$2471,5,FALSE)</f>
        <v>97223</v>
      </c>
      <c r="K6512" s="2">
        <v>40.0715</v>
      </c>
      <c r="L6512" s="1">
        <v>42951</v>
      </c>
      <c r="M6512">
        <v>0</v>
      </c>
      <c r="N6512">
        <v>1</v>
      </c>
      <c r="P6512" t="s">
        <v>91</v>
      </c>
    </row>
    <row r="6513" spans="1:16" x14ac:dyDescent="0.25">
      <c r="A6513" s="13">
        <v>2230</v>
      </c>
      <c r="B6513" s="11" t="s">
        <v>1107</v>
      </c>
      <c r="C6513" t="s">
        <v>608</v>
      </c>
      <c r="D6513">
        <v>341</v>
      </c>
      <c r="E6513" t="s">
        <v>89</v>
      </c>
      <c r="F6513" t="s">
        <v>558</v>
      </c>
      <c r="G6513" s="11" t="str">
        <f>VLOOKUP(F6513,Sheet1!$A$1:$E$2471,2,FALSE)</f>
        <v>..</v>
      </c>
      <c r="H6513" s="11" t="str">
        <f>VLOOKUP(F6513,Sheet1!$A$1:$E$2471,3,FALSE)</f>
        <v>BEAVERTON</v>
      </c>
      <c r="I6513" s="11" t="str">
        <f>VLOOKUP(F6513,Sheet1!$A$1:$E$2471,4,FALSE)</f>
        <v>OR</v>
      </c>
      <c r="J6513" s="11" t="str">
        <f>VLOOKUP(F6513,Sheet1!$A$1:$E$2471,5,FALSE)</f>
        <v>97007</v>
      </c>
      <c r="K6513" s="2">
        <v>104.875</v>
      </c>
      <c r="L6513" s="1">
        <v>42951</v>
      </c>
      <c r="M6513">
        <v>0</v>
      </c>
      <c r="N6513">
        <v>1</v>
      </c>
      <c r="P6513" t="s">
        <v>91</v>
      </c>
    </row>
    <row r="6514" spans="1:16" x14ac:dyDescent="0.25">
      <c r="A6514" s="13">
        <v>2230</v>
      </c>
      <c r="B6514" s="11" t="s">
        <v>1107</v>
      </c>
      <c r="C6514" t="s">
        <v>608</v>
      </c>
      <c r="D6514">
        <v>341</v>
      </c>
      <c r="E6514" t="s">
        <v>89</v>
      </c>
      <c r="F6514" t="s">
        <v>424</v>
      </c>
      <c r="G6514" s="11" t="str">
        <f>VLOOKUP(F6514,Sheet1!$A$1:$E$2471,2,FALSE)</f>
        <v>..</v>
      </c>
      <c r="H6514" s="11" t="str">
        <f>VLOOKUP(F6514,Sheet1!$A$1:$E$2471,3,FALSE)</f>
        <v>TIGARD</v>
      </c>
      <c r="I6514" s="11" t="str">
        <f>VLOOKUP(F6514,Sheet1!$A$1:$E$2471,4,FALSE)</f>
        <v>OR</v>
      </c>
      <c r="J6514" s="11" t="str">
        <f>VLOOKUP(F6514,Sheet1!$A$1:$E$2471,5,FALSE)</f>
        <v>97223</v>
      </c>
      <c r="K6514" s="2">
        <v>16.905999999999999</v>
      </c>
      <c r="L6514" s="1">
        <v>42951</v>
      </c>
      <c r="M6514">
        <v>100118812</v>
      </c>
      <c r="N6514">
        <v>1</v>
      </c>
      <c r="P6514" t="s">
        <v>91</v>
      </c>
    </row>
    <row r="6515" spans="1:16" x14ac:dyDescent="0.25">
      <c r="A6515" s="13">
        <v>2230</v>
      </c>
      <c r="B6515" s="11" t="s">
        <v>1107</v>
      </c>
      <c r="C6515" t="s">
        <v>608</v>
      </c>
      <c r="D6515">
        <v>341</v>
      </c>
      <c r="E6515" t="s">
        <v>89</v>
      </c>
      <c r="F6515" t="s">
        <v>502</v>
      </c>
      <c r="G6515" s="11" t="str">
        <f>VLOOKUP(F6515,Sheet1!$A$1:$E$2471,2,FALSE)</f>
        <v>..</v>
      </c>
      <c r="H6515" s="11" t="str">
        <f>VLOOKUP(F6515,Sheet1!$A$1:$E$2471,3,FALSE)</f>
        <v>FOREST GROVE</v>
      </c>
      <c r="I6515" s="11" t="str">
        <f>VLOOKUP(F6515,Sheet1!$A$1:$E$2471,4,FALSE)</f>
        <v>OR</v>
      </c>
      <c r="J6515" s="11" t="str">
        <f>VLOOKUP(F6515,Sheet1!$A$1:$E$2471,5,FALSE)</f>
        <v>97116</v>
      </c>
      <c r="K6515" s="2">
        <v>28.836500000000001</v>
      </c>
      <c r="L6515" s="1">
        <v>42965</v>
      </c>
      <c r="M6515">
        <v>100118861</v>
      </c>
      <c r="N6515">
        <v>1</v>
      </c>
      <c r="P6515" t="s">
        <v>91</v>
      </c>
    </row>
    <row r="6516" spans="1:16" x14ac:dyDescent="0.25">
      <c r="A6516" s="13">
        <v>2230</v>
      </c>
      <c r="B6516" s="11" t="s">
        <v>1107</v>
      </c>
      <c r="C6516" t="s">
        <v>608</v>
      </c>
      <c r="D6516">
        <v>341</v>
      </c>
      <c r="E6516" t="s">
        <v>89</v>
      </c>
      <c r="F6516" t="s">
        <v>663</v>
      </c>
      <c r="G6516" s="11" t="str">
        <f>VLOOKUP(F6516,Sheet1!$A$1:$E$2471,2,FALSE)</f>
        <v>..</v>
      </c>
      <c r="H6516" s="11" t="str">
        <f>VLOOKUP(F6516,Sheet1!$A$1:$E$2471,3,FALSE)</f>
        <v>ALOHA</v>
      </c>
      <c r="I6516" s="11" t="str">
        <f>VLOOKUP(F6516,Sheet1!$A$1:$E$2471,4,FALSE)</f>
        <v>OR</v>
      </c>
      <c r="J6516" s="11" t="str">
        <f>VLOOKUP(F6516,Sheet1!$A$1:$E$2471,5,FALSE)</f>
        <v>97006</v>
      </c>
      <c r="K6516" s="2">
        <v>130.005</v>
      </c>
      <c r="L6516" s="1">
        <v>42951</v>
      </c>
      <c r="M6516">
        <v>0</v>
      </c>
      <c r="N6516">
        <v>1</v>
      </c>
      <c r="P6516" t="s">
        <v>91</v>
      </c>
    </row>
    <row r="6517" spans="1:16" x14ac:dyDescent="0.25">
      <c r="A6517" s="13">
        <v>2230</v>
      </c>
      <c r="B6517" s="11" t="s">
        <v>1107</v>
      </c>
      <c r="C6517" t="s">
        <v>608</v>
      </c>
      <c r="D6517">
        <v>341</v>
      </c>
      <c r="E6517" t="s">
        <v>89</v>
      </c>
      <c r="F6517" t="s">
        <v>438</v>
      </c>
      <c r="G6517" s="11" t="str">
        <f>VLOOKUP(F6517,Sheet1!$A$1:$E$2471,2,FALSE)</f>
        <v>..</v>
      </c>
      <c r="H6517" s="11" t="str">
        <f>VLOOKUP(F6517,Sheet1!$A$1:$E$2471,3,FALSE)</f>
        <v>WILSONVILLE</v>
      </c>
      <c r="I6517" s="11" t="str">
        <f>VLOOKUP(F6517,Sheet1!$A$1:$E$2471,4,FALSE)</f>
        <v>OR</v>
      </c>
      <c r="J6517" s="11" t="str">
        <f>VLOOKUP(F6517,Sheet1!$A$1:$E$2471,5,FALSE)</f>
        <v>97070</v>
      </c>
      <c r="K6517" s="2">
        <v>16.692</v>
      </c>
      <c r="L6517" s="1">
        <v>42958</v>
      </c>
      <c r="M6517">
        <v>100118843</v>
      </c>
      <c r="N6517">
        <v>1</v>
      </c>
      <c r="P6517" t="s">
        <v>91</v>
      </c>
    </row>
    <row r="6518" spans="1:16" x14ac:dyDescent="0.25">
      <c r="A6518" s="13">
        <v>2230</v>
      </c>
      <c r="B6518" s="11" t="s">
        <v>1107</v>
      </c>
      <c r="C6518" t="s">
        <v>608</v>
      </c>
      <c r="D6518">
        <v>341</v>
      </c>
      <c r="E6518" t="s">
        <v>89</v>
      </c>
      <c r="F6518" t="s">
        <v>446</v>
      </c>
      <c r="G6518" s="11" t="str">
        <f>VLOOKUP(F6518,Sheet1!$A$1:$E$2471,2,FALSE)</f>
        <v>..</v>
      </c>
      <c r="H6518" s="11" t="str">
        <f>VLOOKUP(F6518,Sheet1!$A$1:$E$2471,3,FALSE)</f>
        <v>PORTLAND</v>
      </c>
      <c r="I6518" s="11" t="str">
        <f>VLOOKUP(F6518,Sheet1!$A$1:$E$2471,4,FALSE)</f>
        <v>OR</v>
      </c>
      <c r="J6518" s="11" t="str">
        <f>VLOOKUP(F6518,Sheet1!$A$1:$E$2471,5,FALSE)</f>
        <v>97229</v>
      </c>
      <c r="K6518" s="2">
        <v>95.765000000000001</v>
      </c>
      <c r="L6518" s="1">
        <v>42951</v>
      </c>
      <c r="M6518">
        <v>0</v>
      </c>
      <c r="N6518">
        <v>1</v>
      </c>
      <c r="P6518" t="s">
        <v>91</v>
      </c>
    </row>
    <row r="6519" spans="1:16" x14ac:dyDescent="0.25">
      <c r="A6519" s="13">
        <v>2230</v>
      </c>
      <c r="B6519" s="11" t="s">
        <v>1107</v>
      </c>
      <c r="C6519" t="s">
        <v>608</v>
      </c>
      <c r="D6519">
        <v>341</v>
      </c>
      <c r="E6519" t="s">
        <v>89</v>
      </c>
      <c r="F6519" t="s">
        <v>497</v>
      </c>
      <c r="G6519" s="11" t="str">
        <f>VLOOKUP(F6519,Sheet1!$A$1:$E$2471,2,FALSE)</f>
        <v>..</v>
      </c>
      <c r="H6519" s="11" t="str">
        <f>VLOOKUP(F6519,Sheet1!$A$1:$E$2471,3,FALSE)</f>
        <v>SHERWOOD</v>
      </c>
      <c r="I6519" s="11" t="str">
        <f>VLOOKUP(F6519,Sheet1!$A$1:$E$2471,4,FALSE)</f>
        <v>OR</v>
      </c>
      <c r="J6519" s="11" t="str">
        <f>VLOOKUP(F6519,Sheet1!$A$1:$E$2471,5,FALSE)</f>
        <v>97140</v>
      </c>
      <c r="K6519" s="2">
        <v>222.50649999999999</v>
      </c>
      <c r="L6519" s="1">
        <v>42958</v>
      </c>
      <c r="M6519">
        <v>0</v>
      </c>
      <c r="N6519">
        <v>1</v>
      </c>
      <c r="P6519" t="s">
        <v>91</v>
      </c>
    </row>
    <row r="6520" spans="1:16" x14ac:dyDescent="0.25">
      <c r="A6520" s="13">
        <v>2230</v>
      </c>
      <c r="B6520" s="11" t="s">
        <v>1107</v>
      </c>
      <c r="C6520" t="s">
        <v>608</v>
      </c>
      <c r="D6520">
        <v>341</v>
      </c>
      <c r="E6520" t="s">
        <v>89</v>
      </c>
      <c r="F6520" t="s">
        <v>440</v>
      </c>
      <c r="G6520" s="11" t="str">
        <f>VLOOKUP(F6520,Sheet1!$A$1:$E$2471,2,FALSE)</f>
        <v>..</v>
      </c>
      <c r="H6520" s="11" t="str">
        <f>VLOOKUP(F6520,Sheet1!$A$1:$E$2471,3,FALSE)</f>
        <v>HILLSBORO</v>
      </c>
      <c r="I6520" s="11" t="str">
        <f>VLOOKUP(F6520,Sheet1!$A$1:$E$2471,4,FALSE)</f>
        <v>OR</v>
      </c>
      <c r="J6520" s="11" t="str">
        <f>VLOOKUP(F6520,Sheet1!$A$1:$E$2471,5,FALSE)</f>
        <v>97124</v>
      </c>
      <c r="K6520" s="2">
        <v>13.375</v>
      </c>
      <c r="L6520" s="1">
        <v>42958</v>
      </c>
      <c r="M6520">
        <v>0</v>
      </c>
      <c r="N6520">
        <v>1</v>
      </c>
      <c r="P6520" t="s">
        <v>91</v>
      </c>
    </row>
    <row r="6521" spans="1:16" x14ac:dyDescent="0.25">
      <c r="A6521" s="13">
        <v>2230</v>
      </c>
      <c r="B6521" s="11" t="s">
        <v>1107</v>
      </c>
      <c r="C6521" t="s">
        <v>608</v>
      </c>
      <c r="D6521">
        <v>341</v>
      </c>
      <c r="E6521" t="s">
        <v>89</v>
      </c>
      <c r="F6521" t="s">
        <v>440</v>
      </c>
      <c r="G6521" s="11" t="str">
        <f>VLOOKUP(F6521,Sheet1!$A$1:$E$2471,2,FALSE)</f>
        <v>..</v>
      </c>
      <c r="H6521" s="11" t="str">
        <f>VLOOKUP(F6521,Sheet1!$A$1:$E$2471,3,FALSE)</f>
        <v>HILLSBORO</v>
      </c>
      <c r="I6521" s="11" t="str">
        <f>VLOOKUP(F6521,Sheet1!$A$1:$E$2471,4,FALSE)</f>
        <v>OR</v>
      </c>
      <c r="J6521" s="11" t="str">
        <f>VLOOKUP(F6521,Sheet1!$A$1:$E$2471,5,FALSE)</f>
        <v>97124</v>
      </c>
      <c r="K6521" s="2">
        <v>12.733000000000001</v>
      </c>
      <c r="L6521" s="1">
        <v>42965</v>
      </c>
      <c r="M6521">
        <v>0</v>
      </c>
      <c r="N6521">
        <v>1</v>
      </c>
      <c r="P6521" t="s">
        <v>91</v>
      </c>
    </row>
    <row r="6522" spans="1:16" x14ac:dyDescent="0.25">
      <c r="A6522" s="13">
        <v>2230</v>
      </c>
      <c r="B6522" s="11" t="s">
        <v>1107</v>
      </c>
      <c r="C6522" t="s">
        <v>608</v>
      </c>
      <c r="D6522">
        <v>341</v>
      </c>
      <c r="E6522" t="s">
        <v>89</v>
      </c>
      <c r="F6522" t="s">
        <v>441</v>
      </c>
      <c r="G6522" s="11" t="str">
        <f>VLOOKUP(F6522,Sheet1!$A$1:$E$2471,2,FALSE)</f>
        <v>..</v>
      </c>
      <c r="H6522" s="11" t="str">
        <f>VLOOKUP(F6522,Sheet1!$A$1:$E$2471,3,FALSE)</f>
        <v>HILLSBORO</v>
      </c>
      <c r="I6522" s="11" t="str">
        <f>VLOOKUP(F6522,Sheet1!$A$1:$E$2471,4,FALSE)</f>
        <v>OR</v>
      </c>
      <c r="J6522" s="11" t="str">
        <f>VLOOKUP(F6522,Sheet1!$A$1:$E$2471,5,FALSE)</f>
        <v>97123</v>
      </c>
      <c r="K6522" s="2">
        <v>54.57</v>
      </c>
      <c r="L6522" s="1">
        <v>42958</v>
      </c>
      <c r="M6522">
        <v>0</v>
      </c>
      <c r="N6522">
        <v>1</v>
      </c>
      <c r="P6522" t="s">
        <v>91</v>
      </c>
    </row>
    <row r="6523" spans="1:16" x14ac:dyDescent="0.25">
      <c r="A6523" s="13">
        <v>2230</v>
      </c>
      <c r="B6523" s="11" t="s">
        <v>1107</v>
      </c>
      <c r="C6523" t="s">
        <v>608</v>
      </c>
      <c r="D6523">
        <v>341</v>
      </c>
      <c r="E6523" t="s">
        <v>89</v>
      </c>
      <c r="F6523" t="s">
        <v>498</v>
      </c>
      <c r="G6523" s="11" t="str">
        <f>VLOOKUP(F6523,Sheet1!$A$1:$E$2471,2,FALSE)</f>
        <v>..</v>
      </c>
      <c r="H6523" s="11" t="str">
        <f>VLOOKUP(F6523,Sheet1!$A$1:$E$2471,3,FALSE)</f>
        <v>PORTLAND</v>
      </c>
      <c r="I6523" s="11" t="str">
        <f>VLOOKUP(F6523,Sheet1!$A$1:$E$2471,4,FALSE)</f>
        <v>OR</v>
      </c>
      <c r="J6523" s="11" t="str">
        <f>VLOOKUP(F6523,Sheet1!$A$1:$E$2471,5,FALSE)</f>
        <v>97201</v>
      </c>
      <c r="K6523" s="2">
        <v>20.0625</v>
      </c>
      <c r="L6523" s="1">
        <v>42972</v>
      </c>
      <c r="M6523">
        <v>0</v>
      </c>
      <c r="N6523">
        <v>1</v>
      </c>
      <c r="P6523" t="s">
        <v>91</v>
      </c>
    </row>
    <row r="6524" spans="1:16" x14ac:dyDescent="0.25">
      <c r="A6524" s="13">
        <v>2230</v>
      </c>
      <c r="B6524" s="11" t="s">
        <v>1107</v>
      </c>
      <c r="C6524" t="s">
        <v>608</v>
      </c>
      <c r="D6524">
        <v>341</v>
      </c>
      <c r="E6524" t="s">
        <v>89</v>
      </c>
      <c r="F6524" t="s">
        <v>498</v>
      </c>
      <c r="G6524" s="11" t="str">
        <f>VLOOKUP(F6524,Sheet1!$A$1:$E$2471,2,FALSE)</f>
        <v>..</v>
      </c>
      <c r="H6524" s="11" t="str">
        <f>VLOOKUP(F6524,Sheet1!$A$1:$E$2471,3,FALSE)</f>
        <v>PORTLAND</v>
      </c>
      <c r="I6524" s="11" t="str">
        <f>VLOOKUP(F6524,Sheet1!$A$1:$E$2471,4,FALSE)</f>
        <v>OR</v>
      </c>
      <c r="J6524" s="11" t="str">
        <f>VLOOKUP(F6524,Sheet1!$A$1:$E$2471,5,FALSE)</f>
        <v>97201</v>
      </c>
      <c r="K6524" s="2">
        <v>32.634999999999998</v>
      </c>
      <c r="L6524" s="1">
        <v>42951</v>
      </c>
      <c r="M6524">
        <v>0</v>
      </c>
      <c r="N6524">
        <v>1</v>
      </c>
      <c r="P6524" t="s">
        <v>91</v>
      </c>
    </row>
    <row r="6525" spans="1:16" x14ac:dyDescent="0.25">
      <c r="A6525" s="13">
        <v>2230</v>
      </c>
      <c r="B6525" s="11" t="s">
        <v>1107</v>
      </c>
      <c r="C6525" t="s">
        <v>608</v>
      </c>
      <c r="D6525">
        <v>341</v>
      </c>
      <c r="E6525" t="s">
        <v>89</v>
      </c>
      <c r="F6525" t="s">
        <v>554</v>
      </c>
      <c r="G6525" s="11" t="str">
        <f>VLOOKUP(F6525,Sheet1!$A$1:$E$2471,2,FALSE)</f>
        <v>..</v>
      </c>
      <c r="H6525" s="11" t="str">
        <f>VLOOKUP(F6525,Sheet1!$A$1:$E$2471,3,FALSE)</f>
        <v>BEAVERTON</v>
      </c>
      <c r="I6525" s="11" t="str">
        <f>VLOOKUP(F6525,Sheet1!$A$1:$E$2471,4,FALSE)</f>
        <v>OR</v>
      </c>
      <c r="J6525" s="11" t="str">
        <f>VLOOKUP(F6525,Sheet1!$A$1:$E$2471,5,FALSE)</f>
        <v>97006</v>
      </c>
      <c r="K6525" s="2">
        <v>120.0005</v>
      </c>
      <c r="L6525" s="1">
        <v>42958</v>
      </c>
      <c r="M6525">
        <v>0</v>
      </c>
      <c r="N6525">
        <v>1</v>
      </c>
      <c r="P6525" t="s">
        <v>91</v>
      </c>
    </row>
    <row r="6526" spans="1:16" x14ac:dyDescent="0.25">
      <c r="A6526" s="13">
        <v>2230</v>
      </c>
      <c r="B6526" s="11" t="s">
        <v>1107</v>
      </c>
      <c r="C6526" t="s">
        <v>608</v>
      </c>
      <c r="D6526">
        <v>341</v>
      </c>
      <c r="E6526" t="s">
        <v>89</v>
      </c>
      <c r="F6526" t="s">
        <v>537</v>
      </c>
      <c r="G6526" s="11" t="str">
        <f>VLOOKUP(F6526,Sheet1!$A$1:$E$2471,2,FALSE)</f>
        <v>..</v>
      </c>
      <c r="H6526" s="11" t="str">
        <f>VLOOKUP(F6526,Sheet1!$A$1:$E$2471,3,FALSE)</f>
        <v>PORTLAND</v>
      </c>
      <c r="I6526" s="11" t="str">
        <f>VLOOKUP(F6526,Sheet1!$A$1:$E$2471,4,FALSE)</f>
        <v>OR</v>
      </c>
      <c r="J6526" s="11" t="str">
        <f>VLOOKUP(F6526,Sheet1!$A$1:$E$2471,5,FALSE)</f>
        <v>97223</v>
      </c>
      <c r="K6526" s="2">
        <v>46.8125</v>
      </c>
      <c r="L6526" s="1">
        <v>42958</v>
      </c>
      <c r="M6526">
        <v>0</v>
      </c>
      <c r="N6526">
        <v>1</v>
      </c>
      <c r="P6526" t="s">
        <v>91</v>
      </c>
    </row>
    <row r="6527" spans="1:16" x14ac:dyDescent="0.25">
      <c r="A6527" s="13">
        <v>2230</v>
      </c>
      <c r="B6527" s="11" t="s">
        <v>1107</v>
      </c>
      <c r="C6527" t="s">
        <v>608</v>
      </c>
      <c r="D6527">
        <v>341</v>
      </c>
      <c r="E6527" t="s">
        <v>89</v>
      </c>
      <c r="F6527" t="s">
        <v>671</v>
      </c>
      <c r="G6527" s="11" t="str">
        <f>VLOOKUP(F6527,Sheet1!$A$1:$E$2471,2,FALSE)</f>
        <v>..</v>
      </c>
      <c r="H6527" s="11" t="str">
        <f>VLOOKUP(F6527,Sheet1!$A$1:$E$2471,3,FALSE)</f>
        <v>TUALATIN</v>
      </c>
      <c r="I6527" s="11" t="str">
        <f>VLOOKUP(F6527,Sheet1!$A$1:$E$2471,4,FALSE)</f>
        <v>OR</v>
      </c>
      <c r="J6527" s="11" t="str">
        <f>VLOOKUP(F6527,Sheet1!$A$1:$E$2471,5,FALSE)</f>
        <v>97062</v>
      </c>
      <c r="K6527" s="2">
        <v>140.16999999999999</v>
      </c>
      <c r="L6527" s="1">
        <v>42979</v>
      </c>
      <c r="M6527">
        <v>0</v>
      </c>
      <c r="N6527">
        <v>1</v>
      </c>
      <c r="P6527" t="s">
        <v>91</v>
      </c>
    </row>
    <row r="6528" spans="1:16" x14ac:dyDescent="0.25">
      <c r="A6528" s="13">
        <v>2230</v>
      </c>
      <c r="B6528" s="11" t="s">
        <v>1107</v>
      </c>
      <c r="C6528" t="s">
        <v>608</v>
      </c>
      <c r="D6528">
        <v>341</v>
      </c>
      <c r="E6528" t="s">
        <v>89</v>
      </c>
      <c r="F6528" t="s">
        <v>555</v>
      </c>
      <c r="G6528" s="11" t="str">
        <f>VLOOKUP(F6528,Sheet1!$A$1:$E$2471,2,FALSE)</f>
        <v>..</v>
      </c>
      <c r="H6528" s="11" t="str">
        <f>VLOOKUP(F6528,Sheet1!$A$1:$E$2471,3,FALSE)</f>
        <v>ALOHA</v>
      </c>
      <c r="I6528" s="11" t="str">
        <f>VLOOKUP(F6528,Sheet1!$A$1:$E$2471,4,FALSE)</f>
        <v>OR</v>
      </c>
      <c r="J6528" s="11" t="str">
        <f>VLOOKUP(F6528,Sheet1!$A$1:$E$2471,5,FALSE)</f>
        <v>97007</v>
      </c>
      <c r="K6528" s="2">
        <v>113.955</v>
      </c>
      <c r="L6528" s="1">
        <v>42951</v>
      </c>
      <c r="M6528">
        <v>0</v>
      </c>
      <c r="N6528">
        <v>1</v>
      </c>
      <c r="P6528" t="s">
        <v>91</v>
      </c>
    </row>
    <row r="6529" spans="1:16" x14ac:dyDescent="0.25">
      <c r="A6529" s="13">
        <v>2230</v>
      </c>
      <c r="B6529" s="11" t="s">
        <v>1107</v>
      </c>
      <c r="C6529" t="s">
        <v>608</v>
      </c>
      <c r="D6529">
        <v>341</v>
      </c>
      <c r="E6529" t="s">
        <v>89</v>
      </c>
      <c r="F6529" t="s">
        <v>465</v>
      </c>
      <c r="G6529" s="11" t="str">
        <f>VLOOKUP(F6529,Sheet1!$A$1:$E$2471,2,FALSE)</f>
        <v>..</v>
      </c>
      <c r="H6529" s="11" t="str">
        <f>VLOOKUP(F6529,Sheet1!$A$1:$E$2471,3,FALSE)</f>
        <v>ALOHA</v>
      </c>
      <c r="I6529" s="11" t="str">
        <f>VLOOKUP(F6529,Sheet1!$A$1:$E$2471,4,FALSE)</f>
        <v>OR</v>
      </c>
      <c r="J6529" s="11" t="str">
        <f>VLOOKUP(F6529,Sheet1!$A$1:$E$2471,5,FALSE)</f>
        <v>97078</v>
      </c>
      <c r="K6529" s="2">
        <v>92.662000000000006</v>
      </c>
      <c r="L6529" s="1">
        <v>42958</v>
      </c>
      <c r="M6529">
        <v>0</v>
      </c>
      <c r="N6529">
        <v>1</v>
      </c>
      <c r="P6529" t="s">
        <v>91</v>
      </c>
    </row>
    <row r="6530" spans="1:16" x14ac:dyDescent="0.25">
      <c r="A6530" s="13">
        <v>2230</v>
      </c>
      <c r="B6530" s="11" t="s">
        <v>1107</v>
      </c>
      <c r="C6530" t="s">
        <v>608</v>
      </c>
      <c r="D6530">
        <v>341</v>
      </c>
      <c r="E6530" t="s">
        <v>89</v>
      </c>
      <c r="F6530" t="s">
        <v>672</v>
      </c>
      <c r="G6530" s="11" t="str">
        <f>VLOOKUP(F6530,Sheet1!$A$1:$E$2471,2,FALSE)</f>
        <v>..</v>
      </c>
      <c r="H6530" s="11" t="str">
        <f>VLOOKUP(F6530,Sheet1!$A$1:$E$2471,3,FALSE)</f>
        <v>PORTLAND</v>
      </c>
      <c r="I6530" s="11" t="str">
        <f>VLOOKUP(F6530,Sheet1!$A$1:$E$2471,4,FALSE)</f>
        <v>OR</v>
      </c>
      <c r="J6530" s="11" t="str">
        <f>VLOOKUP(F6530,Sheet1!$A$1:$E$2471,5,FALSE)</f>
        <v>97229</v>
      </c>
      <c r="K6530" s="2">
        <v>74.900000000000006</v>
      </c>
      <c r="L6530" s="1">
        <v>42965</v>
      </c>
      <c r="M6530">
        <v>0</v>
      </c>
      <c r="N6530">
        <v>1</v>
      </c>
      <c r="P6530" t="s">
        <v>91</v>
      </c>
    </row>
    <row r="6531" spans="1:16" x14ac:dyDescent="0.25">
      <c r="A6531" s="13">
        <v>2230</v>
      </c>
      <c r="B6531" s="11" t="s">
        <v>1107</v>
      </c>
      <c r="C6531" t="s">
        <v>608</v>
      </c>
      <c r="D6531">
        <v>341</v>
      </c>
      <c r="E6531" t="s">
        <v>89</v>
      </c>
      <c r="F6531" t="s">
        <v>370</v>
      </c>
      <c r="G6531" s="11" t="str">
        <f>VLOOKUP(F6531,Sheet1!$A$1:$E$2471,2,FALSE)</f>
        <v>..</v>
      </c>
      <c r="H6531" s="11" t="str">
        <f>VLOOKUP(F6531,Sheet1!$A$1:$E$2471,3,FALSE)</f>
        <v>HILLSBORO</v>
      </c>
      <c r="I6531" s="11" t="str">
        <f>VLOOKUP(F6531,Sheet1!$A$1:$E$2471,4,FALSE)</f>
        <v>OR</v>
      </c>
      <c r="J6531" s="11" t="str">
        <f>VLOOKUP(F6531,Sheet1!$A$1:$E$2471,5,FALSE)</f>
        <v>97006</v>
      </c>
      <c r="K6531" s="2">
        <v>130.96799999999999</v>
      </c>
      <c r="L6531" s="1">
        <v>42951</v>
      </c>
      <c r="M6531">
        <v>0</v>
      </c>
      <c r="N6531">
        <v>1</v>
      </c>
      <c r="P6531" t="s">
        <v>91</v>
      </c>
    </row>
    <row r="6532" spans="1:16" x14ac:dyDescent="0.25">
      <c r="A6532" s="13">
        <v>2230</v>
      </c>
      <c r="B6532" s="11" t="s">
        <v>1107</v>
      </c>
      <c r="C6532" t="s">
        <v>608</v>
      </c>
      <c r="D6532">
        <v>341</v>
      </c>
      <c r="E6532" t="s">
        <v>89</v>
      </c>
      <c r="F6532" t="s">
        <v>467</v>
      </c>
      <c r="G6532" s="11" t="str">
        <f>VLOOKUP(F6532,Sheet1!$A$1:$E$2471,2,FALSE)</f>
        <v>..</v>
      </c>
      <c r="H6532" s="11" t="str">
        <f>VLOOKUP(F6532,Sheet1!$A$1:$E$2471,3,FALSE)</f>
        <v>HILLSBORO</v>
      </c>
      <c r="I6532" s="11" t="str">
        <f>VLOOKUP(F6532,Sheet1!$A$1:$E$2471,4,FALSE)</f>
        <v>OR</v>
      </c>
      <c r="J6532" s="11" t="str">
        <f>VLOOKUP(F6532,Sheet1!$A$1:$E$2471,5,FALSE)</f>
        <v>97124</v>
      </c>
      <c r="K6532" s="2">
        <v>49.113</v>
      </c>
      <c r="L6532" s="1">
        <v>43014</v>
      </c>
      <c r="M6532">
        <v>0</v>
      </c>
      <c r="N6532">
        <v>1</v>
      </c>
      <c r="P6532" t="s">
        <v>91</v>
      </c>
    </row>
    <row r="6533" spans="1:16" x14ac:dyDescent="0.25">
      <c r="A6533" s="13">
        <v>2230</v>
      </c>
      <c r="B6533" s="11" t="s">
        <v>1107</v>
      </c>
      <c r="C6533" t="s">
        <v>608</v>
      </c>
      <c r="D6533">
        <v>341</v>
      </c>
      <c r="E6533" t="s">
        <v>89</v>
      </c>
      <c r="F6533" t="s">
        <v>467</v>
      </c>
      <c r="G6533" s="11" t="str">
        <f>VLOOKUP(F6533,Sheet1!$A$1:$E$2471,2,FALSE)</f>
        <v>..</v>
      </c>
      <c r="H6533" s="11" t="str">
        <f>VLOOKUP(F6533,Sheet1!$A$1:$E$2471,3,FALSE)</f>
        <v>HILLSBORO</v>
      </c>
      <c r="I6533" s="11" t="str">
        <f>VLOOKUP(F6533,Sheet1!$A$1:$E$2471,4,FALSE)</f>
        <v>OR</v>
      </c>
      <c r="J6533" s="11" t="str">
        <f>VLOOKUP(F6533,Sheet1!$A$1:$E$2471,5,FALSE)</f>
        <v>97124</v>
      </c>
      <c r="K6533" s="2">
        <v>15.194000000000001</v>
      </c>
      <c r="L6533" s="1">
        <v>43014</v>
      </c>
      <c r="M6533">
        <v>0</v>
      </c>
      <c r="N6533">
        <v>1</v>
      </c>
      <c r="P6533" t="s">
        <v>91</v>
      </c>
    </row>
    <row r="6534" spans="1:16" x14ac:dyDescent="0.25">
      <c r="A6534" s="13">
        <v>2230</v>
      </c>
      <c r="B6534" s="11" t="s">
        <v>1107</v>
      </c>
      <c r="C6534" t="s">
        <v>608</v>
      </c>
      <c r="D6534">
        <v>341</v>
      </c>
      <c r="E6534" t="s">
        <v>89</v>
      </c>
      <c r="F6534" t="s">
        <v>467</v>
      </c>
      <c r="G6534" s="11" t="str">
        <f>VLOOKUP(F6534,Sheet1!$A$1:$E$2471,2,FALSE)</f>
        <v>..</v>
      </c>
      <c r="H6534" s="11" t="str">
        <f>VLOOKUP(F6534,Sheet1!$A$1:$E$2471,3,FALSE)</f>
        <v>HILLSBORO</v>
      </c>
      <c r="I6534" s="11" t="str">
        <f>VLOOKUP(F6534,Sheet1!$A$1:$E$2471,4,FALSE)</f>
        <v>OR</v>
      </c>
      <c r="J6534" s="11" t="str">
        <f>VLOOKUP(F6534,Sheet1!$A$1:$E$2471,5,FALSE)</f>
        <v>97124</v>
      </c>
      <c r="K6534" s="2">
        <v>30.227499999999999</v>
      </c>
      <c r="L6534" s="1">
        <v>43014</v>
      </c>
      <c r="M6534">
        <v>0</v>
      </c>
      <c r="N6534">
        <v>1</v>
      </c>
      <c r="P6534" t="s">
        <v>91</v>
      </c>
    </row>
    <row r="6535" spans="1:16" x14ac:dyDescent="0.25">
      <c r="A6535" s="13">
        <v>2230</v>
      </c>
      <c r="B6535" s="11" t="s">
        <v>1107</v>
      </c>
      <c r="C6535" t="s">
        <v>608</v>
      </c>
      <c r="D6535">
        <v>341</v>
      </c>
      <c r="E6535" t="s">
        <v>89</v>
      </c>
      <c r="F6535" t="s">
        <v>396</v>
      </c>
      <c r="G6535" s="11" t="str">
        <f>VLOOKUP(F6535,Sheet1!$A$1:$E$2471,2,FALSE)</f>
        <v>..</v>
      </c>
      <c r="H6535" s="11" t="str">
        <f>VLOOKUP(F6535,Sheet1!$A$1:$E$2471,3,FALSE)</f>
        <v>PORTLAND</v>
      </c>
      <c r="I6535" s="11" t="str">
        <f>VLOOKUP(F6535,Sheet1!$A$1:$E$2471,4,FALSE)</f>
        <v>OR</v>
      </c>
      <c r="J6535" s="11" t="str">
        <f>VLOOKUP(F6535,Sheet1!$A$1:$E$2471,5,FALSE)</f>
        <v>97219</v>
      </c>
      <c r="K6535" s="2">
        <v>67.891499999999994</v>
      </c>
      <c r="L6535" s="1">
        <v>43007</v>
      </c>
      <c r="M6535">
        <v>0</v>
      </c>
      <c r="N6535">
        <v>1</v>
      </c>
      <c r="P6535" t="s">
        <v>91</v>
      </c>
    </row>
    <row r="6536" spans="1:16" x14ac:dyDescent="0.25">
      <c r="A6536" s="13">
        <v>2230</v>
      </c>
      <c r="B6536" s="11" t="s">
        <v>1107</v>
      </c>
      <c r="C6536" t="s">
        <v>608</v>
      </c>
      <c r="D6536">
        <v>341</v>
      </c>
      <c r="E6536" t="s">
        <v>89</v>
      </c>
      <c r="F6536" t="s">
        <v>396</v>
      </c>
      <c r="G6536" s="11" t="str">
        <f>VLOOKUP(F6536,Sheet1!$A$1:$E$2471,2,FALSE)</f>
        <v>..</v>
      </c>
      <c r="H6536" s="11" t="str">
        <f>VLOOKUP(F6536,Sheet1!$A$1:$E$2471,3,FALSE)</f>
        <v>PORTLAND</v>
      </c>
      <c r="I6536" s="11" t="str">
        <f>VLOOKUP(F6536,Sheet1!$A$1:$E$2471,4,FALSE)</f>
        <v>OR</v>
      </c>
      <c r="J6536" s="11" t="str">
        <f>VLOOKUP(F6536,Sheet1!$A$1:$E$2471,5,FALSE)</f>
        <v>97219</v>
      </c>
      <c r="K6536" s="2">
        <v>36.594000000000001</v>
      </c>
      <c r="L6536" s="1">
        <v>42993</v>
      </c>
      <c r="M6536">
        <v>0</v>
      </c>
      <c r="N6536">
        <v>1</v>
      </c>
      <c r="P6536" t="s">
        <v>91</v>
      </c>
    </row>
    <row r="6537" spans="1:16" x14ac:dyDescent="0.25">
      <c r="A6537" s="13">
        <v>2230</v>
      </c>
      <c r="B6537" s="11" t="s">
        <v>1107</v>
      </c>
      <c r="C6537" t="s">
        <v>608</v>
      </c>
      <c r="D6537">
        <v>341</v>
      </c>
      <c r="E6537" t="s">
        <v>89</v>
      </c>
      <c r="F6537" t="s">
        <v>468</v>
      </c>
      <c r="G6537" s="11" t="str">
        <f>VLOOKUP(F6537,Sheet1!$A$1:$E$2471,2,FALSE)</f>
        <v>..</v>
      </c>
      <c r="H6537" s="11" t="str">
        <f>VLOOKUP(F6537,Sheet1!$A$1:$E$2471,3,FALSE)</f>
        <v>LAKE OSWEGO</v>
      </c>
      <c r="I6537" s="11" t="str">
        <f>VLOOKUP(F6537,Sheet1!$A$1:$E$2471,4,FALSE)</f>
        <v>OR</v>
      </c>
      <c r="J6537" s="11" t="str">
        <f>VLOOKUP(F6537,Sheet1!$A$1:$E$2471,5,FALSE)</f>
        <v>97034</v>
      </c>
      <c r="K6537" s="2">
        <v>72.653000000000006</v>
      </c>
      <c r="L6537" s="1">
        <v>42989</v>
      </c>
      <c r="M6537">
        <v>100118920</v>
      </c>
      <c r="N6537">
        <v>1</v>
      </c>
      <c r="P6537" t="s">
        <v>91</v>
      </c>
    </row>
    <row r="6538" spans="1:16" x14ac:dyDescent="0.25">
      <c r="A6538" s="13">
        <v>2230</v>
      </c>
      <c r="B6538" s="11" t="s">
        <v>1107</v>
      </c>
      <c r="C6538" t="s">
        <v>608</v>
      </c>
      <c r="D6538">
        <v>341</v>
      </c>
      <c r="E6538" t="s">
        <v>89</v>
      </c>
      <c r="F6538" t="s">
        <v>518</v>
      </c>
      <c r="G6538" s="11" t="str">
        <f>VLOOKUP(F6538,Sheet1!$A$1:$E$2471,2,FALSE)</f>
        <v>..</v>
      </c>
      <c r="H6538" s="11" t="str">
        <f>VLOOKUP(F6538,Sheet1!$A$1:$E$2471,3,FALSE)</f>
        <v>PORTLAND</v>
      </c>
      <c r="I6538" s="11" t="str">
        <f>VLOOKUP(F6538,Sheet1!$A$1:$E$2471,4,FALSE)</f>
        <v>OR</v>
      </c>
      <c r="J6538" s="11" t="str">
        <f>VLOOKUP(F6538,Sheet1!$A$1:$E$2471,5,FALSE)</f>
        <v>97221</v>
      </c>
      <c r="K6538" s="2">
        <v>109.675</v>
      </c>
      <c r="L6538" s="1">
        <v>42989</v>
      </c>
      <c r="M6538">
        <v>100118921</v>
      </c>
      <c r="N6538">
        <v>1</v>
      </c>
      <c r="P6538" t="s">
        <v>91</v>
      </c>
    </row>
    <row r="6539" spans="1:16" x14ac:dyDescent="0.25">
      <c r="A6539" s="13">
        <v>2230</v>
      </c>
      <c r="B6539" s="11" t="s">
        <v>1107</v>
      </c>
      <c r="C6539" t="s">
        <v>608</v>
      </c>
      <c r="D6539">
        <v>341</v>
      </c>
      <c r="E6539" t="s">
        <v>89</v>
      </c>
      <c r="F6539" t="s">
        <v>493</v>
      </c>
      <c r="G6539" s="11" t="str">
        <f>VLOOKUP(F6539,Sheet1!$A$1:$E$2471,2,FALSE)</f>
        <v>..</v>
      </c>
      <c r="H6539" s="11" t="str">
        <f>VLOOKUP(F6539,Sheet1!$A$1:$E$2471,3,FALSE)</f>
        <v>HILLSBORO</v>
      </c>
      <c r="I6539" s="11" t="str">
        <f>VLOOKUP(F6539,Sheet1!$A$1:$E$2471,4,FALSE)</f>
        <v>OR</v>
      </c>
      <c r="J6539" s="11" t="str">
        <f>VLOOKUP(F6539,Sheet1!$A$1:$E$2471,5,FALSE)</f>
        <v>97124</v>
      </c>
      <c r="K6539" s="2">
        <v>35.31</v>
      </c>
      <c r="L6539" s="1">
        <v>43000</v>
      </c>
      <c r="M6539">
        <v>0</v>
      </c>
      <c r="N6539">
        <v>1</v>
      </c>
      <c r="P6539" t="s">
        <v>91</v>
      </c>
    </row>
    <row r="6540" spans="1:16" x14ac:dyDescent="0.25">
      <c r="A6540" s="13">
        <v>2230</v>
      </c>
      <c r="B6540" s="11" t="s">
        <v>1107</v>
      </c>
      <c r="C6540" t="s">
        <v>608</v>
      </c>
      <c r="D6540">
        <v>341</v>
      </c>
      <c r="E6540" t="s">
        <v>89</v>
      </c>
      <c r="F6540" t="s">
        <v>450</v>
      </c>
      <c r="G6540" s="11" t="str">
        <f>VLOOKUP(F6540,Sheet1!$A$1:$E$2471,2,FALSE)</f>
        <v>..</v>
      </c>
      <c r="H6540" s="11" t="str">
        <f>VLOOKUP(F6540,Sheet1!$A$1:$E$2471,3,FALSE)</f>
        <v>HILLSBORO</v>
      </c>
      <c r="I6540" s="11" t="str">
        <f>VLOOKUP(F6540,Sheet1!$A$1:$E$2471,4,FALSE)</f>
        <v>OR</v>
      </c>
      <c r="J6540" s="11" t="str">
        <f>VLOOKUP(F6540,Sheet1!$A$1:$E$2471,5,FALSE)</f>
        <v>97124</v>
      </c>
      <c r="K6540" s="2">
        <v>87.632999999999996</v>
      </c>
      <c r="L6540" s="1">
        <v>43000</v>
      </c>
      <c r="M6540">
        <v>0</v>
      </c>
      <c r="N6540">
        <v>1</v>
      </c>
      <c r="P6540" t="s">
        <v>91</v>
      </c>
    </row>
    <row r="6541" spans="1:16" x14ac:dyDescent="0.25">
      <c r="A6541" s="13">
        <v>2230</v>
      </c>
      <c r="B6541" s="11" t="s">
        <v>1107</v>
      </c>
      <c r="C6541" t="s">
        <v>608</v>
      </c>
      <c r="D6541">
        <v>341</v>
      </c>
      <c r="E6541" t="s">
        <v>89</v>
      </c>
      <c r="F6541" t="s">
        <v>453</v>
      </c>
      <c r="G6541" s="11" t="str">
        <f>VLOOKUP(F6541,Sheet1!$A$1:$E$2471,2,FALSE)</f>
        <v>..</v>
      </c>
      <c r="H6541" s="11" t="str">
        <f>VLOOKUP(F6541,Sheet1!$A$1:$E$2471,3,FALSE)</f>
        <v>PORTLAND</v>
      </c>
      <c r="I6541" s="11" t="str">
        <f>VLOOKUP(F6541,Sheet1!$A$1:$E$2471,4,FALSE)</f>
        <v>OR</v>
      </c>
      <c r="J6541" s="11" t="str">
        <f>VLOOKUP(F6541,Sheet1!$A$1:$E$2471,5,FALSE)</f>
        <v>97225</v>
      </c>
      <c r="K6541" s="2">
        <v>25.251999999999999</v>
      </c>
      <c r="L6541" s="1">
        <v>42993</v>
      </c>
      <c r="M6541">
        <v>0</v>
      </c>
      <c r="N6541">
        <v>1</v>
      </c>
      <c r="P6541" t="s">
        <v>91</v>
      </c>
    </row>
    <row r="6542" spans="1:16" x14ac:dyDescent="0.25">
      <c r="A6542" s="13">
        <v>2230</v>
      </c>
      <c r="B6542" s="11" t="s">
        <v>1107</v>
      </c>
      <c r="C6542" t="s">
        <v>608</v>
      </c>
      <c r="D6542">
        <v>341</v>
      </c>
      <c r="E6542" t="s">
        <v>89</v>
      </c>
      <c r="F6542" t="s">
        <v>673</v>
      </c>
      <c r="G6542" s="11" t="str">
        <f>VLOOKUP(F6542,Sheet1!$A$1:$E$2471,2,FALSE)</f>
        <v>..</v>
      </c>
      <c r="H6542" s="11" t="str">
        <f>VLOOKUP(F6542,Sheet1!$A$1:$E$2471,3,FALSE)</f>
        <v>BEAVERTON</v>
      </c>
      <c r="I6542" s="11" t="str">
        <f>VLOOKUP(F6542,Sheet1!$A$1:$E$2471,4,FALSE)</f>
        <v>OR</v>
      </c>
      <c r="J6542" s="11" t="str">
        <f>VLOOKUP(F6542,Sheet1!$A$1:$E$2471,5,FALSE)</f>
        <v>97003</v>
      </c>
      <c r="K6542" s="2">
        <v>10.164999999999999</v>
      </c>
      <c r="L6542" s="1">
        <v>42993</v>
      </c>
      <c r="M6542">
        <v>100118950</v>
      </c>
      <c r="N6542">
        <v>1</v>
      </c>
      <c r="P6542" t="s">
        <v>91</v>
      </c>
    </row>
    <row r="6543" spans="1:16" x14ac:dyDescent="0.25">
      <c r="A6543" s="13">
        <v>2230</v>
      </c>
      <c r="B6543" s="11" t="s">
        <v>1107</v>
      </c>
      <c r="C6543" t="s">
        <v>608</v>
      </c>
      <c r="D6543">
        <v>341</v>
      </c>
      <c r="E6543" t="s">
        <v>89</v>
      </c>
      <c r="F6543" t="s">
        <v>380</v>
      </c>
      <c r="G6543" s="11" t="str">
        <f>VLOOKUP(F6543,Sheet1!$A$1:$E$2471,2,FALSE)</f>
        <v>..</v>
      </c>
      <c r="H6543" s="11" t="str">
        <f>VLOOKUP(F6543,Sheet1!$A$1:$E$2471,3,FALSE)</f>
        <v>HILLSBORO</v>
      </c>
      <c r="I6543" s="11" t="str">
        <f>VLOOKUP(F6543,Sheet1!$A$1:$E$2471,4,FALSE)</f>
        <v>OR</v>
      </c>
      <c r="J6543" s="11" t="str">
        <f>VLOOKUP(F6543,Sheet1!$A$1:$E$2471,5,FALSE)</f>
        <v>97123</v>
      </c>
      <c r="K6543" s="2">
        <v>21.186</v>
      </c>
      <c r="L6543" s="1">
        <v>42993</v>
      </c>
      <c r="M6543">
        <v>100118962</v>
      </c>
      <c r="N6543">
        <v>1</v>
      </c>
      <c r="P6543" t="s">
        <v>91</v>
      </c>
    </row>
    <row r="6544" spans="1:16" x14ac:dyDescent="0.25">
      <c r="A6544" s="13">
        <v>2230</v>
      </c>
      <c r="B6544" s="11" t="s">
        <v>1107</v>
      </c>
      <c r="C6544" t="s">
        <v>608</v>
      </c>
      <c r="D6544">
        <v>341</v>
      </c>
      <c r="E6544" t="s">
        <v>89</v>
      </c>
      <c r="F6544" t="s">
        <v>380</v>
      </c>
      <c r="G6544" s="11" t="str">
        <f>VLOOKUP(F6544,Sheet1!$A$1:$E$2471,2,FALSE)</f>
        <v>..</v>
      </c>
      <c r="H6544" s="11" t="str">
        <f>VLOOKUP(F6544,Sheet1!$A$1:$E$2471,3,FALSE)</f>
        <v>HILLSBORO</v>
      </c>
      <c r="I6544" s="11" t="str">
        <f>VLOOKUP(F6544,Sheet1!$A$1:$E$2471,4,FALSE)</f>
        <v>OR</v>
      </c>
      <c r="J6544" s="11" t="str">
        <f>VLOOKUP(F6544,Sheet1!$A$1:$E$2471,5,FALSE)</f>
        <v>97123</v>
      </c>
      <c r="K6544" s="2">
        <v>20.757999999999999</v>
      </c>
      <c r="L6544" s="1">
        <v>42993</v>
      </c>
      <c r="M6544">
        <v>100118962</v>
      </c>
      <c r="N6544">
        <v>1</v>
      </c>
      <c r="P6544" t="s">
        <v>91</v>
      </c>
    </row>
    <row r="6545" spans="1:16" x14ac:dyDescent="0.25">
      <c r="A6545" s="13">
        <v>2230</v>
      </c>
      <c r="B6545" s="11" t="s">
        <v>1107</v>
      </c>
      <c r="C6545" t="s">
        <v>608</v>
      </c>
      <c r="D6545">
        <v>341</v>
      </c>
      <c r="E6545" t="s">
        <v>89</v>
      </c>
      <c r="F6545" t="s">
        <v>549</v>
      </c>
      <c r="G6545" s="11" t="str">
        <f>VLOOKUP(F6545,Sheet1!$A$1:$E$2471,2,FALSE)</f>
        <v>..</v>
      </c>
      <c r="H6545" s="11" t="str">
        <f>VLOOKUP(F6545,Sheet1!$A$1:$E$2471,3,FALSE)</f>
        <v>PORTLAND</v>
      </c>
      <c r="I6545" s="11" t="str">
        <f>VLOOKUP(F6545,Sheet1!$A$1:$E$2471,4,FALSE)</f>
        <v>OR</v>
      </c>
      <c r="J6545" s="11" t="str">
        <f>VLOOKUP(F6545,Sheet1!$A$1:$E$2471,5,FALSE)</f>
        <v>97229</v>
      </c>
      <c r="K6545" s="2">
        <v>8.9344999999999999</v>
      </c>
      <c r="L6545" s="1">
        <v>42993</v>
      </c>
      <c r="M6545">
        <v>100118963</v>
      </c>
      <c r="N6545">
        <v>1</v>
      </c>
      <c r="P6545" t="s">
        <v>91</v>
      </c>
    </row>
    <row r="6546" spans="1:16" x14ac:dyDescent="0.25">
      <c r="A6546" s="13">
        <v>2230</v>
      </c>
      <c r="B6546" s="11" t="s">
        <v>1107</v>
      </c>
      <c r="C6546" t="s">
        <v>608</v>
      </c>
      <c r="D6546">
        <v>341</v>
      </c>
      <c r="E6546" t="s">
        <v>89</v>
      </c>
      <c r="F6546" t="s">
        <v>558</v>
      </c>
      <c r="G6546" s="11" t="str">
        <f>VLOOKUP(F6546,Sheet1!$A$1:$E$2471,2,FALSE)</f>
        <v>..</v>
      </c>
      <c r="H6546" s="11" t="str">
        <f>VLOOKUP(F6546,Sheet1!$A$1:$E$2471,3,FALSE)</f>
        <v>BEAVERTON</v>
      </c>
      <c r="I6546" s="11" t="str">
        <f>VLOOKUP(F6546,Sheet1!$A$1:$E$2471,4,FALSE)</f>
        <v>OR</v>
      </c>
      <c r="J6546" s="11" t="str">
        <f>VLOOKUP(F6546,Sheet1!$A$1:$E$2471,5,FALSE)</f>
        <v>97007</v>
      </c>
      <c r="K6546" s="2">
        <v>34.24</v>
      </c>
      <c r="L6546" s="1">
        <v>42993</v>
      </c>
      <c r="M6546">
        <v>0</v>
      </c>
      <c r="N6546">
        <v>1</v>
      </c>
      <c r="P6546" t="s">
        <v>91</v>
      </c>
    </row>
    <row r="6547" spans="1:16" x14ac:dyDescent="0.25">
      <c r="A6547" s="13">
        <v>2230</v>
      </c>
      <c r="B6547" s="11" t="s">
        <v>1107</v>
      </c>
      <c r="C6547" t="s">
        <v>608</v>
      </c>
      <c r="D6547">
        <v>341</v>
      </c>
      <c r="E6547" t="s">
        <v>89</v>
      </c>
      <c r="F6547" t="s">
        <v>674</v>
      </c>
      <c r="G6547" s="11" t="str">
        <f>VLOOKUP(F6547,Sheet1!$A$1:$E$2471,2,FALSE)</f>
        <v>..</v>
      </c>
      <c r="H6547" s="11" t="str">
        <f>VLOOKUP(F6547,Sheet1!$A$1:$E$2471,3,FALSE)</f>
        <v>TIGARD</v>
      </c>
      <c r="I6547" s="11" t="str">
        <f>VLOOKUP(F6547,Sheet1!$A$1:$E$2471,4,FALSE)</f>
        <v>OR</v>
      </c>
      <c r="J6547" s="11" t="str">
        <f>VLOOKUP(F6547,Sheet1!$A$1:$E$2471,5,FALSE)</f>
        <v>97223</v>
      </c>
      <c r="K6547" s="2">
        <v>97.905000000000001</v>
      </c>
      <c r="L6547" s="1">
        <v>42993</v>
      </c>
      <c r="M6547">
        <v>0</v>
      </c>
      <c r="N6547">
        <v>1</v>
      </c>
      <c r="P6547" t="s">
        <v>91</v>
      </c>
    </row>
    <row r="6548" spans="1:16" x14ac:dyDescent="0.25">
      <c r="A6548" s="13">
        <v>2230</v>
      </c>
      <c r="B6548" s="11" t="s">
        <v>1107</v>
      </c>
      <c r="C6548" t="s">
        <v>608</v>
      </c>
      <c r="D6548">
        <v>341</v>
      </c>
      <c r="E6548" t="s">
        <v>89</v>
      </c>
      <c r="F6548" t="s">
        <v>663</v>
      </c>
      <c r="G6548" s="11" t="str">
        <f>VLOOKUP(F6548,Sheet1!$A$1:$E$2471,2,FALSE)</f>
        <v>..</v>
      </c>
      <c r="H6548" s="11" t="str">
        <f>VLOOKUP(F6548,Sheet1!$A$1:$E$2471,3,FALSE)</f>
        <v>ALOHA</v>
      </c>
      <c r="I6548" s="11" t="str">
        <f>VLOOKUP(F6548,Sheet1!$A$1:$E$2471,4,FALSE)</f>
        <v>OR</v>
      </c>
      <c r="J6548" s="11" t="str">
        <f>VLOOKUP(F6548,Sheet1!$A$1:$E$2471,5,FALSE)</f>
        <v>97006</v>
      </c>
      <c r="K6548" s="2">
        <v>102.185</v>
      </c>
      <c r="L6548" s="1">
        <v>43007</v>
      </c>
      <c r="M6548">
        <v>0</v>
      </c>
      <c r="N6548">
        <v>1</v>
      </c>
      <c r="P6548" t="s">
        <v>91</v>
      </c>
    </row>
    <row r="6549" spans="1:16" x14ac:dyDescent="0.25">
      <c r="A6549" s="13">
        <v>2230</v>
      </c>
      <c r="B6549" s="11" t="s">
        <v>1107</v>
      </c>
      <c r="C6549" t="s">
        <v>608</v>
      </c>
      <c r="D6549">
        <v>341</v>
      </c>
      <c r="E6549" t="s">
        <v>89</v>
      </c>
      <c r="F6549" t="s">
        <v>463</v>
      </c>
      <c r="G6549" s="11" t="str">
        <f>VLOOKUP(F6549,Sheet1!$A$1:$E$2471,2,FALSE)</f>
        <v>..</v>
      </c>
      <c r="H6549" s="11" t="str">
        <f>VLOOKUP(F6549,Sheet1!$A$1:$E$2471,3,FALSE)</f>
        <v>PORTLAND</v>
      </c>
      <c r="I6549" s="11" t="str">
        <f>VLOOKUP(F6549,Sheet1!$A$1:$E$2471,4,FALSE)</f>
        <v>OR</v>
      </c>
      <c r="J6549" s="11" t="str">
        <f>VLOOKUP(F6549,Sheet1!$A$1:$E$2471,5,FALSE)</f>
        <v>97206</v>
      </c>
      <c r="K6549" s="2">
        <v>16.05</v>
      </c>
      <c r="L6549" s="1">
        <v>42993</v>
      </c>
      <c r="M6549">
        <v>0</v>
      </c>
      <c r="N6549">
        <v>1</v>
      </c>
      <c r="P6549" t="s">
        <v>91</v>
      </c>
    </row>
    <row r="6550" spans="1:16" x14ac:dyDescent="0.25">
      <c r="A6550" s="13">
        <v>2230</v>
      </c>
      <c r="B6550" s="11" t="s">
        <v>1107</v>
      </c>
      <c r="C6550" t="s">
        <v>608</v>
      </c>
      <c r="D6550">
        <v>341</v>
      </c>
      <c r="E6550" t="s">
        <v>89</v>
      </c>
      <c r="F6550" t="s">
        <v>498</v>
      </c>
      <c r="G6550" s="11" t="str">
        <f>VLOOKUP(F6550,Sheet1!$A$1:$E$2471,2,FALSE)</f>
        <v>..</v>
      </c>
      <c r="H6550" s="11" t="str">
        <f>VLOOKUP(F6550,Sheet1!$A$1:$E$2471,3,FALSE)</f>
        <v>PORTLAND</v>
      </c>
      <c r="I6550" s="11" t="str">
        <f>VLOOKUP(F6550,Sheet1!$A$1:$E$2471,4,FALSE)</f>
        <v>OR</v>
      </c>
      <c r="J6550" s="11" t="str">
        <f>VLOOKUP(F6550,Sheet1!$A$1:$E$2471,5,FALSE)</f>
        <v>97201</v>
      </c>
      <c r="K6550" s="2">
        <v>32.956000000000003</v>
      </c>
      <c r="L6550" s="1">
        <v>43007</v>
      </c>
      <c r="M6550">
        <v>0</v>
      </c>
      <c r="N6550">
        <v>1</v>
      </c>
      <c r="P6550" t="s">
        <v>91</v>
      </c>
    </row>
    <row r="6551" spans="1:16" x14ac:dyDescent="0.25">
      <c r="A6551" s="13">
        <v>2230</v>
      </c>
      <c r="B6551" s="11" t="s">
        <v>1107</v>
      </c>
      <c r="C6551" t="s">
        <v>608</v>
      </c>
      <c r="D6551">
        <v>341</v>
      </c>
      <c r="E6551" t="s">
        <v>89</v>
      </c>
      <c r="F6551" t="s">
        <v>672</v>
      </c>
      <c r="G6551" s="11" t="str">
        <f>VLOOKUP(F6551,Sheet1!$A$1:$E$2471,2,FALSE)</f>
        <v>..</v>
      </c>
      <c r="H6551" s="11" t="str">
        <f>VLOOKUP(F6551,Sheet1!$A$1:$E$2471,3,FALSE)</f>
        <v>PORTLAND</v>
      </c>
      <c r="I6551" s="11" t="str">
        <f>VLOOKUP(F6551,Sheet1!$A$1:$E$2471,4,FALSE)</f>
        <v>OR</v>
      </c>
      <c r="J6551" s="11" t="str">
        <f>VLOOKUP(F6551,Sheet1!$A$1:$E$2471,5,FALSE)</f>
        <v>97229</v>
      </c>
      <c r="K6551" s="2">
        <v>193.99100000000001</v>
      </c>
      <c r="L6551" s="1">
        <v>43014</v>
      </c>
      <c r="M6551">
        <v>0</v>
      </c>
      <c r="N6551">
        <v>1</v>
      </c>
      <c r="P6551" t="s">
        <v>91</v>
      </c>
    </row>
    <row r="6552" spans="1:16" x14ac:dyDescent="0.25">
      <c r="A6552" s="13">
        <v>2230</v>
      </c>
      <c r="B6552" s="11" t="s">
        <v>1107</v>
      </c>
      <c r="C6552" t="s">
        <v>608</v>
      </c>
      <c r="D6552">
        <v>341</v>
      </c>
      <c r="E6552" t="s">
        <v>89</v>
      </c>
      <c r="F6552" t="s">
        <v>489</v>
      </c>
      <c r="G6552" s="11" t="str">
        <f>VLOOKUP(F6552,Sheet1!$A$1:$E$2471,2,FALSE)</f>
        <v>..</v>
      </c>
      <c r="H6552" s="11" t="str">
        <f>VLOOKUP(F6552,Sheet1!$A$1:$E$2471,3,FALSE)</f>
        <v>PORTLAND</v>
      </c>
      <c r="I6552" s="11" t="str">
        <f>VLOOKUP(F6552,Sheet1!$A$1:$E$2471,4,FALSE)</f>
        <v>OR</v>
      </c>
      <c r="J6552" s="11" t="str">
        <f>VLOOKUP(F6552,Sheet1!$A$1:$E$2471,5,FALSE)</f>
        <v>97209</v>
      </c>
      <c r="K6552" s="2">
        <v>18.725000000000001</v>
      </c>
      <c r="L6552" s="1">
        <v>43007</v>
      </c>
      <c r="M6552">
        <v>0</v>
      </c>
      <c r="N6552">
        <v>1</v>
      </c>
      <c r="P6552" t="s">
        <v>91</v>
      </c>
    </row>
    <row r="6553" spans="1:16" x14ac:dyDescent="0.25">
      <c r="A6553" s="13">
        <v>2230</v>
      </c>
      <c r="B6553" s="11" t="s">
        <v>1107</v>
      </c>
      <c r="C6553" t="s">
        <v>608</v>
      </c>
      <c r="D6553">
        <v>341</v>
      </c>
      <c r="E6553" t="s">
        <v>89</v>
      </c>
      <c r="F6553" t="s">
        <v>370</v>
      </c>
      <c r="G6553" s="11" t="str">
        <f>VLOOKUP(F6553,Sheet1!$A$1:$E$2471,2,FALSE)</f>
        <v>..</v>
      </c>
      <c r="H6553" s="11" t="str">
        <f>VLOOKUP(F6553,Sheet1!$A$1:$E$2471,3,FALSE)</f>
        <v>HILLSBORO</v>
      </c>
      <c r="I6553" s="11" t="str">
        <f>VLOOKUP(F6553,Sheet1!$A$1:$E$2471,4,FALSE)</f>
        <v>OR</v>
      </c>
      <c r="J6553" s="11" t="str">
        <f>VLOOKUP(F6553,Sheet1!$A$1:$E$2471,5,FALSE)</f>
        <v>97006</v>
      </c>
      <c r="K6553" s="2">
        <v>61.792499999999997</v>
      </c>
      <c r="L6553" s="1">
        <v>43007</v>
      </c>
      <c r="M6553">
        <v>0</v>
      </c>
      <c r="N6553">
        <v>1</v>
      </c>
      <c r="P6553" t="s">
        <v>91</v>
      </c>
    </row>
    <row r="6554" spans="1:16" x14ac:dyDescent="0.25">
      <c r="A6554" s="13">
        <v>2230</v>
      </c>
      <c r="B6554" s="11" t="s">
        <v>1107</v>
      </c>
      <c r="C6554" t="s">
        <v>608</v>
      </c>
      <c r="D6554">
        <v>341</v>
      </c>
      <c r="E6554" t="s">
        <v>89</v>
      </c>
      <c r="F6554" t="s">
        <v>399</v>
      </c>
      <c r="G6554" s="11" t="str">
        <f>VLOOKUP(F6554,Sheet1!$A$1:$E$2471,2,FALSE)</f>
        <v>..</v>
      </c>
      <c r="H6554" s="11" t="str">
        <f>VLOOKUP(F6554,Sheet1!$A$1:$E$2471,3,FALSE)</f>
        <v>PORTLAND</v>
      </c>
      <c r="I6554" s="11" t="str">
        <f>VLOOKUP(F6554,Sheet1!$A$1:$E$2471,4,FALSE)</f>
        <v>OR</v>
      </c>
      <c r="J6554" s="11" t="str">
        <f>VLOOKUP(F6554,Sheet1!$A$1:$E$2471,5,FALSE)</f>
        <v>97202</v>
      </c>
      <c r="K6554" s="2">
        <v>211.32499999999999</v>
      </c>
      <c r="L6554" s="1">
        <v>42989</v>
      </c>
      <c r="M6554">
        <v>0</v>
      </c>
      <c r="N6554">
        <v>1</v>
      </c>
      <c r="P6554" t="s">
        <v>91</v>
      </c>
    </row>
    <row r="6555" spans="1:16" x14ac:dyDescent="0.25">
      <c r="A6555" s="13">
        <v>2230</v>
      </c>
      <c r="B6555" s="11" t="s">
        <v>1107</v>
      </c>
      <c r="C6555" t="s">
        <v>608</v>
      </c>
      <c r="D6555">
        <v>341</v>
      </c>
      <c r="E6555" t="s">
        <v>89</v>
      </c>
      <c r="F6555" t="s">
        <v>491</v>
      </c>
      <c r="G6555" s="11" t="str">
        <f>VLOOKUP(F6555,Sheet1!$A$1:$E$2471,2,FALSE)</f>
        <v>..</v>
      </c>
      <c r="H6555" s="11" t="str">
        <f>VLOOKUP(F6555,Sheet1!$A$1:$E$2471,3,FALSE)</f>
        <v>HILLSBORO</v>
      </c>
      <c r="I6555" s="11" t="str">
        <f>VLOOKUP(F6555,Sheet1!$A$1:$E$2471,4,FALSE)</f>
        <v>OR</v>
      </c>
      <c r="J6555" s="11" t="str">
        <f>VLOOKUP(F6555,Sheet1!$A$1:$E$2471,5,FALSE)</f>
        <v>97123</v>
      </c>
      <c r="K6555" s="2">
        <v>84.53</v>
      </c>
      <c r="L6555" s="1">
        <v>43007</v>
      </c>
      <c r="M6555">
        <v>0</v>
      </c>
      <c r="N6555">
        <v>1</v>
      </c>
      <c r="P6555" t="s">
        <v>91</v>
      </c>
    </row>
    <row r="6556" spans="1:16" x14ac:dyDescent="0.25">
      <c r="A6556" s="13">
        <v>2230</v>
      </c>
      <c r="B6556" s="11" t="s">
        <v>1107</v>
      </c>
      <c r="C6556" t="s">
        <v>608</v>
      </c>
      <c r="D6556">
        <v>341</v>
      </c>
      <c r="E6556" t="s">
        <v>89</v>
      </c>
      <c r="F6556" t="s">
        <v>587</v>
      </c>
      <c r="G6556" s="11" t="str">
        <f>VLOOKUP(F6556,Sheet1!$A$1:$E$2471,2,FALSE)</f>
        <v>..</v>
      </c>
      <c r="H6556" s="11" t="str">
        <f>VLOOKUP(F6556,Sheet1!$A$1:$E$2471,3,FALSE)</f>
        <v>HILLSBORO</v>
      </c>
      <c r="I6556" s="11" t="str">
        <f>VLOOKUP(F6556,Sheet1!$A$1:$E$2471,4,FALSE)</f>
        <v>OR</v>
      </c>
      <c r="J6556" s="11" t="str">
        <f>VLOOKUP(F6556,Sheet1!$A$1:$E$2471,5,FALSE)</f>
        <v>97124</v>
      </c>
      <c r="K6556" s="2">
        <v>139.47450000000001</v>
      </c>
      <c r="L6556" s="1">
        <v>43021</v>
      </c>
      <c r="M6556">
        <v>0</v>
      </c>
      <c r="N6556">
        <v>1</v>
      </c>
      <c r="P6556" t="s">
        <v>91</v>
      </c>
    </row>
    <row r="6557" spans="1:16" x14ac:dyDescent="0.25">
      <c r="A6557" s="13">
        <v>2230</v>
      </c>
      <c r="B6557" s="11" t="s">
        <v>1107</v>
      </c>
      <c r="C6557" t="s">
        <v>608</v>
      </c>
      <c r="D6557">
        <v>341</v>
      </c>
      <c r="E6557" t="s">
        <v>89</v>
      </c>
      <c r="F6557" t="s">
        <v>396</v>
      </c>
      <c r="G6557" s="11" t="str">
        <f>VLOOKUP(F6557,Sheet1!$A$1:$E$2471,2,FALSE)</f>
        <v>..</v>
      </c>
      <c r="H6557" s="11" t="str">
        <f>VLOOKUP(F6557,Sheet1!$A$1:$E$2471,3,FALSE)</f>
        <v>PORTLAND</v>
      </c>
      <c r="I6557" s="11" t="str">
        <f>VLOOKUP(F6557,Sheet1!$A$1:$E$2471,4,FALSE)</f>
        <v>OR</v>
      </c>
      <c r="J6557" s="11" t="str">
        <f>VLOOKUP(F6557,Sheet1!$A$1:$E$2471,5,FALSE)</f>
        <v>97219</v>
      </c>
      <c r="K6557" s="2">
        <v>96.3</v>
      </c>
      <c r="L6557" s="1">
        <v>43035</v>
      </c>
      <c r="M6557">
        <v>0</v>
      </c>
      <c r="N6557">
        <v>1</v>
      </c>
      <c r="P6557" t="s">
        <v>91</v>
      </c>
    </row>
    <row r="6558" spans="1:16" x14ac:dyDescent="0.25">
      <c r="A6558" s="13">
        <v>2230</v>
      </c>
      <c r="B6558" s="11" t="s">
        <v>1107</v>
      </c>
      <c r="C6558" t="s">
        <v>608</v>
      </c>
      <c r="D6558">
        <v>341</v>
      </c>
      <c r="E6558" t="s">
        <v>89</v>
      </c>
      <c r="F6558" t="s">
        <v>396</v>
      </c>
      <c r="G6558" s="11" t="str">
        <f>VLOOKUP(F6558,Sheet1!$A$1:$E$2471,2,FALSE)</f>
        <v>..</v>
      </c>
      <c r="H6558" s="11" t="str">
        <f>VLOOKUP(F6558,Sheet1!$A$1:$E$2471,3,FALSE)</f>
        <v>PORTLAND</v>
      </c>
      <c r="I6558" s="11" t="str">
        <f>VLOOKUP(F6558,Sheet1!$A$1:$E$2471,4,FALSE)</f>
        <v>OR</v>
      </c>
      <c r="J6558" s="11" t="str">
        <f>VLOOKUP(F6558,Sheet1!$A$1:$E$2471,5,FALSE)</f>
        <v>97219</v>
      </c>
      <c r="K6558" s="2">
        <v>81.159499999999994</v>
      </c>
      <c r="L6558" s="1">
        <v>43021</v>
      </c>
      <c r="M6558">
        <v>0</v>
      </c>
      <c r="N6558">
        <v>1</v>
      </c>
      <c r="P6558" t="s">
        <v>91</v>
      </c>
    </row>
    <row r="6559" spans="1:16" x14ac:dyDescent="0.25">
      <c r="A6559" s="13">
        <v>2230</v>
      </c>
      <c r="B6559" s="11" t="s">
        <v>1107</v>
      </c>
      <c r="C6559" t="s">
        <v>608</v>
      </c>
      <c r="D6559">
        <v>341</v>
      </c>
      <c r="E6559" t="s">
        <v>89</v>
      </c>
      <c r="F6559" t="s">
        <v>665</v>
      </c>
      <c r="G6559" s="11" t="str">
        <f>VLOOKUP(F6559,Sheet1!$A$1:$E$2471,2,FALSE)</f>
        <v>..</v>
      </c>
      <c r="H6559" s="11" t="str">
        <f>VLOOKUP(F6559,Sheet1!$A$1:$E$2471,3,FALSE)</f>
        <v>PORTLAND</v>
      </c>
      <c r="I6559" s="11" t="str">
        <f>VLOOKUP(F6559,Sheet1!$A$1:$E$2471,4,FALSE)</f>
        <v>OR</v>
      </c>
      <c r="J6559" s="11" t="str">
        <f>VLOOKUP(F6559,Sheet1!$A$1:$E$2471,5,FALSE)</f>
        <v>97218</v>
      </c>
      <c r="K6559" s="2">
        <v>89.826499999999996</v>
      </c>
      <c r="L6559" s="1">
        <v>43021</v>
      </c>
      <c r="M6559">
        <v>0</v>
      </c>
      <c r="N6559">
        <v>1</v>
      </c>
      <c r="P6559" t="s">
        <v>91</v>
      </c>
    </row>
    <row r="6560" spans="1:16" x14ac:dyDescent="0.25">
      <c r="A6560" s="13">
        <v>2230</v>
      </c>
      <c r="B6560" s="11" t="s">
        <v>1107</v>
      </c>
      <c r="C6560" t="s">
        <v>608</v>
      </c>
      <c r="D6560">
        <v>341</v>
      </c>
      <c r="E6560" t="s">
        <v>89</v>
      </c>
      <c r="F6560" t="s">
        <v>468</v>
      </c>
      <c r="G6560" s="11" t="str">
        <f>VLOOKUP(F6560,Sheet1!$A$1:$E$2471,2,FALSE)</f>
        <v>..</v>
      </c>
      <c r="H6560" s="11" t="str">
        <f>VLOOKUP(F6560,Sheet1!$A$1:$E$2471,3,FALSE)</f>
        <v>LAKE OSWEGO</v>
      </c>
      <c r="I6560" s="11" t="str">
        <f>VLOOKUP(F6560,Sheet1!$A$1:$E$2471,4,FALSE)</f>
        <v>OR</v>
      </c>
      <c r="J6560" s="11" t="str">
        <f>VLOOKUP(F6560,Sheet1!$A$1:$E$2471,5,FALSE)</f>
        <v>97034</v>
      </c>
      <c r="K6560" s="2">
        <v>120.6425</v>
      </c>
      <c r="L6560" s="1">
        <v>43035</v>
      </c>
      <c r="M6560">
        <v>100119225</v>
      </c>
      <c r="N6560">
        <v>1</v>
      </c>
      <c r="P6560" t="s">
        <v>91</v>
      </c>
    </row>
    <row r="6561" spans="1:16" x14ac:dyDescent="0.25">
      <c r="A6561" s="13">
        <v>2230</v>
      </c>
      <c r="B6561" s="11" t="s">
        <v>1107</v>
      </c>
      <c r="C6561" t="s">
        <v>608</v>
      </c>
      <c r="D6561">
        <v>341</v>
      </c>
      <c r="E6561" t="s">
        <v>89</v>
      </c>
      <c r="F6561" t="s">
        <v>675</v>
      </c>
      <c r="G6561" s="11" t="str">
        <f>VLOOKUP(F6561,Sheet1!$A$1:$E$2471,2,FALSE)</f>
        <v>..</v>
      </c>
      <c r="H6561" s="11" t="str">
        <f>VLOOKUP(F6561,Sheet1!$A$1:$E$2471,3,FALSE)</f>
        <v>BEAVERTON</v>
      </c>
      <c r="I6561" s="11" t="str">
        <f>VLOOKUP(F6561,Sheet1!$A$1:$E$2471,4,FALSE)</f>
        <v>OR</v>
      </c>
      <c r="J6561" s="11" t="str">
        <f>VLOOKUP(F6561,Sheet1!$A$1:$E$2471,5,FALSE)</f>
        <v>97003</v>
      </c>
      <c r="K6561" s="2">
        <v>28.89</v>
      </c>
      <c r="L6561" s="1">
        <v>43021</v>
      </c>
      <c r="M6561">
        <v>100119127</v>
      </c>
      <c r="N6561">
        <v>1</v>
      </c>
      <c r="P6561" t="s">
        <v>91</v>
      </c>
    </row>
    <row r="6562" spans="1:16" x14ac:dyDescent="0.25">
      <c r="A6562" s="13">
        <v>2230</v>
      </c>
      <c r="B6562" s="11" t="s">
        <v>1107</v>
      </c>
      <c r="C6562" t="s">
        <v>608</v>
      </c>
      <c r="D6562">
        <v>341</v>
      </c>
      <c r="E6562" t="s">
        <v>89</v>
      </c>
      <c r="F6562" t="s">
        <v>518</v>
      </c>
      <c r="G6562" s="11" t="str">
        <f>VLOOKUP(F6562,Sheet1!$A$1:$E$2471,2,FALSE)</f>
        <v>..</v>
      </c>
      <c r="H6562" s="11" t="str">
        <f>VLOOKUP(F6562,Sheet1!$A$1:$E$2471,3,FALSE)</f>
        <v>PORTLAND</v>
      </c>
      <c r="I6562" s="11" t="str">
        <f>VLOOKUP(F6562,Sheet1!$A$1:$E$2471,4,FALSE)</f>
        <v>OR</v>
      </c>
      <c r="J6562" s="11" t="str">
        <f>VLOOKUP(F6562,Sheet1!$A$1:$E$2471,5,FALSE)</f>
        <v>97221</v>
      </c>
      <c r="K6562" s="2">
        <v>115.56</v>
      </c>
      <c r="L6562" s="1">
        <v>43014</v>
      </c>
      <c r="M6562">
        <v>100119067</v>
      </c>
      <c r="N6562">
        <v>1</v>
      </c>
      <c r="P6562" t="s">
        <v>91</v>
      </c>
    </row>
    <row r="6563" spans="1:16" x14ac:dyDescent="0.25">
      <c r="A6563" s="13">
        <v>2230</v>
      </c>
      <c r="B6563" s="11" t="s">
        <v>1107</v>
      </c>
      <c r="C6563" t="s">
        <v>608</v>
      </c>
      <c r="D6563">
        <v>341</v>
      </c>
      <c r="E6563" t="s">
        <v>89</v>
      </c>
      <c r="F6563" t="s">
        <v>493</v>
      </c>
      <c r="G6563" s="11" t="str">
        <f>VLOOKUP(F6563,Sheet1!$A$1:$E$2471,2,FALSE)</f>
        <v>..</v>
      </c>
      <c r="H6563" s="11" t="str">
        <f>VLOOKUP(F6563,Sheet1!$A$1:$E$2471,3,FALSE)</f>
        <v>HILLSBORO</v>
      </c>
      <c r="I6563" s="11" t="str">
        <f>VLOOKUP(F6563,Sheet1!$A$1:$E$2471,4,FALSE)</f>
        <v>OR</v>
      </c>
      <c r="J6563" s="11" t="str">
        <f>VLOOKUP(F6563,Sheet1!$A$1:$E$2471,5,FALSE)</f>
        <v>97124</v>
      </c>
      <c r="K6563" s="2">
        <v>164.78</v>
      </c>
      <c r="L6563" s="1">
        <v>43021</v>
      </c>
      <c r="M6563">
        <v>0</v>
      </c>
      <c r="N6563">
        <v>1</v>
      </c>
      <c r="P6563" t="s">
        <v>91</v>
      </c>
    </row>
    <row r="6564" spans="1:16" x14ac:dyDescent="0.25">
      <c r="A6564" s="13">
        <v>2230</v>
      </c>
      <c r="B6564" s="11" t="s">
        <v>1107</v>
      </c>
      <c r="C6564" t="s">
        <v>608</v>
      </c>
      <c r="D6564">
        <v>341</v>
      </c>
      <c r="E6564" t="s">
        <v>89</v>
      </c>
      <c r="F6564" t="s">
        <v>403</v>
      </c>
      <c r="G6564" s="11" t="str">
        <f>VLOOKUP(F6564,Sheet1!$A$1:$E$2471,2,FALSE)</f>
        <v>..</v>
      </c>
      <c r="H6564" s="11" t="str">
        <f>VLOOKUP(F6564,Sheet1!$A$1:$E$2471,3,FALSE)</f>
        <v>PORTLAND</v>
      </c>
      <c r="I6564" s="11" t="str">
        <f>VLOOKUP(F6564,Sheet1!$A$1:$E$2471,4,FALSE)</f>
        <v>OR</v>
      </c>
      <c r="J6564" s="11" t="str">
        <f>VLOOKUP(F6564,Sheet1!$A$1:$E$2471,5,FALSE)</f>
        <v>97203</v>
      </c>
      <c r="K6564" s="2">
        <v>16.05</v>
      </c>
      <c r="L6564" s="1">
        <v>43014</v>
      </c>
      <c r="M6564">
        <v>0</v>
      </c>
      <c r="N6564">
        <v>1</v>
      </c>
      <c r="P6564" t="s">
        <v>91</v>
      </c>
    </row>
    <row r="6565" spans="1:16" x14ac:dyDescent="0.25">
      <c r="A6565" s="13">
        <v>2230</v>
      </c>
      <c r="B6565" s="11" t="s">
        <v>1107</v>
      </c>
      <c r="C6565" t="s">
        <v>608</v>
      </c>
      <c r="D6565">
        <v>341</v>
      </c>
      <c r="E6565" t="s">
        <v>89</v>
      </c>
      <c r="F6565" t="s">
        <v>403</v>
      </c>
      <c r="G6565" s="11" t="str">
        <f>VLOOKUP(F6565,Sheet1!$A$1:$E$2471,2,FALSE)</f>
        <v>..</v>
      </c>
      <c r="H6565" s="11" t="str">
        <f>VLOOKUP(F6565,Sheet1!$A$1:$E$2471,3,FALSE)</f>
        <v>PORTLAND</v>
      </c>
      <c r="I6565" s="11" t="str">
        <f>VLOOKUP(F6565,Sheet1!$A$1:$E$2471,4,FALSE)</f>
        <v>OR</v>
      </c>
      <c r="J6565" s="11" t="str">
        <f>VLOOKUP(F6565,Sheet1!$A$1:$E$2471,5,FALSE)</f>
        <v>97203</v>
      </c>
      <c r="K6565" s="2">
        <v>47.08</v>
      </c>
      <c r="L6565" s="1">
        <v>43042</v>
      </c>
      <c r="M6565">
        <v>0</v>
      </c>
      <c r="N6565">
        <v>1</v>
      </c>
      <c r="P6565" t="s">
        <v>91</v>
      </c>
    </row>
    <row r="6566" spans="1:16" x14ac:dyDescent="0.25">
      <c r="A6566" s="13">
        <v>2230</v>
      </c>
      <c r="B6566" s="11" t="s">
        <v>1107</v>
      </c>
      <c r="C6566" t="s">
        <v>608</v>
      </c>
      <c r="D6566">
        <v>341</v>
      </c>
      <c r="E6566" t="s">
        <v>89</v>
      </c>
      <c r="F6566" t="s">
        <v>450</v>
      </c>
      <c r="G6566" s="11" t="str">
        <f>VLOOKUP(F6566,Sheet1!$A$1:$E$2471,2,FALSE)</f>
        <v>..</v>
      </c>
      <c r="H6566" s="11" t="str">
        <f>VLOOKUP(F6566,Sheet1!$A$1:$E$2471,3,FALSE)</f>
        <v>HILLSBORO</v>
      </c>
      <c r="I6566" s="11" t="str">
        <f>VLOOKUP(F6566,Sheet1!$A$1:$E$2471,4,FALSE)</f>
        <v>OR</v>
      </c>
      <c r="J6566" s="11" t="str">
        <f>VLOOKUP(F6566,Sheet1!$A$1:$E$2471,5,FALSE)</f>
        <v>97124</v>
      </c>
      <c r="K6566" s="2">
        <v>131.6635</v>
      </c>
      <c r="L6566" s="1">
        <v>43028</v>
      </c>
      <c r="M6566">
        <v>0</v>
      </c>
      <c r="N6566">
        <v>1</v>
      </c>
      <c r="P6566" t="s">
        <v>91</v>
      </c>
    </row>
    <row r="6567" spans="1:16" x14ac:dyDescent="0.25">
      <c r="A6567" s="13">
        <v>2230</v>
      </c>
      <c r="B6567" s="11" t="s">
        <v>1107</v>
      </c>
      <c r="C6567" t="s">
        <v>608</v>
      </c>
      <c r="D6567">
        <v>341</v>
      </c>
      <c r="E6567" t="s">
        <v>89</v>
      </c>
      <c r="F6567" t="s">
        <v>667</v>
      </c>
      <c r="G6567" s="11" t="str">
        <f>VLOOKUP(F6567,Sheet1!$A$1:$E$2471,2,FALSE)</f>
        <v>..</v>
      </c>
      <c r="H6567" s="11" t="str">
        <f>VLOOKUP(F6567,Sheet1!$A$1:$E$2471,3,FALSE)</f>
        <v>PORTLAND</v>
      </c>
      <c r="I6567" s="11" t="str">
        <f>VLOOKUP(F6567,Sheet1!$A$1:$E$2471,4,FALSE)</f>
        <v>OR</v>
      </c>
      <c r="J6567" s="11" t="str">
        <f>VLOOKUP(F6567,Sheet1!$A$1:$E$2471,5,FALSE)</f>
        <v>97219</v>
      </c>
      <c r="K6567" s="2">
        <v>61.150500000000001</v>
      </c>
      <c r="L6567" s="1">
        <v>43021</v>
      </c>
      <c r="M6567">
        <v>0</v>
      </c>
      <c r="N6567">
        <v>1</v>
      </c>
      <c r="P6567" t="s">
        <v>91</v>
      </c>
    </row>
    <row r="6568" spans="1:16" x14ac:dyDescent="0.25">
      <c r="A6568" s="13">
        <v>2230</v>
      </c>
      <c r="B6568" s="11" t="s">
        <v>1107</v>
      </c>
      <c r="C6568" t="s">
        <v>608</v>
      </c>
      <c r="D6568">
        <v>341</v>
      </c>
      <c r="E6568" t="s">
        <v>89</v>
      </c>
      <c r="F6568" t="s">
        <v>472</v>
      </c>
      <c r="G6568" s="11" t="str">
        <f>VLOOKUP(F6568,Sheet1!$A$1:$E$2471,2,FALSE)</f>
        <v>..</v>
      </c>
      <c r="H6568" s="11" t="str">
        <f>VLOOKUP(F6568,Sheet1!$A$1:$E$2471,3,FALSE)</f>
        <v>PORTLAND</v>
      </c>
      <c r="I6568" s="11" t="str">
        <f>VLOOKUP(F6568,Sheet1!$A$1:$E$2471,4,FALSE)</f>
        <v>OR</v>
      </c>
      <c r="J6568" s="11" t="str">
        <f>VLOOKUP(F6568,Sheet1!$A$1:$E$2471,5,FALSE)</f>
        <v>97210</v>
      </c>
      <c r="K6568" s="2">
        <v>141.61449999999999</v>
      </c>
      <c r="L6568" s="1">
        <v>43014</v>
      </c>
      <c r="M6568">
        <v>100119074</v>
      </c>
      <c r="N6568">
        <v>1</v>
      </c>
      <c r="P6568" t="s">
        <v>91</v>
      </c>
    </row>
    <row r="6569" spans="1:16" x14ac:dyDescent="0.25">
      <c r="A6569" s="13">
        <v>2230</v>
      </c>
      <c r="B6569" s="11" t="s">
        <v>1107</v>
      </c>
      <c r="C6569" t="s">
        <v>608</v>
      </c>
      <c r="D6569">
        <v>341</v>
      </c>
      <c r="E6569" t="s">
        <v>89</v>
      </c>
      <c r="F6569" t="s">
        <v>472</v>
      </c>
      <c r="G6569" s="11" t="str">
        <f>VLOOKUP(F6569,Sheet1!$A$1:$E$2471,2,FALSE)</f>
        <v>..</v>
      </c>
      <c r="H6569" s="11" t="str">
        <f>VLOOKUP(F6569,Sheet1!$A$1:$E$2471,3,FALSE)</f>
        <v>PORTLAND</v>
      </c>
      <c r="I6569" s="11" t="str">
        <f>VLOOKUP(F6569,Sheet1!$A$1:$E$2471,4,FALSE)</f>
        <v>OR</v>
      </c>
      <c r="J6569" s="11" t="str">
        <f>VLOOKUP(F6569,Sheet1!$A$1:$E$2471,5,FALSE)</f>
        <v>97210</v>
      </c>
      <c r="K6569" s="2">
        <v>236.84450000000001</v>
      </c>
      <c r="L6569" s="1">
        <v>43042</v>
      </c>
      <c r="M6569">
        <v>100119287</v>
      </c>
      <c r="N6569">
        <v>1</v>
      </c>
      <c r="P6569" t="s">
        <v>91</v>
      </c>
    </row>
    <row r="6570" spans="1:16" x14ac:dyDescent="0.25">
      <c r="A6570" s="13">
        <v>2230</v>
      </c>
      <c r="B6570" s="11" t="s">
        <v>1107</v>
      </c>
      <c r="C6570" t="s">
        <v>608</v>
      </c>
      <c r="D6570">
        <v>341</v>
      </c>
      <c r="E6570" t="s">
        <v>89</v>
      </c>
      <c r="F6570" t="s">
        <v>472</v>
      </c>
      <c r="G6570" s="11" t="str">
        <f>VLOOKUP(F6570,Sheet1!$A$1:$E$2471,2,FALSE)</f>
        <v>..</v>
      </c>
      <c r="H6570" s="11" t="str">
        <f>VLOOKUP(F6570,Sheet1!$A$1:$E$2471,3,FALSE)</f>
        <v>PORTLAND</v>
      </c>
      <c r="I6570" s="11" t="str">
        <f>VLOOKUP(F6570,Sheet1!$A$1:$E$2471,4,FALSE)</f>
        <v>OR</v>
      </c>
      <c r="J6570" s="11" t="str">
        <f>VLOOKUP(F6570,Sheet1!$A$1:$E$2471,5,FALSE)</f>
        <v>97210</v>
      </c>
      <c r="K6570" s="2">
        <v>29.157499999999999</v>
      </c>
      <c r="L6570" s="1">
        <v>43028</v>
      </c>
      <c r="M6570">
        <v>100119185</v>
      </c>
      <c r="N6570">
        <v>1</v>
      </c>
      <c r="P6570" t="s">
        <v>91</v>
      </c>
    </row>
    <row r="6571" spans="1:16" x14ac:dyDescent="0.25">
      <c r="A6571" s="13">
        <v>2230</v>
      </c>
      <c r="B6571" s="11" t="s">
        <v>1107</v>
      </c>
      <c r="C6571" t="s">
        <v>608</v>
      </c>
      <c r="D6571">
        <v>341</v>
      </c>
      <c r="E6571" t="s">
        <v>89</v>
      </c>
      <c r="F6571" t="s">
        <v>506</v>
      </c>
      <c r="G6571" s="11" t="str">
        <f>VLOOKUP(F6571,Sheet1!$A$1:$E$2471,2,FALSE)</f>
        <v>..</v>
      </c>
      <c r="H6571" s="11" t="str">
        <f>VLOOKUP(F6571,Sheet1!$A$1:$E$2471,3,FALSE)</f>
        <v>SHERWOOD</v>
      </c>
      <c r="I6571" s="11" t="str">
        <f>VLOOKUP(F6571,Sheet1!$A$1:$E$2471,4,FALSE)</f>
        <v>OR</v>
      </c>
      <c r="J6571" s="11" t="str">
        <f>VLOOKUP(F6571,Sheet1!$A$1:$E$2471,5,FALSE)</f>
        <v>97140</v>
      </c>
      <c r="K6571" s="2">
        <v>136.90649999999999</v>
      </c>
      <c r="L6571" s="1">
        <v>43021</v>
      </c>
      <c r="M6571">
        <v>0</v>
      </c>
      <c r="N6571">
        <v>1</v>
      </c>
      <c r="P6571" t="s">
        <v>91</v>
      </c>
    </row>
    <row r="6572" spans="1:16" x14ac:dyDescent="0.25">
      <c r="A6572" s="13">
        <v>2230</v>
      </c>
      <c r="B6572" s="11" t="s">
        <v>1107</v>
      </c>
      <c r="C6572" t="s">
        <v>608</v>
      </c>
      <c r="D6572">
        <v>341</v>
      </c>
      <c r="E6572" t="s">
        <v>89</v>
      </c>
      <c r="F6572" t="s">
        <v>676</v>
      </c>
      <c r="G6572" s="11" t="str">
        <f>VLOOKUP(F6572,Sheet1!$A$1:$E$2471,2,FALSE)</f>
        <v>..</v>
      </c>
      <c r="H6572" s="11" t="str">
        <f>VLOOKUP(F6572,Sheet1!$A$1:$E$2471,3,FALSE)</f>
        <v>NEWBERG</v>
      </c>
      <c r="I6572" s="11" t="str">
        <f>VLOOKUP(F6572,Sheet1!$A$1:$E$2471,4,FALSE)</f>
        <v>OR</v>
      </c>
      <c r="J6572" s="11" t="str">
        <f>VLOOKUP(F6572,Sheet1!$A$1:$E$2471,5,FALSE)</f>
        <v>97132</v>
      </c>
      <c r="K6572" s="2">
        <v>50.29</v>
      </c>
      <c r="L6572" s="1">
        <v>43021</v>
      </c>
      <c r="M6572">
        <v>0</v>
      </c>
      <c r="N6572">
        <v>1</v>
      </c>
      <c r="P6572" t="s">
        <v>91</v>
      </c>
    </row>
    <row r="6573" spans="1:16" x14ac:dyDescent="0.25">
      <c r="A6573" s="13">
        <v>2230</v>
      </c>
      <c r="B6573" s="11" t="s">
        <v>1107</v>
      </c>
      <c r="C6573" t="s">
        <v>608</v>
      </c>
      <c r="D6573">
        <v>341</v>
      </c>
      <c r="E6573" t="s">
        <v>89</v>
      </c>
      <c r="F6573" t="s">
        <v>443</v>
      </c>
      <c r="G6573" s="11" t="str">
        <f>VLOOKUP(F6573,Sheet1!$A$1:$E$2471,2,FALSE)</f>
        <v>..</v>
      </c>
      <c r="H6573" s="11" t="str">
        <f>VLOOKUP(F6573,Sheet1!$A$1:$E$2471,3,FALSE)</f>
        <v>FOREST GROVE</v>
      </c>
      <c r="I6573" s="11" t="str">
        <f>VLOOKUP(F6573,Sheet1!$A$1:$E$2471,4,FALSE)</f>
        <v>OR</v>
      </c>
      <c r="J6573" s="11" t="str">
        <f>VLOOKUP(F6573,Sheet1!$A$1:$E$2471,5,FALSE)</f>
        <v>97116</v>
      </c>
      <c r="K6573" s="2">
        <v>150.977</v>
      </c>
      <c r="L6573" s="1">
        <v>43021</v>
      </c>
      <c r="M6573">
        <v>0</v>
      </c>
      <c r="N6573">
        <v>1</v>
      </c>
      <c r="P6573" t="s">
        <v>91</v>
      </c>
    </row>
    <row r="6574" spans="1:16" x14ac:dyDescent="0.25">
      <c r="A6574" s="13">
        <v>2230</v>
      </c>
      <c r="B6574" s="11" t="s">
        <v>1107</v>
      </c>
      <c r="C6574" t="s">
        <v>608</v>
      </c>
      <c r="D6574">
        <v>341</v>
      </c>
      <c r="E6574" t="s">
        <v>89</v>
      </c>
      <c r="F6574" t="s">
        <v>662</v>
      </c>
      <c r="G6574" s="11" t="str">
        <f>VLOOKUP(F6574,Sheet1!$A$1:$E$2471,2,FALSE)</f>
        <v>..</v>
      </c>
      <c r="H6574" s="11" t="str">
        <f>VLOOKUP(F6574,Sheet1!$A$1:$E$2471,3,FALSE)</f>
        <v>PORTLAND</v>
      </c>
      <c r="I6574" s="11" t="str">
        <f>VLOOKUP(F6574,Sheet1!$A$1:$E$2471,4,FALSE)</f>
        <v>OR</v>
      </c>
      <c r="J6574" s="11" t="str">
        <f>VLOOKUP(F6574,Sheet1!$A$1:$E$2471,5,FALSE)</f>
        <v>97219</v>
      </c>
      <c r="K6574" s="2">
        <v>122.194</v>
      </c>
      <c r="L6574" s="1">
        <v>43021</v>
      </c>
      <c r="M6574">
        <v>0</v>
      </c>
      <c r="N6574">
        <v>1</v>
      </c>
      <c r="P6574" t="s">
        <v>91</v>
      </c>
    </row>
    <row r="6575" spans="1:16" x14ac:dyDescent="0.25">
      <c r="A6575" s="13">
        <v>2230</v>
      </c>
      <c r="B6575" s="11" t="s">
        <v>1107</v>
      </c>
      <c r="C6575" t="s">
        <v>608</v>
      </c>
      <c r="D6575">
        <v>341</v>
      </c>
      <c r="E6575" t="s">
        <v>89</v>
      </c>
      <c r="F6575" t="s">
        <v>376</v>
      </c>
      <c r="G6575" s="11" t="str">
        <f>VLOOKUP(F6575,Sheet1!$A$1:$E$2471,2,FALSE)</f>
        <v>..</v>
      </c>
      <c r="H6575" s="11" t="str">
        <f>VLOOKUP(F6575,Sheet1!$A$1:$E$2471,3,FALSE)</f>
        <v>TIGARD</v>
      </c>
      <c r="I6575" s="11" t="str">
        <f>VLOOKUP(F6575,Sheet1!$A$1:$E$2471,4,FALSE)</f>
        <v>OR</v>
      </c>
      <c r="J6575" s="11" t="str">
        <f>VLOOKUP(F6575,Sheet1!$A$1:$E$2471,5,FALSE)</f>
        <v>97223</v>
      </c>
      <c r="K6575" s="2">
        <v>153.11699999999999</v>
      </c>
      <c r="L6575" s="1">
        <v>43014</v>
      </c>
      <c r="M6575">
        <v>0</v>
      </c>
      <c r="N6575">
        <v>1</v>
      </c>
      <c r="P6575" t="s">
        <v>91</v>
      </c>
    </row>
    <row r="6576" spans="1:16" x14ac:dyDescent="0.25">
      <c r="A6576" s="13">
        <v>2230</v>
      </c>
      <c r="B6576" s="11" t="s">
        <v>1107</v>
      </c>
      <c r="C6576" t="s">
        <v>608</v>
      </c>
      <c r="D6576">
        <v>341</v>
      </c>
      <c r="E6576" t="s">
        <v>89</v>
      </c>
      <c r="F6576" t="s">
        <v>453</v>
      </c>
      <c r="G6576" s="11" t="str">
        <f>VLOOKUP(F6576,Sheet1!$A$1:$E$2471,2,FALSE)</f>
        <v>..</v>
      </c>
      <c r="H6576" s="11" t="str">
        <f>VLOOKUP(F6576,Sheet1!$A$1:$E$2471,3,FALSE)</f>
        <v>PORTLAND</v>
      </c>
      <c r="I6576" s="11" t="str">
        <f>VLOOKUP(F6576,Sheet1!$A$1:$E$2471,4,FALSE)</f>
        <v>OR</v>
      </c>
      <c r="J6576" s="11" t="str">
        <f>VLOOKUP(F6576,Sheet1!$A$1:$E$2471,5,FALSE)</f>
        <v>97225</v>
      </c>
      <c r="K6576" s="2">
        <v>45.849499999999999</v>
      </c>
      <c r="L6576" s="1">
        <v>43042</v>
      </c>
      <c r="M6576">
        <v>0</v>
      </c>
      <c r="N6576">
        <v>1</v>
      </c>
      <c r="P6576" t="s">
        <v>91</v>
      </c>
    </row>
    <row r="6577" spans="1:16" x14ac:dyDescent="0.25">
      <c r="A6577" s="13">
        <v>2230</v>
      </c>
      <c r="B6577" s="11" t="s">
        <v>1107</v>
      </c>
      <c r="C6577" t="s">
        <v>608</v>
      </c>
      <c r="D6577">
        <v>341</v>
      </c>
      <c r="E6577" t="s">
        <v>89</v>
      </c>
      <c r="F6577" t="s">
        <v>453</v>
      </c>
      <c r="G6577" s="11" t="str">
        <f>VLOOKUP(F6577,Sheet1!$A$1:$E$2471,2,FALSE)</f>
        <v>..</v>
      </c>
      <c r="H6577" s="11" t="str">
        <f>VLOOKUP(F6577,Sheet1!$A$1:$E$2471,3,FALSE)</f>
        <v>PORTLAND</v>
      </c>
      <c r="I6577" s="11" t="str">
        <f>VLOOKUP(F6577,Sheet1!$A$1:$E$2471,4,FALSE)</f>
        <v>OR</v>
      </c>
      <c r="J6577" s="11" t="str">
        <f>VLOOKUP(F6577,Sheet1!$A$1:$E$2471,5,FALSE)</f>
        <v>97225</v>
      </c>
      <c r="K6577" s="2">
        <v>28.462</v>
      </c>
      <c r="L6577" s="1">
        <v>43014</v>
      </c>
      <c r="M6577">
        <v>0</v>
      </c>
      <c r="N6577">
        <v>1</v>
      </c>
      <c r="P6577" t="s">
        <v>91</v>
      </c>
    </row>
    <row r="6578" spans="1:16" x14ac:dyDescent="0.25">
      <c r="A6578" s="13">
        <v>2230</v>
      </c>
      <c r="B6578" s="11" t="s">
        <v>1107</v>
      </c>
      <c r="C6578" t="s">
        <v>608</v>
      </c>
      <c r="D6578">
        <v>341</v>
      </c>
      <c r="E6578" t="s">
        <v>89</v>
      </c>
      <c r="F6578" t="s">
        <v>673</v>
      </c>
      <c r="G6578" s="11" t="str">
        <f>VLOOKUP(F6578,Sheet1!$A$1:$E$2471,2,FALSE)</f>
        <v>..</v>
      </c>
      <c r="H6578" s="11" t="str">
        <f>VLOOKUP(F6578,Sheet1!$A$1:$E$2471,3,FALSE)</f>
        <v>BEAVERTON</v>
      </c>
      <c r="I6578" s="11" t="str">
        <f>VLOOKUP(F6578,Sheet1!$A$1:$E$2471,4,FALSE)</f>
        <v>OR</v>
      </c>
      <c r="J6578" s="11" t="str">
        <f>VLOOKUP(F6578,Sheet1!$A$1:$E$2471,5,FALSE)</f>
        <v>97003</v>
      </c>
      <c r="K6578" s="2">
        <v>28.087499999999999</v>
      </c>
      <c r="L6578" s="1">
        <v>43014</v>
      </c>
      <c r="M6578">
        <v>100119079</v>
      </c>
      <c r="N6578">
        <v>1</v>
      </c>
      <c r="P6578" t="s">
        <v>91</v>
      </c>
    </row>
    <row r="6579" spans="1:16" x14ac:dyDescent="0.25">
      <c r="A6579" s="13">
        <v>2230</v>
      </c>
      <c r="B6579" s="11" t="s">
        <v>1107</v>
      </c>
      <c r="C6579" t="s">
        <v>608</v>
      </c>
      <c r="D6579">
        <v>341</v>
      </c>
      <c r="E6579" t="s">
        <v>89</v>
      </c>
      <c r="F6579" t="s">
        <v>387</v>
      </c>
      <c r="G6579" s="11" t="str">
        <f>VLOOKUP(F6579,Sheet1!$A$1:$E$2471,2,FALSE)</f>
        <v>..</v>
      </c>
      <c r="H6579" s="11" t="str">
        <f>VLOOKUP(F6579,Sheet1!$A$1:$E$2471,3,FALSE)</f>
        <v>BEAVERTON</v>
      </c>
      <c r="I6579" s="11" t="str">
        <f>VLOOKUP(F6579,Sheet1!$A$1:$E$2471,4,FALSE)</f>
        <v>OR</v>
      </c>
      <c r="J6579" s="11" t="str">
        <f>VLOOKUP(F6579,Sheet1!$A$1:$E$2471,5,FALSE)</f>
        <v>97007</v>
      </c>
      <c r="K6579" s="2">
        <v>78.430999999999997</v>
      </c>
      <c r="L6579" s="1">
        <v>43014</v>
      </c>
      <c r="M6579">
        <v>0</v>
      </c>
      <c r="N6579">
        <v>1</v>
      </c>
      <c r="P6579" t="s">
        <v>91</v>
      </c>
    </row>
    <row r="6580" spans="1:16" x14ac:dyDescent="0.25">
      <c r="A6580" s="13">
        <v>2230</v>
      </c>
      <c r="B6580" s="11" t="s">
        <v>1107</v>
      </c>
      <c r="C6580" t="s">
        <v>608</v>
      </c>
      <c r="D6580">
        <v>341</v>
      </c>
      <c r="E6580" t="s">
        <v>89</v>
      </c>
      <c r="F6580" t="s">
        <v>658</v>
      </c>
      <c r="G6580" s="11" t="str">
        <f>VLOOKUP(F6580,Sheet1!$A$1:$E$2471,2,FALSE)</f>
        <v>..</v>
      </c>
      <c r="H6580" s="11" t="str">
        <f>VLOOKUP(F6580,Sheet1!$A$1:$E$2471,3,FALSE)</f>
        <v>BEAVERTON</v>
      </c>
      <c r="I6580" s="11" t="str">
        <f>VLOOKUP(F6580,Sheet1!$A$1:$E$2471,4,FALSE)</f>
        <v>OR</v>
      </c>
      <c r="J6580" s="11" t="str">
        <f>VLOOKUP(F6580,Sheet1!$A$1:$E$2471,5,FALSE)</f>
        <v>97007</v>
      </c>
      <c r="K6580" s="2">
        <v>105.93</v>
      </c>
      <c r="L6580" s="1">
        <v>43042</v>
      </c>
      <c r="M6580">
        <v>0</v>
      </c>
      <c r="N6580">
        <v>1</v>
      </c>
      <c r="P6580" t="s">
        <v>91</v>
      </c>
    </row>
    <row r="6581" spans="1:16" x14ac:dyDescent="0.25">
      <c r="A6581" s="13">
        <v>2230</v>
      </c>
      <c r="B6581" s="11" t="s">
        <v>1107</v>
      </c>
      <c r="C6581" t="s">
        <v>608</v>
      </c>
      <c r="D6581">
        <v>341</v>
      </c>
      <c r="E6581" t="s">
        <v>89</v>
      </c>
      <c r="F6581" t="s">
        <v>658</v>
      </c>
      <c r="G6581" s="11" t="str">
        <f>VLOOKUP(F6581,Sheet1!$A$1:$E$2471,2,FALSE)</f>
        <v>..</v>
      </c>
      <c r="H6581" s="11" t="str">
        <f>VLOOKUP(F6581,Sheet1!$A$1:$E$2471,3,FALSE)</f>
        <v>BEAVERTON</v>
      </c>
      <c r="I6581" s="11" t="str">
        <f>VLOOKUP(F6581,Sheet1!$A$1:$E$2471,4,FALSE)</f>
        <v>OR</v>
      </c>
      <c r="J6581" s="11" t="str">
        <f>VLOOKUP(F6581,Sheet1!$A$1:$E$2471,5,FALSE)</f>
        <v>97007</v>
      </c>
      <c r="K6581" s="2">
        <v>159.965</v>
      </c>
      <c r="L6581" s="1">
        <v>43028</v>
      </c>
      <c r="M6581">
        <v>0</v>
      </c>
      <c r="N6581">
        <v>1</v>
      </c>
      <c r="P6581" t="s">
        <v>91</v>
      </c>
    </row>
    <row r="6582" spans="1:16" x14ac:dyDescent="0.25">
      <c r="A6582" s="13">
        <v>2230</v>
      </c>
      <c r="B6582" s="11" t="s">
        <v>1107</v>
      </c>
      <c r="C6582" t="s">
        <v>608</v>
      </c>
      <c r="D6582">
        <v>341</v>
      </c>
      <c r="E6582" t="s">
        <v>89</v>
      </c>
      <c r="F6582" t="s">
        <v>509</v>
      </c>
      <c r="G6582" s="11" t="str">
        <f>VLOOKUP(F6582,Sheet1!$A$1:$E$2471,2,FALSE)</f>
        <v>..</v>
      </c>
      <c r="H6582" s="11" t="str">
        <f>VLOOKUP(F6582,Sheet1!$A$1:$E$2471,3,FALSE)</f>
        <v>PORTLAND</v>
      </c>
      <c r="I6582" s="11" t="str">
        <f>VLOOKUP(F6582,Sheet1!$A$1:$E$2471,4,FALSE)</f>
        <v>OR</v>
      </c>
      <c r="J6582" s="11" t="str">
        <f>VLOOKUP(F6582,Sheet1!$A$1:$E$2471,5,FALSE)</f>
        <v>97219</v>
      </c>
      <c r="K6582" s="2">
        <v>243.42500000000001</v>
      </c>
      <c r="L6582" s="1">
        <v>43042</v>
      </c>
      <c r="M6582">
        <v>0</v>
      </c>
      <c r="N6582">
        <v>1</v>
      </c>
      <c r="P6582" t="s">
        <v>91</v>
      </c>
    </row>
    <row r="6583" spans="1:16" x14ac:dyDescent="0.25">
      <c r="A6583" s="13">
        <v>2230</v>
      </c>
      <c r="B6583" s="11" t="s">
        <v>1107</v>
      </c>
      <c r="C6583" t="s">
        <v>608</v>
      </c>
      <c r="D6583">
        <v>341</v>
      </c>
      <c r="E6583" t="s">
        <v>89</v>
      </c>
      <c r="F6583" t="s">
        <v>668</v>
      </c>
      <c r="G6583" s="11" t="str">
        <f>VLOOKUP(F6583,Sheet1!$A$1:$E$2471,2,FALSE)</f>
        <v>..</v>
      </c>
      <c r="H6583" s="11" t="str">
        <f>VLOOKUP(F6583,Sheet1!$A$1:$E$2471,3,FALSE)</f>
        <v>ALOHA</v>
      </c>
      <c r="I6583" s="11" t="str">
        <f>VLOOKUP(F6583,Sheet1!$A$1:$E$2471,4,FALSE)</f>
        <v>OR</v>
      </c>
      <c r="J6583" s="11" t="str">
        <f>VLOOKUP(F6583,Sheet1!$A$1:$E$2471,5,FALSE)</f>
        <v>97123</v>
      </c>
      <c r="K6583" s="2">
        <v>98.974999999999994</v>
      </c>
      <c r="L6583" s="1">
        <v>43021</v>
      </c>
      <c r="M6583">
        <v>0</v>
      </c>
      <c r="N6583">
        <v>1</v>
      </c>
      <c r="P6583" t="s">
        <v>91</v>
      </c>
    </row>
    <row r="6584" spans="1:16" x14ac:dyDescent="0.25">
      <c r="A6584" s="13">
        <v>2230</v>
      </c>
      <c r="B6584" s="11" t="s">
        <v>1107</v>
      </c>
      <c r="C6584" t="s">
        <v>608</v>
      </c>
      <c r="D6584">
        <v>341</v>
      </c>
      <c r="E6584" t="s">
        <v>89</v>
      </c>
      <c r="F6584" t="s">
        <v>496</v>
      </c>
      <c r="G6584" s="11" t="str">
        <f>VLOOKUP(F6584,Sheet1!$A$1:$E$2471,2,FALSE)</f>
        <v>..</v>
      </c>
      <c r="H6584" s="11" t="str">
        <f>VLOOKUP(F6584,Sheet1!$A$1:$E$2471,3,FALSE)</f>
        <v>Portland</v>
      </c>
      <c r="I6584" s="11" t="str">
        <f>VLOOKUP(F6584,Sheet1!$A$1:$E$2471,4,FALSE)</f>
        <v>OR</v>
      </c>
      <c r="J6584" s="11" t="str">
        <f>VLOOKUP(F6584,Sheet1!$A$1:$E$2471,5,FALSE)</f>
        <v>97223</v>
      </c>
      <c r="K6584" s="2">
        <v>98.760999999999996</v>
      </c>
      <c r="L6584" s="1">
        <v>43021</v>
      </c>
      <c r="M6584">
        <v>0</v>
      </c>
      <c r="N6584">
        <v>1</v>
      </c>
      <c r="P6584" t="s">
        <v>91</v>
      </c>
    </row>
    <row r="6585" spans="1:16" x14ac:dyDescent="0.25">
      <c r="A6585" s="13">
        <v>2230</v>
      </c>
      <c r="B6585" s="11" t="s">
        <v>1107</v>
      </c>
      <c r="C6585" t="s">
        <v>608</v>
      </c>
      <c r="D6585">
        <v>341</v>
      </c>
      <c r="E6585" t="s">
        <v>89</v>
      </c>
      <c r="F6585" t="s">
        <v>380</v>
      </c>
      <c r="G6585" s="11" t="str">
        <f>VLOOKUP(F6585,Sheet1!$A$1:$E$2471,2,FALSE)</f>
        <v>..</v>
      </c>
      <c r="H6585" s="11" t="str">
        <f>VLOOKUP(F6585,Sheet1!$A$1:$E$2471,3,FALSE)</f>
        <v>HILLSBORO</v>
      </c>
      <c r="I6585" s="11" t="str">
        <f>VLOOKUP(F6585,Sheet1!$A$1:$E$2471,4,FALSE)</f>
        <v>OR</v>
      </c>
      <c r="J6585" s="11" t="str">
        <f>VLOOKUP(F6585,Sheet1!$A$1:$E$2471,5,FALSE)</f>
        <v>97123</v>
      </c>
      <c r="K6585" s="2">
        <v>75.702500000000001</v>
      </c>
      <c r="L6585" s="1">
        <v>43014</v>
      </c>
      <c r="M6585">
        <v>100119088</v>
      </c>
      <c r="N6585">
        <v>1</v>
      </c>
      <c r="P6585" t="s">
        <v>91</v>
      </c>
    </row>
    <row r="6586" spans="1:16" x14ac:dyDescent="0.25">
      <c r="A6586" s="13">
        <v>2230</v>
      </c>
      <c r="B6586" s="11" t="s">
        <v>1107</v>
      </c>
      <c r="C6586" t="s">
        <v>608</v>
      </c>
      <c r="D6586">
        <v>341</v>
      </c>
      <c r="E6586" t="s">
        <v>89</v>
      </c>
      <c r="F6586" t="s">
        <v>548</v>
      </c>
      <c r="G6586" s="11" t="str">
        <f>VLOOKUP(F6586,Sheet1!$A$1:$E$2471,2,FALSE)</f>
        <v>..</v>
      </c>
      <c r="H6586" s="11" t="str">
        <f>VLOOKUP(F6586,Sheet1!$A$1:$E$2471,3,FALSE)</f>
        <v>HILLSBORO</v>
      </c>
      <c r="I6586" s="11" t="str">
        <f>VLOOKUP(F6586,Sheet1!$A$1:$E$2471,4,FALSE)</f>
        <v>OR</v>
      </c>
      <c r="J6586" s="11" t="str">
        <f>VLOOKUP(F6586,Sheet1!$A$1:$E$2471,5,FALSE)</f>
        <v>97124</v>
      </c>
      <c r="K6586" s="2">
        <v>15.836</v>
      </c>
      <c r="L6586" s="1">
        <v>43021</v>
      </c>
      <c r="M6586">
        <v>0</v>
      </c>
      <c r="N6586">
        <v>1</v>
      </c>
      <c r="P6586" t="s">
        <v>91</v>
      </c>
    </row>
    <row r="6587" spans="1:16" x14ac:dyDescent="0.25">
      <c r="A6587" s="13">
        <v>2230</v>
      </c>
      <c r="B6587" s="11" t="s">
        <v>1107</v>
      </c>
      <c r="C6587" t="s">
        <v>608</v>
      </c>
      <c r="D6587">
        <v>341</v>
      </c>
      <c r="E6587" t="s">
        <v>89</v>
      </c>
      <c r="F6587" t="s">
        <v>548</v>
      </c>
      <c r="G6587" s="11" t="str">
        <f>VLOOKUP(F6587,Sheet1!$A$1:$E$2471,2,FALSE)</f>
        <v>..</v>
      </c>
      <c r="H6587" s="11" t="str">
        <f>VLOOKUP(F6587,Sheet1!$A$1:$E$2471,3,FALSE)</f>
        <v>HILLSBORO</v>
      </c>
      <c r="I6587" s="11" t="str">
        <f>VLOOKUP(F6587,Sheet1!$A$1:$E$2471,4,FALSE)</f>
        <v>OR</v>
      </c>
      <c r="J6587" s="11" t="str">
        <f>VLOOKUP(F6587,Sheet1!$A$1:$E$2471,5,FALSE)</f>
        <v>97124</v>
      </c>
      <c r="K6587" s="2">
        <v>46.01</v>
      </c>
      <c r="L6587" s="1">
        <v>43021</v>
      </c>
      <c r="M6587">
        <v>0</v>
      </c>
      <c r="N6587">
        <v>1</v>
      </c>
      <c r="P6587" t="s">
        <v>91</v>
      </c>
    </row>
    <row r="6588" spans="1:16" x14ac:dyDescent="0.25">
      <c r="A6588" s="13">
        <v>2230</v>
      </c>
      <c r="B6588" s="11" t="s">
        <v>1107</v>
      </c>
      <c r="C6588" t="s">
        <v>608</v>
      </c>
      <c r="D6588">
        <v>341</v>
      </c>
      <c r="E6588" t="s">
        <v>89</v>
      </c>
      <c r="F6588" t="s">
        <v>549</v>
      </c>
      <c r="G6588" s="11" t="str">
        <f>VLOOKUP(F6588,Sheet1!$A$1:$E$2471,2,FALSE)</f>
        <v>..</v>
      </c>
      <c r="H6588" s="11" t="str">
        <f>VLOOKUP(F6588,Sheet1!$A$1:$E$2471,3,FALSE)</f>
        <v>PORTLAND</v>
      </c>
      <c r="I6588" s="11" t="str">
        <f>VLOOKUP(F6588,Sheet1!$A$1:$E$2471,4,FALSE)</f>
        <v>OR</v>
      </c>
      <c r="J6588" s="11" t="str">
        <f>VLOOKUP(F6588,Sheet1!$A$1:$E$2471,5,FALSE)</f>
        <v>97229</v>
      </c>
      <c r="K6588" s="2">
        <v>126.902</v>
      </c>
      <c r="L6588" s="1">
        <v>43021</v>
      </c>
      <c r="M6588">
        <v>100119146</v>
      </c>
      <c r="N6588">
        <v>1</v>
      </c>
      <c r="P6588" t="s">
        <v>91</v>
      </c>
    </row>
    <row r="6589" spans="1:16" x14ac:dyDescent="0.25">
      <c r="A6589" s="13">
        <v>2230</v>
      </c>
      <c r="B6589" s="11" t="s">
        <v>1107</v>
      </c>
      <c r="C6589" t="s">
        <v>608</v>
      </c>
      <c r="D6589">
        <v>341</v>
      </c>
      <c r="E6589" t="s">
        <v>89</v>
      </c>
      <c r="F6589" t="s">
        <v>677</v>
      </c>
      <c r="G6589" s="11" t="str">
        <f>VLOOKUP(F6589,Sheet1!$A$1:$E$2471,2,FALSE)</f>
        <v>..</v>
      </c>
      <c r="H6589" s="11" t="str">
        <f>VLOOKUP(F6589,Sheet1!$A$1:$E$2471,3,FALSE)</f>
        <v>FOREST GROVE</v>
      </c>
      <c r="I6589" s="11" t="str">
        <f>VLOOKUP(F6589,Sheet1!$A$1:$E$2471,4,FALSE)</f>
        <v>OR</v>
      </c>
      <c r="J6589" s="11" t="str">
        <f>VLOOKUP(F6589,Sheet1!$A$1:$E$2471,5,FALSE)</f>
        <v>97116</v>
      </c>
      <c r="K6589" s="2">
        <v>18.725000000000001</v>
      </c>
      <c r="L6589" s="1">
        <v>43035</v>
      </c>
      <c r="M6589">
        <v>0</v>
      </c>
      <c r="N6589">
        <v>1</v>
      </c>
      <c r="P6589" t="s">
        <v>91</v>
      </c>
    </row>
    <row r="6590" spans="1:16" x14ac:dyDescent="0.25">
      <c r="A6590" s="13">
        <v>2230</v>
      </c>
      <c r="B6590" s="11" t="s">
        <v>1107</v>
      </c>
      <c r="C6590" t="s">
        <v>608</v>
      </c>
      <c r="D6590">
        <v>341</v>
      </c>
      <c r="E6590" t="s">
        <v>89</v>
      </c>
      <c r="F6590" t="s">
        <v>678</v>
      </c>
      <c r="G6590" s="11" t="str">
        <f>VLOOKUP(F6590,Sheet1!$A$1:$E$2471,2,FALSE)</f>
        <v>..</v>
      </c>
      <c r="H6590" s="11" t="str">
        <f>VLOOKUP(F6590,Sheet1!$A$1:$E$2471,3,FALSE)</f>
        <v>BEAVERTON</v>
      </c>
      <c r="I6590" s="11" t="str">
        <f>VLOOKUP(F6590,Sheet1!$A$1:$E$2471,4,FALSE)</f>
        <v>OR</v>
      </c>
      <c r="J6590" s="11" t="str">
        <f>VLOOKUP(F6590,Sheet1!$A$1:$E$2471,5,FALSE)</f>
        <v>97007</v>
      </c>
      <c r="K6590" s="2">
        <v>93.625</v>
      </c>
      <c r="L6590" s="1">
        <v>43014</v>
      </c>
      <c r="M6590">
        <v>0</v>
      </c>
      <c r="N6590">
        <v>1</v>
      </c>
      <c r="P6590" t="s">
        <v>91</v>
      </c>
    </row>
    <row r="6591" spans="1:16" x14ac:dyDescent="0.25">
      <c r="A6591" s="13">
        <v>2230</v>
      </c>
      <c r="B6591" s="11" t="s">
        <v>1107</v>
      </c>
      <c r="C6591" t="s">
        <v>608</v>
      </c>
      <c r="D6591">
        <v>341</v>
      </c>
      <c r="E6591" t="s">
        <v>89</v>
      </c>
      <c r="F6591" t="s">
        <v>679</v>
      </c>
      <c r="G6591" s="11" t="str">
        <f>VLOOKUP(F6591,Sheet1!$A$1:$E$2471,2,FALSE)</f>
        <v>..</v>
      </c>
      <c r="H6591" s="11" t="str">
        <f>VLOOKUP(F6591,Sheet1!$A$1:$E$2471,3,FALSE)</f>
        <v>BEAVERTON</v>
      </c>
      <c r="I6591" s="11" t="str">
        <f>VLOOKUP(F6591,Sheet1!$A$1:$E$2471,4,FALSE)</f>
        <v>OR</v>
      </c>
      <c r="J6591" s="11" t="str">
        <f>VLOOKUP(F6591,Sheet1!$A$1:$E$2471,5,FALSE)</f>
        <v>97008</v>
      </c>
      <c r="K6591" s="2">
        <v>40.018000000000001</v>
      </c>
      <c r="L6591" s="1">
        <v>43021</v>
      </c>
      <c r="M6591">
        <v>0</v>
      </c>
      <c r="N6591">
        <v>1</v>
      </c>
      <c r="P6591" t="s">
        <v>91</v>
      </c>
    </row>
    <row r="6592" spans="1:16" x14ac:dyDescent="0.25">
      <c r="A6592" s="13">
        <v>2230</v>
      </c>
      <c r="B6592" s="11" t="s">
        <v>1107</v>
      </c>
      <c r="C6592" t="s">
        <v>608</v>
      </c>
      <c r="D6592">
        <v>341</v>
      </c>
      <c r="E6592" t="s">
        <v>89</v>
      </c>
      <c r="F6592" t="s">
        <v>557</v>
      </c>
      <c r="G6592" s="11" t="str">
        <f>VLOOKUP(F6592,Sheet1!$A$1:$E$2471,2,FALSE)</f>
        <v>..</v>
      </c>
      <c r="H6592" s="11" t="str">
        <f>VLOOKUP(F6592,Sheet1!$A$1:$E$2471,3,FALSE)</f>
        <v>WILSONVILLE</v>
      </c>
      <c r="I6592" s="11" t="str">
        <f>VLOOKUP(F6592,Sheet1!$A$1:$E$2471,4,FALSE)</f>
        <v>OR</v>
      </c>
      <c r="J6592" s="11" t="str">
        <f>VLOOKUP(F6592,Sheet1!$A$1:$E$2471,5,FALSE)</f>
        <v>97070</v>
      </c>
      <c r="K6592" s="2">
        <v>13.91</v>
      </c>
      <c r="L6592" s="1">
        <v>43021</v>
      </c>
      <c r="M6592">
        <v>0</v>
      </c>
      <c r="N6592">
        <v>1</v>
      </c>
      <c r="P6592" t="s">
        <v>91</v>
      </c>
    </row>
    <row r="6593" spans="1:16" x14ac:dyDescent="0.25">
      <c r="A6593" s="13">
        <v>2230</v>
      </c>
      <c r="B6593" s="11" t="s">
        <v>1107</v>
      </c>
      <c r="C6593" t="s">
        <v>608</v>
      </c>
      <c r="D6593">
        <v>341</v>
      </c>
      <c r="E6593" t="s">
        <v>89</v>
      </c>
      <c r="F6593" t="s">
        <v>669</v>
      </c>
      <c r="G6593" s="11" t="str">
        <f>VLOOKUP(F6593,Sheet1!$A$1:$E$2471,2,FALSE)</f>
        <v>..</v>
      </c>
      <c r="H6593" s="11" t="str">
        <f>VLOOKUP(F6593,Sheet1!$A$1:$E$2471,3,FALSE)</f>
        <v>PORTLAND</v>
      </c>
      <c r="I6593" s="11" t="str">
        <f>VLOOKUP(F6593,Sheet1!$A$1:$E$2471,4,FALSE)</f>
        <v>OR</v>
      </c>
      <c r="J6593" s="11" t="str">
        <f>VLOOKUP(F6593,Sheet1!$A$1:$E$2471,5,FALSE)</f>
        <v>97229</v>
      </c>
      <c r="K6593" s="2">
        <v>205.44</v>
      </c>
      <c r="L6593" s="1">
        <v>43021</v>
      </c>
      <c r="M6593">
        <v>0</v>
      </c>
      <c r="N6593">
        <v>1</v>
      </c>
      <c r="P6593" t="s">
        <v>91</v>
      </c>
    </row>
    <row r="6594" spans="1:16" x14ac:dyDescent="0.25">
      <c r="A6594" s="13">
        <v>2230</v>
      </c>
      <c r="B6594" s="11" t="s">
        <v>1107</v>
      </c>
      <c r="C6594" t="s">
        <v>608</v>
      </c>
      <c r="D6594">
        <v>341</v>
      </c>
      <c r="E6594" t="s">
        <v>89</v>
      </c>
      <c r="F6594" t="s">
        <v>670</v>
      </c>
      <c r="G6594" s="11" t="str">
        <f>VLOOKUP(F6594,Sheet1!$A$1:$E$2471,2,FALSE)</f>
        <v>..</v>
      </c>
      <c r="H6594" s="11" t="str">
        <f>VLOOKUP(F6594,Sheet1!$A$1:$E$2471,3,FALSE)</f>
        <v>TIGARD</v>
      </c>
      <c r="I6594" s="11" t="str">
        <f>VLOOKUP(F6594,Sheet1!$A$1:$E$2471,4,FALSE)</f>
        <v>OR</v>
      </c>
      <c r="J6594" s="11" t="str">
        <f>VLOOKUP(F6594,Sheet1!$A$1:$E$2471,5,FALSE)</f>
        <v>97223</v>
      </c>
      <c r="K6594" s="2">
        <v>19.045999999999999</v>
      </c>
      <c r="L6594" s="1">
        <v>43021</v>
      </c>
      <c r="M6594">
        <v>0</v>
      </c>
      <c r="N6594">
        <v>1</v>
      </c>
      <c r="P6594" t="s">
        <v>91</v>
      </c>
    </row>
    <row r="6595" spans="1:16" x14ac:dyDescent="0.25">
      <c r="A6595" s="13">
        <v>2230</v>
      </c>
      <c r="B6595" s="11" t="s">
        <v>1107</v>
      </c>
      <c r="C6595" t="s">
        <v>608</v>
      </c>
      <c r="D6595">
        <v>341</v>
      </c>
      <c r="E6595" t="s">
        <v>89</v>
      </c>
      <c r="F6595" t="s">
        <v>558</v>
      </c>
      <c r="G6595" s="11" t="str">
        <f>VLOOKUP(F6595,Sheet1!$A$1:$E$2471,2,FALSE)</f>
        <v>..</v>
      </c>
      <c r="H6595" s="11" t="str">
        <f>VLOOKUP(F6595,Sheet1!$A$1:$E$2471,3,FALSE)</f>
        <v>BEAVERTON</v>
      </c>
      <c r="I6595" s="11" t="str">
        <f>VLOOKUP(F6595,Sheet1!$A$1:$E$2471,4,FALSE)</f>
        <v>OR</v>
      </c>
      <c r="J6595" s="11" t="str">
        <f>VLOOKUP(F6595,Sheet1!$A$1:$E$2471,5,FALSE)</f>
        <v>97007</v>
      </c>
      <c r="K6595" s="2">
        <v>179.22499999999999</v>
      </c>
      <c r="L6595" s="1">
        <v>43021</v>
      </c>
      <c r="M6595">
        <v>0</v>
      </c>
      <c r="N6595">
        <v>1</v>
      </c>
      <c r="P6595" t="s">
        <v>91</v>
      </c>
    </row>
    <row r="6596" spans="1:16" x14ac:dyDescent="0.25">
      <c r="A6596" s="13">
        <v>2230</v>
      </c>
      <c r="B6596" s="11" t="s">
        <v>1107</v>
      </c>
      <c r="C6596" t="s">
        <v>608</v>
      </c>
      <c r="D6596">
        <v>341</v>
      </c>
      <c r="E6596" t="s">
        <v>89</v>
      </c>
      <c r="F6596" t="s">
        <v>558</v>
      </c>
      <c r="G6596" s="11" t="str">
        <f>VLOOKUP(F6596,Sheet1!$A$1:$E$2471,2,FALSE)</f>
        <v>..</v>
      </c>
      <c r="H6596" s="11" t="str">
        <f>VLOOKUP(F6596,Sheet1!$A$1:$E$2471,3,FALSE)</f>
        <v>BEAVERTON</v>
      </c>
      <c r="I6596" s="11" t="str">
        <f>VLOOKUP(F6596,Sheet1!$A$1:$E$2471,4,FALSE)</f>
        <v>OR</v>
      </c>
      <c r="J6596" s="11" t="str">
        <f>VLOOKUP(F6596,Sheet1!$A$1:$E$2471,5,FALSE)</f>
        <v>97007</v>
      </c>
      <c r="K6596" s="2">
        <v>12.5</v>
      </c>
      <c r="L6596" s="1">
        <v>43014</v>
      </c>
      <c r="M6596">
        <v>0</v>
      </c>
      <c r="N6596">
        <v>1</v>
      </c>
      <c r="P6596" t="s">
        <v>91</v>
      </c>
    </row>
    <row r="6597" spans="1:16" x14ac:dyDescent="0.25">
      <c r="A6597" s="13">
        <v>2230</v>
      </c>
      <c r="B6597" s="11" t="s">
        <v>1107</v>
      </c>
      <c r="C6597" t="s">
        <v>608</v>
      </c>
      <c r="D6597">
        <v>341</v>
      </c>
      <c r="E6597" t="s">
        <v>89</v>
      </c>
      <c r="F6597" t="s">
        <v>483</v>
      </c>
      <c r="G6597" s="11" t="str">
        <f>VLOOKUP(F6597,Sheet1!$A$1:$E$2471,2,FALSE)</f>
        <v>..</v>
      </c>
      <c r="H6597" s="11" t="str">
        <f>VLOOKUP(F6597,Sheet1!$A$1:$E$2471,3,FALSE)</f>
        <v>HILLSBORO</v>
      </c>
      <c r="I6597" s="11" t="str">
        <f>VLOOKUP(F6597,Sheet1!$A$1:$E$2471,4,FALSE)</f>
        <v>OR</v>
      </c>
      <c r="J6597" s="11" t="str">
        <f>VLOOKUP(F6597,Sheet1!$A$1:$E$2471,5,FALSE)</f>
        <v>97123</v>
      </c>
      <c r="K6597" s="2">
        <v>2.5145</v>
      </c>
      <c r="L6597" s="1">
        <v>43035</v>
      </c>
      <c r="M6597">
        <v>0</v>
      </c>
      <c r="N6597">
        <v>1</v>
      </c>
      <c r="P6597" t="s">
        <v>91</v>
      </c>
    </row>
    <row r="6598" spans="1:16" x14ac:dyDescent="0.25">
      <c r="A6598" s="13">
        <v>2230</v>
      </c>
      <c r="B6598" s="11" t="s">
        <v>1107</v>
      </c>
      <c r="C6598" t="s">
        <v>608</v>
      </c>
      <c r="D6598">
        <v>341</v>
      </c>
      <c r="E6598" t="s">
        <v>89</v>
      </c>
      <c r="F6598" t="s">
        <v>483</v>
      </c>
      <c r="G6598" s="11" t="str">
        <f>VLOOKUP(F6598,Sheet1!$A$1:$E$2471,2,FALSE)</f>
        <v>..</v>
      </c>
      <c r="H6598" s="11" t="str">
        <f>VLOOKUP(F6598,Sheet1!$A$1:$E$2471,3,FALSE)</f>
        <v>HILLSBORO</v>
      </c>
      <c r="I6598" s="11" t="str">
        <f>VLOOKUP(F6598,Sheet1!$A$1:$E$2471,4,FALSE)</f>
        <v>OR</v>
      </c>
      <c r="J6598" s="11" t="str">
        <f>VLOOKUP(F6598,Sheet1!$A$1:$E$2471,5,FALSE)</f>
        <v>97123</v>
      </c>
      <c r="K6598" s="2">
        <v>2.3540000000000001</v>
      </c>
      <c r="L6598" s="1">
        <v>43028</v>
      </c>
      <c r="M6598">
        <v>0</v>
      </c>
      <c r="N6598">
        <v>1</v>
      </c>
      <c r="P6598" t="s">
        <v>91</v>
      </c>
    </row>
    <row r="6599" spans="1:16" x14ac:dyDescent="0.25">
      <c r="A6599" s="13">
        <v>2230</v>
      </c>
      <c r="B6599" s="11" t="s">
        <v>1107</v>
      </c>
      <c r="C6599" t="s">
        <v>608</v>
      </c>
      <c r="D6599">
        <v>341</v>
      </c>
      <c r="E6599" t="s">
        <v>89</v>
      </c>
      <c r="F6599" t="s">
        <v>484</v>
      </c>
      <c r="G6599" s="11" t="str">
        <f>VLOOKUP(F6599,Sheet1!$A$1:$E$2471,2,FALSE)</f>
        <v>..</v>
      </c>
      <c r="H6599" s="11" t="str">
        <f>VLOOKUP(F6599,Sheet1!$A$1:$E$2471,3,FALSE)</f>
        <v>PORTLAND</v>
      </c>
      <c r="I6599" s="11" t="str">
        <f>VLOOKUP(F6599,Sheet1!$A$1:$E$2471,4,FALSE)</f>
        <v>OR</v>
      </c>
      <c r="J6599" s="11" t="str">
        <f>VLOOKUP(F6599,Sheet1!$A$1:$E$2471,5,FALSE)</f>
        <v>97203</v>
      </c>
      <c r="K6599" s="2">
        <v>21.507000000000001</v>
      </c>
      <c r="L6599" s="1">
        <v>43021</v>
      </c>
      <c r="M6599">
        <v>0</v>
      </c>
      <c r="N6599">
        <v>1</v>
      </c>
      <c r="P6599" t="s">
        <v>91</v>
      </c>
    </row>
    <row r="6600" spans="1:16" x14ac:dyDescent="0.25">
      <c r="A6600" s="13">
        <v>2230</v>
      </c>
      <c r="B6600" s="11" t="s">
        <v>1107</v>
      </c>
      <c r="C6600" t="s">
        <v>608</v>
      </c>
      <c r="D6600">
        <v>341</v>
      </c>
      <c r="E6600" t="s">
        <v>89</v>
      </c>
      <c r="F6600" t="s">
        <v>436</v>
      </c>
      <c r="G6600" s="11" t="str">
        <f>VLOOKUP(F6600,Sheet1!$A$1:$E$2471,2,FALSE)</f>
        <v>..</v>
      </c>
      <c r="H6600" s="11" t="str">
        <f>VLOOKUP(F6600,Sheet1!$A$1:$E$2471,3,FALSE)</f>
        <v>PORTLAND</v>
      </c>
      <c r="I6600" s="11" t="str">
        <f>VLOOKUP(F6600,Sheet1!$A$1:$E$2471,4,FALSE)</f>
        <v>OR</v>
      </c>
      <c r="J6600" s="11" t="str">
        <f>VLOOKUP(F6600,Sheet1!$A$1:$E$2471,5,FALSE)</f>
        <v>97206</v>
      </c>
      <c r="K6600" s="2">
        <v>11.77</v>
      </c>
      <c r="L6600" s="1">
        <v>43014</v>
      </c>
      <c r="M6600">
        <v>100119102</v>
      </c>
      <c r="N6600">
        <v>1</v>
      </c>
      <c r="P6600" t="s">
        <v>91</v>
      </c>
    </row>
    <row r="6601" spans="1:16" x14ac:dyDescent="0.25">
      <c r="A6601" s="13">
        <v>2230</v>
      </c>
      <c r="B6601" s="11" t="s">
        <v>1107</v>
      </c>
      <c r="C6601" t="s">
        <v>608</v>
      </c>
      <c r="D6601">
        <v>341</v>
      </c>
      <c r="E6601" t="s">
        <v>89</v>
      </c>
      <c r="F6601" t="s">
        <v>663</v>
      </c>
      <c r="G6601" s="11" t="str">
        <f>VLOOKUP(F6601,Sheet1!$A$1:$E$2471,2,FALSE)</f>
        <v>..</v>
      </c>
      <c r="H6601" s="11" t="str">
        <f>VLOOKUP(F6601,Sheet1!$A$1:$E$2471,3,FALSE)</f>
        <v>ALOHA</v>
      </c>
      <c r="I6601" s="11" t="str">
        <f>VLOOKUP(F6601,Sheet1!$A$1:$E$2471,4,FALSE)</f>
        <v>OR</v>
      </c>
      <c r="J6601" s="11" t="str">
        <f>VLOOKUP(F6601,Sheet1!$A$1:$E$2471,5,FALSE)</f>
        <v>97006</v>
      </c>
      <c r="K6601" s="2">
        <v>138.565</v>
      </c>
      <c r="L6601" s="1">
        <v>43014</v>
      </c>
      <c r="M6601">
        <v>0</v>
      </c>
      <c r="N6601">
        <v>1</v>
      </c>
      <c r="P6601" t="s">
        <v>91</v>
      </c>
    </row>
    <row r="6602" spans="1:16" x14ac:dyDescent="0.25">
      <c r="A6602" s="13">
        <v>2230</v>
      </c>
      <c r="B6602" s="11" t="s">
        <v>1107</v>
      </c>
      <c r="C6602" t="s">
        <v>608</v>
      </c>
      <c r="D6602">
        <v>341</v>
      </c>
      <c r="E6602" t="s">
        <v>89</v>
      </c>
      <c r="F6602" t="s">
        <v>663</v>
      </c>
      <c r="G6602" s="11" t="str">
        <f>VLOOKUP(F6602,Sheet1!$A$1:$E$2471,2,FALSE)</f>
        <v>..</v>
      </c>
      <c r="H6602" s="11" t="str">
        <f>VLOOKUP(F6602,Sheet1!$A$1:$E$2471,3,FALSE)</f>
        <v>ALOHA</v>
      </c>
      <c r="I6602" s="11" t="str">
        <f>VLOOKUP(F6602,Sheet1!$A$1:$E$2471,4,FALSE)</f>
        <v>OR</v>
      </c>
      <c r="J6602" s="11" t="str">
        <f>VLOOKUP(F6602,Sheet1!$A$1:$E$2471,5,FALSE)</f>
        <v>97006</v>
      </c>
      <c r="K6602" s="2">
        <v>129.47</v>
      </c>
      <c r="L6602" s="1">
        <v>43035</v>
      </c>
      <c r="M6602">
        <v>0</v>
      </c>
      <c r="N6602">
        <v>1</v>
      </c>
      <c r="P6602" t="s">
        <v>91</v>
      </c>
    </row>
    <row r="6603" spans="1:16" x14ac:dyDescent="0.25">
      <c r="A6603" s="13">
        <v>2230</v>
      </c>
      <c r="B6603" s="11" t="s">
        <v>1107</v>
      </c>
      <c r="C6603" t="s">
        <v>608</v>
      </c>
      <c r="D6603">
        <v>341</v>
      </c>
      <c r="E6603" t="s">
        <v>89</v>
      </c>
      <c r="F6603" t="s">
        <v>446</v>
      </c>
      <c r="G6603" s="11" t="str">
        <f>VLOOKUP(F6603,Sheet1!$A$1:$E$2471,2,FALSE)</f>
        <v>..</v>
      </c>
      <c r="H6603" s="11" t="str">
        <f>VLOOKUP(F6603,Sheet1!$A$1:$E$2471,3,FALSE)</f>
        <v>PORTLAND</v>
      </c>
      <c r="I6603" s="11" t="str">
        <f>VLOOKUP(F6603,Sheet1!$A$1:$E$2471,4,FALSE)</f>
        <v>OR</v>
      </c>
      <c r="J6603" s="11" t="str">
        <f>VLOOKUP(F6603,Sheet1!$A$1:$E$2471,5,FALSE)</f>
        <v>97229</v>
      </c>
      <c r="K6603" s="2">
        <v>113.955</v>
      </c>
      <c r="L6603" s="1">
        <v>43028</v>
      </c>
      <c r="M6603">
        <v>0</v>
      </c>
      <c r="N6603">
        <v>1</v>
      </c>
      <c r="P6603" t="s">
        <v>91</v>
      </c>
    </row>
    <row r="6604" spans="1:16" x14ac:dyDescent="0.25">
      <c r="A6604" s="13">
        <v>2230</v>
      </c>
      <c r="B6604" s="11" t="s">
        <v>1107</v>
      </c>
      <c r="C6604" t="s">
        <v>608</v>
      </c>
      <c r="D6604">
        <v>341</v>
      </c>
      <c r="E6604" t="s">
        <v>89</v>
      </c>
      <c r="F6604" t="s">
        <v>497</v>
      </c>
      <c r="G6604" s="11" t="str">
        <f>VLOOKUP(F6604,Sheet1!$A$1:$E$2471,2,FALSE)</f>
        <v>..</v>
      </c>
      <c r="H6604" s="11" t="str">
        <f>VLOOKUP(F6604,Sheet1!$A$1:$E$2471,3,FALSE)</f>
        <v>SHERWOOD</v>
      </c>
      <c r="I6604" s="11" t="str">
        <f>VLOOKUP(F6604,Sheet1!$A$1:$E$2471,4,FALSE)</f>
        <v>OR</v>
      </c>
      <c r="J6604" s="11" t="str">
        <f>VLOOKUP(F6604,Sheet1!$A$1:$E$2471,5,FALSE)</f>
        <v>97140</v>
      </c>
      <c r="K6604" s="2">
        <v>261.66849999999999</v>
      </c>
      <c r="L6604" s="1">
        <v>43014</v>
      </c>
      <c r="M6604">
        <v>0</v>
      </c>
      <c r="N6604">
        <v>1</v>
      </c>
      <c r="P6604" t="s">
        <v>91</v>
      </c>
    </row>
    <row r="6605" spans="1:16" x14ac:dyDescent="0.25">
      <c r="A6605" s="13">
        <v>2230</v>
      </c>
      <c r="B6605" s="11" t="s">
        <v>1107</v>
      </c>
      <c r="C6605" t="s">
        <v>608</v>
      </c>
      <c r="D6605">
        <v>341</v>
      </c>
      <c r="E6605" t="s">
        <v>89</v>
      </c>
      <c r="F6605" t="s">
        <v>463</v>
      </c>
      <c r="G6605" s="11" t="str">
        <f>VLOOKUP(F6605,Sheet1!$A$1:$E$2471,2,FALSE)</f>
        <v>..</v>
      </c>
      <c r="H6605" s="11" t="str">
        <f>VLOOKUP(F6605,Sheet1!$A$1:$E$2471,3,FALSE)</f>
        <v>PORTLAND</v>
      </c>
      <c r="I6605" s="11" t="str">
        <f>VLOOKUP(F6605,Sheet1!$A$1:$E$2471,4,FALSE)</f>
        <v>OR</v>
      </c>
      <c r="J6605" s="11" t="str">
        <f>VLOOKUP(F6605,Sheet1!$A$1:$E$2471,5,FALSE)</f>
        <v>97206</v>
      </c>
      <c r="K6605" s="2">
        <v>104.2715</v>
      </c>
      <c r="L6605" s="1">
        <v>43035</v>
      </c>
      <c r="M6605">
        <v>0</v>
      </c>
      <c r="N6605">
        <v>1</v>
      </c>
      <c r="P6605" t="s">
        <v>91</v>
      </c>
    </row>
    <row r="6606" spans="1:16" x14ac:dyDescent="0.25">
      <c r="A6606" s="13">
        <v>2230</v>
      </c>
      <c r="B6606" s="11" t="s">
        <v>1107</v>
      </c>
      <c r="C6606" t="s">
        <v>608</v>
      </c>
      <c r="D6606">
        <v>341</v>
      </c>
      <c r="E6606" t="s">
        <v>89</v>
      </c>
      <c r="F6606" t="s">
        <v>498</v>
      </c>
      <c r="G6606" s="11" t="str">
        <f>VLOOKUP(F6606,Sheet1!$A$1:$E$2471,2,FALSE)</f>
        <v>..</v>
      </c>
      <c r="H6606" s="11" t="str">
        <f>VLOOKUP(F6606,Sheet1!$A$1:$E$2471,3,FALSE)</f>
        <v>PORTLAND</v>
      </c>
      <c r="I6606" s="11" t="str">
        <f>VLOOKUP(F6606,Sheet1!$A$1:$E$2471,4,FALSE)</f>
        <v>OR</v>
      </c>
      <c r="J6606" s="11" t="str">
        <f>VLOOKUP(F6606,Sheet1!$A$1:$E$2471,5,FALSE)</f>
        <v>97201</v>
      </c>
      <c r="K6606" s="2">
        <v>49.594499999999996</v>
      </c>
      <c r="L6606" s="1">
        <v>43028</v>
      </c>
      <c r="M6606">
        <v>0</v>
      </c>
      <c r="N6606">
        <v>1</v>
      </c>
      <c r="P6606" t="s">
        <v>91</v>
      </c>
    </row>
    <row r="6607" spans="1:16" x14ac:dyDescent="0.25">
      <c r="A6607" s="13">
        <v>2230</v>
      </c>
      <c r="B6607" s="11" t="s">
        <v>1107</v>
      </c>
      <c r="C6607" t="s">
        <v>608</v>
      </c>
      <c r="D6607">
        <v>341</v>
      </c>
      <c r="E6607" t="s">
        <v>89</v>
      </c>
      <c r="F6607" t="s">
        <v>554</v>
      </c>
      <c r="G6607" s="11" t="str">
        <f>VLOOKUP(F6607,Sheet1!$A$1:$E$2471,2,FALSE)</f>
        <v>..</v>
      </c>
      <c r="H6607" s="11" t="str">
        <f>VLOOKUP(F6607,Sheet1!$A$1:$E$2471,3,FALSE)</f>
        <v>BEAVERTON</v>
      </c>
      <c r="I6607" s="11" t="str">
        <f>VLOOKUP(F6607,Sheet1!$A$1:$E$2471,4,FALSE)</f>
        <v>OR</v>
      </c>
      <c r="J6607" s="11" t="str">
        <f>VLOOKUP(F6607,Sheet1!$A$1:$E$2471,5,FALSE)</f>
        <v>97006</v>
      </c>
      <c r="K6607" s="2">
        <v>79.768500000000003</v>
      </c>
      <c r="L6607" s="1">
        <v>43021</v>
      </c>
      <c r="M6607">
        <v>0</v>
      </c>
      <c r="N6607">
        <v>1</v>
      </c>
      <c r="P6607" t="s">
        <v>91</v>
      </c>
    </row>
    <row r="6608" spans="1:16" x14ac:dyDescent="0.25">
      <c r="A6608" s="13">
        <v>2230</v>
      </c>
      <c r="B6608" s="11" t="s">
        <v>1107</v>
      </c>
      <c r="C6608" t="s">
        <v>608</v>
      </c>
      <c r="D6608">
        <v>341</v>
      </c>
      <c r="E6608" t="s">
        <v>89</v>
      </c>
      <c r="F6608" t="s">
        <v>555</v>
      </c>
      <c r="G6608" s="11" t="str">
        <f>VLOOKUP(F6608,Sheet1!$A$1:$E$2471,2,FALSE)</f>
        <v>..</v>
      </c>
      <c r="H6608" s="11" t="str">
        <f>VLOOKUP(F6608,Sheet1!$A$1:$E$2471,3,FALSE)</f>
        <v>ALOHA</v>
      </c>
      <c r="I6608" s="11" t="str">
        <f>VLOOKUP(F6608,Sheet1!$A$1:$E$2471,4,FALSE)</f>
        <v>OR</v>
      </c>
      <c r="J6608" s="11" t="str">
        <f>VLOOKUP(F6608,Sheet1!$A$1:$E$2471,5,FALSE)</f>
        <v>97007</v>
      </c>
      <c r="K6608" s="2">
        <v>134.285</v>
      </c>
      <c r="L6608" s="1">
        <v>43021</v>
      </c>
      <c r="M6608">
        <v>0</v>
      </c>
      <c r="N6608">
        <v>1</v>
      </c>
      <c r="P6608" t="s">
        <v>91</v>
      </c>
    </row>
    <row r="6609" spans="1:16" x14ac:dyDescent="0.25">
      <c r="A6609" s="13">
        <v>2230</v>
      </c>
      <c r="B6609" s="11" t="s">
        <v>1107</v>
      </c>
      <c r="C6609" t="s">
        <v>608</v>
      </c>
      <c r="D6609">
        <v>341</v>
      </c>
      <c r="E6609" t="s">
        <v>89</v>
      </c>
      <c r="F6609" t="s">
        <v>465</v>
      </c>
      <c r="G6609" s="11" t="str">
        <f>VLOOKUP(F6609,Sheet1!$A$1:$E$2471,2,FALSE)</f>
        <v>..</v>
      </c>
      <c r="H6609" s="11" t="str">
        <f>VLOOKUP(F6609,Sheet1!$A$1:$E$2471,3,FALSE)</f>
        <v>ALOHA</v>
      </c>
      <c r="I6609" s="11" t="str">
        <f>VLOOKUP(F6609,Sheet1!$A$1:$E$2471,4,FALSE)</f>
        <v>OR</v>
      </c>
      <c r="J6609" s="11" t="str">
        <f>VLOOKUP(F6609,Sheet1!$A$1:$E$2471,5,FALSE)</f>
        <v>97078</v>
      </c>
      <c r="K6609" s="2">
        <v>119.35850000000001</v>
      </c>
      <c r="L6609" s="1">
        <v>43028</v>
      </c>
      <c r="M6609">
        <v>0</v>
      </c>
      <c r="N6609">
        <v>1</v>
      </c>
      <c r="P6609" t="s">
        <v>91</v>
      </c>
    </row>
    <row r="6610" spans="1:16" x14ac:dyDescent="0.25">
      <c r="A6610" s="13">
        <v>2230</v>
      </c>
      <c r="B6610" s="11" t="s">
        <v>1107</v>
      </c>
      <c r="C6610" t="s">
        <v>608</v>
      </c>
      <c r="D6610">
        <v>341</v>
      </c>
      <c r="E6610" t="s">
        <v>89</v>
      </c>
      <c r="F6610" t="s">
        <v>412</v>
      </c>
      <c r="G6610" s="11" t="str">
        <f>VLOOKUP(F6610,Sheet1!$A$1:$E$2471,2,FALSE)</f>
        <v>..</v>
      </c>
      <c r="H6610" s="11" t="str">
        <f>VLOOKUP(F6610,Sheet1!$A$1:$E$2471,3,FALSE)</f>
        <v>BEAVERTON</v>
      </c>
      <c r="I6610" s="11" t="str">
        <f>VLOOKUP(F6610,Sheet1!$A$1:$E$2471,4,FALSE)</f>
        <v>OR</v>
      </c>
      <c r="J6610" s="11" t="str">
        <f>VLOOKUP(F6610,Sheet1!$A$1:$E$2471,5,FALSE)</f>
        <v>97007</v>
      </c>
      <c r="K6610" s="2">
        <v>7.5970000000000004</v>
      </c>
      <c r="L6610" s="1">
        <v>43021</v>
      </c>
      <c r="M6610">
        <v>0</v>
      </c>
      <c r="N6610">
        <v>1</v>
      </c>
      <c r="P6610" t="s">
        <v>91</v>
      </c>
    </row>
    <row r="6611" spans="1:16" x14ac:dyDescent="0.25">
      <c r="A6611" s="13">
        <v>2230</v>
      </c>
      <c r="B6611" s="11" t="s">
        <v>1107</v>
      </c>
      <c r="C6611" t="s">
        <v>608</v>
      </c>
      <c r="D6611">
        <v>341</v>
      </c>
      <c r="E6611" t="s">
        <v>89</v>
      </c>
      <c r="F6611" t="s">
        <v>412</v>
      </c>
      <c r="G6611" s="11" t="str">
        <f>VLOOKUP(F6611,Sheet1!$A$1:$E$2471,2,FALSE)</f>
        <v>..</v>
      </c>
      <c r="H6611" s="11" t="str">
        <f>VLOOKUP(F6611,Sheet1!$A$1:$E$2471,3,FALSE)</f>
        <v>BEAVERTON</v>
      </c>
      <c r="I6611" s="11" t="str">
        <f>VLOOKUP(F6611,Sheet1!$A$1:$E$2471,4,FALSE)</f>
        <v>OR</v>
      </c>
      <c r="J6611" s="11" t="str">
        <f>VLOOKUP(F6611,Sheet1!$A$1:$E$2471,5,FALSE)</f>
        <v>97007</v>
      </c>
      <c r="K6611" s="2">
        <v>1.4444999999999999</v>
      </c>
      <c r="L6611" s="1">
        <v>43021</v>
      </c>
      <c r="M6611">
        <v>0</v>
      </c>
      <c r="N6611">
        <v>1</v>
      </c>
      <c r="P6611" t="s">
        <v>91</v>
      </c>
    </row>
    <row r="6612" spans="1:16" x14ac:dyDescent="0.25">
      <c r="A6612" s="13">
        <v>2230</v>
      </c>
      <c r="B6612" s="11" t="s">
        <v>1107</v>
      </c>
      <c r="C6612" t="s">
        <v>608</v>
      </c>
      <c r="D6612">
        <v>341</v>
      </c>
      <c r="E6612" t="s">
        <v>89</v>
      </c>
      <c r="F6612" t="s">
        <v>680</v>
      </c>
      <c r="G6612" s="11" t="str">
        <f>VLOOKUP(F6612,Sheet1!$A$1:$E$2471,2,FALSE)</f>
        <v>..</v>
      </c>
      <c r="H6612" s="11" t="str">
        <f>VLOOKUP(F6612,Sheet1!$A$1:$E$2471,3,FALSE)</f>
        <v>PORTLAND</v>
      </c>
      <c r="I6612" s="11" t="str">
        <f>VLOOKUP(F6612,Sheet1!$A$1:$E$2471,4,FALSE)</f>
        <v>or</v>
      </c>
      <c r="J6612" s="11" t="str">
        <f>VLOOKUP(F6612,Sheet1!$A$1:$E$2471,5,FALSE)</f>
        <v>97209</v>
      </c>
      <c r="K6612" s="2">
        <v>71.69</v>
      </c>
      <c r="L6612" s="1">
        <v>43014</v>
      </c>
      <c r="M6612">
        <v>100119109</v>
      </c>
      <c r="N6612">
        <v>1</v>
      </c>
      <c r="P6612" t="s">
        <v>91</v>
      </c>
    </row>
    <row r="6613" spans="1:16" x14ac:dyDescent="0.25">
      <c r="A6613" s="13">
        <v>2230</v>
      </c>
      <c r="B6613" s="11" t="s">
        <v>1107</v>
      </c>
      <c r="C6613" t="s">
        <v>608</v>
      </c>
      <c r="D6613">
        <v>341</v>
      </c>
      <c r="E6613" t="s">
        <v>89</v>
      </c>
      <c r="F6613" t="s">
        <v>399</v>
      </c>
      <c r="G6613" s="11" t="str">
        <f>VLOOKUP(F6613,Sheet1!$A$1:$E$2471,2,FALSE)</f>
        <v>..</v>
      </c>
      <c r="H6613" s="11" t="str">
        <f>VLOOKUP(F6613,Sheet1!$A$1:$E$2471,3,FALSE)</f>
        <v>PORTLAND</v>
      </c>
      <c r="I6613" s="11" t="str">
        <f>VLOOKUP(F6613,Sheet1!$A$1:$E$2471,4,FALSE)</f>
        <v>OR</v>
      </c>
      <c r="J6613" s="11" t="str">
        <f>VLOOKUP(F6613,Sheet1!$A$1:$E$2471,5,FALSE)</f>
        <v>97202</v>
      </c>
      <c r="K6613" s="2">
        <v>220.95500000000001</v>
      </c>
      <c r="L6613" s="1">
        <v>43014</v>
      </c>
      <c r="M6613">
        <v>0</v>
      </c>
      <c r="N6613">
        <v>1</v>
      </c>
      <c r="P6613" t="s">
        <v>91</v>
      </c>
    </row>
    <row r="6614" spans="1:16" x14ac:dyDescent="0.25">
      <c r="A6614" s="13">
        <v>2230</v>
      </c>
      <c r="B6614" s="11" t="s">
        <v>1107</v>
      </c>
      <c r="C6614" t="s">
        <v>608</v>
      </c>
      <c r="D6614">
        <v>341</v>
      </c>
      <c r="E6614" t="s">
        <v>89</v>
      </c>
      <c r="F6614" t="s">
        <v>490</v>
      </c>
      <c r="G6614" s="11" t="str">
        <f>VLOOKUP(F6614,Sheet1!$A$1:$E$2471,2,FALSE)</f>
        <v>..</v>
      </c>
      <c r="H6614" s="11" t="str">
        <f>VLOOKUP(F6614,Sheet1!$A$1:$E$2471,3,FALSE)</f>
        <v>BEAVERTON</v>
      </c>
      <c r="I6614" s="11" t="str">
        <f>VLOOKUP(F6614,Sheet1!$A$1:$E$2471,4,FALSE)</f>
        <v>OR</v>
      </c>
      <c r="J6614" s="11" t="str">
        <f>VLOOKUP(F6614,Sheet1!$A$1:$E$2471,5,FALSE)</f>
        <v>97007</v>
      </c>
      <c r="K6614" s="2">
        <v>145.78749999999999</v>
      </c>
      <c r="L6614" s="1">
        <v>43028</v>
      </c>
      <c r="M6614">
        <v>100119219</v>
      </c>
      <c r="N6614">
        <v>1</v>
      </c>
      <c r="P6614" t="s">
        <v>91</v>
      </c>
    </row>
    <row r="6615" spans="1:16" x14ac:dyDescent="0.25">
      <c r="A6615" s="13">
        <v>2230</v>
      </c>
      <c r="B6615" s="11" t="s">
        <v>1107</v>
      </c>
      <c r="C6615" t="s">
        <v>608</v>
      </c>
      <c r="D6615">
        <v>341</v>
      </c>
      <c r="E6615" t="s">
        <v>89</v>
      </c>
      <c r="F6615" t="s">
        <v>491</v>
      </c>
      <c r="G6615" s="11" t="str">
        <f>VLOOKUP(F6615,Sheet1!$A$1:$E$2471,2,FALSE)</f>
        <v>..</v>
      </c>
      <c r="H6615" s="11" t="str">
        <f>VLOOKUP(F6615,Sheet1!$A$1:$E$2471,3,FALSE)</f>
        <v>HILLSBORO</v>
      </c>
      <c r="I6615" s="11" t="str">
        <f>VLOOKUP(F6615,Sheet1!$A$1:$E$2471,4,FALSE)</f>
        <v>OR</v>
      </c>
      <c r="J6615" s="11" t="str">
        <f>VLOOKUP(F6615,Sheet1!$A$1:$E$2471,5,FALSE)</f>
        <v>97123</v>
      </c>
      <c r="K6615" s="2">
        <v>92.555000000000007</v>
      </c>
      <c r="L6615" s="1">
        <v>43035</v>
      </c>
      <c r="M6615">
        <v>0</v>
      </c>
      <c r="N6615">
        <v>1</v>
      </c>
      <c r="P6615" t="s">
        <v>91</v>
      </c>
    </row>
    <row r="6616" spans="1:16" x14ac:dyDescent="0.25">
      <c r="A6616" s="13">
        <v>2230</v>
      </c>
      <c r="B6616" s="11" t="s">
        <v>1107</v>
      </c>
      <c r="C6616" t="s">
        <v>608</v>
      </c>
      <c r="D6616">
        <v>341</v>
      </c>
      <c r="E6616" t="s">
        <v>89</v>
      </c>
      <c r="F6616" t="s">
        <v>407</v>
      </c>
      <c r="G6616" s="11" t="str">
        <f>VLOOKUP(F6616,Sheet1!$A$1:$E$2471,2,FALSE)</f>
        <v>..</v>
      </c>
      <c r="H6616" s="11" t="str">
        <f>VLOOKUP(F6616,Sheet1!$A$1:$E$2471,3,FALSE)</f>
        <v>ALOHA</v>
      </c>
      <c r="I6616" s="11" t="str">
        <f>VLOOKUP(F6616,Sheet1!$A$1:$E$2471,4,FALSE)</f>
        <v>OR</v>
      </c>
      <c r="J6616" s="11" t="str">
        <f>VLOOKUP(F6616,Sheet1!$A$1:$E$2471,5,FALSE)</f>
        <v>97078</v>
      </c>
      <c r="K6616" s="2">
        <v>25.947500000000002</v>
      </c>
      <c r="L6616" s="1">
        <v>43014</v>
      </c>
      <c r="M6616">
        <v>0</v>
      </c>
      <c r="N6616">
        <v>1</v>
      </c>
      <c r="P6616" t="s">
        <v>91</v>
      </c>
    </row>
    <row r="6617" spans="1:16" x14ac:dyDescent="0.25">
      <c r="A6617" s="13">
        <v>2230</v>
      </c>
      <c r="B6617" s="11" t="s">
        <v>1107</v>
      </c>
      <c r="C6617" t="s">
        <v>608</v>
      </c>
      <c r="D6617">
        <v>341</v>
      </c>
      <c r="E6617" t="s">
        <v>89</v>
      </c>
      <c r="F6617" t="s">
        <v>587</v>
      </c>
      <c r="G6617" s="11" t="str">
        <f>VLOOKUP(F6617,Sheet1!$A$1:$E$2471,2,FALSE)</f>
        <v>..</v>
      </c>
      <c r="H6617" s="11" t="str">
        <f>VLOOKUP(F6617,Sheet1!$A$1:$E$2471,3,FALSE)</f>
        <v>HILLSBORO</v>
      </c>
      <c r="I6617" s="11" t="str">
        <f>VLOOKUP(F6617,Sheet1!$A$1:$E$2471,4,FALSE)</f>
        <v>OR</v>
      </c>
      <c r="J6617" s="11" t="str">
        <f>VLOOKUP(F6617,Sheet1!$A$1:$E$2471,5,FALSE)</f>
        <v>97124</v>
      </c>
      <c r="K6617" s="2">
        <v>97.37</v>
      </c>
      <c r="L6617" s="1">
        <v>43070</v>
      </c>
      <c r="M6617">
        <v>0</v>
      </c>
      <c r="N6617">
        <v>1</v>
      </c>
      <c r="P6617" t="s">
        <v>91</v>
      </c>
    </row>
    <row r="6618" spans="1:16" x14ac:dyDescent="0.25">
      <c r="A6618" s="13">
        <v>2230</v>
      </c>
      <c r="B6618" s="11" t="s">
        <v>1107</v>
      </c>
      <c r="C6618" t="s">
        <v>608</v>
      </c>
      <c r="D6618">
        <v>341</v>
      </c>
      <c r="E6618" t="s">
        <v>89</v>
      </c>
      <c r="F6618" t="s">
        <v>467</v>
      </c>
      <c r="G6618" s="11" t="str">
        <f>VLOOKUP(F6618,Sheet1!$A$1:$E$2471,2,FALSE)</f>
        <v>..</v>
      </c>
      <c r="H6618" s="11" t="str">
        <f>VLOOKUP(F6618,Sheet1!$A$1:$E$2471,3,FALSE)</f>
        <v>HILLSBORO</v>
      </c>
      <c r="I6618" s="11" t="str">
        <f>VLOOKUP(F6618,Sheet1!$A$1:$E$2471,4,FALSE)</f>
        <v>OR</v>
      </c>
      <c r="J6618" s="11" t="str">
        <f>VLOOKUP(F6618,Sheet1!$A$1:$E$2471,5,FALSE)</f>
        <v>97124</v>
      </c>
      <c r="K6618" s="2">
        <v>38.627000000000002</v>
      </c>
      <c r="L6618" s="1">
        <v>43056</v>
      </c>
      <c r="M6618">
        <v>0</v>
      </c>
      <c r="N6618">
        <v>1</v>
      </c>
      <c r="P6618" t="s">
        <v>91</v>
      </c>
    </row>
    <row r="6619" spans="1:16" x14ac:dyDescent="0.25">
      <c r="A6619" s="13">
        <v>2230</v>
      </c>
      <c r="B6619" s="11" t="s">
        <v>1107</v>
      </c>
      <c r="C6619" t="s">
        <v>608</v>
      </c>
      <c r="D6619">
        <v>341</v>
      </c>
      <c r="E6619" t="s">
        <v>89</v>
      </c>
      <c r="F6619" t="s">
        <v>467</v>
      </c>
      <c r="G6619" s="11" t="str">
        <f>VLOOKUP(F6619,Sheet1!$A$1:$E$2471,2,FALSE)</f>
        <v>..</v>
      </c>
      <c r="H6619" s="11" t="str">
        <f>VLOOKUP(F6619,Sheet1!$A$1:$E$2471,3,FALSE)</f>
        <v>HILLSBORO</v>
      </c>
      <c r="I6619" s="11" t="str">
        <f>VLOOKUP(F6619,Sheet1!$A$1:$E$2471,4,FALSE)</f>
        <v>OR</v>
      </c>
      <c r="J6619" s="11" t="str">
        <f>VLOOKUP(F6619,Sheet1!$A$1:$E$2471,5,FALSE)</f>
        <v>97124</v>
      </c>
      <c r="K6619" s="2">
        <v>30.013500000000001</v>
      </c>
      <c r="L6619" s="1">
        <v>43056</v>
      </c>
      <c r="M6619">
        <v>0</v>
      </c>
      <c r="N6619">
        <v>1</v>
      </c>
      <c r="P6619" t="s">
        <v>91</v>
      </c>
    </row>
    <row r="6620" spans="1:16" x14ac:dyDescent="0.25">
      <c r="A6620" s="13">
        <v>2230</v>
      </c>
      <c r="B6620" s="11" t="s">
        <v>1107</v>
      </c>
      <c r="C6620" t="s">
        <v>608</v>
      </c>
      <c r="D6620">
        <v>341</v>
      </c>
      <c r="E6620" t="s">
        <v>89</v>
      </c>
      <c r="F6620" t="s">
        <v>467</v>
      </c>
      <c r="G6620" s="11" t="str">
        <f>VLOOKUP(F6620,Sheet1!$A$1:$E$2471,2,FALSE)</f>
        <v>..</v>
      </c>
      <c r="H6620" s="11" t="str">
        <f>VLOOKUP(F6620,Sheet1!$A$1:$E$2471,3,FALSE)</f>
        <v>HILLSBORO</v>
      </c>
      <c r="I6620" s="11" t="str">
        <f>VLOOKUP(F6620,Sheet1!$A$1:$E$2471,4,FALSE)</f>
        <v>OR</v>
      </c>
      <c r="J6620" s="11" t="str">
        <f>VLOOKUP(F6620,Sheet1!$A$1:$E$2471,5,FALSE)</f>
        <v>97124</v>
      </c>
      <c r="K6620" s="2">
        <v>53.606999999999999</v>
      </c>
      <c r="L6620" s="1">
        <v>43056</v>
      </c>
      <c r="M6620">
        <v>0</v>
      </c>
      <c r="N6620">
        <v>1</v>
      </c>
      <c r="P6620" t="s">
        <v>91</v>
      </c>
    </row>
    <row r="6621" spans="1:16" x14ac:dyDescent="0.25">
      <c r="A6621" s="13">
        <v>2230</v>
      </c>
      <c r="B6621" s="11" t="s">
        <v>1107</v>
      </c>
      <c r="C6621" t="s">
        <v>608</v>
      </c>
      <c r="D6621">
        <v>341</v>
      </c>
      <c r="E6621" t="s">
        <v>89</v>
      </c>
      <c r="F6621" t="s">
        <v>467</v>
      </c>
      <c r="G6621" s="11" t="str">
        <f>VLOOKUP(F6621,Sheet1!$A$1:$E$2471,2,FALSE)</f>
        <v>..</v>
      </c>
      <c r="H6621" s="11" t="str">
        <f>VLOOKUP(F6621,Sheet1!$A$1:$E$2471,3,FALSE)</f>
        <v>HILLSBORO</v>
      </c>
      <c r="I6621" s="11" t="str">
        <f>VLOOKUP(F6621,Sheet1!$A$1:$E$2471,4,FALSE)</f>
        <v>OR</v>
      </c>
      <c r="J6621" s="11" t="str">
        <f>VLOOKUP(F6621,Sheet1!$A$1:$E$2471,5,FALSE)</f>
        <v>97124</v>
      </c>
      <c r="K6621" s="2">
        <v>35.738</v>
      </c>
      <c r="L6621" s="1">
        <v>43056</v>
      </c>
      <c r="M6621">
        <v>0</v>
      </c>
      <c r="N6621">
        <v>1</v>
      </c>
      <c r="P6621" t="s">
        <v>91</v>
      </c>
    </row>
    <row r="6622" spans="1:16" x14ac:dyDescent="0.25">
      <c r="A6622" s="13">
        <v>2230</v>
      </c>
      <c r="B6622" s="11" t="s">
        <v>1107</v>
      </c>
      <c r="C6622" t="s">
        <v>608</v>
      </c>
      <c r="D6622">
        <v>341</v>
      </c>
      <c r="E6622" t="s">
        <v>89</v>
      </c>
      <c r="F6622" t="s">
        <v>467</v>
      </c>
      <c r="G6622" s="11" t="str">
        <f>VLOOKUP(F6622,Sheet1!$A$1:$E$2471,2,FALSE)</f>
        <v>..</v>
      </c>
      <c r="H6622" s="11" t="str">
        <f>VLOOKUP(F6622,Sheet1!$A$1:$E$2471,3,FALSE)</f>
        <v>HILLSBORO</v>
      </c>
      <c r="I6622" s="11" t="str">
        <f>VLOOKUP(F6622,Sheet1!$A$1:$E$2471,4,FALSE)</f>
        <v>OR</v>
      </c>
      <c r="J6622" s="11" t="str">
        <f>VLOOKUP(F6622,Sheet1!$A$1:$E$2471,5,FALSE)</f>
        <v>97124</v>
      </c>
      <c r="K6622" s="2">
        <v>19.955500000000001</v>
      </c>
      <c r="L6622" s="1">
        <v>43056</v>
      </c>
      <c r="M6622">
        <v>0</v>
      </c>
      <c r="N6622">
        <v>1</v>
      </c>
      <c r="P6622" t="s">
        <v>91</v>
      </c>
    </row>
    <row r="6623" spans="1:16" x14ac:dyDescent="0.25">
      <c r="A6623" s="13">
        <v>2230</v>
      </c>
      <c r="B6623" s="11" t="s">
        <v>1107</v>
      </c>
      <c r="C6623" t="s">
        <v>608</v>
      </c>
      <c r="D6623">
        <v>341</v>
      </c>
      <c r="E6623" t="s">
        <v>89</v>
      </c>
      <c r="F6623" t="s">
        <v>467</v>
      </c>
      <c r="G6623" s="11" t="str">
        <f>VLOOKUP(F6623,Sheet1!$A$1:$E$2471,2,FALSE)</f>
        <v>..</v>
      </c>
      <c r="H6623" s="11" t="str">
        <f>VLOOKUP(F6623,Sheet1!$A$1:$E$2471,3,FALSE)</f>
        <v>HILLSBORO</v>
      </c>
      <c r="I6623" s="11" t="str">
        <f>VLOOKUP(F6623,Sheet1!$A$1:$E$2471,4,FALSE)</f>
        <v>OR</v>
      </c>
      <c r="J6623" s="11" t="str">
        <f>VLOOKUP(F6623,Sheet1!$A$1:$E$2471,5,FALSE)</f>
        <v>97124</v>
      </c>
      <c r="K6623" s="2">
        <v>27.445499999999999</v>
      </c>
      <c r="L6623" s="1">
        <v>43056</v>
      </c>
      <c r="M6623">
        <v>0</v>
      </c>
      <c r="N6623">
        <v>1</v>
      </c>
      <c r="P6623" t="s">
        <v>91</v>
      </c>
    </row>
    <row r="6624" spans="1:16" x14ac:dyDescent="0.25">
      <c r="A6624" s="13">
        <v>2230</v>
      </c>
      <c r="B6624" s="11" t="s">
        <v>1107</v>
      </c>
      <c r="C6624" t="s">
        <v>608</v>
      </c>
      <c r="D6624">
        <v>341</v>
      </c>
      <c r="E6624" t="s">
        <v>89</v>
      </c>
      <c r="F6624" t="s">
        <v>467</v>
      </c>
      <c r="G6624" s="11" t="str">
        <f>VLOOKUP(F6624,Sheet1!$A$1:$E$2471,2,FALSE)</f>
        <v>..</v>
      </c>
      <c r="H6624" s="11" t="str">
        <f>VLOOKUP(F6624,Sheet1!$A$1:$E$2471,3,FALSE)</f>
        <v>HILLSBORO</v>
      </c>
      <c r="I6624" s="11" t="str">
        <f>VLOOKUP(F6624,Sheet1!$A$1:$E$2471,4,FALSE)</f>
        <v>OR</v>
      </c>
      <c r="J6624" s="11" t="str">
        <f>VLOOKUP(F6624,Sheet1!$A$1:$E$2471,5,FALSE)</f>
        <v>97124</v>
      </c>
      <c r="K6624" s="2">
        <v>20.864999999999998</v>
      </c>
      <c r="L6624" s="1">
        <v>43056</v>
      </c>
      <c r="M6624">
        <v>0</v>
      </c>
      <c r="N6624">
        <v>1</v>
      </c>
      <c r="P6624" t="s">
        <v>91</v>
      </c>
    </row>
    <row r="6625" spans="1:16" x14ac:dyDescent="0.25">
      <c r="A6625" s="13">
        <v>2230</v>
      </c>
      <c r="B6625" s="11" t="s">
        <v>1107</v>
      </c>
      <c r="C6625" t="s">
        <v>608</v>
      </c>
      <c r="D6625">
        <v>341</v>
      </c>
      <c r="E6625" t="s">
        <v>89</v>
      </c>
      <c r="F6625" t="s">
        <v>401</v>
      </c>
      <c r="G6625" s="11" t="str">
        <f>VLOOKUP(F6625,Sheet1!$A$1:$E$2471,2,FALSE)</f>
        <v>..</v>
      </c>
      <c r="H6625" s="11" t="str">
        <f>VLOOKUP(F6625,Sheet1!$A$1:$E$2471,3,FALSE)</f>
        <v>HILLSBORO</v>
      </c>
      <c r="I6625" s="11" t="str">
        <f>VLOOKUP(F6625,Sheet1!$A$1:$E$2471,4,FALSE)</f>
        <v>OR</v>
      </c>
      <c r="J6625" s="11" t="str">
        <f>VLOOKUP(F6625,Sheet1!$A$1:$E$2471,5,FALSE)</f>
        <v>97123</v>
      </c>
      <c r="K6625" s="2">
        <v>140.49100000000001</v>
      </c>
      <c r="L6625" s="1">
        <v>43056</v>
      </c>
      <c r="M6625">
        <v>100119365</v>
      </c>
      <c r="N6625">
        <v>1</v>
      </c>
      <c r="P6625" t="s">
        <v>91</v>
      </c>
    </row>
    <row r="6626" spans="1:16" x14ac:dyDescent="0.25">
      <c r="A6626" s="13">
        <v>2230</v>
      </c>
      <c r="B6626" s="11" t="s">
        <v>1107</v>
      </c>
      <c r="C6626" t="s">
        <v>608</v>
      </c>
      <c r="D6626">
        <v>341</v>
      </c>
      <c r="E6626" t="s">
        <v>89</v>
      </c>
      <c r="F6626" t="s">
        <v>664</v>
      </c>
      <c r="G6626" s="11" t="str">
        <f>VLOOKUP(F6626,Sheet1!$A$1:$E$2471,2,FALSE)</f>
        <v>..</v>
      </c>
      <c r="H6626" s="11" t="str">
        <f>VLOOKUP(F6626,Sheet1!$A$1:$E$2471,3,FALSE)</f>
        <v>BEAVERTON</v>
      </c>
      <c r="I6626" s="11" t="str">
        <f>VLOOKUP(F6626,Sheet1!$A$1:$E$2471,4,FALSE)</f>
        <v>OR</v>
      </c>
      <c r="J6626" s="11" t="str">
        <f>VLOOKUP(F6626,Sheet1!$A$1:$E$2471,5,FALSE)</f>
        <v>97008</v>
      </c>
      <c r="K6626" s="2">
        <v>139.63499999999999</v>
      </c>
      <c r="L6626" s="1">
        <v>43042</v>
      </c>
      <c r="M6626">
        <v>0</v>
      </c>
      <c r="N6626">
        <v>1</v>
      </c>
      <c r="P6626" t="s">
        <v>91</v>
      </c>
    </row>
    <row r="6627" spans="1:16" x14ac:dyDescent="0.25">
      <c r="A6627" s="13">
        <v>2230</v>
      </c>
      <c r="B6627" s="11" t="s">
        <v>1107</v>
      </c>
      <c r="C6627" t="s">
        <v>608</v>
      </c>
      <c r="D6627">
        <v>341</v>
      </c>
      <c r="E6627" t="s">
        <v>89</v>
      </c>
      <c r="F6627" t="s">
        <v>664</v>
      </c>
      <c r="G6627" s="11" t="str">
        <f>VLOOKUP(F6627,Sheet1!$A$1:$E$2471,2,FALSE)</f>
        <v>..</v>
      </c>
      <c r="H6627" s="11" t="str">
        <f>VLOOKUP(F6627,Sheet1!$A$1:$E$2471,3,FALSE)</f>
        <v>BEAVERTON</v>
      </c>
      <c r="I6627" s="11" t="str">
        <f>VLOOKUP(F6627,Sheet1!$A$1:$E$2471,4,FALSE)</f>
        <v>OR</v>
      </c>
      <c r="J6627" s="11" t="str">
        <f>VLOOKUP(F6627,Sheet1!$A$1:$E$2471,5,FALSE)</f>
        <v>97008</v>
      </c>
      <c r="K6627" s="2">
        <v>173.875</v>
      </c>
      <c r="L6627" s="1">
        <v>43056</v>
      </c>
      <c r="M6627">
        <v>0</v>
      </c>
      <c r="N6627">
        <v>1</v>
      </c>
      <c r="P6627" t="s">
        <v>91</v>
      </c>
    </row>
    <row r="6628" spans="1:16" x14ac:dyDescent="0.25">
      <c r="A6628" s="13">
        <v>2230</v>
      </c>
      <c r="B6628" s="11" t="s">
        <v>1107</v>
      </c>
      <c r="C6628" t="s">
        <v>608</v>
      </c>
      <c r="D6628">
        <v>341</v>
      </c>
      <c r="E6628" t="s">
        <v>89</v>
      </c>
      <c r="F6628" t="s">
        <v>396</v>
      </c>
      <c r="G6628" s="11" t="str">
        <f>VLOOKUP(F6628,Sheet1!$A$1:$E$2471,2,FALSE)</f>
        <v>..</v>
      </c>
      <c r="H6628" s="11" t="str">
        <f>VLOOKUP(F6628,Sheet1!$A$1:$E$2471,3,FALSE)</f>
        <v>PORTLAND</v>
      </c>
      <c r="I6628" s="11" t="str">
        <f>VLOOKUP(F6628,Sheet1!$A$1:$E$2471,4,FALSE)</f>
        <v>OR</v>
      </c>
      <c r="J6628" s="11" t="str">
        <f>VLOOKUP(F6628,Sheet1!$A$1:$E$2471,5,FALSE)</f>
        <v>97219</v>
      </c>
      <c r="K6628" s="2">
        <v>68.373000000000005</v>
      </c>
      <c r="L6628" s="1">
        <v>43056</v>
      </c>
      <c r="M6628">
        <v>0</v>
      </c>
      <c r="N6628">
        <v>1</v>
      </c>
      <c r="P6628" t="s">
        <v>91</v>
      </c>
    </row>
    <row r="6629" spans="1:16" x14ac:dyDescent="0.25">
      <c r="A6629" s="13">
        <v>2230</v>
      </c>
      <c r="B6629" s="11" t="s">
        <v>1107</v>
      </c>
      <c r="C6629" t="s">
        <v>608</v>
      </c>
      <c r="D6629">
        <v>341</v>
      </c>
      <c r="E6629" t="s">
        <v>89</v>
      </c>
      <c r="F6629" t="s">
        <v>396</v>
      </c>
      <c r="G6629" s="11" t="str">
        <f>VLOOKUP(F6629,Sheet1!$A$1:$E$2471,2,FALSE)</f>
        <v>..</v>
      </c>
      <c r="H6629" s="11" t="str">
        <f>VLOOKUP(F6629,Sheet1!$A$1:$E$2471,3,FALSE)</f>
        <v>PORTLAND</v>
      </c>
      <c r="I6629" s="11" t="str">
        <f>VLOOKUP(F6629,Sheet1!$A$1:$E$2471,4,FALSE)</f>
        <v>OR</v>
      </c>
      <c r="J6629" s="11" t="str">
        <f>VLOOKUP(F6629,Sheet1!$A$1:$E$2471,5,FALSE)</f>
        <v>97219</v>
      </c>
      <c r="K6629" s="2">
        <v>71.903999999999996</v>
      </c>
      <c r="L6629" s="1">
        <v>43048</v>
      </c>
      <c r="M6629">
        <v>0</v>
      </c>
      <c r="N6629">
        <v>1</v>
      </c>
      <c r="P6629" t="s">
        <v>91</v>
      </c>
    </row>
    <row r="6630" spans="1:16" x14ac:dyDescent="0.25">
      <c r="A6630" s="13">
        <v>2230</v>
      </c>
      <c r="B6630" s="11" t="s">
        <v>1107</v>
      </c>
      <c r="C6630" t="s">
        <v>608</v>
      </c>
      <c r="D6630">
        <v>341</v>
      </c>
      <c r="E6630" t="s">
        <v>89</v>
      </c>
      <c r="F6630" t="s">
        <v>665</v>
      </c>
      <c r="G6630" s="11" t="str">
        <f>VLOOKUP(F6630,Sheet1!$A$1:$E$2471,2,FALSE)</f>
        <v>..</v>
      </c>
      <c r="H6630" s="11" t="str">
        <f>VLOOKUP(F6630,Sheet1!$A$1:$E$2471,3,FALSE)</f>
        <v>PORTLAND</v>
      </c>
      <c r="I6630" s="11" t="str">
        <f>VLOOKUP(F6630,Sheet1!$A$1:$E$2471,4,FALSE)</f>
        <v>OR</v>
      </c>
      <c r="J6630" s="11" t="str">
        <f>VLOOKUP(F6630,Sheet1!$A$1:$E$2471,5,FALSE)</f>
        <v>97218</v>
      </c>
      <c r="K6630" s="2">
        <v>100.259</v>
      </c>
      <c r="L6630" s="1">
        <v>43056</v>
      </c>
      <c r="M6630">
        <v>0</v>
      </c>
      <c r="N6630">
        <v>1</v>
      </c>
      <c r="P6630" t="s">
        <v>91</v>
      </c>
    </row>
    <row r="6631" spans="1:16" x14ac:dyDescent="0.25">
      <c r="A6631" s="13">
        <v>2230</v>
      </c>
      <c r="B6631" s="11" t="s">
        <v>1107</v>
      </c>
      <c r="C6631" t="s">
        <v>608</v>
      </c>
      <c r="D6631">
        <v>341</v>
      </c>
      <c r="E6631" t="s">
        <v>89</v>
      </c>
      <c r="F6631" t="s">
        <v>675</v>
      </c>
      <c r="G6631" s="11" t="str">
        <f>VLOOKUP(F6631,Sheet1!$A$1:$E$2471,2,FALSE)</f>
        <v>..</v>
      </c>
      <c r="H6631" s="11" t="str">
        <f>VLOOKUP(F6631,Sheet1!$A$1:$E$2471,3,FALSE)</f>
        <v>BEAVERTON</v>
      </c>
      <c r="I6631" s="11" t="str">
        <f>VLOOKUP(F6631,Sheet1!$A$1:$E$2471,4,FALSE)</f>
        <v>OR</v>
      </c>
      <c r="J6631" s="11" t="str">
        <f>VLOOKUP(F6631,Sheet1!$A$1:$E$2471,5,FALSE)</f>
        <v>97003</v>
      </c>
      <c r="K6631" s="2">
        <v>28.89</v>
      </c>
      <c r="L6631" s="1">
        <v>43048</v>
      </c>
      <c r="M6631">
        <v>0</v>
      </c>
      <c r="N6631">
        <v>1</v>
      </c>
      <c r="P6631" t="s">
        <v>91</v>
      </c>
    </row>
    <row r="6632" spans="1:16" x14ac:dyDescent="0.25">
      <c r="A6632" s="13">
        <v>2230</v>
      </c>
      <c r="B6632" s="11" t="s">
        <v>1107</v>
      </c>
      <c r="C6632" t="s">
        <v>608</v>
      </c>
      <c r="D6632">
        <v>341</v>
      </c>
      <c r="E6632" t="s">
        <v>89</v>
      </c>
      <c r="F6632" t="s">
        <v>518</v>
      </c>
      <c r="G6632" s="11" t="str">
        <f>VLOOKUP(F6632,Sheet1!$A$1:$E$2471,2,FALSE)</f>
        <v>..</v>
      </c>
      <c r="H6632" s="11" t="str">
        <f>VLOOKUP(F6632,Sheet1!$A$1:$E$2471,3,FALSE)</f>
        <v>PORTLAND</v>
      </c>
      <c r="I6632" s="11" t="str">
        <f>VLOOKUP(F6632,Sheet1!$A$1:$E$2471,4,FALSE)</f>
        <v>OR</v>
      </c>
      <c r="J6632" s="11" t="str">
        <f>VLOOKUP(F6632,Sheet1!$A$1:$E$2471,5,FALSE)</f>
        <v>97221</v>
      </c>
      <c r="K6632" s="2">
        <v>144.44999999999999</v>
      </c>
      <c r="L6632" s="1">
        <v>43048</v>
      </c>
      <c r="M6632">
        <v>100119325</v>
      </c>
      <c r="N6632">
        <v>1</v>
      </c>
      <c r="P6632" t="s">
        <v>91</v>
      </c>
    </row>
    <row r="6633" spans="1:16" x14ac:dyDescent="0.25">
      <c r="A6633" s="13">
        <v>2230</v>
      </c>
      <c r="B6633" s="11" t="s">
        <v>1107</v>
      </c>
      <c r="C6633" t="s">
        <v>608</v>
      </c>
      <c r="D6633">
        <v>341</v>
      </c>
      <c r="E6633" t="s">
        <v>89</v>
      </c>
      <c r="F6633" t="s">
        <v>493</v>
      </c>
      <c r="G6633" s="11" t="str">
        <f>VLOOKUP(F6633,Sheet1!$A$1:$E$2471,2,FALSE)</f>
        <v>..</v>
      </c>
      <c r="H6633" s="11" t="str">
        <f>VLOOKUP(F6633,Sheet1!$A$1:$E$2471,3,FALSE)</f>
        <v>HILLSBORO</v>
      </c>
      <c r="I6633" s="11" t="str">
        <f>VLOOKUP(F6633,Sheet1!$A$1:$E$2471,4,FALSE)</f>
        <v>OR</v>
      </c>
      <c r="J6633" s="11" t="str">
        <f>VLOOKUP(F6633,Sheet1!$A$1:$E$2471,5,FALSE)</f>
        <v>97124</v>
      </c>
      <c r="K6633" s="2">
        <v>176.01499999999999</v>
      </c>
      <c r="L6633" s="1">
        <v>43056</v>
      </c>
      <c r="M6633">
        <v>0</v>
      </c>
      <c r="N6633">
        <v>1</v>
      </c>
      <c r="P6633" t="s">
        <v>91</v>
      </c>
    </row>
    <row r="6634" spans="1:16" x14ac:dyDescent="0.25">
      <c r="A6634" s="13">
        <v>2230</v>
      </c>
      <c r="B6634" s="11" t="s">
        <v>1107</v>
      </c>
      <c r="C6634" t="s">
        <v>608</v>
      </c>
      <c r="D6634">
        <v>341</v>
      </c>
      <c r="E6634" t="s">
        <v>89</v>
      </c>
      <c r="F6634" t="s">
        <v>403</v>
      </c>
      <c r="G6634" s="11" t="str">
        <f>VLOOKUP(F6634,Sheet1!$A$1:$E$2471,2,FALSE)</f>
        <v>..</v>
      </c>
      <c r="H6634" s="11" t="str">
        <f>VLOOKUP(F6634,Sheet1!$A$1:$E$2471,3,FALSE)</f>
        <v>PORTLAND</v>
      </c>
      <c r="I6634" s="11" t="str">
        <f>VLOOKUP(F6634,Sheet1!$A$1:$E$2471,4,FALSE)</f>
        <v>OR</v>
      </c>
      <c r="J6634" s="11" t="str">
        <f>VLOOKUP(F6634,Sheet1!$A$1:$E$2471,5,FALSE)</f>
        <v>97203</v>
      </c>
      <c r="K6634" s="2">
        <v>35.844999999999999</v>
      </c>
      <c r="L6634" s="1">
        <v>43070</v>
      </c>
      <c r="M6634">
        <v>0</v>
      </c>
      <c r="N6634">
        <v>1</v>
      </c>
      <c r="P6634" t="s">
        <v>91</v>
      </c>
    </row>
    <row r="6635" spans="1:16" x14ac:dyDescent="0.25">
      <c r="A6635" s="13">
        <v>2230</v>
      </c>
      <c r="B6635" s="11" t="s">
        <v>1107</v>
      </c>
      <c r="C6635" t="s">
        <v>608</v>
      </c>
      <c r="D6635">
        <v>341</v>
      </c>
      <c r="E6635" t="s">
        <v>89</v>
      </c>
      <c r="F6635" t="s">
        <v>450</v>
      </c>
      <c r="G6635" s="11" t="str">
        <f>VLOOKUP(F6635,Sheet1!$A$1:$E$2471,2,FALSE)</f>
        <v>..</v>
      </c>
      <c r="H6635" s="11" t="str">
        <f>VLOOKUP(F6635,Sheet1!$A$1:$E$2471,3,FALSE)</f>
        <v>HILLSBORO</v>
      </c>
      <c r="I6635" s="11" t="str">
        <f>VLOOKUP(F6635,Sheet1!$A$1:$E$2471,4,FALSE)</f>
        <v>OR</v>
      </c>
      <c r="J6635" s="11" t="str">
        <f>VLOOKUP(F6635,Sheet1!$A$1:$E$2471,5,FALSE)</f>
        <v>97124</v>
      </c>
      <c r="K6635" s="2">
        <v>123.157</v>
      </c>
      <c r="L6635" s="1">
        <v>43061</v>
      </c>
      <c r="M6635">
        <v>0</v>
      </c>
      <c r="N6635">
        <v>1</v>
      </c>
      <c r="P6635" t="s">
        <v>91</v>
      </c>
    </row>
    <row r="6636" spans="1:16" x14ac:dyDescent="0.25">
      <c r="A6636" s="13">
        <v>2230</v>
      </c>
      <c r="B6636" s="11" t="s">
        <v>1107</v>
      </c>
      <c r="C6636" t="s">
        <v>608</v>
      </c>
      <c r="D6636">
        <v>341</v>
      </c>
      <c r="E6636" t="s">
        <v>89</v>
      </c>
      <c r="F6636" t="s">
        <v>681</v>
      </c>
      <c r="G6636" s="11" t="str">
        <f>VLOOKUP(F6636,Sheet1!$A$1:$E$2471,2,FALSE)</f>
        <v>..</v>
      </c>
      <c r="H6636" s="11" t="str">
        <f>VLOOKUP(F6636,Sheet1!$A$1:$E$2471,3,FALSE)</f>
        <v>BEAVERTON</v>
      </c>
      <c r="I6636" s="11" t="str">
        <f>VLOOKUP(F6636,Sheet1!$A$1:$E$2471,4,FALSE)</f>
        <v>OR</v>
      </c>
      <c r="J6636" s="11" t="str">
        <f>VLOOKUP(F6636,Sheet1!$A$1:$E$2471,5,FALSE)</f>
        <v>97003</v>
      </c>
      <c r="K6636" s="2">
        <v>114.49</v>
      </c>
      <c r="L6636" s="1">
        <v>43048</v>
      </c>
      <c r="M6636">
        <v>0</v>
      </c>
      <c r="N6636">
        <v>1</v>
      </c>
      <c r="P6636" t="s">
        <v>91</v>
      </c>
    </row>
    <row r="6637" spans="1:16" x14ac:dyDescent="0.25">
      <c r="A6637" s="13">
        <v>2230</v>
      </c>
      <c r="B6637" s="11" t="s">
        <v>1107</v>
      </c>
      <c r="C6637" t="s">
        <v>608</v>
      </c>
      <c r="D6637">
        <v>341</v>
      </c>
      <c r="E6637" t="s">
        <v>89</v>
      </c>
      <c r="F6637" t="s">
        <v>667</v>
      </c>
      <c r="G6637" s="11" t="str">
        <f>VLOOKUP(F6637,Sheet1!$A$1:$E$2471,2,FALSE)</f>
        <v>..</v>
      </c>
      <c r="H6637" s="11" t="str">
        <f>VLOOKUP(F6637,Sheet1!$A$1:$E$2471,3,FALSE)</f>
        <v>PORTLAND</v>
      </c>
      <c r="I6637" s="11" t="str">
        <f>VLOOKUP(F6637,Sheet1!$A$1:$E$2471,4,FALSE)</f>
        <v>OR</v>
      </c>
      <c r="J6637" s="11" t="str">
        <f>VLOOKUP(F6637,Sheet1!$A$1:$E$2471,5,FALSE)</f>
        <v>97219</v>
      </c>
      <c r="K6637" s="2">
        <v>223.57650000000001</v>
      </c>
      <c r="L6637" s="1">
        <v>43048</v>
      </c>
      <c r="M6637">
        <v>0</v>
      </c>
      <c r="N6637">
        <v>1</v>
      </c>
      <c r="P6637" t="s">
        <v>91</v>
      </c>
    </row>
    <row r="6638" spans="1:16" x14ac:dyDescent="0.25">
      <c r="A6638" s="13">
        <v>2230</v>
      </c>
      <c r="B6638" s="11" t="s">
        <v>1107</v>
      </c>
      <c r="C6638" t="s">
        <v>608</v>
      </c>
      <c r="D6638">
        <v>341</v>
      </c>
      <c r="E6638" t="s">
        <v>89</v>
      </c>
      <c r="F6638" t="s">
        <v>472</v>
      </c>
      <c r="G6638" s="11" t="str">
        <f>VLOOKUP(F6638,Sheet1!$A$1:$E$2471,2,FALSE)</f>
        <v>..</v>
      </c>
      <c r="H6638" s="11" t="str">
        <f>VLOOKUP(F6638,Sheet1!$A$1:$E$2471,3,FALSE)</f>
        <v>PORTLAND</v>
      </c>
      <c r="I6638" s="11" t="str">
        <f>VLOOKUP(F6638,Sheet1!$A$1:$E$2471,4,FALSE)</f>
        <v>OR</v>
      </c>
      <c r="J6638" s="11" t="str">
        <f>VLOOKUP(F6638,Sheet1!$A$1:$E$2471,5,FALSE)</f>
        <v>97210</v>
      </c>
      <c r="K6638" s="2">
        <v>193.99100000000001</v>
      </c>
      <c r="L6638" s="1">
        <v>43070</v>
      </c>
      <c r="M6638">
        <v>100119453</v>
      </c>
      <c r="N6638">
        <v>1</v>
      </c>
      <c r="P6638" t="s">
        <v>91</v>
      </c>
    </row>
    <row r="6639" spans="1:16" x14ac:dyDescent="0.25">
      <c r="A6639" s="13">
        <v>2230</v>
      </c>
      <c r="B6639" s="11" t="s">
        <v>1107</v>
      </c>
      <c r="C6639" t="s">
        <v>608</v>
      </c>
      <c r="D6639">
        <v>341</v>
      </c>
      <c r="E6639" t="s">
        <v>89</v>
      </c>
      <c r="F6639" t="s">
        <v>506</v>
      </c>
      <c r="G6639" s="11" t="str">
        <f>VLOOKUP(F6639,Sheet1!$A$1:$E$2471,2,FALSE)</f>
        <v>..</v>
      </c>
      <c r="H6639" s="11" t="str">
        <f>VLOOKUP(F6639,Sheet1!$A$1:$E$2471,3,FALSE)</f>
        <v>SHERWOOD</v>
      </c>
      <c r="I6639" s="11" t="str">
        <f>VLOOKUP(F6639,Sheet1!$A$1:$E$2471,4,FALSE)</f>
        <v>OR</v>
      </c>
      <c r="J6639" s="11" t="str">
        <f>VLOOKUP(F6639,Sheet1!$A$1:$E$2471,5,FALSE)</f>
        <v>97140</v>
      </c>
      <c r="K6639" s="2">
        <v>205.60050000000001</v>
      </c>
      <c r="L6639" s="1">
        <v>43048</v>
      </c>
      <c r="M6639">
        <v>0</v>
      </c>
      <c r="N6639">
        <v>1</v>
      </c>
      <c r="P6639" t="s">
        <v>91</v>
      </c>
    </row>
    <row r="6640" spans="1:16" x14ac:dyDescent="0.25">
      <c r="A6640" s="13">
        <v>2230</v>
      </c>
      <c r="B6640" s="11" t="s">
        <v>1107</v>
      </c>
      <c r="C6640" t="s">
        <v>608</v>
      </c>
      <c r="D6640">
        <v>341</v>
      </c>
      <c r="E6640" t="s">
        <v>89</v>
      </c>
      <c r="F6640" t="s">
        <v>474</v>
      </c>
      <c r="G6640" s="11" t="str">
        <f>VLOOKUP(F6640,Sheet1!$A$1:$E$2471,2,FALSE)</f>
        <v>..</v>
      </c>
      <c r="H6640" s="11" t="str">
        <f>VLOOKUP(F6640,Sheet1!$A$1:$E$2471,3,FALSE)</f>
        <v>PORTLAND</v>
      </c>
      <c r="I6640" s="11" t="str">
        <f>VLOOKUP(F6640,Sheet1!$A$1:$E$2471,4,FALSE)</f>
        <v>OR</v>
      </c>
      <c r="J6640" s="11" t="str">
        <f>VLOOKUP(F6640,Sheet1!$A$1:$E$2471,5,FALSE)</f>
        <v>97210</v>
      </c>
      <c r="K6640" s="2">
        <v>131.07499999999999</v>
      </c>
      <c r="L6640" s="1">
        <v>43042</v>
      </c>
      <c r="M6640">
        <v>0</v>
      </c>
      <c r="N6640">
        <v>1</v>
      </c>
      <c r="P6640" t="s">
        <v>91</v>
      </c>
    </row>
    <row r="6641" spans="1:16" x14ac:dyDescent="0.25">
      <c r="A6641" s="13">
        <v>2230</v>
      </c>
      <c r="B6641" s="11" t="s">
        <v>1107</v>
      </c>
      <c r="C6641" t="s">
        <v>608</v>
      </c>
      <c r="D6641">
        <v>341</v>
      </c>
      <c r="E6641" t="s">
        <v>89</v>
      </c>
      <c r="F6641" t="s">
        <v>474</v>
      </c>
      <c r="G6641" s="11" t="str">
        <f>VLOOKUP(F6641,Sheet1!$A$1:$E$2471,2,FALSE)</f>
        <v>..</v>
      </c>
      <c r="H6641" s="11" t="str">
        <f>VLOOKUP(F6641,Sheet1!$A$1:$E$2471,3,FALSE)</f>
        <v>PORTLAND</v>
      </c>
      <c r="I6641" s="11" t="str">
        <f>VLOOKUP(F6641,Sheet1!$A$1:$E$2471,4,FALSE)</f>
        <v>OR</v>
      </c>
      <c r="J6641" s="11" t="str">
        <f>VLOOKUP(F6641,Sheet1!$A$1:$E$2471,5,FALSE)</f>
        <v>97210</v>
      </c>
      <c r="K6641" s="2">
        <v>67.944999999999993</v>
      </c>
      <c r="L6641" s="1">
        <v>43056</v>
      </c>
      <c r="M6641">
        <v>0</v>
      </c>
      <c r="N6641">
        <v>1</v>
      </c>
      <c r="P6641" t="s">
        <v>91</v>
      </c>
    </row>
    <row r="6642" spans="1:16" x14ac:dyDescent="0.25">
      <c r="A6642" s="13">
        <v>2230</v>
      </c>
      <c r="B6642" s="11" t="s">
        <v>1107</v>
      </c>
      <c r="C6642" t="s">
        <v>608</v>
      </c>
      <c r="D6642">
        <v>341</v>
      </c>
      <c r="E6642" t="s">
        <v>89</v>
      </c>
      <c r="F6642" t="s">
        <v>443</v>
      </c>
      <c r="G6642" s="11" t="str">
        <f>VLOOKUP(F6642,Sheet1!$A$1:$E$2471,2,FALSE)</f>
        <v>..</v>
      </c>
      <c r="H6642" s="11" t="str">
        <f>VLOOKUP(F6642,Sheet1!$A$1:$E$2471,3,FALSE)</f>
        <v>FOREST GROVE</v>
      </c>
      <c r="I6642" s="11" t="str">
        <f>VLOOKUP(F6642,Sheet1!$A$1:$E$2471,4,FALSE)</f>
        <v>OR</v>
      </c>
      <c r="J6642" s="11" t="str">
        <f>VLOOKUP(F6642,Sheet1!$A$1:$E$2471,5,FALSE)</f>
        <v>97116</v>
      </c>
      <c r="K6642" s="2">
        <v>205.86799999999999</v>
      </c>
      <c r="L6642" s="1">
        <v>43048</v>
      </c>
      <c r="M6642">
        <v>0</v>
      </c>
      <c r="N6642">
        <v>1</v>
      </c>
      <c r="P6642" t="s">
        <v>91</v>
      </c>
    </row>
    <row r="6643" spans="1:16" x14ac:dyDescent="0.25">
      <c r="A6643" s="13">
        <v>2230</v>
      </c>
      <c r="B6643" s="11" t="s">
        <v>1107</v>
      </c>
      <c r="C6643" t="s">
        <v>608</v>
      </c>
      <c r="D6643">
        <v>341</v>
      </c>
      <c r="E6643" t="s">
        <v>89</v>
      </c>
      <c r="F6643" t="s">
        <v>662</v>
      </c>
      <c r="G6643" s="11" t="str">
        <f>VLOOKUP(F6643,Sheet1!$A$1:$E$2471,2,FALSE)</f>
        <v>..</v>
      </c>
      <c r="H6643" s="11" t="str">
        <f>VLOOKUP(F6643,Sheet1!$A$1:$E$2471,3,FALSE)</f>
        <v>PORTLAND</v>
      </c>
      <c r="I6643" s="11" t="str">
        <f>VLOOKUP(F6643,Sheet1!$A$1:$E$2471,4,FALSE)</f>
        <v>OR</v>
      </c>
      <c r="J6643" s="11" t="str">
        <f>VLOOKUP(F6643,Sheet1!$A$1:$E$2471,5,FALSE)</f>
        <v>97219</v>
      </c>
      <c r="K6643" s="2">
        <v>143.80799999999999</v>
      </c>
      <c r="L6643" s="1">
        <v>43048</v>
      </c>
      <c r="M6643">
        <v>0</v>
      </c>
      <c r="N6643">
        <v>1</v>
      </c>
      <c r="P6643" t="s">
        <v>91</v>
      </c>
    </row>
    <row r="6644" spans="1:16" x14ac:dyDescent="0.25">
      <c r="A6644" s="13">
        <v>2230</v>
      </c>
      <c r="B6644" s="11" t="s">
        <v>1107</v>
      </c>
      <c r="C6644" t="s">
        <v>608</v>
      </c>
      <c r="D6644">
        <v>341</v>
      </c>
      <c r="E6644" t="s">
        <v>89</v>
      </c>
      <c r="F6644" t="s">
        <v>376</v>
      </c>
      <c r="G6644" s="11" t="str">
        <f>VLOOKUP(F6644,Sheet1!$A$1:$E$2471,2,FALSE)</f>
        <v>..</v>
      </c>
      <c r="H6644" s="11" t="str">
        <f>VLOOKUP(F6644,Sheet1!$A$1:$E$2471,3,FALSE)</f>
        <v>TIGARD</v>
      </c>
      <c r="I6644" s="11" t="str">
        <f>VLOOKUP(F6644,Sheet1!$A$1:$E$2471,4,FALSE)</f>
        <v>OR</v>
      </c>
      <c r="J6644" s="11" t="str">
        <f>VLOOKUP(F6644,Sheet1!$A$1:$E$2471,5,FALSE)</f>
        <v>97223</v>
      </c>
      <c r="K6644" s="2">
        <v>127.0625</v>
      </c>
      <c r="L6644" s="1">
        <v>43042</v>
      </c>
      <c r="M6644">
        <v>0</v>
      </c>
      <c r="N6644">
        <v>1</v>
      </c>
      <c r="P6644" t="s">
        <v>91</v>
      </c>
    </row>
    <row r="6645" spans="1:16" x14ac:dyDescent="0.25">
      <c r="A6645" s="13">
        <v>2230</v>
      </c>
      <c r="B6645" s="11" t="s">
        <v>1107</v>
      </c>
      <c r="C6645" t="s">
        <v>608</v>
      </c>
      <c r="D6645">
        <v>341</v>
      </c>
      <c r="E6645" t="s">
        <v>89</v>
      </c>
      <c r="F6645" t="s">
        <v>673</v>
      </c>
      <c r="G6645" s="11" t="str">
        <f>VLOOKUP(F6645,Sheet1!$A$1:$E$2471,2,FALSE)</f>
        <v>..</v>
      </c>
      <c r="H6645" s="11" t="str">
        <f>VLOOKUP(F6645,Sheet1!$A$1:$E$2471,3,FALSE)</f>
        <v>BEAVERTON</v>
      </c>
      <c r="I6645" s="11" t="str">
        <f>VLOOKUP(F6645,Sheet1!$A$1:$E$2471,4,FALSE)</f>
        <v>OR</v>
      </c>
      <c r="J6645" s="11" t="str">
        <f>VLOOKUP(F6645,Sheet1!$A$1:$E$2471,5,FALSE)</f>
        <v>97003</v>
      </c>
      <c r="K6645" s="2">
        <v>26.215</v>
      </c>
      <c r="L6645" s="1">
        <v>43070</v>
      </c>
      <c r="M6645">
        <v>100119459</v>
      </c>
      <c r="N6645">
        <v>1</v>
      </c>
      <c r="P6645" t="s">
        <v>91</v>
      </c>
    </row>
    <row r="6646" spans="1:16" x14ac:dyDescent="0.25">
      <c r="A6646" s="13">
        <v>2230</v>
      </c>
      <c r="B6646" s="11" t="s">
        <v>1107</v>
      </c>
      <c r="C6646" t="s">
        <v>608</v>
      </c>
      <c r="D6646">
        <v>341</v>
      </c>
      <c r="E6646" t="s">
        <v>89</v>
      </c>
      <c r="F6646" t="s">
        <v>522</v>
      </c>
      <c r="G6646" s="11" t="str">
        <f>VLOOKUP(F6646,Sheet1!$A$1:$E$2471,2,FALSE)</f>
        <v>..</v>
      </c>
      <c r="H6646" s="11" t="str">
        <f>VLOOKUP(F6646,Sheet1!$A$1:$E$2471,3,FALSE)</f>
        <v>TUALATIN</v>
      </c>
      <c r="I6646" s="11" t="str">
        <f>VLOOKUP(F6646,Sheet1!$A$1:$E$2471,4,FALSE)</f>
        <v>OR</v>
      </c>
      <c r="J6646" s="11" t="str">
        <f>VLOOKUP(F6646,Sheet1!$A$1:$E$2471,5,FALSE)</f>
        <v>97062</v>
      </c>
      <c r="K6646" s="2">
        <v>213.465</v>
      </c>
      <c r="L6646" s="1">
        <v>43077</v>
      </c>
      <c r="M6646">
        <v>0</v>
      </c>
      <c r="N6646">
        <v>1</v>
      </c>
      <c r="P6646" t="s">
        <v>91</v>
      </c>
    </row>
    <row r="6647" spans="1:16" x14ac:dyDescent="0.25">
      <c r="A6647" s="13">
        <v>2230</v>
      </c>
      <c r="B6647" s="11" t="s">
        <v>1107</v>
      </c>
      <c r="C6647" t="s">
        <v>608</v>
      </c>
      <c r="D6647">
        <v>341</v>
      </c>
      <c r="E6647" t="s">
        <v>89</v>
      </c>
      <c r="F6647" t="s">
        <v>387</v>
      </c>
      <c r="G6647" s="11" t="str">
        <f>VLOOKUP(F6647,Sheet1!$A$1:$E$2471,2,FALSE)</f>
        <v>..</v>
      </c>
      <c r="H6647" s="11" t="str">
        <f>VLOOKUP(F6647,Sheet1!$A$1:$E$2471,3,FALSE)</f>
        <v>BEAVERTON</v>
      </c>
      <c r="I6647" s="11" t="str">
        <f>VLOOKUP(F6647,Sheet1!$A$1:$E$2471,4,FALSE)</f>
        <v>OR</v>
      </c>
      <c r="J6647" s="11" t="str">
        <f>VLOOKUP(F6647,Sheet1!$A$1:$E$2471,5,FALSE)</f>
        <v>97007</v>
      </c>
      <c r="K6647" s="2">
        <v>197.30799999999999</v>
      </c>
      <c r="L6647" s="1">
        <v>43070</v>
      </c>
      <c r="M6647">
        <v>0</v>
      </c>
      <c r="N6647">
        <v>1</v>
      </c>
      <c r="P6647" t="s">
        <v>91</v>
      </c>
    </row>
    <row r="6648" spans="1:16" x14ac:dyDescent="0.25">
      <c r="A6648" s="13">
        <v>2230</v>
      </c>
      <c r="B6648" s="11" t="s">
        <v>1107</v>
      </c>
      <c r="C6648" t="s">
        <v>608</v>
      </c>
      <c r="D6648">
        <v>341</v>
      </c>
      <c r="E6648" t="s">
        <v>89</v>
      </c>
      <c r="F6648" t="s">
        <v>508</v>
      </c>
      <c r="G6648" s="11" t="str">
        <f>VLOOKUP(F6648,Sheet1!$A$1:$E$2471,2,FALSE)</f>
        <v>..</v>
      </c>
      <c r="H6648" s="11" t="str">
        <f>VLOOKUP(F6648,Sheet1!$A$1:$E$2471,3,FALSE)</f>
        <v>PORTLAND</v>
      </c>
      <c r="I6648" s="11" t="str">
        <f>VLOOKUP(F6648,Sheet1!$A$1:$E$2471,4,FALSE)</f>
        <v>OR</v>
      </c>
      <c r="J6648" s="11" t="str">
        <f>VLOOKUP(F6648,Sheet1!$A$1:$E$2471,5,FALSE)</f>
        <v>97219</v>
      </c>
      <c r="K6648" s="2">
        <v>54.034999999999997</v>
      </c>
      <c r="L6648" s="1">
        <v>43048</v>
      </c>
      <c r="M6648">
        <v>0</v>
      </c>
      <c r="N6648">
        <v>1</v>
      </c>
      <c r="P6648" t="s">
        <v>91</v>
      </c>
    </row>
    <row r="6649" spans="1:16" x14ac:dyDescent="0.25">
      <c r="A6649" s="13">
        <v>2230</v>
      </c>
      <c r="B6649" s="11" t="s">
        <v>1107</v>
      </c>
      <c r="C6649" t="s">
        <v>608</v>
      </c>
      <c r="D6649">
        <v>341</v>
      </c>
      <c r="E6649" t="s">
        <v>89</v>
      </c>
      <c r="F6649" t="s">
        <v>496</v>
      </c>
      <c r="G6649" s="11" t="str">
        <f>VLOOKUP(F6649,Sheet1!$A$1:$E$2471,2,FALSE)</f>
        <v>..</v>
      </c>
      <c r="H6649" s="11" t="str">
        <f>VLOOKUP(F6649,Sheet1!$A$1:$E$2471,3,FALSE)</f>
        <v>Portland</v>
      </c>
      <c r="I6649" s="11" t="str">
        <f>VLOOKUP(F6649,Sheet1!$A$1:$E$2471,4,FALSE)</f>
        <v>OR</v>
      </c>
      <c r="J6649" s="11" t="str">
        <f>VLOOKUP(F6649,Sheet1!$A$1:$E$2471,5,FALSE)</f>
        <v>97223</v>
      </c>
      <c r="K6649" s="2">
        <v>84.797499999999999</v>
      </c>
      <c r="L6649" s="1">
        <v>43056</v>
      </c>
      <c r="M6649">
        <v>0</v>
      </c>
      <c r="N6649">
        <v>1</v>
      </c>
      <c r="P6649" t="s">
        <v>91</v>
      </c>
    </row>
    <row r="6650" spans="1:16" x14ac:dyDescent="0.25">
      <c r="A6650" s="13">
        <v>2230</v>
      </c>
      <c r="B6650" s="11" t="s">
        <v>1107</v>
      </c>
      <c r="C6650" t="s">
        <v>608</v>
      </c>
      <c r="D6650">
        <v>341</v>
      </c>
      <c r="E6650" t="s">
        <v>89</v>
      </c>
      <c r="F6650" t="s">
        <v>380</v>
      </c>
      <c r="G6650" s="11" t="str">
        <f>VLOOKUP(F6650,Sheet1!$A$1:$E$2471,2,FALSE)</f>
        <v>..</v>
      </c>
      <c r="H6650" s="11" t="str">
        <f>VLOOKUP(F6650,Sheet1!$A$1:$E$2471,3,FALSE)</f>
        <v>HILLSBORO</v>
      </c>
      <c r="I6650" s="11" t="str">
        <f>VLOOKUP(F6650,Sheet1!$A$1:$E$2471,4,FALSE)</f>
        <v>OR</v>
      </c>
      <c r="J6650" s="11" t="str">
        <f>VLOOKUP(F6650,Sheet1!$A$1:$E$2471,5,FALSE)</f>
        <v>97123</v>
      </c>
      <c r="K6650" s="2">
        <v>117.11150000000001</v>
      </c>
      <c r="L6650" s="1">
        <v>43077</v>
      </c>
      <c r="M6650">
        <v>0</v>
      </c>
      <c r="N6650">
        <v>1</v>
      </c>
      <c r="P6650" t="s">
        <v>91</v>
      </c>
    </row>
    <row r="6651" spans="1:16" x14ac:dyDescent="0.25">
      <c r="A6651" s="13">
        <v>2230</v>
      </c>
      <c r="B6651" s="11" t="s">
        <v>1107</v>
      </c>
      <c r="C6651" t="s">
        <v>608</v>
      </c>
      <c r="D6651">
        <v>341</v>
      </c>
      <c r="E6651" t="s">
        <v>89</v>
      </c>
      <c r="F6651" t="s">
        <v>380</v>
      </c>
      <c r="G6651" s="11" t="str">
        <f>VLOOKUP(F6651,Sheet1!$A$1:$E$2471,2,FALSE)</f>
        <v>..</v>
      </c>
      <c r="H6651" s="11" t="str">
        <f>VLOOKUP(F6651,Sheet1!$A$1:$E$2471,3,FALSE)</f>
        <v>HILLSBORO</v>
      </c>
      <c r="I6651" s="11" t="str">
        <f>VLOOKUP(F6651,Sheet1!$A$1:$E$2471,4,FALSE)</f>
        <v>OR</v>
      </c>
      <c r="J6651" s="11" t="str">
        <f>VLOOKUP(F6651,Sheet1!$A$1:$E$2471,5,FALSE)</f>
        <v>97123</v>
      </c>
      <c r="K6651" s="2">
        <v>110.47750000000001</v>
      </c>
      <c r="L6651" s="1">
        <v>43042</v>
      </c>
      <c r="M6651">
        <v>100119294</v>
      </c>
      <c r="N6651">
        <v>1</v>
      </c>
      <c r="P6651" t="s">
        <v>91</v>
      </c>
    </row>
    <row r="6652" spans="1:16" x14ac:dyDescent="0.25">
      <c r="A6652" s="13">
        <v>2230</v>
      </c>
      <c r="B6652" s="11" t="s">
        <v>1107</v>
      </c>
      <c r="C6652" t="s">
        <v>608</v>
      </c>
      <c r="D6652">
        <v>341</v>
      </c>
      <c r="E6652" t="s">
        <v>89</v>
      </c>
      <c r="F6652" t="s">
        <v>530</v>
      </c>
      <c r="G6652" s="11" t="str">
        <f>VLOOKUP(F6652,Sheet1!$A$1:$E$2471,2,FALSE)</f>
        <v>..</v>
      </c>
      <c r="H6652" s="11" t="str">
        <f>VLOOKUP(F6652,Sheet1!$A$1:$E$2471,3,FALSE)</f>
        <v>BEAVERTON</v>
      </c>
      <c r="I6652" s="11" t="str">
        <f>VLOOKUP(F6652,Sheet1!$A$1:$E$2471,4,FALSE)</f>
        <v>OR</v>
      </c>
      <c r="J6652" s="11" t="str">
        <f>VLOOKUP(F6652,Sheet1!$A$1:$E$2471,5,FALSE)</f>
        <v>97005</v>
      </c>
      <c r="K6652" s="2">
        <v>109.996</v>
      </c>
      <c r="L6652" s="1">
        <v>43042</v>
      </c>
      <c r="M6652">
        <v>0</v>
      </c>
      <c r="N6652">
        <v>1</v>
      </c>
      <c r="P6652" t="s">
        <v>91</v>
      </c>
    </row>
    <row r="6653" spans="1:16" x14ac:dyDescent="0.25">
      <c r="A6653" s="13">
        <v>2230</v>
      </c>
      <c r="B6653" s="11" t="s">
        <v>1107</v>
      </c>
      <c r="C6653" t="s">
        <v>608</v>
      </c>
      <c r="D6653">
        <v>341</v>
      </c>
      <c r="E6653" t="s">
        <v>89</v>
      </c>
      <c r="F6653" t="s">
        <v>530</v>
      </c>
      <c r="G6653" s="11" t="str">
        <f>VLOOKUP(F6653,Sheet1!$A$1:$E$2471,2,FALSE)</f>
        <v>..</v>
      </c>
      <c r="H6653" s="11" t="str">
        <f>VLOOKUP(F6653,Sheet1!$A$1:$E$2471,3,FALSE)</f>
        <v>BEAVERTON</v>
      </c>
      <c r="I6653" s="11" t="str">
        <f>VLOOKUP(F6653,Sheet1!$A$1:$E$2471,4,FALSE)</f>
        <v>OR</v>
      </c>
      <c r="J6653" s="11" t="str">
        <f>VLOOKUP(F6653,Sheet1!$A$1:$E$2471,5,FALSE)</f>
        <v>97005</v>
      </c>
      <c r="K6653" s="2">
        <v>74.097499999999997</v>
      </c>
      <c r="L6653" s="1">
        <v>43042</v>
      </c>
      <c r="M6653">
        <v>0</v>
      </c>
      <c r="N6653">
        <v>1</v>
      </c>
      <c r="P6653" t="s">
        <v>91</v>
      </c>
    </row>
    <row r="6654" spans="1:16" x14ac:dyDescent="0.25">
      <c r="A6654" s="13">
        <v>2230</v>
      </c>
      <c r="B6654" s="11" t="s">
        <v>1107</v>
      </c>
      <c r="C6654" t="s">
        <v>608</v>
      </c>
      <c r="D6654">
        <v>341</v>
      </c>
      <c r="E6654" t="s">
        <v>89</v>
      </c>
      <c r="F6654" t="s">
        <v>548</v>
      </c>
      <c r="G6654" s="11" t="str">
        <f>VLOOKUP(F6654,Sheet1!$A$1:$E$2471,2,FALSE)</f>
        <v>..</v>
      </c>
      <c r="H6654" s="11" t="str">
        <f>VLOOKUP(F6654,Sheet1!$A$1:$E$2471,3,FALSE)</f>
        <v>HILLSBORO</v>
      </c>
      <c r="I6654" s="11" t="str">
        <f>VLOOKUP(F6654,Sheet1!$A$1:$E$2471,4,FALSE)</f>
        <v>OR</v>
      </c>
      <c r="J6654" s="11" t="str">
        <f>VLOOKUP(F6654,Sheet1!$A$1:$E$2471,5,FALSE)</f>
        <v>97124</v>
      </c>
      <c r="K6654" s="2">
        <v>85.439499999999995</v>
      </c>
      <c r="L6654" s="1">
        <v>43061</v>
      </c>
      <c r="M6654">
        <v>0</v>
      </c>
      <c r="N6654">
        <v>1</v>
      </c>
      <c r="P6654" t="s">
        <v>91</v>
      </c>
    </row>
    <row r="6655" spans="1:16" x14ac:dyDescent="0.25">
      <c r="A6655" s="13">
        <v>2230</v>
      </c>
      <c r="B6655" s="11" t="s">
        <v>1107</v>
      </c>
      <c r="C6655" t="s">
        <v>608</v>
      </c>
      <c r="D6655">
        <v>341</v>
      </c>
      <c r="E6655" t="s">
        <v>89</v>
      </c>
      <c r="F6655" t="s">
        <v>549</v>
      </c>
      <c r="G6655" s="11" t="str">
        <f>VLOOKUP(F6655,Sheet1!$A$1:$E$2471,2,FALSE)</f>
        <v>..</v>
      </c>
      <c r="H6655" s="11" t="str">
        <f>VLOOKUP(F6655,Sheet1!$A$1:$E$2471,3,FALSE)</f>
        <v>PORTLAND</v>
      </c>
      <c r="I6655" s="11" t="str">
        <f>VLOOKUP(F6655,Sheet1!$A$1:$E$2471,4,FALSE)</f>
        <v>OR</v>
      </c>
      <c r="J6655" s="11" t="str">
        <f>VLOOKUP(F6655,Sheet1!$A$1:$E$2471,5,FALSE)</f>
        <v>97229</v>
      </c>
      <c r="K6655" s="2">
        <v>124.7085</v>
      </c>
      <c r="L6655" s="1">
        <v>43056</v>
      </c>
      <c r="M6655">
        <v>100119386</v>
      </c>
      <c r="N6655">
        <v>1</v>
      </c>
      <c r="P6655" t="s">
        <v>91</v>
      </c>
    </row>
    <row r="6656" spans="1:16" x14ac:dyDescent="0.25">
      <c r="A6656" s="13">
        <v>2230</v>
      </c>
      <c r="B6656" s="11" t="s">
        <v>1107</v>
      </c>
      <c r="C6656" t="s">
        <v>608</v>
      </c>
      <c r="D6656">
        <v>341</v>
      </c>
      <c r="E6656" t="s">
        <v>89</v>
      </c>
      <c r="F6656" t="s">
        <v>679</v>
      </c>
      <c r="G6656" s="11" t="str">
        <f>VLOOKUP(F6656,Sheet1!$A$1:$E$2471,2,FALSE)</f>
        <v>..</v>
      </c>
      <c r="H6656" s="11" t="str">
        <f>VLOOKUP(F6656,Sheet1!$A$1:$E$2471,3,FALSE)</f>
        <v>BEAVERTON</v>
      </c>
      <c r="I6656" s="11" t="str">
        <f>VLOOKUP(F6656,Sheet1!$A$1:$E$2471,4,FALSE)</f>
        <v>OR</v>
      </c>
      <c r="J6656" s="11" t="str">
        <f>VLOOKUP(F6656,Sheet1!$A$1:$E$2471,5,FALSE)</f>
        <v>97008</v>
      </c>
      <c r="K6656" s="2">
        <v>84.957999999999998</v>
      </c>
      <c r="L6656" s="1">
        <v>43061</v>
      </c>
      <c r="M6656">
        <v>0</v>
      </c>
      <c r="N6656">
        <v>1</v>
      </c>
      <c r="P6656" t="s">
        <v>91</v>
      </c>
    </row>
    <row r="6657" spans="1:16" x14ac:dyDescent="0.25">
      <c r="A6657" s="13">
        <v>2230</v>
      </c>
      <c r="B6657" s="11" t="s">
        <v>1107</v>
      </c>
      <c r="C6657" t="s">
        <v>608</v>
      </c>
      <c r="D6657">
        <v>341</v>
      </c>
      <c r="E6657" t="s">
        <v>89</v>
      </c>
      <c r="F6657" t="s">
        <v>582</v>
      </c>
      <c r="G6657" s="11" t="str">
        <f>VLOOKUP(F6657,Sheet1!$A$1:$E$2471,2,FALSE)</f>
        <v>..</v>
      </c>
      <c r="H6657" s="11" t="str">
        <f>VLOOKUP(F6657,Sheet1!$A$1:$E$2471,3,FALSE)</f>
        <v>PORTLAND</v>
      </c>
      <c r="I6657" s="11" t="str">
        <f>VLOOKUP(F6657,Sheet1!$A$1:$E$2471,4,FALSE)</f>
        <v>OR</v>
      </c>
      <c r="J6657" s="11" t="str">
        <f>VLOOKUP(F6657,Sheet1!$A$1:$E$2471,5,FALSE)</f>
        <v>97229</v>
      </c>
      <c r="K6657" s="2">
        <v>355.24</v>
      </c>
      <c r="L6657" s="1">
        <v>43056</v>
      </c>
      <c r="M6657">
        <v>0</v>
      </c>
      <c r="N6657">
        <v>1</v>
      </c>
      <c r="P6657" t="s">
        <v>91</v>
      </c>
    </row>
    <row r="6658" spans="1:16" x14ac:dyDescent="0.25">
      <c r="A6658" s="13">
        <v>2230</v>
      </c>
      <c r="B6658" s="11" t="s">
        <v>1107</v>
      </c>
      <c r="C6658" t="s">
        <v>608</v>
      </c>
      <c r="D6658">
        <v>341</v>
      </c>
      <c r="E6658" t="s">
        <v>89</v>
      </c>
      <c r="F6658" t="s">
        <v>669</v>
      </c>
      <c r="G6658" s="11" t="str">
        <f>VLOOKUP(F6658,Sheet1!$A$1:$E$2471,2,FALSE)</f>
        <v>..</v>
      </c>
      <c r="H6658" s="11" t="str">
        <f>VLOOKUP(F6658,Sheet1!$A$1:$E$2471,3,FALSE)</f>
        <v>PORTLAND</v>
      </c>
      <c r="I6658" s="11" t="str">
        <f>VLOOKUP(F6658,Sheet1!$A$1:$E$2471,4,FALSE)</f>
        <v>OR</v>
      </c>
      <c r="J6658" s="11" t="str">
        <f>VLOOKUP(F6658,Sheet1!$A$1:$E$2471,5,FALSE)</f>
        <v>97229</v>
      </c>
      <c r="K6658" s="2">
        <v>232.72499999999999</v>
      </c>
      <c r="L6658" s="1">
        <v>43070</v>
      </c>
      <c r="M6658">
        <v>0</v>
      </c>
      <c r="N6658">
        <v>1</v>
      </c>
      <c r="P6658" t="s">
        <v>91</v>
      </c>
    </row>
    <row r="6659" spans="1:16" x14ac:dyDescent="0.25">
      <c r="A6659" s="13">
        <v>2230</v>
      </c>
      <c r="B6659" s="11" t="s">
        <v>1107</v>
      </c>
      <c r="C6659" t="s">
        <v>608</v>
      </c>
      <c r="D6659">
        <v>341</v>
      </c>
      <c r="E6659" t="s">
        <v>89</v>
      </c>
      <c r="F6659" t="s">
        <v>669</v>
      </c>
      <c r="G6659" s="11" t="str">
        <f>VLOOKUP(F6659,Sheet1!$A$1:$E$2471,2,FALSE)</f>
        <v>..</v>
      </c>
      <c r="H6659" s="11" t="str">
        <f>VLOOKUP(F6659,Sheet1!$A$1:$E$2471,3,FALSE)</f>
        <v>PORTLAND</v>
      </c>
      <c r="I6659" s="11" t="str">
        <f>VLOOKUP(F6659,Sheet1!$A$1:$E$2471,4,FALSE)</f>
        <v>OR</v>
      </c>
      <c r="J6659" s="11" t="str">
        <f>VLOOKUP(F6659,Sheet1!$A$1:$E$2471,5,FALSE)</f>
        <v>97229</v>
      </c>
      <c r="K6659" s="2">
        <v>294.25</v>
      </c>
      <c r="L6659" s="1">
        <v>43042</v>
      </c>
      <c r="M6659">
        <v>0</v>
      </c>
      <c r="N6659">
        <v>1</v>
      </c>
      <c r="P6659" t="s">
        <v>91</v>
      </c>
    </row>
    <row r="6660" spans="1:16" x14ac:dyDescent="0.25">
      <c r="A6660" s="13">
        <v>2230</v>
      </c>
      <c r="B6660" s="11" t="s">
        <v>1107</v>
      </c>
      <c r="C6660" t="s">
        <v>608</v>
      </c>
      <c r="D6660">
        <v>341</v>
      </c>
      <c r="E6660" t="s">
        <v>89</v>
      </c>
      <c r="F6660" t="s">
        <v>670</v>
      </c>
      <c r="G6660" s="11" t="str">
        <f>VLOOKUP(F6660,Sheet1!$A$1:$E$2471,2,FALSE)</f>
        <v>..</v>
      </c>
      <c r="H6660" s="11" t="str">
        <f>VLOOKUP(F6660,Sheet1!$A$1:$E$2471,3,FALSE)</f>
        <v>TIGARD</v>
      </c>
      <c r="I6660" s="11" t="str">
        <f>VLOOKUP(F6660,Sheet1!$A$1:$E$2471,4,FALSE)</f>
        <v>OR</v>
      </c>
      <c r="J6660" s="11" t="str">
        <f>VLOOKUP(F6660,Sheet1!$A$1:$E$2471,5,FALSE)</f>
        <v>97223</v>
      </c>
      <c r="K6660" s="2">
        <v>106.7325</v>
      </c>
      <c r="L6660" s="1">
        <v>43048</v>
      </c>
      <c r="M6660">
        <v>0</v>
      </c>
      <c r="N6660">
        <v>1</v>
      </c>
      <c r="P6660" t="s">
        <v>91</v>
      </c>
    </row>
    <row r="6661" spans="1:16" x14ac:dyDescent="0.25">
      <c r="A6661" s="13">
        <v>2230</v>
      </c>
      <c r="B6661" s="11" t="s">
        <v>1107</v>
      </c>
      <c r="C6661" t="s">
        <v>608</v>
      </c>
      <c r="D6661">
        <v>341</v>
      </c>
      <c r="E6661" t="s">
        <v>89</v>
      </c>
      <c r="F6661" t="s">
        <v>558</v>
      </c>
      <c r="G6661" s="11" t="str">
        <f>VLOOKUP(F6661,Sheet1!$A$1:$E$2471,2,FALSE)</f>
        <v>..</v>
      </c>
      <c r="H6661" s="11" t="str">
        <f>VLOOKUP(F6661,Sheet1!$A$1:$E$2471,3,FALSE)</f>
        <v>BEAVERTON</v>
      </c>
      <c r="I6661" s="11" t="str">
        <f>VLOOKUP(F6661,Sheet1!$A$1:$E$2471,4,FALSE)</f>
        <v>OR</v>
      </c>
      <c r="J6661" s="11" t="str">
        <f>VLOOKUP(F6661,Sheet1!$A$1:$E$2471,5,FALSE)</f>
        <v>97007</v>
      </c>
      <c r="K6661" s="2">
        <v>236.47</v>
      </c>
      <c r="L6661" s="1">
        <v>43061</v>
      </c>
      <c r="M6661">
        <v>0</v>
      </c>
      <c r="N6661">
        <v>1</v>
      </c>
      <c r="P6661" t="s">
        <v>91</v>
      </c>
    </row>
    <row r="6662" spans="1:16" x14ac:dyDescent="0.25">
      <c r="A6662" s="13">
        <v>2230</v>
      </c>
      <c r="B6662" s="11" t="s">
        <v>1107</v>
      </c>
      <c r="C6662" t="s">
        <v>608</v>
      </c>
      <c r="D6662">
        <v>341</v>
      </c>
      <c r="E6662" t="s">
        <v>89</v>
      </c>
      <c r="F6662" t="s">
        <v>483</v>
      </c>
      <c r="G6662" s="11" t="str">
        <f>VLOOKUP(F6662,Sheet1!$A$1:$E$2471,2,FALSE)</f>
        <v>..</v>
      </c>
      <c r="H6662" s="11" t="str">
        <f>VLOOKUP(F6662,Sheet1!$A$1:$E$2471,3,FALSE)</f>
        <v>HILLSBORO</v>
      </c>
      <c r="I6662" s="11" t="str">
        <f>VLOOKUP(F6662,Sheet1!$A$1:$E$2471,4,FALSE)</f>
        <v>OR</v>
      </c>
      <c r="J6662" s="11" t="str">
        <f>VLOOKUP(F6662,Sheet1!$A$1:$E$2471,5,FALSE)</f>
        <v>97123</v>
      </c>
      <c r="K6662" s="2">
        <v>3.5844999999999998</v>
      </c>
      <c r="L6662" s="1">
        <v>43056</v>
      </c>
      <c r="M6662">
        <v>0</v>
      </c>
      <c r="N6662">
        <v>1</v>
      </c>
      <c r="P6662" t="s">
        <v>91</v>
      </c>
    </row>
    <row r="6663" spans="1:16" x14ac:dyDescent="0.25">
      <c r="A6663" s="13">
        <v>2230</v>
      </c>
      <c r="B6663" s="11" t="s">
        <v>1107</v>
      </c>
      <c r="C6663" t="s">
        <v>608</v>
      </c>
      <c r="D6663">
        <v>341</v>
      </c>
      <c r="E6663" t="s">
        <v>89</v>
      </c>
      <c r="F6663" t="s">
        <v>484</v>
      </c>
      <c r="G6663" s="11" t="str">
        <f>VLOOKUP(F6663,Sheet1!$A$1:$E$2471,2,FALSE)</f>
        <v>..</v>
      </c>
      <c r="H6663" s="11" t="str">
        <f>VLOOKUP(F6663,Sheet1!$A$1:$E$2471,3,FALSE)</f>
        <v>PORTLAND</v>
      </c>
      <c r="I6663" s="11" t="str">
        <f>VLOOKUP(F6663,Sheet1!$A$1:$E$2471,4,FALSE)</f>
        <v>OR</v>
      </c>
      <c r="J6663" s="11" t="str">
        <f>VLOOKUP(F6663,Sheet1!$A$1:$E$2471,5,FALSE)</f>
        <v>97203</v>
      </c>
      <c r="K6663" s="2">
        <v>29.0505</v>
      </c>
      <c r="L6663" s="1">
        <v>43056</v>
      </c>
      <c r="M6663">
        <v>0</v>
      </c>
      <c r="N6663">
        <v>1</v>
      </c>
      <c r="P6663" t="s">
        <v>91</v>
      </c>
    </row>
    <row r="6664" spans="1:16" x14ac:dyDescent="0.25">
      <c r="A6664" s="13">
        <v>2230</v>
      </c>
      <c r="B6664" s="11" t="s">
        <v>1107</v>
      </c>
      <c r="C6664" t="s">
        <v>608</v>
      </c>
      <c r="D6664">
        <v>341</v>
      </c>
      <c r="E6664" t="s">
        <v>89</v>
      </c>
      <c r="F6664" t="s">
        <v>583</v>
      </c>
      <c r="G6664" s="11" t="str">
        <f>VLOOKUP(F6664,Sheet1!$A$1:$E$2471,2,FALSE)</f>
        <v>..</v>
      </c>
      <c r="H6664" s="11" t="str">
        <f>VLOOKUP(F6664,Sheet1!$A$1:$E$2471,3,FALSE)</f>
        <v>LAKE OSWEGO</v>
      </c>
      <c r="I6664" s="11" t="str">
        <f>VLOOKUP(F6664,Sheet1!$A$1:$E$2471,4,FALSE)</f>
        <v>OR</v>
      </c>
      <c r="J6664" s="11" t="str">
        <f>VLOOKUP(F6664,Sheet1!$A$1:$E$2471,5,FALSE)</f>
        <v>97034</v>
      </c>
      <c r="K6664" s="2">
        <v>13.375</v>
      </c>
      <c r="L6664" s="1">
        <v>43048</v>
      </c>
      <c r="M6664">
        <v>0</v>
      </c>
      <c r="N6664">
        <v>1</v>
      </c>
      <c r="P6664" t="s">
        <v>91</v>
      </c>
    </row>
    <row r="6665" spans="1:16" x14ac:dyDescent="0.25">
      <c r="A6665" s="13">
        <v>2230</v>
      </c>
      <c r="B6665" s="11" t="s">
        <v>1107</v>
      </c>
      <c r="C6665" t="s">
        <v>608</v>
      </c>
      <c r="D6665">
        <v>341</v>
      </c>
      <c r="E6665" t="s">
        <v>89</v>
      </c>
      <c r="F6665" t="s">
        <v>502</v>
      </c>
      <c r="G6665" s="11" t="str">
        <f>VLOOKUP(F6665,Sheet1!$A$1:$E$2471,2,FALSE)</f>
        <v>..</v>
      </c>
      <c r="H6665" s="11" t="str">
        <f>VLOOKUP(F6665,Sheet1!$A$1:$E$2471,3,FALSE)</f>
        <v>FOREST GROVE</v>
      </c>
      <c r="I6665" s="11" t="str">
        <f>VLOOKUP(F6665,Sheet1!$A$1:$E$2471,4,FALSE)</f>
        <v>OR</v>
      </c>
      <c r="J6665" s="11" t="str">
        <f>VLOOKUP(F6665,Sheet1!$A$1:$E$2471,5,FALSE)</f>
        <v>97116</v>
      </c>
      <c r="K6665" s="2">
        <v>213.251</v>
      </c>
      <c r="L6665" s="1">
        <v>43056</v>
      </c>
      <c r="M6665">
        <v>100119399</v>
      </c>
      <c r="N6665">
        <v>1</v>
      </c>
      <c r="P6665" t="s">
        <v>91</v>
      </c>
    </row>
    <row r="6666" spans="1:16" x14ac:dyDescent="0.25">
      <c r="A6666" s="13">
        <v>2230</v>
      </c>
      <c r="B6666" s="11" t="s">
        <v>1107</v>
      </c>
      <c r="C6666" t="s">
        <v>608</v>
      </c>
      <c r="D6666">
        <v>341</v>
      </c>
      <c r="E6666" t="s">
        <v>89</v>
      </c>
      <c r="F6666" t="s">
        <v>674</v>
      </c>
      <c r="G6666" s="11" t="str">
        <f>VLOOKUP(F6666,Sheet1!$A$1:$E$2471,2,FALSE)</f>
        <v>..</v>
      </c>
      <c r="H6666" s="11" t="str">
        <f>VLOOKUP(F6666,Sheet1!$A$1:$E$2471,3,FALSE)</f>
        <v>TIGARD</v>
      </c>
      <c r="I6666" s="11" t="str">
        <f>VLOOKUP(F6666,Sheet1!$A$1:$E$2471,4,FALSE)</f>
        <v>OR</v>
      </c>
      <c r="J6666" s="11" t="str">
        <f>VLOOKUP(F6666,Sheet1!$A$1:$E$2471,5,FALSE)</f>
        <v>97223</v>
      </c>
      <c r="K6666" s="2">
        <v>167.45500000000001</v>
      </c>
      <c r="L6666" s="1">
        <v>43048</v>
      </c>
      <c r="M6666">
        <v>0</v>
      </c>
      <c r="N6666">
        <v>1</v>
      </c>
      <c r="P6666" t="s">
        <v>91</v>
      </c>
    </row>
    <row r="6667" spans="1:16" x14ac:dyDescent="0.25">
      <c r="A6667" s="13">
        <v>2230</v>
      </c>
      <c r="B6667" s="11" t="s">
        <v>1107</v>
      </c>
      <c r="C6667" t="s">
        <v>608</v>
      </c>
      <c r="D6667">
        <v>341</v>
      </c>
      <c r="E6667" t="s">
        <v>89</v>
      </c>
      <c r="F6667" t="s">
        <v>663</v>
      </c>
      <c r="G6667" s="11" t="str">
        <f>VLOOKUP(F6667,Sheet1!$A$1:$E$2471,2,FALSE)</f>
        <v>..</v>
      </c>
      <c r="H6667" s="11" t="str">
        <f>VLOOKUP(F6667,Sheet1!$A$1:$E$2471,3,FALSE)</f>
        <v>ALOHA</v>
      </c>
      <c r="I6667" s="11" t="str">
        <f>VLOOKUP(F6667,Sheet1!$A$1:$E$2471,4,FALSE)</f>
        <v>OR</v>
      </c>
      <c r="J6667" s="11" t="str">
        <f>VLOOKUP(F6667,Sheet1!$A$1:$E$2471,5,FALSE)</f>
        <v>97006</v>
      </c>
      <c r="K6667" s="2">
        <v>158.36000000000001</v>
      </c>
      <c r="L6667" s="1">
        <v>43056</v>
      </c>
      <c r="M6667">
        <v>0</v>
      </c>
      <c r="N6667">
        <v>1</v>
      </c>
      <c r="P6667" t="s">
        <v>91</v>
      </c>
    </row>
    <row r="6668" spans="1:16" x14ac:dyDescent="0.25">
      <c r="A6668" s="13">
        <v>2230</v>
      </c>
      <c r="B6668" s="11" t="s">
        <v>1107</v>
      </c>
      <c r="C6668" t="s">
        <v>608</v>
      </c>
      <c r="D6668">
        <v>341</v>
      </c>
      <c r="E6668" t="s">
        <v>89</v>
      </c>
      <c r="F6668" t="s">
        <v>446</v>
      </c>
      <c r="G6668" s="11" t="str">
        <f>VLOOKUP(F6668,Sheet1!$A$1:$E$2471,2,FALSE)</f>
        <v>..</v>
      </c>
      <c r="H6668" s="11" t="str">
        <f>VLOOKUP(F6668,Sheet1!$A$1:$E$2471,3,FALSE)</f>
        <v>PORTLAND</v>
      </c>
      <c r="I6668" s="11" t="str">
        <f>VLOOKUP(F6668,Sheet1!$A$1:$E$2471,4,FALSE)</f>
        <v>OR</v>
      </c>
      <c r="J6668" s="11" t="str">
        <f>VLOOKUP(F6668,Sheet1!$A$1:$E$2471,5,FALSE)</f>
        <v>97229</v>
      </c>
      <c r="K6668" s="2">
        <v>63.664999999999999</v>
      </c>
      <c r="L6668" s="1">
        <v>43048</v>
      </c>
      <c r="M6668">
        <v>0</v>
      </c>
      <c r="N6668">
        <v>1</v>
      </c>
      <c r="P6668" t="s">
        <v>91</v>
      </c>
    </row>
    <row r="6669" spans="1:16" x14ac:dyDescent="0.25">
      <c r="A6669" s="13">
        <v>2230</v>
      </c>
      <c r="B6669" s="11" t="s">
        <v>1107</v>
      </c>
      <c r="C6669" t="s">
        <v>608</v>
      </c>
      <c r="D6669">
        <v>341</v>
      </c>
      <c r="E6669" t="s">
        <v>89</v>
      </c>
      <c r="F6669" t="s">
        <v>497</v>
      </c>
      <c r="G6669" s="11" t="str">
        <f>VLOOKUP(F6669,Sheet1!$A$1:$E$2471,2,FALSE)</f>
        <v>..</v>
      </c>
      <c r="H6669" s="11" t="str">
        <f>VLOOKUP(F6669,Sheet1!$A$1:$E$2471,3,FALSE)</f>
        <v>SHERWOOD</v>
      </c>
      <c r="I6669" s="11" t="str">
        <f>VLOOKUP(F6669,Sheet1!$A$1:$E$2471,4,FALSE)</f>
        <v>OR</v>
      </c>
      <c r="J6669" s="11" t="str">
        <f>VLOOKUP(F6669,Sheet1!$A$1:$E$2471,5,FALSE)</f>
        <v>97140</v>
      </c>
      <c r="K6669" s="2">
        <v>247.0095</v>
      </c>
      <c r="L6669" s="1">
        <v>43042</v>
      </c>
      <c r="M6669">
        <v>0</v>
      </c>
      <c r="N6669">
        <v>1</v>
      </c>
      <c r="P6669" t="s">
        <v>91</v>
      </c>
    </row>
    <row r="6670" spans="1:16" x14ac:dyDescent="0.25">
      <c r="A6670" s="13">
        <v>2230</v>
      </c>
      <c r="B6670" s="11" t="s">
        <v>1107</v>
      </c>
      <c r="C6670" t="s">
        <v>608</v>
      </c>
      <c r="D6670">
        <v>341</v>
      </c>
      <c r="E6670" t="s">
        <v>89</v>
      </c>
      <c r="F6670" t="s">
        <v>440</v>
      </c>
      <c r="G6670" s="11" t="str">
        <f>VLOOKUP(F6670,Sheet1!$A$1:$E$2471,2,FALSE)</f>
        <v>..</v>
      </c>
      <c r="H6670" s="11" t="str">
        <f>VLOOKUP(F6670,Sheet1!$A$1:$E$2471,3,FALSE)</f>
        <v>HILLSBORO</v>
      </c>
      <c r="I6670" s="11" t="str">
        <f>VLOOKUP(F6670,Sheet1!$A$1:$E$2471,4,FALSE)</f>
        <v>OR</v>
      </c>
      <c r="J6670" s="11" t="str">
        <f>VLOOKUP(F6670,Sheet1!$A$1:$E$2471,5,FALSE)</f>
        <v>97124</v>
      </c>
      <c r="K6670" s="2">
        <v>82.924999999999997</v>
      </c>
      <c r="L6670" s="1">
        <v>43070</v>
      </c>
      <c r="M6670">
        <v>0</v>
      </c>
      <c r="N6670">
        <v>1</v>
      </c>
      <c r="P6670" t="s">
        <v>91</v>
      </c>
    </row>
    <row r="6671" spans="1:16" x14ac:dyDescent="0.25">
      <c r="A6671" s="13">
        <v>2230</v>
      </c>
      <c r="B6671" s="11" t="s">
        <v>1107</v>
      </c>
      <c r="C6671" t="s">
        <v>608</v>
      </c>
      <c r="D6671">
        <v>341</v>
      </c>
      <c r="E6671" t="s">
        <v>89</v>
      </c>
      <c r="F6671" t="s">
        <v>440</v>
      </c>
      <c r="G6671" s="11" t="str">
        <f>VLOOKUP(F6671,Sheet1!$A$1:$E$2471,2,FALSE)</f>
        <v>..</v>
      </c>
      <c r="H6671" s="11" t="str">
        <f>VLOOKUP(F6671,Sheet1!$A$1:$E$2471,3,FALSE)</f>
        <v>HILLSBORO</v>
      </c>
      <c r="I6671" s="11" t="str">
        <f>VLOOKUP(F6671,Sheet1!$A$1:$E$2471,4,FALSE)</f>
        <v>OR</v>
      </c>
      <c r="J6671" s="11" t="str">
        <f>VLOOKUP(F6671,Sheet1!$A$1:$E$2471,5,FALSE)</f>
        <v>97124</v>
      </c>
      <c r="K6671" s="2">
        <v>97.37</v>
      </c>
      <c r="L6671" s="1">
        <v>43070</v>
      </c>
      <c r="M6671">
        <v>0</v>
      </c>
      <c r="N6671">
        <v>1</v>
      </c>
      <c r="P6671" t="s">
        <v>91</v>
      </c>
    </row>
    <row r="6672" spans="1:16" x14ac:dyDescent="0.25">
      <c r="A6672" s="13">
        <v>2230</v>
      </c>
      <c r="B6672" s="11" t="s">
        <v>1107</v>
      </c>
      <c r="C6672" t="s">
        <v>608</v>
      </c>
      <c r="D6672">
        <v>341</v>
      </c>
      <c r="E6672" t="s">
        <v>89</v>
      </c>
      <c r="F6672" t="s">
        <v>463</v>
      </c>
      <c r="G6672" s="11" t="str">
        <f>VLOOKUP(F6672,Sheet1!$A$1:$E$2471,2,FALSE)</f>
        <v>..</v>
      </c>
      <c r="H6672" s="11" t="str">
        <f>VLOOKUP(F6672,Sheet1!$A$1:$E$2471,3,FALSE)</f>
        <v>PORTLAND</v>
      </c>
      <c r="I6672" s="11" t="str">
        <f>VLOOKUP(F6672,Sheet1!$A$1:$E$2471,4,FALSE)</f>
        <v>OR</v>
      </c>
      <c r="J6672" s="11" t="str">
        <f>VLOOKUP(F6672,Sheet1!$A$1:$E$2471,5,FALSE)</f>
        <v>97206</v>
      </c>
      <c r="K6672" s="2">
        <v>141.93549999999999</v>
      </c>
      <c r="L6672" s="1">
        <v>43070</v>
      </c>
      <c r="M6672">
        <v>0</v>
      </c>
      <c r="N6672">
        <v>1</v>
      </c>
      <c r="P6672" t="s">
        <v>91</v>
      </c>
    </row>
    <row r="6673" spans="1:16" x14ac:dyDescent="0.25">
      <c r="A6673" s="13">
        <v>2230</v>
      </c>
      <c r="B6673" s="11" t="s">
        <v>1107</v>
      </c>
      <c r="C6673" t="s">
        <v>608</v>
      </c>
      <c r="D6673">
        <v>341</v>
      </c>
      <c r="E6673" t="s">
        <v>89</v>
      </c>
      <c r="F6673" t="s">
        <v>554</v>
      </c>
      <c r="G6673" s="11" t="str">
        <f>VLOOKUP(F6673,Sheet1!$A$1:$E$2471,2,FALSE)</f>
        <v>..</v>
      </c>
      <c r="H6673" s="11" t="str">
        <f>VLOOKUP(F6673,Sheet1!$A$1:$E$2471,3,FALSE)</f>
        <v>BEAVERTON</v>
      </c>
      <c r="I6673" s="11" t="str">
        <f>VLOOKUP(F6673,Sheet1!$A$1:$E$2471,4,FALSE)</f>
        <v>OR</v>
      </c>
      <c r="J6673" s="11" t="str">
        <f>VLOOKUP(F6673,Sheet1!$A$1:$E$2471,5,FALSE)</f>
        <v>97006</v>
      </c>
      <c r="K6673" s="2">
        <v>154.40100000000001</v>
      </c>
      <c r="L6673" s="1">
        <v>43056</v>
      </c>
      <c r="M6673">
        <v>0</v>
      </c>
      <c r="N6673">
        <v>1</v>
      </c>
      <c r="P6673" t="s">
        <v>91</v>
      </c>
    </row>
    <row r="6674" spans="1:16" x14ac:dyDescent="0.25">
      <c r="A6674" s="13">
        <v>2230</v>
      </c>
      <c r="B6674" s="11" t="s">
        <v>1107</v>
      </c>
      <c r="C6674" t="s">
        <v>608</v>
      </c>
      <c r="D6674">
        <v>341</v>
      </c>
      <c r="E6674" t="s">
        <v>89</v>
      </c>
      <c r="F6674" t="s">
        <v>503</v>
      </c>
      <c r="G6674" s="11" t="str">
        <f>VLOOKUP(F6674,Sheet1!$A$1:$E$2471,2,FALSE)</f>
        <v>..</v>
      </c>
      <c r="H6674" s="11" t="str">
        <f>VLOOKUP(F6674,Sheet1!$A$1:$E$2471,3,FALSE)</f>
        <v>PORTLAND</v>
      </c>
      <c r="I6674" s="11" t="str">
        <f>VLOOKUP(F6674,Sheet1!$A$1:$E$2471,4,FALSE)</f>
        <v>OR</v>
      </c>
      <c r="J6674" s="11" t="str">
        <f>VLOOKUP(F6674,Sheet1!$A$1:$E$2471,5,FALSE)</f>
        <v>97232</v>
      </c>
      <c r="K6674" s="2">
        <v>29.425000000000001</v>
      </c>
      <c r="L6674" s="1">
        <v>43056</v>
      </c>
      <c r="M6674">
        <v>100119403</v>
      </c>
      <c r="N6674">
        <v>1</v>
      </c>
      <c r="P6674" t="s">
        <v>91</v>
      </c>
    </row>
    <row r="6675" spans="1:16" x14ac:dyDescent="0.25">
      <c r="A6675" s="13">
        <v>2230</v>
      </c>
      <c r="B6675" s="11" t="s">
        <v>1107</v>
      </c>
      <c r="C6675" t="s">
        <v>608</v>
      </c>
      <c r="D6675">
        <v>341</v>
      </c>
      <c r="E6675" t="s">
        <v>89</v>
      </c>
      <c r="F6675" t="s">
        <v>537</v>
      </c>
      <c r="G6675" s="11" t="str">
        <f>VLOOKUP(F6675,Sheet1!$A$1:$E$2471,2,FALSE)</f>
        <v>..</v>
      </c>
      <c r="H6675" s="11" t="str">
        <f>VLOOKUP(F6675,Sheet1!$A$1:$E$2471,3,FALSE)</f>
        <v>PORTLAND</v>
      </c>
      <c r="I6675" s="11" t="str">
        <f>VLOOKUP(F6675,Sheet1!$A$1:$E$2471,4,FALSE)</f>
        <v>OR</v>
      </c>
      <c r="J6675" s="11" t="str">
        <f>VLOOKUP(F6675,Sheet1!$A$1:$E$2471,5,FALSE)</f>
        <v>97223</v>
      </c>
      <c r="K6675" s="2">
        <v>67.169250000000005</v>
      </c>
      <c r="L6675" s="1">
        <v>43056</v>
      </c>
      <c r="M6675">
        <v>0</v>
      </c>
      <c r="N6675">
        <v>1</v>
      </c>
      <c r="P6675" t="s">
        <v>91</v>
      </c>
    </row>
    <row r="6676" spans="1:16" x14ac:dyDescent="0.25">
      <c r="A6676" s="13">
        <v>2230</v>
      </c>
      <c r="B6676" s="11" t="s">
        <v>1107</v>
      </c>
      <c r="C6676" t="s">
        <v>608</v>
      </c>
      <c r="D6676">
        <v>341</v>
      </c>
      <c r="E6676" t="s">
        <v>89</v>
      </c>
      <c r="F6676" t="s">
        <v>671</v>
      </c>
      <c r="G6676" s="11" t="str">
        <f>VLOOKUP(F6676,Sheet1!$A$1:$E$2471,2,FALSE)</f>
        <v>..</v>
      </c>
      <c r="H6676" s="11" t="str">
        <f>VLOOKUP(F6676,Sheet1!$A$1:$E$2471,3,FALSE)</f>
        <v>TUALATIN</v>
      </c>
      <c r="I6676" s="11" t="str">
        <f>VLOOKUP(F6676,Sheet1!$A$1:$E$2471,4,FALSE)</f>
        <v>OR</v>
      </c>
      <c r="J6676" s="11" t="str">
        <f>VLOOKUP(F6676,Sheet1!$A$1:$E$2471,5,FALSE)</f>
        <v>97062</v>
      </c>
      <c r="K6676" s="2">
        <v>281.41000000000003</v>
      </c>
      <c r="L6676" s="1">
        <v>43077</v>
      </c>
      <c r="M6676">
        <v>0</v>
      </c>
      <c r="N6676">
        <v>1</v>
      </c>
      <c r="P6676" t="s">
        <v>91</v>
      </c>
    </row>
    <row r="6677" spans="1:16" x14ac:dyDescent="0.25">
      <c r="A6677" s="13">
        <v>2230</v>
      </c>
      <c r="B6677" s="11" t="s">
        <v>1107</v>
      </c>
      <c r="C6677" t="s">
        <v>608</v>
      </c>
      <c r="D6677">
        <v>341</v>
      </c>
      <c r="E6677" t="s">
        <v>89</v>
      </c>
      <c r="F6677" t="s">
        <v>555</v>
      </c>
      <c r="G6677" s="11" t="str">
        <f>VLOOKUP(F6677,Sheet1!$A$1:$E$2471,2,FALSE)</f>
        <v>..</v>
      </c>
      <c r="H6677" s="11" t="str">
        <f>VLOOKUP(F6677,Sheet1!$A$1:$E$2471,3,FALSE)</f>
        <v>ALOHA</v>
      </c>
      <c r="I6677" s="11" t="str">
        <f>VLOOKUP(F6677,Sheet1!$A$1:$E$2471,4,FALSE)</f>
        <v>OR</v>
      </c>
      <c r="J6677" s="11" t="str">
        <f>VLOOKUP(F6677,Sheet1!$A$1:$E$2471,5,FALSE)</f>
        <v>97007</v>
      </c>
      <c r="K6677" s="2">
        <v>145.52000000000001</v>
      </c>
      <c r="L6677" s="1">
        <v>43061</v>
      </c>
      <c r="M6677">
        <v>0</v>
      </c>
      <c r="N6677">
        <v>1</v>
      </c>
      <c r="P6677" t="s">
        <v>91</v>
      </c>
    </row>
    <row r="6678" spans="1:16" x14ac:dyDescent="0.25">
      <c r="A6678" s="13">
        <v>2230</v>
      </c>
      <c r="B6678" s="11" t="s">
        <v>1107</v>
      </c>
      <c r="C6678" t="s">
        <v>608</v>
      </c>
      <c r="D6678">
        <v>341</v>
      </c>
      <c r="E6678" t="s">
        <v>89</v>
      </c>
      <c r="F6678" t="s">
        <v>672</v>
      </c>
      <c r="G6678" s="11" t="str">
        <f>VLOOKUP(F6678,Sheet1!$A$1:$E$2471,2,FALSE)</f>
        <v>..</v>
      </c>
      <c r="H6678" s="11" t="str">
        <f>VLOOKUP(F6678,Sheet1!$A$1:$E$2471,3,FALSE)</f>
        <v>PORTLAND</v>
      </c>
      <c r="I6678" s="11" t="str">
        <f>VLOOKUP(F6678,Sheet1!$A$1:$E$2471,4,FALSE)</f>
        <v>OR</v>
      </c>
      <c r="J6678" s="11" t="str">
        <f>VLOOKUP(F6678,Sheet1!$A$1:$E$2471,5,FALSE)</f>
        <v>97229</v>
      </c>
      <c r="K6678" s="2">
        <v>227.589</v>
      </c>
      <c r="L6678" s="1">
        <v>43048</v>
      </c>
      <c r="M6678">
        <v>0</v>
      </c>
      <c r="N6678">
        <v>1</v>
      </c>
      <c r="P6678" t="s">
        <v>91</v>
      </c>
    </row>
    <row r="6679" spans="1:16" x14ac:dyDescent="0.25">
      <c r="A6679" s="13">
        <v>2230</v>
      </c>
      <c r="B6679" s="11" t="s">
        <v>1107</v>
      </c>
      <c r="C6679" t="s">
        <v>608</v>
      </c>
      <c r="D6679">
        <v>341</v>
      </c>
      <c r="E6679" t="s">
        <v>89</v>
      </c>
      <c r="F6679" t="s">
        <v>412</v>
      </c>
      <c r="G6679" s="11" t="str">
        <f>VLOOKUP(F6679,Sheet1!$A$1:$E$2471,2,FALSE)</f>
        <v>..</v>
      </c>
      <c r="H6679" s="11" t="str">
        <f>VLOOKUP(F6679,Sheet1!$A$1:$E$2471,3,FALSE)</f>
        <v>BEAVERTON</v>
      </c>
      <c r="I6679" s="11" t="str">
        <f>VLOOKUP(F6679,Sheet1!$A$1:$E$2471,4,FALSE)</f>
        <v>OR</v>
      </c>
      <c r="J6679" s="11" t="str">
        <f>VLOOKUP(F6679,Sheet1!$A$1:$E$2471,5,FALSE)</f>
        <v>97007</v>
      </c>
      <c r="K6679" s="2">
        <v>12.679500000000001</v>
      </c>
      <c r="L6679" s="1">
        <v>43048</v>
      </c>
      <c r="M6679">
        <v>0</v>
      </c>
      <c r="N6679">
        <v>1</v>
      </c>
      <c r="P6679" t="s">
        <v>91</v>
      </c>
    </row>
    <row r="6680" spans="1:16" x14ac:dyDescent="0.25">
      <c r="A6680" s="13">
        <v>2230</v>
      </c>
      <c r="B6680" s="11" t="s">
        <v>1107</v>
      </c>
      <c r="C6680" t="s">
        <v>608</v>
      </c>
      <c r="D6680">
        <v>341</v>
      </c>
      <c r="E6680" t="s">
        <v>89</v>
      </c>
      <c r="F6680" t="s">
        <v>680</v>
      </c>
      <c r="G6680" s="11" t="str">
        <f>VLOOKUP(F6680,Sheet1!$A$1:$E$2471,2,FALSE)</f>
        <v>..</v>
      </c>
      <c r="H6680" s="11" t="str">
        <f>VLOOKUP(F6680,Sheet1!$A$1:$E$2471,3,FALSE)</f>
        <v>PORTLAND</v>
      </c>
      <c r="I6680" s="11" t="str">
        <f>VLOOKUP(F6680,Sheet1!$A$1:$E$2471,4,FALSE)</f>
        <v>or</v>
      </c>
      <c r="J6680" s="11" t="str">
        <f>VLOOKUP(F6680,Sheet1!$A$1:$E$2471,5,FALSE)</f>
        <v>97209</v>
      </c>
      <c r="K6680" s="2">
        <v>85.867500000000007</v>
      </c>
      <c r="L6680" s="1">
        <v>43056</v>
      </c>
      <c r="M6680">
        <v>100119406</v>
      </c>
      <c r="N6680">
        <v>1</v>
      </c>
      <c r="P6680" t="s">
        <v>91</v>
      </c>
    </row>
    <row r="6681" spans="1:16" x14ac:dyDescent="0.25">
      <c r="A6681" s="13">
        <v>2230</v>
      </c>
      <c r="B6681" s="11" t="s">
        <v>1107</v>
      </c>
      <c r="C6681" t="s">
        <v>608</v>
      </c>
      <c r="D6681">
        <v>341</v>
      </c>
      <c r="E6681" t="s">
        <v>89</v>
      </c>
      <c r="F6681" t="s">
        <v>489</v>
      </c>
      <c r="G6681" s="11" t="str">
        <f>VLOOKUP(F6681,Sheet1!$A$1:$E$2471,2,FALSE)</f>
        <v>..</v>
      </c>
      <c r="H6681" s="11" t="str">
        <f>VLOOKUP(F6681,Sheet1!$A$1:$E$2471,3,FALSE)</f>
        <v>PORTLAND</v>
      </c>
      <c r="I6681" s="11" t="str">
        <f>VLOOKUP(F6681,Sheet1!$A$1:$E$2471,4,FALSE)</f>
        <v>OR</v>
      </c>
      <c r="J6681" s="11" t="str">
        <f>VLOOKUP(F6681,Sheet1!$A$1:$E$2471,5,FALSE)</f>
        <v>97209</v>
      </c>
      <c r="K6681" s="2">
        <v>23.004999999999999</v>
      </c>
      <c r="L6681" s="1">
        <v>43056</v>
      </c>
      <c r="M6681">
        <v>0</v>
      </c>
      <c r="N6681">
        <v>1</v>
      </c>
      <c r="P6681" t="s">
        <v>91</v>
      </c>
    </row>
    <row r="6682" spans="1:16" x14ac:dyDescent="0.25">
      <c r="A6682" s="13">
        <v>2230</v>
      </c>
      <c r="B6682" s="11" t="s">
        <v>1107</v>
      </c>
      <c r="C6682" t="s">
        <v>608</v>
      </c>
      <c r="D6682">
        <v>341</v>
      </c>
      <c r="E6682" t="s">
        <v>89</v>
      </c>
      <c r="F6682" t="s">
        <v>399</v>
      </c>
      <c r="G6682" s="11" t="str">
        <f>VLOOKUP(F6682,Sheet1!$A$1:$E$2471,2,FALSE)</f>
        <v>..</v>
      </c>
      <c r="H6682" s="11" t="str">
        <f>VLOOKUP(F6682,Sheet1!$A$1:$E$2471,3,FALSE)</f>
        <v>PORTLAND</v>
      </c>
      <c r="I6682" s="11" t="str">
        <f>VLOOKUP(F6682,Sheet1!$A$1:$E$2471,4,FALSE)</f>
        <v>OR</v>
      </c>
      <c r="J6682" s="11" t="str">
        <f>VLOOKUP(F6682,Sheet1!$A$1:$E$2471,5,FALSE)</f>
        <v>97202</v>
      </c>
      <c r="K6682" s="2">
        <v>196.61250000000001</v>
      </c>
      <c r="L6682" s="1">
        <v>43048</v>
      </c>
      <c r="M6682">
        <v>0</v>
      </c>
      <c r="N6682">
        <v>1</v>
      </c>
      <c r="P6682" t="s">
        <v>91</v>
      </c>
    </row>
    <row r="6683" spans="1:16" x14ac:dyDescent="0.25">
      <c r="A6683" s="13">
        <v>2230</v>
      </c>
      <c r="B6683" s="11" t="s">
        <v>1107</v>
      </c>
      <c r="C6683" t="s">
        <v>608</v>
      </c>
      <c r="D6683">
        <v>341</v>
      </c>
      <c r="E6683" t="s">
        <v>89</v>
      </c>
      <c r="F6683" t="s">
        <v>490</v>
      </c>
      <c r="G6683" s="11" t="str">
        <f>VLOOKUP(F6683,Sheet1!$A$1:$E$2471,2,FALSE)</f>
        <v>..</v>
      </c>
      <c r="H6683" s="11" t="str">
        <f>VLOOKUP(F6683,Sheet1!$A$1:$E$2471,3,FALSE)</f>
        <v>BEAVERTON</v>
      </c>
      <c r="I6683" s="11" t="str">
        <f>VLOOKUP(F6683,Sheet1!$A$1:$E$2471,4,FALSE)</f>
        <v>OR</v>
      </c>
      <c r="J6683" s="11" t="str">
        <f>VLOOKUP(F6683,Sheet1!$A$1:$E$2471,5,FALSE)</f>
        <v>97007</v>
      </c>
      <c r="K6683" s="2">
        <v>90.040499999999994</v>
      </c>
      <c r="L6683" s="1">
        <v>43048</v>
      </c>
      <c r="M6683">
        <v>100119363</v>
      </c>
      <c r="N6683">
        <v>1</v>
      </c>
      <c r="P6683" t="s">
        <v>91</v>
      </c>
    </row>
    <row r="6684" spans="1:16" x14ac:dyDescent="0.25">
      <c r="A6684" s="13">
        <v>2230</v>
      </c>
      <c r="B6684" s="11" t="s">
        <v>1107</v>
      </c>
      <c r="C6684" t="s">
        <v>608</v>
      </c>
      <c r="D6684">
        <v>341</v>
      </c>
      <c r="E6684" t="s">
        <v>89</v>
      </c>
      <c r="F6684" t="s">
        <v>492</v>
      </c>
      <c r="G6684" s="11" t="str">
        <f>VLOOKUP(F6684,Sheet1!$A$1:$E$2471,2,FALSE)</f>
        <v>..</v>
      </c>
      <c r="H6684" s="11" t="str">
        <f>VLOOKUP(F6684,Sheet1!$A$1:$E$2471,3,FALSE)</f>
        <v>TIGARD</v>
      </c>
      <c r="I6684" s="11" t="str">
        <f>VLOOKUP(F6684,Sheet1!$A$1:$E$2471,4,FALSE)</f>
        <v>OR</v>
      </c>
      <c r="J6684" s="11" t="str">
        <f>VLOOKUP(F6684,Sheet1!$A$1:$E$2471,5,FALSE)</f>
        <v>97223</v>
      </c>
      <c r="K6684" s="2">
        <v>278.73500000000001</v>
      </c>
      <c r="L6684" s="1">
        <v>43056</v>
      </c>
      <c r="M6684">
        <v>0</v>
      </c>
      <c r="N6684">
        <v>1</v>
      </c>
      <c r="P6684" t="s">
        <v>91</v>
      </c>
    </row>
    <row r="6685" spans="1:16" x14ac:dyDescent="0.25">
      <c r="A6685" s="13">
        <v>2230</v>
      </c>
      <c r="B6685" s="11" t="s">
        <v>1107</v>
      </c>
      <c r="C6685" t="s">
        <v>608</v>
      </c>
      <c r="D6685">
        <v>341</v>
      </c>
      <c r="E6685" t="s">
        <v>89</v>
      </c>
      <c r="F6685" t="s">
        <v>407</v>
      </c>
      <c r="G6685" s="11" t="str">
        <f>VLOOKUP(F6685,Sheet1!$A$1:$E$2471,2,FALSE)</f>
        <v>..</v>
      </c>
      <c r="H6685" s="11" t="str">
        <f>VLOOKUP(F6685,Sheet1!$A$1:$E$2471,3,FALSE)</f>
        <v>ALOHA</v>
      </c>
      <c r="I6685" s="11" t="str">
        <f>VLOOKUP(F6685,Sheet1!$A$1:$E$2471,4,FALSE)</f>
        <v>OR</v>
      </c>
      <c r="J6685" s="11" t="str">
        <f>VLOOKUP(F6685,Sheet1!$A$1:$E$2471,5,FALSE)</f>
        <v>97078</v>
      </c>
      <c r="K6685" s="2">
        <v>23.326000000000001</v>
      </c>
      <c r="L6685" s="1">
        <v>43077</v>
      </c>
      <c r="M6685">
        <v>0</v>
      </c>
      <c r="N6685">
        <v>1</v>
      </c>
      <c r="P6685" t="s">
        <v>91</v>
      </c>
    </row>
    <row r="6686" spans="1:16" x14ac:dyDescent="0.25">
      <c r="A6686" s="13">
        <v>2230</v>
      </c>
      <c r="B6686" s="11" t="s">
        <v>1107</v>
      </c>
      <c r="C6686" t="s">
        <v>608</v>
      </c>
      <c r="D6686">
        <v>341</v>
      </c>
      <c r="E6686" t="s">
        <v>89</v>
      </c>
      <c r="F6686" t="s">
        <v>407</v>
      </c>
      <c r="G6686" s="11" t="str">
        <f>VLOOKUP(F6686,Sheet1!$A$1:$E$2471,2,FALSE)</f>
        <v>..</v>
      </c>
      <c r="H6686" s="11" t="str">
        <f>VLOOKUP(F6686,Sheet1!$A$1:$E$2471,3,FALSE)</f>
        <v>ALOHA</v>
      </c>
      <c r="I6686" s="11" t="str">
        <f>VLOOKUP(F6686,Sheet1!$A$1:$E$2471,4,FALSE)</f>
        <v>OR</v>
      </c>
      <c r="J6686" s="11" t="str">
        <f>VLOOKUP(F6686,Sheet1!$A$1:$E$2471,5,FALSE)</f>
        <v>97078</v>
      </c>
      <c r="K6686" s="2">
        <v>71.743499999999997</v>
      </c>
      <c r="L6686" s="1">
        <v>43061</v>
      </c>
      <c r="M6686">
        <v>0</v>
      </c>
      <c r="N6686">
        <v>1</v>
      </c>
      <c r="P6686" t="s">
        <v>91</v>
      </c>
    </row>
    <row r="6687" spans="1:16" x14ac:dyDescent="0.25">
      <c r="A6687" s="13">
        <v>2230</v>
      </c>
      <c r="B6687" s="11" t="s">
        <v>1107</v>
      </c>
      <c r="C6687" t="s">
        <v>608</v>
      </c>
      <c r="D6687">
        <v>341</v>
      </c>
      <c r="E6687" t="s">
        <v>89</v>
      </c>
      <c r="F6687" t="s">
        <v>587</v>
      </c>
      <c r="G6687" s="11" t="str">
        <f>VLOOKUP(F6687,Sheet1!$A$1:$E$2471,2,FALSE)</f>
        <v>..</v>
      </c>
      <c r="H6687" s="11" t="str">
        <f>VLOOKUP(F6687,Sheet1!$A$1:$E$2471,3,FALSE)</f>
        <v>HILLSBORO</v>
      </c>
      <c r="I6687" s="11" t="str">
        <f>VLOOKUP(F6687,Sheet1!$A$1:$E$2471,4,FALSE)</f>
        <v>OR</v>
      </c>
      <c r="J6687" s="11" t="str">
        <f>VLOOKUP(F6687,Sheet1!$A$1:$E$2471,5,FALSE)</f>
        <v>97124</v>
      </c>
      <c r="K6687" s="2">
        <v>172.27</v>
      </c>
      <c r="L6687" s="1">
        <v>43084</v>
      </c>
      <c r="M6687">
        <v>0</v>
      </c>
      <c r="N6687">
        <v>1</v>
      </c>
      <c r="P6687" t="s">
        <v>91</v>
      </c>
    </row>
    <row r="6688" spans="1:16" x14ac:dyDescent="0.25">
      <c r="A6688" s="13">
        <v>2230</v>
      </c>
      <c r="B6688" s="11" t="s">
        <v>1107</v>
      </c>
      <c r="C6688" t="s">
        <v>608</v>
      </c>
      <c r="D6688">
        <v>341</v>
      </c>
      <c r="E6688" t="s">
        <v>89</v>
      </c>
      <c r="F6688" t="s">
        <v>467</v>
      </c>
      <c r="G6688" s="11" t="str">
        <f>VLOOKUP(F6688,Sheet1!$A$1:$E$2471,2,FALSE)</f>
        <v>..</v>
      </c>
      <c r="H6688" s="11" t="str">
        <f>VLOOKUP(F6688,Sheet1!$A$1:$E$2471,3,FALSE)</f>
        <v>HILLSBORO</v>
      </c>
      <c r="I6688" s="11" t="str">
        <f>VLOOKUP(F6688,Sheet1!$A$1:$E$2471,4,FALSE)</f>
        <v>OR</v>
      </c>
      <c r="J6688" s="11" t="str">
        <f>VLOOKUP(F6688,Sheet1!$A$1:$E$2471,5,FALSE)</f>
        <v>97124</v>
      </c>
      <c r="K6688" s="2">
        <v>12.8935</v>
      </c>
      <c r="L6688" s="1">
        <v>43091</v>
      </c>
      <c r="M6688">
        <v>0</v>
      </c>
      <c r="N6688">
        <v>1</v>
      </c>
      <c r="P6688" t="s">
        <v>91</v>
      </c>
    </row>
    <row r="6689" spans="1:16" x14ac:dyDescent="0.25">
      <c r="A6689" s="13">
        <v>2230</v>
      </c>
      <c r="B6689" s="11" t="s">
        <v>1107</v>
      </c>
      <c r="C6689" t="s">
        <v>608</v>
      </c>
      <c r="D6689">
        <v>341</v>
      </c>
      <c r="E6689" t="s">
        <v>89</v>
      </c>
      <c r="F6689" t="s">
        <v>467</v>
      </c>
      <c r="G6689" s="11" t="str">
        <f>VLOOKUP(F6689,Sheet1!$A$1:$E$2471,2,FALSE)</f>
        <v>..</v>
      </c>
      <c r="H6689" s="11" t="str">
        <f>VLOOKUP(F6689,Sheet1!$A$1:$E$2471,3,FALSE)</f>
        <v>HILLSBORO</v>
      </c>
      <c r="I6689" s="11" t="str">
        <f>VLOOKUP(F6689,Sheet1!$A$1:$E$2471,4,FALSE)</f>
        <v>OR</v>
      </c>
      <c r="J6689" s="11" t="str">
        <f>VLOOKUP(F6689,Sheet1!$A$1:$E$2471,5,FALSE)</f>
        <v>97124</v>
      </c>
      <c r="K6689" s="2">
        <v>35.417000000000002</v>
      </c>
      <c r="L6689" s="1">
        <v>43084</v>
      </c>
      <c r="M6689">
        <v>0</v>
      </c>
      <c r="N6689">
        <v>1</v>
      </c>
      <c r="P6689" t="s">
        <v>91</v>
      </c>
    </row>
    <row r="6690" spans="1:16" x14ac:dyDescent="0.25">
      <c r="A6690" s="13">
        <v>2230</v>
      </c>
      <c r="B6690" s="11" t="s">
        <v>1107</v>
      </c>
      <c r="C6690" t="s">
        <v>608</v>
      </c>
      <c r="D6690">
        <v>341</v>
      </c>
      <c r="E6690" t="s">
        <v>89</v>
      </c>
      <c r="F6690" t="s">
        <v>467</v>
      </c>
      <c r="G6690" s="11" t="str">
        <f>VLOOKUP(F6690,Sheet1!$A$1:$E$2471,2,FALSE)</f>
        <v>..</v>
      </c>
      <c r="H6690" s="11" t="str">
        <f>VLOOKUP(F6690,Sheet1!$A$1:$E$2471,3,FALSE)</f>
        <v>HILLSBORO</v>
      </c>
      <c r="I6690" s="11" t="str">
        <f>VLOOKUP(F6690,Sheet1!$A$1:$E$2471,4,FALSE)</f>
        <v>OR</v>
      </c>
      <c r="J6690" s="11" t="str">
        <f>VLOOKUP(F6690,Sheet1!$A$1:$E$2471,5,FALSE)</f>
        <v>97124</v>
      </c>
      <c r="K6690" s="2">
        <v>28.4085</v>
      </c>
      <c r="L6690" s="1">
        <v>43084</v>
      </c>
      <c r="M6690">
        <v>0</v>
      </c>
      <c r="N6690">
        <v>1</v>
      </c>
      <c r="P6690" t="s">
        <v>91</v>
      </c>
    </row>
    <row r="6691" spans="1:16" x14ac:dyDescent="0.25">
      <c r="A6691" s="13">
        <v>2230</v>
      </c>
      <c r="B6691" s="11" t="s">
        <v>1107</v>
      </c>
      <c r="C6691" t="s">
        <v>608</v>
      </c>
      <c r="D6691">
        <v>341</v>
      </c>
      <c r="E6691" t="s">
        <v>89</v>
      </c>
      <c r="F6691" t="s">
        <v>467</v>
      </c>
      <c r="G6691" s="11" t="str">
        <f>VLOOKUP(F6691,Sheet1!$A$1:$E$2471,2,FALSE)</f>
        <v>..</v>
      </c>
      <c r="H6691" s="11" t="str">
        <f>VLOOKUP(F6691,Sheet1!$A$1:$E$2471,3,FALSE)</f>
        <v>HILLSBORO</v>
      </c>
      <c r="I6691" s="11" t="str">
        <f>VLOOKUP(F6691,Sheet1!$A$1:$E$2471,4,FALSE)</f>
        <v>OR</v>
      </c>
      <c r="J6691" s="11" t="str">
        <f>VLOOKUP(F6691,Sheet1!$A$1:$E$2471,5,FALSE)</f>
        <v>97124</v>
      </c>
      <c r="K6691" s="2">
        <v>73.348500000000001</v>
      </c>
      <c r="L6691" s="1">
        <v>43091</v>
      </c>
      <c r="M6691">
        <v>0</v>
      </c>
      <c r="N6691">
        <v>1</v>
      </c>
      <c r="P6691" t="s">
        <v>91</v>
      </c>
    </row>
    <row r="6692" spans="1:16" x14ac:dyDescent="0.25">
      <c r="A6692" s="13">
        <v>2230</v>
      </c>
      <c r="B6692" s="11" t="s">
        <v>1107</v>
      </c>
      <c r="C6692" t="s">
        <v>608</v>
      </c>
      <c r="D6692">
        <v>341</v>
      </c>
      <c r="E6692" t="s">
        <v>89</v>
      </c>
      <c r="F6692" t="s">
        <v>467</v>
      </c>
      <c r="G6692" s="11" t="str">
        <f>VLOOKUP(F6692,Sheet1!$A$1:$E$2471,2,FALSE)</f>
        <v>..</v>
      </c>
      <c r="H6692" s="11" t="str">
        <f>VLOOKUP(F6692,Sheet1!$A$1:$E$2471,3,FALSE)</f>
        <v>HILLSBORO</v>
      </c>
      <c r="I6692" s="11" t="str">
        <f>VLOOKUP(F6692,Sheet1!$A$1:$E$2471,4,FALSE)</f>
        <v>OR</v>
      </c>
      <c r="J6692" s="11" t="str">
        <f>VLOOKUP(F6692,Sheet1!$A$1:$E$2471,5,FALSE)</f>
        <v>97124</v>
      </c>
      <c r="K6692" s="2">
        <v>26.001000000000001</v>
      </c>
      <c r="L6692" s="1">
        <v>43091</v>
      </c>
      <c r="M6692">
        <v>0</v>
      </c>
      <c r="N6692">
        <v>1</v>
      </c>
      <c r="P6692" t="s">
        <v>91</v>
      </c>
    </row>
    <row r="6693" spans="1:16" x14ac:dyDescent="0.25">
      <c r="A6693" s="13">
        <v>2230</v>
      </c>
      <c r="B6693" s="11" t="s">
        <v>1107</v>
      </c>
      <c r="C6693" t="s">
        <v>608</v>
      </c>
      <c r="D6693">
        <v>341</v>
      </c>
      <c r="E6693" t="s">
        <v>89</v>
      </c>
      <c r="F6693" t="s">
        <v>401</v>
      </c>
      <c r="G6693" s="11" t="str">
        <f>VLOOKUP(F6693,Sheet1!$A$1:$E$2471,2,FALSE)</f>
        <v>..</v>
      </c>
      <c r="H6693" s="11" t="str">
        <f>VLOOKUP(F6693,Sheet1!$A$1:$E$2471,3,FALSE)</f>
        <v>HILLSBORO</v>
      </c>
      <c r="I6693" s="11" t="str">
        <f>VLOOKUP(F6693,Sheet1!$A$1:$E$2471,4,FALSE)</f>
        <v>OR</v>
      </c>
      <c r="J6693" s="11" t="str">
        <f>VLOOKUP(F6693,Sheet1!$A$1:$E$2471,5,FALSE)</f>
        <v>97123</v>
      </c>
      <c r="K6693" s="2">
        <v>85.064999999999998</v>
      </c>
      <c r="L6693" s="1">
        <v>43084</v>
      </c>
      <c r="M6693">
        <v>0</v>
      </c>
      <c r="N6693">
        <v>1</v>
      </c>
      <c r="P6693" t="s">
        <v>91</v>
      </c>
    </row>
    <row r="6694" spans="1:16" x14ac:dyDescent="0.25">
      <c r="A6694" s="13">
        <v>2230</v>
      </c>
      <c r="B6694" s="11" t="s">
        <v>1107</v>
      </c>
      <c r="C6694" t="s">
        <v>608</v>
      </c>
      <c r="D6694">
        <v>341</v>
      </c>
      <c r="E6694" t="s">
        <v>89</v>
      </c>
      <c r="F6694" t="s">
        <v>664</v>
      </c>
      <c r="G6694" s="11" t="str">
        <f>VLOOKUP(F6694,Sheet1!$A$1:$E$2471,2,FALSE)</f>
        <v>..</v>
      </c>
      <c r="H6694" s="11" t="str">
        <f>VLOOKUP(F6694,Sheet1!$A$1:$E$2471,3,FALSE)</f>
        <v>BEAVERTON</v>
      </c>
      <c r="I6694" s="11" t="str">
        <f>VLOOKUP(F6694,Sheet1!$A$1:$E$2471,4,FALSE)</f>
        <v>OR</v>
      </c>
      <c r="J6694" s="11" t="str">
        <f>VLOOKUP(F6694,Sheet1!$A$1:$E$2471,5,FALSE)</f>
        <v>97008</v>
      </c>
      <c r="K6694" s="2">
        <v>291.04000000000002</v>
      </c>
      <c r="L6694" s="1">
        <v>43097</v>
      </c>
      <c r="M6694">
        <v>0</v>
      </c>
      <c r="N6694">
        <v>1</v>
      </c>
      <c r="P6694" t="s">
        <v>91</v>
      </c>
    </row>
    <row r="6695" spans="1:16" x14ac:dyDescent="0.25">
      <c r="A6695" s="13">
        <v>2230</v>
      </c>
      <c r="B6695" s="11" t="s">
        <v>1107</v>
      </c>
      <c r="C6695" t="s">
        <v>608</v>
      </c>
      <c r="D6695">
        <v>341</v>
      </c>
      <c r="E6695" t="s">
        <v>89</v>
      </c>
      <c r="F6695" t="s">
        <v>396</v>
      </c>
      <c r="G6695" s="11" t="str">
        <f>VLOOKUP(F6695,Sheet1!$A$1:$E$2471,2,FALSE)</f>
        <v>..</v>
      </c>
      <c r="H6695" s="11" t="str">
        <f>VLOOKUP(F6695,Sheet1!$A$1:$E$2471,3,FALSE)</f>
        <v>PORTLAND</v>
      </c>
      <c r="I6695" s="11" t="str">
        <f>VLOOKUP(F6695,Sheet1!$A$1:$E$2471,4,FALSE)</f>
        <v>OR</v>
      </c>
      <c r="J6695" s="11" t="str">
        <f>VLOOKUP(F6695,Sheet1!$A$1:$E$2471,5,FALSE)</f>
        <v>97219</v>
      </c>
      <c r="K6695" s="2">
        <v>58.903500000000001</v>
      </c>
      <c r="L6695" s="1">
        <v>43084</v>
      </c>
      <c r="M6695">
        <v>0</v>
      </c>
      <c r="N6695">
        <v>1</v>
      </c>
      <c r="P6695" t="s">
        <v>91</v>
      </c>
    </row>
    <row r="6696" spans="1:16" x14ac:dyDescent="0.25">
      <c r="A6696" s="13">
        <v>2230</v>
      </c>
      <c r="B6696" s="11" t="s">
        <v>1107</v>
      </c>
      <c r="C6696" t="s">
        <v>608</v>
      </c>
      <c r="D6696">
        <v>341</v>
      </c>
      <c r="E6696" t="s">
        <v>89</v>
      </c>
      <c r="F6696" t="s">
        <v>396</v>
      </c>
      <c r="G6696" s="11" t="str">
        <f>VLOOKUP(F6696,Sheet1!$A$1:$E$2471,2,FALSE)</f>
        <v>..</v>
      </c>
      <c r="H6696" s="11" t="str">
        <f>VLOOKUP(F6696,Sheet1!$A$1:$E$2471,3,FALSE)</f>
        <v>PORTLAND</v>
      </c>
      <c r="I6696" s="11" t="str">
        <f>VLOOKUP(F6696,Sheet1!$A$1:$E$2471,4,FALSE)</f>
        <v>OR</v>
      </c>
      <c r="J6696" s="11" t="str">
        <f>VLOOKUP(F6696,Sheet1!$A$1:$E$2471,5,FALSE)</f>
        <v>97219</v>
      </c>
      <c r="K6696" s="2">
        <v>73.241500000000002</v>
      </c>
      <c r="L6696" s="1">
        <v>43077</v>
      </c>
      <c r="M6696">
        <v>0</v>
      </c>
      <c r="N6696">
        <v>1</v>
      </c>
      <c r="P6696" t="s">
        <v>91</v>
      </c>
    </row>
    <row r="6697" spans="1:16" x14ac:dyDescent="0.25">
      <c r="A6697" s="13">
        <v>2230</v>
      </c>
      <c r="B6697" s="11" t="s">
        <v>1107</v>
      </c>
      <c r="C6697" t="s">
        <v>608</v>
      </c>
      <c r="D6697">
        <v>341</v>
      </c>
      <c r="E6697" t="s">
        <v>89</v>
      </c>
      <c r="F6697" t="s">
        <v>665</v>
      </c>
      <c r="G6697" s="11" t="str">
        <f>VLOOKUP(F6697,Sheet1!$A$1:$E$2471,2,FALSE)</f>
        <v>..</v>
      </c>
      <c r="H6697" s="11" t="str">
        <f>VLOOKUP(F6697,Sheet1!$A$1:$E$2471,3,FALSE)</f>
        <v>PORTLAND</v>
      </c>
      <c r="I6697" s="11" t="str">
        <f>VLOOKUP(F6697,Sheet1!$A$1:$E$2471,4,FALSE)</f>
        <v>OR</v>
      </c>
      <c r="J6697" s="11" t="str">
        <f>VLOOKUP(F6697,Sheet1!$A$1:$E$2471,5,FALSE)</f>
        <v>97218</v>
      </c>
      <c r="K6697" s="2">
        <v>60.294499999999999</v>
      </c>
      <c r="L6697" s="1">
        <v>43084</v>
      </c>
      <c r="M6697">
        <v>0</v>
      </c>
      <c r="N6697">
        <v>1</v>
      </c>
      <c r="P6697" t="s">
        <v>91</v>
      </c>
    </row>
    <row r="6698" spans="1:16" x14ac:dyDescent="0.25">
      <c r="A6698" s="13">
        <v>2230</v>
      </c>
      <c r="B6698" s="11" t="s">
        <v>1107</v>
      </c>
      <c r="C6698" t="s">
        <v>608</v>
      </c>
      <c r="D6698">
        <v>341</v>
      </c>
      <c r="E6698" t="s">
        <v>89</v>
      </c>
      <c r="F6698" t="s">
        <v>468</v>
      </c>
      <c r="G6698" s="11" t="str">
        <f>VLOOKUP(F6698,Sheet1!$A$1:$E$2471,2,FALSE)</f>
        <v>..</v>
      </c>
      <c r="H6698" s="11" t="str">
        <f>VLOOKUP(F6698,Sheet1!$A$1:$E$2471,3,FALSE)</f>
        <v>LAKE OSWEGO</v>
      </c>
      <c r="I6698" s="11" t="str">
        <f>VLOOKUP(F6698,Sheet1!$A$1:$E$2471,4,FALSE)</f>
        <v>OR</v>
      </c>
      <c r="J6698" s="11" t="str">
        <f>VLOOKUP(F6698,Sheet1!$A$1:$E$2471,5,FALSE)</f>
        <v>97034</v>
      </c>
      <c r="K6698" s="2">
        <v>142.417</v>
      </c>
      <c r="L6698" s="1">
        <v>43084</v>
      </c>
      <c r="M6698">
        <v>100119563</v>
      </c>
      <c r="N6698">
        <v>1</v>
      </c>
      <c r="P6698" t="s">
        <v>91</v>
      </c>
    </row>
    <row r="6699" spans="1:16" x14ac:dyDescent="0.25">
      <c r="A6699" s="13">
        <v>2230</v>
      </c>
      <c r="B6699" s="11" t="s">
        <v>1107</v>
      </c>
      <c r="C6699" t="s">
        <v>608</v>
      </c>
      <c r="D6699">
        <v>341</v>
      </c>
      <c r="E6699" t="s">
        <v>89</v>
      </c>
      <c r="F6699" t="s">
        <v>675</v>
      </c>
      <c r="G6699" s="11" t="str">
        <f>VLOOKUP(F6699,Sheet1!$A$1:$E$2471,2,FALSE)</f>
        <v>..</v>
      </c>
      <c r="H6699" s="11" t="str">
        <f>VLOOKUP(F6699,Sheet1!$A$1:$E$2471,3,FALSE)</f>
        <v>BEAVERTON</v>
      </c>
      <c r="I6699" s="11" t="str">
        <f>VLOOKUP(F6699,Sheet1!$A$1:$E$2471,4,FALSE)</f>
        <v>OR</v>
      </c>
      <c r="J6699" s="11" t="str">
        <f>VLOOKUP(F6699,Sheet1!$A$1:$E$2471,5,FALSE)</f>
        <v>97003</v>
      </c>
      <c r="K6699" s="2">
        <v>25.68</v>
      </c>
      <c r="L6699" s="1">
        <v>43084</v>
      </c>
      <c r="M6699">
        <v>0</v>
      </c>
      <c r="N6699">
        <v>1</v>
      </c>
      <c r="P6699" t="s">
        <v>91</v>
      </c>
    </row>
    <row r="6700" spans="1:16" x14ac:dyDescent="0.25">
      <c r="A6700" s="13">
        <v>2230</v>
      </c>
      <c r="B6700" s="11" t="s">
        <v>1107</v>
      </c>
      <c r="C6700" t="s">
        <v>608</v>
      </c>
      <c r="D6700">
        <v>341</v>
      </c>
      <c r="E6700" t="s">
        <v>89</v>
      </c>
      <c r="F6700" t="s">
        <v>518</v>
      </c>
      <c r="G6700" s="11" t="str">
        <f>VLOOKUP(F6700,Sheet1!$A$1:$E$2471,2,FALSE)</f>
        <v>..</v>
      </c>
      <c r="H6700" s="11" t="str">
        <f>VLOOKUP(F6700,Sheet1!$A$1:$E$2471,3,FALSE)</f>
        <v>PORTLAND</v>
      </c>
      <c r="I6700" s="11" t="str">
        <f>VLOOKUP(F6700,Sheet1!$A$1:$E$2471,4,FALSE)</f>
        <v>OR</v>
      </c>
      <c r="J6700" s="11" t="str">
        <f>VLOOKUP(F6700,Sheet1!$A$1:$E$2471,5,FALSE)</f>
        <v>97221</v>
      </c>
      <c r="K6700" s="2">
        <v>144.44999999999999</v>
      </c>
      <c r="L6700" s="1">
        <v>43084</v>
      </c>
      <c r="M6700">
        <v>0</v>
      </c>
      <c r="N6700">
        <v>1</v>
      </c>
      <c r="P6700" t="s">
        <v>91</v>
      </c>
    </row>
    <row r="6701" spans="1:16" x14ac:dyDescent="0.25">
      <c r="A6701" s="13">
        <v>2230</v>
      </c>
      <c r="B6701" s="11" t="s">
        <v>1107</v>
      </c>
      <c r="C6701" t="s">
        <v>608</v>
      </c>
      <c r="D6701">
        <v>341</v>
      </c>
      <c r="E6701" t="s">
        <v>89</v>
      </c>
      <c r="F6701" t="s">
        <v>493</v>
      </c>
      <c r="G6701" s="11" t="str">
        <f>VLOOKUP(F6701,Sheet1!$A$1:$E$2471,2,FALSE)</f>
        <v>..</v>
      </c>
      <c r="H6701" s="11" t="str">
        <f>VLOOKUP(F6701,Sheet1!$A$1:$E$2471,3,FALSE)</f>
        <v>HILLSBORO</v>
      </c>
      <c r="I6701" s="11" t="str">
        <f>VLOOKUP(F6701,Sheet1!$A$1:$E$2471,4,FALSE)</f>
        <v>OR</v>
      </c>
      <c r="J6701" s="11" t="str">
        <f>VLOOKUP(F6701,Sheet1!$A$1:$E$2471,5,FALSE)</f>
        <v>97124</v>
      </c>
      <c r="K6701" s="2">
        <v>130.54</v>
      </c>
      <c r="L6701" s="1">
        <v>43084</v>
      </c>
      <c r="M6701">
        <v>0</v>
      </c>
      <c r="N6701">
        <v>1</v>
      </c>
      <c r="P6701" t="s">
        <v>91</v>
      </c>
    </row>
    <row r="6702" spans="1:16" x14ac:dyDescent="0.25">
      <c r="A6702" s="13">
        <v>2230</v>
      </c>
      <c r="B6702" s="11" t="s">
        <v>1107</v>
      </c>
      <c r="C6702" t="s">
        <v>608</v>
      </c>
      <c r="D6702">
        <v>341</v>
      </c>
      <c r="E6702" t="s">
        <v>89</v>
      </c>
      <c r="F6702" t="s">
        <v>403</v>
      </c>
      <c r="G6702" s="11" t="str">
        <f>VLOOKUP(F6702,Sheet1!$A$1:$E$2471,2,FALSE)</f>
        <v>..</v>
      </c>
      <c r="H6702" s="11" t="str">
        <f>VLOOKUP(F6702,Sheet1!$A$1:$E$2471,3,FALSE)</f>
        <v>PORTLAND</v>
      </c>
      <c r="I6702" s="11" t="str">
        <f>VLOOKUP(F6702,Sheet1!$A$1:$E$2471,4,FALSE)</f>
        <v>OR</v>
      </c>
      <c r="J6702" s="11" t="str">
        <f>VLOOKUP(F6702,Sheet1!$A$1:$E$2471,5,FALSE)</f>
        <v>97203</v>
      </c>
      <c r="K6702" s="2">
        <v>20.329999999999998</v>
      </c>
      <c r="L6702" s="1">
        <v>43084</v>
      </c>
      <c r="M6702">
        <v>0</v>
      </c>
      <c r="N6702">
        <v>1</v>
      </c>
      <c r="P6702" t="s">
        <v>91</v>
      </c>
    </row>
    <row r="6703" spans="1:16" x14ac:dyDescent="0.25">
      <c r="A6703" s="13">
        <v>2230</v>
      </c>
      <c r="B6703" s="11" t="s">
        <v>1107</v>
      </c>
      <c r="C6703" t="s">
        <v>608</v>
      </c>
      <c r="D6703">
        <v>341</v>
      </c>
      <c r="E6703" t="s">
        <v>89</v>
      </c>
      <c r="F6703" t="s">
        <v>450</v>
      </c>
      <c r="G6703" s="11" t="str">
        <f>VLOOKUP(F6703,Sheet1!$A$1:$E$2471,2,FALSE)</f>
        <v>..</v>
      </c>
      <c r="H6703" s="11" t="str">
        <f>VLOOKUP(F6703,Sheet1!$A$1:$E$2471,3,FALSE)</f>
        <v>HILLSBORO</v>
      </c>
      <c r="I6703" s="11" t="str">
        <f>VLOOKUP(F6703,Sheet1!$A$1:$E$2471,4,FALSE)</f>
        <v>OR</v>
      </c>
      <c r="J6703" s="11" t="str">
        <f>VLOOKUP(F6703,Sheet1!$A$1:$E$2471,5,FALSE)</f>
        <v>97124</v>
      </c>
      <c r="K6703" s="2">
        <v>163.28200000000001</v>
      </c>
      <c r="L6703" s="1">
        <v>43091</v>
      </c>
      <c r="M6703">
        <v>0</v>
      </c>
      <c r="N6703">
        <v>1</v>
      </c>
      <c r="P6703" t="s">
        <v>91</v>
      </c>
    </row>
    <row r="6704" spans="1:16" x14ac:dyDescent="0.25">
      <c r="A6704" s="13">
        <v>2230</v>
      </c>
      <c r="B6704" s="11" t="s">
        <v>1107</v>
      </c>
      <c r="C6704" t="s">
        <v>608</v>
      </c>
      <c r="D6704">
        <v>341</v>
      </c>
      <c r="E6704" t="s">
        <v>89</v>
      </c>
      <c r="F6704" t="s">
        <v>681</v>
      </c>
      <c r="G6704" s="11" t="str">
        <f>VLOOKUP(F6704,Sheet1!$A$1:$E$2471,2,FALSE)</f>
        <v>..</v>
      </c>
      <c r="H6704" s="11" t="str">
        <f>VLOOKUP(F6704,Sheet1!$A$1:$E$2471,3,FALSE)</f>
        <v>BEAVERTON</v>
      </c>
      <c r="I6704" s="11" t="str">
        <f>VLOOKUP(F6704,Sheet1!$A$1:$E$2471,4,FALSE)</f>
        <v>OR</v>
      </c>
      <c r="J6704" s="11" t="str">
        <f>VLOOKUP(F6704,Sheet1!$A$1:$E$2471,5,FALSE)</f>
        <v>97003</v>
      </c>
      <c r="K6704" s="2">
        <v>206.51</v>
      </c>
      <c r="L6704" s="1">
        <v>43084</v>
      </c>
      <c r="M6704">
        <v>0</v>
      </c>
      <c r="N6704">
        <v>1</v>
      </c>
      <c r="P6704" t="s">
        <v>91</v>
      </c>
    </row>
    <row r="6705" spans="1:16" x14ac:dyDescent="0.25">
      <c r="A6705" s="13">
        <v>2230</v>
      </c>
      <c r="B6705" s="11" t="s">
        <v>1107</v>
      </c>
      <c r="C6705" t="s">
        <v>608</v>
      </c>
      <c r="D6705">
        <v>341</v>
      </c>
      <c r="E6705" t="s">
        <v>89</v>
      </c>
      <c r="F6705" t="s">
        <v>667</v>
      </c>
      <c r="G6705" s="11" t="str">
        <f>VLOOKUP(F6705,Sheet1!$A$1:$E$2471,2,FALSE)</f>
        <v>..</v>
      </c>
      <c r="H6705" s="11" t="str">
        <f>VLOOKUP(F6705,Sheet1!$A$1:$E$2471,3,FALSE)</f>
        <v>PORTLAND</v>
      </c>
      <c r="I6705" s="11" t="str">
        <f>VLOOKUP(F6705,Sheet1!$A$1:$E$2471,4,FALSE)</f>
        <v>OR</v>
      </c>
      <c r="J6705" s="11" t="str">
        <f>VLOOKUP(F6705,Sheet1!$A$1:$E$2471,5,FALSE)</f>
        <v>97219</v>
      </c>
      <c r="K6705" s="2">
        <v>248.77500000000001</v>
      </c>
      <c r="L6705" s="1">
        <v>43077</v>
      </c>
      <c r="M6705">
        <v>0</v>
      </c>
      <c r="N6705">
        <v>1</v>
      </c>
      <c r="P6705" t="s">
        <v>91</v>
      </c>
    </row>
    <row r="6706" spans="1:16" x14ac:dyDescent="0.25">
      <c r="A6706" s="13">
        <v>2230</v>
      </c>
      <c r="B6706" s="11" t="s">
        <v>1107</v>
      </c>
      <c r="C6706" t="s">
        <v>608</v>
      </c>
      <c r="D6706">
        <v>341</v>
      </c>
      <c r="E6706" t="s">
        <v>89</v>
      </c>
      <c r="F6706" t="s">
        <v>472</v>
      </c>
      <c r="G6706" s="11" t="str">
        <f>VLOOKUP(F6706,Sheet1!$A$1:$E$2471,2,FALSE)</f>
        <v>..</v>
      </c>
      <c r="H6706" s="11" t="str">
        <f>VLOOKUP(F6706,Sheet1!$A$1:$E$2471,3,FALSE)</f>
        <v>PORTLAND</v>
      </c>
      <c r="I6706" s="11" t="str">
        <f>VLOOKUP(F6706,Sheet1!$A$1:$E$2471,4,FALSE)</f>
        <v>OR</v>
      </c>
      <c r="J6706" s="11" t="str">
        <f>VLOOKUP(F6706,Sheet1!$A$1:$E$2471,5,FALSE)</f>
        <v>97210</v>
      </c>
      <c r="K6706" s="2">
        <v>143.38</v>
      </c>
      <c r="L6706" s="1">
        <v>43090</v>
      </c>
      <c r="M6706">
        <v>100119604</v>
      </c>
      <c r="N6706">
        <v>1</v>
      </c>
      <c r="P6706" t="s">
        <v>91</v>
      </c>
    </row>
    <row r="6707" spans="1:16" x14ac:dyDescent="0.25">
      <c r="A6707" s="13">
        <v>2230</v>
      </c>
      <c r="B6707" s="11" t="s">
        <v>1107</v>
      </c>
      <c r="C6707" t="s">
        <v>608</v>
      </c>
      <c r="D6707">
        <v>341</v>
      </c>
      <c r="E6707" t="s">
        <v>89</v>
      </c>
      <c r="F6707" t="s">
        <v>506</v>
      </c>
      <c r="G6707" s="11" t="str">
        <f>VLOOKUP(F6707,Sheet1!$A$1:$E$2471,2,FALSE)</f>
        <v>..</v>
      </c>
      <c r="H6707" s="11" t="str">
        <f>VLOOKUP(F6707,Sheet1!$A$1:$E$2471,3,FALSE)</f>
        <v>SHERWOOD</v>
      </c>
      <c r="I6707" s="11" t="str">
        <f>VLOOKUP(F6707,Sheet1!$A$1:$E$2471,4,FALSE)</f>
        <v>OR</v>
      </c>
      <c r="J6707" s="11" t="str">
        <f>VLOOKUP(F6707,Sheet1!$A$1:$E$2471,5,FALSE)</f>
        <v>97140</v>
      </c>
      <c r="K6707" s="2">
        <v>108.12350000000001</v>
      </c>
      <c r="L6707" s="1">
        <v>43084</v>
      </c>
      <c r="M6707">
        <v>0</v>
      </c>
      <c r="N6707">
        <v>1</v>
      </c>
      <c r="P6707" t="s">
        <v>91</v>
      </c>
    </row>
    <row r="6708" spans="1:16" x14ac:dyDescent="0.25">
      <c r="A6708" s="13">
        <v>2230</v>
      </c>
      <c r="B6708" s="11" t="s">
        <v>1107</v>
      </c>
      <c r="C6708" t="s">
        <v>608</v>
      </c>
      <c r="D6708">
        <v>341</v>
      </c>
      <c r="E6708" t="s">
        <v>89</v>
      </c>
      <c r="F6708" t="s">
        <v>474</v>
      </c>
      <c r="G6708" s="11" t="str">
        <f>VLOOKUP(F6708,Sheet1!$A$1:$E$2471,2,FALSE)</f>
        <v>..</v>
      </c>
      <c r="H6708" s="11" t="str">
        <f>VLOOKUP(F6708,Sheet1!$A$1:$E$2471,3,FALSE)</f>
        <v>PORTLAND</v>
      </c>
      <c r="I6708" s="11" t="str">
        <f>VLOOKUP(F6708,Sheet1!$A$1:$E$2471,4,FALSE)</f>
        <v>OR</v>
      </c>
      <c r="J6708" s="11" t="str">
        <f>VLOOKUP(F6708,Sheet1!$A$1:$E$2471,5,FALSE)</f>
        <v>97210</v>
      </c>
      <c r="K6708" s="2">
        <v>44.405000000000001</v>
      </c>
      <c r="L6708" s="1">
        <v>43084</v>
      </c>
      <c r="M6708">
        <v>0</v>
      </c>
      <c r="N6708">
        <v>1</v>
      </c>
      <c r="P6708" t="s">
        <v>91</v>
      </c>
    </row>
    <row r="6709" spans="1:16" x14ac:dyDescent="0.25">
      <c r="A6709" s="13">
        <v>2230</v>
      </c>
      <c r="B6709" s="11" t="s">
        <v>1107</v>
      </c>
      <c r="C6709" t="s">
        <v>608</v>
      </c>
      <c r="D6709">
        <v>341</v>
      </c>
      <c r="E6709" t="s">
        <v>89</v>
      </c>
      <c r="F6709" t="s">
        <v>474</v>
      </c>
      <c r="G6709" s="11" t="str">
        <f>VLOOKUP(F6709,Sheet1!$A$1:$E$2471,2,FALSE)</f>
        <v>..</v>
      </c>
      <c r="H6709" s="11" t="str">
        <f>VLOOKUP(F6709,Sheet1!$A$1:$E$2471,3,FALSE)</f>
        <v>PORTLAND</v>
      </c>
      <c r="I6709" s="11" t="str">
        <f>VLOOKUP(F6709,Sheet1!$A$1:$E$2471,4,FALSE)</f>
        <v>OR</v>
      </c>
      <c r="J6709" s="11" t="str">
        <f>VLOOKUP(F6709,Sheet1!$A$1:$E$2471,5,FALSE)</f>
        <v>97210</v>
      </c>
      <c r="K6709" s="2">
        <v>126.795</v>
      </c>
      <c r="L6709" s="1">
        <v>43084</v>
      </c>
      <c r="M6709">
        <v>0</v>
      </c>
      <c r="N6709">
        <v>1</v>
      </c>
      <c r="P6709" t="s">
        <v>91</v>
      </c>
    </row>
    <row r="6710" spans="1:16" x14ac:dyDescent="0.25">
      <c r="A6710" s="13">
        <v>2230</v>
      </c>
      <c r="B6710" s="11" t="s">
        <v>1107</v>
      </c>
      <c r="C6710" t="s">
        <v>608</v>
      </c>
      <c r="D6710">
        <v>341</v>
      </c>
      <c r="E6710" t="s">
        <v>89</v>
      </c>
      <c r="F6710" t="s">
        <v>474</v>
      </c>
      <c r="G6710" s="11" t="str">
        <f>VLOOKUP(F6710,Sheet1!$A$1:$E$2471,2,FALSE)</f>
        <v>..</v>
      </c>
      <c r="H6710" s="11" t="str">
        <f>VLOOKUP(F6710,Sheet1!$A$1:$E$2471,3,FALSE)</f>
        <v>PORTLAND</v>
      </c>
      <c r="I6710" s="11" t="str">
        <f>VLOOKUP(F6710,Sheet1!$A$1:$E$2471,4,FALSE)</f>
        <v>OR</v>
      </c>
      <c r="J6710" s="11" t="str">
        <f>VLOOKUP(F6710,Sheet1!$A$1:$E$2471,5,FALSE)</f>
        <v>97210</v>
      </c>
      <c r="K6710" s="2">
        <v>113.42</v>
      </c>
      <c r="L6710" s="1">
        <v>43077</v>
      </c>
      <c r="M6710">
        <v>0</v>
      </c>
      <c r="N6710">
        <v>1</v>
      </c>
      <c r="P6710" t="s">
        <v>91</v>
      </c>
    </row>
    <row r="6711" spans="1:16" x14ac:dyDescent="0.25">
      <c r="A6711" s="13">
        <v>2230</v>
      </c>
      <c r="B6711" s="11" t="s">
        <v>1107</v>
      </c>
      <c r="C6711" t="s">
        <v>608</v>
      </c>
      <c r="D6711">
        <v>341</v>
      </c>
      <c r="E6711" t="s">
        <v>89</v>
      </c>
      <c r="F6711" t="s">
        <v>676</v>
      </c>
      <c r="G6711" s="11" t="str">
        <f>VLOOKUP(F6711,Sheet1!$A$1:$E$2471,2,FALSE)</f>
        <v>..</v>
      </c>
      <c r="H6711" s="11" t="str">
        <f>VLOOKUP(F6711,Sheet1!$A$1:$E$2471,3,FALSE)</f>
        <v>NEWBERG</v>
      </c>
      <c r="I6711" s="11" t="str">
        <f>VLOOKUP(F6711,Sheet1!$A$1:$E$2471,4,FALSE)</f>
        <v>OR</v>
      </c>
      <c r="J6711" s="11" t="str">
        <f>VLOOKUP(F6711,Sheet1!$A$1:$E$2471,5,FALSE)</f>
        <v>97132</v>
      </c>
      <c r="K6711" s="2">
        <v>61.524999999999999</v>
      </c>
      <c r="L6711" s="1">
        <v>43091</v>
      </c>
      <c r="M6711">
        <v>0</v>
      </c>
      <c r="N6711">
        <v>1</v>
      </c>
      <c r="P6711" t="s">
        <v>91</v>
      </c>
    </row>
    <row r="6712" spans="1:16" x14ac:dyDescent="0.25">
      <c r="A6712" s="13">
        <v>2230</v>
      </c>
      <c r="B6712" s="11" t="s">
        <v>1107</v>
      </c>
      <c r="C6712" t="s">
        <v>608</v>
      </c>
      <c r="D6712">
        <v>341</v>
      </c>
      <c r="E6712" t="s">
        <v>89</v>
      </c>
      <c r="F6712" t="s">
        <v>676</v>
      </c>
      <c r="G6712" s="11" t="str">
        <f>VLOOKUP(F6712,Sheet1!$A$1:$E$2471,2,FALSE)</f>
        <v>..</v>
      </c>
      <c r="H6712" s="11" t="str">
        <f>VLOOKUP(F6712,Sheet1!$A$1:$E$2471,3,FALSE)</f>
        <v>NEWBERG</v>
      </c>
      <c r="I6712" s="11" t="str">
        <f>VLOOKUP(F6712,Sheet1!$A$1:$E$2471,4,FALSE)</f>
        <v>OR</v>
      </c>
      <c r="J6712" s="11" t="str">
        <f>VLOOKUP(F6712,Sheet1!$A$1:$E$2471,5,FALSE)</f>
        <v>97132</v>
      </c>
      <c r="K6712" s="2">
        <v>49.755000000000003</v>
      </c>
      <c r="L6712" s="1">
        <v>43084</v>
      </c>
      <c r="M6712">
        <v>0</v>
      </c>
      <c r="N6712">
        <v>1</v>
      </c>
      <c r="P6712" t="s">
        <v>91</v>
      </c>
    </row>
    <row r="6713" spans="1:16" x14ac:dyDescent="0.25">
      <c r="A6713" s="13">
        <v>2230</v>
      </c>
      <c r="B6713" s="11" t="s">
        <v>1107</v>
      </c>
      <c r="C6713" t="s">
        <v>608</v>
      </c>
      <c r="D6713">
        <v>341</v>
      </c>
      <c r="E6713" t="s">
        <v>89</v>
      </c>
      <c r="F6713" t="s">
        <v>443</v>
      </c>
      <c r="G6713" s="11" t="str">
        <f>VLOOKUP(F6713,Sheet1!$A$1:$E$2471,2,FALSE)</f>
        <v>..</v>
      </c>
      <c r="H6713" s="11" t="str">
        <f>VLOOKUP(F6713,Sheet1!$A$1:$E$2471,3,FALSE)</f>
        <v>FOREST GROVE</v>
      </c>
      <c r="I6713" s="11" t="str">
        <f>VLOOKUP(F6713,Sheet1!$A$1:$E$2471,4,FALSE)</f>
        <v>OR</v>
      </c>
      <c r="J6713" s="11" t="str">
        <f>VLOOKUP(F6713,Sheet1!$A$1:$E$2471,5,FALSE)</f>
        <v>97116</v>
      </c>
      <c r="K6713" s="2">
        <v>89.933499999999995</v>
      </c>
      <c r="L6713" s="1">
        <v>43084</v>
      </c>
      <c r="M6713">
        <v>0</v>
      </c>
      <c r="N6713">
        <v>1</v>
      </c>
      <c r="P6713" t="s">
        <v>91</v>
      </c>
    </row>
    <row r="6714" spans="1:16" x14ac:dyDescent="0.25">
      <c r="A6714" s="13">
        <v>2230</v>
      </c>
      <c r="B6714" s="11" t="s">
        <v>1107</v>
      </c>
      <c r="C6714" t="s">
        <v>608</v>
      </c>
      <c r="D6714">
        <v>341</v>
      </c>
      <c r="E6714" t="s">
        <v>89</v>
      </c>
      <c r="F6714" t="s">
        <v>662</v>
      </c>
      <c r="G6714" s="11" t="str">
        <f>VLOOKUP(F6714,Sheet1!$A$1:$E$2471,2,FALSE)</f>
        <v>..</v>
      </c>
      <c r="H6714" s="11" t="str">
        <f>VLOOKUP(F6714,Sheet1!$A$1:$E$2471,3,FALSE)</f>
        <v>PORTLAND</v>
      </c>
      <c r="I6714" s="11" t="str">
        <f>VLOOKUP(F6714,Sheet1!$A$1:$E$2471,4,FALSE)</f>
        <v>OR</v>
      </c>
      <c r="J6714" s="11" t="str">
        <f>VLOOKUP(F6714,Sheet1!$A$1:$E$2471,5,FALSE)</f>
        <v>97219</v>
      </c>
      <c r="K6714" s="2">
        <v>103.89700000000001</v>
      </c>
      <c r="L6714" s="1">
        <v>43077</v>
      </c>
      <c r="M6714">
        <v>0</v>
      </c>
      <c r="N6714">
        <v>1</v>
      </c>
      <c r="P6714" t="s">
        <v>91</v>
      </c>
    </row>
    <row r="6715" spans="1:16" x14ac:dyDescent="0.25">
      <c r="A6715" s="13">
        <v>2230</v>
      </c>
      <c r="B6715" s="11" t="s">
        <v>1107</v>
      </c>
      <c r="C6715" t="s">
        <v>608</v>
      </c>
      <c r="D6715">
        <v>341</v>
      </c>
      <c r="E6715" t="s">
        <v>89</v>
      </c>
      <c r="F6715" t="s">
        <v>376</v>
      </c>
      <c r="G6715" s="11" t="str">
        <f>VLOOKUP(F6715,Sheet1!$A$1:$E$2471,2,FALSE)</f>
        <v>..</v>
      </c>
      <c r="H6715" s="11" t="str">
        <f>VLOOKUP(F6715,Sheet1!$A$1:$E$2471,3,FALSE)</f>
        <v>TIGARD</v>
      </c>
      <c r="I6715" s="11" t="str">
        <f>VLOOKUP(F6715,Sheet1!$A$1:$E$2471,4,FALSE)</f>
        <v>OR</v>
      </c>
      <c r="J6715" s="11" t="str">
        <f>VLOOKUP(F6715,Sheet1!$A$1:$E$2471,5,FALSE)</f>
        <v>97223</v>
      </c>
      <c r="K6715" s="2">
        <v>120.5355</v>
      </c>
      <c r="L6715" s="1">
        <v>43077</v>
      </c>
      <c r="M6715">
        <v>0</v>
      </c>
      <c r="N6715">
        <v>1</v>
      </c>
      <c r="P6715" t="s">
        <v>91</v>
      </c>
    </row>
    <row r="6716" spans="1:16" x14ac:dyDescent="0.25">
      <c r="A6716" s="13">
        <v>2230</v>
      </c>
      <c r="B6716" s="11" t="s">
        <v>1107</v>
      </c>
      <c r="C6716" t="s">
        <v>608</v>
      </c>
      <c r="D6716">
        <v>341</v>
      </c>
      <c r="E6716" t="s">
        <v>89</v>
      </c>
      <c r="F6716" t="s">
        <v>453</v>
      </c>
      <c r="G6716" s="11" t="str">
        <f>VLOOKUP(F6716,Sheet1!$A$1:$E$2471,2,FALSE)</f>
        <v>..</v>
      </c>
      <c r="H6716" s="11" t="str">
        <f>VLOOKUP(F6716,Sheet1!$A$1:$E$2471,3,FALSE)</f>
        <v>PORTLAND</v>
      </c>
      <c r="I6716" s="11" t="str">
        <f>VLOOKUP(F6716,Sheet1!$A$1:$E$2471,4,FALSE)</f>
        <v>OR</v>
      </c>
      <c r="J6716" s="11" t="str">
        <f>VLOOKUP(F6716,Sheet1!$A$1:$E$2471,5,FALSE)</f>
        <v>97225</v>
      </c>
      <c r="K6716" s="2">
        <v>149.47900000000001</v>
      </c>
      <c r="L6716" s="1">
        <v>43091</v>
      </c>
      <c r="M6716">
        <v>0</v>
      </c>
      <c r="N6716">
        <v>1</v>
      </c>
      <c r="P6716" t="s">
        <v>91</v>
      </c>
    </row>
    <row r="6717" spans="1:16" x14ac:dyDescent="0.25">
      <c r="A6717" s="13">
        <v>2230</v>
      </c>
      <c r="B6717" s="11" t="s">
        <v>1107</v>
      </c>
      <c r="C6717" t="s">
        <v>608</v>
      </c>
      <c r="D6717">
        <v>341</v>
      </c>
      <c r="E6717" t="s">
        <v>89</v>
      </c>
      <c r="F6717" t="s">
        <v>673</v>
      </c>
      <c r="G6717" s="11" t="str">
        <f>VLOOKUP(F6717,Sheet1!$A$1:$E$2471,2,FALSE)</f>
        <v>..</v>
      </c>
      <c r="H6717" s="11" t="str">
        <f>VLOOKUP(F6717,Sheet1!$A$1:$E$2471,3,FALSE)</f>
        <v>BEAVERTON</v>
      </c>
      <c r="I6717" s="11" t="str">
        <f>VLOOKUP(F6717,Sheet1!$A$1:$E$2471,4,FALSE)</f>
        <v>OR</v>
      </c>
      <c r="J6717" s="11" t="str">
        <f>VLOOKUP(F6717,Sheet1!$A$1:$E$2471,5,FALSE)</f>
        <v>97003</v>
      </c>
      <c r="K6717" s="2">
        <v>23.004999999999999</v>
      </c>
      <c r="L6717" s="1">
        <v>43084</v>
      </c>
      <c r="M6717">
        <v>100119573</v>
      </c>
      <c r="N6717">
        <v>1</v>
      </c>
      <c r="P6717" t="s">
        <v>91</v>
      </c>
    </row>
    <row r="6718" spans="1:16" x14ac:dyDescent="0.25">
      <c r="A6718" s="13">
        <v>2230</v>
      </c>
      <c r="B6718" s="11" t="s">
        <v>1107</v>
      </c>
      <c r="C6718" t="s">
        <v>608</v>
      </c>
      <c r="D6718">
        <v>341</v>
      </c>
      <c r="E6718" t="s">
        <v>89</v>
      </c>
      <c r="F6718" t="s">
        <v>522</v>
      </c>
      <c r="G6718" s="11" t="str">
        <f>VLOOKUP(F6718,Sheet1!$A$1:$E$2471,2,FALSE)</f>
        <v>..</v>
      </c>
      <c r="H6718" s="11" t="str">
        <f>VLOOKUP(F6718,Sheet1!$A$1:$E$2471,3,FALSE)</f>
        <v>TUALATIN</v>
      </c>
      <c r="I6718" s="11" t="str">
        <f>VLOOKUP(F6718,Sheet1!$A$1:$E$2471,4,FALSE)</f>
        <v>OR</v>
      </c>
      <c r="J6718" s="11" t="str">
        <f>VLOOKUP(F6718,Sheet1!$A$1:$E$2471,5,FALSE)</f>
        <v>97062</v>
      </c>
      <c r="K6718" s="2">
        <v>21.934999999999999</v>
      </c>
      <c r="L6718" s="1">
        <v>43091</v>
      </c>
      <c r="M6718">
        <v>0</v>
      </c>
      <c r="N6718">
        <v>1</v>
      </c>
      <c r="P6718" t="s">
        <v>91</v>
      </c>
    </row>
    <row r="6719" spans="1:16" x14ac:dyDescent="0.25">
      <c r="A6719" s="13">
        <v>2230</v>
      </c>
      <c r="B6719" s="11" t="s">
        <v>1107</v>
      </c>
      <c r="C6719" t="s">
        <v>608</v>
      </c>
      <c r="D6719">
        <v>341</v>
      </c>
      <c r="E6719" t="s">
        <v>89</v>
      </c>
      <c r="F6719" t="s">
        <v>387</v>
      </c>
      <c r="G6719" s="11" t="str">
        <f>VLOOKUP(F6719,Sheet1!$A$1:$E$2471,2,FALSE)</f>
        <v>..</v>
      </c>
      <c r="H6719" s="11" t="str">
        <f>VLOOKUP(F6719,Sheet1!$A$1:$E$2471,3,FALSE)</f>
        <v>BEAVERTON</v>
      </c>
      <c r="I6719" s="11" t="str">
        <f>VLOOKUP(F6719,Sheet1!$A$1:$E$2471,4,FALSE)</f>
        <v>OR</v>
      </c>
      <c r="J6719" s="11" t="str">
        <f>VLOOKUP(F6719,Sheet1!$A$1:$E$2471,5,FALSE)</f>
        <v>97007</v>
      </c>
      <c r="K6719" s="2">
        <v>74.043999999999997</v>
      </c>
      <c r="L6719" s="1">
        <v>43084</v>
      </c>
      <c r="M6719">
        <v>0</v>
      </c>
      <c r="N6719">
        <v>1</v>
      </c>
      <c r="P6719" t="s">
        <v>91</v>
      </c>
    </row>
    <row r="6720" spans="1:16" x14ac:dyDescent="0.25">
      <c r="A6720" s="13">
        <v>2230</v>
      </c>
      <c r="B6720" s="11" t="s">
        <v>1107</v>
      </c>
      <c r="C6720" t="s">
        <v>608</v>
      </c>
      <c r="D6720">
        <v>341</v>
      </c>
      <c r="E6720" t="s">
        <v>89</v>
      </c>
      <c r="F6720" t="s">
        <v>526</v>
      </c>
      <c r="G6720" s="11" t="str">
        <f>VLOOKUP(F6720,Sheet1!$A$1:$E$2471,2,FALSE)</f>
        <v>..</v>
      </c>
      <c r="H6720" s="11" t="str">
        <f>VLOOKUP(F6720,Sheet1!$A$1:$E$2471,3,FALSE)</f>
        <v>BEAVERTON</v>
      </c>
      <c r="I6720" s="11" t="str">
        <f>VLOOKUP(F6720,Sheet1!$A$1:$E$2471,4,FALSE)</f>
        <v>OR</v>
      </c>
      <c r="J6720" s="11" t="str">
        <f>VLOOKUP(F6720,Sheet1!$A$1:$E$2471,5,FALSE)</f>
        <v>97007</v>
      </c>
      <c r="K6720" s="2">
        <v>82.871499999999997</v>
      </c>
      <c r="L6720" s="1">
        <v>43077</v>
      </c>
      <c r="M6720">
        <v>100119524</v>
      </c>
      <c r="N6720">
        <v>1</v>
      </c>
      <c r="P6720" t="s">
        <v>91</v>
      </c>
    </row>
    <row r="6721" spans="1:16" x14ac:dyDescent="0.25">
      <c r="A6721" s="13">
        <v>2230</v>
      </c>
      <c r="B6721" s="11" t="s">
        <v>1107</v>
      </c>
      <c r="C6721" t="s">
        <v>608</v>
      </c>
      <c r="D6721">
        <v>341</v>
      </c>
      <c r="E6721" t="s">
        <v>89</v>
      </c>
      <c r="F6721" t="s">
        <v>526</v>
      </c>
      <c r="G6721" s="11" t="str">
        <f>VLOOKUP(F6721,Sheet1!$A$1:$E$2471,2,FALSE)</f>
        <v>..</v>
      </c>
      <c r="H6721" s="11" t="str">
        <f>VLOOKUP(F6721,Sheet1!$A$1:$E$2471,3,FALSE)</f>
        <v>BEAVERTON</v>
      </c>
      <c r="I6721" s="11" t="str">
        <f>VLOOKUP(F6721,Sheet1!$A$1:$E$2471,4,FALSE)</f>
        <v>OR</v>
      </c>
      <c r="J6721" s="11" t="str">
        <f>VLOOKUP(F6721,Sheet1!$A$1:$E$2471,5,FALSE)</f>
        <v>97007</v>
      </c>
      <c r="K6721" s="2">
        <v>63.611499999999999</v>
      </c>
      <c r="L6721" s="1">
        <v>43084</v>
      </c>
      <c r="M6721">
        <v>100119574</v>
      </c>
      <c r="N6721">
        <v>1</v>
      </c>
      <c r="P6721" t="s">
        <v>91</v>
      </c>
    </row>
    <row r="6722" spans="1:16" x14ac:dyDescent="0.25">
      <c r="A6722" s="13">
        <v>2230</v>
      </c>
      <c r="B6722" s="11" t="s">
        <v>1107</v>
      </c>
      <c r="C6722" t="s">
        <v>608</v>
      </c>
      <c r="D6722">
        <v>341</v>
      </c>
      <c r="E6722" t="s">
        <v>89</v>
      </c>
      <c r="F6722" t="s">
        <v>682</v>
      </c>
      <c r="G6722" s="11" t="str">
        <f>VLOOKUP(F6722,Sheet1!$A$1:$E$2471,2,FALSE)</f>
        <v>..</v>
      </c>
      <c r="H6722" s="11" t="str">
        <f>VLOOKUP(F6722,Sheet1!$A$1:$E$2471,3,FALSE)</f>
        <v>HILLSBORO</v>
      </c>
      <c r="I6722" s="11" t="str">
        <f>VLOOKUP(F6722,Sheet1!$A$1:$E$2471,4,FALSE)</f>
        <v>OR</v>
      </c>
      <c r="J6722" s="11" t="str">
        <f>VLOOKUP(F6722,Sheet1!$A$1:$E$2471,5,FALSE)</f>
        <v>97124</v>
      </c>
      <c r="K6722" s="2">
        <v>39.911000000000001</v>
      </c>
      <c r="L6722" s="1">
        <v>43084</v>
      </c>
      <c r="M6722">
        <v>0</v>
      </c>
      <c r="N6722">
        <v>1</v>
      </c>
      <c r="P6722" t="s">
        <v>91</v>
      </c>
    </row>
    <row r="6723" spans="1:16" x14ac:dyDescent="0.25">
      <c r="A6723" s="13">
        <v>2230</v>
      </c>
      <c r="B6723" s="11" t="s">
        <v>1107</v>
      </c>
      <c r="C6723" t="s">
        <v>608</v>
      </c>
      <c r="D6723">
        <v>341</v>
      </c>
      <c r="E6723" t="s">
        <v>89</v>
      </c>
      <c r="F6723" t="s">
        <v>658</v>
      </c>
      <c r="G6723" s="11" t="str">
        <f>VLOOKUP(F6723,Sheet1!$A$1:$E$2471,2,FALSE)</f>
        <v>..</v>
      </c>
      <c r="H6723" s="11" t="str">
        <f>VLOOKUP(F6723,Sheet1!$A$1:$E$2471,3,FALSE)</f>
        <v>BEAVERTON</v>
      </c>
      <c r="I6723" s="11" t="str">
        <f>VLOOKUP(F6723,Sheet1!$A$1:$E$2471,4,FALSE)</f>
        <v>OR</v>
      </c>
      <c r="J6723" s="11" t="str">
        <f>VLOOKUP(F6723,Sheet1!$A$1:$E$2471,5,FALSE)</f>
        <v>97007</v>
      </c>
      <c r="K6723" s="2">
        <v>215.07</v>
      </c>
      <c r="L6723" s="1">
        <v>43091</v>
      </c>
      <c r="M6723">
        <v>0</v>
      </c>
      <c r="N6723">
        <v>1</v>
      </c>
      <c r="P6723" t="s">
        <v>91</v>
      </c>
    </row>
    <row r="6724" spans="1:16" x14ac:dyDescent="0.25">
      <c r="A6724" s="13">
        <v>2230</v>
      </c>
      <c r="B6724" s="11" t="s">
        <v>1107</v>
      </c>
      <c r="C6724" t="s">
        <v>608</v>
      </c>
      <c r="D6724">
        <v>341</v>
      </c>
      <c r="E6724" t="s">
        <v>89</v>
      </c>
      <c r="F6724" t="s">
        <v>379</v>
      </c>
      <c r="G6724" s="11" t="str">
        <f>VLOOKUP(F6724,Sheet1!$A$1:$E$2471,2,FALSE)</f>
        <v>..</v>
      </c>
      <c r="H6724" s="11" t="str">
        <f>VLOOKUP(F6724,Sheet1!$A$1:$E$2471,3,FALSE)</f>
        <v>BEAVERTON</v>
      </c>
      <c r="I6724" s="11" t="str">
        <f>VLOOKUP(F6724,Sheet1!$A$1:$E$2471,4,FALSE)</f>
        <v>OR</v>
      </c>
      <c r="J6724" s="11" t="str">
        <f>VLOOKUP(F6724,Sheet1!$A$1:$E$2471,5,FALSE)</f>
        <v>97078</v>
      </c>
      <c r="K6724" s="2">
        <v>22.47</v>
      </c>
      <c r="L6724" s="1">
        <v>43091</v>
      </c>
      <c r="M6724">
        <v>0</v>
      </c>
      <c r="N6724">
        <v>1</v>
      </c>
      <c r="P6724" t="s">
        <v>91</v>
      </c>
    </row>
    <row r="6725" spans="1:16" x14ac:dyDescent="0.25">
      <c r="A6725" s="13">
        <v>2230</v>
      </c>
      <c r="B6725" s="11" t="s">
        <v>1107</v>
      </c>
      <c r="C6725" t="s">
        <v>608</v>
      </c>
      <c r="D6725">
        <v>341</v>
      </c>
      <c r="E6725" t="s">
        <v>89</v>
      </c>
      <c r="F6725" t="s">
        <v>509</v>
      </c>
      <c r="G6725" s="11" t="str">
        <f>VLOOKUP(F6725,Sheet1!$A$1:$E$2471,2,FALSE)</f>
        <v>..</v>
      </c>
      <c r="H6725" s="11" t="str">
        <f>VLOOKUP(F6725,Sheet1!$A$1:$E$2471,3,FALSE)</f>
        <v>PORTLAND</v>
      </c>
      <c r="I6725" s="11" t="str">
        <f>VLOOKUP(F6725,Sheet1!$A$1:$E$2471,4,FALSE)</f>
        <v>OR</v>
      </c>
      <c r="J6725" s="11" t="str">
        <f>VLOOKUP(F6725,Sheet1!$A$1:$E$2471,5,FALSE)</f>
        <v>97219</v>
      </c>
      <c r="K6725" s="2">
        <v>131.61000000000001</v>
      </c>
      <c r="L6725" s="1">
        <v>43084</v>
      </c>
      <c r="M6725">
        <v>0</v>
      </c>
      <c r="N6725">
        <v>1</v>
      </c>
      <c r="P6725" t="s">
        <v>91</v>
      </c>
    </row>
    <row r="6726" spans="1:16" x14ac:dyDescent="0.25">
      <c r="A6726" s="13">
        <v>2230</v>
      </c>
      <c r="B6726" s="11" t="s">
        <v>1107</v>
      </c>
      <c r="C6726" t="s">
        <v>608</v>
      </c>
      <c r="D6726">
        <v>341</v>
      </c>
      <c r="E6726" t="s">
        <v>89</v>
      </c>
      <c r="F6726" t="s">
        <v>496</v>
      </c>
      <c r="G6726" s="11" t="str">
        <f>VLOOKUP(F6726,Sheet1!$A$1:$E$2471,2,FALSE)</f>
        <v>..</v>
      </c>
      <c r="H6726" s="11" t="str">
        <f>VLOOKUP(F6726,Sheet1!$A$1:$E$2471,3,FALSE)</f>
        <v>Portland</v>
      </c>
      <c r="I6726" s="11" t="str">
        <f>VLOOKUP(F6726,Sheet1!$A$1:$E$2471,4,FALSE)</f>
        <v>OR</v>
      </c>
      <c r="J6726" s="11" t="str">
        <f>VLOOKUP(F6726,Sheet1!$A$1:$E$2471,5,FALSE)</f>
        <v>97223</v>
      </c>
      <c r="K6726" s="2">
        <v>67.784499999999994</v>
      </c>
      <c r="L6726" s="1">
        <v>43084</v>
      </c>
      <c r="M6726">
        <v>0</v>
      </c>
      <c r="N6726">
        <v>1</v>
      </c>
      <c r="P6726" t="s">
        <v>91</v>
      </c>
    </row>
    <row r="6727" spans="1:16" x14ac:dyDescent="0.25">
      <c r="A6727" s="13">
        <v>2230</v>
      </c>
      <c r="B6727" s="11" t="s">
        <v>1107</v>
      </c>
      <c r="C6727" t="s">
        <v>608</v>
      </c>
      <c r="D6727">
        <v>341</v>
      </c>
      <c r="E6727" t="s">
        <v>89</v>
      </c>
      <c r="F6727" t="s">
        <v>380</v>
      </c>
      <c r="G6727" s="11" t="str">
        <f>VLOOKUP(F6727,Sheet1!$A$1:$E$2471,2,FALSE)</f>
        <v>..</v>
      </c>
      <c r="H6727" s="11" t="str">
        <f>VLOOKUP(F6727,Sheet1!$A$1:$E$2471,3,FALSE)</f>
        <v>HILLSBORO</v>
      </c>
      <c r="I6727" s="11" t="str">
        <f>VLOOKUP(F6727,Sheet1!$A$1:$E$2471,4,FALSE)</f>
        <v>OR</v>
      </c>
      <c r="J6727" s="11" t="str">
        <f>VLOOKUP(F6727,Sheet1!$A$1:$E$2471,5,FALSE)</f>
        <v>97123</v>
      </c>
      <c r="K6727" s="2">
        <v>57.673000000000002</v>
      </c>
      <c r="L6727" s="1">
        <v>43091</v>
      </c>
      <c r="M6727">
        <v>0</v>
      </c>
      <c r="N6727">
        <v>1</v>
      </c>
      <c r="P6727" t="s">
        <v>91</v>
      </c>
    </row>
    <row r="6728" spans="1:16" x14ac:dyDescent="0.25">
      <c r="A6728" s="13">
        <v>2230</v>
      </c>
      <c r="B6728" s="11" t="s">
        <v>1107</v>
      </c>
      <c r="C6728" t="s">
        <v>608</v>
      </c>
      <c r="D6728">
        <v>341</v>
      </c>
      <c r="E6728" t="s">
        <v>89</v>
      </c>
      <c r="F6728" t="s">
        <v>530</v>
      </c>
      <c r="G6728" s="11" t="str">
        <f>VLOOKUP(F6728,Sheet1!$A$1:$E$2471,2,FALSE)</f>
        <v>..</v>
      </c>
      <c r="H6728" s="11" t="str">
        <f>VLOOKUP(F6728,Sheet1!$A$1:$E$2471,3,FALSE)</f>
        <v>BEAVERTON</v>
      </c>
      <c r="I6728" s="11" t="str">
        <f>VLOOKUP(F6728,Sheet1!$A$1:$E$2471,4,FALSE)</f>
        <v>OR</v>
      </c>
      <c r="J6728" s="11" t="str">
        <f>VLOOKUP(F6728,Sheet1!$A$1:$E$2471,5,FALSE)</f>
        <v>97005</v>
      </c>
      <c r="K6728" s="2">
        <v>6.5270000000000001</v>
      </c>
      <c r="L6728" s="1">
        <v>43091</v>
      </c>
      <c r="M6728">
        <v>0</v>
      </c>
      <c r="N6728">
        <v>1</v>
      </c>
      <c r="P6728" t="s">
        <v>91</v>
      </c>
    </row>
    <row r="6729" spans="1:16" x14ac:dyDescent="0.25">
      <c r="A6729" s="13">
        <v>2230</v>
      </c>
      <c r="B6729" s="11" t="s">
        <v>1107</v>
      </c>
      <c r="C6729" t="s">
        <v>608</v>
      </c>
      <c r="D6729">
        <v>341</v>
      </c>
      <c r="E6729" t="s">
        <v>89</v>
      </c>
      <c r="F6729" t="s">
        <v>548</v>
      </c>
      <c r="G6729" s="11" t="str">
        <f>VLOOKUP(F6729,Sheet1!$A$1:$E$2471,2,FALSE)</f>
        <v>..</v>
      </c>
      <c r="H6729" s="11" t="str">
        <f>VLOOKUP(F6729,Sheet1!$A$1:$E$2471,3,FALSE)</f>
        <v>HILLSBORO</v>
      </c>
      <c r="I6729" s="11" t="str">
        <f>VLOOKUP(F6729,Sheet1!$A$1:$E$2471,4,FALSE)</f>
        <v>OR</v>
      </c>
      <c r="J6729" s="11" t="str">
        <f>VLOOKUP(F6729,Sheet1!$A$1:$E$2471,5,FALSE)</f>
        <v>97124</v>
      </c>
      <c r="K6729" s="2">
        <v>44.512</v>
      </c>
      <c r="L6729" s="1">
        <v>43084</v>
      </c>
      <c r="M6729">
        <v>0</v>
      </c>
      <c r="N6729">
        <v>1</v>
      </c>
      <c r="P6729" t="s">
        <v>91</v>
      </c>
    </row>
    <row r="6730" spans="1:16" x14ac:dyDescent="0.25">
      <c r="A6730" s="13">
        <v>2230</v>
      </c>
      <c r="B6730" s="11" t="s">
        <v>1107</v>
      </c>
      <c r="C6730" t="s">
        <v>608</v>
      </c>
      <c r="D6730">
        <v>341</v>
      </c>
      <c r="E6730" t="s">
        <v>89</v>
      </c>
      <c r="F6730" t="s">
        <v>549</v>
      </c>
      <c r="G6730" s="11" t="str">
        <f>VLOOKUP(F6730,Sheet1!$A$1:$E$2471,2,FALSE)</f>
        <v>..</v>
      </c>
      <c r="H6730" s="11" t="str">
        <f>VLOOKUP(F6730,Sheet1!$A$1:$E$2471,3,FALSE)</f>
        <v>PORTLAND</v>
      </c>
      <c r="I6730" s="11" t="str">
        <f>VLOOKUP(F6730,Sheet1!$A$1:$E$2471,4,FALSE)</f>
        <v>OR</v>
      </c>
      <c r="J6730" s="11" t="str">
        <f>VLOOKUP(F6730,Sheet1!$A$1:$E$2471,5,FALSE)</f>
        <v>97229</v>
      </c>
      <c r="K6730" s="2">
        <v>86.830500000000001</v>
      </c>
      <c r="L6730" s="1">
        <v>43084</v>
      </c>
      <c r="M6730">
        <v>100119578</v>
      </c>
      <c r="N6730">
        <v>1</v>
      </c>
      <c r="P6730" t="s">
        <v>91</v>
      </c>
    </row>
    <row r="6731" spans="1:16" x14ac:dyDescent="0.25">
      <c r="A6731" s="13">
        <v>2230</v>
      </c>
      <c r="B6731" s="11" t="s">
        <v>1107</v>
      </c>
      <c r="C6731" t="s">
        <v>608</v>
      </c>
      <c r="D6731">
        <v>341</v>
      </c>
      <c r="E6731" t="s">
        <v>89</v>
      </c>
      <c r="F6731" t="s">
        <v>678</v>
      </c>
      <c r="G6731" s="11" t="str">
        <f>VLOOKUP(F6731,Sheet1!$A$1:$E$2471,2,FALSE)</f>
        <v>..</v>
      </c>
      <c r="H6731" s="11" t="str">
        <f>VLOOKUP(F6731,Sheet1!$A$1:$E$2471,3,FALSE)</f>
        <v>BEAVERTON</v>
      </c>
      <c r="I6731" s="11" t="str">
        <f>VLOOKUP(F6731,Sheet1!$A$1:$E$2471,4,FALSE)</f>
        <v>OR</v>
      </c>
      <c r="J6731" s="11" t="str">
        <f>VLOOKUP(F6731,Sheet1!$A$1:$E$2471,5,FALSE)</f>
        <v>97007</v>
      </c>
      <c r="K6731" s="2">
        <v>162.63999999999999</v>
      </c>
      <c r="L6731" s="1">
        <v>43084</v>
      </c>
      <c r="M6731">
        <v>0</v>
      </c>
      <c r="N6731">
        <v>1</v>
      </c>
      <c r="P6731" t="s">
        <v>91</v>
      </c>
    </row>
    <row r="6732" spans="1:16" x14ac:dyDescent="0.25">
      <c r="A6732" s="13">
        <v>2230</v>
      </c>
      <c r="B6732" s="11" t="s">
        <v>1107</v>
      </c>
      <c r="C6732" t="s">
        <v>608</v>
      </c>
      <c r="D6732">
        <v>341</v>
      </c>
      <c r="E6732" t="s">
        <v>89</v>
      </c>
      <c r="F6732" t="s">
        <v>679</v>
      </c>
      <c r="G6732" s="11" t="str">
        <f>VLOOKUP(F6732,Sheet1!$A$1:$E$2471,2,FALSE)</f>
        <v>..</v>
      </c>
      <c r="H6732" s="11" t="str">
        <f>VLOOKUP(F6732,Sheet1!$A$1:$E$2471,3,FALSE)</f>
        <v>BEAVERTON</v>
      </c>
      <c r="I6732" s="11" t="str">
        <f>VLOOKUP(F6732,Sheet1!$A$1:$E$2471,4,FALSE)</f>
        <v>OR</v>
      </c>
      <c r="J6732" s="11" t="str">
        <f>VLOOKUP(F6732,Sheet1!$A$1:$E$2471,5,FALSE)</f>
        <v>97008</v>
      </c>
      <c r="K6732" s="2">
        <v>49.166499999999999</v>
      </c>
      <c r="L6732" s="1">
        <v>43091</v>
      </c>
      <c r="M6732">
        <v>0</v>
      </c>
      <c r="N6732">
        <v>1</v>
      </c>
      <c r="P6732" t="s">
        <v>91</v>
      </c>
    </row>
    <row r="6733" spans="1:16" x14ac:dyDescent="0.25">
      <c r="A6733" s="13">
        <v>2230</v>
      </c>
      <c r="B6733" s="11" t="s">
        <v>1107</v>
      </c>
      <c r="C6733" t="s">
        <v>608</v>
      </c>
      <c r="D6733">
        <v>341</v>
      </c>
      <c r="E6733" t="s">
        <v>89</v>
      </c>
      <c r="F6733" t="s">
        <v>582</v>
      </c>
      <c r="G6733" s="11" t="str">
        <f>VLOOKUP(F6733,Sheet1!$A$1:$E$2471,2,FALSE)</f>
        <v>..</v>
      </c>
      <c r="H6733" s="11" t="str">
        <f>VLOOKUP(F6733,Sheet1!$A$1:$E$2471,3,FALSE)</f>
        <v>PORTLAND</v>
      </c>
      <c r="I6733" s="11" t="str">
        <f>VLOOKUP(F6733,Sheet1!$A$1:$E$2471,4,FALSE)</f>
        <v>OR</v>
      </c>
      <c r="J6733" s="11" t="str">
        <f>VLOOKUP(F6733,Sheet1!$A$1:$E$2471,5,FALSE)</f>
        <v>97229</v>
      </c>
      <c r="K6733" s="2">
        <v>116.89749999999999</v>
      </c>
      <c r="L6733" s="1">
        <v>43084</v>
      </c>
      <c r="M6733">
        <v>0</v>
      </c>
      <c r="N6733">
        <v>1</v>
      </c>
      <c r="P6733" t="s">
        <v>91</v>
      </c>
    </row>
    <row r="6734" spans="1:16" x14ac:dyDescent="0.25">
      <c r="A6734" s="13">
        <v>2230</v>
      </c>
      <c r="B6734" s="11" t="s">
        <v>1107</v>
      </c>
      <c r="C6734" t="s">
        <v>608</v>
      </c>
      <c r="D6734">
        <v>341</v>
      </c>
      <c r="E6734" t="s">
        <v>89</v>
      </c>
      <c r="F6734" t="s">
        <v>683</v>
      </c>
      <c r="G6734" s="11" t="str">
        <f>VLOOKUP(F6734,Sheet1!$A$1:$E$2471,2,FALSE)</f>
        <v>..</v>
      </c>
      <c r="H6734" s="11" t="str">
        <f>VLOOKUP(F6734,Sheet1!$A$1:$E$2471,3,FALSE)</f>
        <v>PORTLAND</v>
      </c>
      <c r="I6734" s="11" t="str">
        <f>VLOOKUP(F6734,Sheet1!$A$1:$E$2471,4,FALSE)</f>
        <v>OR</v>
      </c>
      <c r="J6734" s="11" t="str">
        <f>VLOOKUP(F6734,Sheet1!$A$1:$E$2471,5,FALSE)</f>
        <v>97239</v>
      </c>
      <c r="K6734" s="2">
        <v>163.71</v>
      </c>
      <c r="L6734" s="1">
        <v>43091</v>
      </c>
      <c r="M6734">
        <v>0</v>
      </c>
      <c r="N6734">
        <v>1</v>
      </c>
      <c r="P6734" t="s">
        <v>91</v>
      </c>
    </row>
    <row r="6735" spans="1:16" x14ac:dyDescent="0.25">
      <c r="A6735" s="13">
        <v>2230</v>
      </c>
      <c r="B6735" s="11" t="s">
        <v>1107</v>
      </c>
      <c r="C6735" t="s">
        <v>608</v>
      </c>
      <c r="D6735">
        <v>341</v>
      </c>
      <c r="E6735" t="s">
        <v>89</v>
      </c>
      <c r="F6735" t="s">
        <v>670</v>
      </c>
      <c r="G6735" s="11" t="str">
        <f>VLOOKUP(F6735,Sheet1!$A$1:$E$2471,2,FALSE)</f>
        <v>..</v>
      </c>
      <c r="H6735" s="11" t="str">
        <f>VLOOKUP(F6735,Sheet1!$A$1:$E$2471,3,FALSE)</f>
        <v>TIGARD</v>
      </c>
      <c r="I6735" s="11" t="str">
        <f>VLOOKUP(F6735,Sheet1!$A$1:$E$2471,4,FALSE)</f>
        <v>OR</v>
      </c>
      <c r="J6735" s="11" t="str">
        <f>VLOOKUP(F6735,Sheet1!$A$1:$E$2471,5,FALSE)</f>
        <v>97223</v>
      </c>
      <c r="K6735" s="2">
        <v>153.86600000000001</v>
      </c>
      <c r="L6735" s="1">
        <v>43084</v>
      </c>
      <c r="M6735">
        <v>0</v>
      </c>
      <c r="N6735">
        <v>1</v>
      </c>
      <c r="P6735" t="s">
        <v>91</v>
      </c>
    </row>
    <row r="6736" spans="1:16" x14ac:dyDescent="0.25">
      <c r="A6736" s="13">
        <v>2230</v>
      </c>
      <c r="B6736" s="11" t="s">
        <v>1107</v>
      </c>
      <c r="C6736" t="s">
        <v>608</v>
      </c>
      <c r="D6736">
        <v>341</v>
      </c>
      <c r="E6736" t="s">
        <v>89</v>
      </c>
      <c r="F6736" t="s">
        <v>558</v>
      </c>
      <c r="G6736" s="11" t="str">
        <f>VLOOKUP(F6736,Sheet1!$A$1:$E$2471,2,FALSE)</f>
        <v>..</v>
      </c>
      <c r="H6736" s="11" t="str">
        <f>VLOOKUP(F6736,Sheet1!$A$1:$E$2471,3,FALSE)</f>
        <v>BEAVERTON</v>
      </c>
      <c r="I6736" s="11" t="str">
        <f>VLOOKUP(F6736,Sheet1!$A$1:$E$2471,4,FALSE)</f>
        <v>OR</v>
      </c>
      <c r="J6736" s="11" t="str">
        <f>VLOOKUP(F6736,Sheet1!$A$1:$E$2471,5,FALSE)</f>
        <v>97007</v>
      </c>
      <c r="K6736" s="2">
        <v>131.07499999999999</v>
      </c>
      <c r="L6736" s="1">
        <v>43091</v>
      </c>
      <c r="M6736">
        <v>0</v>
      </c>
      <c r="N6736">
        <v>1</v>
      </c>
      <c r="P6736" t="s">
        <v>91</v>
      </c>
    </row>
    <row r="6737" spans="1:16" x14ac:dyDescent="0.25">
      <c r="A6737" s="13">
        <v>2230</v>
      </c>
      <c r="B6737" s="11" t="s">
        <v>1107</v>
      </c>
      <c r="C6737" t="s">
        <v>608</v>
      </c>
      <c r="D6737">
        <v>341</v>
      </c>
      <c r="E6737" t="s">
        <v>89</v>
      </c>
      <c r="F6737" t="s">
        <v>393</v>
      </c>
      <c r="G6737" s="11" t="str">
        <f>VLOOKUP(F6737,Sheet1!$A$1:$E$2471,2,FALSE)</f>
        <v>..</v>
      </c>
      <c r="H6737" s="11" t="str">
        <f>VLOOKUP(F6737,Sheet1!$A$1:$E$2471,3,FALSE)</f>
        <v>HILLSBORO</v>
      </c>
      <c r="I6737" s="11" t="str">
        <f>VLOOKUP(F6737,Sheet1!$A$1:$E$2471,4,FALSE)</f>
        <v>OR</v>
      </c>
      <c r="J6737" s="11" t="str">
        <f>VLOOKUP(F6737,Sheet1!$A$1:$E$2471,5,FALSE)</f>
        <v>97124</v>
      </c>
      <c r="K6737" s="2">
        <v>322.07</v>
      </c>
      <c r="L6737" s="1">
        <v>43077</v>
      </c>
      <c r="M6737">
        <v>0</v>
      </c>
      <c r="N6737">
        <v>1</v>
      </c>
      <c r="P6737" t="s">
        <v>91</v>
      </c>
    </row>
    <row r="6738" spans="1:16" x14ac:dyDescent="0.25">
      <c r="A6738" s="13">
        <v>2230</v>
      </c>
      <c r="B6738" s="11" t="s">
        <v>1107</v>
      </c>
      <c r="C6738" t="s">
        <v>608</v>
      </c>
      <c r="D6738">
        <v>341</v>
      </c>
      <c r="E6738" t="s">
        <v>89</v>
      </c>
      <c r="F6738" t="s">
        <v>483</v>
      </c>
      <c r="G6738" s="11" t="str">
        <f>VLOOKUP(F6738,Sheet1!$A$1:$E$2471,2,FALSE)</f>
        <v>..</v>
      </c>
      <c r="H6738" s="11" t="str">
        <f>VLOOKUP(F6738,Sheet1!$A$1:$E$2471,3,FALSE)</f>
        <v>HILLSBORO</v>
      </c>
      <c r="I6738" s="11" t="str">
        <f>VLOOKUP(F6738,Sheet1!$A$1:$E$2471,4,FALSE)</f>
        <v>OR</v>
      </c>
      <c r="J6738" s="11" t="str">
        <f>VLOOKUP(F6738,Sheet1!$A$1:$E$2471,5,FALSE)</f>
        <v>97123</v>
      </c>
      <c r="K6738" s="2">
        <v>6.0454999999999997</v>
      </c>
      <c r="L6738" s="1">
        <v>43091</v>
      </c>
      <c r="M6738">
        <v>0</v>
      </c>
      <c r="N6738">
        <v>1</v>
      </c>
      <c r="P6738" t="s">
        <v>91</v>
      </c>
    </row>
    <row r="6739" spans="1:16" x14ac:dyDescent="0.25">
      <c r="A6739" s="13">
        <v>2230</v>
      </c>
      <c r="B6739" s="11" t="s">
        <v>1107</v>
      </c>
      <c r="C6739" t="s">
        <v>608</v>
      </c>
      <c r="D6739">
        <v>341</v>
      </c>
      <c r="E6739" t="s">
        <v>89</v>
      </c>
      <c r="F6739" t="s">
        <v>483</v>
      </c>
      <c r="G6739" s="11" t="str">
        <f>VLOOKUP(F6739,Sheet1!$A$1:$E$2471,2,FALSE)</f>
        <v>..</v>
      </c>
      <c r="H6739" s="11" t="str">
        <f>VLOOKUP(F6739,Sheet1!$A$1:$E$2471,3,FALSE)</f>
        <v>HILLSBORO</v>
      </c>
      <c r="I6739" s="11" t="str">
        <f>VLOOKUP(F6739,Sheet1!$A$1:$E$2471,4,FALSE)</f>
        <v>OR</v>
      </c>
      <c r="J6739" s="11" t="str">
        <f>VLOOKUP(F6739,Sheet1!$A$1:$E$2471,5,FALSE)</f>
        <v>97123</v>
      </c>
      <c r="K6739" s="2">
        <v>4.3869999999999996</v>
      </c>
      <c r="L6739" s="1">
        <v>43077</v>
      </c>
      <c r="M6739">
        <v>0</v>
      </c>
      <c r="N6739">
        <v>1</v>
      </c>
      <c r="P6739" t="s">
        <v>91</v>
      </c>
    </row>
    <row r="6740" spans="1:16" x14ac:dyDescent="0.25">
      <c r="A6740" s="13">
        <v>2230</v>
      </c>
      <c r="B6740" s="11" t="s">
        <v>1107</v>
      </c>
      <c r="C6740" t="s">
        <v>608</v>
      </c>
      <c r="D6740">
        <v>341</v>
      </c>
      <c r="E6740" t="s">
        <v>89</v>
      </c>
      <c r="F6740" t="s">
        <v>483</v>
      </c>
      <c r="G6740" s="11" t="str">
        <f>VLOOKUP(F6740,Sheet1!$A$1:$E$2471,2,FALSE)</f>
        <v>..</v>
      </c>
      <c r="H6740" s="11" t="str">
        <f>VLOOKUP(F6740,Sheet1!$A$1:$E$2471,3,FALSE)</f>
        <v>HILLSBORO</v>
      </c>
      <c r="I6740" s="11" t="str">
        <f>VLOOKUP(F6740,Sheet1!$A$1:$E$2471,4,FALSE)</f>
        <v>OR</v>
      </c>
      <c r="J6740" s="11" t="str">
        <f>VLOOKUP(F6740,Sheet1!$A$1:$E$2471,5,FALSE)</f>
        <v>97123</v>
      </c>
      <c r="K6740" s="2">
        <v>3.6915</v>
      </c>
      <c r="L6740" s="1">
        <v>43084</v>
      </c>
      <c r="M6740">
        <v>0</v>
      </c>
      <c r="N6740">
        <v>1</v>
      </c>
      <c r="P6740" t="s">
        <v>91</v>
      </c>
    </row>
    <row r="6741" spans="1:16" x14ac:dyDescent="0.25">
      <c r="A6741" s="13">
        <v>2230</v>
      </c>
      <c r="B6741" s="11" t="s">
        <v>1107</v>
      </c>
      <c r="C6741" t="s">
        <v>608</v>
      </c>
      <c r="D6741">
        <v>341</v>
      </c>
      <c r="E6741" t="s">
        <v>89</v>
      </c>
      <c r="F6741" t="s">
        <v>484</v>
      </c>
      <c r="G6741" s="11" t="str">
        <f>VLOOKUP(F6741,Sheet1!$A$1:$E$2471,2,FALSE)</f>
        <v>..</v>
      </c>
      <c r="H6741" s="11" t="str">
        <f>VLOOKUP(F6741,Sheet1!$A$1:$E$2471,3,FALSE)</f>
        <v>PORTLAND</v>
      </c>
      <c r="I6741" s="11" t="str">
        <f>VLOOKUP(F6741,Sheet1!$A$1:$E$2471,4,FALSE)</f>
        <v>OR</v>
      </c>
      <c r="J6741" s="11" t="str">
        <f>VLOOKUP(F6741,Sheet1!$A$1:$E$2471,5,FALSE)</f>
        <v>97203</v>
      </c>
      <c r="K6741" s="2">
        <v>38.091999999999999</v>
      </c>
      <c r="L6741" s="1">
        <v>43084</v>
      </c>
      <c r="M6741">
        <v>0</v>
      </c>
      <c r="N6741">
        <v>1</v>
      </c>
      <c r="P6741" t="s">
        <v>91</v>
      </c>
    </row>
    <row r="6742" spans="1:16" x14ac:dyDescent="0.25">
      <c r="A6742" s="13">
        <v>2230</v>
      </c>
      <c r="B6742" s="11" t="s">
        <v>1107</v>
      </c>
      <c r="C6742" t="s">
        <v>608</v>
      </c>
      <c r="D6742">
        <v>341</v>
      </c>
      <c r="E6742" t="s">
        <v>89</v>
      </c>
      <c r="F6742" t="s">
        <v>436</v>
      </c>
      <c r="G6742" s="11" t="str">
        <f>VLOOKUP(F6742,Sheet1!$A$1:$E$2471,2,FALSE)</f>
        <v>..</v>
      </c>
      <c r="H6742" s="11" t="str">
        <f>VLOOKUP(F6742,Sheet1!$A$1:$E$2471,3,FALSE)</f>
        <v>PORTLAND</v>
      </c>
      <c r="I6742" s="11" t="str">
        <f>VLOOKUP(F6742,Sheet1!$A$1:$E$2471,4,FALSE)</f>
        <v>OR</v>
      </c>
      <c r="J6742" s="11" t="str">
        <f>VLOOKUP(F6742,Sheet1!$A$1:$E$2471,5,FALSE)</f>
        <v>97206</v>
      </c>
      <c r="K6742" s="2">
        <v>278.73500000000001</v>
      </c>
      <c r="L6742" s="1">
        <v>43084</v>
      </c>
      <c r="M6742">
        <v>0</v>
      </c>
      <c r="N6742">
        <v>1</v>
      </c>
      <c r="P6742" t="s">
        <v>91</v>
      </c>
    </row>
    <row r="6743" spans="1:16" x14ac:dyDescent="0.25">
      <c r="A6743" s="13">
        <v>2230</v>
      </c>
      <c r="B6743" s="11" t="s">
        <v>1107</v>
      </c>
      <c r="C6743" t="s">
        <v>608</v>
      </c>
      <c r="D6743">
        <v>341</v>
      </c>
      <c r="E6743" t="s">
        <v>89</v>
      </c>
      <c r="F6743" t="s">
        <v>424</v>
      </c>
      <c r="G6743" s="11" t="str">
        <f>VLOOKUP(F6743,Sheet1!$A$1:$E$2471,2,FALSE)</f>
        <v>..</v>
      </c>
      <c r="H6743" s="11" t="str">
        <f>VLOOKUP(F6743,Sheet1!$A$1:$E$2471,3,FALSE)</f>
        <v>TIGARD</v>
      </c>
      <c r="I6743" s="11" t="str">
        <f>VLOOKUP(F6743,Sheet1!$A$1:$E$2471,4,FALSE)</f>
        <v>OR</v>
      </c>
      <c r="J6743" s="11" t="str">
        <f>VLOOKUP(F6743,Sheet1!$A$1:$E$2471,5,FALSE)</f>
        <v>97223</v>
      </c>
      <c r="K6743" s="2">
        <v>10.0045</v>
      </c>
      <c r="L6743" s="1">
        <v>43090</v>
      </c>
      <c r="M6743">
        <v>100119613</v>
      </c>
      <c r="N6743">
        <v>1</v>
      </c>
      <c r="P6743" t="s">
        <v>91</v>
      </c>
    </row>
    <row r="6744" spans="1:16" x14ac:dyDescent="0.25">
      <c r="A6744" s="13">
        <v>2230</v>
      </c>
      <c r="B6744" s="11" t="s">
        <v>1107</v>
      </c>
      <c r="C6744" t="s">
        <v>608</v>
      </c>
      <c r="D6744">
        <v>341</v>
      </c>
      <c r="E6744" t="s">
        <v>89</v>
      </c>
      <c r="F6744" t="s">
        <v>583</v>
      </c>
      <c r="G6744" s="11" t="str">
        <f>VLOOKUP(F6744,Sheet1!$A$1:$E$2471,2,FALSE)</f>
        <v>..</v>
      </c>
      <c r="H6744" s="11" t="str">
        <f>VLOOKUP(F6744,Sheet1!$A$1:$E$2471,3,FALSE)</f>
        <v>LAKE OSWEGO</v>
      </c>
      <c r="I6744" s="11" t="str">
        <f>VLOOKUP(F6744,Sheet1!$A$1:$E$2471,4,FALSE)</f>
        <v>OR</v>
      </c>
      <c r="J6744" s="11" t="str">
        <f>VLOOKUP(F6744,Sheet1!$A$1:$E$2471,5,FALSE)</f>
        <v>97034</v>
      </c>
      <c r="K6744" s="2">
        <v>29.425000000000001</v>
      </c>
      <c r="L6744" s="1">
        <v>43084</v>
      </c>
      <c r="M6744">
        <v>0</v>
      </c>
      <c r="N6744">
        <v>1</v>
      </c>
      <c r="P6744" t="s">
        <v>91</v>
      </c>
    </row>
    <row r="6745" spans="1:16" x14ac:dyDescent="0.25">
      <c r="A6745" s="13">
        <v>2230</v>
      </c>
      <c r="B6745" s="11" t="s">
        <v>1107</v>
      </c>
      <c r="C6745" t="s">
        <v>608</v>
      </c>
      <c r="D6745">
        <v>341</v>
      </c>
      <c r="E6745" t="s">
        <v>89</v>
      </c>
      <c r="F6745" t="s">
        <v>502</v>
      </c>
      <c r="G6745" s="11" t="str">
        <f>VLOOKUP(F6745,Sheet1!$A$1:$E$2471,2,FALSE)</f>
        <v>..</v>
      </c>
      <c r="H6745" s="11" t="str">
        <f>VLOOKUP(F6745,Sheet1!$A$1:$E$2471,3,FALSE)</f>
        <v>FOREST GROVE</v>
      </c>
      <c r="I6745" s="11" t="str">
        <f>VLOOKUP(F6745,Sheet1!$A$1:$E$2471,4,FALSE)</f>
        <v>OR</v>
      </c>
      <c r="J6745" s="11" t="str">
        <f>VLOOKUP(F6745,Sheet1!$A$1:$E$2471,5,FALSE)</f>
        <v>97116</v>
      </c>
      <c r="K6745" s="2">
        <v>113.634</v>
      </c>
      <c r="L6745" s="1">
        <v>43077</v>
      </c>
      <c r="M6745">
        <v>100119543</v>
      </c>
      <c r="N6745">
        <v>1</v>
      </c>
      <c r="P6745" t="s">
        <v>91</v>
      </c>
    </row>
    <row r="6746" spans="1:16" x14ac:dyDescent="0.25">
      <c r="A6746" s="13">
        <v>2230</v>
      </c>
      <c r="B6746" s="11" t="s">
        <v>1107</v>
      </c>
      <c r="C6746" t="s">
        <v>608</v>
      </c>
      <c r="D6746">
        <v>341</v>
      </c>
      <c r="E6746" t="s">
        <v>89</v>
      </c>
      <c r="F6746" t="s">
        <v>663</v>
      </c>
      <c r="G6746" s="11" t="str">
        <f>VLOOKUP(F6746,Sheet1!$A$1:$E$2471,2,FALSE)</f>
        <v>..</v>
      </c>
      <c r="H6746" s="11" t="str">
        <f>VLOOKUP(F6746,Sheet1!$A$1:$E$2471,3,FALSE)</f>
        <v>ALOHA</v>
      </c>
      <c r="I6746" s="11" t="str">
        <f>VLOOKUP(F6746,Sheet1!$A$1:$E$2471,4,FALSE)</f>
        <v>OR</v>
      </c>
      <c r="J6746" s="11" t="str">
        <f>VLOOKUP(F6746,Sheet1!$A$1:$E$2471,5,FALSE)</f>
        <v>97006</v>
      </c>
      <c r="K6746" s="2">
        <v>117.7</v>
      </c>
      <c r="L6746" s="1">
        <v>43084</v>
      </c>
      <c r="M6746">
        <v>0</v>
      </c>
      <c r="N6746">
        <v>1</v>
      </c>
      <c r="P6746" t="s">
        <v>91</v>
      </c>
    </row>
    <row r="6747" spans="1:16" x14ac:dyDescent="0.25">
      <c r="A6747" s="13">
        <v>2230</v>
      </c>
      <c r="B6747" s="11" t="s">
        <v>1107</v>
      </c>
      <c r="C6747" t="s">
        <v>608</v>
      </c>
      <c r="D6747">
        <v>341</v>
      </c>
      <c r="E6747" t="s">
        <v>89</v>
      </c>
      <c r="F6747" t="s">
        <v>438</v>
      </c>
      <c r="G6747" s="11" t="str">
        <f>VLOOKUP(F6747,Sheet1!$A$1:$E$2471,2,FALSE)</f>
        <v>..</v>
      </c>
      <c r="H6747" s="11" t="str">
        <f>VLOOKUP(F6747,Sheet1!$A$1:$E$2471,3,FALSE)</f>
        <v>WILSONVILLE</v>
      </c>
      <c r="I6747" s="11" t="str">
        <f>VLOOKUP(F6747,Sheet1!$A$1:$E$2471,4,FALSE)</f>
        <v>OR</v>
      </c>
      <c r="J6747" s="11" t="str">
        <f>VLOOKUP(F6747,Sheet1!$A$1:$E$2471,5,FALSE)</f>
        <v>97070</v>
      </c>
      <c r="K6747" s="2">
        <v>70.406000000000006</v>
      </c>
      <c r="L6747" s="1">
        <v>43090</v>
      </c>
      <c r="M6747">
        <v>100119615</v>
      </c>
      <c r="N6747">
        <v>1</v>
      </c>
      <c r="P6747" t="s">
        <v>91</v>
      </c>
    </row>
    <row r="6748" spans="1:16" x14ac:dyDescent="0.25">
      <c r="A6748" s="13">
        <v>2230</v>
      </c>
      <c r="B6748" s="11" t="s">
        <v>1107</v>
      </c>
      <c r="C6748" t="s">
        <v>608</v>
      </c>
      <c r="D6748">
        <v>341</v>
      </c>
      <c r="E6748" t="s">
        <v>89</v>
      </c>
      <c r="F6748" t="s">
        <v>446</v>
      </c>
      <c r="G6748" s="11" t="str">
        <f>VLOOKUP(F6748,Sheet1!$A$1:$E$2471,2,FALSE)</f>
        <v>..</v>
      </c>
      <c r="H6748" s="11" t="str">
        <f>VLOOKUP(F6748,Sheet1!$A$1:$E$2471,3,FALSE)</f>
        <v>PORTLAND</v>
      </c>
      <c r="I6748" s="11" t="str">
        <f>VLOOKUP(F6748,Sheet1!$A$1:$E$2471,4,FALSE)</f>
        <v>OR</v>
      </c>
      <c r="J6748" s="11" t="str">
        <f>VLOOKUP(F6748,Sheet1!$A$1:$E$2471,5,FALSE)</f>
        <v>97229</v>
      </c>
      <c r="K6748" s="2">
        <v>49.755000000000003</v>
      </c>
      <c r="L6748" s="1">
        <v>43084</v>
      </c>
      <c r="M6748">
        <v>0</v>
      </c>
      <c r="N6748">
        <v>1</v>
      </c>
      <c r="P6748" t="s">
        <v>91</v>
      </c>
    </row>
    <row r="6749" spans="1:16" x14ac:dyDescent="0.25">
      <c r="A6749" s="13">
        <v>2230</v>
      </c>
      <c r="B6749" s="11" t="s">
        <v>1107</v>
      </c>
      <c r="C6749" t="s">
        <v>608</v>
      </c>
      <c r="D6749">
        <v>341</v>
      </c>
      <c r="E6749" t="s">
        <v>89</v>
      </c>
      <c r="F6749" t="s">
        <v>497</v>
      </c>
      <c r="G6749" s="11" t="str">
        <f>VLOOKUP(F6749,Sheet1!$A$1:$E$2471,2,FALSE)</f>
        <v>..</v>
      </c>
      <c r="H6749" s="11" t="str">
        <f>VLOOKUP(F6749,Sheet1!$A$1:$E$2471,3,FALSE)</f>
        <v>SHERWOOD</v>
      </c>
      <c r="I6749" s="11" t="str">
        <f>VLOOKUP(F6749,Sheet1!$A$1:$E$2471,4,FALSE)</f>
        <v>OR</v>
      </c>
      <c r="J6749" s="11" t="str">
        <f>VLOOKUP(F6749,Sheet1!$A$1:$E$2471,5,FALSE)</f>
        <v>97140</v>
      </c>
      <c r="K6749" s="2">
        <v>242.35499999999999</v>
      </c>
      <c r="L6749" s="1">
        <v>43077</v>
      </c>
      <c r="M6749">
        <v>0</v>
      </c>
      <c r="N6749">
        <v>1</v>
      </c>
      <c r="P6749" t="s">
        <v>91</v>
      </c>
    </row>
    <row r="6750" spans="1:16" x14ac:dyDescent="0.25">
      <c r="A6750" s="13">
        <v>2230</v>
      </c>
      <c r="B6750" s="11" t="s">
        <v>1107</v>
      </c>
      <c r="C6750" t="s">
        <v>608</v>
      </c>
      <c r="D6750">
        <v>341</v>
      </c>
      <c r="E6750" t="s">
        <v>89</v>
      </c>
      <c r="F6750" t="s">
        <v>497</v>
      </c>
      <c r="G6750" s="11" t="str">
        <f>VLOOKUP(F6750,Sheet1!$A$1:$E$2471,2,FALSE)</f>
        <v>..</v>
      </c>
      <c r="H6750" s="11" t="str">
        <f>VLOOKUP(F6750,Sheet1!$A$1:$E$2471,3,FALSE)</f>
        <v>SHERWOOD</v>
      </c>
      <c r="I6750" s="11" t="str">
        <f>VLOOKUP(F6750,Sheet1!$A$1:$E$2471,4,FALSE)</f>
        <v>OR</v>
      </c>
      <c r="J6750" s="11" t="str">
        <f>VLOOKUP(F6750,Sheet1!$A$1:$E$2471,5,FALSE)</f>
        <v>97140</v>
      </c>
      <c r="K6750" s="2">
        <v>162.9075</v>
      </c>
      <c r="L6750" s="1">
        <v>43097</v>
      </c>
      <c r="M6750">
        <v>0</v>
      </c>
      <c r="N6750">
        <v>1</v>
      </c>
      <c r="P6750" t="s">
        <v>91</v>
      </c>
    </row>
    <row r="6751" spans="1:16" x14ac:dyDescent="0.25">
      <c r="A6751" s="13">
        <v>2230</v>
      </c>
      <c r="B6751" s="11" t="s">
        <v>1107</v>
      </c>
      <c r="C6751" t="s">
        <v>608</v>
      </c>
      <c r="D6751">
        <v>341</v>
      </c>
      <c r="E6751" t="s">
        <v>89</v>
      </c>
      <c r="F6751" t="s">
        <v>440</v>
      </c>
      <c r="G6751" s="11" t="str">
        <f>VLOOKUP(F6751,Sheet1!$A$1:$E$2471,2,FALSE)</f>
        <v>..</v>
      </c>
      <c r="H6751" s="11" t="str">
        <f>VLOOKUP(F6751,Sheet1!$A$1:$E$2471,3,FALSE)</f>
        <v>HILLSBORO</v>
      </c>
      <c r="I6751" s="11" t="str">
        <f>VLOOKUP(F6751,Sheet1!$A$1:$E$2471,4,FALSE)</f>
        <v>OR</v>
      </c>
      <c r="J6751" s="11" t="str">
        <f>VLOOKUP(F6751,Sheet1!$A$1:$E$2471,5,FALSE)</f>
        <v>97124</v>
      </c>
      <c r="K6751" s="2">
        <v>65.27</v>
      </c>
      <c r="L6751" s="1">
        <v>43097</v>
      </c>
      <c r="M6751">
        <v>0</v>
      </c>
      <c r="N6751">
        <v>1</v>
      </c>
      <c r="P6751" t="s">
        <v>91</v>
      </c>
    </row>
    <row r="6752" spans="1:16" x14ac:dyDescent="0.25">
      <c r="A6752" s="13">
        <v>2230</v>
      </c>
      <c r="B6752" s="11" t="s">
        <v>1107</v>
      </c>
      <c r="C6752" t="s">
        <v>608</v>
      </c>
      <c r="D6752">
        <v>341</v>
      </c>
      <c r="E6752" t="s">
        <v>89</v>
      </c>
      <c r="F6752" t="s">
        <v>440</v>
      </c>
      <c r="G6752" s="11" t="str">
        <f>VLOOKUP(F6752,Sheet1!$A$1:$E$2471,2,FALSE)</f>
        <v>..</v>
      </c>
      <c r="H6752" s="11" t="str">
        <f>VLOOKUP(F6752,Sheet1!$A$1:$E$2471,3,FALSE)</f>
        <v>HILLSBORO</v>
      </c>
      <c r="I6752" s="11" t="str">
        <f>VLOOKUP(F6752,Sheet1!$A$1:$E$2471,4,FALSE)</f>
        <v>OR</v>
      </c>
      <c r="J6752" s="11" t="str">
        <f>VLOOKUP(F6752,Sheet1!$A$1:$E$2471,5,FALSE)</f>
        <v>97124</v>
      </c>
      <c r="K6752" s="2">
        <v>109.14</v>
      </c>
      <c r="L6752" s="1">
        <v>43084</v>
      </c>
      <c r="M6752">
        <v>0</v>
      </c>
      <c r="N6752">
        <v>1</v>
      </c>
      <c r="P6752" t="s">
        <v>91</v>
      </c>
    </row>
    <row r="6753" spans="1:16" x14ac:dyDescent="0.25">
      <c r="A6753" s="13">
        <v>2230</v>
      </c>
      <c r="B6753" s="11" t="s">
        <v>1107</v>
      </c>
      <c r="C6753" t="s">
        <v>608</v>
      </c>
      <c r="D6753">
        <v>341</v>
      </c>
      <c r="E6753" t="s">
        <v>89</v>
      </c>
      <c r="F6753" t="s">
        <v>462</v>
      </c>
      <c r="G6753" s="11" t="str">
        <f>VLOOKUP(F6753,Sheet1!$A$1:$E$2471,2,FALSE)</f>
        <v>..</v>
      </c>
      <c r="H6753" s="11" t="str">
        <f>VLOOKUP(F6753,Sheet1!$A$1:$E$2471,3,FALSE)</f>
        <v>PORTLAND</v>
      </c>
      <c r="I6753" s="11" t="str">
        <f>VLOOKUP(F6753,Sheet1!$A$1:$E$2471,4,FALSE)</f>
        <v>OR</v>
      </c>
      <c r="J6753" s="11" t="str">
        <f>VLOOKUP(F6753,Sheet1!$A$1:$E$2471,5,FALSE)</f>
        <v>97210</v>
      </c>
      <c r="K6753" s="2">
        <v>16.798999999999999</v>
      </c>
      <c r="L6753" s="1">
        <v>43084</v>
      </c>
      <c r="M6753">
        <v>0</v>
      </c>
      <c r="N6753">
        <v>1</v>
      </c>
      <c r="P6753" t="s">
        <v>91</v>
      </c>
    </row>
    <row r="6754" spans="1:16" x14ac:dyDescent="0.25">
      <c r="A6754" s="13">
        <v>2230</v>
      </c>
      <c r="B6754" s="11" t="s">
        <v>1107</v>
      </c>
      <c r="C6754" t="s">
        <v>608</v>
      </c>
      <c r="D6754">
        <v>341</v>
      </c>
      <c r="E6754" t="s">
        <v>89</v>
      </c>
      <c r="F6754" t="s">
        <v>441</v>
      </c>
      <c r="G6754" s="11" t="str">
        <f>VLOOKUP(F6754,Sheet1!$A$1:$E$2471,2,FALSE)</f>
        <v>..</v>
      </c>
      <c r="H6754" s="11" t="str">
        <f>VLOOKUP(F6754,Sheet1!$A$1:$E$2471,3,FALSE)</f>
        <v>HILLSBORO</v>
      </c>
      <c r="I6754" s="11" t="str">
        <f>VLOOKUP(F6754,Sheet1!$A$1:$E$2471,4,FALSE)</f>
        <v>OR</v>
      </c>
      <c r="J6754" s="11" t="str">
        <f>VLOOKUP(F6754,Sheet1!$A$1:$E$2471,5,FALSE)</f>
        <v>97123</v>
      </c>
      <c r="K6754" s="2">
        <v>86.135000000000005</v>
      </c>
      <c r="L6754" s="1">
        <v>43091</v>
      </c>
      <c r="M6754">
        <v>0</v>
      </c>
      <c r="N6754">
        <v>1</v>
      </c>
      <c r="P6754" t="s">
        <v>91</v>
      </c>
    </row>
    <row r="6755" spans="1:16" x14ac:dyDescent="0.25">
      <c r="A6755" s="13">
        <v>2230</v>
      </c>
      <c r="B6755" s="11" t="s">
        <v>1107</v>
      </c>
      <c r="C6755" t="s">
        <v>608</v>
      </c>
      <c r="D6755">
        <v>341</v>
      </c>
      <c r="E6755" t="s">
        <v>89</v>
      </c>
      <c r="F6755" t="s">
        <v>463</v>
      </c>
      <c r="G6755" s="11" t="str">
        <f>VLOOKUP(F6755,Sheet1!$A$1:$E$2471,2,FALSE)</f>
        <v>..</v>
      </c>
      <c r="H6755" s="11" t="str">
        <f>VLOOKUP(F6755,Sheet1!$A$1:$E$2471,3,FALSE)</f>
        <v>PORTLAND</v>
      </c>
      <c r="I6755" s="11" t="str">
        <f>VLOOKUP(F6755,Sheet1!$A$1:$E$2471,4,FALSE)</f>
        <v>OR</v>
      </c>
      <c r="J6755" s="11" t="str">
        <f>VLOOKUP(F6755,Sheet1!$A$1:$E$2471,5,FALSE)</f>
        <v>97206</v>
      </c>
      <c r="K6755" s="2">
        <v>101.65</v>
      </c>
      <c r="L6755" s="1">
        <v>43084</v>
      </c>
      <c r="M6755">
        <v>0</v>
      </c>
      <c r="N6755">
        <v>1</v>
      </c>
      <c r="P6755" t="s">
        <v>91</v>
      </c>
    </row>
    <row r="6756" spans="1:16" x14ac:dyDescent="0.25">
      <c r="A6756" s="13">
        <v>2230</v>
      </c>
      <c r="B6756" s="11" t="s">
        <v>1107</v>
      </c>
      <c r="C6756" t="s">
        <v>608</v>
      </c>
      <c r="D6756">
        <v>341</v>
      </c>
      <c r="E6756" t="s">
        <v>89</v>
      </c>
      <c r="F6756" t="s">
        <v>498</v>
      </c>
      <c r="G6756" s="11" t="str">
        <f>VLOOKUP(F6756,Sheet1!$A$1:$E$2471,2,FALSE)</f>
        <v>..</v>
      </c>
      <c r="H6756" s="11" t="str">
        <f>VLOOKUP(F6756,Sheet1!$A$1:$E$2471,3,FALSE)</f>
        <v>PORTLAND</v>
      </c>
      <c r="I6756" s="11" t="str">
        <f>VLOOKUP(F6756,Sheet1!$A$1:$E$2471,4,FALSE)</f>
        <v>OR</v>
      </c>
      <c r="J6756" s="11" t="str">
        <f>VLOOKUP(F6756,Sheet1!$A$1:$E$2471,5,FALSE)</f>
        <v>97201</v>
      </c>
      <c r="K6756" s="2">
        <v>9.4695</v>
      </c>
      <c r="L6756" s="1">
        <v>43077</v>
      </c>
      <c r="M6756">
        <v>0</v>
      </c>
      <c r="N6756">
        <v>1</v>
      </c>
      <c r="P6756" t="s">
        <v>91</v>
      </c>
    </row>
    <row r="6757" spans="1:16" x14ac:dyDescent="0.25">
      <c r="A6757" s="13">
        <v>2230</v>
      </c>
      <c r="B6757" s="11" t="s">
        <v>1107</v>
      </c>
      <c r="C6757" t="s">
        <v>608</v>
      </c>
      <c r="D6757">
        <v>341</v>
      </c>
      <c r="E6757" t="s">
        <v>89</v>
      </c>
      <c r="F6757" t="s">
        <v>554</v>
      </c>
      <c r="G6757" s="11" t="str">
        <f>VLOOKUP(F6757,Sheet1!$A$1:$E$2471,2,FALSE)</f>
        <v>..</v>
      </c>
      <c r="H6757" s="11" t="str">
        <f>VLOOKUP(F6757,Sheet1!$A$1:$E$2471,3,FALSE)</f>
        <v>BEAVERTON</v>
      </c>
      <c r="I6757" s="11" t="str">
        <f>VLOOKUP(F6757,Sheet1!$A$1:$E$2471,4,FALSE)</f>
        <v>OR</v>
      </c>
      <c r="J6757" s="11" t="str">
        <f>VLOOKUP(F6757,Sheet1!$A$1:$E$2471,5,FALSE)</f>
        <v>97006</v>
      </c>
      <c r="K6757" s="2">
        <v>125.297</v>
      </c>
      <c r="L6757" s="1">
        <v>43084</v>
      </c>
      <c r="M6757">
        <v>0</v>
      </c>
      <c r="N6757">
        <v>1</v>
      </c>
      <c r="P6757" t="s">
        <v>91</v>
      </c>
    </row>
    <row r="6758" spans="1:16" x14ac:dyDescent="0.25">
      <c r="A6758" s="13">
        <v>2230</v>
      </c>
      <c r="B6758" s="11" t="s">
        <v>1107</v>
      </c>
      <c r="C6758" t="s">
        <v>608</v>
      </c>
      <c r="D6758">
        <v>341</v>
      </c>
      <c r="E6758" t="s">
        <v>89</v>
      </c>
      <c r="F6758" t="s">
        <v>671</v>
      </c>
      <c r="G6758" s="11" t="str">
        <f>VLOOKUP(F6758,Sheet1!$A$1:$E$2471,2,FALSE)</f>
        <v>..</v>
      </c>
      <c r="H6758" s="11" t="str">
        <f>VLOOKUP(F6758,Sheet1!$A$1:$E$2471,3,FALSE)</f>
        <v>TUALATIN</v>
      </c>
      <c r="I6758" s="11" t="str">
        <f>VLOOKUP(F6758,Sheet1!$A$1:$E$2471,4,FALSE)</f>
        <v>OR</v>
      </c>
      <c r="J6758" s="11" t="str">
        <f>VLOOKUP(F6758,Sheet1!$A$1:$E$2471,5,FALSE)</f>
        <v>97062</v>
      </c>
      <c r="K6758" s="2">
        <v>111.815</v>
      </c>
      <c r="L6758" s="1">
        <v>43077</v>
      </c>
      <c r="M6758">
        <v>0</v>
      </c>
      <c r="N6758">
        <v>1</v>
      </c>
      <c r="P6758" t="s">
        <v>91</v>
      </c>
    </row>
    <row r="6759" spans="1:16" x14ac:dyDescent="0.25">
      <c r="A6759" s="13">
        <v>2230</v>
      </c>
      <c r="B6759" s="11" t="s">
        <v>1107</v>
      </c>
      <c r="C6759" t="s">
        <v>608</v>
      </c>
      <c r="D6759">
        <v>341</v>
      </c>
      <c r="E6759" t="s">
        <v>89</v>
      </c>
      <c r="F6759" t="s">
        <v>555</v>
      </c>
      <c r="G6759" s="11" t="str">
        <f>VLOOKUP(F6759,Sheet1!$A$1:$E$2471,2,FALSE)</f>
        <v>..</v>
      </c>
      <c r="H6759" s="11" t="str">
        <f>VLOOKUP(F6759,Sheet1!$A$1:$E$2471,3,FALSE)</f>
        <v>ALOHA</v>
      </c>
      <c r="I6759" s="11" t="str">
        <f>VLOOKUP(F6759,Sheet1!$A$1:$E$2471,4,FALSE)</f>
        <v>OR</v>
      </c>
      <c r="J6759" s="11" t="str">
        <f>VLOOKUP(F6759,Sheet1!$A$1:$E$2471,5,FALSE)</f>
        <v>97007</v>
      </c>
      <c r="K6759" s="2">
        <v>111.815</v>
      </c>
      <c r="L6759" s="1">
        <v>43084</v>
      </c>
      <c r="M6759">
        <v>0</v>
      </c>
      <c r="N6759">
        <v>1</v>
      </c>
      <c r="P6759" t="s">
        <v>91</v>
      </c>
    </row>
    <row r="6760" spans="1:16" x14ac:dyDescent="0.25">
      <c r="A6760" s="13">
        <v>2230</v>
      </c>
      <c r="B6760" s="11" t="s">
        <v>1107</v>
      </c>
      <c r="C6760" t="s">
        <v>608</v>
      </c>
      <c r="D6760">
        <v>341</v>
      </c>
      <c r="E6760" t="s">
        <v>89</v>
      </c>
      <c r="F6760" t="s">
        <v>465</v>
      </c>
      <c r="G6760" s="11" t="str">
        <f>VLOOKUP(F6760,Sheet1!$A$1:$E$2471,2,FALSE)</f>
        <v>..</v>
      </c>
      <c r="H6760" s="11" t="str">
        <f>VLOOKUP(F6760,Sheet1!$A$1:$E$2471,3,FALSE)</f>
        <v>ALOHA</v>
      </c>
      <c r="I6760" s="11" t="str">
        <f>VLOOKUP(F6760,Sheet1!$A$1:$E$2471,4,FALSE)</f>
        <v>OR</v>
      </c>
      <c r="J6760" s="11" t="str">
        <f>VLOOKUP(F6760,Sheet1!$A$1:$E$2471,5,FALSE)</f>
        <v>97078</v>
      </c>
      <c r="K6760" s="2">
        <v>92.662000000000006</v>
      </c>
      <c r="L6760" s="1">
        <v>43084</v>
      </c>
      <c r="M6760">
        <v>0</v>
      </c>
      <c r="N6760">
        <v>1</v>
      </c>
      <c r="P6760" t="s">
        <v>91</v>
      </c>
    </row>
    <row r="6761" spans="1:16" x14ac:dyDescent="0.25">
      <c r="A6761" s="13">
        <v>2230</v>
      </c>
      <c r="B6761" s="11" t="s">
        <v>1107</v>
      </c>
      <c r="C6761" t="s">
        <v>608</v>
      </c>
      <c r="D6761">
        <v>341</v>
      </c>
      <c r="E6761" t="s">
        <v>89</v>
      </c>
      <c r="F6761" t="s">
        <v>672</v>
      </c>
      <c r="G6761" s="11" t="str">
        <f>VLOOKUP(F6761,Sheet1!$A$1:$E$2471,2,FALSE)</f>
        <v>..</v>
      </c>
      <c r="H6761" s="11" t="str">
        <f>VLOOKUP(F6761,Sheet1!$A$1:$E$2471,3,FALSE)</f>
        <v>PORTLAND</v>
      </c>
      <c r="I6761" s="11" t="str">
        <f>VLOOKUP(F6761,Sheet1!$A$1:$E$2471,4,FALSE)</f>
        <v>OR</v>
      </c>
      <c r="J6761" s="11" t="str">
        <f>VLOOKUP(F6761,Sheet1!$A$1:$E$2471,5,FALSE)</f>
        <v>97229</v>
      </c>
      <c r="K6761" s="2">
        <v>14.98</v>
      </c>
      <c r="L6761" s="1">
        <v>43091</v>
      </c>
      <c r="M6761">
        <v>0</v>
      </c>
      <c r="N6761">
        <v>1</v>
      </c>
      <c r="P6761" t="s">
        <v>91</v>
      </c>
    </row>
    <row r="6762" spans="1:16" x14ac:dyDescent="0.25">
      <c r="A6762" s="13">
        <v>2230</v>
      </c>
      <c r="B6762" s="11" t="s">
        <v>1107</v>
      </c>
      <c r="C6762" t="s">
        <v>608</v>
      </c>
      <c r="D6762">
        <v>341</v>
      </c>
      <c r="E6762" t="s">
        <v>89</v>
      </c>
      <c r="F6762" t="s">
        <v>672</v>
      </c>
      <c r="G6762" s="11" t="str">
        <f>VLOOKUP(F6762,Sheet1!$A$1:$E$2471,2,FALSE)</f>
        <v>..</v>
      </c>
      <c r="H6762" s="11" t="str">
        <f>VLOOKUP(F6762,Sheet1!$A$1:$E$2471,3,FALSE)</f>
        <v>PORTLAND</v>
      </c>
      <c r="I6762" s="11" t="str">
        <f>VLOOKUP(F6762,Sheet1!$A$1:$E$2471,4,FALSE)</f>
        <v>OR</v>
      </c>
      <c r="J6762" s="11" t="str">
        <f>VLOOKUP(F6762,Sheet1!$A$1:$E$2471,5,FALSE)</f>
        <v>97229</v>
      </c>
      <c r="K6762" s="2">
        <v>133.857</v>
      </c>
      <c r="L6762" s="1">
        <v>43077</v>
      </c>
      <c r="M6762">
        <v>0</v>
      </c>
      <c r="N6762">
        <v>1</v>
      </c>
      <c r="P6762" t="s">
        <v>91</v>
      </c>
    </row>
    <row r="6763" spans="1:16" x14ac:dyDescent="0.25">
      <c r="A6763" s="13">
        <v>2230</v>
      </c>
      <c r="B6763" s="11" t="s">
        <v>1107</v>
      </c>
      <c r="C6763" t="s">
        <v>608</v>
      </c>
      <c r="D6763">
        <v>341</v>
      </c>
      <c r="E6763" t="s">
        <v>89</v>
      </c>
      <c r="F6763" t="s">
        <v>412</v>
      </c>
      <c r="G6763" s="11" t="str">
        <f>VLOOKUP(F6763,Sheet1!$A$1:$E$2471,2,FALSE)</f>
        <v>..</v>
      </c>
      <c r="H6763" s="11" t="str">
        <f>VLOOKUP(F6763,Sheet1!$A$1:$E$2471,3,FALSE)</f>
        <v>BEAVERTON</v>
      </c>
      <c r="I6763" s="11" t="str">
        <f>VLOOKUP(F6763,Sheet1!$A$1:$E$2471,4,FALSE)</f>
        <v>OR</v>
      </c>
      <c r="J6763" s="11" t="str">
        <f>VLOOKUP(F6763,Sheet1!$A$1:$E$2471,5,FALSE)</f>
        <v>97007</v>
      </c>
      <c r="K6763" s="2">
        <v>16.959499999999998</v>
      </c>
      <c r="L6763" s="1">
        <v>43091</v>
      </c>
      <c r="M6763">
        <v>0</v>
      </c>
      <c r="N6763">
        <v>1</v>
      </c>
      <c r="P6763" t="s">
        <v>91</v>
      </c>
    </row>
    <row r="6764" spans="1:16" x14ac:dyDescent="0.25">
      <c r="A6764" s="13">
        <v>2230</v>
      </c>
      <c r="B6764" s="11" t="s">
        <v>1107</v>
      </c>
      <c r="C6764" t="s">
        <v>608</v>
      </c>
      <c r="D6764">
        <v>341</v>
      </c>
      <c r="E6764" t="s">
        <v>89</v>
      </c>
      <c r="F6764" t="s">
        <v>412</v>
      </c>
      <c r="G6764" s="11" t="str">
        <f>VLOOKUP(F6764,Sheet1!$A$1:$E$2471,2,FALSE)</f>
        <v>..</v>
      </c>
      <c r="H6764" s="11" t="str">
        <f>VLOOKUP(F6764,Sheet1!$A$1:$E$2471,3,FALSE)</f>
        <v>BEAVERTON</v>
      </c>
      <c r="I6764" s="11" t="str">
        <f>VLOOKUP(F6764,Sheet1!$A$1:$E$2471,4,FALSE)</f>
        <v>OR</v>
      </c>
      <c r="J6764" s="11" t="str">
        <f>VLOOKUP(F6764,Sheet1!$A$1:$E$2471,5,FALSE)</f>
        <v>97007</v>
      </c>
      <c r="K6764" s="2">
        <v>24.074999999999999</v>
      </c>
      <c r="L6764" s="1">
        <v>43077</v>
      </c>
      <c r="M6764">
        <v>0</v>
      </c>
      <c r="N6764">
        <v>1</v>
      </c>
      <c r="P6764" t="s">
        <v>91</v>
      </c>
    </row>
    <row r="6765" spans="1:16" x14ac:dyDescent="0.25">
      <c r="A6765" s="13">
        <v>2230</v>
      </c>
      <c r="B6765" s="11" t="s">
        <v>1107</v>
      </c>
      <c r="C6765" t="s">
        <v>608</v>
      </c>
      <c r="D6765">
        <v>341</v>
      </c>
      <c r="E6765" t="s">
        <v>89</v>
      </c>
      <c r="F6765" t="s">
        <v>680</v>
      </c>
      <c r="G6765" s="11" t="str">
        <f>VLOOKUP(F6765,Sheet1!$A$1:$E$2471,2,FALSE)</f>
        <v>..</v>
      </c>
      <c r="H6765" s="11" t="str">
        <f>VLOOKUP(F6765,Sheet1!$A$1:$E$2471,3,FALSE)</f>
        <v>PORTLAND</v>
      </c>
      <c r="I6765" s="11" t="str">
        <f>VLOOKUP(F6765,Sheet1!$A$1:$E$2471,4,FALSE)</f>
        <v>or</v>
      </c>
      <c r="J6765" s="11" t="str">
        <f>VLOOKUP(F6765,Sheet1!$A$1:$E$2471,5,FALSE)</f>
        <v>97209</v>
      </c>
      <c r="K6765" s="2">
        <v>75.488500000000002</v>
      </c>
      <c r="L6765" s="1">
        <v>43084</v>
      </c>
      <c r="M6765">
        <v>100119594</v>
      </c>
      <c r="N6765">
        <v>1</v>
      </c>
      <c r="P6765" t="s">
        <v>91</v>
      </c>
    </row>
    <row r="6766" spans="1:16" x14ac:dyDescent="0.25">
      <c r="A6766" s="13">
        <v>2230</v>
      </c>
      <c r="B6766" s="11" t="s">
        <v>1107</v>
      </c>
      <c r="C6766" t="s">
        <v>608</v>
      </c>
      <c r="D6766">
        <v>341</v>
      </c>
      <c r="E6766" t="s">
        <v>89</v>
      </c>
      <c r="F6766" t="s">
        <v>489</v>
      </c>
      <c r="G6766" s="11" t="str">
        <f>VLOOKUP(F6766,Sheet1!$A$1:$E$2471,2,FALSE)</f>
        <v>..</v>
      </c>
      <c r="H6766" s="11" t="str">
        <f>VLOOKUP(F6766,Sheet1!$A$1:$E$2471,3,FALSE)</f>
        <v>PORTLAND</v>
      </c>
      <c r="I6766" s="11" t="str">
        <f>VLOOKUP(F6766,Sheet1!$A$1:$E$2471,4,FALSE)</f>
        <v>OR</v>
      </c>
      <c r="J6766" s="11" t="str">
        <f>VLOOKUP(F6766,Sheet1!$A$1:$E$2471,5,FALSE)</f>
        <v>97209</v>
      </c>
      <c r="K6766" s="2">
        <v>8.0250000000000004</v>
      </c>
      <c r="L6766" s="1">
        <v>43084</v>
      </c>
      <c r="M6766">
        <v>0</v>
      </c>
      <c r="N6766">
        <v>1</v>
      </c>
      <c r="P6766" t="s">
        <v>91</v>
      </c>
    </row>
    <row r="6767" spans="1:16" x14ac:dyDescent="0.25">
      <c r="A6767" s="13">
        <v>2230</v>
      </c>
      <c r="B6767" s="11" t="s">
        <v>1107</v>
      </c>
      <c r="C6767" t="s">
        <v>608</v>
      </c>
      <c r="D6767">
        <v>341</v>
      </c>
      <c r="E6767" t="s">
        <v>89</v>
      </c>
      <c r="F6767" t="s">
        <v>489</v>
      </c>
      <c r="G6767" s="11" t="str">
        <f>VLOOKUP(F6767,Sheet1!$A$1:$E$2471,2,FALSE)</f>
        <v>..</v>
      </c>
      <c r="H6767" s="11" t="str">
        <f>VLOOKUP(F6767,Sheet1!$A$1:$E$2471,3,FALSE)</f>
        <v>PORTLAND</v>
      </c>
      <c r="I6767" s="11" t="str">
        <f>VLOOKUP(F6767,Sheet1!$A$1:$E$2471,4,FALSE)</f>
        <v>OR</v>
      </c>
      <c r="J6767" s="11" t="str">
        <f>VLOOKUP(F6767,Sheet1!$A$1:$E$2471,5,FALSE)</f>
        <v>97209</v>
      </c>
      <c r="K6767" s="2">
        <v>20.864999999999998</v>
      </c>
      <c r="L6767" s="1">
        <v>43084</v>
      </c>
      <c r="M6767">
        <v>0</v>
      </c>
      <c r="N6767">
        <v>1</v>
      </c>
      <c r="P6767" t="s">
        <v>91</v>
      </c>
    </row>
    <row r="6768" spans="1:16" x14ac:dyDescent="0.25">
      <c r="A6768" s="13">
        <v>2230</v>
      </c>
      <c r="B6768" s="11" t="s">
        <v>1107</v>
      </c>
      <c r="C6768" t="s">
        <v>608</v>
      </c>
      <c r="D6768">
        <v>341</v>
      </c>
      <c r="E6768" t="s">
        <v>89</v>
      </c>
      <c r="F6768" t="s">
        <v>399</v>
      </c>
      <c r="G6768" s="11" t="str">
        <f>VLOOKUP(F6768,Sheet1!$A$1:$E$2471,2,FALSE)</f>
        <v>..</v>
      </c>
      <c r="H6768" s="11" t="str">
        <f>VLOOKUP(F6768,Sheet1!$A$1:$E$2471,3,FALSE)</f>
        <v>PORTLAND</v>
      </c>
      <c r="I6768" s="11" t="str">
        <f>VLOOKUP(F6768,Sheet1!$A$1:$E$2471,4,FALSE)</f>
        <v>OR</v>
      </c>
      <c r="J6768" s="11" t="str">
        <f>VLOOKUP(F6768,Sheet1!$A$1:$E$2471,5,FALSE)</f>
        <v>97202</v>
      </c>
      <c r="K6768" s="2">
        <v>201.96250000000001</v>
      </c>
      <c r="L6768" s="1">
        <v>43084</v>
      </c>
      <c r="M6768">
        <v>0</v>
      </c>
      <c r="N6768">
        <v>1</v>
      </c>
      <c r="P6768" t="s">
        <v>91</v>
      </c>
    </row>
    <row r="6769" spans="1:16" x14ac:dyDescent="0.25">
      <c r="A6769" s="13">
        <v>2230</v>
      </c>
      <c r="B6769" s="11" t="s">
        <v>1107</v>
      </c>
      <c r="C6769" t="s">
        <v>608</v>
      </c>
      <c r="D6769">
        <v>341</v>
      </c>
      <c r="E6769" t="s">
        <v>89</v>
      </c>
      <c r="F6769" t="s">
        <v>491</v>
      </c>
      <c r="G6769" s="11" t="str">
        <f>VLOOKUP(F6769,Sheet1!$A$1:$E$2471,2,FALSE)</f>
        <v>..</v>
      </c>
      <c r="H6769" s="11" t="str">
        <f>VLOOKUP(F6769,Sheet1!$A$1:$E$2471,3,FALSE)</f>
        <v>HILLSBORO</v>
      </c>
      <c r="I6769" s="11" t="str">
        <f>VLOOKUP(F6769,Sheet1!$A$1:$E$2471,4,FALSE)</f>
        <v>OR</v>
      </c>
      <c r="J6769" s="11" t="str">
        <f>VLOOKUP(F6769,Sheet1!$A$1:$E$2471,5,FALSE)</f>
        <v>97123</v>
      </c>
      <c r="K6769" s="2">
        <v>89.88</v>
      </c>
      <c r="L6769" s="1">
        <v>43084</v>
      </c>
      <c r="M6769">
        <v>0</v>
      </c>
      <c r="N6769">
        <v>1</v>
      </c>
      <c r="P6769" t="s">
        <v>91</v>
      </c>
    </row>
    <row r="6770" spans="1:16" x14ac:dyDescent="0.25">
      <c r="A6770" s="13">
        <v>2230</v>
      </c>
      <c r="B6770" s="11" t="s">
        <v>1107</v>
      </c>
      <c r="C6770" t="s">
        <v>608</v>
      </c>
      <c r="D6770">
        <v>341</v>
      </c>
      <c r="E6770" t="s">
        <v>89</v>
      </c>
      <c r="F6770" t="s">
        <v>491</v>
      </c>
      <c r="G6770" s="11" t="str">
        <f>VLOOKUP(F6770,Sheet1!$A$1:$E$2471,2,FALSE)</f>
        <v>..</v>
      </c>
      <c r="H6770" s="11" t="str">
        <f>VLOOKUP(F6770,Sheet1!$A$1:$E$2471,3,FALSE)</f>
        <v>HILLSBORO</v>
      </c>
      <c r="I6770" s="11" t="str">
        <f>VLOOKUP(F6770,Sheet1!$A$1:$E$2471,4,FALSE)</f>
        <v>OR</v>
      </c>
      <c r="J6770" s="11" t="str">
        <f>VLOOKUP(F6770,Sheet1!$A$1:$E$2471,5,FALSE)</f>
        <v>97123</v>
      </c>
      <c r="K6770" s="2">
        <v>79.715000000000003</v>
      </c>
      <c r="L6770" s="1">
        <v>43091</v>
      </c>
      <c r="M6770">
        <v>0</v>
      </c>
      <c r="N6770">
        <v>1</v>
      </c>
      <c r="P6770" t="s">
        <v>91</v>
      </c>
    </row>
    <row r="6771" spans="1:16" x14ac:dyDescent="0.25">
      <c r="A6771" s="13">
        <v>2230</v>
      </c>
      <c r="B6771" s="11" t="s">
        <v>1107</v>
      </c>
      <c r="C6771" t="s">
        <v>608</v>
      </c>
      <c r="D6771">
        <v>341</v>
      </c>
      <c r="E6771" t="s">
        <v>89</v>
      </c>
      <c r="F6771" t="s">
        <v>407</v>
      </c>
      <c r="G6771" s="11" t="str">
        <f>VLOOKUP(F6771,Sheet1!$A$1:$E$2471,2,FALSE)</f>
        <v>..</v>
      </c>
      <c r="H6771" s="11" t="str">
        <f>VLOOKUP(F6771,Sheet1!$A$1:$E$2471,3,FALSE)</f>
        <v>ALOHA</v>
      </c>
      <c r="I6771" s="11" t="str">
        <f>VLOOKUP(F6771,Sheet1!$A$1:$E$2471,4,FALSE)</f>
        <v>OR</v>
      </c>
      <c r="J6771" s="11" t="str">
        <f>VLOOKUP(F6771,Sheet1!$A$1:$E$2471,5,FALSE)</f>
        <v>97078</v>
      </c>
      <c r="K6771" s="2">
        <v>27.552499999999998</v>
      </c>
      <c r="L6771" s="1">
        <v>43091</v>
      </c>
      <c r="M6771">
        <v>0</v>
      </c>
      <c r="N6771">
        <v>1</v>
      </c>
      <c r="P6771" t="s">
        <v>91</v>
      </c>
    </row>
    <row r="6772" spans="1:16" x14ac:dyDescent="0.25">
      <c r="A6772" s="13">
        <v>2230</v>
      </c>
      <c r="B6772" s="11" t="s">
        <v>1107</v>
      </c>
      <c r="C6772" t="s">
        <v>608</v>
      </c>
      <c r="D6772">
        <v>341</v>
      </c>
      <c r="E6772" t="s">
        <v>89</v>
      </c>
      <c r="F6772" t="s">
        <v>467</v>
      </c>
      <c r="G6772" s="11" t="str">
        <f>VLOOKUP(F6772,Sheet1!$A$1:$E$2471,2,FALSE)</f>
        <v>..</v>
      </c>
      <c r="H6772" s="11" t="str">
        <f>VLOOKUP(F6772,Sheet1!$A$1:$E$2471,3,FALSE)</f>
        <v>HILLSBORO</v>
      </c>
      <c r="I6772" s="11" t="str">
        <f>VLOOKUP(F6772,Sheet1!$A$1:$E$2471,4,FALSE)</f>
        <v>OR</v>
      </c>
      <c r="J6772" s="11" t="str">
        <f>VLOOKUP(F6772,Sheet1!$A$1:$E$2471,5,FALSE)</f>
        <v>97124</v>
      </c>
      <c r="K6772" s="2">
        <v>26.050999999999998</v>
      </c>
      <c r="L6772" s="1">
        <v>43126</v>
      </c>
      <c r="M6772">
        <v>0</v>
      </c>
      <c r="N6772">
        <v>1</v>
      </c>
      <c r="P6772" t="s">
        <v>91</v>
      </c>
    </row>
    <row r="6773" spans="1:16" x14ac:dyDescent="0.25">
      <c r="A6773" s="13">
        <v>2230</v>
      </c>
      <c r="B6773" s="11" t="s">
        <v>1107</v>
      </c>
      <c r="C6773" t="s">
        <v>608</v>
      </c>
      <c r="D6773">
        <v>341</v>
      </c>
      <c r="E6773" t="s">
        <v>89</v>
      </c>
      <c r="F6773" t="s">
        <v>467</v>
      </c>
      <c r="G6773" s="11" t="str">
        <f>VLOOKUP(F6773,Sheet1!$A$1:$E$2471,2,FALSE)</f>
        <v>..</v>
      </c>
      <c r="H6773" s="11" t="str">
        <f>VLOOKUP(F6773,Sheet1!$A$1:$E$2471,3,FALSE)</f>
        <v>HILLSBORO</v>
      </c>
      <c r="I6773" s="11" t="str">
        <f>VLOOKUP(F6773,Sheet1!$A$1:$E$2471,4,FALSE)</f>
        <v>OR</v>
      </c>
      <c r="J6773" s="11" t="str">
        <f>VLOOKUP(F6773,Sheet1!$A$1:$E$2471,5,FALSE)</f>
        <v>97124</v>
      </c>
      <c r="K6773" s="2">
        <v>25.178999999999998</v>
      </c>
      <c r="L6773" s="1">
        <v>43126</v>
      </c>
      <c r="M6773">
        <v>0</v>
      </c>
      <c r="N6773">
        <v>1</v>
      </c>
      <c r="P6773" t="s">
        <v>91</v>
      </c>
    </row>
    <row r="6774" spans="1:16" x14ac:dyDescent="0.25">
      <c r="A6774" s="13">
        <v>2230</v>
      </c>
      <c r="B6774" s="11" t="s">
        <v>1107</v>
      </c>
      <c r="C6774" t="s">
        <v>608</v>
      </c>
      <c r="D6774">
        <v>341</v>
      </c>
      <c r="E6774" t="s">
        <v>89</v>
      </c>
      <c r="F6774" t="s">
        <v>396</v>
      </c>
      <c r="G6774" s="11" t="str">
        <f>VLOOKUP(F6774,Sheet1!$A$1:$E$2471,2,FALSE)</f>
        <v>..</v>
      </c>
      <c r="H6774" s="11" t="str">
        <f>VLOOKUP(F6774,Sheet1!$A$1:$E$2471,3,FALSE)</f>
        <v>PORTLAND</v>
      </c>
      <c r="I6774" s="11" t="str">
        <f>VLOOKUP(F6774,Sheet1!$A$1:$E$2471,4,FALSE)</f>
        <v>OR</v>
      </c>
      <c r="J6774" s="11" t="str">
        <f>VLOOKUP(F6774,Sheet1!$A$1:$E$2471,5,FALSE)</f>
        <v>97219</v>
      </c>
      <c r="K6774" s="2">
        <v>91.456999999999994</v>
      </c>
      <c r="L6774" s="1">
        <v>43119</v>
      </c>
      <c r="M6774">
        <v>0</v>
      </c>
      <c r="N6774">
        <v>1</v>
      </c>
      <c r="P6774" t="s">
        <v>91</v>
      </c>
    </row>
    <row r="6775" spans="1:16" x14ac:dyDescent="0.25">
      <c r="A6775" s="13">
        <v>2230</v>
      </c>
      <c r="B6775" s="11" t="s">
        <v>1107</v>
      </c>
      <c r="C6775" t="s">
        <v>608</v>
      </c>
      <c r="D6775">
        <v>341</v>
      </c>
      <c r="E6775" t="s">
        <v>89</v>
      </c>
      <c r="F6775" t="s">
        <v>396</v>
      </c>
      <c r="G6775" s="11" t="str">
        <f>VLOOKUP(F6775,Sheet1!$A$1:$E$2471,2,FALSE)</f>
        <v>..</v>
      </c>
      <c r="H6775" s="11" t="str">
        <f>VLOOKUP(F6775,Sheet1!$A$1:$E$2471,3,FALSE)</f>
        <v>PORTLAND</v>
      </c>
      <c r="I6775" s="11" t="str">
        <f>VLOOKUP(F6775,Sheet1!$A$1:$E$2471,4,FALSE)</f>
        <v>OR</v>
      </c>
      <c r="J6775" s="11" t="str">
        <f>VLOOKUP(F6775,Sheet1!$A$1:$E$2471,5,FALSE)</f>
        <v>97219</v>
      </c>
      <c r="K6775" s="2">
        <v>74.501499999999993</v>
      </c>
      <c r="L6775" s="1">
        <v>43126</v>
      </c>
      <c r="M6775">
        <v>0</v>
      </c>
      <c r="N6775">
        <v>1</v>
      </c>
      <c r="P6775" t="s">
        <v>91</v>
      </c>
    </row>
    <row r="6776" spans="1:16" x14ac:dyDescent="0.25">
      <c r="A6776" s="13">
        <v>2230</v>
      </c>
      <c r="B6776" s="11" t="s">
        <v>1107</v>
      </c>
      <c r="C6776" t="s">
        <v>608</v>
      </c>
      <c r="D6776">
        <v>341</v>
      </c>
      <c r="E6776" t="s">
        <v>89</v>
      </c>
      <c r="F6776" t="s">
        <v>665</v>
      </c>
      <c r="G6776" s="11" t="str">
        <f>VLOOKUP(F6776,Sheet1!$A$1:$E$2471,2,FALSE)</f>
        <v>..</v>
      </c>
      <c r="H6776" s="11" t="str">
        <f>VLOOKUP(F6776,Sheet1!$A$1:$E$2471,3,FALSE)</f>
        <v>PORTLAND</v>
      </c>
      <c r="I6776" s="11" t="str">
        <f>VLOOKUP(F6776,Sheet1!$A$1:$E$2471,4,FALSE)</f>
        <v>OR</v>
      </c>
      <c r="J6776" s="11" t="str">
        <f>VLOOKUP(F6776,Sheet1!$A$1:$E$2471,5,FALSE)</f>
        <v>97218</v>
      </c>
      <c r="K6776" s="2">
        <v>68.923000000000002</v>
      </c>
      <c r="L6776" s="1">
        <v>43112</v>
      </c>
      <c r="M6776">
        <v>0</v>
      </c>
      <c r="N6776">
        <v>1</v>
      </c>
      <c r="P6776" t="s">
        <v>91</v>
      </c>
    </row>
    <row r="6777" spans="1:16" x14ac:dyDescent="0.25">
      <c r="A6777" s="13">
        <v>2230</v>
      </c>
      <c r="B6777" s="11" t="s">
        <v>1107</v>
      </c>
      <c r="C6777" t="s">
        <v>608</v>
      </c>
      <c r="D6777">
        <v>341</v>
      </c>
      <c r="E6777" t="s">
        <v>89</v>
      </c>
      <c r="F6777" t="s">
        <v>468</v>
      </c>
      <c r="G6777" s="11" t="str">
        <f>VLOOKUP(F6777,Sheet1!$A$1:$E$2471,2,FALSE)</f>
        <v>..</v>
      </c>
      <c r="H6777" s="11" t="str">
        <f>VLOOKUP(F6777,Sheet1!$A$1:$E$2471,3,FALSE)</f>
        <v>LAKE OSWEGO</v>
      </c>
      <c r="I6777" s="11" t="str">
        <f>VLOOKUP(F6777,Sheet1!$A$1:$E$2471,4,FALSE)</f>
        <v>OR</v>
      </c>
      <c r="J6777" s="11" t="str">
        <f>VLOOKUP(F6777,Sheet1!$A$1:$E$2471,5,FALSE)</f>
        <v>97034</v>
      </c>
      <c r="K6777" s="2">
        <v>22.737500000000001</v>
      </c>
      <c r="L6777" s="1">
        <v>43126</v>
      </c>
      <c r="M6777">
        <v>100119753</v>
      </c>
      <c r="N6777">
        <v>1</v>
      </c>
      <c r="P6777" t="s">
        <v>91</v>
      </c>
    </row>
    <row r="6778" spans="1:16" x14ac:dyDescent="0.25">
      <c r="A6778" s="13">
        <v>2230</v>
      </c>
      <c r="B6778" s="11" t="s">
        <v>1107</v>
      </c>
      <c r="C6778" t="s">
        <v>608</v>
      </c>
      <c r="D6778">
        <v>341</v>
      </c>
      <c r="E6778" t="s">
        <v>89</v>
      </c>
      <c r="F6778" t="s">
        <v>675</v>
      </c>
      <c r="G6778" s="11" t="str">
        <f>VLOOKUP(F6778,Sheet1!$A$1:$E$2471,2,FALSE)</f>
        <v>..</v>
      </c>
      <c r="H6778" s="11" t="str">
        <f>VLOOKUP(F6778,Sheet1!$A$1:$E$2471,3,FALSE)</f>
        <v>BEAVERTON</v>
      </c>
      <c r="I6778" s="11" t="str">
        <f>VLOOKUP(F6778,Sheet1!$A$1:$E$2471,4,FALSE)</f>
        <v>OR</v>
      </c>
      <c r="J6778" s="11" t="str">
        <f>VLOOKUP(F6778,Sheet1!$A$1:$E$2471,5,FALSE)</f>
        <v>97003</v>
      </c>
      <c r="K6778" s="2">
        <v>32.109000000000002</v>
      </c>
      <c r="L6778" s="1">
        <v>43119</v>
      </c>
      <c r="M6778">
        <v>0</v>
      </c>
      <c r="N6778">
        <v>1</v>
      </c>
      <c r="P6778" t="s">
        <v>91</v>
      </c>
    </row>
    <row r="6779" spans="1:16" x14ac:dyDescent="0.25">
      <c r="A6779" s="13">
        <v>2230</v>
      </c>
      <c r="B6779" s="11" t="s">
        <v>1107</v>
      </c>
      <c r="C6779" t="s">
        <v>608</v>
      </c>
      <c r="D6779">
        <v>341</v>
      </c>
      <c r="E6779" t="s">
        <v>89</v>
      </c>
      <c r="F6779" t="s">
        <v>518</v>
      </c>
      <c r="G6779" s="11" t="str">
        <f>VLOOKUP(F6779,Sheet1!$A$1:$E$2471,2,FALSE)</f>
        <v>..</v>
      </c>
      <c r="H6779" s="11" t="str">
        <f>VLOOKUP(F6779,Sheet1!$A$1:$E$2471,3,FALSE)</f>
        <v>PORTLAND</v>
      </c>
      <c r="I6779" s="11" t="str">
        <f>VLOOKUP(F6779,Sheet1!$A$1:$E$2471,4,FALSE)</f>
        <v>OR</v>
      </c>
      <c r="J6779" s="11" t="str">
        <f>VLOOKUP(F6779,Sheet1!$A$1:$E$2471,5,FALSE)</f>
        <v>97221</v>
      </c>
      <c r="K6779" s="2">
        <v>176.28</v>
      </c>
      <c r="L6779" s="1">
        <v>43119</v>
      </c>
      <c r="M6779">
        <v>0</v>
      </c>
      <c r="N6779">
        <v>1</v>
      </c>
      <c r="P6779" t="s">
        <v>91</v>
      </c>
    </row>
    <row r="6780" spans="1:16" x14ac:dyDescent="0.25">
      <c r="A6780" s="13">
        <v>2230</v>
      </c>
      <c r="B6780" s="11" t="s">
        <v>1107</v>
      </c>
      <c r="C6780" t="s">
        <v>608</v>
      </c>
      <c r="D6780">
        <v>341</v>
      </c>
      <c r="E6780" t="s">
        <v>89</v>
      </c>
      <c r="F6780" t="s">
        <v>493</v>
      </c>
      <c r="G6780" s="11" t="str">
        <f>VLOOKUP(F6780,Sheet1!$A$1:$E$2471,2,FALSE)</f>
        <v>..</v>
      </c>
      <c r="H6780" s="11" t="str">
        <f>VLOOKUP(F6780,Sheet1!$A$1:$E$2471,3,FALSE)</f>
        <v>HILLSBORO</v>
      </c>
      <c r="I6780" s="11" t="str">
        <f>VLOOKUP(F6780,Sheet1!$A$1:$E$2471,4,FALSE)</f>
        <v>OR</v>
      </c>
      <c r="J6780" s="11" t="str">
        <f>VLOOKUP(F6780,Sheet1!$A$1:$E$2471,5,FALSE)</f>
        <v>97124</v>
      </c>
      <c r="K6780" s="2">
        <v>106.30500000000001</v>
      </c>
      <c r="L6780" s="1">
        <v>43112</v>
      </c>
      <c r="M6780">
        <v>0</v>
      </c>
      <c r="N6780">
        <v>1</v>
      </c>
      <c r="P6780" t="s">
        <v>91</v>
      </c>
    </row>
    <row r="6781" spans="1:16" x14ac:dyDescent="0.25">
      <c r="A6781" s="13">
        <v>2230</v>
      </c>
      <c r="B6781" s="11" t="s">
        <v>1107</v>
      </c>
      <c r="C6781" t="s">
        <v>608</v>
      </c>
      <c r="D6781">
        <v>341</v>
      </c>
      <c r="E6781" t="s">
        <v>89</v>
      </c>
      <c r="F6781" t="s">
        <v>450</v>
      </c>
      <c r="G6781" s="11" t="str">
        <f>VLOOKUP(F6781,Sheet1!$A$1:$E$2471,2,FALSE)</f>
        <v>..</v>
      </c>
      <c r="H6781" s="11" t="str">
        <f>VLOOKUP(F6781,Sheet1!$A$1:$E$2471,3,FALSE)</f>
        <v>HILLSBORO</v>
      </c>
      <c r="I6781" s="11" t="str">
        <f>VLOOKUP(F6781,Sheet1!$A$1:$E$2471,4,FALSE)</f>
        <v>OR</v>
      </c>
      <c r="J6781" s="11" t="str">
        <f>VLOOKUP(F6781,Sheet1!$A$1:$E$2471,5,FALSE)</f>
        <v>97124</v>
      </c>
      <c r="K6781" s="2">
        <v>82.022499999999994</v>
      </c>
      <c r="L6781" s="1">
        <v>43126</v>
      </c>
      <c r="M6781">
        <v>0</v>
      </c>
      <c r="N6781">
        <v>1</v>
      </c>
      <c r="P6781" t="s">
        <v>91</v>
      </c>
    </row>
    <row r="6782" spans="1:16" x14ac:dyDescent="0.25">
      <c r="A6782" s="13">
        <v>2230</v>
      </c>
      <c r="B6782" s="11" t="s">
        <v>1107</v>
      </c>
      <c r="C6782" t="s">
        <v>608</v>
      </c>
      <c r="D6782">
        <v>341</v>
      </c>
      <c r="E6782" t="s">
        <v>89</v>
      </c>
      <c r="F6782" t="s">
        <v>681</v>
      </c>
      <c r="G6782" s="11" t="str">
        <f>VLOOKUP(F6782,Sheet1!$A$1:$E$2471,2,FALSE)</f>
        <v>..</v>
      </c>
      <c r="H6782" s="11" t="str">
        <f>VLOOKUP(F6782,Sheet1!$A$1:$E$2471,3,FALSE)</f>
        <v>BEAVERTON</v>
      </c>
      <c r="I6782" s="11" t="str">
        <f>VLOOKUP(F6782,Sheet1!$A$1:$E$2471,4,FALSE)</f>
        <v>OR</v>
      </c>
      <c r="J6782" s="11" t="str">
        <f>VLOOKUP(F6782,Sheet1!$A$1:$E$2471,5,FALSE)</f>
        <v>97003</v>
      </c>
      <c r="K6782" s="2">
        <v>104.325</v>
      </c>
      <c r="L6782" s="1">
        <v>43126</v>
      </c>
      <c r="M6782">
        <v>0</v>
      </c>
      <c r="N6782">
        <v>1</v>
      </c>
      <c r="P6782" t="s">
        <v>91</v>
      </c>
    </row>
    <row r="6783" spans="1:16" x14ac:dyDescent="0.25">
      <c r="A6783" s="13">
        <v>2230</v>
      </c>
      <c r="B6783" s="11" t="s">
        <v>1107</v>
      </c>
      <c r="C6783" t="s">
        <v>608</v>
      </c>
      <c r="D6783">
        <v>341</v>
      </c>
      <c r="E6783" t="s">
        <v>89</v>
      </c>
      <c r="F6783" t="s">
        <v>506</v>
      </c>
      <c r="G6783" s="11" t="str">
        <f>VLOOKUP(F6783,Sheet1!$A$1:$E$2471,2,FALSE)</f>
        <v>..</v>
      </c>
      <c r="H6783" s="11" t="str">
        <f>VLOOKUP(F6783,Sheet1!$A$1:$E$2471,3,FALSE)</f>
        <v>SHERWOOD</v>
      </c>
      <c r="I6783" s="11" t="str">
        <f>VLOOKUP(F6783,Sheet1!$A$1:$E$2471,4,FALSE)</f>
        <v>OR</v>
      </c>
      <c r="J6783" s="11" t="str">
        <f>VLOOKUP(F6783,Sheet1!$A$1:$E$2471,5,FALSE)</f>
        <v>97140</v>
      </c>
      <c r="K6783" s="2">
        <v>20.651</v>
      </c>
      <c r="L6783" s="1">
        <v>43126</v>
      </c>
      <c r="M6783">
        <v>0</v>
      </c>
      <c r="N6783">
        <v>1</v>
      </c>
      <c r="P6783" t="s">
        <v>91</v>
      </c>
    </row>
    <row r="6784" spans="1:16" x14ac:dyDescent="0.25">
      <c r="A6784" s="13">
        <v>2230</v>
      </c>
      <c r="B6784" s="11" t="s">
        <v>1107</v>
      </c>
      <c r="C6784" t="s">
        <v>608</v>
      </c>
      <c r="D6784">
        <v>341</v>
      </c>
      <c r="E6784" t="s">
        <v>89</v>
      </c>
      <c r="F6784" t="s">
        <v>443</v>
      </c>
      <c r="G6784" s="11" t="str">
        <f>VLOOKUP(F6784,Sheet1!$A$1:$E$2471,2,FALSE)</f>
        <v>..</v>
      </c>
      <c r="H6784" s="11" t="str">
        <f>VLOOKUP(F6784,Sheet1!$A$1:$E$2471,3,FALSE)</f>
        <v>FOREST GROVE</v>
      </c>
      <c r="I6784" s="11" t="str">
        <f>VLOOKUP(F6784,Sheet1!$A$1:$E$2471,4,FALSE)</f>
        <v>OR</v>
      </c>
      <c r="J6784" s="11" t="str">
        <f>VLOOKUP(F6784,Sheet1!$A$1:$E$2471,5,FALSE)</f>
        <v>97116</v>
      </c>
      <c r="K6784" s="2">
        <v>147.845</v>
      </c>
      <c r="L6784" s="1">
        <v>43133</v>
      </c>
      <c r="M6784">
        <v>0</v>
      </c>
      <c r="N6784">
        <v>1</v>
      </c>
      <c r="P6784" t="s">
        <v>91</v>
      </c>
    </row>
    <row r="6785" spans="1:16" x14ac:dyDescent="0.25">
      <c r="A6785" s="13">
        <v>2230</v>
      </c>
      <c r="B6785" s="11" t="s">
        <v>1107</v>
      </c>
      <c r="C6785" t="s">
        <v>608</v>
      </c>
      <c r="D6785">
        <v>341</v>
      </c>
      <c r="E6785" t="s">
        <v>89</v>
      </c>
      <c r="F6785" t="s">
        <v>662</v>
      </c>
      <c r="G6785" s="11" t="str">
        <f>VLOOKUP(F6785,Sheet1!$A$1:$E$2471,2,FALSE)</f>
        <v>..</v>
      </c>
      <c r="H6785" s="11" t="str">
        <f>VLOOKUP(F6785,Sheet1!$A$1:$E$2471,3,FALSE)</f>
        <v>PORTLAND</v>
      </c>
      <c r="I6785" s="11" t="str">
        <f>VLOOKUP(F6785,Sheet1!$A$1:$E$2471,4,FALSE)</f>
        <v>OR</v>
      </c>
      <c r="J6785" s="11" t="str">
        <f>VLOOKUP(F6785,Sheet1!$A$1:$E$2471,5,FALSE)</f>
        <v>97219</v>
      </c>
      <c r="K6785" s="2">
        <v>54.195500000000003</v>
      </c>
      <c r="L6785" s="1">
        <v>43105</v>
      </c>
      <c r="M6785">
        <v>0</v>
      </c>
      <c r="N6785">
        <v>1</v>
      </c>
      <c r="P6785" t="s">
        <v>91</v>
      </c>
    </row>
    <row r="6786" spans="1:16" x14ac:dyDescent="0.25">
      <c r="A6786" s="13">
        <v>2230</v>
      </c>
      <c r="B6786" s="11" t="s">
        <v>1107</v>
      </c>
      <c r="C6786" t="s">
        <v>608</v>
      </c>
      <c r="D6786">
        <v>341</v>
      </c>
      <c r="E6786" t="s">
        <v>89</v>
      </c>
      <c r="F6786" t="s">
        <v>376</v>
      </c>
      <c r="G6786" s="11" t="str">
        <f>VLOOKUP(F6786,Sheet1!$A$1:$E$2471,2,FALSE)</f>
        <v>..</v>
      </c>
      <c r="H6786" s="11" t="str">
        <f>VLOOKUP(F6786,Sheet1!$A$1:$E$2471,3,FALSE)</f>
        <v>TIGARD</v>
      </c>
      <c r="I6786" s="11" t="str">
        <f>VLOOKUP(F6786,Sheet1!$A$1:$E$2471,4,FALSE)</f>
        <v>OR</v>
      </c>
      <c r="J6786" s="11" t="str">
        <f>VLOOKUP(F6786,Sheet1!$A$1:$E$2471,5,FALSE)</f>
        <v>97223</v>
      </c>
      <c r="K6786" s="2">
        <v>99.670500000000004</v>
      </c>
      <c r="L6786" s="1">
        <v>43126</v>
      </c>
      <c r="M6786">
        <v>0</v>
      </c>
      <c r="N6786">
        <v>1</v>
      </c>
      <c r="P6786" t="s">
        <v>91</v>
      </c>
    </row>
    <row r="6787" spans="1:16" x14ac:dyDescent="0.25">
      <c r="A6787" s="13">
        <v>2230</v>
      </c>
      <c r="B6787" s="11" t="s">
        <v>1107</v>
      </c>
      <c r="C6787" t="s">
        <v>608</v>
      </c>
      <c r="D6787">
        <v>341</v>
      </c>
      <c r="E6787" t="s">
        <v>89</v>
      </c>
      <c r="F6787" t="s">
        <v>673</v>
      </c>
      <c r="G6787" s="11" t="str">
        <f>VLOOKUP(F6787,Sheet1!$A$1:$E$2471,2,FALSE)</f>
        <v>..</v>
      </c>
      <c r="H6787" s="11" t="str">
        <f>VLOOKUP(F6787,Sheet1!$A$1:$E$2471,3,FALSE)</f>
        <v>BEAVERTON</v>
      </c>
      <c r="I6787" s="11" t="str">
        <f>VLOOKUP(F6787,Sheet1!$A$1:$E$2471,4,FALSE)</f>
        <v>OR</v>
      </c>
      <c r="J6787" s="11" t="str">
        <f>VLOOKUP(F6787,Sheet1!$A$1:$E$2471,5,FALSE)</f>
        <v>97003</v>
      </c>
      <c r="K6787" s="2">
        <v>11.305</v>
      </c>
      <c r="L6787" s="1">
        <v>43112</v>
      </c>
      <c r="M6787">
        <v>100119700</v>
      </c>
      <c r="N6787">
        <v>1</v>
      </c>
      <c r="P6787" t="s">
        <v>91</v>
      </c>
    </row>
    <row r="6788" spans="1:16" x14ac:dyDescent="0.25">
      <c r="A6788" s="13">
        <v>2230</v>
      </c>
      <c r="B6788" s="11" t="s">
        <v>1107</v>
      </c>
      <c r="C6788" t="s">
        <v>608</v>
      </c>
      <c r="D6788">
        <v>341</v>
      </c>
      <c r="E6788" t="s">
        <v>89</v>
      </c>
      <c r="F6788" t="s">
        <v>387</v>
      </c>
      <c r="G6788" s="11" t="str">
        <f>VLOOKUP(F6788,Sheet1!$A$1:$E$2471,2,FALSE)</f>
        <v>..</v>
      </c>
      <c r="H6788" s="11" t="str">
        <f>VLOOKUP(F6788,Sheet1!$A$1:$E$2471,3,FALSE)</f>
        <v>BEAVERTON</v>
      </c>
      <c r="I6788" s="11" t="str">
        <f>VLOOKUP(F6788,Sheet1!$A$1:$E$2471,4,FALSE)</f>
        <v>OR</v>
      </c>
      <c r="J6788" s="11" t="str">
        <f>VLOOKUP(F6788,Sheet1!$A$1:$E$2471,5,FALSE)</f>
        <v>97007</v>
      </c>
      <c r="K6788" s="2">
        <v>75.863</v>
      </c>
      <c r="L6788" s="1">
        <v>43119</v>
      </c>
      <c r="M6788">
        <v>0</v>
      </c>
      <c r="N6788">
        <v>1</v>
      </c>
      <c r="P6788" t="s">
        <v>91</v>
      </c>
    </row>
    <row r="6789" spans="1:16" x14ac:dyDescent="0.25">
      <c r="A6789" s="13">
        <v>2230</v>
      </c>
      <c r="B6789" s="11" t="s">
        <v>1107</v>
      </c>
      <c r="C6789" t="s">
        <v>608</v>
      </c>
      <c r="D6789">
        <v>341</v>
      </c>
      <c r="E6789" t="s">
        <v>89</v>
      </c>
      <c r="F6789" t="s">
        <v>526</v>
      </c>
      <c r="G6789" s="11" t="str">
        <f>VLOOKUP(F6789,Sheet1!$A$1:$E$2471,2,FALSE)</f>
        <v>..</v>
      </c>
      <c r="H6789" s="11" t="str">
        <f>VLOOKUP(F6789,Sheet1!$A$1:$E$2471,3,FALSE)</f>
        <v>BEAVERTON</v>
      </c>
      <c r="I6789" s="11" t="str">
        <f>VLOOKUP(F6789,Sheet1!$A$1:$E$2471,4,FALSE)</f>
        <v>OR</v>
      </c>
      <c r="J6789" s="11" t="str">
        <f>VLOOKUP(F6789,Sheet1!$A$1:$E$2471,5,FALSE)</f>
        <v>97007</v>
      </c>
      <c r="K6789" s="2">
        <v>57.542000000000002</v>
      </c>
      <c r="L6789" s="1">
        <v>43112</v>
      </c>
      <c r="M6789">
        <v>0</v>
      </c>
      <c r="N6789">
        <v>1</v>
      </c>
      <c r="P6789" t="s">
        <v>91</v>
      </c>
    </row>
    <row r="6790" spans="1:16" x14ac:dyDescent="0.25">
      <c r="A6790" s="13">
        <v>2230</v>
      </c>
      <c r="B6790" s="11" t="s">
        <v>1107</v>
      </c>
      <c r="C6790" t="s">
        <v>608</v>
      </c>
      <c r="D6790">
        <v>341</v>
      </c>
      <c r="E6790" t="s">
        <v>89</v>
      </c>
      <c r="F6790" t="s">
        <v>508</v>
      </c>
      <c r="G6790" s="11" t="str">
        <f>VLOOKUP(F6790,Sheet1!$A$1:$E$2471,2,FALSE)</f>
        <v>..</v>
      </c>
      <c r="H6790" s="11" t="str">
        <f>VLOOKUP(F6790,Sheet1!$A$1:$E$2471,3,FALSE)</f>
        <v>PORTLAND</v>
      </c>
      <c r="I6790" s="11" t="str">
        <f>VLOOKUP(F6790,Sheet1!$A$1:$E$2471,4,FALSE)</f>
        <v>OR</v>
      </c>
      <c r="J6790" s="11" t="str">
        <f>VLOOKUP(F6790,Sheet1!$A$1:$E$2471,5,FALSE)</f>
        <v>97219</v>
      </c>
      <c r="K6790" s="2">
        <v>4.8150000000000004</v>
      </c>
      <c r="L6790" s="1">
        <v>43133</v>
      </c>
      <c r="M6790">
        <v>0</v>
      </c>
      <c r="N6790">
        <v>1</v>
      </c>
      <c r="P6790" t="s">
        <v>91</v>
      </c>
    </row>
    <row r="6791" spans="1:16" x14ac:dyDescent="0.25">
      <c r="A6791" s="13">
        <v>2230</v>
      </c>
      <c r="B6791" s="11" t="s">
        <v>1107</v>
      </c>
      <c r="C6791" t="s">
        <v>608</v>
      </c>
      <c r="D6791">
        <v>341</v>
      </c>
      <c r="E6791" t="s">
        <v>89</v>
      </c>
      <c r="F6791" t="s">
        <v>682</v>
      </c>
      <c r="G6791" s="11" t="str">
        <f>VLOOKUP(F6791,Sheet1!$A$1:$E$2471,2,FALSE)</f>
        <v>..</v>
      </c>
      <c r="H6791" s="11" t="str">
        <f>VLOOKUP(F6791,Sheet1!$A$1:$E$2471,3,FALSE)</f>
        <v>HILLSBORO</v>
      </c>
      <c r="I6791" s="11" t="str">
        <f>VLOOKUP(F6791,Sheet1!$A$1:$E$2471,4,FALSE)</f>
        <v>OR</v>
      </c>
      <c r="J6791" s="11" t="str">
        <f>VLOOKUP(F6791,Sheet1!$A$1:$E$2471,5,FALSE)</f>
        <v>97124</v>
      </c>
      <c r="K6791" s="2">
        <v>94.682500000000005</v>
      </c>
      <c r="L6791" s="1">
        <v>43112</v>
      </c>
      <c r="M6791">
        <v>0</v>
      </c>
      <c r="N6791">
        <v>1</v>
      </c>
      <c r="P6791" t="s">
        <v>91</v>
      </c>
    </row>
    <row r="6792" spans="1:16" x14ac:dyDescent="0.25">
      <c r="A6792" s="13">
        <v>2230</v>
      </c>
      <c r="B6792" s="11" t="s">
        <v>1107</v>
      </c>
      <c r="C6792" t="s">
        <v>608</v>
      </c>
      <c r="D6792">
        <v>341</v>
      </c>
      <c r="E6792" t="s">
        <v>89</v>
      </c>
      <c r="F6792" t="s">
        <v>668</v>
      </c>
      <c r="G6792" s="11" t="str">
        <f>VLOOKUP(F6792,Sheet1!$A$1:$E$2471,2,FALSE)</f>
        <v>..</v>
      </c>
      <c r="H6792" s="11" t="str">
        <f>VLOOKUP(F6792,Sheet1!$A$1:$E$2471,3,FALSE)</f>
        <v>ALOHA</v>
      </c>
      <c r="I6792" s="11" t="str">
        <f>VLOOKUP(F6792,Sheet1!$A$1:$E$2471,4,FALSE)</f>
        <v>OR</v>
      </c>
      <c r="J6792" s="11" t="str">
        <f>VLOOKUP(F6792,Sheet1!$A$1:$E$2471,5,FALSE)</f>
        <v>97123</v>
      </c>
      <c r="K6792" s="2">
        <v>87.74</v>
      </c>
      <c r="L6792" s="1">
        <v>43112</v>
      </c>
      <c r="M6792">
        <v>0</v>
      </c>
      <c r="N6792">
        <v>1</v>
      </c>
      <c r="P6792" t="s">
        <v>91</v>
      </c>
    </row>
    <row r="6793" spans="1:16" x14ac:dyDescent="0.25">
      <c r="A6793" s="13">
        <v>2230</v>
      </c>
      <c r="B6793" s="11" t="s">
        <v>1107</v>
      </c>
      <c r="C6793" t="s">
        <v>608</v>
      </c>
      <c r="D6793">
        <v>341</v>
      </c>
      <c r="E6793" t="s">
        <v>89</v>
      </c>
      <c r="F6793" t="s">
        <v>668</v>
      </c>
      <c r="G6793" s="11" t="str">
        <f>VLOOKUP(F6793,Sheet1!$A$1:$E$2471,2,FALSE)</f>
        <v>..</v>
      </c>
      <c r="H6793" s="11" t="str">
        <f>VLOOKUP(F6793,Sheet1!$A$1:$E$2471,3,FALSE)</f>
        <v>ALOHA</v>
      </c>
      <c r="I6793" s="11" t="str">
        <f>VLOOKUP(F6793,Sheet1!$A$1:$E$2471,4,FALSE)</f>
        <v>OR</v>
      </c>
      <c r="J6793" s="11" t="str">
        <f>VLOOKUP(F6793,Sheet1!$A$1:$E$2471,5,FALSE)</f>
        <v>97123</v>
      </c>
      <c r="K6793" s="2">
        <v>60.99</v>
      </c>
      <c r="L6793" s="1">
        <v>43112</v>
      </c>
      <c r="M6793">
        <v>0</v>
      </c>
      <c r="N6793">
        <v>1</v>
      </c>
      <c r="P6793" t="s">
        <v>91</v>
      </c>
    </row>
    <row r="6794" spans="1:16" x14ac:dyDescent="0.25">
      <c r="A6794" s="13">
        <v>2230</v>
      </c>
      <c r="B6794" s="11" t="s">
        <v>1107</v>
      </c>
      <c r="C6794" t="s">
        <v>608</v>
      </c>
      <c r="D6794">
        <v>341</v>
      </c>
      <c r="E6794" t="s">
        <v>89</v>
      </c>
      <c r="F6794" t="s">
        <v>668</v>
      </c>
      <c r="G6794" s="11" t="str">
        <f>VLOOKUP(F6794,Sheet1!$A$1:$E$2471,2,FALSE)</f>
        <v>..</v>
      </c>
      <c r="H6794" s="11" t="str">
        <f>VLOOKUP(F6794,Sheet1!$A$1:$E$2471,3,FALSE)</f>
        <v>ALOHA</v>
      </c>
      <c r="I6794" s="11" t="str">
        <f>VLOOKUP(F6794,Sheet1!$A$1:$E$2471,4,FALSE)</f>
        <v>OR</v>
      </c>
      <c r="J6794" s="11" t="str">
        <f>VLOOKUP(F6794,Sheet1!$A$1:$E$2471,5,FALSE)</f>
        <v>97123</v>
      </c>
      <c r="K6794" s="2">
        <v>103.79</v>
      </c>
      <c r="L6794" s="1">
        <v>43112</v>
      </c>
      <c r="M6794">
        <v>0</v>
      </c>
      <c r="N6794">
        <v>1</v>
      </c>
      <c r="P6794" t="s">
        <v>91</v>
      </c>
    </row>
    <row r="6795" spans="1:16" x14ac:dyDescent="0.25">
      <c r="A6795" s="13">
        <v>2230</v>
      </c>
      <c r="B6795" s="11" t="s">
        <v>1107</v>
      </c>
      <c r="C6795" t="s">
        <v>608</v>
      </c>
      <c r="D6795">
        <v>341</v>
      </c>
      <c r="E6795" t="s">
        <v>89</v>
      </c>
      <c r="F6795" t="s">
        <v>530</v>
      </c>
      <c r="G6795" s="11" t="str">
        <f>VLOOKUP(F6795,Sheet1!$A$1:$E$2471,2,FALSE)</f>
        <v>..</v>
      </c>
      <c r="H6795" s="11" t="str">
        <f>VLOOKUP(F6795,Sheet1!$A$1:$E$2471,3,FALSE)</f>
        <v>BEAVERTON</v>
      </c>
      <c r="I6795" s="11" t="str">
        <f>VLOOKUP(F6795,Sheet1!$A$1:$E$2471,4,FALSE)</f>
        <v>OR</v>
      </c>
      <c r="J6795" s="11" t="str">
        <f>VLOOKUP(F6795,Sheet1!$A$1:$E$2471,5,FALSE)</f>
        <v>97005</v>
      </c>
      <c r="K6795" s="2">
        <v>65.216499999999996</v>
      </c>
      <c r="L6795" s="1">
        <v>43112</v>
      </c>
      <c r="M6795">
        <v>0</v>
      </c>
      <c r="N6795">
        <v>1</v>
      </c>
      <c r="P6795" t="s">
        <v>91</v>
      </c>
    </row>
    <row r="6796" spans="1:16" x14ac:dyDescent="0.25">
      <c r="A6796" s="13">
        <v>2230</v>
      </c>
      <c r="B6796" s="11" t="s">
        <v>1107</v>
      </c>
      <c r="C6796" t="s">
        <v>608</v>
      </c>
      <c r="D6796">
        <v>341</v>
      </c>
      <c r="E6796" t="s">
        <v>89</v>
      </c>
      <c r="F6796" t="s">
        <v>548</v>
      </c>
      <c r="G6796" s="11" t="str">
        <f>VLOOKUP(F6796,Sheet1!$A$1:$E$2471,2,FALSE)</f>
        <v>..</v>
      </c>
      <c r="H6796" s="11" t="str">
        <f>VLOOKUP(F6796,Sheet1!$A$1:$E$2471,3,FALSE)</f>
        <v>HILLSBORO</v>
      </c>
      <c r="I6796" s="11" t="str">
        <f>VLOOKUP(F6796,Sheet1!$A$1:$E$2471,4,FALSE)</f>
        <v>OR</v>
      </c>
      <c r="J6796" s="11" t="str">
        <f>VLOOKUP(F6796,Sheet1!$A$1:$E$2471,5,FALSE)</f>
        <v>97124</v>
      </c>
      <c r="K6796" s="2">
        <v>29.85</v>
      </c>
      <c r="L6796" s="1">
        <v>43112</v>
      </c>
      <c r="M6796">
        <v>0</v>
      </c>
      <c r="N6796">
        <v>1</v>
      </c>
      <c r="P6796" t="s">
        <v>91</v>
      </c>
    </row>
    <row r="6797" spans="1:16" x14ac:dyDescent="0.25">
      <c r="A6797" s="13">
        <v>2230</v>
      </c>
      <c r="B6797" s="11" t="s">
        <v>1107</v>
      </c>
      <c r="C6797" t="s">
        <v>608</v>
      </c>
      <c r="D6797">
        <v>341</v>
      </c>
      <c r="E6797" t="s">
        <v>89</v>
      </c>
      <c r="F6797" t="s">
        <v>549</v>
      </c>
      <c r="G6797" s="11" t="str">
        <f>VLOOKUP(F6797,Sheet1!$A$1:$E$2471,2,FALSE)</f>
        <v>..</v>
      </c>
      <c r="H6797" s="11" t="str">
        <f>VLOOKUP(F6797,Sheet1!$A$1:$E$2471,3,FALSE)</f>
        <v>PORTLAND</v>
      </c>
      <c r="I6797" s="11" t="str">
        <f>VLOOKUP(F6797,Sheet1!$A$1:$E$2471,4,FALSE)</f>
        <v>OR</v>
      </c>
      <c r="J6797" s="11" t="str">
        <f>VLOOKUP(F6797,Sheet1!$A$1:$E$2471,5,FALSE)</f>
        <v>97229</v>
      </c>
      <c r="K6797" s="2">
        <v>77.382999999999996</v>
      </c>
      <c r="L6797" s="1">
        <v>43112</v>
      </c>
      <c r="M6797">
        <v>100119705</v>
      </c>
      <c r="N6797">
        <v>1</v>
      </c>
      <c r="P6797" t="s">
        <v>91</v>
      </c>
    </row>
    <row r="6798" spans="1:16" x14ac:dyDescent="0.25">
      <c r="A6798" s="13">
        <v>2230</v>
      </c>
      <c r="B6798" s="11" t="s">
        <v>1107</v>
      </c>
      <c r="C6798" t="s">
        <v>608</v>
      </c>
      <c r="D6798">
        <v>341</v>
      </c>
      <c r="E6798" t="s">
        <v>89</v>
      </c>
      <c r="F6798" t="s">
        <v>684</v>
      </c>
      <c r="G6798" s="11" t="str">
        <f>VLOOKUP(F6798,Sheet1!$A$1:$E$2471,2,FALSE)</f>
        <v>..</v>
      </c>
      <c r="H6798" s="11" t="str">
        <f>VLOOKUP(F6798,Sheet1!$A$1:$E$2471,3,FALSE)</f>
        <v>PORTLAND</v>
      </c>
      <c r="I6798" s="11" t="str">
        <f>VLOOKUP(F6798,Sheet1!$A$1:$E$2471,4,FALSE)</f>
        <v>OR</v>
      </c>
      <c r="J6798" s="11" t="str">
        <f>VLOOKUP(F6798,Sheet1!$A$1:$E$2471,5,FALSE)</f>
        <v>97229</v>
      </c>
      <c r="K6798" s="2">
        <v>4.28</v>
      </c>
      <c r="L6798" s="1">
        <v>43112</v>
      </c>
      <c r="M6798">
        <v>0</v>
      </c>
      <c r="N6798">
        <v>1</v>
      </c>
      <c r="P6798" t="s">
        <v>91</v>
      </c>
    </row>
    <row r="6799" spans="1:16" x14ac:dyDescent="0.25">
      <c r="A6799" s="13">
        <v>2230</v>
      </c>
      <c r="B6799" s="11" t="s">
        <v>1107</v>
      </c>
      <c r="C6799" t="s">
        <v>608</v>
      </c>
      <c r="D6799">
        <v>341</v>
      </c>
      <c r="E6799" t="s">
        <v>89</v>
      </c>
      <c r="F6799" t="s">
        <v>531</v>
      </c>
      <c r="G6799" s="11" t="str">
        <f>VLOOKUP(F6799,Sheet1!$A$1:$E$2471,2,FALSE)</f>
        <v>..</v>
      </c>
      <c r="H6799" s="11" t="str">
        <f>VLOOKUP(F6799,Sheet1!$A$1:$E$2471,3,FALSE)</f>
        <v>BEAVERTON</v>
      </c>
      <c r="I6799" s="11" t="str">
        <f>VLOOKUP(F6799,Sheet1!$A$1:$E$2471,4,FALSE)</f>
        <v>OR</v>
      </c>
      <c r="J6799" s="11" t="str">
        <f>VLOOKUP(F6799,Sheet1!$A$1:$E$2471,5,FALSE)</f>
        <v>97007</v>
      </c>
      <c r="K6799" s="2">
        <v>20.864999999999998</v>
      </c>
      <c r="L6799" s="1">
        <v>43133</v>
      </c>
      <c r="M6799">
        <v>0</v>
      </c>
      <c r="N6799">
        <v>1</v>
      </c>
      <c r="P6799" t="s">
        <v>91</v>
      </c>
    </row>
    <row r="6800" spans="1:16" x14ac:dyDescent="0.25">
      <c r="A6800" s="13">
        <v>2230</v>
      </c>
      <c r="B6800" s="11" t="s">
        <v>1107</v>
      </c>
      <c r="C6800" t="s">
        <v>608</v>
      </c>
      <c r="D6800">
        <v>341</v>
      </c>
      <c r="E6800" t="s">
        <v>89</v>
      </c>
      <c r="F6800" t="s">
        <v>679</v>
      </c>
      <c r="G6800" s="11" t="str">
        <f>VLOOKUP(F6800,Sheet1!$A$1:$E$2471,2,FALSE)</f>
        <v>..</v>
      </c>
      <c r="H6800" s="11" t="str">
        <f>VLOOKUP(F6800,Sheet1!$A$1:$E$2471,3,FALSE)</f>
        <v>BEAVERTON</v>
      </c>
      <c r="I6800" s="11" t="str">
        <f>VLOOKUP(F6800,Sheet1!$A$1:$E$2471,4,FALSE)</f>
        <v>OR</v>
      </c>
      <c r="J6800" s="11" t="str">
        <f>VLOOKUP(F6800,Sheet1!$A$1:$E$2471,5,FALSE)</f>
        <v>97008</v>
      </c>
      <c r="K6800" s="2">
        <v>25.068999999999999</v>
      </c>
      <c r="L6800" s="1">
        <v>43119</v>
      </c>
      <c r="M6800">
        <v>0</v>
      </c>
      <c r="N6800">
        <v>1</v>
      </c>
      <c r="P6800" t="s">
        <v>91</v>
      </c>
    </row>
    <row r="6801" spans="1:16" x14ac:dyDescent="0.25">
      <c r="A6801" s="13">
        <v>2230</v>
      </c>
      <c r="B6801" s="11" t="s">
        <v>1107</v>
      </c>
      <c r="C6801" t="s">
        <v>608</v>
      </c>
      <c r="D6801">
        <v>341</v>
      </c>
      <c r="E6801" t="s">
        <v>89</v>
      </c>
      <c r="F6801" t="s">
        <v>582</v>
      </c>
      <c r="G6801" s="11" t="str">
        <f>VLOOKUP(F6801,Sheet1!$A$1:$E$2471,2,FALSE)</f>
        <v>..</v>
      </c>
      <c r="H6801" s="11" t="str">
        <f>VLOOKUP(F6801,Sheet1!$A$1:$E$2471,3,FALSE)</f>
        <v>PORTLAND</v>
      </c>
      <c r="I6801" s="11" t="str">
        <f>VLOOKUP(F6801,Sheet1!$A$1:$E$2471,4,FALSE)</f>
        <v>OR</v>
      </c>
      <c r="J6801" s="11" t="str">
        <f>VLOOKUP(F6801,Sheet1!$A$1:$E$2471,5,FALSE)</f>
        <v>97229</v>
      </c>
      <c r="K6801" s="2">
        <v>28.515499999999999</v>
      </c>
      <c r="L6801" s="1">
        <v>43126</v>
      </c>
      <c r="M6801">
        <v>0</v>
      </c>
      <c r="N6801">
        <v>1</v>
      </c>
      <c r="P6801" t="s">
        <v>91</v>
      </c>
    </row>
    <row r="6802" spans="1:16" x14ac:dyDescent="0.25">
      <c r="A6802" s="13">
        <v>2230</v>
      </c>
      <c r="B6802" s="11" t="s">
        <v>1107</v>
      </c>
      <c r="C6802" t="s">
        <v>608</v>
      </c>
      <c r="D6802">
        <v>341</v>
      </c>
      <c r="E6802" t="s">
        <v>89</v>
      </c>
      <c r="F6802" t="s">
        <v>683</v>
      </c>
      <c r="G6802" s="11" t="str">
        <f>VLOOKUP(F6802,Sheet1!$A$1:$E$2471,2,FALSE)</f>
        <v>..</v>
      </c>
      <c r="H6802" s="11" t="str">
        <f>VLOOKUP(F6802,Sheet1!$A$1:$E$2471,3,FALSE)</f>
        <v>PORTLAND</v>
      </c>
      <c r="I6802" s="11" t="str">
        <f>VLOOKUP(F6802,Sheet1!$A$1:$E$2471,4,FALSE)</f>
        <v>OR</v>
      </c>
      <c r="J6802" s="11" t="str">
        <f>VLOOKUP(F6802,Sheet1!$A$1:$E$2471,5,FALSE)</f>
        <v>97239</v>
      </c>
      <c r="K6802" s="2">
        <v>227.375</v>
      </c>
      <c r="L6802" s="1">
        <v>43119</v>
      </c>
      <c r="M6802">
        <v>0</v>
      </c>
      <c r="N6802">
        <v>1</v>
      </c>
      <c r="P6802" t="s">
        <v>91</v>
      </c>
    </row>
    <row r="6803" spans="1:16" x14ac:dyDescent="0.25">
      <c r="A6803" s="13">
        <v>2230</v>
      </c>
      <c r="B6803" s="11" t="s">
        <v>1107</v>
      </c>
      <c r="C6803" t="s">
        <v>608</v>
      </c>
      <c r="D6803">
        <v>341</v>
      </c>
      <c r="E6803" t="s">
        <v>89</v>
      </c>
      <c r="F6803" t="s">
        <v>669</v>
      </c>
      <c r="G6803" s="11" t="str">
        <f>VLOOKUP(F6803,Sheet1!$A$1:$E$2471,2,FALSE)</f>
        <v>..</v>
      </c>
      <c r="H6803" s="11" t="str">
        <f>VLOOKUP(F6803,Sheet1!$A$1:$E$2471,3,FALSE)</f>
        <v>PORTLAND</v>
      </c>
      <c r="I6803" s="11" t="str">
        <f>VLOOKUP(F6803,Sheet1!$A$1:$E$2471,4,FALSE)</f>
        <v>OR</v>
      </c>
      <c r="J6803" s="11" t="str">
        <f>VLOOKUP(F6803,Sheet1!$A$1:$E$2471,5,FALSE)</f>
        <v>97229</v>
      </c>
      <c r="K6803" s="2">
        <v>142.31</v>
      </c>
      <c r="L6803" s="1">
        <v>43126</v>
      </c>
      <c r="M6803">
        <v>0</v>
      </c>
      <c r="N6803">
        <v>1</v>
      </c>
      <c r="P6803" t="s">
        <v>91</v>
      </c>
    </row>
    <row r="6804" spans="1:16" x14ac:dyDescent="0.25">
      <c r="A6804" s="13">
        <v>2230</v>
      </c>
      <c r="B6804" s="11" t="s">
        <v>1107</v>
      </c>
      <c r="C6804" t="s">
        <v>608</v>
      </c>
      <c r="D6804">
        <v>341</v>
      </c>
      <c r="E6804" t="s">
        <v>89</v>
      </c>
      <c r="F6804" t="s">
        <v>558</v>
      </c>
      <c r="G6804" s="11" t="str">
        <f>VLOOKUP(F6804,Sheet1!$A$1:$E$2471,2,FALSE)</f>
        <v>..</v>
      </c>
      <c r="H6804" s="11" t="str">
        <f>VLOOKUP(F6804,Sheet1!$A$1:$E$2471,3,FALSE)</f>
        <v>BEAVERTON</v>
      </c>
      <c r="I6804" s="11" t="str">
        <f>VLOOKUP(F6804,Sheet1!$A$1:$E$2471,4,FALSE)</f>
        <v>OR</v>
      </c>
      <c r="J6804" s="11" t="str">
        <f>VLOOKUP(F6804,Sheet1!$A$1:$E$2471,5,FALSE)</f>
        <v>97007</v>
      </c>
      <c r="K6804" s="2">
        <v>70.62</v>
      </c>
      <c r="L6804" s="1">
        <v>43119</v>
      </c>
      <c r="M6804">
        <v>0</v>
      </c>
      <c r="N6804">
        <v>1</v>
      </c>
      <c r="P6804" t="s">
        <v>91</v>
      </c>
    </row>
    <row r="6805" spans="1:16" x14ac:dyDescent="0.25">
      <c r="A6805" s="13">
        <v>2230</v>
      </c>
      <c r="B6805" s="11" t="s">
        <v>1107</v>
      </c>
      <c r="C6805" t="s">
        <v>608</v>
      </c>
      <c r="D6805">
        <v>341</v>
      </c>
      <c r="E6805" t="s">
        <v>89</v>
      </c>
      <c r="F6805" t="s">
        <v>483</v>
      </c>
      <c r="G6805" s="11" t="str">
        <f>VLOOKUP(F6805,Sheet1!$A$1:$E$2471,2,FALSE)</f>
        <v>..</v>
      </c>
      <c r="H6805" s="11" t="str">
        <f>VLOOKUP(F6805,Sheet1!$A$1:$E$2471,3,FALSE)</f>
        <v>HILLSBORO</v>
      </c>
      <c r="I6805" s="11" t="str">
        <f>VLOOKUP(F6805,Sheet1!$A$1:$E$2471,4,FALSE)</f>
        <v>OR</v>
      </c>
      <c r="J6805" s="11" t="str">
        <f>VLOOKUP(F6805,Sheet1!$A$1:$E$2471,5,FALSE)</f>
        <v>97123</v>
      </c>
      <c r="K6805" s="2">
        <v>3.8149999999999999</v>
      </c>
      <c r="L6805" s="1">
        <v>43112</v>
      </c>
      <c r="M6805">
        <v>0</v>
      </c>
      <c r="N6805">
        <v>1</v>
      </c>
      <c r="P6805" t="s">
        <v>91</v>
      </c>
    </row>
    <row r="6806" spans="1:16" x14ac:dyDescent="0.25">
      <c r="A6806" s="13">
        <v>2230</v>
      </c>
      <c r="B6806" s="11" t="s">
        <v>1107</v>
      </c>
      <c r="C6806" t="s">
        <v>608</v>
      </c>
      <c r="D6806">
        <v>341</v>
      </c>
      <c r="E6806" t="s">
        <v>89</v>
      </c>
      <c r="F6806" t="s">
        <v>484</v>
      </c>
      <c r="G6806" s="11" t="str">
        <f>VLOOKUP(F6806,Sheet1!$A$1:$E$2471,2,FALSE)</f>
        <v>..</v>
      </c>
      <c r="H6806" s="11" t="str">
        <f>VLOOKUP(F6806,Sheet1!$A$1:$E$2471,3,FALSE)</f>
        <v>PORTLAND</v>
      </c>
      <c r="I6806" s="11" t="str">
        <f>VLOOKUP(F6806,Sheet1!$A$1:$E$2471,4,FALSE)</f>
        <v>OR</v>
      </c>
      <c r="J6806" s="11" t="str">
        <f>VLOOKUP(F6806,Sheet1!$A$1:$E$2471,5,FALSE)</f>
        <v>97203</v>
      </c>
      <c r="K6806" s="2">
        <v>15.8965</v>
      </c>
      <c r="L6806" s="1">
        <v>43112</v>
      </c>
      <c r="M6806">
        <v>0</v>
      </c>
      <c r="N6806">
        <v>1</v>
      </c>
      <c r="P6806" t="s">
        <v>91</v>
      </c>
    </row>
    <row r="6807" spans="1:16" x14ac:dyDescent="0.25">
      <c r="A6807" s="13">
        <v>2230</v>
      </c>
      <c r="B6807" s="11" t="s">
        <v>1107</v>
      </c>
      <c r="C6807" t="s">
        <v>608</v>
      </c>
      <c r="D6807">
        <v>341</v>
      </c>
      <c r="E6807" t="s">
        <v>89</v>
      </c>
      <c r="F6807" t="s">
        <v>436</v>
      </c>
      <c r="G6807" s="11" t="str">
        <f>VLOOKUP(F6807,Sheet1!$A$1:$E$2471,2,FALSE)</f>
        <v>..</v>
      </c>
      <c r="H6807" s="11" t="str">
        <f>VLOOKUP(F6807,Sheet1!$A$1:$E$2471,3,FALSE)</f>
        <v>PORTLAND</v>
      </c>
      <c r="I6807" s="11" t="str">
        <f>VLOOKUP(F6807,Sheet1!$A$1:$E$2471,4,FALSE)</f>
        <v>OR</v>
      </c>
      <c r="J6807" s="11" t="str">
        <f>VLOOKUP(F6807,Sheet1!$A$1:$E$2471,5,FALSE)</f>
        <v>97206</v>
      </c>
      <c r="K6807" s="2">
        <v>142.31</v>
      </c>
      <c r="L6807" s="1">
        <v>43119</v>
      </c>
      <c r="M6807">
        <v>0</v>
      </c>
      <c r="N6807">
        <v>1</v>
      </c>
      <c r="P6807" t="s">
        <v>91</v>
      </c>
    </row>
    <row r="6808" spans="1:16" x14ac:dyDescent="0.25">
      <c r="A6808" s="13">
        <v>2230</v>
      </c>
      <c r="B6808" s="11" t="s">
        <v>1107</v>
      </c>
      <c r="C6808" t="s">
        <v>608</v>
      </c>
      <c r="D6808">
        <v>341</v>
      </c>
      <c r="E6808" t="s">
        <v>89</v>
      </c>
      <c r="F6808" t="s">
        <v>583</v>
      </c>
      <c r="G6808" s="11" t="str">
        <f>VLOOKUP(F6808,Sheet1!$A$1:$E$2471,2,FALSE)</f>
        <v>..</v>
      </c>
      <c r="H6808" s="11" t="str">
        <f>VLOOKUP(F6808,Sheet1!$A$1:$E$2471,3,FALSE)</f>
        <v>LAKE OSWEGO</v>
      </c>
      <c r="I6808" s="11" t="str">
        <f>VLOOKUP(F6808,Sheet1!$A$1:$E$2471,4,FALSE)</f>
        <v>OR</v>
      </c>
      <c r="J6808" s="11" t="str">
        <f>VLOOKUP(F6808,Sheet1!$A$1:$E$2471,5,FALSE)</f>
        <v>97034</v>
      </c>
      <c r="K6808" s="2">
        <v>13.375</v>
      </c>
      <c r="L6808" s="1">
        <v>43119</v>
      </c>
      <c r="M6808">
        <v>0</v>
      </c>
      <c r="N6808">
        <v>1</v>
      </c>
      <c r="P6808" t="s">
        <v>91</v>
      </c>
    </row>
    <row r="6809" spans="1:16" x14ac:dyDescent="0.25">
      <c r="A6809" s="13">
        <v>2230</v>
      </c>
      <c r="B6809" s="11" t="s">
        <v>1107</v>
      </c>
      <c r="C6809" t="s">
        <v>608</v>
      </c>
      <c r="D6809">
        <v>341</v>
      </c>
      <c r="E6809" t="s">
        <v>89</v>
      </c>
      <c r="F6809" t="s">
        <v>583</v>
      </c>
      <c r="G6809" s="11" t="str">
        <f>VLOOKUP(F6809,Sheet1!$A$1:$E$2471,2,FALSE)</f>
        <v>..</v>
      </c>
      <c r="H6809" s="11" t="str">
        <f>VLOOKUP(F6809,Sheet1!$A$1:$E$2471,3,FALSE)</f>
        <v>LAKE OSWEGO</v>
      </c>
      <c r="I6809" s="11" t="str">
        <f>VLOOKUP(F6809,Sheet1!$A$1:$E$2471,4,FALSE)</f>
        <v>OR</v>
      </c>
      <c r="J6809" s="11" t="str">
        <f>VLOOKUP(F6809,Sheet1!$A$1:$E$2471,5,FALSE)</f>
        <v>97034</v>
      </c>
      <c r="K6809" s="2">
        <v>10.9</v>
      </c>
      <c r="L6809" s="1">
        <v>43119</v>
      </c>
      <c r="M6809">
        <v>0</v>
      </c>
      <c r="N6809">
        <v>1</v>
      </c>
      <c r="P6809" t="s">
        <v>91</v>
      </c>
    </row>
    <row r="6810" spans="1:16" x14ac:dyDescent="0.25">
      <c r="A6810" s="13">
        <v>2230</v>
      </c>
      <c r="B6810" s="11" t="s">
        <v>1107</v>
      </c>
      <c r="C6810" t="s">
        <v>608</v>
      </c>
      <c r="D6810">
        <v>341</v>
      </c>
      <c r="E6810" t="s">
        <v>89</v>
      </c>
      <c r="F6810" t="s">
        <v>674</v>
      </c>
      <c r="G6810" s="11" t="str">
        <f>VLOOKUP(F6810,Sheet1!$A$1:$E$2471,2,FALSE)</f>
        <v>..</v>
      </c>
      <c r="H6810" s="11" t="str">
        <f>VLOOKUP(F6810,Sheet1!$A$1:$E$2471,3,FALSE)</f>
        <v>TIGARD</v>
      </c>
      <c r="I6810" s="11" t="str">
        <f>VLOOKUP(F6810,Sheet1!$A$1:$E$2471,4,FALSE)</f>
        <v>OR</v>
      </c>
      <c r="J6810" s="11" t="str">
        <f>VLOOKUP(F6810,Sheet1!$A$1:$E$2471,5,FALSE)</f>
        <v>97223</v>
      </c>
      <c r="K6810" s="2">
        <v>166.38499999999999</v>
      </c>
      <c r="L6810" s="1">
        <v>43112</v>
      </c>
      <c r="M6810">
        <v>0</v>
      </c>
      <c r="N6810">
        <v>1</v>
      </c>
      <c r="P6810" t="s">
        <v>91</v>
      </c>
    </row>
    <row r="6811" spans="1:16" x14ac:dyDescent="0.25">
      <c r="A6811" s="13">
        <v>2230</v>
      </c>
      <c r="B6811" s="11" t="s">
        <v>1107</v>
      </c>
      <c r="C6811" t="s">
        <v>608</v>
      </c>
      <c r="D6811">
        <v>341</v>
      </c>
      <c r="E6811" t="s">
        <v>89</v>
      </c>
      <c r="F6811" t="s">
        <v>663</v>
      </c>
      <c r="G6811" s="11" t="str">
        <f>VLOOKUP(F6811,Sheet1!$A$1:$E$2471,2,FALSE)</f>
        <v>..</v>
      </c>
      <c r="H6811" s="11" t="str">
        <f>VLOOKUP(F6811,Sheet1!$A$1:$E$2471,3,FALSE)</f>
        <v>ALOHA</v>
      </c>
      <c r="I6811" s="11" t="str">
        <f>VLOOKUP(F6811,Sheet1!$A$1:$E$2471,4,FALSE)</f>
        <v>OR</v>
      </c>
      <c r="J6811" s="11" t="str">
        <f>VLOOKUP(F6811,Sheet1!$A$1:$E$2471,5,FALSE)</f>
        <v>97006</v>
      </c>
      <c r="K6811" s="2">
        <v>88.81</v>
      </c>
      <c r="L6811" s="1">
        <v>43126</v>
      </c>
      <c r="M6811">
        <v>0</v>
      </c>
      <c r="N6811">
        <v>1</v>
      </c>
      <c r="P6811" t="s">
        <v>91</v>
      </c>
    </row>
    <row r="6812" spans="1:16" x14ac:dyDescent="0.25">
      <c r="A6812" s="13">
        <v>2230</v>
      </c>
      <c r="B6812" s="11" t="s">
        <v>1107</v>
      </c>
      <c r="C6812" t="s">
        <v>608</v>
      </c>
      <c r="D6812">
        <v>341</v>
      </c>
      <c r="E6812" t="s">
        <v>89</v>
      </c>
      <c r="F6812" t="s">
        <v>663</v>
      </c>
      <c r="G6812" s="11" t="str">
        <f>VLOOKUP(F6812,Sheet1!$A$1:$E$2471,2,FALSE)</f>
        <v>..</v>
      </c>
      <c r="H6812" s="11" t="str">
        <f>VLOOKUP(F6812,Sheet1!$A$1:$E$2471,3,FALSE)</f>
        <v>ALOHA</v>
      </c>
      <c r="I6812" s="11" t="str">
        <f>VLOOKUP(F6812,Sheet1!$A$1:$E$2471,4,FALSE)</f>
        <v>OR</v>
      </c>
      <c r="J6812" s="11" t="str">
        <f>VLOOKUP(F6812,Sheet1!$A$1:$E$2471,5,FALSE)</f>
        <v>97006</v>
      </c>
      <c r="K6812" s="2">
        <v>126.44</v>
      </c>
      <c r="L6812" s="1">
        <v>43126</v>
      </c>
      <c r="M6812">
        <v>0</v>
      </c>
      <c r="N6812">
        <v>1</v>
      </c>
      <c r="P6812" t="s">
        <v>91</v>
      </c>
    </row>
    <row r="6813" spans="1:16" x14ac:dyDescent="0.25">
      <c r="A6813" s="13">
        <v>2230</v>
      </c>
      <c r="B6813" s="11" t="s">
        <v>1107</v>
      </c>
      <c r="C6813" t="s">
        <v>608</v>
      </c>
      <c r="D6813">
        <v>341</v>
      </c>
      <c r="E6813" t="s">
        <v>89</v>
      </c>
      <c r="F6813" t="s">
        <v>446</v>
      </c>
      <c r="G6813" s="11" t="str">
        <f>VLOOKUP(F6813,Sheet1!$A$1:$E$2471,2,FALSE)</f>
        <v>..</v>
      </c>
      <c r="H6813" s="11" t="str">
        <f>VLOOKUP(F6813,Sheet1!$A$1:$E$2471,3,FALSE)</f>
        <v>PORTLAND</v>
      </c>
      <c r="I6813" s="11" t="str">
        <f>VLOOKUP(F6813,Sheet1!$A$1:$E$2471,4,FALSE)</f>
        <v>OR</v>
      </c>
      <c r="J6813" s="11" t="str">
        <f>VLOOKUP(F6813,Sheet1!$A$1:$E$2471,5,FALSE)</f>
        <v>97229</v>
      </c>
      <c r="K6813" s="2">
        <v>39.475000000000001</v>
      </c>
      <c r="L6813" s="1">
        <v>43126</v>
      </c>
      <c r="M6813">
        <v>0</v>
      </c>
      <c r="N6813">
        <v>1</v>
      </c>
      <c r="P6813" t="s">
        <v>91</v>
      </c>
    </row>
    <row r="6814" spans="1:16" x14ac:dyDescent="0.25">
      <c r="A6814" s="13">
        <v>2230</v>
      </c>
      <c r="B6814" s="11" t="s">
        <v>1107</v>
      </c>
      <c r="C6814" t="s">
        <v>608</v>
      </c>
      <c r="D6814">
        <v>341</v>
      </c>
      <c r="E6814" t="s">
        <v>89</v>
      </c>
      <c r="F6814" t="s">
        <v>463</v>
      </c>
      <c r="G6814" s="11" t="str">
        <f>VLOOKUP(F6814,Sheet1!$A$1:$E$2471,2,FALSE)</f>
        <v>..</v>
      </c>
      <c r="H6814" s="11" t="str">
        <f>VLOOKUP(F6814,Sheet1!$A$1:$E$2471,3,FALSE)</f>
        <v>PORTLAND</v>
      </c>
      <c r="I6814" s="11" t="str">
        <f>VLOOKUP(F6814,Sheet1!$A$1:$E$2471,4,FALSE)</f>
        <v>OR</v>
      </c>
      <c r="J6814" s="11" t="str">
        <f>VLOOKUP(F6814,Sheet1!$A$1:$E$2471,5,FALSE)</f>
        <v>97206</v>
      </c>
      <c r="K6814" s="2">
        <v>39.055</v>
      </c>
      <c r="L6814" s="1">
        <v>43126</v>
      </c>
      <c r="M6814">
        <v>0</v>
      </c>
      <c r="N6814">
        <v>1</v>
      </c>
      <c r="P6814" t="s">
        <v>91</v>
      </c>
    </row>
    <row r="6815" spans="1:16" x14ac:dyDescent="0.25">
      <c r="A6815" s="13">
        <v>2230</v>
      </c>
      <c r="B6815" s="11" t="s">
        <v>1107</v>
      </c>
      <c r="C6815" t="s">
        <v>608</v>
      </c>
      <c r="D6815">
        <v>341</v>
      </c>
      <c r="E6815" t="s">
        <v>89</v>
      </c>
      <c r="F6815" t="s">
        <v>554</v>
      </c>
      <c r="G6815" s="11" t="str">
        <f>VLOOKUP(F6815,Sheet1!$A$1:$E$2471,2,FALSE)</f>
        <v>..</v>
      </c>
      <c r="H6815" s="11" t="str">
        <f>VLOOKUP(F6815,Sheet1!$A$1:$E$2471,3,FALSE)</f>
        <v>BEAVERTON</v>
      </c>
      <c r="I6815" s="11" t="str">
        <f>VLOOKUP(F6815,Sheet1!$A$1:$E$2471,4,FALSE)</f>
        <v>OR</v>
      </c>
      <c r="J6815" s="11" t="str">
        <f>VLOOKUP(F6815,Sheet1!$A$1:$E$2471,5,FALSE)</f>
        <v>97006</v>
      </c>
      <c r="K6815" s="2">
        <v>65.912000000000006</v>
      </c>
      <c r="L6815" s="1">
        <v>43112</v>
      </c>
      <c r="M6815">
        <v>0</v>
      </c>
      <c r="N6815">
        <v>1</v>
      </c>
      <c r="P6815" t="s">
        <v>91</v>
      </c>
    </row>
    <row r="6816" spans="1:16" x14ac:dyDescent="0.25">
      <c r="A6816" s="13">
        <v>2230</v>
      </c>
      <c r="B6816" s="11" t="s">
        <v>1107</v>
      </c>
      <c r="C6816" t="s">
        <v>608</v>
      </c>
      <c r="D6816">
        <v>341</v>
      </c>
      <c r="E6816" t="s">
        <v>89</v>
      </c>
      <c r="F6816" t="s">
        <v>537</v>
      </c>
      <c r="G6816" s="11" t="str">
        <f>VLOOKUP(F6816,Sheet1!$A$1:$E$2471,2,FALSE)</f>
        <v>..</v>
      </c>
      <c r="H6816" s="11" t="str">
        <f>VLOOKUP(F6816,Sheet1!$A$1:$E$2471,3,FALSE)</f>
        <v>PORTLAND</v>
      </c>
      <c r="I6816" s="11" t="str">
        <f>VLOOKUP(F6816,Sheet1!$A$1:$E$2471,4,FALSE)</f>
        <v>OR</v>
      </c>
      <c r="J6816" s="11" t="str">
        <f>VLOOKUP(F6816,Sheet1!$A$1:$E$2471,5,FALSE)</f>
        <v>97223</v>
      </c>
      <c r="K6816" s="2">
        <v>55.158499999999997</v>
      </c>
      <c r="L6816" s="1">
        <v>43105</v>
      </c>
      <c r="M6816">
        <v>0</v>
      </c>
      <c r="N6816">
        <v>1</v>
      </c>
      <c r="P6816" t="s">
        <v>91</v>
      </c>
    </row>
    <row r="6817" spans="1:16" x14ac:dyDescent="0.25">
      <c r="A6817" s="13">
        <v>2230</v>
      </c>
      <c r="B6817" s="11" t="s">
        <v>1107</v>
      </c>
      <c r="C6817" t="s">
        <v>608</v>
      </c>
      <c r="D6817">
        <v>341</v>
      </c>
      <c r="E6817" t="s">
        <v>89</v>
      </c>
      <c r="F6817" t="s">
        <v>555</v>
      </c>
      <c r="G6817" s="11" t="str">
        <f>VLOOKUP(F6817,Sheet1!$A$1:$E$2471,2,FALSE)</f>
        <v>..</v>
      </c>
      <c r="H6817" s="11" t="str">
        <f>VLOOKUP(F6817,Sheet1!$A$1:$E$2471,3,FALSE)</f>
        <v>ALOHA</v>
      </c>
      <c r="I6817" s="11" t="str">
        <f>VLOOKUP(F6817,Sheet1!$A$1:$E$2471,4,FALSE)</f>
        <v>OR</v>
      </c>
      <c r="J6817" s="11" t="str">
        <f>VLOOKUP(F6817,Sheet1!$A$1:$E$2471,5,FALSE)</f>
        <v>97007</v>
      </c>
      <c r="K6817" s="2">
        <v>102.185</v>
      </c>
      <c r="L6817" s="1">
        <v>43112</v>
      </c>
      <c r="M6817">
        <v>0</v>
      </c>
      <c r="N6817">
        <v>1</v>
      </c>
      <c r="P6817" t="s">
        <v>91</v>
      </c>
    </row>
    <row r="6818" spans="1:16" x14ac:dyDescent="0.25">
      <c r="A6818" s="13">
        <v>2230</v>
      </c>
      <c r="B6818" s="11" t="s">
        <v>1107</v>
      </c>
      <c r="C6818" t="s">
        <v>608</v>
      </c>
      <c r="D6818">
        <v>341</v>
      </c>
      <c r="E6818" t="s">
        <v>89</v>
      </c>
      <c r="F6818" t="s">
        <v>465</v>
      </c>
      <c r="G6818" s="11" t="str">
        <f>VLOOKUP(F6818,Sheet1!$A$1:$E$2471,2,FALSE)</f>
        <v>..</v>
      </c>
      <c r="H6818" s="11" t="str">
        <f>VLOOKUP(F6818,Sheet1!$A$1:$E$2471,3,FALSE)</f>
        <v>ALOHA</v>
      </c>
      <c r="I6818" s="11" t="str">
        <f>VLOOKUP(F6818,Sheet1!$A$1:$E$2471,4,FALSE)</f>
        <v>OR</v>
      </c>
      <c r="J6818" s="11" t="str">
        <f>VLOOKUP(F6818,Sheet1!$A$1:$E$2471,5,FALSE)</f>
        <v>97078</v>
      </c>
      <c r="K6818" s="2">
        <v>125.3505</v>
      </c>
      <c r="L6818" s="1">
        <v>43105</v>
      </c>
      <c r="M6818">
        <v>0</v>
      </c>
      <c r="N6818">
        <v>1</v>
      </c>
      <c r="P6818" t="s">
        <v>91</v>
      </c>
    </row>
    <row r="6819" spans="1:16" x14ac:dyDescent="0.25">
      <c r="A6819" s="13">
        <v>2230</v>
      </c>
      <c r="B6819" s="11" t="s">
        <v>1107</v>
      </c>
      <c r="C6819" t="s">
        <v>608</v>
      </c>
      <c r="D6819">
        <v>341</v>
      </c>
      <c r="E6819" t="s">
        <v>89</v>
      </c>
      <c r="F6819" t="s">
        <v>412</v>
      </c>
      <c r="G6819" s="11" t="str">
        <f>VLOOKUP(F6819,Sheet1!$A$1:$E$2471,2,FALSE)</f>
        <v>..</v>
      </c>
      <c r="H6819" s="11" t="str">
        <f>VLOOKUP(F6819,Sheet1!$A$1:$E$2471,3,FALSE)</f>
        <v>BEAVERTON</v>
      </c>
      <c r="I6819" s="11" t="str">
        <f>VLOOKUP(F6819,Sheet1!$A$1:$E$2471,4,FALSE)</f>
        <v>OR</v>
      </c>
      <c r="J6819" s="11" t="str">
        <f>VLOOKUP(F6819,Sheet1!$A$1:$E$2471,5,FALSE)</f>
        <v>97007</v>
      </c>
      <c r="K6819" s="2">
        <v>20.056000000000001</v>
      </c>
      <c r="L6819" s="1">
        <v>43133</v>
      </c>
      <c r="M6819">
        <v>0</v>
      </c>
      <c r="N6819">
        <v>1</v>
      </c>
      <c r="P6819" t="s">
        <v>91</v>
      </c>
    </row>
    <row r="6820" spans="1:16" x14ac:dyDescent="0.25">
      <c r="A6820" s="13">
        <v>2230</v>
      </c>
      <c r="B6820" s="11" t="s">
        <v>1107</v>
      </c>
      <c r="C6820" t="s">
        <v>608</v>
      </c>
      <c r="D6820">
        <v>341</v>
      </c>
      <c r="E6820" t="s">
        <v>89</v>
      </c>
      <c r="F6820" t="s">
        <v>489</v>
      </c>
      <c r="G6820" s="11" t="str">
        <f>VLOOKUP(F6820,Sheet1!$A$1:$E$2471,2,FALSE)</f>
        <v>..</v>
      </c>
      <c r="H6820" s="11" t="str">
        <f>VLOOKUP(F6820,Sheet1!$A$1:$E$2471,3,FALSE)</f>
        <v>PORTLAND</v>
      </c>
      <c r="I6820" s="11" t="str">
        <f>VLOOKUP(F6820,Sheet1!$A$1:$E$2471,4,FALSE)</f>
        <v>OR</v>
      </c>
      <c r="J6820" s="11" t="str">
        <f>VLOOKUP(F6820,Sheet1!$A$1:$E$2471,5,FALSE)</f>
        <v>97209</v>
      </c>
      <c r="K6820" s="2">
        <v>16.077500000000001</v>
      </c>
      <c r="L6820" s="1">
        <v>43133</v>
      </c>
      <c r="M6820">
        <v>0</v>
      </c>
      <c r="N6820">
        <v>1</v>
      </c>
      <c r="P6820" t="s">
        <v>91</v>
      </c>
    </row>
    <row r="6821" spans="1:16" x14ac:dyDescent="0.25">
      <c r="A6821" s="13">
        <v>2230</v>
      </c>
      <c r="B6821" s="11" t="s">
        <v>1107</v>
      </c>
      <c r="C6821" t="s">
        <v>608</v>
      </c>
      <c r="D6821">
        <v>341</v>
      </c>
      <c r="E6821" t="s">
        <v>89</v>
      </c>
      <c r="F6821" t="s">
        <v>490</v>
      </c>
      <c r="G6821" s="11" t="str">
        <f>VLOOKUP(F6821,Sheet1!$A$1:$E$2471,2,FALSE)</f>
        <v>..</v>
      </c>
      <c r="H6821" s="11" t="str">
        <f>VLOOKUP(F6821,Sheet1!$A$1:$E$2471,3,FALSE)</f>
        <v>BEAVERTON</v>
      </c>
      <c r="I6821" s="11" t="str">
        <f>VLOOKUP(F6821,Sheet1!$A$1:$E$2471,4,FALSE)</f>
        <v>OR</v>
      </c>
      <c r="J6821" s="11" t="str">
        <f>VLOOKUP(F6821,Sheet1!$A$1:$E$2471,5,FALSE)</f>
        <v>97007</v>
      </c>
      <c r="K6821" s="2">
        <v>160.39834999999999</v>
      </c>
      <c r="L6821" s="1">
        <v>43126</v>
      </c>
      <c r="M6821">
        <v>0</v>
      </c>
      <c r="N6821">
        <v>1</v>
      </c>
      <c r="P6821" t="s">
        <v>91</v>
      </c>
    </row>
    <row r="6822" spans="1:16" x14ac:dyDescent="0.25">
      <c r="A6822" s="13">
        <v>2230</v>
      </c>
      <c r="B6822" s="11" t="s">
        <v>1107</v>
      </c>
      <c r="C6822" t="s">
        <v>608</v>
      </c>
      <c r="D6822">
        <v>341</v>
      </c>
      <c r="E6822" t="s">
        <v>89</v>
      </c>
      <c r="F6822" t="s">
        <v>491</v>
      </c>
      <c r="G6822" s="11" t="str">
        <f>VLOOKUP(F6822,Sheet1!$A$1:$E$2471,2,FALSE)</f>
        <v>..</v>
      </c>
      <c r="H6822" s="11" t="str">
        <f>VLOOKUP(F6822,Sheet1!$A$1:$E$2471,3,FALSE)</f>
        <v>HILLSBORO</v>
      </c>
      <c r="I6822" s="11" t="str">
        <f>VLOOKUP(F6822,Sheet1!$A$1:$E$2471,4,FALSE)</f>
        <v>OR</v>
      </c>
      <c r="J6822" s="11" t="str">
        <f>VLOOKUP(F6822,Sheet1!$A$1:$E$2471,5,FALSE)</f>
        <v>97123</v>
      </c>
      <c r="K6822" s="2">
        <v>63.664999999999999</v>
      </c>
      <c r="L6822" s="1">
        <v>43126</v>
      </c>
      <c r="M6822">
        <v>0</v>
      </c>
      <c r="N6822">
        <v>1</v>
      </c>
      <c r="P6822" t="s">
        <v>91</v>
      </c>
    </row>
    <row r="6823" spans="1:16" x14ac:dyDescent="0.25">
      <c r="A6823" s="13">
        <v>2230</v>
      </c>
      <c r="B6823" s="11" t="s">
        <v>1107</v>
      </c>
      <c r="C6823" t="s">
        <v>608</v>
      </c>
      <c r="D6823">
        <v>341</v>
      </c>
      <c r="E6823" t="s">
        <v>89</v>
      </c>
      <c r="F6823" t="s">
        <v>492</v>
      </c>
      <c r="G6823" s="11" t="str">
        <f>VLOOKUP(F6823,Sheet1!$A$1:$E$2471,2,FALSE)</f>
        <v>..</v>
      </c>
      <c r="H6823" s="11" t="str">
        <f>VLOOKUP(F6823,Sheet1!$A$1:$E$2471,3,FALSE)</f>
        <v>TIGARD</v>
      </c>
      <c r="I6823" s="11" t="str">
        <f>VLOOKUP(F6823,Sheet1!$A$1:$E$2471,4,FALSE)</f>
        <v>OR</v>
      </c>
      <c r="J6823" s="11" t="str">
        <f>VLOOKUP(F6823,Sheet1!$A$1:$E$2471,5,FALSE)</f>
        <v>97223</v>
      </c>
      <c r="K6823" s="2">
        <v>138.03</v>
      </c>
      <c r="L6823" s="1">
        <v>43133</v>
      </c>
      <c r="M6823">
        <v>0</v>
      </c>
      <c r="N6823">
        <v>1</v>
      </c>
      <c r="P6823" t="s">
        <v>91</v>
      </c>
    </row>
    <row r="6824" spans="1:16" x14ac:dyDescent="0.25">
      <c r="A6824" s="13">
        <v>2230</v>
      </c>
      <c r="B6824" s="11" t="s">
        <v>1107</v>
      </c>
      <c r="C6824" t="s">
        <v>608</v>
      </c>
      <c r="D6824">
        <v>341</v>
      </c>
      <c r="E6824" t="s">
        <v>89</v>
      </c>
      <c r="F6824" t="s">
        <v>467</v>
      </c>
      <c r="G6824" s="11" t="str">
        <f>VLOOKUP(F6824,Sheet1!$A$1:$E$2471,2,FALSE)</f>
        <v>..</v>
      </c>
      <c r="H6824" s="11" t="str">
        <f>VLOOKUP(F6824,Sheet1!$A$1:$E$2471,3,FALSE)</f>
        <v>HILLSBORO</v>
      </c>
      <c r="I6824" s="11" t="str">
        <f>VLOOKUP(F6824,Sheet1!$A$1:$E$2471,4,FALSE)</f>
        <v>OR</v>
      </c>
      <c r="J6824" s="11" t="str">
        <f>VLOOKUP(F6824,Sheet1!$A$1:$E$2471,5,FALSE)</f>
        <v>97124</v>
      </c>
      <c r="K6824" s="2">
        <v>39.131</v>
      </c>
      <c r="L6824" s="1">
        <v>43154</v>
      </c>
      <c r="M6824">
        <v>0</v>
      </c>
      <c r="N6824">
        <v>1</v>
      </c>
      <c r="P6824" t="s">
        <v>91</v>
      </c>
    </row>
    <row r="6825" spans="1:16" x14ac:dyDescent="0.25">
      <c r="A6825" s="13">
        <v>2230</v>
      </c>
      <c r="B6825" s="11" t="s">
        <v>1107</v>
      </c>
      <c r="C6825" t="s">
        <v>608</v>
      </c>
      <c r="D6825">
        <v>341</v>
      </c>
      <c r="E6825" t="s">
        <v>89</v>
      </c>
      <c r="F6825" t="s">
        <v>467</v>
      </c>
      <c r="G6825" s="11" t="str">
        <f>VLOOKUP(F6825,Sheet1!$A$1:$E$2471,2,FALSE)</f>
        <v>..</v>
      </c>
      <c r="H6825" s="11" t="str">
        <f>VLOOKUP(F6825,Sheet1!$A$1:$E$2471,3,FALSE)</f>
        <v>HILLSBORO</v>
      </c>
      <c r="I6825" s="11" t="str">
        <f>VLOOKUP(F6825,Sheet1!$A$1:$E$2471,4,FALSE)</f>
        <v>OR</v>
      </c>
      <c r="J6825" s="11" t="str">
        <f>VLOOKUP(F6825,Sheet1!$A$1:$E$2471,5,FALSE)</f>
        <v>97124</v>
      </c>
      <c r="K6825" s="2">
        <v>19.184000000000001</v>
      </c>
      <c r="L6825" s="1">
        <v>43154</v>
      </c>
      <c r="M6825">
        <v>0</v>
      </c>
      <c r="N6825">
        <v>1</v>
      </c>
      <c r="P6825" t="s">
        <v>91</v>
      </c>
    </row>
    <row r="6826" spans="1:16" x14ac:dyDescent="0.25">
      <c r="A6826" s="13">
        <v>2230</v>
      </c>
      <c r="B6826" s="11" t="s">
        <v>1107</v>
      </c>
      <c r="C6826" t="s">
        <v>608</v>
      </c>
      <c r="D6826">
        <v>341</v>
      </c>
      <c r="E6826" t="s">
        <v>89</v>
      </c>
      <c r="F6826" t="s">
        <v>467</v>
      </c>
      <c r="G6826" s="11" t="str">
        <f>VLOOKUP(F6826,Sheet1!$A$1:$E$2471,2,FALSE)</f>
        <v>..</v>
      </c>
      <c r="H6826" s="11" t="str">
        <f>VLOOKUP(F6826,Sheet1!$A$1:$E$2471,3,FALSE)</f>
        <v>HILLSBORO</v>
      </c>
      <c r="I6826" s="11" t="str">
        <f>VLOOKUP(F6826,Sheet1!$A$1:$E$2471,4,FALSE)</f>
        <v>OR</v>
      </c>
      <c r="J6826" s="11" t="str">
        <f>VLOOKUP(F6826,Sheet1!$A$1:$E$2471,5,FALSE)</f>
        <v>97124</v>
      </c>
      <c r="K6826" s="2">
        <v>19.838000000000001</v>
      </c>
      <c r="L6826" s="1">
        <v>43154</v>
      </c>
      <c r="M6826">
        <v>0</v>
      </c>
      <c r="N6826">
        <v>1</v>
      </c>
      <c r="P6826" t="s">
        <v>91</v>
      </c>
    </row>
    <row r="6827" spans="1:16" x14ac:dyDescent="0.25">
      <c r="A6827" s="13">
        <v>2230</v>
      </c>
      <c r="B6827" s="11" t="s">
        <v>1107</v>
      </c>
      <c r="C6827" t="s">
        <v>608</v>
      </c>
      <c r="D6827">
        <v>341</v>
      </c>
      <c r="E6827" t="s">
        <v>89</v>
      </c>
      <c r="F6827" t="s">
        <v>467</v>
      </c>
      <c r="G6827" s="11" t="str">
        <f>VLOOKUP(F6827,Sheet1!$A$1:$E$2471,2,FALSE)</f>
        <v>..</v>
      </c>
      <c r="H6827" s="11" t="str">
        <f>VLOOKUP(F6827,Sheet1!$A$1:$E$2471,3,FALSE)</f>
        <v>HILLSBORO</v>
      </c>
      <c r="I6827" s="11" t="str">
        <f>VLOOKUP(F6827,Sheet1!$A$1:$E$2471,4,FALSE)</f>
        <v>OR</v>
      </c>
      <c r="J6827" s="11" t="str">
        <f>VLOOKUP(F6827,Sheet1!$A$1:$E$2471,5,FALSE)</f>
        <v>97124</v>
      </c>
      <c r="K6827" s="2">
        <v>30.629000000000001</v>
      </c>
      <c r="L6827" s="1">
        <v>43154</v>
      </c>
      <c r="M6827">
        <v>0</v>
      </c>
      <c r="N6827">
        <v>1</v>
      </c>
      <c r="P6827" t="s">
        <v>91</v>
      </c>
    </row>
    <row r="6828" spans="1:16" x14ac:dyDescent="0.25">
      <c r="A6828" s="13">
        <v>2230</v>
      </c>
      <c r="B6828" s="11" t="s">
        <v>1107</v>
      </c>
      <c r="C6828" t="s">
        <v>608</v>
      </c>
      <c r="D6828">
        <v>341</v>
      </c>
      <c r="E6828" t="s">
        <v>89</v>
      </c>
      <c r="F6828" t="s">
        <v>467</v>
      </c>
      <c r="G6828" s="11" t="str">
        <f>VLOOKUP(F6828,Sheet1!$A$1:$E$2471,2,FALSE)</f>
        <v>..</v>
      </c>
      <c r="H6828" s="11" t="str">
        <f>VLOOKUP(F6828,Sheet1!$A$1:$E$2471,3,FALSE)</f>
        <v>HILLSBORO</v>
      </c>
      <c r="I6828" s="11" t="str">
        <f>VLOOKUP(F6828,Sheet1!$A$1:$E$2471,4,FALSE)</f>
        <v>OR</v>
      </c>
      <c r="J6828" s="11" t="str">
        <f>VLOOKUP(F6828,Sheet1!$A$1:$E$2471,5,FALSE)</f>
        <v>97124</v>
      </c>
      <c r="K6828" s="2">
        <v>54.336500000000001</v>
      </c>
      <c r="L6828" s="1">
        <v>43154</v>
      </c>
      <c r="M6828">
        <v>0</v>
      </c>
      <c r="N6828">
        <v>1</v>
      </c>
      <c r="P6828" t="s">
        <v>91</v>
      </c>
    </row>
    <row r="6829" spans="1:16" x14ac:dyDescent="0.25">
      <c r="A6829" s="13">
        <v>2230</v>
      </c>
      <c r="B6829" s="11" t="s">
        <v>1107</v>
      </c>
      <c r="C6829" t="s">
        <v>608</v>
      </c>
      <c r="D6829">
        <v>341</v>
      </c>
      <c r="E6829" t="s">
        <v>89</v>
      </c>
      <c r="F6829" t="s">
        <v>401</v>
      </c>
      <c r="G6829" s="11" t="str">
        <f>VLOOKUP(F6829,Sheet1!$A$1:$E$2471,2,FALSE)</f>
        <v>..</v>
      </c>
      <c r="H6829" s="11" t="str">
        <f>VLOOKUP(F6829,Sheet1!$A$1:$E$2471,3,FALSE)</f>
        <v>HILLSBORO</v>
      </c>
      <c r="I6829" s="11" t="str">
        <f>VLOOKUP(F6829,Sheet1!$A$1:$E$2471,4,FALSE)</f>
        <v>OR</v>
      </c>
      <c r="J6829" s="11" t="str">
        <f>VLOOKUP(F6829,Sheet1!$A$1:$E$2471,5,FALSE)</f>
        <v>97123</v>
      </c>
      <c r="K6829" s="2">
        <v>69.760000000000005</v>
      </c>
      <c r="L6829" s="1">
        <v>43147</v>
      </c>
      <c r="M6829">
        <v>0</v>
      </c>
      <c r="N6829">
        <v>1</v>
      </c>
      <c r="P6829" t="s">
        <v>91</v>
      </c>
    </row>
    <row r="6830" spans="1:16" x14ac:dyDescent="0.25">
      <c r="A6830" s="13">
        <v>2230</v>
      </c>
      <c r="B6830" s="11" t="s">
        <v>1107</v>
      </c>
      <c r="C6830" t="s">
        <v>608</v>
      </c>
      <c r="D6830">
        <v>341</v>
      </c>
      <c r="E6830" t="s">
        <v>89</v>
      </c>
      <c r="F6830" t="s">
        <v>664</v>
      </c>
      <c r="G6830" s="11" t="str">
        <f>VLOOKUP(F6830,Sheet1!$A$1:$E$2471,2,FALSE)</f>
        <v>..</v>
      </c>
      <c r="H6830" s="11" t="str">
        <f>VLOOKUP(F6830,Sheet1!$A$1:$E$2471,3,FALSE)</f>
        <v>BEAVERTON</v>
      </c>
      <c r="I6830" s="11" t="str">
        <f>VLOOKUP(F6830,Sheet1!$A$1:$E$2471,4,FALSE)</f>
        <v>OR</v>
      </c>
      <c r="J6830" s="11" t="str">
        <f>VLOOKUP(F6830,Sheet1!$A$1:$E$2471,5,FALSE)</f>
        <v>97008</v>
      </c>
      <c r="K6830" s="2">
        <v>195.655</v>
      </c>
      <c r="L6830" s="1">
        <v>43147</v>
      </c>
      <c r="M6830">
        <v>0</v>
      </c>
      <c r="N6830">
        <v>1</v>
      </c>
      <c r="P6830" t="s">
        <v>91</v>
      </c>
    </row>
    <row r="6831" spans="1:16" x14ac:dyDescent="0.25">
      <c r="A6831" s="13">
        <v>2230</v>
      </c>
      <c r="B6831" s="11" t="s">
        <v>1107</v>
      </c>
      <c r="C6831" t="s">
        <v>608</v>
      </c>
      <c r="D6831">
        <v>341</v>
      </c>
      <c r="E6831" t="s">
        <v>89</v>
      </c>
      <c r="F6831" t="s">
        <v>665</v>
      </c>
      <c r="G6831" s="11" t="str">
        <f>VLOOKUP(F6831,Sheet1!$A$1:$E$2471,2,FALSE)</f>
        <v>..</v>
      </c>
      <c r="H6831" s="11" t="str">
        <f>VLOOKUP(F6831,Sheet1!$A$1:$E$2471,3,FALSE)</f>
        <v>PORTLAND</v>
      </c>
      <c r="I6831" s="11" t="str">
        <f>VLOOKUP(F6831,Sheet1!$A$1:$E$2471,4,FALSE)</f>
        <v>OR</v>
      </c>
      <c r="J6831" s="11" t="str">
        <f>VLOOKUP(F6831,Sheet1!$A$1:$E$2471,5,FALSE)</f>
        <v>97218</v>
      </c>
      <c r="K6831" s="2">
        <v>58.151499999999999</v>
      </c>
      <c r="L6831" s="1">
        <v>43147</v>
      </c>
      <c r="M6831">
        <v>0</v>
      </c>
      <c r="N6831">
        <v>1</v>
      </c>
      <c r="P6831" t="s">
        <v>91</v>
      </c>
    </row>
    <row r="6832" spans="1:16" x14ac:dyDescent="0.25">
      <c r="A6832" s="13">
        <v>2230</v>
      </c>
      <c r="B6832" s="11" t="s">
        <v>1107</v>
      </c>
      <c r="C6832" t="s">
        <v>608</v>
      </c>
      <c r="D6832">
        <v>341</v>
      </c>
      <c r="E6832" t="s">
        <v>89</v>
      </c>
      <c r="F6832" t="s">
        <v>675</v>
      </c>
      <c r="G6832" s="11" t="str">
        <f>VLOOKUP(F6832,Sheet1!$A$1:$E$2471,2,FALSE)</f>
        <v>..</v>
      </c>
      <c r="H6832" s="11" t="str">
        <f>VLOOKUP(F6832,Sheet1!$A$1:$E$2471,3,FALSE)</f>
        <v>BEAVERTON</v>
      </c>
      <c r="I6832" s="11" t="str">
        <f>VLOOKUP(F6832,Sheet1!$A$1:$E$2471,4,FALSE)</f>
        <v>OR</v>
      </c>
      <c r="J6832" s="11" t="str">
        <f>VLOOKUP(F6832,Sheet1!$A$1:$E$2471,5,FALSE)</f>
        <v>97003</v>
      </c>
      <c r="K6832" s="2">
        <v>53.954999999999998</v>
      </c>
      <c r="L6832" s="1">
        <v>43147</v>
      </c>
      <c r="M6832">
        <v>0</v>
      </c>
      <c r="N6832">
        <v>1</v>
      </c>
      <c r="P6832" t="s">
        <v>91</v>
      </c>
    </row>
    <row r="6833" spans="1:16" x14ac:dyDescent="0.25">
      <c r="A6833" s="13">
        <v>2230</v>
      </c>
      <c r="B6833" s="11" t="s">
        <v>1107</v>
      </c>
      <c r="C6833" t="s">
        <v>608</v>
      </c>
      <c r="D6833">
        <v>341</v>
      </c>
      <c r="E6833" t="s">
        <v>89</v>
      </c>
      <c r="F6833" t="s">
        <v>518</v>
      </c>
      <c r="G6833" s="11" t="str">
        <f>VLOOKUP(F6833,Sheet1!$A$1:$E$2471,2,FALSE)</f>
        <v>..</v>
      </c>
      <c r="H6833" s="11" t="str">
        <f>VLOOKUP(F6833,Sheet1!$A$1:$E$2471,3,FALSE)</f>
        <v>PORTLAND</v>
      </c>
      <c r="I6833" s="11" t="str">
        <f>VLOOKUP(F6833,Sheet1!$A$1:$E$2471,4,FALSE)</f>
        <v>OR</v>
      </c>
      <c r="J6833" s="11" t="str">
        <f>VLOOKUP(F6833,Sheet1!$A$1:$E$2471,5,FALSE)</f>
        <v>97221</v>
      </c>
      <c r="K6833" s="2">
        <v>148.785</v>
      </c>
      <c r="L6833" s="1">
        <v>43147</v>
      </c>
      <c r="M6833">
        <v>0</v>
      </c>
      <c r="N6833">
        <v>1</v>
      </c>
      <c r="P6833" t="s">
        <v>91</v>
      </c>
    </row>
    <row r="6834" spans="1:16" x14ac:dyDescent="0.25">
      <c r="A6834" s="13">
        <v>2230</v>
      </c>
      <c r="B6834" s="11" t="s">
        <v>1107</v>
      </c>
      <c r="C6834" t="s">
        <v>608</v>
      </c>
      <c r="D6834">
        <v>341</v>
      </c>
      <c r="E6834" t="s">
        <v>89</v>
      </c>
      <c r="F6834" t="s">
        <v>493</v>
      </c>
      <c r="G6834" s="11" t="str">
        <f>VLOOKUP(F6834,Sheet1!$A$1:$E$2471,2,FALSE)</f>
        <v>..</v>
      </c>
      <c r="H6834" s="11" t="str">
        <f>VLOOKUP(F6834,Sheet1!$A$1:$E$2471,3,FALSE)</f>
        <v>HILLSBORO</v>
      </c>
      <c r="I6834" s="11" t="str">
        <f>VLOOKUP(F6834,Sheet1!$A$1:$E$2471,4,FALSE)</f>
        <v>OR</v>
      </c>
      <c r="J6834" s="11" t="str">
        <f>VLOOKUP(F6834,Sheet1!$A$1:$E$2471,5,FALSE)</f>
        <v>97124</v>
      </c>
      <c r="K6834" s="2">
        <v>184.21</v>
      </c>
      <c r="L6834" s="1">
        <v>43147</v>
      </c>
      <c r="M6834">
        <v>0</v>
      </c>
      <c r="N6834">
        <v>1</v>
      </c>
      <c r="P6834" t="s">
        <v>91</v>
      </c>
    </row>
    <row r="6835" spans="1:16" x14ac:dyDescent="0.25">
      <c r="A6835" s="13">
        <v>2230</v>
      </c>
      <c r="B6835" s="11" t="s">
        <v>1107</v>
      </c>
      <c r="C6835" t="s">
        <v>608</v>
      </c>
      <c r="D6835">
        <v>341</v>
      </c>
      <c r="E6835" t="s">
        <v>89</v>
      </c>
      <c r="F6835" t="s">
        <v>403</v>
      </c>
      <c r="G6835" s="11" t="str">
        <f>VLOOKUP(F6835,Sheet1!$A$1:$E$2471,2,FALSE)</f>
        <v>..</v>
      </c>
      <c r="H6835" s="11" t="str">
        <f>VLOOKUP(F6835,Sheet1!$A$1:$E$2471,3,FALSE)</f>
        <v>PORTLAND</v>
      </c>
      <c r="I6835" s="11" t="str">
        <f>VLOOKUP(F6835,Sheet1!$A$1:$E$2471,4,FALSE)</f>
        <v>OR</v>
      </c>
      <c r="J6835" s="11" t="str">
        <f>VLOOKUP(F6835,Sheet1!$A$1:$E$2471,5,FALSE)</f>
        <v>97203</v>
      </c>
      <c r="K6835" s="2">
        <v>39.784999999999997</v>
      </c>
      <c r="L6835" s="1">
        <v>43133</v>
      </c>
      <c r="M6835">
        <v>0</v>
      </c>
      <c r="N6835">
        <v>1</v>
      </c>
      <c r="P6835" t="s">
        <v>91</v>
      </c>
    </row>
    <row r="6836" spans="1:16" x14ac:dyDescent="0.25">
      <c r="A6836" s="13">
        <v>2230</v>
      </c>
      <c r="B6836" s="11" t="s">
        <v>1107</v>
      </c>
      <c r="C6836" t="s">
        <v>608</v>
      </c>
      <c r="D6836">
        <v>341</v>
      </c>
      <c r="E6836" t="s">
        <v>89</v>
      </c>
      <c r="F6836" t="s">
        <v>681</v>
      </c>
      <c r="G6836" s="11" t="str">
        <f>VLOOKUP(F6836,Sheet1!$A$1:$E$2471,2,FALSE)</f>
        <v>..</v>
      </c>
      <c r="H6836" s="11" t="str">
        <f>VLOOKUP(F6836,Sheet1!$A$1:$E$2471,3,FALSE)</f>
        <v>BEAVERTON</v>
      </c>
      <c r="I6836" s="11" t="str">
        <f>VLOOKUP(F6836,Sheet1!$A$1:$E$2471,4,FALSE)</f>
        <v>OR</v>
      </c>
      <c r="J6836" s="11" t="str">
        <f>VLOOKUP(F6836,Sheet1!$A$1:$E$2471,5,FALSE)</f>
        <v>97003</v>
      </c>
      <c r="K6836" s="2">
        <v>169.495</v>
      </c>
      <c r="L6836" s="1">
        <v>43147</v>
      </c>
      <c r="M6836">
        <v>0</v>
      </c>
      <c r="N6836">
        <v>1</v>
      </c>
      <c r="P6836" t="s">
        <v>91</v>
      </c>
    </row>
    <row r="6837" spans="1:16" x14ac:dyDescent="0.25">
      <c r="A6837" s="13">
        <v>2230</v>
      </c>
      <c r="B6837" s="11" t="s">
        <v>1107</v>
      </c>
      <c r="C6837" t="s">
        <v>608</v>
      </c>
      <c r="D6837">
        <v>341</v>
      </c>
      <c r="E6837" t="s">
        <v>89</v>
      </c>
      <c r="F6837" t="s">
        <v>667</v>
      </c>
      <c r="G6837" s="11" t="str">
        <f>VLOOKUP(F6837,Sheet1!$A$1:$E$2471,2,FALSE)</f>
        <v>..</v>
      </c>
      <c r="H6837" s="11" t="str">
        <f>VLOOKUP(F6837,Sheet1!$A$1:$E$2471,3,FALSE)</f>
        <v>PORTLAND</v>
      </c>
      <c r="I6837" s="11" t="str">
        <f>VLOOKUP(F6837,Sheet1!$A$1:$E$2471,4,FALSE)</f>
        <v>OR</v>
      </c>
      <c r="J6837" s="11" t="str">
        <f>VLOOKUP(F6837,Sheet1!$A$1:$E$2471,5,FALSE)</f>
        <v>97219</v>
      </c>
      <c r="K6837" s="2">
        <v>263.72550000000001</v>
      </c>
      <c r="L6837" s="1">
        <v>43161</v>
      </c>
      <c r="M6837">
        <v>0</v>
      </c>
      <c r="N6837">
        <v>1</v>
      </c>
      <c r="P6837" t="s">
        <v>91</v>
      </c>
    </row>
    <row r="6838" spans="1:16" x14ac:dyDescent="0.25">
      <c r="A6838" s="13">
        <v>2230</v>
      </c>
      <c r="B6838" s="11" t="s">
        <v>1107</v>
      </c>
      <c r="C6838" t="s">
        <v>608</v>
      </c>
      <c r="D6838">
        <v>341</v>
      </c>
      <c r="E6838" t="s">
        <v>89</v>
      </c>
      <c r="F6838" t="s">
        <v>472</v>
      </c>
      <c r="G6838" s="11" t="str">
        <f>VLOOKUP(F6838,Sheet1!$A$1:$E$2471,2,FALSE)</f>
        <v>..</v>
      </c>
      <c r="H6838" s="11" t="str">
        <f>VLOOKUP(F6838,Sheet1!$A$1:$E$2471,3,FALSE)</f>
        <v>PORTLAND</v>
      </c>
      <c r="I6838" s="11" t="str">
        <f>VLOOKUP(F6838,Sheet1!$A$1:$E$2471,4,FALSE)</f>
        <v>OR</v>
      </c>
      <c r="J6838" s="11" t="str">
        <f>VLOOKUP(F6838,Sheet1!$A$1:$E$2471,5,FALSE)</f>
        <v>97210</v>
      </c>
      <c r="K6838" s="2">
        <v>243.3425</v>
      </c>
      <c r="L6838" s="1">
        <v>43140</v>
      </c>
      <c r="M6838">
        <v>100119842</v>
      </c>
      <c r="N6838">
        <v>1</v>
      </c>
      <c r="P6838" t="s">
        <v>91</v>
      </c>
    </row>
    <row r="6839" spans="1:16" x14ac:dyDescent="0.25">
      <c r="A6839" s="13">
        <v>2230</v>
      </c>
      <c r="B6839" s="11" t="s">
        <v>1107</v>
      </c>
      <c r="C6839" t="s">
        <v>608</v>
      </c>
      <c r="D6839">
        <v>341</v>
      </c>
      <c r="E6839" t="s">
        <v>89</v>
      </c>
      <c r="F6839" t="s">
        <v>506</v>
      </c>
      <c r="G6839" s="11" t="str">
        <f>VLOOKUP(F6839,Sheet1!$A$1:$E$2471,2,FALSE)</f>
        <v>..</v>
      </c>
      <c r="H6839" s="11" t="str">
        <f>VLOOKUP(F6839,Sheet1!$A$1:$E$2471,3,FALSE)</f>
        <v>SHERWOOD</v>
      </c>
      <c r="I6839" s="11" t="str">
        <f>VLOOKUP(F6839,Sheet1!$A$1:$E$2471,4,FALSE)</f>
        <v>OR</v>
      </c>
      <c r="J6839" s="11" t="str">
        <f>VLOOKUP(F6839,Sheet1!$A$1:$E$2471,5,FALSE)</f>
        <v>97140</v>
      </c>
      <c r="K6839" s="2">
        <v>176.74350000000001</v>
      </c>
      <c r="L6839" s="1">
        <v>43147</v>
      </c>
      <c r="M6839">
        <v>0</v>
      </c>
      <c r="N6839">
        <v>1</v>
      </c>
      <c r="P6839" t="s">
        <v>91</v>
      </c>
    </row>
    <row r="6840" spans="1:16" x14ac:dyDescent="0.25">
      <c r="A6840" s="13">
        <v>2230</v>
      </c>
      <c r="B6840" s="11" t="s">
        <v>1107</v>
      </c>
      <c r="C6840" t="s">
        <v>608</v>
      </c>
      <c r="D6840">
        <v>341</v>
      </c>
      <c r="E6840" t="s">
        <v>89</v>
      </c>
      <c r="F6840" t="s">
        <v>474</v>
      </c>
      <c r="G6840" s="11" t="str">
        <f>VLOOKUP(F6840,Sheet1!$A$1:$E$2471,2,FALSE)</f>
        <v>..</v>
      </c>
      <c r="H6840" s="11" t="str">
        <f>VLOOKUP(F6840,Sheet1!$A$1:$E$2471,3,FALSE)</f>
        <v>PORTLAND</v>
      </c>
      <c r="I6840" s="11" t="str">
        <f>VLOOKUP(F6840,Sheet1!$A$1:$E$2471,4,FALSE)</f>
        <v>OR</v>
      </c>
      <c r="J6840" s="11" t="str">
        <f>VLOOKUP(F6840,Sheet1!$A$1:$E$2471,5,FALSE)</f>
        <v>97210</v>
      </c>
      <c r="K6840" s="2">
        <v>101.37</v>
      </c>
      <c r="L6840" s="1">
        <v>43147</v>
      </c>
      <c r="M6840">
        <v>0</v>
      </c>
      <c r="N6840">
        <v>1</v>
      </c>
      <c r="P6840" t="s">
        <v>91</v>
      </c>
    </row>
    <row r="6841" spans="1:16" x14ac:dyDescent="0.25">
      <c r="A6841" s="13">
        <v>2230</v>
      </c>
      <c r="B6841" s="11" t="s">
        <v>1107</v>
      </c>
      <c r="C6841" t="s">
        <v>608</v>
      </c>
      <c r="D6841">
        <v>341</v>
      </c>
      <c r="E6841" t="s">
        <v>89</v>
      </c>
      <c r="F6841" t="s">
        <v>676</v>
      </c>
      <c r="G6841" s="11" t="str">
        <f>VLOOKUP(F6841,Sheet1!$A$1:$E$2471,2,FALSE)</f>
        <v>..</v>
      </c>
      <c r="H6841" s="11" t="str">
        <f>VLOOKUP(F6841,Sheet1!$A$1:$E$2471,3,FALSE)</f>
        <v>NEWBERG</v>
      </c>
      <c r="I6841" s="11" t="str">
        <f>VLOOKUP(F6841,Sheet1!$A$1:$E$2471,4,FALSE)</f>
        <v>OR</v>
      </c>
      <c r="J6841" s="11" t="str">
        <f>VLOOKUP(F6841,Sheet1!$A$1:$E$2471,5,FALSE)</f>
        <v>97132</v>
      </c>
      <c r="K6841" s="2">
        <v>29.975000000000001</v>
      </c>
      <c r="L6841" s="1">
        <v>43147</v>
      </c>
      <c r="M6841">
        <v>0</v>
      </c>
      <c r="N6841">
        <v>1</v>
      </c>
      <c r="P6841" t="s">
        <v>91</v>
      </c>
    </row>
    <row r="6842" spans="1:16" x14ac:dyDescent="0.25">
      <c r="A6842" s="13">
        <v>2230</v>
      </c>
      <c r="B6842" s="11" t="s">
        <v>1107</v>
      </c>
      <c r="C6842" t="s">
        <v>608</v>
      </c>
      <c r="D6842">
        <v>341</v>
      </c>
      <c r="E6842" t="s">
        <v>89</v>
      </c>
      <c r="F6842" t="s">
        <v>662</v>
      </c>
      <c r="G6842" s="11" t="str">
        <f>VLOOKUP(F6842,Sheet1!$A$1:$E$2471,2,FALSE)</f>
        <v>..</v>
      </c>
      <c r="H6842" s="11" t="str">
        <f>VLOOKUP(F6842,Sheet1!$A$1:$E$2471,3,FALSE)</f>
        <v>PORTLAND</v>
      </c>
      <c r="I6842" s="11" t="str">
        <f>VLOOKUP(F6842,Sheet1!$A$1:$E$2471,4,FALSE)</f>
        <v>OR</v>
      </c>
      <c r="J6842" s="11" t="str">
        <f>VLOOKUP(F6842,Sheet1!$A$1:$E$2471,5,FALSE)</f>
        <v>97219</v>
      </c>
      <c r="K6842" s="2">
        <v>193.7475</v>
      </c>
      <c r="L6842" s="1">
        <v>43147</v>
      </c>
      <c r="M6842">
        <v>0</v>
      </c>
      <c r="N6842">
        <v>1</v>
      </c>
      <c r="P6842" t="s">
        <v>91</v>
      </c>
    </row>
    <row r="6843" spans="1:16" x14ac:dyDescent="0.25">
      <c r="A6843" s="13">
        <v>2230</v>
      </c>
      <c r="B6843" s="11" t="s">
        <v>1107</v>
      </c>
      <c r="C6843" t="s">
        <v>608</v>
      </c>
      <c r="D6843">
        <v>341</v>
      </c>
      <c r="E6843" t="s">
        <v>89</v>
      </c>
      <c r="F6843" t="s">
        <v>376</v>
      </c>
      <c r="G6843" s="11" t="str">
        <f>VLOOKUP(F6843,Sheet1!$A$1:$E$2471,2,FALSE)</f>
        <v>..</v>
      </c>
      <c r="H6843" s="11" t="str">
        <f>VLOOKUP(F6843,Sheet1!$A$1:$E$2471,3,FALSE)</f>
        <v>TIGARD</v>
      </c>
      <c r="I6843" s="11" t="str">
        <f>VLOOKUP(F6843,Sheet1!$A$1:$E$2471,4,FALSE)</f>
        <v>OR</v>
      </c>
      <c r="J6843" s="11" t="str">
        <f>VLOOKUP(F6843,Sheet1!$A$1:$E$2471,5,FALSE)</f>
        <v>97223</v>
      </c>
      <c r="K6843" s="2">
        <v>150.6925</v>
      </c>
      <c r="L6843" s="1">
        <v>43140</v>
      </c>
      <c r="M6843">
        <v>0</v>
      </c>
      <c r="N6843">
        <v>1</v>
      </c>
      <c r="P6843" t="s">
        <v>91</v>
      </c>
    </row>
    <row r="6844" spans="1:16" x14ac:dyDescent="0.25">
      <c r="A6844" s="13">
        <v>2230</v>
      </c>
      <c r="B6844" s="11" t="s">
        <v>1107</v>
      </c>
      <c r="C6844" t="s">
        <v>608</v>
      </c>
      <c r="D6844">
        <v>341</v>
      </c>
      <c r="E6844" t="s">
        <v>89</v>
      </c>
      <c r="F6844" t="s">
        <v>453</v>
      </c>
      <c r="G6844" s="11" t="str">
        <f>VLOOKUP(F6844,Sheet1!$A$1:$E$2471,2,FALSE)</f>
        <v>..</v>
      </c>
      <c r="H6844" s="11" t="str">
        <f>VLOOKUP(F6844,Sheet1!$A$1:$E$2471,3,FALSE)</f>
        <v>PORTLAND</v>
      </c>
      <c r="I6844" s="11" t="str">
        <f>VLOOKUP(F6844,Sheet1!$A$1:$E$2471,4,FALSE)</f>
        <v>OR</v>
      </c>
      <c r="J6844" s="11" t="str">
        <f>VLOOKUP(F6844,Sheet1!$A$1:$E$2471,5,FALSE)</f>
        <v>97225</v>
      </c>
      <c r="K6844" s="2">
        <v>27.413499999999999</v>
      </c>
      <c r="L6844" s="1">
        <v>43140</v>
      </c>
      <c r="M6844">
        <v>0</v>
      </c>
      <c r="N6844">
        <v>1</v>
      </c>
      <c r="P6844" t="s">
        <v>91</v>
      </c>
    </row>
    <row r="6845" spans="1:16" x14ac:dyDescent="0.25">
      <c r="A6845" s="13">
        <v>2230</v>
      </c>
      <c r="B6845" s="11" t="s">
        <v>1107</v>
      </c>
      <c r="C6845" t="s">
        <v>608</v>
      </c>
      <c r="D6845">
        <v>341</v>
      </c>
      <c r="E6845" t="s">
        <v>89</v>
      </c>
      <c r="F6845" t="s">
        <v>522</v>
      </c>
      <c r="G6845" s="11" t="str">
        <f>VLOOKUP(F6845,Sheet1!$A$1:$E$2471,2,FALSE)</f>
        <v>..</v>
      </c>
      <c r="H6845" s="11" t="str">
        <f>VLOOKUP(F6845,Sheet1!$A$1:$E$2471,3,FALSE)</f>
        <v>TUALATIN</v>
      </c>
      <c r="I6845" s="11" t="str">
        <f>VLOOKUP(F6845,Sheet1!$A$1:$E$2471,4,FALSE)</f>
        <v>OR</v>
      </c>
      <c r="J6845" s="11" t="str">
        <f>VLOOKUP(F6845,Sheet1!$A$1:$E$2471,5,FALSE)</f>
        <v>97062</v>
      </c>
      <c r="K6845" s="2">
        <v>34.24</v>
      </c>
      <c r="L6845" s="1">
        <v>43133</v>
      </c>
      <c r="M6845">
        <v>0</v>
      </c>
      <c r="N6845">
        <v>1</v>
      </c>
      <c r="P6845" t="s">
        <v>91</v>
      </c>
    </row>
    <row r="6846" spans="1:16" x14ac:dyDescent="0.25">
      <c r="A6846" s="13">
        <v>2230</v>
      </c>
      <c r="B6846" s="11" t="s">
        <v>1107</v>
      </c>
      <c r="C6846" t="s">
        <v>608</v>
      </c>
      <c r="D6846">
        <v>341</v>
      </c>
      <c r="E6846" t="s">
        <v>89</v>
      </c>
      <c r="F6846" t="s">
        <v>387</v>
      </c>
      <c r="G6846" s="11" t="str">
        <f>VLOOKUP(F6846,Sheet1!$A$1:$E$2471,2,FALSE)</f>
        <v>..</v>
      </c>
      <c r="H6846" s="11" t="str">
        <f>VLOOKUP(F6846,Sheet1!$A$1:$E$2471,3,FALSE)</f>
        <v>BEAVERTON</v>
      </c>
      <c r="I6846" s="11" t="str">
        <f>VLOOKUP(F6846,Sheet1!$A$1:$E$2471,4,FALSE)</f>
        <v>OR</v>
      </c>
      <c r="J6846" s="11" t="str">
        <f>VLOOKUP(F6846,Sheet1!$A$1:$E$2471,5,FALSE)</f>
        <v>97007</v>
      </c>
      <c r="K6846" s="2">
        <v>108.128</v>
      </c>
      <c r="L6846" s="1">
        <v>43133</v>
      </c>
      <c r="M6846">
        <v>0</v>
      </c>
      <c r="N6846">
        <v>1</v>
      </c>
      <c r="P6846" t="s">
        <v>91</v>
      </c>
    </row>
    <row r="6847" spans="1:16" x14ac:dyDescent="0.25">
      <c r="A6847" s="13">
        <v>2230</v>
      </c>
      <c r="B6847" s="11" t="s">
        <v>1107</v>
      </c>
      <c r="C6847" t="s">
        <v>608</v>
      </c>
      <c r="D6847">
        <v>341</v>
      </c>
      <c r="E6847" t="s">
        <v>89</v>
      </c>
      <c r="F6847" t="s">
        <v>526</v>
      </c>
      <c r="G6847" s="11" t="str">
        <f>VLOOKUP(F6847,Sheet1!$A$1:$E$2471,2,FALSE)</f>
        <v>..</v>
      </c>
      <c r="H6847" s="11" t="str">
        <f>VLOOKUP(F6847,Sheet1!$A$1:$E$2471,3,FALSE)</f>
        <v>BEAVERTON</v>
      </c>
      <c r="I6847" s="11" t="str">
        <f>VLOOKUP(F6847,Sheet1!$A$1:$E$2471,4,FALSE)</f>
        <v>OR</v>
      </c>
      <c r="J6847" s="11" t="str">
        <f>VLOOKUP(F6847,Sheet1!$A$1:$E$2471,5,FALSE)</f>
        <v>97007</v>
      </c>
      <c r="K6847" s="2">
        <v>103.0595</v>
      </c>
      <c r="L6847" s="1">
        <v>43147</v>
      </c>
      <c r="M6847">
        <v>0</v>
      </c>
      <c r="N6847">
        <v>1</v>
      </c>
      <c r="P6847" t="s">
        <v>91</v>
      </c>
    </row>
    <row r="6848" spans="1:16" x14ac:dyDescent="0.25">
      <c r="A6848" s="13">
        <v>2230</v>
      </c>
      <c r="B6848" s="11" t="s">
        <v>1107</v>
      </c>
      <c r="C6848" t="s">
        <v>608</v>
      </c>
      <c r="D6848">
        <v>341</v>
      </c>
      <c r="E6848" t="s">
        <v>89</v>
      </c>
      <c r="F6848" t="s">
        <v>508</v>
      </c>
      <c r="G6848" s="11" t="str">
        <f>VLOOKUP(F6848,Sheet1!$A$1:$E$2471,2,FALSE)</f>
        <v>..</v>
      </c>
      <c r="H6848" s="11" t="str">
        <f>VLOOKUP(F6848,Sheet1!$A$1:$E$2471,3,FALSE)</f>
        <v>PORTLAND</v>
      </c>
      <c r="I6848" s="11" t="str">
        <f>VLOOKUP(F6848,Sheet1!$A$1:$E$2471,4,FALSE)</f>
        <v>OR</v>
      </c>
      <c r="J6848" s="11" t="str">
        <f>VLOOKUP(F6848,Sheet1!$A$1:$E$2471,5,FALSE)</f>
        <v>97219</v>
      </c>
      <c r="K6848" s="2">
        <v>24.252500000000001</v>
      </c>
      <c r="L6848" s="1">
        <v>43140</v>
      </c>
      <c r="M6848">
        <v>0</v>
      </c>
      <c r="N6848">
        <v>1</v>
      </c>
      <c r="P6848" t="s">
        <v>91</v>
      </c>
    </row>
    <row r="6849" spans="1:16" x14ac:dyDescent="0.25">
      <c r="A6849" s="13">
        <v>2230</v>
      </c>
      <c r="B6849" s="11" t="s">
        <v>1107</v>
      </c>
      <c r="C6849" t="s">
        <v>608</v>
      </c>
      <c r="D6849">
        <v>341</v>
      </c>
      <c r="E6849" t="s">
        <v>89</v>
      </c>
      <c r="F6849" t="s">
        <v>682</v>
      </c>
      <c r="G6849" s="11" t="str">
        <f>VLOOKUP(F6849,Sheet1!$A$1:$E$2471,2,FALSE)</f>
        <v>..</v>
      </c>
      <c r="H6849" s="11" t="str">
        <f>VLOOKUP(F6849,Sheet1!$A$1:$E$2471,3,FALSE)</f>
        <v>HILLSBORO</v>
      </c>
      <c r="I6849" s="11" t="str">
        <f>VLOOKUP(F6849,Sheet1!$A$1:$E$2471,4,FALSE)</f>
        <v>OR</v>
      </c>
      <c r="J6849" s="11" t="str">
        <f>VLOOKUP(F6849,Sheet1!$A$1:$E$2471,5,FALSE)</f>
        <v>97124</v>
      </c>
      <c r="K6849" s="2">
        <v>110.526</v>
      </c>
      <c r="L6849" s="1">
        <v>43147</v>
      </c>
      <c r="M6849">
        <v>0</v>
      </c>
      <c r="N6849">
        <v>1</v>
      </c>
      <c r="P6849" t="s">
        <v>91</v>
      </c>
    </row>
    <row r="6850" spans="1:16" x14ac:dyDescent="0.25">
      <c r="A6850" s="13">
        <v>2230</v>
      </c>
      <c r="B6850" s="11" t="s">
        <v>1107</v>
      </c>
      <c r="C6850" t="s">
        <v>608</v>
      </c>
      <c r="D6850">
        <v>341</v>
      </c>
      <c r="E6850" t="s">
        <v>89</v>
      </c>
      <c r="F6850" t="s">
        <v>658</v>
      </c>
      <c r="G6850" s="11" t="str">
        <f>VLOOKUP(F6850,Sheet1!$A$1:$E$2471,2,FALSE)</f>
        <v>..</v>
      </c>
      <c r="H6850" s="11" t="str">
        <f>VLOOKUP(F6850,Sheet1!$A$1:$E$2471,3,FALSE)</f>
        <v>BEAVERTON</v>
      </c>
      <c r="I6850" s="11" t="str">
        <f>VLOOKUP(F6850,Sheet1!$A$1:$E$2471,4,FALSE)</f>
        <v>OR</v>
      </c>
      <c r="J6850" s="11" t="str">
        <f>VLOOKUP(F6850,Sheet1!$A$1:$E$2471,5,FALSE)</f>
        <v>97007</v>
      </c>
      <c r="K6850" s="2">
        <v>193.47499999999999</v>
      </c>
      <c r="L6850" s="1">
        <v>43147</v>
      </c>
      <c r="M6850">
        <v>0</v>
      </c>
      <c r="N6850">
        <v>1</v>
      </c>
      <c r="P6850" t="s">
        <v>91</v>
      </c>
    </row>
    <row r="6851" spans="1:16" x14ac:dyDescent="0.25">
      <c r="A6851" s="13">
        <v>2230</v>
      </c>
      <c r="B6851" s="11" t="s">
        <v>1107</v>
      </c>
      <c r="C6851" t="s">
        <v>608</v>
      </c>
      <c r="D6851">
        <v>341</v>
      </c>
      <c r="E6851" t="s">
        <v>89</v>
      </c>
      <c r="F6851" t="s">
        <v>379</v>
      </c>
      <c r="G6851" s="11" t="str">
        <f>VLOOKUP(F6851,Sheet1!$A$1:$E$2471,2,FALSE)</f>
        <v>..</v>
      </c>
      <c r="H6851" s="11" t="str">
        <f>VLOOKUP(F6851,Sheet1!$A$1:$E$2471,3,FALSE)</f>
        <v>BEAVERTON</v>
      </c>
      <c r="I6851" s="11" t="str">
        <f>VLOOKUP(F6851,Sheet1!$A$1:$E$2471,4,FALSE)</f>
        <v>OR</v>
      </c>
      <c r="J6851" s="11" t="str">
        <f>VLOOKUP(F6851,Sheet1!$A$1:$E$2471,5,FALSE)</f>
        <v>97078</v>
      </c>
      <c r="K6851" s="2">
        <v>33.79</v>
      </c>
      <c r="L6851" s="1">
        <v>43140</v>
      </c>
      <c r="M6851">
        <v>0</v>
      </c>
      <c r="N6851">
        <v>1</v>
      </c>
      <c r="P6851" t="s">
        <v>91</v>
      </c>
    </row>
    <row r="6852" spans="1:16" x14ac:dyDescent="0.25">
      <c r="A6852" s="13">
        <v>2230</v>
      </c>
      <c r="B6852" s="11" t="s">
        <v>1107</v>
      </c>
      <c r="C6852" t="s">
        <v>608</v>
      </c>
      <c r="D6852">
        <v>341</v>
      </c>
      <c r="E6852" t="s">
        <v>89</v>
      </c>
      <c r="F6852" t="s">
        <v>509</v>
      </c>
      <c r="G6852" s="11" t="str">
        <f>VLOOKUP(F6852,Sheet1!$A$1:$E$2471,2,FALSE)</f>
        <v>..</v>
      </c>
      <c r="H6852" s="11" t="str">
        <f>VLOOKUP(F6852,Sheet1!$A$1:$E$2471,3,FALSE)</f>
        <v>PORTLAND</v>
      </c>
      <c r="I6852" s="11" t="str">
        <f>VLOOKUP(F6852,Sheet1!$A$1:$E$2471,4,FALSE)</f>
        <v>OR</v>
      </c>
      <c r="J6852" s="11" t="str">
        <f>VLOOKUP(F6852,Sheet1!$A$1:$E$2471,5,FALSE)</f>
        <v>97219</v>
      </c>
      <c r="K6852" s="2">
        <v>156.96</v>
      </c>
      <c r="L6852" s="1">
        <v>43154</v>
      </c>
      <c r="M6852">
        <v>0</v>
      </c>
      <c r="N6852">
        <v>1</v>
      </c>
      <c r="P6852" t="s">
        <v>91</v>
      </c>
    </row>
    <row r="6853" spans="1:16" x14ac:dyDescent="0.25">
      <c r="A6853" s="13">
        <v>2230</v>
      </c>
      <c r="B6853" s="11" t="s">
        <v>1107</v>
      </c>
      <c r="C6853" t="s">
        <v>608</v>
      </c>
      <c r="D6853">
        <v>341</v>
      </c>
      <c r="E6853" t="s">
        <v>89</v>
      </c>
      <c r="F6853" t="s">
        <v>668</v>
      </c>
      <c r="G6853" s="11" t="str">
        <f>VLOOKUP(F6853,Sheet1!$A$1:$E$2471,2,FALSE)</f>
        <v>..</v>
      </c>
      <c r="H6853" s="11" t="str">
        <f>VLOOKUP(F6853,Sheet1!$A$1:$E$2471,3,FALSE)</f>
        <v>ALOHA</v>
      </c>
      <c r="I6853" s="11" t="str">
        <f>VLOOKUP(F6853,Sheet1!$A$1:$E$2471,4,FALSE)</f>
        <v>OR</v>
      </c>
      <c r="J6853" s="11" t="str">
        <f>VLOOKUP(F6853,Sheet1!$A$1:$E$2471,5,FALSE)</f>
        <v>97123</v>
      </c>
      <c r="K6853" s="2">
        <v>174.4</v>
      </c>
      <c r="L6853" s="1">
        <v>43140</v>
      </c>
      <c r="M6853">
        <v>0</v>
      </c>
      <c r="N6853">
        <v>1</v>
      </c>
      <c r="P6853" t="s">
        <v>91</v>
      </c>
    </row>
    <row r="6854" spans="1:16" x14ac:dyDescent="0.25">
      <c r="A6854" s="13">
        <v>2230</v>
      </c>
      <c r="B6854" s="11" t="s">
        <v>1107</v>
      </c>
      <c r="C6854" t="s">
        <v>608</v>
      </c>
      <c r="D6854">
        <v>341</v>
      </c>
      <c r="E6854" t="s">
        <v>89</v>
      </c>
      <c r="F6854" t="s">
        <v>496</v>
      </c>
      <c r="G6854" s="11" t="str">
        <f>VLOOKUP(F6854,Sheet1!$A$1:$E$2471,2,FALSE)</f>
        <v>..</v>
      </c>
      <c r="H6854" s="11" t="str">
        <f>VLOOKUP(F6854,Sheet1!$A$1:$E$2471,3,FALSE)</f>
        <v>Portland</v>
      </c>
      <c r="I6854" s="11" t="str">
        <f>VLOOKUP(F6854,Sheet1!$A$1:$E$2471,4,FALSE)</f>
        <v>OR</v>
      </c>
      <c r="J6854" s="11" t="str">
        <f>VLOOKUP(F6854,Sheet1!$A$1:$E$2471,5,FALSE)</f>
        <v>97223</v>
      </c>
      <c r="K6854" s="2">
        <v>11.021000000000001</v>
      </c>
      <c r="L6854" s="1">
        <v>43133</v>
      </c>
      <c r="M6854">
        <v>0</v>
      </c>
      <c r="N6854">
        <v>1</v>
      </c>
      <c r="P6854" t="s">
        <v>91</v>
      </c>
    </row>
    <row r="6855" spans="1:16" x14ac:dyDescent="0.25">
      <c r="A6855" s="13">
        <v>2230</v>
      </c>
      <c r="B6855" s="11" t="s">
        <v>1107</v>
      </c>
      <c r="C6855" t="s">
        <v>608</v>
      </c>
      <c r="D6855">
        <v>341</v>
      </c>
      <c r="E6855" t="s">
        <v>89</v>
      </c>
      <c r="F6855" t="s">
        <v>496</v>
      </c>
      <c r="G6855" s="11" t="str">
        <f>VLOOKUP(F6855,Sheet1!$A$1:$E$2471,2,FALSE)</f>
        <v>..</v>
      </c>
      <c r="H6855" s="11" t="str">
        <f>VLOOKUP(F6855,Sheet1!$A$1:$E$2471,3,FALSE)</f>
        <v>Portland</v>
      </c>
      <c r="I6855" s="11" t="str">
        <f>VLOOKUP(F6855,Sheet1!$A$1:$E$2471,4,FALSE)</f>
        <v>OR</v>
      </c>
      <c r="J6855" s="11" t="str">
        <f>VLOOKUP(F6855,Sheet1!$A$1:$E$2471,5,FALSE)</f>
        <v>97223</v>
      </c>
      <c r="K6855" s="2">
        <v>135.70500000000001</v>
      </c>
      <c r="L6855" s="1">
        <v>43147</v>
      </c>
      <c r="M6855">
        <v>0</v>
      </c>
      <c r="N6855">
        <v>1</v>
      </c>
      <c r="P6855" t="s">
        <v>91</v>
      </c>
    </row>
    <row r="6856" spans="1:16" x14ac:dyDescent="0.25">
      <c r="A6856" s="13">
        <v>2230</v>
      </c>
      <c r="B6856" s="11" t="s">
        <v>1107</v>
      </c>
      <c r="C6856" t="s">
        <v>608</v>
      </c>
      <c r="D6856">
        <v>341</v>
      </c>
      <c r="E6856" t="s">
        <v>89</v>
      </c>
      <c r="F6856" t="s">
        <v>380</v>
      </c>
      <c r="G6856" s="11" t="str">
        <f>VLOOKUP(F6856,Sheet1!$A$1:$E$2471,2,FALSE)</f>
        <v>..</v>
      </c>
      <c r="H6856" s="11" t="str">
        <f>VLOOKUP(F6856,Sheet1!$A$1:$E$2471,3,FALSE)</f>
        <v>HILLSBORO</v>
      </c>
      <c r="I6856" s="11" t="str">
        <f>VLOOKUP(F6856,Sheet1!$A$1:$E$2471,4,FALSE)</f>
        <v>OR</v>
      </c>
      <c r="J6856" s="11" t="str">
        <f>VLOOKUP(F6856,Sheet1!$A$1:$E$2471,5,FALSE)</f>
        <v>97123</v>
      </c>
      <c r="K6856" s="2">
        <v>84.965500000000006</v>
      </c>
      <c r="L6856" s="1">
        <v>43147</v>
      </c>
      <c r="M6856">
        <v>0</v>
      </c>
      <c r="N6856">
        <v>1</v>
      </c>
      <c r="P6856" t="s">
        <v>91</v>
      </c>
    </row>
    <row r="6857" spans="1:16" x14ac:dyDescent="0.25">
      <c r="A6857" s="13">
        <v>2230</v>
      </c>
      <c r="B6857" s="11" t="s">
        <v>1107</v>
      </c>
      <c r="C6857" t="s">
        <v>608</v>
      </c>
      <c r="D6857">
        <v>341</v>
      </c>
      <c r="E6857" t="s">
        <v>89</v>
      </c>
      <c r="F6857" t="s">
        <v>530</v>
      </c>
      <c r="G6857" s="11" t="str">
        <f>VLOOKUP(F6857,Sheet1!$A$1:$E$2471,2,FALSE)</f>
        <v>..</v>
      </c>
      <c r="H6857" s="11" t="str">
        <f>VLOOKUP(F6857,Sheet1!$A$1:$E$2471,3,FALSE)</f>
        <v>BEAVERTON</v>
      </c>
      <c r="I6857" s="11" t="str">
        <f>VLOOKUP(F6857,Sheet1!$A$1:$E$2471,4,FALSE)</f>
        <v>OR</v>
      </c>
      <c r="J6857" s="11" t="str">
        <f>VLOOKUP(F6857,Sheet1!$A$1:$E$2471,5,FALSE)</f>
        <v>97005</v>
      </c>
      <c r="K6857" s="2">
        <v>29.048500000000001</v>
      </c>
      <c r="L6857" s="1">
        <v>43140</v>
      </c>
      <c r="M6857">
        <v>0</v>
      </c>
      <c r="N6857">
        <v>1</v>
      </c>
      <c r="P6857" t="s">
        <v>91</v>
      </c>
    </row>
    <row r="6858" spans="1:16" x14ac:dyDescent="0.25">
      <c r="A6858" s="13">
        <v>2230</v>
      </c>
      <c r="B6858" s="11" t="s">
        <v>1107</v>
      </c>
      <c r="C6858" t="s">
        <v>608</v>
      </c>
      <c r="D6858">
        <v>341</v>
      </c>
      <c r="E6858" t="s">
        <v>89</v>
      </c>
      <c r="F6858" t="s">
        <v>548</v>
      </c>
      <c r="G6858" s="11" t="str">
        <f>VLOOKUP(F6858,Sheet1!$A$1:$E$2471,2,FALSE)</f>
        <v>..</v>
      </c>
      <c r="H6858" s="11" t="str">
        <f>VLOOKUP(F6858,Sheet1!$A$1:$E$2471,3,FALSE)</f>
        <v>HILLSBORO</v>
      </c>
      <c r="I6858" s="11" t="str">
        <f>VLOOKUP(F6858,Sheet1!$A$1:$E$2471,4,FALSE)</f>
        <v>OR</v>
      </c>
      <c r="J6858" s="11" t="str">
        <f>VLOOKUP(F6858,Sheet1!$A$1:$E$2471,5,FALSE)</f>
        <v>97124</v>
      </c>
      <c r="K6858" s="2">
        <v>78.588999999999999</v>
      </c>
      <c r="L6858" s="1">
        <v>43147</v>
      </c>
      <c r="M6858">
        <v>0</v>
      </c>
      <c r="N6858">
        <v>1</v>
      </c>
      <c r="P6858" t="s">
        <v>91</v>
      </c>
    </row>
    <row r="6859" spans="1:16" x14ac:dyDescent="0.25">
      <c r="A6859" s="13">
        <v>2230</v>
      </c>
      <c r="B6859" s="11" t="s">
        <v>1107</v>
      </c>
      <c r="C6859" t="s">
        <v>608</v>
      </c>
      <c r="D6859">
        <v>341</v>
      </c>
      <c r="E6859" t="s">
        <v>89</v>
      </c>
      <c r="F6859" t="s">
        <v>549</v>
      </c>
      <c r="G6859" s="11" t="str">
        <f>VLOOKUP(F6859,Sheet1!$A$1:$E$2471,2,FALSE)</f>
        <v>..</v>
      </c>
      <c r="H6859" s="11" t="str">
        <f>VLOOKUP(F6859,Sheet1!$A$1:$E$2471,3,FALSE)</f>
        <v>PORTLAND</v>
      </c>
      <c r="I6859" s="11" t="str">
        <f>VLOOKUP(F6859,Sheet1!$A$1:$E$2471,4,FALSE)</f>
        <v>OR</v>
      </c>
      <c r="J6859" s="11" t="str">
        <f>VLOOKUP(F6859,Sheet1!$A$1:$E$2471,5,FALSE)</f>
        <v>97229</v>
      </c>
      <c r="K6859" s="2">
        <v>218.327</v>
      </c>
      <c r="L6859" s="1">
        <v>43147</v>
      </c>
      <c r="M6859">
        <v>100119872</v>
      </c>
      <c r="N6859">
        <v>1</v>
      </c>
      <c r="P6859" t="s">
        <v>91</v>
      </c>
    </row>
    <row r="6860" spans="1:16" x14ac:dyDescent="0.25">
      <c r="A6860" s="13">
        <v>2230</v>
      </c>
      <c r="B6860" s="11" t="s">
        <v>1107</v>
      </c>
      <c r="C6860" t="s">
        <v>608</v>
      </c>
      <c r="D6860">
        <v>341</v>
      </c>
      <c r="E6860" t="s">
        <v>89</v>
      </c>
      <c r="F6860" t="s">
        <v>678</v>
      </c>
      <c r="G6860" s="11" t="str">
        <f>VLOOKUP(F6860,Sheet1!$A$1:$E$2471,2,FALSE)</f>
        <v>..</v>
      </c>
      <c r="H6860" s="11" t="str">
        <f>VLOOKUP(F6860,Sheet1!$A$1:$E$2471,3,FALSE)</f>
        <v>BEAVERTON</v>
      </c>
      <c r="I6860" s="11" t="str">
        <f>VLOOKUP(F6860,Sheet1!$A$1:$E$2471,4,FALSE)</f>
        <v>OR</v>
      </c>
      <c r="J6860" s="11" t="str">
        <f>VLOOKUP(F6860,Sheet1!$A$1:$E$2471,5,FALSE)</f>
        <v>97007</v>
      </c>
      <c r="K6860" s="2">
        <v>110.09</v>
      </c>
      <c r="L6860" s="1">
        <v>43147</v>
      </c>
      <c r="M6860">
        <v>0</v>
      </c>
      <c r="N6860">
        <v>1</v>
      </c>
      <c r="P6860" t="s">
        <v>91</v>
      </c>
    </row>
    <row r="6861" spans="1:16" x14ac:dyDescent="0.25">
      <c r="A6861" s="13">
        <v>2230</v>
      </c>
      <c r="B6861" s="11" t="s">
        <v>1107</v>
      </c>
      <c r="C6861" t="s">
        <v>608</v>
      </c>
      <c r="D6861">
        <v>341</v>
      </c>
      <c r="E6861" t="s">
        <v>89</v>
      </c>
      <c r="F6861" t="s">
        <v>679</v>
      </c>
      <c r="G6861" s="11" t="str">
        <f>VLOOKUP(F6861,Sheet1!$A$1:$E$2471,2,FALSE)</f>
        <v>..</v>
      </c>
      <c r="H6861" s="11" t="str">
        <f>VLOOKUP(F6861,Sheet1!$A$1:$E$2471,3,FALSE)</f>
        <v>BEAVERTON</v>
      </c>
      <c r="I6861" s="11" t="str">
        <f>VLOOKUP(F6861,Sheet1!$A$1:$E$2471,4,FALSE)</f>
        <v>OR</v>
      </c>
      <c r="J6861" s="11" t="str">
        <f>VLOOKUP(F6861,Sheet1!$A$1:$E$2471,5,FALSE)</f>
        <v>97008</v>
      </c>
      <c r="K6861" s="2">
        <v>74.774000000000001</v>
      </c>
      <c r="L6861" s="1">
        <v>43161</v>
      </c>
      <c r="M6861">
        <v>0</v>
      </c>
      <c r="N6861">
        <v>1</v>
      </c>
      <c r="P6861" t="s">
        <v>91</v>
      </c>
    </row>
    <row r="6862" spans="1:16" x14ac:dyDescent="0.25">
      <c r="A6862" s="13">
        <v>2230</v>
      </c>
      <c r="B6862" s="11" t="s">
        <v>1107</v>
      </c>
      <c r="C6862" t="s">
        <v>608</v>
      </c>
      <c r="D6862">
        <v>341</v>
      </c>
      <c r="E6862" t="s">
        <v>89</v>
      </c>
      <c r="F6862" t="s">
        <v>582</v>
      </c>
      <c r="G6862" s="11" t="str">
        <f>VLOOKUP(F6862,Sheet1!$A$1:$E$2471,2,FALSE)</f>
        <v>..</v>
      </c>
      <c r="H6862" s="11" t="str">
        <f>VLOOKUP(F6862,Sheet1!$A$1:$E$2471,3,FALSE)</f>
        <v>PORTLAND</v>
      </c>
      <c r="I6862" s="11" t="str">
        <f>VLOOKUP(F6862,Sheet1!$A$1:$E$2471,4,FALSE)</f>
        <v>OR</v>
      </c>
      <c r="J6862" s="11" t="str">
        <f>VLOOKUP(F6862,Sheet1!$A$1:$E$2471,5,FALSE)</f>
        <v>97229</v>
      </c>
      <c r="K6862" s="2">
        <v>134.28800000000001</v>
      </c>
      <c r="L6862" s="1">
        <v>43140</v>
      </c>
      <c r="M6862">
        <v>0</v>
      </c>
      <c r="N6862">
        <v>1</v>
      </c>
      <c r="P6862" t="s">
        <v>91</v>
      </c>
    </row>
    <row r="6863" spans="1:16" x14ac:dyDescent="0.25">
      <c r="A6863" s="13">
        <v>2230</v>
      </c>
      <c r="B6863" s="11" t="s">
        <v>1107</v>
      </c>
      <c r="C6863" t="s">
        <v>608</v>
      </c>
      <c r="D6863">
        <v>341</v>
      </c>
      <c r="E6863" t="s">
        <v>89</v>
      </c>
      <c r="F6863" t="s">
        <v>557</v>
      </c>
      <c r="G6863" s="11" t="str">
        <f>VLOOKUP(F6863,Sheet1!$A$1:$E$2471,2,FALSE)</f>
        <v>..</v>
      </c>
      <c r="H6863" s="11" t="str">
        <f>VLOOKUP(F6863,Sheet1!$A$1:$E$2471,3,FALSE)</f>
        <v>WILSONVILLE</v>
      </c>
      <c r="I6863" s="11" t="str">
        <f>VLOOKUP(F6863,Sheet1!$A$1:$E$2471,4,FALSE)</f>
        <v>OR</v>
      </c>
      <c r="J6863" s="11" t="str">
        <f>VLOOKUP(F6863,Sheet1!$A$1:$E$2471,5,FALSE)</f>
        <v>97070</v>
      </c>
      <c r="K6863" s="2">
        <v>70.849999999999994</v>
      </c>
      <c r="L6863" s="1">
        <v>43140</v>
      </c>
      <c r="M6863">
        <v>0</v>
      </c>
      <c r="N6863">
        <v>1</v>
      </c>
      <c r="P6863" t="s">
        <v>91</v>
      </c>
    </row>
    <row r="6864" spans="1:16" x14ac:dyDescent="0.25">
      <c r="A6864" s="13">
        <v>2230</v>
      </c>
      <c r="B6864" s="11" t="s">
        <v>1107</v>
      </c>
      <c r="C6864" t="s">
        <v>608</v>
      </c>
      <c r="D6864">
        <v>341</v>
      </c>
      <c r="E6864" t="s">
        <v>89</v>
      </c>
      <c r="F6864" t="s">
        <v>482</v>
      </c>
      <c r="G6864" s="11" t="str">
        <f>VLOOKUP(F6864,Sheet1!$A$1:$E$2471,2,FALSE)</f>
        <v>..</v>
      </c>
      <c r="H6864" s="11" t="str">
        <f>VLOOKUP(F6864,Sheet1!$A$1:$E$2471,3,FALSE)</f>
        <v>PORTLAND</v>
      </c>
      <c r="I6864" s="11" t="str">
        <f>VLOOKUP(F6864,Sheet1!$A$1:$E$2471,4,FALSE)</f>
        <v>OR</v>
      </c>
      <c r="J6864" s="11" t="str">
        <f>VLOOKUP(F6864,Sheet1!$A$1:$E$2471,5,FALSE)</f>
        <v>97218</v>
      </c>
      <c r="K6864" s="2">
        <v>26.215</v>
      </c>
      <c r="L6864" s="1">
        <v>43147</v>
      </c>
      <c r="M6864">
        <v>0</v>
      </c>
      <c r="N6864">
        <v>1</v>
      </c>
      <c r="P6864" t="s">
        <v>91</v>
      </c>
    </row>
    <row r="6865" spans="1:16" x14ac:dyDescent="0.25">
      <c r="A6865" s="13">
        <v>2230</v>
      </c>
      <c r="B6865" s="11" t="s">
        <v>1107</v>
      </c>
      <c r="C6865" t="s">
        <v>608</v>
      </c>
      <c r="D6865">
        <v>341</v>
      </c>
      <c r="E6865" t="s">
        <v>89</v>
      </c>
      <c r="F6865" t="s">
        <v>669</v>
      </c>
      <c r="G6865" s="11" t="str">
        <f>VLOOKUP(F6865,Sheet1!$A$1:$E$2471,2,FALSE)</f>
        <v>..</v>
      </c>
      <c r="H6865" s="11" t="str">
        <f>VLOOKUP(F6865,Sheet1!$A$1:$E$2471,3,FALSE)</f>
        <v>PORTLAND</v>
      </c>
      <c r="I6865" s="11" t="str">
        <f>VLOOKUP(F6865,Sheet1!$A$1:$E$2471,4,FALSE)</f>
        <v>OR</v>
      </c>
      <c r="J6865" s="11" t="str">
        <f>VLOOKUP(F6865,Sheet1!$A$1:$E$2471,5,FALSE)</f>
        <v>97229</v>
      </c>
      <c r="K6865" s="2">
        <v>276.315</v>
      </c>
      <c r="L6865" s="1">
        <v>43147</v>
      </c>
      <c r="M6865">
        <v>0</v>
      </c>
      <c r="N6865">
        <v>1</v>
      </c>
      <c r="P6865" t="s">
        <v>91</v>
      </c>
    </row>
    <row r="6866" spans="1:16" x14ac:dyDescent="0.25">
      <c r="A6866" s="13">
        <v>2230</v>
      </c>
      <c r="B6866" s="11" t="s">
        <v>1107</v>
      </c>
      <c r="C6866" t="s">
        <v>608</v>
      </c>
      <c r="D6866">
        <v>341</v>
      </c>
      <c r="E6866" t="s">
        <v>89</v>
      </c>
      <c r="F6866" t="s">
        <v>558</v>
      </c>
      <c r="G6866" s="11" t="str">
        <f>VLOOKUP(F6866,Sheet1!$A$1:$E$2471,2,FALSE)</f>
        <v>..</v>
      </c>
      <c r="H6866" s="11" t="str">
        <f>VLOOKUP(F6866,Sheet1!$A$1:$E$2471,3,FALSE)</f>
        <v>BEAVERTON</v>
      </c>
      <c r="I6866" s="11" t="str">
        <f>VLOOKUP(F6866,Sheet1!$A$1:$E$2471,4,FALSE)</f>
        <v>OR</v>
      </c>
      <c r="J6866" s="11" t="str">
        <f>VLOOKUP(F6866,Sheet1!$A$1:$E$2471,5,FALSE)</f>
        <v>97007</v>
      </c>
      <c r="K6866" s="2">
        <v>346.62</v>
      </c>
      <c r="L6866" s="1">
        <v>43147</v>
      </c>
      <c r="M6866">
        <v>0</v>
      </c>
      <c r="N6866">
        <v>1</v>
      </c>
      <c r="P6866" t="s">
        <v>91</v>
      </c>
    </row>
    <row r="6867" spans="1:16" x14ac:dyDescent="0.25">
      <c r="A6867" s="13">
        <v>2230</v>
      </c>
      <c r="B6867" s="11" t="s">
        <v>1107</v>
      </c>
      <c r="C6867" t="s">
        <v>608</v>
      </c>
      <c r="D6867">
        <v>341</v>
      </c>
      <c r="E6867" t="s">
        <v>89</v>
      </c>
      <c r="F6867" t="s">
        <v>483</v>
      </c>
      <c r="G6867" s="11" t="str">
        <f>VLOOKUP(F6867,Sheet1!$A$1:$E$2471,2,FALSE)</f>
        <v>..</v>
      </c>
      <c r="H6867" s="11" t="str">
        <f>VLOOKUP(F6867,Sheet1!$A$1:$E$2471,3,FALSE)</f>
        <v>HILLSBORO</v>
      </c>
      <c r="I6867" s="11" t="str">
        <f>VLOOKUP(F6867,Sheet1!$A$1:$E$2471,4,FALSE)</f>
        <v>OR</v>
      </c>
      <c r="J6867" s="11" t="str">
        <f>VLOOKUP(F6867,Sheet1!$A$1:$E$2471,5,FALSE)</f>
        <v>97123</v>
      </c>
      <c r="K6867" s="2">
        <v>8.9924999999999997</v>
      </c>
      <c r="L6867" s="1">
        <v>43140</v>
      </c>
      <c r="M6867">
        <v>0</v>
      </c>
      <c r="N6867">
        <v>1</v>
      </c>
      <c r="P6867" t="s">
        <v>91</v>
      </c>
    </row>
    <row r="6868" spans="1:16" x14ac:dyDescent="0.25">
      <c r="A6868" s="13">
        <v>2230</v>
      </c>
      <c r="B6868" s="11" t="s">
        <v>1107</v>
      </c>
      <c r="C6868" t="s">
        <v>608</v>
      </c>
      <c r="D6868">
        <v>341</v>
      </c>
      <c r="E6868" t="s">
        <v>89</v>
      </c>
      <c r="F6868" t="s">
        <v>484</v>
      </c>
      <c r="G6868" s="11" t="str">
        <f>VLOOKUP(F6868,Sheet1!$A$1:$E$2471,2,FALSE)</f>
        <v>..</v>
      </c>
      <c r="H6868" s="11" t="str">
        <f>VLOOKUP(F6868,Sheet1!$A$1:$E$2471,3,FALSE)</f>
        <v>PORTLAND</v>
      </c>
      <c r="I6868" s="11" t="str">
        <f>VLOOKUP(F6868,Sheet1!$A$1:$E$2471,4,FALSE)</f>
        <v>OR</v>
      </c>
      <c r="J6868" s="11" t="str">
        <f>VLOOKUP(F6868,Sheet1!$A$1:$E$2471,5,FALSE)</f>
        <v>97203</v>
      </c>
      <c r="K6868" s="2">
        <v>26.378</v>
      </c>
      <c r="L6868" s="1">
        <v>43147</v>
      </c>
      <c r="M6868">
        <v>0</v>
      </c>
      <c r="N6868">
        <v>1</v>
      </c>
      <c r="P6868" t="s">
        <v>91</v>
      </c>
    </row>
    <row r="6869" spans="1:16" x14ac:dyDescent="0.25">
      <c r="A6869" s="13">
        <v>2230</v>
      </c>
      <c r="B6869" s="11" t="s">
        <v>1107</v>
      </c>
      <c r="C6869" t="s">
        <v>608</v>
      </c>
      <c r="D6869">
        <v>341</v>
      </c>
      <c r="E6869" t="s">
        <v>89</v>
      </c>
      <c r="F6869" t="s">
        <v>583</v>
      </c>
      <c r="G6869" s="11" t="str">
        <f>VLOOKUP(F6869,Sheet1!$A$1:$E$2471,2,FALSE)</f>
        <v>..</v>
      </c>
      <c r="H6869" s="11" t="str">
        <f>VLOOKUP(F6869,Sheet1!$A$1:$E$2471,3,FALSE)</f>
        <v>LAKE OSWEGO</v>
      </c>
      <c r="I6869" s="11" t="str">
        <f>VLOOKUP(F6869,Sheet1!$A$1:$E$2471,4,FALSE)</f>
        <v>OR</v>
      </c>
      <c r="J6869" s="11" t="str">
        <f>VLOOKUP(F6869,Sheet1!$A$1:$E$2471,5,FALSE)</f>
        <v>97034</v>
      </c>
      <c r="K6869" s="2">
        <v>18.725000000000001</v>
      </c>
      <c r="L6869" s="1">
        <v>43140</v>
      </c>
      <c r="M6869">
        <v>0</v>
      </c>
      <c r="N6869">
        <v>1</v>
      </c>
      <c r="P6869" t="s">
        <v>91</v>
      </c>
    </row>
    <row r="6870" spans="1:16" x14ac:dyDescent="0.25">
      <c r="A6870" s="13">
        <v>2230</v>
      </c>
      <c r="B6870" s="11" t="s">
        <v>1107</v>
      </c>
      <c r="C6870" t="s">
        <v>608</v>
      </c>
      <c r="D6870">
        <v>341</v>
      </c>
      <c r="E6870" t="s">
        <v>89</v>
      </c>
      <c r="F6870" t="s">
        <v>674</v>
      </c>
      <c r="G6870" s="11" t="str">
        <f>VLOOKUP(F6870,Sheet1!$A$1:$E$2471,2,FALSE)</f>
        <v>..</v>
      </c>
      <c r="H6870" s="11" t="str">
        <f>VLOOKUP(F6870,Sheet1!$A$1:$E$2471,3,FALSE)</f>
        <v>TIGARD</v>
      </c>
      <c r="I6870" s="11" t="str">
        <f>VLOOKUP(F6870,Sheet1!$A$1:$E$2471,4,FALSE)</f>
        <v>OR</v>
      </c>
      <c r="J6870" s="11" t="str">
        <f>VLOOKUP(F6870,Sheet1!$A$1:$E$2471,5,FALSE)</f>
        <v>97223</v>
      </c>
      <c r="K6870" s="2">
        <v>116.08499999999999</v>
      </c>
      <c r="L6870" s="1">
        <v>43133</v>
      </c>
      <c r="M6870">
        <v>0</v>
      </c>
      <c r="N6870">
        <v>1</v>
      </c>
      <c r="P6870" t="s">
        <v>91</v>
      </c>
    </row>
    <row r="6871" spans="1:16" x14ac:dyDescent="0.25">
      <c r="A6871" s="13">
        <v>2230</v>
      </c>
      <c r="B6871" s="11" t="s">
        <v>1107</v>
      </c>
      <c r="C6871" t="s">
        <v>608</v>
      </c>
      <c r="D6871">
        <v>341</v>
      </c>
      <c r="E6871" t="s">
        <v>89</v>
      </c>
      <c r="F6871" t="s">
        <v>663</v>
      </c>
      <c r="G6871" s="11" t="str">
        <f>VLOOKUP(F6871,Sheet1!$A$1:$E$2471,2,FALSE)</f>
        <v>..</v>
      </c>
      <c r="H6871" s="11" t="str">
        <f>VLOOKUP(F6871,Sheet1!$A$1:$E$2471,3,FALSE)</f>
        <v>ALOHA</v>
      </c>
      <c r="I6871" s="11" t="str">
        <f>VLOOKUP(F6871,Sheet1!$A$1:$E$2471,4,FALSE)</f>
        <v>OR</v>
      </c>
      <c r="J6871" s="11" t="str">
        <f>VLOOKUP(F6871,Sheet1!$A$1:$E$2471,5,FALSE)</f>
        <v>97006</v>
      </c>
      <c r="K6871" s="2">
        <v>213.095</v>
      </c>
      <c r="L6871" s="1">
        <v>43147</v>
      </c>
      <c r="M6871">
        <v>0</v>
      </c>
      <c r="N6871">
        <v>1</v>
      </c>
      <c r="P6871" t="s">
        <v>91</v>
      </c>
    </row>
    <row r="6872" spans="1:16" x14ac:dyDescent="0.25">
      <c r="A6872" s="13">
        <v>2230</v>
      </c>
      <c r="B6872" s="11" t="s">
        <v>1107</v>
      </c>
      <c r="C6872" t="s">
        <v>608</v>
      </c>
      <c r="D6872">
        <v>341</v>
      </c>
      <c r="E6872" t="s">
        <v>89</v>
      </c>
      <c r="F6872" t="s">
        <v>438</v>
      </c>
      <c r="G6872" s="11" t="str">
        <f>VLOOKUP(F6872,Sheet1!$A$1:$E$2471,2,FALSE)</f>
        <v>..</v>
      </c>
      <c r="H6872" s="11" t="str">
        <f>VLOOKUP(F6872,Sheet1!$A$1:$E$2471,3,FALSE)</f>
        <v>WILSONVILLE</v>
      </c>
      <c r="I6872" s="11" t="str">
        <f>VLOOKUP(F6872,Sheet1!$A$1:$E$2471,4,FALSE)</f>
        <v>OR</v>
      </c>
      <c r="J6872" s="11" t="str">
        <f>VLOOKUP(F6872,Sheet1!$A$1:$E$2471,5,FALSE)</f>
        <v>97070</v>
      </c>
      <c r="K6872" s="2">
        <v>148.458</v>
      </c>
      <c r="L6872" s="1">
        <v>43133</v>
      </c>
      <c r="M6872">
        <v>100119810</v>
      </c>
      <c r="N6872">
        <v>1</v>
      </c>
      <c r="P6872" t="s">
        <v>91</v>
      </c>
    </row>
    <row r="6873" spans="1:16" x14ac:dyDescent="0.25">
      <c r="A6873" s="13">
        <v>2230</v>
      </c>
      <c r="B6873" s="11" t="s">
        <v>1107</v>
      </c>
      <c r="C6873" t="s">
        <v>608</v>
      </c>
      <c r="D6873">
        <v>341</v>
      </c>
      <c r="E6873" t="s">
        <v>89</v>
      </c>
      <c r="F6873" t="s">
        <v>446</v>
      </c>
      <c r="G6873" s="11" t="str">
        <f>VLOOKUP(F6873,Sheet1!$A$1:$E$2471,2,FALSE)</f>
        <v>..</v>
      </c>
      <c r="H6873" s="11" t="str">
        <f>VLOOKUP(F6873,Sheet1!$A$1:$E$2471,3,FALSE)</f>
        <v>PORTLAND</v>
      </c>
      <c r="I6873" s="11" t="str">
        <f>VLOOKUP(F6873,Sheet1!$A$1:$E$2471,4,FALSE)</f>
        <v>OR</v>
      </c>
      <c r="J6873" s="11" t="str">
        <f>VLOOKUP(F6873,Sheet1!$A$1:$E$2471,5,FALSE)</f>
        <v>97229</v>
      </c>
      <c r="K6873" s="2">
        <v>65.400000000000006</v>
      </c>
      <c r="L6873" s="1">
        <v>43161</v>
      </c>
      <c r="M6873">
        <v>0</v>
      </c>
      <c r="N6873">
        <v>1</v>
      </c>
      <c r="P6873" t="s">
        <v>91</v>
      </c>
    </row>
    <row r="6874" spans="1:16" x14ac:dyDescent="0.25">
      <c r="A6874" s="13">
        <v>2230</v>
      </c>
      <c r="B6874" s="11" t="s">
        <v>1107</v>
      </c>
      <c r="C6874" t="s">
        <v>608</v>
      </c>
      <c r="D6874">
        <v>341</v>
      </c>
      <c r="E6874" t="s">
        <v>89</v>
      </c>
      <c r="F6874" t="s">
        <v>685</v>
      </c>
      <c r="G6874" s="11" t="str">
        <f>VLOOKUP(F6874,Sheet1!$A$1:$E$2471,2,FALSE)</f>
        <v>..</v>
      </c>
      <c r="H6874" s="11" t="str">
        <f>VLOOKUP(F6874,Sheet1!$A$1:$E$2471,3,FALSE)</f>
        <v>Beaverton</v>
      </c>
      <c r="I6874" s="11" t="str">
        <f>VLOOKUP(F6874,Sheet1!$A$1:$E$2471,4,FALSE)</f>
        <v>OR</v>
      </c>
      <c r="J6874" s="11" t="str">
        <f>VLOOKUP(F6874,Sheet1!$A$1:$E$2471,5,FALSE)</f>
        <v>97003</v>
      </c>
      <c r="K6874" s="2">
        <v>11.1815</v>
      </c>
      <c r="L6874" s="1">
        <v>43133</v>
      </c>
      <c r="M6874">
        <v>0</v>
      </c>
      <c r="N6874">
        <v>1</v>
      </c>
      <c r="P6874" t="s">
        <v>91</v>
      </c>
    </row>
    <row r="6875" spans="1:16" x14ac:dyDescent="0.25">
      <c r="A6875" s="13">
        <v>2230</v>
      </c>
      <c r="B6875" s="11" t="s">
        <v>1107</v>
      </c>
      <c r="C6875" t="s">
        <v>608</v>
      </c>
      <c r="D6875">
        <v>341</v>
      </c>
      <c r="E6875" t="s">
        <v>89</v>
      </c>
      <c r="F6875" t="s">
        <v>497</v>
      </c>
      <c r="G6875" s="11" t="str">
        <f>VLOOKUP(F6875,Sheet1!$A$1:$E$2471,2,FALSE)</f>
        <v>..</v>
      </c>
      <c r="H6875" s="11" t="str">
        <f>VLOOKUP(F6875,Sheet1!$A$1:$E$2471,3,FALSE)</f>
        <v>SHERWOOD</v>
      </c>
      <c r="I6875" s="11" t="str">
        <f>VLOOKUP(F6875,Sheet1!$A$1:$E$2471,4,FALSE)</f>
        <v>OR</v>
      </c>
      <c r="J6875" s="11" t="str">
        <f>VLOOKUP(F6875,Sheet1!$A$1:$E$2471,5,FALSE)</f>
        <v>97140</v>
      </c>
      <c r="K6875" s="2">
        <v>277.73200000000003</v>
      </c>
      <c r="L6875" s="1">
        <v>43140</v>
      </c>
      <c r="M6875">
        <v>0</v>
      </c>
      <c r="N6875">
        <v>1</v>
      </c>
      <c r="P6875" t="s">
        <v>91</v>
      </c>
    </row>
    <row r="6876" spans="1:16" x14ac:dyDescent="0.25">
      <c r="A6876" s="13">
        <v>2230</v>
      </c>
      <c r="B6876" s="11" t="s">
        <v>1107</v>
      </c>
      <c r="C6876" t="s">
        <v>608</v>
      </c>
      <c r="D6876">
        <v>341</v>
      </c>
      <c r="E6876" t="s">
        <v>89</v>
      </c>
      <c r="F6876" t="s">
        <v>513</v>
      </c>
      <c r="G6876" s="11" t="str">
        <f>VLOOKUP(F6876,Sheet1!$A$1:$E$2471,2,FALSE)</f>
        <v>..</v>
      </c>
      <c r="H6876" s="11" t="str">
        <f>VLOOKUP(F6876,Sheet1!$A$1:$E$2471,3,FALSE)</f>
        <v>BEAVERTON</v>
      </c>
      <c r="I6876" s="11" t="str">
        <f>VLOOKUP(F6876,Sheet1!$A$1:$E$2471,4,FALSE)</f>
        <v>OR</v>
      </c>
      <c r="J6876" s="11" t="str">
        <f>VLOOKUP(F6876,Sheet1!$A$1:$E$2471,5,FALSE)</f>
        <v>97003</v>
      </c>
      <c r="K6876" s="2">
        <v>61.585000000000001</v>
      </c>
      <c r="L6876" s="1">
        <v>43147</v>
      </c>
      <c r="M6876">
        <v>0</v>
      </c>
      <c r="N6876">
        <v>1</v>
      </c>
      <c r="P6876" t="s">
        <v>91</v>
      </c>
    </row>
    <row r="6877" spans="1:16" x14ac:dyDescent="0.25">
      <c r="A6877" s="13">
        <v>2230</v>
      </c>
      <c r="B6877" s="11" t="s">
        <v>1107</v>
      </c>
      <c r="C6877" t="s">
        <v>608</v>
      </c>
      <c r="D6877">
        <v>341</v>
      </c>
      <c r="E6877" t="s">
        <v>89</v>
      </c>
      <c r="F6877" t="s">
        <v>463</v>
      </c>
      <c r="G6877" s="11" t="str">
        <f>VLOOKUP(F6877,Sheet1!$A$1:$E$2471,2,FALSE)</f>
        <v>..</v>
      </c>
      <c r="H6877" s="11" t="str">
        <f>VLOOKUP(F6877,Sheet1!$A$1:$E$2471,3,FALSE)</f>
        <v>PORTLAND</v>
      </c>
      <c r="I6877" s="11" t="str">
        <f>VLOOKUP(F6877,Sheet1!$A$1:$E$2471,4,FALSE)</f>
        <v>OR</v>
      </c>
      <c r="J6877" s="11" t="str">
        <f>VLOOKUP(F6877,Sheet1!$A$1:$E$2471,5,FALSE)</f>
        <v>97206</v>
      </c>
      <c r="K6877" s="2">
        <v>185.0275</v>
      </c>
      <c r="L6877" s="1">
        <v>43154</v>
      </c>
      <c r="M6877">
        <v>0</v>
      </c>
      <c r="N6877">
        <v>1</v>
      </c>
      <c r="P6877" t="s">
        <v>91</v>
      </c>
    </row>
    <row r="6878" spans="1:16" x14ac:dyDescent="0.25">
      <c r="A6878" s="13">
        <v>2230</v>
      </c>
      <c r="B6878" s="11" t="s">
        <v>1107</v>
      </c>
      <c r="C6878" t="s">
        <v>608</v>
      </c>
      <c r="D6878">
        <v>341</v>
      </c>
      <c r="E6878" t="s">
        <v>89</v>
      </c>
      <c r="F6878" t="s">
        <v>537</v>
      </c>
      <c r="G6878" s="11" t="str">
        <f>VLOOKUP(F6878,Sheet1!$A$1:$E$2471,2,FALSE)</f>
        <v>..</v>
      </c>
      <c r="H6878" s="11" t="str">
        <f>VLOOKUP(F6878,Sheet1!$A$1:$E$2471,3,FALSE)</f>
        <v>PORTLAND</v>
      </c>
      <c r="I6878" s="11" t="str">
        <f>VLOOKUP(F6878,Sheet1!$A$1:$E$2471,4,FALSE)</f>
        <v>OR</v>
      </c>
      <c r="J6878" s="11" t="str">
        <f>VLOOKUP(F6878,Sheet1!$A$1:$E$2471,5,FALSE)</f>
        <v>97223</v>
      </c>
      <c r="K6878" s="2">
        <v>68.615499999999997</v>
      </c>
      <c r="L6878" s="1">
        <v>43147</v>
      </c>
      <c r="M6878">
        <v>0</v>
      </c>
      <c r="N6878">
        <v>1</v>
      </c>
      <c r="P6878" t="s">
        <v>91</v>
      </c>
    </row>
    <row r="6879" spans="1:16" x14ac:dyDescent="0.25">
      <c r="A6879" s="13">
        <v>2230</v>
      </c>
      <c r="B6879" s="11" t="s">
        <v>1107</v>
      </c>
      <c r="C6879" t="s">
        <v>608</v>
      </c>
      <c r="D6879">
        <v>341</v>
      </c>
      <c r="E6879" t="s">
        <v>89</v>
      </c>
      <c r="F6879" t="s">
        <v>671</v>
      </c>
      <c r="G6879" s="11" t="str">
        <f>VLOOKUP(F6879,Sheet1!$A$1:$E$2471,2,FALSE)</f>
        <v>..</v>
      </c>
      <c r="H6879" s="11" t="str">
        <f>VLOOKUP(F6879,Sheet1!$A$1:$E$2471,3,FALSE)</f>
        <v>TUALATIN</v>
      </c>
      <c r="I6879" s="11" t="str">
        <f>VLOOKUP(F6879,Sheet1!$A$1:$E$2471,4,FALSE)</f>
        <v>OR</v>
      </c>
      <c r="J6879" s="11" t="str">
        <f>VLOOKUP(F6879,Sheet1!$A$1:$E$2471,5,FALSE)</f>
        <v>97062</v>
      </c>
      <c r="K6879" s="2">
        <v>46.01</v>
      </c>
      <c r="L6879" s="1">
        <v>43133</v>
      </c>
      <c r="M6879">
        <v>0</v>
      </c>
      <c r="N6879">
        <v>1</v>
      </c>
      <c r="P6879" t="s">
        <v>91</v>
      </c>
    </row>
    <row r="6880" spans="1:16" x14ac:dyDescent="0.25">
      <c r="A6880" s="13">
        <v>2230</v>
      </c>
      <c r="B6880" s="11" t="s">
        <v>1107</v>
      </c>
      <c r="C6880" t="s">
        <v>608</v>
      </c>
      <c r="D6880">
        <v>341</v>
      </c>
      <c r="E6880" t="s">
        <v>89</v>
      </c>
      <c r="F6880" t="s">
        <v>555</v>
      </c>
      <c r="G6880" s="11" t="str">
        <f>VLOOKUP(F6880,Sheet1!$A$1:$E$2471,2,FALSE)</f>
        <v>..</v>
      </c>
      <c r="H6880" s="11" t="str">
        <f>VLOOKUP(F6880,Sheet1!$A$1:$E$2471,3,FALSE)</f>
        <v>ALOHA</v>
      </c>
      <c r="I6880" s="11" t="str">
        <f>VLOOKUP(F6880,Sheet1!$A$1:$E$2471,4,FALSE)</f>
        <v>OR</v>
      </c>
      <c r="J6880" s="11" t="str">
        <f>VLOOKUP(F6880,Sheet1!$A$1:$E$2471,5,FALSE)</f>
        <v>97007</v>
      </c>
      <c r="K6880" s="2">
        <v>153.69</v>
      </c>
      <c r="L6880" s="1">
        <v>43147</v>
      </c>
      <c r="M6880">
        <v>0</v>
      </c>
      <c r="N6880">
        <v>1</v>
      </c>
      <c r="P6880" t="s">
        <v>91</v>
      </c>
    </row>
    <row r="6881" spans="1:16" x14ac:dyDescent="0.25">
      <c r="A6881" s="13">
        <v>2230</v>
      </c>
      <c r="B6881" s="11" t="s">
        <v>1107</v>
      </c>
      <c r="C6881" t="s">
        <v>608</v>
      </c>
      <c r="D6881">
        <v>341</v>
      </c>
      <c r="E6881" t="s">
        <v>89</v>
      </c>
      <c r="F6881" t="s">
        <v>465</v>
      </c>
      <c r="G6881" s="11" t="str">
        <f>VLOOKUP(F6881,Sheet1!$A$1:$E$2471,2,FALSE)</f>
        <v>..</v>
      </c>
      <c r="H6881" s="11" t="str">
        <f>VLOOKUP(F6881,Sheet1!$A$1:$E$2471,3,FALSE)</f>
        <v>ALOHA</v>
      </c>
      <c r="I6881" s="11" t="str">
        <f>VLOOKUP(F6881,Sheet1!$A$1:$E$2471,4,FALSE)</f>
        <v>OR</v>
      </c>
      <c r="J6881" s="11" t="str">
        <f>VLOOKUP(F6881,Sheet1!$A$1:$E$2471,5,FALSE)</f>
        <v>97078</v>
      </c>
      <c r="K6881" s="2">
        <v>216.47399999999999</v>
      </c>
      <c r="L6881" s="1">
        <v>43154</v>
      </c>
      <c r="M6881">
        <v>0</v>
      </c>
      <c r="N6881">
        <v>1</v>
      </c>
      <c r="P6881" t="s">
        <v>91</v>
      </c>
    </row>
    <row r="6882" spans="1:16" x14ac:dyDescent="0.25">
      <c r="A6882" s="13">
        <v>2230</v>
      </c>
      <c r="B6882" s="11" t="s">
        <v>1107</v>
      </c>
      <c r="C6882" t="s">
        <v>608</v>
      </c>
      <c r="D6882">
        <v>341</v>
      </c>
      <c r="E6882" t="s">
        <v>89</v>
      </c>
      <c r="F6882" t="s">
        <v>672</v>
      </c>
      <c r="G6882" s="11" t="str">
        <f>VLOOKUP(F6882,Sheet1!$A$1:$E$2471,2,FALSE)</f>
        <v>..</v>
      </c>
      <c r="H6882" s="11" t="str">
        <f>VLOOKUP(F6882,Sheet1!$A$1:$E$2471,3,FALSE)</f>
        <v>PORTLAND</v>
      </c>
      <c r="I6882" s="11" t="str">
        <f>VLOOKUP(F6882,Sheet1!$A$1:$E$2471,4,FALSE)</f>
        <v>OR</v>
      </c>
      <c r="J6882" s="11" t="str">
        <f>VLOOKUP(F6882,Sheet1!$A$1:$E$2471,5,FALSE)</f>
        <v>97229</v>
      </c>
      <c r="K6882" s="2">
        <v>232.66050000000001</v>
      </c>
      <c r="L6882" s="1">
        <v>43147</v>
      </c>
      <c r="M6882">
        <v>0</v>
      </c>
      <c r="N6882">
        <v>1</v>
      </c>
      <c r="P6882" t="s">
        <v>91</v>
      </c>
    </row>
    <row r="6883" spans="1:16" x14ac:dyDescent="0.25">
      <c r="A6883" s="13">
        <v>2230</v>
      </c>
      <c r="B6883" s="11" t="s">
        <v>1107</v>
      </c>
      <c r="C6883" t="s">
        <v>608</v>
      </c>
      <c r="D6883">
        <v>341</v>
      </c>
      <c r="E6883" t="s">
        <v>89</v>
      </c>
      <c r="F6883" t="s">
        <v>399</v>
      </c>
      <c r="G6883" s="11" t="str">
        <f>VLOOKUP(F6883,Sheet1!$A$1:$E$2471,2,FALSE)</f>
        <v>..</v>
      </c>
      <c r="H6883" s="11" t="str">
        <f>VLOOKUP(F6883,Sheet1!$A$1:$E$2471,3,FALSE)</f>
        <v>PORTLAND</v>
      </c>
      <c r="I6883" s="11" t="str">
        <f>VLOOKUP(F6883,Sheet1!$A$1:$E$2471,4,FALSE)</f>
        <v>OR</v>
      </c>
      <c r="J6883" s="11" t="str">
        <f>VLOOKUP(F6883,Sheet1!$A$1:$E$2471,5,FALSE)</f>
        <v>97202</v>
      </c>
      <c r="K6883" s="2">
        <v>170.04</v>
      </c>
      <c r="L6883" s="1">
        <v>43140</v>
      </c>
      <c r="M6883">
        <v>0</v>
      </c>
      <c r="N6883">
        <v>1</v>
      </c>
      <c r="P6883" t="s">
        <v>91</v>
      </c>
    </row>
    <row r="6884" spans="1:16" x14ac:dyDescent="0.25">
      <c r="A6884" s="13">
        <v>2230</v>
      </c>
      <c r="B6884" s="11" t="s">
        <v>1107</v>
      </c>
      <c r="C6884" t="s">
        <v>608</v>
      </c>
      <c r="D6884">
        <v>341</v>
      </c>
      <c r="E6884" t="s">
        <v>89</v>
      </c>
      <c r="F6884" t="s">
        <v>490</v>
      </c>
      <c r="G6884" s="11" t="str">
        <f>VLOOKUP(F6884,Sheet1!$A$1:$E$2471,2,FALSE)</f>
        <v>..</v>
      </c>
      <c r="H6884" s="11" t="str">
        <f>VLOOKUP(F6884,Sheet1!$A$1:$E$2471,3,FALSE)</f>
        <v>BEAVERTON</v>
      </c>
      <c r="I6884" s="11" t="str">
        <f>VLOOKUP(F6884,Sheet1!$A$1:$E$2471,4,FALSE)</f>
        <v>OR</v>
      </c>
      <c r="J6884" s="11" t="str">
        <f>VLOOKUP(F6884,Sheet1!$A$1:$E$2471,5,FALSE)</f>
        <v>97007</v>
      </c>
      <c r="K6884" s="2">
        <v>206.66399999999999</v>
      </c>
      <c r="L6884" s="1">
        <v>43147</v>
      </c>
      <c r="M6884">
        <v>0</v>
      </c>
      <c r="N6884">
        <v>1</v>
      </c>
      <c r="P6884" t="s">
        <v>91</v>
      </c>
    </row>
    <row r="6885" spans="1:16" x14ac:dyDescent="0.25">
      <c r="A6885" s="13">
        <v>2230</v>
      </c>
      <c r="B6885" s="11" t="s">
        <v>1107</v>
      </c>
      <c r="C6885" t="s">
        <v>608</v>
      </c>
      <c r="D6885">
        <v>341</v>
      </c>
      <c r="E6885" t="s">
        <v>89</v>
      </c>
      <c r="F6885" t="s">
        <v>407</v>
      </c>
      <c r="G6885" s="11" t="str">
        <f>VLOOKUP(F6885,Sheet1!$A$1:$E$2471,2,FALSE)</f>
        <v>..</v>
      </c>
      <c r="H6885" s="11" t="str">
        <f>VLOOKUP(F6885,Sheet1!$A$1:$E$2471,3,FALSE)</f>
        <v>ALOHA</v>
      </c>
      <c r="I6885" s="11" t="str">
        <f>VLOOKUP(F6885,Sheet1!$A$1:$E$2471,4,FALSE)</f>
        <v>OR</v>
      </c>
      <c r="J6885" s="11" t="str">
        <f>VLOOKUP(F6885,Sheet1!$A$1:$E$2471,5,FALSE)</f>
        <v>97078</v>
      </c>
      <c r="K6885" s="2">
        <v>55.753500000000003</v>
      </c>
      <c r="L6885" s="1">
        <v>43147</v>
      </c>
      <c r="M6885">
        <v>0</v>
      </c>
      <c r="N6885">
        <v>1</v>
      </c>
      <c r="P6885" t="s">
        <v>91</v>
      </c>
    </row>
    <row r="6886" spans="1:16" x14ac:dyDescent="0.25">
      <c r="A6886" s="13">
        <v>2230</v>
      </c>
      <c r="B6886" s="11" t="s">
        <v>1107</v>
      </c>
      <c r="C6886" t="s">
        <v>608</v>
      </c>
      <c r="D6886">
        <v>341</v>
      </c>
      <c r="E6886" t="s">
        <v>89</v>
      </c>
      <c r="F6886" t="s">
        <v>467</v>
      </c>
      <c r="G6886" s="11" t="str">
        <f>VLOOKUP(F6886,Sheet1!$A$1:$E$2471,2,FALSE)</f>
        <v>..</v>
      </c>
      <c r="H6886" s="11" t="str">
        <f>VLOOKUP(F6886,Sheet1!$A$1:$E$2471,3,FALSE)</f>
        <v>HILLSBORO</v>
      </c>
      <c r="I6886" s="11" t="str">
        <f>VLOOKUP(F6886,Sheet1!$A$1:$E$2471,4,FALSE)</f>
        <v>OR</v>
      </c>
      <c r="J6886" s="11" t="str">
        <f>VLOOKUP(F6886,Sheet1!$A$1:$E$2471,5,FALSE)</f>
        <v>97124</v>
      </c>
      <c r="K6886" s="2">
        <v>12.153499999999999</v>
      </c>
      <c r="L6886" s="1">
        <v>43182</v>
      </c>
      <c r="M6886">
        <v>0</v>
      </c>
      <c r="N6886">
        <v>1</v>
      </c>
      <c r="P6886" t="s">
        <v>91</v>
      </c>
    </row>
    <row r="6887" spans="1:16" x14ac:dyDescent="0.25">
      <c r="A6887" s="13">
        <v>2230</v>
      </c>
      <c r="B6887" s="11" t="s">
        <v>1107</v>
      </c>
      <c r="C6887" t="s">
        <v>608</v>
      </c>
      <c r="D6887">
        <v>341</v>
      </c>
      <c r="E6887" t="s">
        <v>89</v>
      </c>
      <c r="F6887" t="s">
        <v>467</v>
      </c>
      <c r="G6887" s="11" t="str">
        <f>VLOOKUP(F6887,Sheet1!$A$1:$E$2471,2,FALSE)</f>
        <v>..</v>
      </c>
      <c r="H6887" s="11" t="str">
        <f>VLOOKUP(F6887,Sheet1!$A$1:$E$2471,3,FALSE)</f>
        <v>HILLSBORO</v>
      </c>
      <c r="I6887" s="11" t="str">
        <f>VLOOKUP(F6887,Sheet1!$A$1:$E$2471,4,FALSE)</f>
        <v>OR</v>
      </c>
      <c r="J6887" s="11" t="str">
        <f>VLOOKUP(F6887,Sheet1!$A$1:$E$2471,5,FALSE)</f>
        <v>97124</v>
      </c>
      <c r="K6887" s="2">
        <v>25.614999999999998</v>
      </c>
      <c r="L6887" s="1">
        <v>43182</v>
      </c>
      <c r="M6887">
        <v>0</v>
      </c>
      <c r="N6887">
        <v>1</v>
      </c>
      <c r="P6887" t="s">
        <v>91</v>
      </c>
    </row>
    <row r="6888" spans="1:16" x14ac:dyDescent="0.25">
      <c r="A6888" s="13">
        <v>2230</v>
      </c>
      <c r="B6888" s="11" t="s">
        <v>1107</v>
      </c>
      <c r="C6888" t="s">
        <v>608</v>
      </c>
      <c r="D6888">
        <v>341</v>
      </c>
      <c r="E6888" t="s">
        <v>89</v>
      </c>
      <c r="F6888" t="s">
        <v>467</v>
      </c>
      <c r="G6888" s="11" t="str">
        <f>VLOOKUP(F6888,Sheet1!$A$1:$E$2471,2,FALSE)</f>
        <v>..</v>
      </c>
      <c r="H6888" s="11" t="str">
        <f>VLOOKUP(F6888,Sheet1!$A$1:$E$2471,3,FALSE)</f>
        <v>HILLSBORO</v>
      </c>
      <c r="I6888" s="11" t="str">
        <f>VLOOKUP(F6888,Sheet1!$A$1:$E$2471,4,FALSE)</f>
        <v>OR</v>
      </c>
      <c r="J6888" s="11" t="str">
        <f>VLOOKUP(F6888,Sheet1!$A$1:$E$2471,5,FALSE)</f>
        <v>97124</v>
      </c>
      <c r="K6888" s="2">
        <v>41.529000000000003</v>
      </c>
      <c r="L6888" s="1">
        <v>43182</v>
      </c>
      <c r="M6888">
        <v>0</v>
      </c>
      <c r="N6888">
        <v>1</v>
      </c>
      <c r="P6888" t="s">
        <v>91</v>
      </c>
    </row>
    <row r="6889" spans="1:16" x14ac:dyDescent="0.25">
      <c r="A6889" s="13">
        <v>2230</v>
      </c>
      <c r="B6889" s="11" t="s">
        <v>1107</v>
      </c>
      <c r="C6889" t="s">
        <v>608</v>
      </c>
      <c r="D6889">
        <v>341</v>
      </c>
      <c r="E6889" t="s">
        <v>89</v>
      </c>
      <c r="F6889" t="s">
        <v>664</v>
      </c>
      <c r="G6889" s="11" t="str">
        <f>VLOOKUP(F6889,Sheet1!$A$1:$E$2471,2,FALSE)</f>
        <v>..</v>
      </c>
      <c r="H6889" s="11" t="str">
        <f>VLOOKUP(F6889,Sheet1!$A$1:$E$2471,3,FALSE)</f>
        <v>BEAVERTON</v>
      </c>
      <c r="I6889" s="11" t="str">
        <f>VLOOKUP(F6889,Sheet1!$A$1:$E$2471,4,FALSE)</f>
        <v>OR</v>
      </c>
      <c r="J6889" s="11" t="str">
        <f>VLOOKUP(F6889,Sheet1!$A$1:$E$2471,5,FALSE)</f>
        <v>97008</v>
      </c>
      <c r="K6889" s="2">
        <v>126.44</v>
      </c>
      <c r="L6889" s="1">
        <v>43175</v>
      </c>
      <c r="M6889">
        <v>0</v>
      </c>
      <c r="N6889">
        <v>1</v>
      </c>
      <c r="P6889" t="s">
        <v>91</v>
      </c>
    </row>
    <row r="6890" spans="1:16" x14ac:dyDescent="0.25">
      <c r="A6890" s="13">
        <v>2230</v>
      </c>
      <c r="B6890" s="11" t="s">
        <v>1107</v>
      </c>
      <c r="C6890" t="s">
        <v>608</v>
      </c>
      <c r="D6890">
        <v>341</v>
      </c>
      <c r="E6890" t="s">
        <v>89</v>
      </c>
      <c r="F6890" t="s">
        <v>396</v>
      </c>
      <c r="G6890" s="11" t="str">
        <f>VLOOKUP(F6890,Sheet1!$A$1:$E$2471,2,FALSE)</f>
        <v>..</v>
      </c>
      <c r="H6890" s="11" t="str">
        <f>VLOOKUP(F6890,Sheet1!$A$1:$E$2471,3,FALSE)</f>
        <v>PORTLAND</v>
      </c>
      <c r="I6890" s="11" t="str">
        <f>VLOOKUP(F6890,Sheet1!$A$1:$E$2471,4,FALSE)</f>
        <v>OR</v>
      </c>
      <c r="J6890" s="11" t="str">
        <f>VLOOKUP(F6890,Sheet1!$A$1:$E$2471,5,FALSE)</f>
        <v>97219</v>
      </c>
      <c r="K6890" s="2">
        <v>267.26799999999997</v>
      </c>
      <c r="L6890" s="1">
        <v>43175</v>
      </c>
      <c r="M6890">
        <v>0</v>
      </c>
      <c r="N6890">
        <v>1</v>
      </c>
      <c r="P6890" t="s">
        <v>91</v>
      </c>
    </row>
    <row r="6891" spans="1:16" x14ac:dyDescent="0.25">
      <c r="A6891" s="13">
        <v>2230</v>
      </c>
      <c r="B6891" s="11" t="s">
        <v>1107</v>
      </c>
      <c r="C6891" t="s">
        <v>608</v>
      </c>
      <c r="D6891">
        <v>341</v>
      </c>
      <c r="E6891" t="s">
        <v>89</v>
      </c>
      <c r="F6891" t="s">
        <v>665</v>
      </c>
      <c r="G6891" s="11" t="str">
        <f>VLOOKUP(F6891,Sheet1!$A$1:$E$2471,2,FALSE)</f>
        <v>..</v>
      </c>
      <c r="H6891" s="11" t="str">
        <f>VLOOKUP(F6891,Sheet1!$A$1:$E$2471,3,FALSE)</f>
        <v>PORTLAND</v>
      </c>
      <c r="I6891" s="11" t="str">
        <f>VLOOKUP(F6891,Sheet1!$A$1:$E$2471,4,FALSE)</f>
        <v>OR</v>
      </c>
      <c r="J6891" s="11" t="str">
        <f>VLOOKUP(F6891,Sheet1!$A$1:$E$2471,5,FALSE)</f>
        <v>97218</v>
      </c>
      <c r="K6891" s="2">
        <v>42.128500000000003</v>
      </c>
      <c r="L6891" s="1">
        <v>43175</v>
      </c>
      <c r="M6891">
        <v>0</v>
      </c>
      <c r="N6891">
        <v>1</v>
      </c>
      <c r="P6891" t="s">
        <v>91</v>
      </c>
    </row>
    <row r="6892" spans="1:16" x14ac:dyDescent="0.25">
      <c r="A6892" s="13">
        <v>2230</v>
      </c>
      <c r="B6892" s="11" t="s">
        <v>1107</v>
      </c>
      <c r="C6892" t="s">
        <v>608</v>
      </c>
      <c r="D6892">
        <v>341</v>
      </c>
      <c r="E6892" t="s">
        <v>89</v>
      </c>
      <c r="F6892" t="s">
        <v>468</v>
      </c>
      <c r="G6892" s="11" t="str">
        <f>VLOOKUP(F6892,Sheet1!$A$1:$E$2471,2,FALSE)</f>
        <v>..</v>
      </c>
      <c r="H6892" s="11" t="str">
        <f>VLOOKUP(F6892,Sheet1!$A$1:$E$2471,3,FALSE)</f>
        <v>LAKE OSWEGO</v>
      </c>
      <c r="I6892" s="11" t="str">
        <f>VLOOKUP(F6892,Sheet1!$A$1:$E$2471,4,FALSE)</f>
        <v>OR</v>
      </c>
      <c r="J6892" s="11" t="str">
        <f>VLOOKUP(F6892,Sheet1!$A$1:$E$2471,5,FALSE)</f>
        <v>97034</v>
      </c>
      <c r="K6892" s="2">
        <v>139.738</v>
      </c>
      <c r="L6892" s="1">
        <v>43175</v>
      </c>
      <c r="M6892">
        <v>100119991</v>
      </c>
      <c r="N6892">
        <v>1</v>
      </c>
      <c r="P6892" t="s">
        <v>91</v>
      </c>
    </row>
    <row r="6893" spans="1:16" x14ac:dyDescent="0.25">
      <c r="A6893" s="13">
        <v>2230</v>
      </c>
      <c r="B6893" s="11" t="s">
        <v>1107</v>
      </c>
      <c r="C6893" t="s">
        <v>608</v>
      </c>
      <c r="D6893">
        <v>341</v>
      </c>
      <c r="E6893" t="s">
        <v>89</v>
      </c>
      <c r="F6893" t="s">
        <v>675</v>
      </c>
      <c r="G6893" s="11" t="str">
        <f>VLOOKUP(F6893,Sheet1!$A$1:$E$2471,2,FALSE)</f>
        <v>..</v>
      </c>
      <c r="H6893" s="11" t="str">
        <f>VLOOKUP(F6893,Sheet1!$A$1:$E$2471,3,FALSE)</f>
        <v>BEAVERTON</v>
      </c>
      <c r="I6893" s="11" t="str">
        <f>VLOOKUP(F6893,Sheet1!$A$1:$E$2471,4,FALSE)</f>
        <v>OR</v>
      </c>
      <c r="J6893" s="11" t="str">
        <f>VLOOKUP(F6893,Sheet1!$A$1:$E$2471,5,FALSE)</f>
        <v>97003</v>
      </c>
      <c r="K6893" s="2">
        <v>43.164000000000001</v>
      </c>
      <c r="L6893" s="1">
        <v>43168</v>
      </c>
      <c r="M6893">
        <v>0</v>
      </c>
      <c r="N6893">
        <v>1</v>
      </c>
      <c r="P6893" t="s">
        <v>91</v>
      </c>
    </row>
    <row r="6894" spans="1:16" x14ac:dyDescent="0.25">
      <c r="A6894" s="13">
        <v>2230</v>
      </c>
      <c r="B6894" s="11" t="s">
        <v>1107</v>
      </c>
      <c r="C6894" t="s">
        <v>608</v>
      </c>
      <c r="D6894">
        <v>341</v>
      </c>
      <c r="E6894" t="s">
        <v>89</v>
      </c>
      <c r="F6894" t="s">
        <v>518</v>
      </c>
      <c r="G6894" s="11" t="str">
        <f>VLOOKUP(F6894,Sheet1!$A$1:$E$2471,2,FALSE)</f>
        <v>..</v>
      </c>
      <c r="H6894" s="11" t="str">
        <f>VLOOKUP(F6894,Sheet1!$A$1:$E$2471,3,FALSE)</f>
        <v>PORTLAND</v>
      </c>
      <c r="I6894" s="11" t="str">
        <f>VLOOKUP(F6894,Sheet1!$A$1:$E$2471,4,FALSE)</f>
        <v>OR</v>
      </c>
      <c r="J6894" s="11" t="str">
        <f>VLOOKUP(F6894,Sheet1!$A$1:$E$2471,5,FALSE)</f>
        <v>97221</v>
      </c>
      <c r="K6894" s="2">
        <v>134.07</v>
      </c>
      <c r="L6894" s="1">
        <v>43175</v>
      </c>
      <c r="M6894">
        <v>0</v>
      </c>
      <c r="N6894">
        <v>1</v>
      </c>
      <c r="P6894" t="s">
        <v>91</v>
      </c>
    </row>
    <row r="6895" spans="1:16" x14ac:dyDescent="0.25">
      <c r="A6895" s="13">
        <v>2230</v>
      </c>
      <c r="B6895" s="11" t="s">
        <v>1107</v>
      </c>
      <c r="C6895" t="s">
        <v>608</v>
      </c>
      <c r="D6895">
        <v>341</v>
      </c>
      <c r="E6895" t="s">
        <v>89</v>
      </c>
      <c r="F6895" t="s">
        <v>493</v>
      </c>
      <c r="G6895" s="11" t="str">
        <f>VLOOKUP(F6895,Sheet1!$A$1:$E$2471,2,FALSE)</f>
        <v>..</v>
      </c>
      <c r="H6895" s="11" t="str">
        <f>VLOOKUP(F6895,Sheet1!$A$1:$E$2471,3,FALSE)</f>
        <v>HILLSBORO</v>
      </c>
      <c r="I6895" s="11" t="str">
        <f>VLOOKUP(F6895,Sheet1!$A$1:$E$2471,4,FALSE)</f>
        <v>OR</v>
      </c>
      <c r="J6895" s="11" t="str">
        <f>VLOOKUP(F6895,Sheet1!$A$1:$E$2471,5,FALSE)</f>
        <v>97124</v>
      </c>
      <c r="K6895" s="2">
        <v>119.9</v>
      </c>
      <c r="L6895" s="1">
        <v>43175</v>
      </c>
      <c r="M6895">
        <v>0</v>
      </c>
      <c r="N6895">
        <v>1</v>
      </c>
      <c r="P6895" t="s">
        <v>91</v>
      </c>
    </row>
    <row r="6896" spans="1:16" x14ac:dyDescent="0.25">
      <c r="A6896" s="13">
        <v>2230</v>
      </c>
      <c r="B6896" s="11" t="s">
        <v>1107</v>
      </c>
      <c r="C6896" t="s">
        <v>608</v>
      </c>
      <c r="D6896">
        <v>341</v>
      </c>
      <c r="E6896" t="s">
        <v>89</v>
      </c>
      <c r="F6896" t="s">
        <v>403</v>
      </c>
      <c r="G6896" s="11" t="str">
        <f>VLOOKUP(F6896,Sheet1!$A$1:$E$2471,2,FALSE)</f>
        <v>..</v>
      </c>
      <c r="H6896" s="11" t="str">
        <f>VLOOKUP(F6896,Sheet1!$A$1:$E$2471,3,FALSE)</f>
        <v>PORTLAND</v>
      </c>
      <c r="I6896" s="11" t="str">
        <f>VLOOKUP(F6896,Sheet1!$A$1:$E$2471,4,FALSE)</f>
        <v>OR</v>
      </c>
      <c r="J6896" s="11" t="str">
        <f>VLOOKUP(F6896,Sheet1!$A$1:$E$2471,5,FALSE)</f>
        <v>97203</v>
      </c>
      <c r="K6896" s="2">
        <v>31.61</v>
      </c>
      <c r="L6896" s="1">
        <v>43189</v>
      </c>
      <c r="M6896">
        <v>0</v>
      </c>
      <c r="N6896">
        <v>1</v>
      </c>
      <c r="P6896" t="s">
        <v>91</v>
      </c>
    </row>
    <row r="6897" spans="1:16" x14ac:dyDescent="0.25">
      <c r="A6897" s="13">
        <v>2230</v>
      </c>
      <c r="B6897" s="11" t="s">
        <v>1107</v>
      </c>
      <c r="C6897" t="s">
        <v>608</v>
      </c>
      <c r="D6897">
        <v>341</v>
      </c>
      <c r="E6897" t="s">
        <v>89</v>
      </c>
      <c r="F6897" t="s">
        <v>403</v>
      </c>
      <c r="G6897" s="11" t="str">
        <f>VLOOKUP(F6897,Sheet1!$A$1:$E$2471,2,FALSE)</f>
        <v>..</v>
      </c>
      <c r="H6897" s="11" t="str">
        <f>VLOOKUP(F6897,Sheet1!$A$1:$E$2471,3,FALSE)</f>
        <v>PORTLAND</v>
      </c>
      <c r="I6897" s="11" t="str">
        <f>VLOOKUP(F6897,Sheet1!$A$1:$E$2471,4,FALSE)</f>
        <v>OR</v>
      </c>
      <c r="J6897" s="11" t="str">
        <f>VLOOKUP(F6897,Sheet1!$A$1:$E$2471,5,FALSE)</f>
        <v>97203</v>
      </c>
      <c r="K6897" s="2">
        <v>23.98</v>
      </c>
      <c r="L6897" s="1">
        <v>43168</v>
      </c>
      <c r="M6897">
        <v>0</v>
      </c>
      <c r="N6897">
        <v>1</v>
      </c>
      <c r="P6897" t="s">
        <v>91</v>
      </c>
    </row>
    <row r="6898" spans="1:16" x14ac:dyDescent="0.25">
      <c r="A6898" s="13">
        <v>2230</v>
      </c>
      <c r="B6898" s="11" t="s">
        <v>1107</v>
      </c>
      <c r="C6898" t="s">
        <v>608</v>
      </c>
      <c r="D6898">
        <v>341</v>
      </c>
      <c r="E6898" t="s">
        <v>89</v>
      </c>
      <c r="F6898" t="s">
        <v>450</v>
      </c>
      <c r="G6898" s="11" t="str">
        <f>VLOOKUP(F6898,Sheet1!$A$1:$E$2471,2,FALSE)</f>
        <v>..</v>
      </c>
      <c r="H6898" s="11" t="str">
        <f>VLOOKUP(F6898,Sheet1!$A$1:$E$2471,3,FALSE)</f>
        <v>HILLSBORO</v>
      </c>
      <c r="I6898" s="11" t="str">
        <f>VLOOKUP(F6898,Sheet1!$A$1:$E$2471,4,FALSE)</f>
        <v>OR</v>
      </c>
      <c r="J6898" s="11" t="str">
        <f>VLOOKUP(F6898,Sheet1!$A$1:$E$2471,5,FALSE)</f>
        <v>97124</v>
      </c>
      <c r="K6898" s="2">
        <v>194.94649999999999</v>
      </c>
      <c r="L6898" s="1">
        <v>43175</v>
      </c>
      <c r="M6898">
        <v>0</v>
      </c>
      <c r="N6898">
        <v>1</v>
      </c>
      <c r="P6898" t="s">
        <v>91</v>
      </c>
    </row>
    <row r="6899" spans="1:16" x14ac:dyDescent="0.25">
      <c r="A6899" s="13">
        <v>2230</v>
      </c>
      <c r="B6899" s="11" t="s">
        <v>1107</v>
      </c>
      <c r="C6899" t="s">
        <v>608</v>
      </c>
      <c r="D6899">
        <v>341</v>
      </c>
      <c r="E6899" t="s">
        <v>89</v>
      </c>
      <c r="F6899" t="s">
        <v>681</v>
      </c>
      <c r="G6899" s="11" t="str">
        <f>VLOOKUP(F6899,Sheet1!$A$1:$E$2471,2,FALSE)</f>
        <v>..</v>
      </c>
      <c r="H6899" s="11" t="str">
        <f>VLOOKUP(F6899,Sheet1!$A$1:$E$2471,3,FALSE)</f>
        <v>BEAVERTON</v>
      </c>
      <c r="I6899" s="11" t="str">
        <f>VLOOKUP(F6899,Sheet1!$A$1:$E$2471,4,FALSE)</f>
        <v>OR</v>
      </c>
      <c r="J6899" s="11" t="str">
        <f>VLOOKUP(F6899,Sheet1!$A$1:$E$2471,5,FALSE)</f>
        <v>97003</v>
      </c>
      <c r="K6899" s="2">
        <v>149.33000000000001</v>
      </c>
      <c r="L6899" s="1">
        <v>43182</v>
      </c>
      <c r="M6899">
        <v>0</v>
      </c>
      <c r="N6899">
        <v>1</v>
      </c>
      <c r="P6899" t="s">
        <v>91</v>
      </c>
    </row>
    <row r="6900" spans="1:16" x14ac:dyDescent="0.25">
      <c r="A6900" s="13">
        <v>2230</v>
      </c>
      <c r="B6900" s="11" t="s">
        <v>1107</v>
      </c>
      <c r="C6900" t="s">
        <v>608</v>
      </c>
      <c r="D6900">
        <v>341</v>
      </c>
      <c r="E6900" t="s">
        <v>89</v>
      </c>
      <c r="F6900" t="s">
        <v>667</v>
      </c>
      <c r="G6900" s="11" t="str">
        <f>VLOOKUP(F6900,Sheet1!$A$1:$E$2471,2,FALSE)</f>
        <v>..</v>
      </c>
      <c r="H6900" s="11" t="str">
        <f>VLOOKUP(F6900,Sheet1!$A$1:$E$2471,3,FALSE)</f>
        <v>PORTLAND</v>
      </c>
      <c r="I6900" s="11" t="str">
        <f>VLOOKUP(F6900,Sheet1!$A$1:$E$2471,4,FALSE)</f>
        <v>OR</v>
      </c>
      <c r="J6900" s="11" t="str">
        <f>VLOOKUP(F6900,Sheet1!$A$1:$E$2471,5,FALSE)</f>
        <v>97219</v>
      </c>
      <c r="K6900" s="2">
        <v>179.90450000000001</v>
      </c>
      <c r="L6900" s="1">
        <v>43168</v>
      </c>
      <c r="M6900">
        <v>0</v>
      </c>
      <c r="N6900">
        <v>1</v>
      </c>
      <c r="P6900" t="s">
        <v>91</v>
      </c>
    </row>
    <row r="6901" spans="1:16" x14ac:dyDescent="0.25">
      <c r="A6901" s="13">
        <v>2230</v>
      </c>
      <c r="B6901" s="11" t="s">
        <v>1107</v>
      </c>
      <c r="C6901" t="s">
        <v>608</v>
      </c>
      <c r="D6901">
        <v>341</v>
      </c>
      <c r="E6901" t="s">
        <v>89</v>
      </c>
      <c r="F6901" t="s">
        <v>472</v>
      </c>
      <c r="G6901" s="11" t="str">
        <f>VLOOKUP(F6901,Sheet1!$A$1:$E$2471,2,FALSE)</f>
        <v>..</v>
      </c>
      <c r="H6901" s="11" t="str">
        <f>VLOOKUP(F6901,Sheet1!$A$1:$E$2471,3,FALSE)</f>
        <v>PORTLAND</v>
      </c>
      <c r="I6901" s="11" t="str">
        <f>VLOOKUP(F6901,Sheet1!$A$1:$E$2471,4,FALSE)</f>
        <v>OR</v>
      </c>
      <c r="J6901" s="11" t="str">
        <f>VLOOKUP(F6901,Sheet1!$A$1:$E$2471,5,FALSE)</f>
        <v>97210</v>
      </c>
      <c r="K6901" s="2">
        <v>212.98599999999999</v>
      </c>
      <c r="L6901" s="1">
        <v>43168</v>
      </c>
      <c r="M6901">
        <v>100119958</v>
      </c>
      <c r="N6901">
        <v>1</v>
      </c>
      <c r="P6901" t="s">
        <v>91</v>
      </c>
    </row>
    <row r="6902" spans="1:16" x14ac:dyDescent="0.25">
      <c r="A6902" s="13">
        <v>2230</v>
      </c>
      <c r="B6902" s="11" t="s">
        <v>1107</v>
      </c>
      <c r="C6902" t="s">
        <v>608</v>
      </c>
      <c r="D6902">
        <v>341</v>
      </c>
      <c r="E6902" t="s">
        <v>89</v>
      </c>
      <c r="F6902" t="s">
        <v>686</v>
      </c>
      <c r="G6902" s="11" t="str">
        <f>VLOOKUP(F6902,Sheet1!$A$1:$E$2471,2,FALSE)</f>
        <v>..</v>
      </c>
      <c r="H6902" s="11" t="str">
        <f>VLOOKUP(F6902,Sheet1!$A$1:$E$2471,3,FALSE)</f>
        <v>PORTLAND</v>
      </c>
      <c r="I6902" s="11" t="str">
        <f>VLOOKUP(F6902,Sheet1!$A$1:$E$2471,4,FALSE)</f>
        <v>OR</v>
      </c>
      <c r="J6902" s="11" t="str">
        <f>VLOOKUP(F6902,Sheet1!$A$1:$E$2471,5,FALSE)</f>
        <v>97229</v>
      </c>
      <c r="K6902" s="2">
        <v>16.350000000000001</v>
      </c>
      <c r="L6902" s="1">
        <v>43175</v>
      </c>
      <c r="M6902">
        <v>100119996</v>
      </c>
      <c r="N6902">
        <v>1</v>
      </c>
      <c r="P6902" t="s">
        <v>91</v>
      </c>
    </row>
    <row r="6903" spans="1:16" x14ac:dyDescent="0.25">
      <c r="A6903" s="13">
        <v>2230</v>
      </c>
      <c r="B6903" s="11" t="s">
        <v>1107</v>
      </c>
      <c r="C6903" t="s">
        <v>608</v>
      </c>
      <c r="D6903">
        <v>341</v>
      </c>
      <c r="E6903" t="s">
        <v>89</v>
      </c>
      <c r="F6903" t="s">
        <v>506</v>
      </c>
      <c r="G6903" s="11" t="str">
        <f>VLOOKUP(F6903,Sheet1!$A$1:$E$2471,2,FALSE)</f>
        <v>..</v>
      </c>
      <c r="H6903" s="11" t="str">
        <f>VLOOKUP(F6903,Sheet1!$A$1:$E$2471,3,FALSE)</f>
        <v>SHERWOOD</v>
      </c>
      <c r="I6903" s="11" t="str">
        <f>VLOOKUP(F6903,Sheet1!$A$1:$E$2471,4,FALSE)</f>
        <v>OR</v>
      </c>
      <c r="J6903" s="11" t="str">
        <f>VLOOKUP(F6903,Sheet1!$A$1:$E$2471,5,FALSE)</f>
        <v>97140</v>
      </c>
      <c r="K6903" s="2">
        <v>121.8075</v>
      </c>
      <c r="L6903" s="1">
        <v>43175</v>
      </c>
      <c r="M6903">
        <v>0</v>
      </c>
      <c r="N6903">
        <v>1</v>
      </c>
      <c r="P6903" t="s">
        <v>91</v>
      </c>
    </row>
    <row r="6904" spans="1:16" x14ac:dyDescent="0.25">
      <c r="A6904" s="13">
        <v>2230</v>
      </c>
      <c r="B6904" s="11" t="s">
        <v>1107</v>
      </c>
      <c r="C6904" t="s">
        <v>608</v>
      </c>
      <c r="D6904">
        <v>341</v>
      </c>
      <c r="E6904" t="s">
        <v>89</v>
      </c>
      <c r="F6904" t="s">
        <v>474</v>
      </c>
      <c r="G6904" s="11" t="str">
        <f>VLOOKUP(F6904,Sheet1!$A$1:$E$2471,2,FALSE)</f>
        <v>..</v>
      </c>
      <c r="H6904" s="11" t="str">
        <f>VLOOKUP(F6904,Sheet1!$A$1:$E$2471,3,FALSE)</f>
        <v>PORTLAND</v>
      </c>
      <c r="I6904" s="11" t="str">
        <f>VLOOKUP(F6904,Sheet1!$A$1:$E$2471,4,FALSE)</f>
        <v>OR</v>
      </c>
      <c r="J6904" s="11" t="str">
        <f>VLOOKUP(F6904,Sheet1!$A$1:$E$2471,5,FALSE)</f>
        <v>97210</v>
      </c>
      <c r="K6904" s="2">
        <v>51.774999999999999</v>
      </c>
      <c r="L6904" s="1">
        <v>43182</v>
      </c>
      <c r="M6904">
        <v>0</v>
      </c>
      <c r="N6904">
        <v>1</v>
      </c>
      <c r="P6904" t="s">
        <v>91</v>
      </c>
    </row>
    <row r="6905" spans="1:16" x14ac:dyDescent="0.25">
      <c r="A6905" s="13">
        <v>2230</v>
      </c>
      <c r="B6905" s="11" t="s">
        <v>1107</v>
      </c>
      <c r="C6905" t="s">
        <v>608</v>
      </c>
      <c r="D6905">
        <v>341</v>
      </c>
      <c r="E6905" t="s">
        <v>89</v>
      </c>
      <c r="F6905" t="s">
        <v>676</v>
      </c>
      <c r="G6905" s="11" t="str">
        <f>VLOOKUP(F6905,Sheet1!$A$1:$E$2471,2,FALSE)</f>
        <v>..</v>
      </c>
      <c r="H6905" s="11" t="str">
        <f>VLOOKUP(F6905,Sheet1!$A$1:$E$2471,3,FALSE)</f>
        <v>NEWBERG</v>
      </c>
      <c r="I6905" s="11" t="str">
        <f>VLOOKUP(F6905,Sheet1!$A$1:$E$2471,4,FALSE)</f>
        <v>OR</v>
      </c>
      <c r="J6905" s="11" t="str">
        <f>VLOOKUP(F6905,Sheet1!$A$1:$E$2471,5,FALSE)</f>
        <v>97132</v>
      </c>
      <c r="K6905" s="2">
        <v>34.880000000000003</v>
      </c>
      <c r="L6905" s="1">
        <v>43168</v>
      </c>
      <c r="M6905">
        <v>0</v>
      </c>
      <c r="N6905">
        <v>1</v>
      </c>
      <c r="P6905" t="s">
        <v>91</v>
      </c>
    </row>
    <row r="6906" spans="1:16" x14ac:dyDescent="0.25">
      <c r="A6906" s="13">
        <v>2230</v>
      </c>
      <c r="B6906" s="11" t="s">
        <v>1107</v>
      </c>
      <c r="C6906" t="s">
        <v>608</v>
      </c>
      <c r="D6906">
        <v>341</v>
      </c>
      <c r="E6906" t="s">
        <v>89</v>
      </c>
      <c r="F6906" t="s">
        <v>443</v>
      </c>
      <c r="G6906" s="11" t="str">
        <f>VLOOKUP(F6906,Sheet1!$A$1:$E$2471,2,FALSE)</f>
        <v>..</v>
      </c>
      <c r="H6906" s="11" t="str">
        <f>VLOOKUP(F6906,Sheet1!$A$1:$E$2471,3,FALSE)</f>
        <v>FOREST GROVE</v>
      </c>
      <c r="I6906" s="11" t="str">
        <f>VLOOKUP(F6906,Sheet1!$A$1:$E$2471,4,FALSE)</f>
        <v>OR</v>
      </c>
      <c r="J6906" s="11" t="str">
        <f>VLOOKUP(F6906,Sheet1!$A$1:$E$2471,5,FALSE)</f>
        <v>97116</v>
      </c>
      <c r="K6906" s="2">
        <v>106.384</v>
      </c>
      <c r="L6906" s="1">
        <v>43175</v>
      </c>
      <c r="M6906">
        <v>0</v>
      </c>
      <c r="N6906">
        <v>1</v>
      </c>
      <c r="P6906" t="s">
        <v>91</v>
      </c>
    </row>
    <row r="6907" spans="1:16" x14ac:dyDescent="0.25">
      <c r="A6907" s="13">
        <v>2230</v>
      </c>
      <c r="B6907" s="11" t="s">
        <v>1107</v>
      </c>
      <c r="C6907" t="s">
        <v>608</v>
      </c>
      <c r="D6907">
        <v>341</v>
      </c>
      <c r="E6907" t="s">
        <v>89</v>
      </c>
      <c r="F6907" t="s">
        <v>376</v>
      </c>
      <c r="G6907" s="11" t="str">
        <f>VLOOKUP(F6907,Sheet1!$A$1:$E$2471,2,FALSE)</f>
        <v>..</v>
      </c>
      <c r="H6907" s="11" t="str">
        <f>VLOOKUP(F6907,Sheet1!$A$1:$E$2471,3,FALSE)</f>
        <v>TIGARD</v>
      </c>
      <c r="I6907" s="11" t="str">
        <f>VLOOKUP(F6907,Sheet1!$A$1:$E$2471,4,FALSE)</f>
        <v>OR</v>
      </c>
      <c r="J6907" s="11" t="str">
        <f>VLOOKUP(F6907,Sheet1!$A$1:$E$2471,5,FALSE)</f>
        <v>97223</v>
      </c>
      <c r="K6907" s="2">
        <v>101.04300000000001</v>
      </c>
      <c r="L6907" s="1">
        <v>43168</v>
      </c>
      <c r="M6907">
        <v>0</v>
      </c>
      <c r="N6907">
        <v>1</v>
      </c>
      <c r="P6907" t="s">
        <v>91</v>
      </c>
    </row>
    <row r="6908" spans="1:16" x14ac:dyDescent="0.25">
      <c r="A6908" s="13">
        <v>2230</v>
      </c>
      <c r="B6908" s="11" t="s">
        <v>1107</v>
      </c>
      <c r="C6908" t="s">
        <v>608</v>
      </c>
      <c r="D6908">
        <v>341</v>
      </c>
      <c r="E6908" t="s">
        <v>89</v>
      </c>
      <c r="F6908" t="s">
        <v>387</v>
      </c>
      <c r="G6908" s="11" t="str">
        <f>VLOOKUP(F6908,Sheet1!$A$1:$E$2471,2,FALSE)</f>
        <v>..</v>
      </c>
      <c r="H6908" s="11" t="str">
        <f>VLOOKUP(F6908,Sheet1!$A$1:$E$2471,3,FALSE)</f>
        <v>BEAVERTON</v>
      </c>
      <c r="I6908" s="11" t="str">
        <f>VLOOKUP(F6908,Sheet1!$A$1:$E$2471,4,FALSE)</f>
        <v>OR</v>
      </c>
      <c r="J6908" s="11" t="str">
        <f>VLOOKUP(F6908,Sheet1!$A$1:$E$2471,5,FALSE)</f>
        <v>97007</v>
      </c>
      <c r="K6908" s="2">
        <v>128.56549999999999</v>
      </c>
      <c r="L6908" s="1">
        <v>43168</v>
      </c>
      <c r="M6908">
        <v>0</v>
      </c>
      <c r="N6908">
        <v>1</v>
      </c>
      <c r="P6908" t="s">
        <v>91</v>
      </c>
    </row>
    <row r="6909" spans="1:16" x14ac:dyDescent="0.25">
      <c r="A6909" s="13">
        <v>2230</v>
      </c>
      <c r="B6909" s="11" t="s">
        <v>1107</v>
      </c>
      <c r="C6909" t="s">
        <v>608</v>
      </c>
      <c r="D6909">
        <v>341</v>
      </c>
      <c r="E6909" t="s">
        <v>89</v>
      </c>
      <c r="F6909" t="s">
        <v>526</v>
      </c>
      <c r="G6909" s="11" t="str">
        <f>VLOOKUP(F6909,Sheet1!$A$1:$E$2471,2,FALSE)</f>
        <v>..</v>
      </c>
      <c r="H6909" s="11" t="str">
        <f>VLOOKUP(F6909,Sheet1!$A$1:$E$2471,3,FALSE)</f>
        <v>BEAVERTON</v>
      </c>
      <c r="I6909" s="11" t="str">
        <f>VLOOKUP(F6909,Sheet1!$A$1:$E$2471,4,FALSE)</f>
        <v>OR</v>
      </c>
      <c r="J6909" s="11" t="str">
        <f>VLOOKUP(F6909,Sheet1!$A$1:$E$2471,5,FALSE)</f>
        <v>97007</v>
      </c>
      <c r="K6909" s="2">
        <v>49.594999999999999</v>
      </c>
      <c r="L6909" s="1">
        <v>43161</v>
      </c>
      <c r="M6909">
        <v>0</v>
      </c>
      <c r="N6909">
        <v>1</v>
      </c>
      <c r="P6909" t="s">
        <v>91</v>
      </c>
    </row>
    <row r="6910" spans="1:16" x14ac:dyDescent="0.25">
      <c r="A6910" s="13">
        <v>2230</v>
      </c>
      <c r="B6910" s="11" t="s">
        <v>1107</v>
      </c>
      <c r="C6910" t="s">
        <v>608</v>
      </c>
      <c r="D6910">
        <v>341</v>
      </c>
      <c r="E6910" t="s">
        <v>89</v>
      </c>
      <c r="F6910" t="s">
        <v>526</v>
      </c>
      <c r="G6910" s="11" t="str">
        <f>VLOOKUP(F6910,Sheet1!$A$1:$E$2471,2,FALSE)</f>
        <v>..</v>
      </c>
      <c r="H6910" s="11" t="str">
        <f>VLOOKUP(F6910,Sheet1!$A$1:$E$2471,3,FALSE)</f>
        <v>BEAVERTON</v>
      </c>
      <c r="I6910" s="11" t="str">
        <f>VLOOKUP(F6910,Sheet1!$A$1:$E$2471,4,FALSE)</f>
        <v>OR</v>
      </c>
      <c r="J6910" s="11" t="str">
        <f>VLOOKUP(F6910,Sheet1!$A$1:$E$2471,5,FALSE)</f>
        <v>97007</v>
      </c>
      <c r="K6910" s="2">
        <v>47.088000000000001</v>
      </c>
      <c r="L6910" s="1">
        <v>43168</v>
      </c>
      <c r="M6910">
        <v>0</v>
      </c>
      <c r="N6910">
        <v>1</v>
      </c>
      <c r="P6910" t="s">
        <v>91</v>
      </c>
    </row>
    <row r="6911" spans="1:16" x14ac:dyDescent="0.25">
      <c r="A6911" s="13">
        <v>2230</v>
      </c>
      <c r="B6911" s="11" t="s">
        <v>1107</v>
      </c>
      <c r="C6911" t="s">
        <v>608</v>
      </c>
      <c r="D6911">
        <v>341</v>
      </c>
      <c r="E6911" t="s">
        <v>89</v>
      </c>
      <c r="F6911" t="s">
        <v>682</v>
      </c>
      <c r="G6911" s="11" t="str">
        <f>VLOOKUP(F6911,Sheet1!$A$1:$E$2471,2,FALSE)</f>
        <v>..</v>
      </c>
      <c r="H6911" s="11" t="str">
        <f>VLOOKUP(F6911,Sheet1!$A$1:$E$2471,3,FALSE)</f>
        <v>HILLSBORO</v>
      </c>
      <c r="I6911" s="11" t="str">
        <f>VLOOKUP(F6911,Sheet1!$A$1:$E$2471,4,FALSE)</f>
        <v>OR</v>
      </c>
      <c r="J6911" s="11" t="str">
        <f>VLOOKUP(F6911,Sheet1!$A$1:$E$2471,5,FALSE)</f>
        <v>97124</v>
      </c>
      <c r="K6911" s="2">
        <v>101.91500000000001</v>
      </c>
      <c r="L6911" s="1">
        <v>43175</v>
      </c>
      <c r="M6911">
        <v>0</v>
      </c>
      <c r="N6911">
        <v>1</v>
      </c>
      <c r="P6911" t="s">
        <v>91</v>
      </c>
    </row>
    <row r="6912" spans="1:16" x14ac:dyDescent="0.25">
      <c r="A6912" s="13">
        <v>2230</v>
      </c>
      <c r="B6912" s="11" t="s">
        <v>1107</v>
      </c>
      <c r="C6912" t="s">
        <v>608</v>
      </c>
      <c r="D6912">
        <v>341</v>
      </c>
      <c r="E6912" t="s">
        <v>89</v>
      </c>
      <c r="F6912" t="s">
        <v>658</v>
      </c>
      <c r="G6912" s="11" t="str">
        <f>VLOOKUP(F6912,Sheet1!$A$1:$E$2471,2,FALSE)</f>
        <v>..</v>
      </c>
      <c r="H6912" s="11" t="str">
        <f>VLOOKUP(F6912,Sheet1!$A$1:$E$2471,3,FALSE)</f>
        <v>BEAVERTON</v>
      </c>
      <c r="I6912" s="11" t="str">
        <f>VLOOKUP(F6912,Sheet1!$A$1:$E$2471,4,FALSE)</f>
        <v>OR</v>
      </c>
      <c r="J6912" s="11" t="str">
        <f>VLOOKUP(F6912,Sheet1!$A$1:$E$2471,5,FALSE)</f>
        <v>97007</v>
      </c>
      <c r="K6912" s="2">
        <v>109.545</v>
      </c>
      <c r="L6912" s="1">
        <v>43175</v>
      </c>
      <c r="M6912">
        <v>0</v>
      </c>
      <c r="N6912">
        <v>1</v>
      </c>
      <c r="P6912" t="s">
        <v>91</v>
      </c>
    </row>
    <row r="6913" spans="1:16" x14ac:dyDescent="0.25">
      <c r="A6913" s="13">
        <v>2230</v>
      </c>
      <c r="B6913" s="11" t="s">
        <v>1107</v>
      </c>
      <c r="C6913" t="s">
        <v>608</v>
      </c>
      <c r="D6913">
        <v>341</v>
      </c>
      <c r="E6913" t="s">
        <v>89</v>
      </c>
      <c r="F6913" t="s">
        <v>379</v>
      </c>
      <c r="G6913" s="11" t="str">
        <f>VLOOKUP(F6913,Sheet1!$A$1:$E$2471,2,FALSE)</f>
        <v>..</v>
      </c>
      <c r="H6913" s="11" t="str">
        <f>VLOOKUP(F6913,Sheet1!$A$1:$E$2471,3,FALSE)</f>
        <v>BEAVERTON</v>
      </c>
      <c r="I6913" s="11" t="str">
        <f>VLOOKUP(F6913,Sheet1!$A$1:$E$2471,4,FALSE)</f>
        <v>OR</v>
      </c>
      <c r="J6913" s="11" t="str">
        <f>VLOOKUP(F6913,Sheet1!$A$1:$E$2471,5,FALSE)</f>
        <v>97078</v>
      </c>
      <c r="K6913" s="2">
        <v>22.89</v>
      </c>
      <c r="L6913" s="1">
        <v>43168</v>
      </c>
      <c r="M6913">
        <v>0</v>
      </c>
      <c r="N6913">
        <v>1</v>
      </c>
      <c r="P6913" t="s">
        <v>91</v>
      </c>
    </row>
    <row r="6914" spans="1:16" x14ac:dyDescent="0.25">
      <c r="A6914" s="13">
        <v>2230</v>
      </c>
      <c r="B6914" s="11" t="s">
        <v>1107</v>
      </c>
      <c r="C6914" t="s">
        <v>608</v>
      </c>
      <c r="D6914">
        <v>341</v>
      </c>
      <c r="E6914" t="s">
        <v>89</v>
      </c>
      <c r="F6914" t="s">
        <v>668</v>
      </c>
      <c r="G6914" s="11" t="str">
        <f>VLOOKUP(F6914,Sheet1!$A$1:$E$2471,2,FALSE)</f>
        <v>..</v>
      </c>
      <c r="H6914" s="11" t="str">
        <f>VLOOKUP(F6914,Sheet1!$A$1:$E$2471,3,FALSE)</f>
        <v>ALOHA</v>
      </c>
      <c r="I6914" s="11" t="str">
        <f>VLOOKUP(F6914,Sheet1!$A$1:$E$2471,4,FALSE)</f>
        <v>OR</v>
      </c>
      <c r="J6914" s="11" t="str">
        <f>VLOOKUP(F6914,Sheet1!$A$1:$E$2471,5,FALSE)</f>
        <v>97123</v>
      </c>
      <c r="K6914" s="2">
        <v>161.32</v>
      </c>
      <c r="L6914" s="1">
        <v>43175</v>
      </c>
      <c r="M6914">
        <v>0</v>
      </c>
      <c r="N6914">
        <v>1</v>
      </c>
      <c r="P6914" t="s">
        <v>91</v>
      </c>
    </row>
    <row r="6915" spans="1:16" x14ac:dyDescent="0.25">
      <c r="A6915" s="13">
        <v>2230</v>
      </c>
      <c r="B6915" s="11" t="s">
        <v>1107</v>
      </c>
      <c r="C6915" t="s">
        <v>608</v>
      </c>
      <c r="D6915">
        <v>341</v>
      </c>
      <c r="E6915" t="s">
        <v>89</v>
      </c>
      <c r="F6915" t="s">
        <v>496</v>
      </c>
      <c r="G6915" s="11" t="str">
        <f>VLOOKUP(F6915,Sheet1!$A$1:$E$2471,2,FALSE)</f>
        <v>..</v>
      </c>
      <c r="H6915" s="11" t="str">
        <f>VLOOKUP(F6915,Sheet1!$A$1:$E$2471,3,FALSE)</f>
        <v>Portland</v>
      </c>
      <c r="I6915" s="11" t="str">
        <f>VLOOKUP(F6915,Sheet1!$A$1:$E$2471,4,FALSE)</f>
        <v>OR</v>
      </c>
      <c r="J6915" s="11" t="str">
        <f>VLOOKUP(F6915,Sheet1!$A$1:$E$2471,5,FALSE)</f>
        <v>97223</v>
      </c>
      <c r="K6915" s="2">
        <v>93.522000000000006</v>
      </c>
      <c r="L6915" s="1">
        <v>43175</v>
      </c>
      <c r="M6915">
        <v>0</v>
      </c>
      <c r="N6915">
        <v>1</v>
      </c>
      <c r="P6915" t="s">
        <v>91</v>
      </c>
    </row>
    <row r="6916" spans="1:16" x14ac:dyDescent="0.25">
      <c r="A6916" s="13">
        <v>2230</v>
      </c>
      <c r="B6916" s="11" t="s">
        <v>1107</v>
      </c>
      <c r="C6916" t="s">
        <v>608</v>
      </c>
      <c r="D6916">
        <v>341</v>
      </c>
      <c r="E6916" t="s">
        <v>89</v>
      </c>
      <c r="F6916" t="s">
        <v>380</v>
      </c>
      <c r="G6916" s="11" t="str">
        <f>VLOOKUP(F6916,Sheet1!$A$1:$E$2471,2,FALSE)</f>
        <v>..</v>
      </c>
      <c r="H6916" s="11" t="str">
        <f>VLOOKUP(F6916,Sheet1!$A$1:$E$2471,3,FALSE)</f>
        <v>HILLSBORO</v>
      </c>
      <c r="I6916" s="11" t="str">
        <f>VLOOKUP(F6916,Sheet1!$A$1:$E$2471,4,FALSE)</f>
        <v>OR</v>
      </c>
      <c r="J6916" s="11" t="str">
        <f>VLOOKUP(F6916,Sheet1!$A$1:$E$2471,5,FALSE)</f>
        <v>97123</v>
      </c>
      <c r="K6916" s="2">
        <v>107.6375</v>
      </c>
      <c r="L6916" s="1">
        <v>43168</v>
      </c>
      <c r="M6916">
        <v>0</v>
      </c>
      <c r="N6916">
        <v>1</v>
      </c>
      <c r="P6916" t="s">
        <v>91</v>
      </c>
    </row>
    <row r="6917" spans="1:16" x14ac:dyDescent="0.25">
      <c r="A6917" s="13">
        <v>2230</v>
      </c>
      <c r="B6917" s="11" t="s">
        <v>1107</v>
      </c>
      <c r="C6917" t="s">
        <v>608</v>
      </c>
      <c r="D6917">
        <v>341</v>
      </c>
      <c r="E6917" t="s">
        <v>89</v>
      </c>
      <c r="F6917" t="s">
        <v>530</v>
      </c>
      <c r="G6917" s="11" t="str">
        <f>VLOOKUP(F6917,Sheet1!$A$1:$E$2471,2,FALSE)</f>
        <v>..</v>
      </c>
      <c r="H6917" s="11" t="str">
        <f>VLOOKUP(F6917,Sheet1!$A$1:$E$2471,3,FALSE)</f>
        <v>BEAVERTON</v>
      </c>
      <c r="I6917" s="11" t="str">
        <f>VLOOKUP(F6917,Sheet1!$A$1:$E$2471,4,FALSE)</f>
        <v>OR</v>
      </c>
      <c r="J6917" s="11" t="str">
        <f>VLOOKUP(F6917,Sheet1!$A$1:$E$2471,5,FALSE)</f>
        <v>97005</v>
      </c>
      <c r="K6917" s="2">
        <v>86.001000000000005</v>
      </c>
      <c r="L6917" s="1">
        <v>43175</v>
      </c>
      <c r="M6917">
        <v>0</v>
      </c>
      <c r="N6917">
        <v>1</v>
      </c>
      <c r="P6917" t="s">
        <v>91</v>
      </c>
    </row>
    <row r="6918" spans="1:16" x14ac:dyDescent="0.25">
      <c r="A6918" s="13">
        <v>2230</v>
      </c>
      <c r="B6918" s="11" t="s">
        <v>1107</v>
      </c>
      <c r="C6918" t="s">
        <v>608</v>
      </c>
      <c r="D6918">
        <v>341</v>
      </c>
      <c r="E6918" t="s">
        <v>89</v>
      </c>
      <c r="F6918" t="s">
        <v>530</v>
      </c>
      <c r="G6918" s="11" t="str">
        <f>VLOOKUP(F6918,Sheet1!$A$1:$E$2471,2,FALSE)</f>
        <v>..</v>
      </c>
      <c r="H6918" s="11" t="str">
        <f>VLOOKUP(F6918,Sheet1!$A$1:$E$2471,3,FALSE)</f>
        <v>BEAVERTON</v>
      </c>
      <c r="I6918" s="11" t="str">
        <f>VLOOKUP(F6918,Sheet1!$A$1:$E$2471,4,FALSE)</f>
        <v>OR</v>
      </c>
      <c r="J6918" s="11" t="str">
        <f>VLOOKUP(F6918,Sheet1!$A$1:$E$2471,5,FALSE)</f>
        <v>97005</v>
      </c>
      <c r="K6918" s="2">
        <v>55.262999999999998</v>
      </c>
      <c r="L6918" s="1">
        <v>43175</v>
      </c>
      <c r="M6918">
        <v>0</v>
      </c>
      <c r="N6918">
        <v>1</v>
      </c>
      <c r="P6918" t="s">
        <v>91</v>
      </c>
    </row>
    <row r="6919" spans="1:16" x14ac:dyDescent="0.25">
      <c r="A6919" s="13">
        <v>2230</v>
      </c>
      <c r="B6919" s="11" t="s">
        <v>1107</v>
      </c>
      <c r="C6919" t="s">
        <v>608</v>
      </c>
      <c r="D6919">
        <v>341</v>
      </c>
      <c r="E6919" t="s">
        <v>89</v>
      </c>
      <c r="F6919" t="s">
        <v>548</v>
      </c>
      <c r="G6919" s="11" t="str">
        <f>VLOOKUP(F6919,Sheet1!$A$1:$E$2471,2,FALSE)</f>
        <v>..</v>
      </c>
      <c r="H6919" s="11" t="str">
        <f>VLOOKUP(F6919,Sheet1!$A$1:$E$2471,3,FALSE)</f>
        <v>HILLSBORO</v>
      </c>
      <c r="I6919" s="11" t="str">
        <f>VLOOKUP(F6919,Sheet1!$A$1:$E$2471,4,FALSE)</f>
        <v>OR</v>
      </c>
      <c r="J6919" s="11" t="str">
        <f>VLOOKUP(F6919,Sheet1!$A$1:$E$2471,5,FALSE)</f>
        <v>97124</v>
      </c>
      <c r="K6919" s="2">
        <v>71.394999999999996</v>
      </c>
      <c r="L6919" s="1">
        <v>43175</v>
      </c>
      <c r="M6919">
        <v>0</v>
      </c>
      <c r="N6919">
        <v>1</v>
      </c>
      <c r="P6919" t="s">
        <v>91</v>
      </c>
    </row>
    <row r="6920" spans="1:16" x14ac:dyDescent="0.25">
      <c r="A6920" s="13">
        <v>2230</v>
      </c>
      <c r="B6920" s="11" t="s">
        <v>1107</v>
      </c>
      <c r="C6920" t="s">
        <v>608</v>
      </c>
      <c r="D6920">
        <v>341</v>
      </c>
      <c r="E6920" t="s">
        <v>89</v>
      </c>
      <c r="F6920" t="s">
        <v>549</v>
      </c>
      <c r="G6920" s="11" t="str">
        <f>VLOOKUP(F6920,Sheet1!$A$1:$E$2471,2,FALSE)</f>
        <v>..</v>
      </c>
      <c r="H6920" s="11" t="str">
        <f>VLOOKUP(F6920,Sheet1!$A$1:$E$2471,3,FALSE)</f>
        <v>PORTLAND</v>
      </c>
      <c r="I6920" s="11" t="str">
        <f>VLOOKUP(F6920,Sheet1!$A$1:$E$2471,4,FALSE)</f>
        <v>OR</v>
      </c>
      <c r="J6920" s="11" t="str">
        <f>VLOOKUP(F6920,Sheet1!$A$1:$E$2471,5,FALSE)</f>
        <v>97229</v>
      </c>
      <c r="K6920" s="2">
        <v>123.06100000000001</v>
      </c>
      <c r="L6920" s="1">
        <v>43175</v>
      </c>
      <c r="M6920">
        <v>100120003</v>
      </c>
      <c r="N6920">
        <v>1</v>
      </c>
      <c r="P6920" t="s">
        <v>91</v>
      </c>
    </row>
    <row r="6921" spans="1:16" x14ac:dyDescent="0.25">
      <c r="A6921" s="13">
        <v>2230</v>
      </c>
      <c r="B6921" s="11" t="s">
        <v>1107</v>
      </c>
      <c r="C6921" t="s">
        <v>608</v>
      </c>
      <c r="D6921">
        <v>341</v>
      </c>
      <c r="E6921" t="s">
        <v>89</v>
      </c>
      <c r="F6921" t="s">
        <v>679</v>
      </c>
      <c r="G6921" s="11" t="str">
        <f>VLOOKUP(F6921,Sheet1!$A$1:$E$2471,2,FALSE)</f>
        <v>..</v>
      </c>
      <c r="H6921" s="11" t="str">
        <f>VLOOKUP(F6921,Sheet1!$A$1:$E$2471,3,FALSE)</f>
        <v>BEAVERTON</v>
      </c>
      <c r="I6921" s="11" t="str">
        <f>VLOOKUP(F6921,Sheet1!$A$1:$E$2471,4,FALSE)</f>
        <v>OR</v>
      </c>
      <c r="J6921" s="11" t="str">
        <f>VLOOKUP(F6921,Sheet1!$A$1:$E$2471,5,FALSE)</f>
        <v>97008</v>
      </c>
      <c r="K6921" s="2">
        <v>87.799499999999995</v>
      </c>
      <c r="L6921" s="1">
        <v>43175</v>
      </c>
      <c r="M6921">
        <v>0</v>
      </c>
      <c r="N6921">
        <v>1</v>
      </c>
      <c r="P6921" t="s">
        <v>91</v>
      </c>
    </row>
    <row r="6922" spans="1:16" x14ac:dyDescent="0.25">
      <c r="A6922" s="13">
        <v>2230</v>
      </c>
      <c r="B6922" s="11" t="s">
        <v>1107</v>
      </c>
      <c r="C6922" t="s">
        <v>608</v>
      </c>
      <c r="D6922">
        <v>341</v>
      </c>
      <c r="E6922" t="s">
        <v>89</v>
      </c>
      <c r="F6922" t="s">
        <v>582</v>
      </c>
      <c r="G6922" s="11" t="str">
        <f>VLOOKUP(F6922,Sheet1!$A$1:$E$2471,2,FALSE)</f>
        <v>..</v>
      </c>
      <c r="H6922" s="11" t="str">
        <f>VLOOKUP(F6922,Sheet1!$A$1:$E$2471,3,FALSE)</f>
        <v>PORTLAND</v>
      </c>
      <c r="I6922" s="11" t="str">
        <f>VLOOKUP(F6922,Sheet1!$A$1:$E$2471,4,FALSE)</f>
        <v>OR</v>
      </c>
      <c r="J6922" s="11" t="str">
        <f>VLOOKUP(F6922,Sheet1!$A$1:$E$2471,5,FALSE)</f>
        <v>97229</v>
      </c>
      <c r="K6922" s="2">
        <v>72.049000000000007</v>
      </c>
      <c r="L6922" s="1">
        <v>43168</v>
      </c>
      <c r="M6922">
        <v>0</v>
      </c>
      <c r="N6922">
        <v>1</v>
      </c>
      <c r="P6922" t="s">
        <v>91</v>
      </c>
    </row>
    <row r="6923" spans="1:16" x14ac:dyDescent="0.25">
      <c r="A6923" s="13">
        <v>2230</v>
      </c>
      <c r="B6923" s="11" t="s">
        <v>1107</v>
      </c>
      <c r="C6923" t="s">
        <v>608</v>
      </c>
      <c r="D6923">
        <v>341</v>
      </c>
      <c r="E6923" t="s">
        <v>89</v>
      </c>
      <c r="F6923" t="s">
        <v>683</v>
      </c>
      <c r="G6923" s="11" t="str">
        <f>VLOOKUP(F6923,Sheet1!$A$1:$E$2471,2,FALSE)</f>
        <v>..</v>
      </c>
      <c r="H6923" s="11" t="str">
        <f>VLOOKUP(F6923,Sheet1!$A$1:$E$2471,3,FALSE)</f>
        <v>PORTLAND</v>
      </c>
      <c r="I6923" s="11" t="str">
        <f>VLOOKUP(F6923,Sheet1!$A$1:$E$2471,4,FALSE)</f>
        <v>OR</v>
      </c>
      <c r="J6923" s="11" t="str">
        <f>VLOOKUP(F6923,Sheet1!$A$1:$E$2471,5,FALSE)</f>
        <v>97239</v>
      </c>
      <c r="K6923" s="2">
        <v>138.43</v>
      </c>
      <c r="L6923" s="1">
        <v>43168</v>
      </c>
      <c r="M6923">
        <v>0</v>
      </c>
      <c r="N6923">
        <v>1</v>
      </c>
      <c r="P6923" t="s">
        <v>91</v>
      </c>
    </row>
    <row r="6924" spans="1:16" x14ac:dyDescent="0.25">
      <c r="A6924" s="13">
        <v>2230</v>
      </c>
      <c r="B6924" s="11" t="s">
        <v>1107</v>
      </c>
      <c r="C6924" t="s">
        <v>608</v>
      </c>
      <c r="D6924">
        <v>341</v>
      </c>
      <c r="E6924" t="s">
        <v>89</v>
      </c>
      <c r="F6924" t="s">
        <v>669</v>
      </c>
      <c r="G6924" s="11" t="str">
        <f>VLOOKUP(F6924,Sheet1!$A$1:$E$2471,2,FALSE)</f>
        <v>..</v>
      </c>
      <c r="H6924" s="11" t="str">
        <f>VLOOKUP(F6924,Sheet1!$A$1:$E$2471,3,FALSE)</f>
        <v>PORTLAND</v>
      </c>
      <c r="I6924" s="11" t="str">
        <f>VLOOKUP(F6924,Sheet1!$A$1:$E$2471,4,FALSE)</f>
        <v>OR</v>
      </c>
      <c r="J6924" s="11" t="str">
        <f>VLOOKUP(F6924,Sheet1!$A$1:$E$2471,5,FALSE)</f>
        <v>97229</v>
      </c>
      <c r="K6924" s="2">
        <v>186.935</v>
      </c>
      <c r="L6924" s="1">
        <v>43175</v>
      </c>
      <c r="M6924">
        <v>0</v>
      </c>
      <c r="N6924">
        <v>1</v>
      </c>
      <c r="P6924" t="s">
        <v>91</v>
      </c>
    </row>
    <row r="6925" spans="1:16" x14ac:dyDescent="0.25">
      <c r="A6925" s="13">
        <v>2230</v>
      </c>
      <c r="B6925" s="11" t="s">
        <v>1107</v>
      </c>
      <c r="C6925" t="s">
        <v>608</v>
      </c>
      <c r="D6925">
        <v>341</v>
      </c>
      <c r="E6925" t="s">
        <v>89</v>
      </c>
      <c r="F6925" t="s">
        <v>670</v>
      </c>
      <c r="G6925" s="11" t="str">
        <f>VLOOKUP(F6925,Sheet1!$A$1:$E$2471,2,FALSE)</f>
        <v>..</v>
      </c>
      <c r="H6925" s="11" t="str">
        <f>VLOOKUP(F6925,Sheet1!$A$1:$E$2471,3,FALSE)</f>
        <v>TIGARD</v>
      </c>
      <c r="I6925" s="11" t="str">
        <f>VLOOKUP(F6925,Sheet1!$A$1:$E$2471,4,FALSE)</f>
        <v>OR</v>
      </c>
      <c r="J6925" s="11" t="str">
        <f>VLOOKUP(F6925,Sheet1!$A$1:$E$2471,5,FALSE)</f>
        <v>97223</v>
      </c>
      <c r="K6925" s="2">
        <v>83.494</v>
      </c>
      <c r="L6925" s="1">
        <v>43175</v>
      </c>
      <c r="M6925">
        <v>0</v>
      </c>
      <c r="N6925">
        <v>1</v>
      </c>
      <c r="P6925" t="s">
        <v>91</v>
      </c>
    </row>
    <row r="6926" spans="1:16" x14ac:dyDescent="0.25">
      <c r="A6926" s="13">
        <v>2230</v>
      </c>
      <c r="B6926" s="11" t="s">
        <v>1107</v>
      </c>
      <c r="C6926" t="s">
        <v>608</v>
      </c>
      <c r="D6926">
        <v>341</v>
      </c>
      <c r="E6926" t="s">
        <v>89</v>
      </c>
      <c r="F6926" t="s">
        <v>670</v>
      </c>
      <c r="G6926" s="11" t="str">
        <f>VLOOKUP(F6926,Sheet1!$A$1:$E$2471,2,FALSE)</f>
        <v>..</v>
      </c>
      <c r="H6926" s="11" t="str">
        <f>VLOOKUP(F6926,Sheet1!$A$1:$E$2471,3,FALSE)</f>
        <v>TIGARD</v>
      </c>
      <c r="I6926" s="11" t="str">
        <f>VLOOKUP(F6926,Sheet1!$A$1:$E$2471,4,FALSE)</f>
        <v>OR</v>
      </c>
      <c r="J6926" s="11" t="str">
        <f>VLOOKUP(F6926,Sheet1!$A$1:$E$2471,5,FALSE)</f>
        <v>97223</v>
      </c>
      <c r="K6926" s="2">
        <v>103.005</v>
      </c>
      <c r="L6926" s="1">
        <v>43175</v>
      </c>
      <c r="M6926">
        <v>0</v>
      </c>
      <c r="N6926">
        <v>1</v>
      </c>
      <c r="P6926" t="s">
        <v>91</v>
      </c>
    </row>
    <row r="6927" spans="1:16" x14ac:dyDescent="0.25">
      <c r="A6927" s="13">
        <v>2230</v>
      </c>
      <c r="B6927" s="11" t="s">
        <v>1107</v>
      </c>
      <c r="C6927" t="s">
        <v>608</v>
      </c>
      <c r="D6927">
        <v>341</v>
      </c>
      <c r="E6927" t="s">
        <v>89</v>
      </c>
      <c r="F6927" t="s">
        <v>558</v>
      </c>
      <c r="G6927" s="11" t="str">
        <f>VLOOKUP(F6927,Sheet1!$A$1:$E$2471,2,FALSE)</f>
        <v>..</v>
      </c>
      <c r="H6927" s="11" t="str">
        <f>VLOOKUP(F6927,Sheet1!$A$1:$E$2471,3,FALSE)</f>
        <v>BEAVERTON</v>
      </c>
      <c r="I6927" s="11" t="str">
        <f>VLOOKUP(F6927,Sheet1!$A$1:$E$2471,4,FALSE)</f>
        <v>OR</v>
      </c>
      <c r="J6927" s="11" t="str">
        <f>VLOOKUP(F6927,Sheet1!$A$1:$E$2471,5,FALSE)</f>
        <v>97007</v>
      </c>
      <c r="K6927" s="2">
        <v>212.005</v>
      </c>
      <c r="L6927" s="1">
        <v>43175</v>
      </c>
      <c r="M6927">
        <v>0</v>
      </c>
      <c r="N6927">
        <v>1</v>
      </c>
      <c r="P6927" t="s">
        <v>91</v>
      </c>
    </row>
    <row r="6928" spans="1:16" x14ac:dyDescent="0.25">
      <c r="A6928" s="13">
        <v>2230</v>
      </c>
      <c r="B6928" s="11" t="s">
        <v>1107</v>
      </c>
      <c r="C6928" t="s">
        <v>608</v>
      </c>
      <c r="D6928">
        <v>341</v>
      </c>
      <c r="E6928" t="s">
        <v>89</v>
      </c>
      <c r="F6928" t="s">
        <v>436</v>
      </c>
      <c r="G6928" s="11" t="str">
        <f>VLOOKUP(F6928,Sheet1!$A$1:$E$2471,2,FALSE)</f>
        <v>..</v>
      </c>
      <c r="H6928" s="11" t="str">
        <f>VLOOKUP(F6928,Sheet1!$A$1:$E$2471,3,FALSE)</f>
        <v>PORTLAND</v>
      </c>
      <c r="I6928" s="11" t="str">
        <f>VLOOKUP(F6928,Sheet1!$A$1:$E$2471,4,FALSE)</f>
        <v>OR</v>
      </c>
      <c r="J6928" s="11" t="str">
        <f>VLOOKUP(F6928,Sheet1!$A$1:$E$2471,5,FALSE)</f>
        <v>97206</v>
      </c>
      <c r="K6928" s="2">
        <v>165.68</v>
      </c>
      <c r="L6928" s="1">
        <v>43175</v>
      </c>
      <c r="M6928">
        <v>0</v>
      </c>
      <c r="N6928">
        <v>1</v>
      </c>
      <c r="P6928" t="s">
        <v>91</v>
      </c>
    </row>
    <row r="6929" spans="1:16" x14ac:dyDescent="0.25">
      <c r="A6929" s="13">
        <v>2230</v>
      </c>
      <c r="B6929" s="11" t="s">
        <v>1107</v>
      </c>
      <c r="C6929" t="s">
        <v>608</v>
      </c>
      <c r="D6929">
        <v>341</v>
      </c>
      <c r="E6929" t="s">
        <v>89</v>
      </c>
      <c r="F6929" t="s">
        <v>436</v>
      </c>
      <c r="G6929" s="11" t="str">
        <f>VLOOKUP(F6929,Sheet1!$A$1:$E$2471,2,FALSE)</f>
        <v>..</v>
      </c>
      <c r="H6929" s="11" t="str">
        <f>VLOOKUP(F6929,Sheet1!$A$1:$E$2471,3,FALSE)</f>
        <v>PORTLAND</v>
      </c>
      <c r="I6929" s="11" t="str">
        <f>VLOOKUP(F6929,Sheet1!$A$1:$E$2471,4,FALSE)</f>
        <v>OR</v>
      </c>
      <c r="J6929" s="11" t="str">
        <f>VLOOKUP(F6929,Sheet1!$A$1:$E$2471,5,FALSE)</f>
        <v>97206</v>
      </c>
      <c r="K6929" s="2">
        <v>184.21</v>
      </c>
      <c r="L6929" s="1">
        <v>43175</v>
      </c>
      <c r="M6929">
        <v>0</v>
      </c>
      <c r="N6929">
        <v>1</v>
      </c>
      <c r="P6929" t="s">
        <v>91</v>
      </c>
    </row>
    <row r="6930" spans="1:16" x14ac:dyDescent="0.25">
      <c r="A6930" s="13">
        <v>2230</v>
      </c>
      <c r="B6930" s="11" t="s">
        <v>1107</v>
      </c>
      <c r="C6930" t="s">
        <v>608</v>
      </c>
      <c r="D6930">
        <v>341</v>
      </c>
      <c r="E6930" t="s">
        <v>89</v>
      </c>
      <c r="F6930" t="s">
        <v>583</v>
      </c>
      <c r="G6930" s="11" t="str">
        <f>VLOOKUP(F6930,Sheet1!$A$1:$E$2471,2,FALSE)</f>
        <v>..</v>
      </c>
      <c r="H6930" s="11" t="str">
        <f>VLOOKUP(F6930,Sheet1!$A$1:$E$2471,3,FALSE)</f>
        <v>LAKE OSWEGO</v>
      </c>
      <c r="I6930" s="11" t="str">
        <f>VLOOKUP(F6930,Sheet1!$A$1:$E$2471,4,FALSE)</f>
        <v>OR</v>
      </c>
      <c r="J6930" s="11" t="str">
        <f>VLOOKUP(F6930,Sheet1!$A$1:$E$2471,5,FALSE)</f>
        <v>97034</v>
      </c>
      <c r="K6930" s="2">
        <v>1.3625</v>
      </c>
      <c r="L6930" s="1">
        <v>43168</v>
      </c>
      <c r="M6930">
        <v>0</v>
      </c>
      <c r="N6930">
        <v>1</v>
      </c>
      <c r="P6930" t="s">
        <v>91</v>
      </c>
    </row>
    <row r="6931" spans="1:16" x14ac:dyDescent="0.25">
      <c r="A6931" s="13">
        <v>2230</v>
      </c>
      <c r="B6931" s="11" t="s">
        <v>1107</v>
      </c>
      <c r="C6931" t="s">
        <v>608</v>
      </c>
      <c r="D6931">
        <v>341</v>
      </c>
      <c r="E6931" t="s">
        <v>89</v>
      </c>
      <c r="F6931" t="s">
        <v>663</v>
      </c>
      <c r="G6931" s="11" t="str">
        <f>VLOOKUP(F6931,Sheet1!$A$1:$E$2471,2,FALSE)</f>
        <v>..</v>
      </c>
      <c r="H6931" s="11" t="str">
        <f>VLOOKUP(F6931,Sheet1!$A$1:$E$2471,3,FALSE)</f>
        <v>ALOHA</v>
      </c>
      <c r="I6931" s="11" t="str">
        <f>VLOOKUP(F6931,Sheet1!$A$1:$E$2471,4,FALSE)</f>
        <v>OR</v>
      </c>
      <c r="J6931" s="11" t="str">
        <f>VLOOKUP(F6931,Sheet1!$A$1:$E$2471,5,FALSE)</f>
        <v>97006</v>
      </c>
      <c r="K6931" s="2">
        <v>124.80500000000001</v>
      </c>
      <c r="L6931" s="1">
        <v>43182</v>
      </c>
      <c r="M6931">
        <v>0</v>
      </c>
      <c r="N6931">
        <v>1</v>
      </c>
      <c r="P6931" t="s">
        <v>91</v>
      </c>
    </row>
    <row r="6932" spans="1:16" x14ac:dyDescent="0.25">
      <c r="A6932" s="13">
        <v>2230</v>
      </c>
      <c r="B6932" s="11" t="s">
        <v>1107</v>
      </c>
      <c r="C6932" t="s">
        <v>608</v>
      </c>
      <c r="D6932">
        <v>341</v>
      </c>
      <c r="E6932" t="s">
        <v>89</v>
      </c>
      <c r="F6932" t="s">
        <v>438</v>
      </c>
      <c r="G6932" s="11" t="str">
        <f>VLOOKUP(F6932,Sheet1!$A$1:$E$2471,2,FALSE)</f>
        <v>..</v>
      </c>
      <c r="H6932" s="11" t="str">
        <f>VLOOKUP(F6932,Sheet1!$A$1:$E$2471,3,FALSE)</f>
        <v>WILSONVILLE</v>
      </c>
      <c r="I6932" s="11" t="str">
        <f>VLOOKUP(F6932,Sheet1!$A$1:$E$2471,4,FALSE)</f>
        <v>OR</v>
      </c>
      <c r="J6932" s="11" t="str">
        <f>VLOOKUP(F6932,Sheet1!$A$1:$E$2471,5,FALSE)</f>
        <v>97070</v>
      </c>
      <c r="K6932" s="2">
        <v>130.80000000000001</v>
      </c>
      <c r="L6932" s="1">
        <v>43168</v>
      </c>
      <c r="M6932">
        <v>100119984</v>
      </c>
      <c r="N6932">
        <v>1</v>
      </c>
      <c r="P6932" t="s">
        <v>91</v>
      </c>
    </row>
    <row r="6933" spans="1:16" x14ac:dyDescent="0.25">
      <c r="A6933" s="13">
        <v>2230</v>
      </c>
      <c r="B6933" s="11" t="s">
        <v>1107</v>
      </c>
      <c r="C6933" t="s">
        <v>608</v>
      </c>
      <c r="D6933">
        <v>341</v>
      </c>
      <c r="E6933" t="s">
        <v>89</v>
      </c>
      <c r="F6933" t="s">
        <v>446</v>
      </c>
      <c r="G6933" s="11" t="str">
        <f>VLOOKUP(F6933,Sheet1!$A$1:$E$2471,2,FALSE)</f>
        <v>..</v>
      </c>
      <c r="H6933" s="11" t="str">
        <f>VLOOKUP(F6933,Sheet1!$A$1:$E$2471,3,FALSE)</f>
        <v>PORTLAND</v>
      </c>
      <c r="I6933" s="11" t="str">
        <f>VLOOKUP(F6933,Sheet1!$A$1:$E$2471,4,FALSE)</f>
        <v>OR</v>
      </c>
      <c r="J6933" s="11" t="str">
        <f>VLOOKUP(F6933,Sheet1!$A$1:$E$2471,5,FALSE)</f>
        <v>97229</v>
      </c>
      <c r="K6933" s="2">
        <v>40.875</v>
      </c>
      <c r="L6933" s="1">
        <v>43175</v>
      </c>
      <c r="M6933">
        <v>0</v>
      </c>
      <c r="N6933">
        <v>1</v>
      </c>
      <c r="P6933" t="s">
        <v>91</v>
      </c>
    </row>
    <row r="6934" spans="1:16" x14ac:dyDescent="0.25">
      <c r="A6934" s="13">
        <v>2230</v>
      </c>
      <c r="B6934" s="11" t="s">
        <v>1107</v>
      </c>
      <c r="C6934" t="s">
        <v>608</v>
      </c>
      <c r="D6934">
        <v>341</v>
      </c>
      <c r="E6934" t="s">
        <v>89</v>
      </c>
      <c r="F6934" t="s">
        <v>497</v>
      </c>
      <c r="G6934" s="11" t="str">
        <f>VLOOKUP(F6934,Sheet1!$A$1:$E$2471,2,FALSE)</f>
        <v>..</v>
      </c>
      <c r="H6934" s="11" t="str">
        <f>VLOOKUP(F6934,Sheet1!$A$1:$E$2471,3,FALSE)</f>
        <v>SHERWOOD</v>
      </c>
      <c r="I6934" s="11" t="str">
        <f>VLOOKUP(F6934,Sheet1!$A$1:$E$2471,4,FALSE)</f>
        <v>OR</v>
      </c>
      <c r="J6934" s="11" t="str">
        <f>VLOOKUP(F6934,Sheet1!$A$1:$E$2471,5,FALSE)</f>
        <v>97140</v>
      </c>
      <c r="K6934" s="2">
        <v>207.209</v>
      </c>
      <c r="L6934" s="1">
        <v>43168</v>
      </c>
      <c r="M6934">
        <v>0</v>
      </c>
      <c r="N6934">
        <v>1</v>
      </c>
      <c r="P6934" t="s">
        <v>91</v>
      </c>
    </row>
    <row r="6935" spans="1:16" x14ac:dyDescent="0.25">
      <c r="A6935" s="13">
        <v>2230</v>
      </c>
      <c r="B6935" s="11" t="s">
        <v>1107</v>
      </c>
      <c r="C6935" t="s">
        <v>608</v>
      </c>
      <c r="D6935">
        <v>341</v>
      </c>
      <c r="E6935" t="s">
        <v>89</v>
      </c>
      <c r="F6935" t="s">
        <v>513</v>
      </c>
      <c r="G6935" s="11" t="str">
        <f>VLOOKUP(F6935,Sheet1!$A$1:$E$2471,2,FALSE)</f>
        <v>..</v>
      </c>
      <c r="H6935" s="11" t="str">
        <f>VLOOKUP(F6935,Sheet1!$A$1:$E$2471,3,FALSE)</f>
        <v>BEAVERTON</v>
      </c>
      <c r="I6935" s="11" t="str">
        <f>VLOOKUP(F6935,Sheet1!$A$1:$E$2471,4,FALSE)</f>
        <v>OR</v>
      </c>
      <c r="J6935" s="11" t="str">
        <f>VLOOKUP(F6935,Sheet1!$A$1:$E$2471,5,FALSE)</f>
        <v>97003</v>
      </c>
      <c r="K6935" s="2">
        <v>112.3245</v>
      </c>
      <c r="L6935" s="1">
        <v>43175</v>
      </c>
      <c r="M6935">
        <v>0</v>
      </c>
      <c r="N6935">
        <v>1</v>
      </c>
      <c r="P6935" t="s">
        <v>91</v>
      </c>
    </row>
    <row r="6936" spans="1:16" x14ac:dyDescent="0.25">
      <c r="A6936" s="13">
        <v>2230</v>
      </c>
      <c r="B6936" s="11" t="s">
        <v>1107</v>
      </c>
      <c r="C6936" t="s">
        <v>608</v>
      </c>
      <c r="D6936">
        <v>341</v>
      </c>
      <c r="E6936" t="s">
        <v>89</v>
      </c>
      <c r="F6936" t="s">
        <v>513</v>
      </c>
      <c r="G6936" s="11" t="str">
        <f>VLOOKUP(F6936,Sheet1!$A$1:$E$2471,2,FALSE)</f>
        <v>..</v>
      </c>
      <c r="H6936" s="11" t="str">
        <f>VLOOKUP(F6936,Sheet1!$A$1:$E$2471,3,FALSE)</f>
        <v>BEAVERTON</v>
      </c>
      <c r="I6936" s="11" t="str">
        <f>VLOOKUP(F6936,Sheet1!$A$1:$E$2471,4,FALSE)</f>
        <v>OR</v>
      </c>
      <c r="J6936" s="11" t="str">
        <f>VLOOKUP(F6936,Sheet1!$A$1:$E$2471,5,FALSE)</f>
        <v>97003</v>
      </c>
      <c r="K6936" s="2">
        <v>113.63249999999999</v>
      </c>
      <c r="L6936" s="1">
        <v>43189</v>
      </c>
      <c r="M6936">
        <v>0</v>
      </c>
      <c r="N6936">
        <v>1</v>
      </c>
      <c r="P6936" t="s">
        <v>91</v>
      </c>
    </row>
    <row r="6937" spans="1:16" x14ac:dyDescent="0.25">
      <c r="A6937" s="13">
        <v>2230</v>
      </c>
      <c r="B6937" s="11" t="s">
        <v>1107</v>
      </c>
      <c r="C6937" t="s">
        <v>608</v>
      </c>
      <c r="D6937">
        <v>341</v>
      </c>
      <c r="E6937" t="s">
        <v>89</v>
      </c>
      <c r="F6937" t="s">
        <v>463</v>
      </c>
      <c r="G6937" s="11" t="str">
        <f>VLOOKUP(F6937,Sheet1!$A$1:$E$2471,2,FALSE)</f>
        <v>..</v>
      </c>
      <c r="H6937" s="11" t="str">
        <f>VLOOKUP(F6937,Sheet1!$A$1:$E$2471,3,FALSE)</f>
        <v>PORTLAND</v>
      </c>
      <c r="I6937" s="11" t="str">
        <f>VLOOKUP(F6937,Sheet1!$A$1:$E$2471,4,FALSE)</f>
        <v>OR</v>
      </c>
      <c r="J6937" s="11" t="str">
        <f>VLOOKUP(F6937,Sheet1!$A$1:$E$2471,5,FALSE)</f>
        <v>97206</v>
      </c>
      <c r="K6937" s="2">
        <v>97.555000000000007</v>
      </c>
      <c r="L6937" s="1">
        <v>43168</v>
      </c>
      <c r="M6937">
        <v>0</v>
      </c>
      <c r="N6937">
        <v>1</v>
      </c>
      <c r="P6937" t="s">
        <v>91</v>
      </c>
    </row>
    <row r="6938" spans="1:16" x14ac:dyDescent="0.25">
      <c r="A6938" s="13">
        <v>2230</v>
      </c>
      <c r="B6938" s="11" t="s">
        <v>1107</v>
      </c>
      <c r="C6938" t="s">
        <v>608</v>
      </c>
      <c r="D6938">
        <v>341</v>
      </c>
      <c r="E6938" t="s">
        <v>89</v>
      </c>
      <c r="F6938" t="s">
        <v>554</v>
      </c>
      <c r="G6938" s="11" t="str">
        <f>VLOOKUP(F6938,Sheet1!$A$1:$E$2471,2,FALSE)</f>
        <v>..</v>
      </c>
      <c r="H6938" s="11" t="str">
        <f>VLOOKUP(F6938,Sheet1!$A$1:$E$2471,3,FALSE)</f>
        <v>BEAVERTON</v>
      </c>
      <c r="I6938" s="11" t="str">
        <f>VLOOKUP(F6938,Sheet1!$A$1:$E$2471,4,FALSE)</f>
        <v>OR</v>
      </c>
      <c r="J6938" s="11" t="str">
        <f>VLOOKUP(F6938,Sheet1!$A$1:$E$2471,5,FALSE)</f>
        <v>97006</v>
      </c>
      <c r="K6938" s="2">
        <v>100.1165</v>
      </c>
      <c r="L6938" s="1">
        <v>43175</v>
      </c>
      <c r="M6938">
        <v>0</v>
      </c>
      <c r="N6938">
        <v>1</v>
      </c>
      <c r="P6938" t="s">
        <v>91</v>
      </c>
    </row>
    <row r="6939" spans="1:16" x14ac:dyDescent="0.25">
      <c r="A6939" s="13">
        <v>2230</v>
      </c>
      <c r="B6939" s="11" t="s">
        <v>1107</v>
      </c>
      <c r="C6939" t="s">
        <v>608</v>
      </c>
      <c r="D6939">
        <v>341</v>
      </c>
      <c r="E6939" t="s">
        <v>89</v>
      </c>
      <c r="F6939" t="s">
        <v>554</v>
      </c>
      <c r="G6939" s="11" t="str">
        <f>VLOOKUP(F6939,Sheet1!$A$1:$E$2471,2,FALSE)</f>
        <v>..</v>
      </c>
      <c r="H6939" s="11" t="str">
        <f>VLOOKUP(F6939,Sheet1!$A$1:$E$2471,3,FALSE)</f>
        <v>BEAVERTON</v>
      </c>
      <c r="I6939" s="11" t="str">
        <f>VLOOKUP(F6939,Sheet1!$A$1:$E$2471,4,FALSE)</f>
        <v>OR</v>
      </c>
      <c r="J6939" s="11" t="str">
        <f>VLOOKUP(F6939,Sheet1!$A$1:$E$2471,5,FALSE)</f>
        <v>97006</v>
      </c>
      <c r="K6939" s="2">
        <v>111.01649999999999</v>
      </c>
      <c r="L6939" s="1">
        <v>43168</v>
      </c>
      <c r="M6939">
        <v>0</v>
      </c>
      <c r="N6939">
        <v>1</v>
      </c>
      <c r="P6939" t="s">
        <v>91</v>
      </c>
    </row>
    <row r="6940" spans="1:16" x14ac:dyDescent="0.25">
      <c r="A6940" s="13">
        <v>2230</v>
      </c>
      <c r="B6940" s="11" t="s">
        <v>1107</v>
      </c>
      <c r="C6940" t="s">
        <v>608</v>
      </c>
      <c r="D6940">
        <v>341</v>
      </c>
      <c r="E6940" t="s">
        <v>89</v>
      </c>
      <c r="F6940" t="s">
        <v>555</v>
      </c>
      <c r="G6940" s="11" t="str">
        <f>VLOOKUP(F6940,Sheet1!$A$1:$E$2471,2,FALSE)</f>
        <v>..</v>
      </c>
      <c r="H6940" s="11" t="str">
        <f>VLOOKUP(F6940,Sheet1!$A$1:$E$2471,3,FALSE)</f>
        <v>ALOHA</v>
      </c>
      <c r="I6940" s="11" t="str">
        <f>VLOOKUP(F6940,Sheet1!$A$1:$E$2471,4,FALSE)</f>
        <v>OR</v>
      </c>
      <c r="J6940" s="11" t="str">
        <f>VLOOKUP(F6940,Sheet1!$A$1:$E$2471,5,FALSE)</f>
        <v>97007</v>
      </c>
      <c r="K6940" s="2">
        <v>116.08499999999999</v>
      </c>
      <c r="L6940" s="1">
        <v>43175</v>
      </c>
      <c r="M6940">
        <v>0</v>
      </c>
      <c r="N6940">
        <v>1</v>
      </c>
      <c r="P6940" t="s">
        <v>91</v>
      </c>
    </row>
    <row r="6941" spans="1:16" x14ac:dyDescent="0.25">
      <c r="A6941" s="13">
        <v>2230</v>
      </c>
      <c r="B6941" s="11" t="s">
        <v>1107</v>
      </c>
      <c r="C6941" t="s">
        <v>608</v>
      </c>
      <c r="D6941">
        <v>341</v>
      </c>
      <c r="E6941" t="s">
        <v>89</v>
      </c>
      <c r="F6941" t="s">
        <v>412</v>
      </c>
      <c r="G6941" s="11" t="str">
        <f>VLOOKUP(F6941,Sheet1!$A$1:$E$2471,2,FALSE)</f>
        <v>..</v>
      </c>
      <c r="H6941" s="11" t="str">
        <f>VLOOKUP(F6941,Sheet1!$A$1:$E$2471,3,FALSE)</f>
        <v>BEAVERTON</v>
      </c>
      <c r="I6941" s="11" t="str">
        <f>VLOOKUP(F6941,Sheet1!$A$1:$E$2471,4,FALSE)</f>
        <v>OR</v>
      </c>
      <c r="J6941" s="11" t="str">
        <f>VLOOKUP(F6941,Sheet1!$A$1:$E$2471,5,FALSE)</f>
        <v>97007</v>
      </c>
      <c r="K6941" s="2">
        <v>13.134499999999999</v>
      </c>
      <c r="L6941" s="1">
        <v>43168</v>
      </c>
      <c r="M6941">
        <v>0</v>
      </c>
      <c r="N6941">
        <v>1</v>
      </c>
      <c r="P6941" t="s">
        <v>91</v>
      </c>
    </row>
    <row r="6942" spans="1:16" x14ac:dyDescent="0.25">
      <c r="A6942" s="13">
        <v>2230</v>
      </c>
      <c r="B6942" s="11" t="s">
        <v>1107</v>
      </c>
      <c r="C6942" t="s">
        <v>608</v>
      </c>
      <c r="D6942">
        <v>341</v>
      </c>
      <c r="E6942" t="s">
        <v>89</v>
      </c>
      <c r="F6942" t="s">
        <v>412</v>
      </c>
      <c r="G6942" s="11" t="str">
        <f>VLOOKUP(F6942,Sheet1!$A$1:$E$2471,2,FALSE)</f>
        <v>..</v>
      </c>
      <c r="H6942" s="11" t="str">
        <f>VLOOKUP(F6942,Sheet1!$A$1:$E$2471,3,FALSE)</f>
        <v>BEAVERTON</v>
      </c>
      <c r="I6942" s="11" t="str">
        <f>VLOOKUP(F6942,Sheet1!$A$1:$E$2471,4,FALSE)</f>
        <v>OR</v>
      </c>
      <c r="J6942" s="11" t="str">
        <f>VLOOKUP(F6942,Sheet1!$A$1:$E$2471,5,FALSE)</f>
        <v>97007</v>
      </c>
      <c r="K6942" s="2">
        <v>13.08</v>
      </c>
      <c r="L6942" s="1">
        <v>43189</v>
      </c>
      <c r="M6942">
        <v>0</v>
      </c>
      <c r="N6942">
        <v>1</v>
      </c>
      <c r="P6942" t="s">
        <v>91</v>
      </c>
    </row>
    <row r="6943" spans="1:16" x14ac:dyDescent="0.25">
      <c r="A6943" s="13">
        <v>2230</v>
      </c>
      <c r="B6943" s="11" t="s">
        <v>1107</v>
      </c>
      <c r="C6943" t="s">
        <v>608</v>
      </c>
      <c r="D6943">
        <v>341</v>
      </c>
      <c r="E6943" t="s">
        <v>89</v>
      </c>
      <c r="F6943" t="s">
        <v>489</v>
      </c>
      <c r="G6943" s="11" t="str">
        <f>VLOOKUP(F6943,Sheet1!$A$1:$E$2471,2,FALSE)</f>
        <v>..</v>
      </c>
      <c r="H6943" s="11" t="str">
        <f>VLOOKUP(F6943,Sheet1!$A$1:$E$2471,3,FALSE)</f>
        <v>PORTLAND</v>
      </c>
      <c r="I6943" s="11" t="str">
        <f>VLOOKUP(F6943,Sheet1!$A$1:$E$2471,4,FALSE)</f>
        <v>OR</v>
      </c>
      <c r="J6943" s="11" t="str">
        <f>VLOOKUP(F6943,Sheet1!$A$1:$E$2471,5,FALSE)</f>
        <v>97209</v>
      </c>
      <c r="K6943" s="2">
        <v>21.254999999999999</v>
      </c>
      <c r="L6943" s="1">
        <v>43182</v>
      </c>
      <c r="M6943">
        <v>0</v>
      </c>
      <c r="N6943">
        <v>1</v>
      </c>
      <c r="P6943" t="s">
        <v>91</v>
      </c>
    </row>
    <row r="6944" spans="1:16" x14ac:dyDescent="0.25">
      <c r="A6944" s="13">
        <v>2230</v>
      </c>
      <c r="B6944" s="11" t="s">
        <v>1107</v>
      </c>
      <c r="C6944" t="s">
        <v>608</v>
      </c>
      <c r="D6944">
        <v>341</v>
      </c>
      <c r="E6944" t="s">
        <v>89</v>
      </c>
      <c r="F6944" t="s">
        <v>399</v>
      </c>
      <c r="G6944" s="11" t="str">
        <f>VLOOKUP(F6944,Sheet1!$A$1:$E$2471,2,FALSE)</f>
        <v>..</v>
      </c>
      <c r="H6944" s="11" t="str">
        <f>VLOOKUP(F6944,Sheet1!$A$1:$E$2471,3,FALSE)</f>
        <v>PORTLAND</v>
      </c>
      <c r="I6944" s="11" t="str">
        <f>VLOOKUP(F6944,Sheet1!$A$1:$E$2471,4,FALSE)</f>
        <v>OR</v>
      </c>
      <c r="J6944" s="11" t="str">
        <f>VLOOKUP(F6944,Sheet1!$A$1:$E$2471,5,FALSE)</f>
        <v>97202</v>
      </c>
      <c r="K6944" s="2">
        <v>146.60499999999999</v>
      </c>
      <c r="L6944" s="1">
        <v>43168</v>
      </c>
      <c r="M6944">
        <v>0</v>
      </c>
      <c r="N6944">
        <v>1</v>
      </c>
      <c r="P6944" t="s">
        <v>91</v>
      </c>
    </row>
    <row r="6945" spans="1:16" x14ac:dyDescent="0.25">
      <c r="A6945" s="13">
        <v>2230</v>
      </c>
      <c r="B6945" s="11" t="s">
        <v>1107</v>
      </c>
      <c r="C6945" t="s">
        <v>608</v>
      </c>
      <c r="D6945">
        <v>341</v>
      </c>
      <c r="E6945" t="s">
        <v>89</v>
      </c>
      <c r="F6945" t="s">
        <v>407</v>
      </c>
      <c r="G6945" s="11" t="str">
        <f>VLOOKUP(F6945,Sheet1!$A$1:$E$2471,2,FALSE)</f>
        <v>..</v>
      </c>
      <c r="H6945" s="11" t="str">
        <f>VLOOKUP(F6945,Sheet1!$A$1:$E$2471,3,FALSE)</f>
        <v>ALOHA</v>
      </c>
      <c r="I6945" s="11" t="str">
        <f>VLOOKUP(F6945,Sheet1!$A$1:$E$2471,4,FALSE)</f>
        <v>OR</v>
      </c>
      <c r="J6945" s="11" t="str">
        <f>VLOOKUP(F6945,Sheet1!$A$1:$E$2471,5,FALSE)</f>
        <v>97078</v>
      </c>
      <c r="K6945" s="2">
        <v>36.732999999999997</v>
      </c>
      <c r="L6945" s="1">
        <v>43175</v>
      </c>
      <c r="M6945">
        <v>0</v>
      </c>
      <c r="N6945">
        <v>1</v>
      </c>
      <c r="P6945" t="s">
        <v>91</v>
      </c>
    </row>
    <row r="6946" spans="1:16" x14ac:dyDescent="0.25">
      <c r="A6946" s="13">
        <v>2230</v>
      </c>
      <c r="B6946" s="11" t="s">
        <v>1107</v>
      </c>
      <c r="C6946" t="s">
        <v>608</v>
      </c>
      <c r="D6946">
        <v>341</v>
      </c>
      <c r="E6946" t="s">
        <v>89</v>
      </c>
      <c r="F6946" t="s">
        <v>587</v>
      </c>
      <c r="G6946" s="11" t="str">
        <f>VLOOKUP(F6946,Sheet1!$A$1:$E$2471,2,FALSE)</f>
        <v>..</v>
      </c>
      <c r="H6946" s="11" t="str">
        <f>VLOOKUP(F6946,Sheet1!$A$1:$E$2471,3,FALSE)</f>
        <v>HILLSBORO</v>
      </c>
      <c r="I6946" s="11" t="str">
        <f>VLOOKUP(F6946,Sheet1!$A$1:$E$2471,4,FALSE)</f>
        <v>OR</v>
      </c>
      <c r="J6946" s="11" t="str">
        <f>VLOOKUP(F6946,Sheet1!$A$1:$E$2471,5,FALSE)</f>
        <v>97124</v>
      </c>
      <c r="K6946" s="2">
        <v>111.1255</v>
      </c>
      <c r="L6946" s="1">
        <v>43203</v>
      </c>
      <c r="M6946">
        <v>0</v>
      </c>
      <c r="N6946">
        <v>1</v>
      </c>
      <c r="P6946" t="s">
        <v>91</v>
      </c>
    </row>
    <row r="6947" spans="1:16" x14ac:dyDescent="0.25">
      <c r="A6947" s="13">
        <v>2230</v>
      </c>
      <c r="B6947" s="11" t="s">
        <v>1107</v>
      </c>
      <c r="C6947" t="s">
        <v>608</v>
      </c>
      <c r="D6947">
        <v>341</v>
      </c>
      <c r="E6947" t="s">
        <v>89</v>
      </c>
      <c r="F6947" t="s">
        <v>467</v>
      </c>
      <c r="G6947" s="11" t="str">
        <f>VLOOKUP(F6947,Sheet1!$A$1:$E$2471,2,FALSE)</f>
        <v>..</v>
      </c>
      <c r="H6947" s="11" t="str">
        <f>VLOOKUP(F6947,Sheet1!$A$1:$E$2471,3,FALSE)</f>
        <v>HILLSBORO</v>
      </c>
      <c r="I6947" s="11" t="str">
        <f>VLOOKUP(F6947,Sheet1!$A$1:$E$2471,4,FALSE)</f>
        <v>OR</v>
      </c>
      <c r="J6947" s="11" t="str">
        <f>VLOOKUP(F6947,Sheet1!$A$1:$E$2471,5,FALSE)</f>
        <v>97124</v>
      </c>
      <c r="K6947" s="2">
        <v>52.865000000000002</v>
      </c>
      <c r="L6947" s="1">
        <v>43217</v>
      </c>
      <c r="M6947">
        <v>0</v>
      </c>
      <c r="N6947">
        <v>1</v>
      </c>
      <c r="P6947" t="s">
        <v>91</v>
      </c>
    </row>
    <row r="6948" spans="1:16" x14ac:dyDescent="0.25">
      <c r="A6948" s="13">
        <v>2230</v>
      </c>
      <c r="B6948" s="11" t="s">
        <v>1107</v>
      </c>
      <c r="C6948" t="s">
        <v>608</v>
      </c>
      <c r="D6948">
        <v>341</v>
      </c>
      <c r="E6948" t="s">
        <v>89</v>
      </c>
      <c r="F6948" t="s">
        <v>467</v>
      </c>
      <c r="G6948" s="11" t="str">
        <f>VLOOKUP(F6948,Sheet1!$A$1:$E$2471,2,FALSE)</f>
        <v>..</v>
      </c>
      <c r="H6948" s="11" t="str">
        <f>VLOOKUP(F6948,Sheet1!$A$1:$E$2471,3,FALSE)</f>
        <v>HILLSBORO</v>
      </c>
      <c r="I6948" s="11" t="str">
        <f>VLOOKUP(F6948,Sheet1!$A$1:$E$2471,4,FALSE)</f>
        <v>OR</v>
      </c>
      <c r="J6948" s="11" t="str">
        <f>VLOOKUP(F6948,Sheet1!$A$1:$E$2471,5,FALSE)</f>
        <v>97124</v>
      </c>
      <c r="K6948" s="2">
        <v>39.621499999999997</v>
      </c>
      <c r="L6948" s="1">
        <v>43217</v>
      </c>
      <c r="M6948">
        <v>0</v>
      </c>
      <c r="N6948">
        <v>1</v>
      </c>
      <c r="P6948" t="s">
        <v>91</v>
      </c>
    </row>
    <row r="6949" spans="1:16" x14ac:dyDescent="0.25">
      <c r="A6949" s="13">
        <v>2230</v>
      </c>
      <c r="B6949" s="11" t="s">
        <v>1107</v>
      </c>
      <c r="C6949" t="s">
        <v>608</v>
      </c>
      <c r="D6949">
        <v>341</v>
      </c>
      <c r="E6949" t="s">
        <v>89</v>
      </c>
      <c r="F6949" t="s">
        <v>467</v>
      </c>
      <c r="G6949" s="11" t="str">
        <f>VLOOKUP(F6949,Sheet1!$A$1:$E$2471,2,FALSE)</f>
        <v>..</v>
      </c>
      <c r="H6949" s="11" t="str">
        <f>VLOOKUP(F6949,Sheet1!$A$1:$E$2471,3,FALSE)</f>
        <v>HILLSBORO</v>
      </c>
      <c r="I6949" s="11" t="str">
        <f>VLOOKUP(F6949,Sheet1!$A$1:$E$2471,4,FALSE)</f>
        <v>OR</v>
      </c>
      <c r="J6949" s="11" t="str">
        <f>VLOOKUP(F6949,Sheet1!$A$1:$E$2471,5,FALSE)</f>
        <v>97124</v>
      </c>
      <c r="K6949" s="2">
        <v>40.275500000000001</v>
      </c>
      <c r="L6949" s="1">
        <v>43217</v>
      </c>
      <c r="M6949">
        <v>0</v>
      </c>
      <c r="N6949">
        <v>1</v>
      </c>
      <c r="P6949" t="s">
        <v>91</v>
      </c>
    </row>
    <row r="6950" spans="1:16" x14ac:dyDescent="0.25">
      <c r="A6950" s="13">
        <v>2230</v>
      </c>
      <c r="B6950" s="11" t="s">
        <v>1107</v>
      </c>
      <c r="C6950" t="s">
        <v>608</v>
      </c>
      <c r="D6950">
        <v>341</v>
      </c>
      <c r="E6950" t="s">
        <v>89</v>
      </c>
      <c r="F6950" t="s">
        <v>401</v>
      </c>
      <c r="G6950" s="11" t="str">
        <f>VLOOKUP(F6950,Sheet1!$A$1:$E$2471,2,FALSE)</f>
        <v>..</v>
      </c>
      <c r="H6950" s="11" t="str">
        <f>VLOOKUP(F6950,Sheet1!$A$1:$E$2471,3,FALSE)</f>
        <v>HILLSBORO</v>
      </c>
      <c r="I6950" s="11" t="str">
        <f>VLOOKUP(F6950,Sheet1!$A$1:$E$2471,4,FALSE)</f>
        <v>OR</v>
      </c>
      <c r="J6950" s="11" t="str">
        <f>VLOOKUP(F6950,Sheet1!$A$1:$E$2471,5,FALSE)</f>
        <v>97123</v>
      </c>
      <c r="K6950" s="2">
        <v>62.13</v>
      </c>
      <c r="L6950" s="1">
        <v>43196</v>
      </c>
      <c r="M6950">
        <v>0</v>
      </c>
      <c r="N6950">
        <v>1</v>
      </c>
      <c r="P6950" t="s">
        <v>91</v>
      </c>
    </row>
    <row r="6951" spans="1:16" x14ac:dyDescent="0.25">
      <c r="A6951" s="13">
        <v>2230</v>
      </c>
      <c r="B6951" s="11" t="s">
        <v>1107</v>
      </c>
      <c r="C6951" t="s">
        <v>608</v>
      </c>
      <c r="D6951">
        <v>341</v>
      </c>
      <c r="E6951" t="s">
        <v>89</v>
      </c>
      <c r="F6951" t="s">
        <v>396</v>
      </c>
      <c r="G6951" s="11" t="str">
        <f>VLOOKUP(F6951,Sheet1!$A$1:$E$2471,2,FALSE)</f>
        <v>..</v>
      </c>
      <c r="H6951" s="11" t="str">
        <f>VLOOKUP(F6951,Sheet1!$A$1:$E$2471,3,FALSE)</f>
        <v>PORTLAND</v>
      </c>
      <c r="I6951" s="11" t="str">
        <f>VLOOKUP(F6951,Sheet1!$A$1:$E$2471,4,FALSE)</f>
        <v>OR</v>
      </c>
      <c r="J6951" s="11" t="str">
        <f>VLOOKUP(F6951,Sheet1!$A$1:$E$2471,5,FALSE)</f>
        <v>97219</v>
      </c>
      <c r="K6951" s="2">
        <v>201.86799999999999</v>
      </c>
      <c r="L6951" s="1">
        <v>43217</v>
      </c>
      <c r="M6951">
        <v>0</v>
      </c>
      <c r="N6951">
        <v>1</v>
      </c>
      <c r="P6951" t="s">
        <v>91</v>
      </c>
    </row>
    <row r="6952" spans="1:16" x14ac:dyDescent="0.25">
      <c r="A6952" s="13">
        <v>2230</v>
      </c>
      <c r="B6952" s="11" t="s">
        <v>1107</v>
      </c>
      <c r="C6952" t="s">
        <v>608</v>
      </c>
      <c r="D6952">
        <v>341</v>
      </c>
      <c r="E6952" t="s">
        <v>89</v>
      </c>
      <c r="F6952" t="s">
        <v>665</v>
      </c>
      <c r="G6952" s="11" t="str">
        <f>VLOOKUP(F6952,Sheet1!$A$1:$E$2471,2,FALSE)</f>
        <v>..</v>
      </c>
      <c r="H6952" s="11" t="str">
        <f>VLOOKUP(F6952,Sheet1!$A$1:$E$2471,3,FALSE)</f>
        <v>PORTLAND</v>
      </c>
      <c r="I6952" s="11" t="str">
        <f>VLOOKUP(F6952,Sheet1!$A$1:$E$2471,4,FALSE)</f>
        <v>OR</v>
      </c>
      <c r="J6952" s="11" t="str">
        <f>VLOOKUP(F6952,Sheet1!$A$1:$E$2471,5,FALSE)</f>
        <v>97218</v>
      </c>
      <c r="K6952" s="2">
        <v>43.545499999999997</v>
      </c>
      <c r="L6952" s="1">
        <v>43203</v>
      </c>
      <c r="M6952">
        <v>0</v>
      </c>
      <c r="N6952">
        <v>1</v>
      </c>
      <c r="P6952" t="s">
        <v>91</v>
      </c>
    </row>
    <row r="6953" spans="1:16" x14ac:dyDescent="0.25">
      <c r="A6953" s="13">
        <v>2230</v>
      </c>
      <c r="B6953" s="11" t="s">
        <v>1107</v>
      </c>
      <c r="C6953" t="s">
        <v>608</v>
      </c>
      <c r="D6953">
        <v>341</v>
      </c>
      <c r="E6953" t="s">
        <v>89</v>
      </c>
      <c r="F6953" t="s">
        <v>468</v>
      </c>
      <c r="G6953" s="11" t="str">
        <f>VLOOKUP(F6953,Sheet1!$A$1:$E$2471,2,FALSE)</f>
        <v>..</v>
      </c>
      <c r="H6953" s="11" t="str">
        <f>VLOOKUP(F6953,Sheet1!$A$1:$E$2471,3,FALSE)</f>
        <v>LAKE OSWEGO</v>
      </c>
      <c r="I6953" s="11" t="str">
        <f>VLOOKUP(F6953,Sheet1!$A$1:$E$2471,4,FALSE)</f>
        <v>OR</v>
      </c>
      <c r="J6953" s="11" t="str">
        <f>VLOOKUP(F6953,Sheet1!$A$1:$E$2471,5,FALSE)</f>
        <v>97034</v>
      </c>
      <c r="K6953" s="2">
        <v>224.322</v>
      </c>
      <c r="L6953" s="1">
        <v>43217</v>
      </c>
      <c r="M6953">
        <v>100120189</v>
      </c>
      <c r="N6953">
        <v>1</v>
      </c>
      <c r="P6953" t="s">
        <v>91</v>
      </c>
    </row>
    <row r="6954" spans="1:16" x14ac:dyDescent="0.25">
      <c r="A6954" s="13">
        <v>2230</v>
      </c>
      <c r="B6954" s="11" t="s">
        <v>1107</v>
      </c>
      <c r="C6954" t="s">
        <v>608</v>
      </c>
      <c r="D6954">
        <v>341</v>
      </c>
      <c r="E6954" t="s">
        <v>89</v>
      </c>
      <c r="F6954" t="s">
        <v>675</v>
      </c>
      <c r="G6954" s="11" t="str">
        <f>VLOOKUP(F6954,Sheet1!$A$1:$E$2471,2,FALSE)</f>
        <v>..</v>
      </c>
      <c r="H6954" s="11" t="str">
        <f>VLOOKUP(F6954,Sheet1!$A$1:$E$2471,3,FALSE)</f>
        <v>BEAVERTON</v>
      </c>
      <c r="I6954" s="11" t="str">
        <f>VLOOKUP(F6954,Sheet1!$A$1:$E$2471,4,FALSE)</f>
        <v>OR</v>
      </c>
      <c r="J6954" s="11" t="str">
        <f>VLOOKUP(F6954,Sheet1!$A$1:$E$2471,5,FALSE)</f>
        <v>97003</v>
      </c>
      <c r="K6954" s="2">
        <v>46.761000000000003</v>
      </c>
      <c r="L6954" s="1">
        <v>43217</v>
      </c>
      <c r="M6954">
        <v>0</v>
      </c>
      <c r="N6954">
        <v>1</v>
      </c>
      <c r="P6954" t="s">
        <v>91</v>
      </c>
    </row>
    <row r="6955" spans="1:16" x14ac:dyDescent="0.25">
      <c r="A6955" s="13">
        <v>2230</v>
      </c>
      <c r="B6955" s="11" t="s">
        <v>1107</v>
      </c>
      <c r="C6955" t="s">
        <v>608</v>
      </c>
      <c r="D6955">
        <v>341</v>
      </c>
      <c r="E6955" t="s">
        <v>89</v>
      </c>
      <c r="F6955" t="s">
        <v>518</v>
      </c>
      <c r="G6955" s="11" t="str">
        <f>VLOOKUP(F6955,Sheet1!$A$1:$E$2471,2,FALSE)</f>
        <v>..</v>
      </c>
      <c r="H6955" s="11" t="str">
        <f>VLOOKUP(F6955,Sheet1!$A$1:$E$2471,3,FALSE)</f>
        <v>PORTLAND</v>
      </c>
      <c r="I6955" s="11" t="str">
        <f>VLOOKUP(F6955,Sheet1!$A$1:$E$2471,4,FALSE)</f>
        <v>OR</v>
      </c>
      <c r="J6955" s="11" t="str">
        <f>VLOOKUP(F6955,Sheet1!$A$1:$E$2471,5,FALSE)</f>
        <v>97221</v>
      </c>
      <c r="K6955" s="2">
        <v>120.44499999999999</v>
      </c>
      <c r="L6955" s="1">
        <v>43203</v>
      </c>
      <c r="M6955">
        <v>0</v>
      </c>
      <c r="N6955">
        <v>1</v>
      </c>
      <c r="P6955" t="s">
        <v>91</v>
      </c>
    </row>
    <row r="6956" spans="1:16" x14ac:dyDescent="0.25">
      <c r="A6956" s="13">
        <v>2230</v>
      </c>
      <c r="B6956" s="11" t="s">
        <v>1107</v>
      </c>
      <c r="C6956" t="s">
        <v>608</v>
      </c>
      <c r="D6956">
        <v>341</v>
      </c>
      <c r="E6956" t="s">
        <v>89</v>
      </c>
      <c r="F6956" t="s">
        <v>493</v>
      </c>
      <c r="G6956" s="11" t="str">
        <f>VLOOKUP(F6956,Sheet1!$A$1:$E$2471,2,FALSE)</f>
        <v>..</v>
      </c>
      <c r="H6956" s="11" t="str">
        <f>VLOOKUP(F6956,Sheet1!$A$1:$E$2471,3,FALSE)</f>
        <v>HILLSBORO</v>
      </c>
      <c r="I6956" s="11" t="str">
        <f>VLOOKUP(F6956,Sheet1!$A$1:$E$2471,4,FALSE)</f>
        <v>OR</v>
      </c>
      <c r="J6956" s="11" t="str">
        <f>VLOOKUP(F6956,Sheet1!$A$1:$E$2471,5,FALSE)</f>
        <v>97124</v>
      </c>
      <c r="K6956" s="2">
        <v>83.385000000000005</v>
      </c>
      <c r="L6956" s="1">
        <v>43203</v>
      </c>
      <c r="M6956">
        <v>0</v>
      </c>
      <c r="N6956">
        <v>1</v>
      </c>
      <c r="P6956" t="s">
        <v>91</v>
      </c>
    </row>
    <row r="6957" spans="1:16" x14ac:dyDescent="0.25">
      <c r="A6957" s="13">
        <v>2230</v>
      </c>
      <c r="B6957" s="11" t="s">
        <v>1107</v>
      </c>
      <c r="C6957" t="s">
        <v>608</v>
      </c>
      <c r="D6957">
        <v>341</v>
      </c>
      <c r="E6957" t="s">
        <v>89</v>
      </c>
      <c r="F6957" t="s">
        <v>450</v>
      </c>
      <c r="G6957" s="11" t="str">
        <f>VLOOKUP(F6957,Sheet1!$A$1:$E$2471,2,FALSE)</f>
        <v>..</v>
      </c>
      <c r="H6957" s="11" t="str">
        <f>VLOOKUP(F6957,Sheet1!$A$1:$E$2471,3,FALSE)</f>
        <v>HILLSBORO</v>
      </c>
      <c r="I6957" s="11" t="str">
        <f>VLOOKUP(F6957,Sheet1!$A$1:$E$2471,4,FALSE)</f>
        <v>OR</v>
      </c>
      <c r="J6957" s="11" t="str">
        <f>VLOOKUP(F6957,Sheet1!$A$1:$E$2471,5,FALSE)</f>
        <v>97124</v>
      </c>
      <c r="K6957" s="2">
        <v>89.489000000000004</v>
      </c>
      <c r="L6957" s="1">
        <v>43210</v>
      </c>
      <c r="M6957">
        <v>0</v>
      </c>
      <c r="N6957">
        <v>1</v>
      </c>
      <c r="P6957" t="s">
        <v>91</v>
      </c>
    </row>
    <row r="6958" spans="1:16" x14ac:dyDescent="0.25">
      <c r="A6958" s="13">
        <v>2230</v>
      </c>
      <c r="B6958" s="11" t="s">
        <v>1107</v>
      </c>
      <c r="C6958" t="s">
        <v>608</v>
      </c>
      <c r="D6958">
        <v>341</v>
      </c>
      <c r="E6958" t="s">
        <v>89</v>
      </c>
      <c r="F6958" t="s">
        <v>667</v>
      </c>
      <c r="G6958" s="11" t="str">
        <f>VLOOKUP(F6958,Sheet1!$A$1:$E$2471,2,FALSE)</f>
        <v>..</v>
      </c>
      <c r="H6958" s="11" t="str">
        <f>VLOOKUP(F6958,Sheet1!$A$1:$E$2471,3,FALSE)</f>
        <v>PORTLAND</v>
      </c>
      <c r="I6958" s="11" t="str">
        <f>VLOOKUP(F6958,Sheet1!$A$1:$E$2471,4,FALSE)</f>
        <v>OR</v>
      </c>
      <c r="J6958" s="11" t="str">
        <f>VLOOKUP(F6958,Sheet1!$A$1:$E$2471,5,FALSE)</f>
        <v>97219</v>
      </c>
      <c r="K6958" s="2">
        <v>247.43</v>
      </c>
      <c r="L6958" s="1">
        <v>43203</v>
      </c>
      <c r="M6958">
        <v>0</v>
      </c>
      <c r="N6958">
        <v>1</v>
      </c>
      <c r="P6958" t="s">
        <v>91</v>
      </c>
    </row>
    <row r="6959" spans="1:16" x14ac:dyDescent="0.25">
      <c r="A6959" s="13">
        <v>2230</v>
      </c>
      <c r="B6959" s="11" t="s">
        <v>1107</v>
      </c>
      <c r="C6959" t="s">
        <v>608</v>
      </c>
      <c r="D6959">
        <v>341</v>
      </c>
      <c r="E6959" t="s">
        <v>89</v>
      </c>
      <c r="F6959" t="s">
        <v>472</v>
      </c>
      <c r="G6959" s="11" t="str">
        <f>VLOOKUP(F6959,Sheet1!$A$1:$E$2471,2,FALSE)</f>
        <v>..</v>
      </c>
      <c r="H6959" s="11" t="str">
        <f>VLOOKUP(F6959,Sheet1!$A$1:$E$2471,3,FALSE)</f>
        <v>PORTLAND</v>
      </c>
      <c r="I6959" s="11" t="str">
        <f>VLOOKUP(F6959,Sheet1!$A$1:$E$2471,4,FALSE)</f>
        <v>OR</v>
      </c>
      <c r="J6959" s="11" t="str">
        <f>VLOOKUP(F6959,Sheet1!$A$1:$E$2471,5,FALSE)</f>
        <v>97210</v>
      </c>
      <c r="K6959" s="2">
        <v>204.32050000000001</v>
      </c>
      <c r="L6959" s="1">
        <v>43203</v>
      </c>
      <c r="M6959">
        <v>0</v>
      </c>
      <c r="N6959">
        <v>1</v>
      </c>
      <c r="P6959" t="s">
        <v>91</v>
      </c>
    </row>
    <row r="6960" spans="1:16" x14ac:dyDescent="0.25">
      <c r="A6960" s="13">
        <v>2230</v>
      </c>
      <c r="B6960" s="11" t="s">
        <v>1107</v>
      </c>
      <c r="C6960" t="s">
        <v>608</v>
      </c>
      <c r="D6960">
        <v>341</v>
      </c>
      <c r="E6960" t="s">
        <v>89</v>
      </c>
      <c r="F6960" t="s">
        <v>472</v>
      </c>
      <c r="G6960" s="11" t="str">
        <f>VLOOKUP(F6960,Sheet1!$A$1:$E$2471,2,FALSE)</f>
        <v>..</v>
      </c>
      <c r="H6960" s="11" t="str">
        <f>VLOOKUP(F6960,Sheet1!$A$1:$E$2471,3,FALSE)</f>
        <v>PORTLAND</v>
      </c>
      <c r="I6960" s="11" t="str">
        <f>VLOOKUP(F6960,Sheet1!$A$1:$E$2471,4,FALSE)</f>
        <v>OR</v>
      </c>
      <c r="J6960" s="11" t="str">
        <f>VLOOKUP(F6960,Sheet1!$A$1:$E$2471,5,FALSE)</f>
        <v>97210</v>
      </c>
      <c r="K6960" s="2">
        <v>185.6815</v>
      </c>
      <c r="L6960" s="1">
        <v>43224</v>
      </c>
      <c r="M6960">
        <v>0</v>
      </c>
      <c r="N6960">
        <v>1</v>
      </c>
      <c r="P6960" t="s">
        <v>91</v>
      </c>
    </row>
    <row r="6961" spans="1:16" x14ac:dyDescent="0.25">
      <c r="A6961" s="13">
        <v>2230</v>
      </c>
      <c r="B6961" s="11" t="s">
        <v>1107</v>
      </c>
      <c r="C6961" t="s">
        <v>608</v>
      </c>
      <c r="D6961">
        <v>341</v>
      </c>
      <c r="E6961" t="s">
        <v>89</v>
      </c>
      <c r="F6961" t="s">
        <v>473</v>
      </c>
      <c r="G6961" s="11" t="str">
        <f>VLOOKUP(F6961,Sheet1!$A$1:$E$2471,2,FALSE)</f>
        <v>..</v>
      </c>
      <c r="H6961" s="11" t="str">
        <f>VLOOKUP(F6961,Sheet1!$A$1:$E$2471,3,FALSE)</f>
        <v>HILLSBORO</v>
      </c>
      <c r="I6961" s="11" t="str">
        <f>VLOOKUP(F6961,Sheet1!$A$1:$E$2471,4,FALSE)</f>
        <v>OR</v>
      </c>
      <c r="J6961" s="11" t="str">
        <f>VLOOKUP(F6961,Sheet1!$A$1:$E$2471,5,FALSE)</f>
        <v>97006</v>
      </c>
      <c r="K6961" s="2">
        <v>19.402000000000001</v>
      </c>
      <c r="L6961" s="1">
        <v>43203</v>
      </c>
      <c r="M6961">
        <v>0</v>
      </c>
      <c r="N6961">
        <v>1</v>
      </c>
      <c r="P6961" t="s">
        <v>91</v>
      </c>
    </row>
    <row r="6962" spans="1:16" x14ac:dyDescent="0.25">
      <c r="A6962" s="13">
        <v>2230</v>
      </c>
      <c r="B6962" s="11" t="s">
        <v>1107</v>
      </c>
      <c r="C6962" t="s">
        <v>608</v>
      </c>
      <c r="D6962">
        <v>341</v>
      </c>
      <c r="E6962" t="s">
        <v>89</v>
      </c>
      <c r="F6962" t="s">
        <v>506</v>
      </c>
      <c r="G6962" s="11" t="str">
        <f>VLOOKUP(F6962,Sheet1!$A$1:$E$2471,2,FALSE)</f>
        <v>..</v>
      </c>
      <c r="H6962" s="11" t="str">
        <f>VLOOKUP(F6962,Sheet1!$A$1:$E$2471,3,FALSE)</f>
        <v>SHERWOOD</v>
      </c>
      <c r="I6962" s="11" t="str">
        <f>VLOOKUP(F6962,Sheet1!$A$1:$E$2471,4,FALSE)</f>
        <v>OR</v>
      </c>
      <c r="J6962" s="11" t="str">
        <f>VLOOKUP(F6962,Sheet1!$A$1:$E$2471,5,FALSE)</f>
        <v>97140</v>
      </c>
      <c r="K6962" s="2">
        <v>128.07499999999999</v>
      </c>
      <c r="L6962" s="1">
        <v>43203</v>
      </c>
      <c r="M6962">
        <v>0</v>
      </c>
      <c r="N6962">
        <v>1</v>
      </c>
      <c r="P6962" t="s">
        <v>91</v>
      </c>
    </row>
    <row r="6963" spans="1:16" x14ac:dyDescent="0.25">
      <c r="A6963" s="13">
        <v>2230</v>
      </c>
      <c r="B6963" s="11" t="s">
        <v>1107</v>
      </c>
      <c r="C6963" t="s">
        <v>608</v>
      </c>
      <c r="D6963">
        <v>341</v>
      </c>
      <c r="E6963" t="s">
        <v>89</v>
      </c>
      <c r="F6963" t="s">
        <v>474</v>
      </c>
      <c r="G6963" s="11" t="str">
        <f>VLOOKUP(F6963,Sheet1!$A$1:$E$2471,2,FALSE)</f>
        <v>..</v>
      </c>
      <c r="H6963" s="11" t="str">
        <f>VLOOKUP(F6963,Sheet1!$A$1:$E$2471,3,FALSE)</f>
        <v>PORTLAND</v>
      </c>
      <c r="I6963" s="11" t="str">
        <f>VLOOKUP(F6963,Sheet1!$A$1:$E$2471,4,FALSE)</f>
        <v>OR</v>
      </c>
      <c r="J6963" s="11" t="str">
        <f>VLOOKUP(F6963,Sheet1!$A$1:$E$2471,5,FALSE)</f>
        <v>97210</v>
      </c>
      <c r="K6963" s="2">
        <v>34.335000000000001</v>
      </c>
      <c r="L6963" s="1">
        <v>43203</v>
      </c>
      <c r="M6963">
        <v>0</v>
      </c>
      <c r="N6963">
        <v>1</v>
      </c>
      <c r="P6963" t="s">
        <v>91</v>
      </c>
    </row>
    <row r="6964" spans="1:16" x14ac:dyDescent="0.25">
      <c r="A6964" s="13">
        <v>2230</v>
      </c>
      <c r="B6964" s="11" t="s">
        <v>1107</v>
      </c>
      <c r="C6964" t="s">
        <v>608</v>
      </c>
      <c r="D6964">
        <v>341</v>
      </c>
      <c r="E6964" t="s">
        <v>89</v>
      </c>
      <c r="F6964" t="s">
        <v>443</v>
      </c>
      <c r="G6964" s="11" t="str">
        <f>VLOOKUP(F6964,Sheet1!$A$1:$E$2471,2,FALSE)</f>
        <v>..</v>
      </c>
      <c r="H6964" s="11" t="str">
        <f>VLOOKUP(F6964,Sheet1!$A$1:$E$2471,3,FALSE)</f>
        <v>FOREST GROVE</v>
      </c>
      <c r="I6964" s="11" t="str">
        <f>VLOOKUP(F6964,Sheet1!$A$1:$E$2471,4,FALSE)</f>
        <v>OR</v>
      </c>
      <c r="J6964" s="11" t="str">
        <f>VLOOKUP(F6964,Sheet1!$A$1:$E$2471,5,FALSE)</f>
        <v>97116</v>
      </c>
      <c r="K6964" s="2">
        <v>79.679000000000002</v>
      </c>
      <c r="L6964" s="1">
        <v>43203</v>
      </c>
      <c r="M6964">
        <v>0</v>
      </c>
      <c r="N6964">
        <v>1</v>
      </c>
      <c r="P6964" t="s">
        <v>91</v>
      </c>
    </row>
    <row r="6965" spans="1:16" x14ac:dyDescent="0.25">
      <c r="A6965" s="13">
        <v>2230</v>
      </c>
      <c r="B6965" s="11" t="s">
        <v>1107</v>
      </c>
      <c r="C6965" t="s">
        <v>608</v>
      </c>
      <c r="D6965">
        <v>341</v>
      </c>
      <c r="E6965" t="s">
        <v>89</v>
      </c>
      <c r="F6965" t="s">
        <v>662</v>
      </c>
      <c r="G6965" s="11" t="str">
        <f>VLOOKUP(F6965,Sheet1!$A$1:$E$2471,2,FALSE)</f>
        <v>..</v>
      </c>
      <c r="H6965" s="11" t="str">
        <f>VLOOKUP(F6965,Sheet1!$A$1:$E$2471,3,FALSE)</f>
        <v>PORTLAND</v>
      </c>
      <c r="I6965" s="11" t="str">
        <f>VLOOKUP(F6965,Sheet1!$A$1:$E$2471,4,FALSE)</f>
        <v>OR</v>
      </c>
      <c r="J6965" s="11" t="str">
        <f>VLOOKUP(F6965,Sheet1!$A$1:$E$2471,5,FALSE)</f>
        <v>97219</v>
      </c>
      <c r="K6965" s="2">
        <v>107.14700000000001</v>
      </c>
      <c r="L6965" s="1">
        <v>43203</v>
      </c>
      <c r="M6965">
        <v>0</v>
      </c>
      <c r="N6965">
        <v>1</v>
      </c>
      <c r="P6965" t="s">
        <v>91</v>
      </c>
    </row>
    <row r="6966" spans="1:16" x14ac:dyDescent="0.25">
      <c r="A6966" s="13">
        <v>2230</v>
      </c>
      <c r="B6966" s="11" t="s">
        <v>1107</v>
      </c>
      <c r="C6966" t="s">
        <v>608</v>
      </c>
      <c r="D6966">
        <v>341</v>
      </c>
      <c r="E6966" t="s">
        <v>89</v>
      </c>
      <c r="F6966" t="s">
        <v>662</v>
      </c>
      <c r="G6966" s="11" t="str">
        <f>VLOOKUP(F6966,Sheet1!$A$1:$E$2471,2,FALSE)</f>
        <v>..</v>
      </c>
      <c r="H6966" s="11" t="str">
        <f>VLOOKUP(F6966,Sheet1!$A$1:$E$2471,3,FALSE)</f>
        <v>PORTLAND</v>
      </c>
      <c r="I6966" s="11" t="str">
        <f>VLOOKUP(F6966,Sheet1!$A$1:$E$2471,4,FALSE)</f>
        <v>OR</v>
      </c>
      <c r="J6966" s="11" t="str">
        <f>VLOOKUP(F6966,Sheet1!$A$1:$E$2471,5,FALSE)</f>
        <v>97219</v>
      </c>
      <c r="K6966" s="2">
        <v>196.96299999999999</v>
      </c>
      <c r="L6966" s="1">
        <v>43203</v>
      </c>
      <c r="M6966">
        <v>0</v>
      </c>
      <c r="N6966">
        <v>1</v>
      </c>
      <c r="P6966" t="s">
        <v>91</v>
      </c>
    </row>
    <row r="6967" spans="1:16" x14ac:dyDescent="0.25">
      <c r="A6967" s="13">
        <v>2230</v>
      </c>
      <c r="B6967" s="11" t="s">
        <v>1107</v>
      </c>
      <c r="C6967" t="s">
        <v>608</v>
      </c>
      <c r="D6967">
        <v>341</v>
      </c>
      <c r="E6967" t="s">
        <v>89</v>
      </c>
      <c r="F6967" t="s">
        <v>662</v>
      </c>
      <c r="G6967" s="11" t="str">
        <f>VLOOKUP(F6967,Sheet1!$A$1:$E$2471,2,FALSE)</f>
        <v>..</v>
      </c>
      <c r="H6967" s="11" t="str">
        <f>VLOOKUP(F6967,Sheet1!$A$1:$E$2471,3,FALSE)</f>
        <v>PORTLAND</v>
      </c>
      <c r="I6967" s="11" t="str">
        <f>VLOOKUP(F6967,Sheet1!$A$1:$E$2471,4,FALSE)</f>
        <v>OR</v>
      </c>
      <c r="J6967" s="11" t="str">
        <f>VLOOKUP(F6967,Sheet1!$A$1:$E$2471,5,FALSE)</f>
        <v>97219</v>
      </c>
      <c r="K6967" s="2">
        <v>105.621</v>
      </c>
      <c r="L6967" s="1">
        <v>43203</v>
      </c>
      <c r="M6967">
        <v>0</v>
      </c>
      <c r="N6967">
        <v>1</v>
      </c>
      <c r="P6967" t="s">
        <v>91</v>
      </c>
    </row>
    <row r="6968" spans="1:16" x14ac:dyDescent="0.25">
      <c r="A6968" s="13">
        <v>2230</v>
      </c>
      <c r="B6968" s="11" t="s">
        <v>1107</v>
      </c>
      <c r="C6968" t="s">
        <v>608</v>
      </c>
      <c r="D6968">
        <v>341</v>
      </c>
      <c r="E6968" t="s">
        <v>89</v>
      </c>
      <c r="F6968" t="s">
        <v>376</v>
      </c>
      <c r="G6968" s="11" t="str">
        <f>VLOOKUP(F6968,Sheet1!$A$1:$E$2471,2,FALSE)</f>
        <v>..</v>
      </c>
      <c r="H6968" s="11" t="str">
        <f>VLOOKUP(F6968,Sheet1!$A$1:$E$2471,3,FALSE)</f>
        <v>TIGARD</v>
      </c>
      <c r="I6968" s="11" t="str">
        <f>VLOOKUP(F6968,Sheet1!$A$1:$E$2471,4,FALSE)</f>
        <v>OR</v>
      </c>
      <c r="J6968" s="11" t="str">
        <f>VLOOKUP(F6968,Sheet1!$A$1:$E$2471,5,FALSE)</f>
        <v>97223</v>
      </c>
      <c r="K6968" s="2">
        <v>183.12</v>
      </c>
      <c r="L6968" s="1">
        <v>43217</v>
      </c>
      <c r="M6968">
        <v>0</v>
      </c>
      <c r="N6968">
        <v>1</v>
      </c>
      <c r="P6968" t="s">
        <v>91</v>
      </c>
    </row>
    <row r="6969" spans="1:16" x14ac:dyDescent="0.25">
      <c r="A6969" s="13">
        <v>2230</v>
      </c>
      <c r="B6969" s="11" t="s">
        <v>1107</v>
      </c>
      <c r="C6969" t="s">
        <v>608</v>
      </c>
      <c r="D6969">
        <v>341</v>
      </c>
      <c r="E6969" t="s">
        <v>89</v>
      </c>
      <c r="F6969" t="s">
        <v>387</v>
      </c>
      <c r="G6969" s="11" t="str">
        <f>VLOOKUP(F6969,Sheet1!$A$1:$E$2471,2,FALSE)</f>
        <v>..</v>
      </c>
      <c r="H6969" s="11" t="str">
        <f>VLOOKUP(F6969,Sheet1!$A$1:$E$2471,3,FALSE)</f>
        <v>BEAVERTON</v>
      </c>
      <c r="I6969" s="11" t="str">
        <f>VLOOKUP(F6969,Sheet1!$A$1:$E$2471,4,FALSE)</f>
        <v>OR</v>
      </c>
      <c r="J6969" s="11" t="str">
        <f>VLOOKUP(F6969,Sheet1!$A$1:$E$2471,5,FALSE)</f>
        <v>97007</v>
      </c>
      <c r="K6969" s="2">
        <v>100.2255</v>
      </c>
      <c r="L6969" s="1">
        <v>43196</v>
      </c>
      <c r="M6969">
        <v>0</v>
      </c>
      <c r="N6969">
        <v>1</v>
      </c>
      <c r="P6969" t="s">
        <v>91</v>
      </c>
    </row>
    <row r="6970" spans="1:16" x14ac:dyDescent="0.25">
      <c r="A6970" s="13">
        <v>2230</v>
      </c>
      <c r="B6970" s="11" t="s">
        <v>1107</v>
      </c>
      <c r="C6970" t="s">
        <v>608</v>
      </c>
      <c r="D6970">
        <v>341</v>
      </c>
      <c r="E6970" t="s">
        <v>89</v>
      </c>
      <c r="F6970" t="s">
        <v>526</v>
      </c>
      <c r="G6970" s="11" t="str">
        <f>VLOOKUP(F6970,Sheet1!$A$1:$E$2471,2,FALSE)</f>
        <v>..</v>
      </c>
      <c r="H6970" s="11" t="str">
        <f>VLOOKUP(F6970,Sheet1!$A$1:$E$2471,3,FALSE)</f>
        <v>BEAVERTON</v>
      </c>
      <c r="I6970" s="11" t="str">
        <f>VLOOKUP(F6970,Sheet1!$A$1:$E$2471,4,FALSE)</f>
        <v>OR</v>
      </c>
      <c r="J6970" s="11" t="str">
        <f>VLOOKUP(F6970,Sheet1!$A$1:$E$2471,5,FALSE)</f>
        <v>97007</v>
      </c>
      <c r="K6970" s="2">
        <v>120.554</v>
      </c>
      <c r="L6970" s="1">
        <v>43203</v>
      </c>
      <c r="M6970">
        <v>0</v>
      </c>
      <c r="N6970">
        <v>1</v>
      </c>
      <c r="P6970" t="s">
        <v>91</v>
      </c>
    </row>
    <row r="6971" spans="1:16" x14ac:dyDescent="0.25">
      <c r="A6971" s="13">
        <v>2230</v>
      </c>
      <c r="B6971" s="11" t="s">
        <v>1107</v>
      </c>
      <c r="C6971" t="s">
        <v>608</v>
      </c>
      <c r="D6971">
        <v>341</v>
      </c>
      <c r="E6971" t="s">
        <v>89</v>
      </c>
      <c r="F6971" t="s">
        <v>508</v>
      </c>
      <c r="G6971" s="11" t="str">
        <f>VLOOKUP(F6971,Sheet1!$A$1:$E$2471,2,FALSE)</f>
        <v>..</v>
      </c>
      <c r="H6971" s="11" t="str">
        <f>VLOOKUP(F6971,Sheet1!$A$1:$E$2471,3,FALSE)</f>
        <v>PORTLAND</v>
      </c>
      <c r="I6971" s="11" t="str">
        <f>VLOOKUP(F6971,Sheet1!$A$1:$E$2471,4,FALSE)</f>
        <v>OR</v>
      </c>
      <c r="J6971" s="11" t="str">
        <f>VLOOKUP(F6971,Sheet1!$A$1:$E$2471,5,FALSE)</f>
        <v>97219</v>
      </c>
      <c r="K6971" s="2">
        <v>17.712499999999999</v>
      </c>
      <c r="L6971" s="1">
        <v>43210</v>
      </c>
      <c r="M6971">
        <v>0</v>
      </c>
      <c r="N6971">
        <v>1</v>
      </c>
      <c r="P6971" t="s">
        <v>91</v>
      </c>
    </row>
    <row r="6972" spans="1:16" x14ac:dyDescent="0.25">
      <c r="A6972" s="13">
        <v>2230</v>
      </c>
      <c r="B6972" s="11" t="s">
        <v>1107</v>
      </c>
      <c r="C6972" t="s">
        <v>608</v>
      </c>
      <c r="D6972">
        <v>341</v>
      </c>
      <c r="E6972" t="s">
        <v>89</v>
      </c>
      <c r="F6972" t="s">
        <v>682</v>
      </c>
      <c r="G6972" s="11" t="str">
        <f>VLOOKUP(F6972,Sheet1!$A$1:$E$2471,2,FALSE)</f>
        <v>..</v>
      </c>
      <c r="H6972" s="11" t="str">
        <f>VLOOKUP(F6972,Sheet1!$A$1:$E$2471,3,FALSE)</f>
        <v>HILLSBORO</v>
      </c>
      <c r="I6972" s="11" t="str">
        <f>VLOOKUP(F6972,Sheet1!$A$1:$E$2471,4,FALSE)</f>
        <v>OR</v>
      </c>
      <c r="J6972" s="11" t="str">
        <f>VLOOKUP(F6972,Sheet1!$A$1:$E$2471,5,FALSE)</f>
        <v>97124</v>
      </c>
      <c r="K6972" s="2">
        <v>50.3035</v>
      </c>
      <c r="L6972" s="1">
        <v>43203</v>
      </c>
      <c r="M6972">
        <v>0</v>
      </c>
      <c r="N6972">
        <v>1</v>
      </c>
      <c r="P6972" t="s">
        <v>91</v>
      </c>
    </row>
    <row r="6973" spans="1:16" x14ac:dyDescent="0.25">
      <c r="A6973" s="13">
        <v>2230</v>
      </c>
      <c r="B6973" s="11" t="s">
        <v>1107</v>
      </c>
      <c r="C6973" t="s">
        <v>608</v>
      </c>
      <c r="D6973">
        <v>341</v>
      </c>
      <c r="E6973" t="s">
        <v>89</v>
      </c>
      <c r="F6973" t="s">
        <v>658</v>
      </c>
      <c r="G6973" s="11" t="str">
        <f>VLOOKUP(F6973,Sheet1!$A$1:$E$2471,2,FALSE)</f>
        <v>..</v>
      </c>
      <c r="H6973" s="11" t="str">
        <f>VLOOKUP(F6973,Sheet1!$A$1:$E$2471,3,FALSE)</f>
        <v>BEAVERTON</v>
      </c>
      <c r="I6973" s="11" t="str">
        <f>VLOOKUP(F6973,Sheet1!$A$1:$E$2471,4,FALSE)</f>
        <v>OR</v>
      </c>
      <c r="J6973" s="11" t="str">
        <f>VLOOKUP(F6973,Sheet1!$A$1:$E$2471,5,FALSE)</f>
        <v>97007</v>
      </c>
      <c r="K6973" s="2">
        <v>84.474999999999994</v>
      </c>
      <c r="L6973" s="1">
        <v>43217</v>
      </c>
      <c r="M6973">
        <v>0</v>
      </c>
      <c r="N6973">
        <v>1</v>
      </c>
      <c r="P6973" t="s">
        <v>91</v>
      </c>
    </row>
    <row r="6974" spans="1:16" x14ac:dyDescent="0.25">
      <c r="A6974" s="13">
        <v>2230</v>
      </c>
      <c r="B6974" s="11" t="s">
        <v>1107</v>
      </c>
      <c r="C6974" t="s">
        <v>608</v>
      </c>
      <c r="D6974">
        <v>341</v>
      </c>
      <c r="E6974" t="s">
        <v>89</v>
      </c>
      <c r="F6974" t="s">
        <v>658</v>
      </c>
      <c r="G6974" s="11" t="str">
        <f>VLOOKUP(F6974,Sheet1!$A$1:$E$2471,2,FALSE)</f>
        <v>..</v>
      </c>
      <c r="H6974" s="11" t="str">
        <f>VLOOKUP(F6974,Sheet1!$A$1:$E$2471,3,FALSE)</f>
        <v>BEAVERTON</v>
      </c>
      <c r="I6974" s="11" t="str">
        <f>VLOOKUP(F6974,Sheet1!$A$1:$E$2471,4,FALSE)</f>
        <v>OR</v>
      </c>
      <c r="J6974" s="11" t="str">
        <f>VLOOKUP(F6974,Sheet1!$A$1:$E$2471,5,FALSE)</f>
        <v>97007</v>
      </c>
      <c r="K6974" s="2">
        <v>23.98</v>
      </c>
      <c r="L6974" s="1">
        <v>43217</v>
      </c>
      <c r="M6974">
        <v>0</v>
      </c>
      <c r="N6974">
        <v>1</v>
      </c>
      <c r="P6974" t="s">
        <v>91</v>
      </c>
    </row>
    <row r="6975" spans="1:16" x14ac:dyDescent="0.25">
      <c r="A6975" s="13">
        <v>2230</v>
      </c>
      <c r="B6975" s="11" t="s">
        <v>1107</v>
      </c>
      <c r="C6975" t="s">
        <v>608</v>
      </c>
      <c r="D6975">
        <v>341</v>
      </c>
      <c r="E6975" t="s">
        <v>89</v>
      </c>
      <c r="F6975" t="s">
        <v>379</v>
      </c>
      <c r="G6975" s="11" t="str">
        <f>VLOOKUP(F6975,Sheet1!$A$1:$E$2471,2,FALSE)</f>
        <v>..</v>
      </c>
      <c r="H6975" s="11" t="str">
        <f>VLOOKUP(F6975,Sheet1!$A$1:$E$2471,3,FALSE)</f>
        <v>BEAVERTON</v>
      </c>
      <c r="I6975" s="11" t="str">
        <f>VLOOKUP(F6975,Sheet1!$A$1:$E$2471,4,FALSE)</f>
        <v>OR</v>
      </c>
      <c r="J6975" s="11" t="str">
        <f>VLOOKUP(F6975,Sheet1!$A$1:$E$2471,5,FALSE)</f>
        <v>97078</v>
      </c>
      <c r="K6975" s="2">
        <v>15.26</v>
      </c>
      <c r="L6975" s="1">
        <v>43217</v>
      </c>
      <c r="M6975">
        <v>0</v>
      </c>
      <c r="N6975">
        <v>1</v>
      </c>
      <c r="P6975" t="s">
        <v>91</v>
      </c>
    </row>
    <row r="6976" spans="1:16" x14ac:dyDescent="0.25">
      <c r="A6976" s="13">
        <v>2230</v>
      </c>
      <c r="B6976" s="11" t="s">
        <v>1107</v>
      </c>
      <c r="C6976" t="s">
        <v>608</v>
      </c>
      <c r="D6976">
        <v>341</v>
      </c>
      <c r="E6976" t="s">
        <v>89</v>
      </c>
      <c r="F6976" t="s">
        <v>380</v>
      </c>
      <c r="G6976" s="11" t="str">
        <f>VLOOKUP(F6976,Sheet1!$A$1:$E$2471,2,FALSE)</f>
        <v>..</v>
      </c>
      <c r="H6976" s="11" t="str">
        <f>VLOOKUP(F6976,Sheet1!$A$1:$E$2471,3,FALSE)</f>
        <v>HILLSBORO</v>
      </c>
      <c r="I6976" s="11" t="str">
        <f>VLOOKUP(F6976,Sheet1!$A$1:$E$2471,4,FALSE)</f>
        <v>OR</v>
      </c>
      <c r="J6976" s="11" t="str">
        <f>VLOOKUP(F6976,Sheet1!$A$1:$E$2471,5,FALSE)</f>
        <v>97123</v>
      </c>
      <c r="K6976" s="2">
        <v>92.0505</v>
      </c>
      <c r="L6976" s="1">
        <v>43203</v>
      </c>
      <c r="M6976">
        <v>0</v>
      </c>
      <c r="N6976">
        <v>1</v>
      </c>
      <c r="P6976" t="s">
        <v>91</v>
      </c>
    </row>
    <row r="6977" spans="1:16" x14ac:dyDescent="0.25">
      <c r="A6977" s="13">
        <v>2230</v>
      </c>
      <c r="B6977" s="11" t="s">
        <v>1107</v>
      </c>
      <c r="C6977" t="s">
        <v>608</v>
      </c>
      <c r="D6977">
        <v>341</v>
      </c>
      <c r="E6977" t="s">
        <v>89</v>
      </c>
      <c r="F6977" t="s">
        <v>530</v>
      </c>
      <c r="G6977" s="11" t="str">
        <f>VLOOKUP(F6977,Sheet1!$A$1:$E$2471,2,FALSE)</f>
        <v>..</v>
      </c>
      <c r="H6977" s="11" t="str">
        <f>VLOOKUP(F6977,Sheet1!$A$1:$E$2471,3,FALSE)</f>
        <v>BEAVERTON</v>
      </c>
      <c r="I6977" s="11" t="str">
        <f>VLOOKUP(F6977,Sheet1!$A$1:$E$2471,4,FALSE)</f>
        <v>OR</v>
      </c>
      <c r="J6977" s="11" t="str">
        <f>VLOOKUP(F6977,Sheet1!$A$1:$E$2471,5,FALSE)</f>
        <v>97005</v>
      </c>
      <c r="K6977" s="2">
        <v>54.554499999999997</v>
      </c>
      <c r="L6977" s="1">
        <v>43196</v>
      </c>
      <c r="M6977">
        <v>0</v>
      </c>
      <c r="N6977">
        <v>1</v>
      </c>
      <c r="P6977" t="s">
        <v>91</v>
      </c>
    </row>
    <row r="6978" spans="1:16" x14ac:dyDescent="0.25">
      <c r="A6978" s="13">
        <v>2230</v>
      </c>
      <c r="B6978" s="11" t="s">
        <v>1107</v>
      </c>
      <c r="C6978" t="s">
        <v>608</v>
      </c>
      <c r="D6978">
        <v>341</v>
      </c>
      <c r="E6978" t="s">
        <v>89</v>
      </c>
      <c r="F6978" t="s">
        <v>548</v>
      </c>
      <c r="G6978" s="11" t="str">
        <f>VLOOKUP(F6978,Sheet1!$A$1:$E$2471,2,FALSE)</f>
        <v>..</v>
      </c>
      <c r="H6978" s="11" t="str">
        <f>VLOOKUP(F6978,Sheet1!$A$1:$E$2471,3,FALSE)</f>
        <v>HILLSBORO</v>
      </c>
      <c r="I6978" s="11" t="str">
        <f>VLOOKUP(F6978,Sheet1!$A$1:$E$2471,4,FALSE)</f>
        <v>OR</v>
      </c>
      <c r="J6978" s="11" t="str">
        <f>VLOOKUP(F6978,Sheet1!$A$1:$E$2471,5,FALSE)</f>
        <v>97124</v>
      </c>
      <c r="K6978" s="2">
        <v>75.864000000000004</v>
      </c>
      <c r="L6978" s="1">
        <v>43203</v>
      </c>
      <c r="M6978">
        <v>0</v>
      </c>
      <c r="N6978">
        <v>1</v>
      </c>
      <c r="P6978" t="s">
        <v>91</v>
      </c>
    </row>
    <row r="6979" spans="1:16" x14ac:dyDescent="0.25">
      <c r="A6979" s="13">
        <v>2230</v>
      </c>
      <c r="B6979" s="11" t="s">
        <v>1107</v>
      </c>
      <c r="C6979" t="s">
        <v>608</v>
      </c>
      <c r="D6979">
        <v>341</v>
      </c>
      <c r="E6979" t="s">
        <v>89</v>
      </c>
      <c r="F6979" t="s">
        <v>549</v>
      </c>
      <c r="G6979" s="11" t="str">
        <f>VLOOKUP(F6979,Sheet1!$A$1:$E$2471,2,FALSE)</f>
        <v>..</v>
      </c>
      <c r="H6979" s="11" t="str">
        <f>VLOOKUP(F6979,Sheet1!$A$1:$E$2471,3,FALSE)</f>
        <v>PORTLAND</v>
      </c>
      <c r="I6979" s="11" t="str">
        <f>VLOOKUP(F6979,Sheet1!$A$1:$E$2471,4,FALSE)</f>
        <v>OR</v>
      </c>
      <c r="J6979" s="11" t="str">
        <f>VLOOKUP(F6979,Sheet1!$A$1:$E$2471,5,FALSE)</f>
        <v>97229</v>
      </c>
      <c r="K6979" s="2">
        <v>65.563500000000005</v>
      </c>
      <c r="L6979" s="1">
        <v>43210</v>
      </c>
      <c r="M6979">
        <v>0</v>
      </c>
      <c r="N6979">
        <v>1</v>
      </c>
      <c r="P6979" t="s">
        <v>91</v>
      </c>
    </row>
    <row r="6980" spans="1:16" x14ac:dyDescent="0.25">
      <c r="A6980" s="13">
        <v>2230</v>
      </c>
      <c r="B6980" s="11" t="s">
        <v>1107</v>
      </c>
      <c r="C6980" t="s">
        <v>608</v>
      </c>
      <c r="D6980">
        <v>341</v>
      </c>
      <c r="E6980" t="s">
        <v>89</v>
      </c>
      <c r="F6980" t="s">
        <v>678</v>
      </c>
      <c r="G6980" s="11" t="str">
        <f>VLOOKUP(F6980,Sheet1!$A$1:$E$2471,2,FALSE)</f>
        <v>..</v>
      </c>
      <c r="H6980" s="11" t="str">
        <f>VLOOKUP(F6980,Sheet1!$A$1:$E$2471,3,FALSE)</f>
        <v>BEAVERTON</v>
      </c>
      <c r="I6980" s="11" t="str">
        <f>VLOOKUP(F6980,Sheet1!$A$1:$E$2471,4,FALSE)</f>
        <v>OR</v>
      </c>
      <c r="J6980" s="11" t="str">
        <f>VLOOKUP(F6980,Sheet1!$A$1:$E$2471,5,FALSE)</f>
        <v>97007</v>
      </c>
      <c r="K6980" s="2">
        <v>151.51</v>
      </c>
      <c r="L6980" s="1">
        <v>43203</v>
      </c>
      <c r="M6980">
        <v>0</v>
      </c>
      <c r="N6980">
        <v>1</v>
      </c>
      <c r="P6980" t="s">
        <v>91</v>
      </c>
    </row>
    <row r="6981" spans="1:16" x14ac:dyDescent="0.25">
      <c r="A6981" s="13">
        <v>2230</v>
      </c>
      <c r="B6981" s="11" t="s">
        <v>1107</v>
      </c>
      <c r="C6981" t="s">
        <v>608</v>
      </c>
      <c r="D6981">
        <v>341</v>
      </c>
      <c r="E6981" t="s">
        <v>89</v>
      </c>
      <c r="F6981" t="s">
        <v>679</v>
      </c>
      <c r="G6981" s="11" t="str">
        <f>VLOOKUP(F6981,Sheet1!$A$1:$E$2471,2,FALSE)</f>
        <v>..</v>
      </c>
      <c r="H6981" s="11" t="str">
        <f>VLOOKUP(F6981,Sheet1!$A$1:$E$2471,3,FALSE)</f>
        <v>BEAVERTON</v>
      </c>
      <c r="I6981" s="11" t="str">
        <f>VLOOKUP(F6981,Sheet1!$A$1:$E$2471,4,FALSE)</f>
        <v>OR</v>
      </c>
      <c r="J6981" s="11" t="str">
        <f>VLOOKUP(F6981,Sheet1!$A$1:$E$2471,5,FALSE)</f>
        <v>97008</v>
      </c>
      <c r="K6981" s="2">
        <v>23.98</v>
      </c>
      <c r="L6981" s="1">
        <v>43203</v>
      </c>
      <c r="M6981">
        <v>0</v>
      </c>
      <c r="N6981">
        <v>1</v>
      </c>
      <c r="P6981" t="s">
        <v>91</v>
      </c>
    </row>
    <row r="6982" spans="1:16" x14ac:dyDescent="0.25">
      <c r="A6982" s="13">
        <v>2230</v>
      </c>
      <c r="B6982" s="11" t="s">
        <v>1107</v>
      </c>
      <c r="C6982" t="s">
        <v>608</v>
      </c>
      <c r="D6982">
        <v>341</v>
      </c>
      <c r="E6982" t="s">
        <v>89</v>
      </c>
      <c r="F6982" t="s">
        <v>582</v>
      </c>
      <c r="G6982" s="11" t="str">
        <f>VLOOKUP(F6982,Sheet1!$A$1:$E$2471,2,FALSE)</f>
        <v>..</v>
      </c>
      <c r="H6982" s="11" t="str">
        <f>VLOOKUP(F6982,Sheet1!$A$1:$E$2471,3,FALSE)</f>
        <v>PORTLAND</v>
      </c>
      <c r="I6982" s="11" t="str">
        <f>VLOOKUP(F6982,Sheet1!$A$1:$E$2471,4,FALSE)</f>
        <v>OR</v>
      </c>
      <c r="J6982" s="11" t="str">
        <f>VLOOKUP(F6982,Sheet1!$A$1:$E$2471,5,FALSE)</f>
        <v>97229</v>
      </c>
      <c r="K6982" s="2">
        <v>226.28399999999999</v>
      </c>
      <c r="L6982" s="1">
        <v>43196</v>
      </c>
      <c r="M6982">
        <v>0</v>
      </c>
      <c r="N6982">
        <v>1</v>
      </c>
      <c r="P6982" t="s">
        <v>91</v>
      </c>
    </row>
    <row r="6983" spans="1:16" x14ac:dyDescent="0.25">
      <c r="A6983" s="13">
        <v>2230</v>
      </c>
      <c r="B6983" s="11" t="s">
        <v>1107</v>
      </c>
      <c r="C6983" t="s">
        <v>608</v>
      </c>
      <c r="D6983">
        <v>341</v>
      </c>
      <c r="E6983" t="s">
        <v>89</v>
      </c>
      <c r="F6983" t="s">
        <v>669</v>
      </c>
      <c r="G6983" s="11" t="str">
        <f>VLOOKUP(F6983,Sheet1!$A$1:$E$2471,2,FALSE)</f>
        <v>..</v>
      </c>
      <c r="H6983" s="11" t="str">
        <f>VLOOKUP(F6983,Sheet1!$A$1:$E$2471,3,FALSE)</f>
        <v>PORTLAND</v>
      </c>
      <c r="I6983" s="11" t="str">
        <f>VLOOKUP(F6983,Sheet1!$A$1:$E$2471,4,FALSE)</f>
        <v>OR</v>
      </c>
      <c r="J6983" s="11" t="str">
        <f>VLOOKUP(F6983,Sheet1!$A$1:$E$2471,5,FALSE)</f>
        <v>97229</v>
      </c>
      <c r="K6983" s="2">
        <v>235.98500000000001</v>
      </c>
      <c r="L6983" s="1">
        <v>43217</v>
      </c>
      <c r="M6983">
        <v>0</v>
      </c>
      <c r="N6983">
        <v>1</v>
      </c>
      <c r="P6983" t="s">
        <v>91</v>
      </c>
    </row>
    <row r="6984" spans="1:16" x14ac:dyDescent="0.25">
      <c r="A6984" s="13">
        <v>2230</v>
      </c>
      <c r="B6984" s="11" t="s">
        <v>1107</v>
      </c>
      <c r="C6984" t="s">
        <v>608</v>
      </c>
      <c r="D6984">
        <v>341</v>
      </c>
      <c r="E6984" t="s">
        <v>89</v>
      </c>
      <c r="F6984" t="s">
        <v>670</v>
      </c>
      <c r="G6984" s="11" t="str">
        <f>VLOOKUP(F6984,Sheet1!$A$1:$E$2471,2,FALSE)</f>
        <v>..</v>
      </c>
      <c r="H6984" s="11" t="str">
        <f>VLOOKUP(F6984,Sheet1!$A$1:$E$2471,3,FALSE)</f>
        <v>TIGARD</v>
      </c>
      <c r="I6984" s="11" t="str">
        <f>VLOOKUP(F6984,Sheet1!$A$1:$E$2471,4,FALSE)</f>
        <v>OR</v>
      </c>
      <c r="J6984" s="11" t="str">
        <f>VLOOKUP(F6984,Sheet1!$A$1:$E$2471,5,FALSE)</f>
        <v>97223</v>
      </c>
      <c r="K6984" s="2">
        <v>113.5235</v>
      </c>
      <c r="L6984" s="1">
        <v>43224</v>
      </c>
      <c r="M6984">
        <v>0</v>
      </c>
      <c r="N6984">
        <v>1</v>
      </c>
      <c r="P6984" t="s">
        <v>91</v>
      </c>
    </row>
    <row r="6985" spans="1:16" x14ac:dyDescent="0.25">
      <c r="A6985" s="13">
        <v>2230</v>
      </c>
      <c r="B6985" s="11" t="s">
        <v>1107</v>
      </c>
      <c r="C6985" t="s">
        <v>608</v>
      </c>
      <c r="D6985">
        <v>341</v>
      </c>
      <c r="E6985" t="s">
        <v>89</v>
      </c>
      <c r="F6985" t="s">
        <v>558</v>
      </c>
      <c r="G6985" s="11" t="str">
        <f>VLOOKUP(F6985,Sheet1!$A$1:$E$2471,2,FALSE)</f>
        <v>..</v>
      </c>
      <c r="H6985" s="11" t="str">
        <f>VLOOKUP(F6985,Sheet1!$A$1:$E$2471,3,FALSE)</f>
        <v>BEAVERTON</v>
      </c>
      <c r="I6985" s="11" t="str">
        <f>VLOOKUP(F6985,Sheet1!$A$1:$E$2471,4,FALSE)</f>
        <v>OR</v>
      </c>
      <c r="J6985" s="11" t="str">
        <f>VLOOKUP(F6985,Sheet1!$A$1:$E$2471,5,FALSE)</f>
        <v>97007</v>
      </c>
      <c r="K6985" s="2">
        <v>110.9075</v>
      </c>
      <c r="L6985" s="1">
        <v>43217</v>
      </c>
      <c r="M6985">
        <v>0</v>
      </c>
      <c r="N6985">
        <v>1</v>
      </c>
      <c r="P6985" t="s">
        <v>91</v>
      </c>
    </row>
    <row r="6986" spans="1:16" x14ac:dyDescent="0.25">
      <c r="A6986" s="13">
        <v>2230</v>
      </c>
      <c r="B6986" s="11" t="s">
        <v>1107</v>
      </c>
      <c r="C6986" t="s">
        <v>608</v>
      </c>
      <c r="D6986">
        <v>341</v>
      </c>
      <c r="E6986" t="s">
        <v>89</v>
      </c>
      <c r="F6986" t="s">
        <v>484</v>
      </c>
      <c r="G6986" s="11" t="str">
        <f>VLOOKUP(F6986,Sheet1!$A$1:$E$2471,2,FALSE)</f>
        <v>..</v>
      </c>
      <c r="H6986" s="11" t="str">
        <f>VLOOKUP(F6986,Sheet1!$A$1:$E$2471,3,FALSE)</f>
        <v>PORTLAND</v>
      </c>
      <c r="I6986" s="11" t="str">
        <f>VLOOKUP(F6986,Sheet1!$A$1:$E$2471,4,FALSE)</f>
        <v>OR</v>
      </c>
      <c r="J6986" s="11" t="str">
        <f>VLOOKUP(F6986,Sheet1!$A$1:$E$2471,5,FALSE)</f>
        <v>97203</v>
      </c>
      <c r="K6986" s="2">
        <v>7.4664999999999999</v>
      </c>
      <c r="L6986" s="1">
        <v>43210</v>
      </c>
      <c r="M6986">
        <v>0</v>
      </c>
      <c r="N6986">
        <v>1</v>
      </c>
      <c r="P6986" t="s">
        <v>91</v>
      </c>
    </row>
    <row r="6987" spans="1:16" x14ac:dyDescent="0.25">
      <c r="A6987" s="13">
        <v>2230</v>
      </c>
      <c r="B6987" s="11" t="s">
        <v>1107</v>
      </c>
      <c r="C6987" t="s">
        <v>608</v>
      </c>
      <c r="D6987">
        <v>341</v>
      </c>
      <c r="E6987" t="s">
        <v>89</v>
      </c>
      <c r="F6987" t="s">
        <v>436</v>
      </c>
      <c r="G6987" s="11" t="str">
        <f>VLOOKUP(F6987,Sheet1!$A$1:$E$2471,2,FALSE)</f>
        <v>..</v>
      </c>
      <c r="H6987" s="11" t="str">
        <f>VLOOKUP(F6987,Sheet1!$A$1:$E$2471,3,FALSE)</f>
        <v>PORTLAND</v>
      </c>
      <c r="I6987" s="11" t="str">
        <f>VLOOKUP(F6987,Sheet1!$A$1:$E$2471,4,FALSE)</f>
        <v>OR</v>
      </c>
      <c r="J6987" s="11" t="str">
        <f>VLOOKUP(F6987,Sheet1!$A$1:$E$2471,5,FALSE)</f>
        <v>97206</v>
      </c>
      <c r="K6987" s="2">
        <v>189.11500000000001</v>
      </c>
      <c r="L6987" s="1">
        <v>43196</v>
      </c>
      <c r="M6987">
        <v>0</v>
      </c>
      <c r="N6987">
        <v>1</v>
      </c>
      <c r="P6987" t="s">
        <v>91</v>
      </c>
    </row>
    <row r="6988" spans="1:16" x14ac:dyDescent="0.25">
      <c r="A6988" s="13">
        <v>2230</v>
      </c>
      <c r="B6988" s="11" t="s">
        <v>1107</v>
      </c>
      <c r="C6988" t="s">
        <v>608</v>
      </c>
      <c r="D6988">
        <v>341</v>
      </c>
      <c r="E6988" t="s">
        <v>89</v>
      </c>
      <c r="F6988" t="s">
        <v>438</v>
      </c>
      <c r="G6988" s="11" t="str">
        <f>VLOOKUP(F6988,Sheet1!$A$1:$E$2471,2,FALSE)</f>
        <v>..</v>
      </c>
      <c r="H6988" s="11" t="str">
        <f>VLOOKUP(F6988,Sheet1!$A$1:$E$2471,3,FALSE)</f>
        <v>WILSONVILLE</v>
      </c>
      <c r="I6988" s="11" t="str">
        <f>VLOOKUP(F6988,Sheet1!$A$1:$E$2471,4,FALSE)</f>
        <v>OR</v>
      </c>
      <c r="J6988" s="11" t="str">
        <f>VLOOKUP(F6988,Sheet1!$A$1:$E$2471,5,FALSE)</f>
        <v>97070</v>
      </c>
      <c r="K6988" s="2">
        <v>122.625</v>
      </c>
      <c r="L6988" s="1">
        <v>43196</v>
      </c>
      <c r="M6988">
        <v>0</v>
      </c>
      <c r="N6988">
        <v>1</v>
      </c>
      <c r="P6988" t="s">
        <v>91</v>
      </c>
    </row>
    <row r="6989" spans="1:16" x14ac:dyDescent="0.25">
      <c r="A6989" s="13">
        <v>2230</v>
      </c>
      <c r="B6989" s="11" t="s">
        <v>1107</v>
      </c>
      <c r="C6989" t="s">
        <v>608</v>
      </c>
      <c r="D6989">
        <v>341</v>
      </c>
      <c r="E6989" t="s">
        <v>89</v>
      </c>
      <c r="F6989" t="s">
        <v>446</v>
      </c>
      <c r="G6989" s="11" t="str">
        <f>VLOOKUP(F6989,Sheet1!$A$1:$E$2471,2,FALSE)</f>
        <v>..</v>
      </c>
      <c r="H6989" s="11" t="str">
        <f>VLOOKUP(F6989,Sheet1!$A$1:$E$2471,3,FALSE)</f>
        <v>PORTLAND</v>
      </c>
      <c r="I6989" s="11" t="str">
        <f>VLOOKUP(F6989,Sheet1!$A$1:$E$2471,4,FALSE)</f>
        <v>OR</v>
      </c>
      <c r="J6989" s="11" t="str">
        <f>VLOOKUP(F6989,Sheet1!$A$1:$E$2471,5,FALSE)</f>
        <v>97229</v>
      </c>
      <c r="K6989" s="2">
        <v>88.29</v>
      </c>
      <c r="L6989" s="1">
        <v>43224</v>
      </c>
      <c r="M6989">
        <v>0</v>
      </c>
      <c r="N6989">
        <v>1</v>
      </c>
      <c r="P6989" t="s">
        <v>91</v>
      </c>
    </row>
    <row r="6990" spans="1:16" x14ac:dyDescent="0.25">
      <c r="A6990" s="13">
        <v>2230</v>
      </c>
      <c r="B6990" s="11" t="s">
        <v>1107</v>
      </c>
      <c r="C6990" t="s">
        <v>608</v>
      </c>
      <c r="D6990">
        <v>341</v>
      </c>
      <c r="E6990" t="s">
        <v>89</v>
      </c>
      <c r="F6990" t="s">
        <v>497</v>
      </c>
      <c r="G6990" s="11" t="str">
        <f>VLOOKUP(F6990,Sheet1!$A$1:$E$2471,2,FALSE)</f>
        <v>..</v>
      </c>
      <c r="H6990" s="11" t="str">
        <f>VLOOKUP(F6990,Sheet1!$A$1:$E$2471,3,FALSE)</f>
        <v>SHERWOOD</v>
      </c>
      <c r="I6990" s="11" t="str">
        <f>VLOOKUP(F6990,Sheet1!$A$1:$E$2471,4,FALSE)</f>
        <v>OR</v>
      </c>
      <c r="J6990" s="11" t="str">
        <f>VLOOKUP(F6990,Sheet1!$A$1:$E$2471,5,FALSE)</f>
        <v>97140</v>
      </c>
      <c r="K6990" s="2">
        <v>244.4325</v>
      </c>
      <c r="L6990" s="1">
        <v>43203</v>
      </c>
      <c r="M6990">
        <v>0</v>
      </c>
      <c r="N6990">
        <v>1</v>
      </c>
      <c r="P6990" t="s">
        <v>91</v>
      </c>
    </row>
    <row r="6991" spans="1:16" x14ac:dyDescent="0.25">
      <c r="A6991" s="13">
        <v>2230</v>
      </c>
      <c r="B6991" s="11" t="s">
        <v>1107</v>
      </c>
      <c r="C6991" t="s">
        <v>608</v>
      </c>
      <c r="D6991">
        <v>341</v>
      </c>
      <c r="E6991" t="s">
        <v>89</v>
      </c>
      <c r="F6991" t="s">
        <v>440</v>
      </c>
      <c r="G6991" s="11" t="str">
        <f>VLOOKUP(F6991,Sheet1!$A$1:$E$2471,2,FALSE)</f>
        <v>..</v>
      </c>
      <c r="H6991" s="11" t="str">
        <f>VLOOKUP(F6991,Sheet1!$A$1:$E$2471,3,FALSE)</f>
        <v>HILLSBORO</v>
      </c>
      <c r="I6991" s="11" t="str">
        <f>VLOOKUP(F6991,Sheet1!$A$1:$E$2471,4,FALSE)</f>
        <v>OR</v>
      </c>
      <c r="J6991" s="11" t="str">
        <f>VLOOKUP(F6991,Sheet1!$A$1:$E$2471,5,FALSE)</f>
        <v>97124</v>
      </c>
      <c r="K6991" s="2">
        <v>118.81</v>
      </c>
      <c r="L6991" s="1">
        <v>43224</v>
      </c>
      <c r="M6991">
        <v>0</v>
      </c>
      <c r="N6991">
        <v>1</v>
      </c>
      <c r="P6991" t="s">
        <v>91</v>
      </c>
    </row>
    <row r="6992" spans="1:16" x14ac:dyDescent="0.25">
      <c r="A6992" s="13">
        <v>2230</v>
      </c>
      <c r="B6992" s="11" t="s">
        <v>1107</v>
      </c>
      <c r="C6992" t="s">
        <v>608</v>
      </c>
      <c r="D6992">
        <v>341</v>
      </c>
      <c r="E6992" t="s">
        <v>89</v>
      </c>
      <c r="F6992" t="s">
        <v>440</v>
      </c>
      <c r="G6992" s="11" t="str">
        <f>VLOOKUP(F6992,Sheet1!$A$1:$E$2471,2,FALSE)</f>
        <v>..</v>
      </c>
      <c r="H6992" s="11" t="str">
        <f>VLOOKUP(F6992,Sheet1!$A$1:$E$2471,3,FALSE)</f>
        <v>HILLSBORO</v>
      </c>
      <c r="I6992" s="11" t="str">
        <f>VLOOKUP(F6992,Sheet1!$A$1:$E$2471,4,FALSE)</f>
        <v>OR</v>
      </c>
      <c r="J6992" s="11" t="str">
        <f>VLOOKUP(F6992,Sheet1!$A$1:$E$2471,5,FALSE)</f>
        <v>97124</v>
      </c>
      <c r="K6992" s="2">
        <v>172.22</v>
      </c>
      <c r="L6992" s="1">
        <v>43196</v>
      </c>
      <c r="M6992">
        <v>0</v>
      </c>
      <c r="N6992">
        <v>1</v>
      </c>
      <c r="P6992" t="s">
        <v>91</v>
      </c>
    </row>
    <row r="6993" spans="1:16" x14ac:dyDescent="0.25">
      <c r="A6993" s="13">
        <v>2230</v>
      </c>
      <c r="B6993" s="11" t="s">
        <v>1107</v>
      </c>
      <c r="C6993" t="s">
        <v>608</v>
      </c>
      <c r="D6993">
        <v>341</v>
      </c>
      <c r="E6993" t="s">
        <v>89</v>
      </c>
      <c r="F6993" t="s">
        <v>537</v>
      </c>
      <c r="G6993" s="11" t="str">
        <f>VLOOKUP(F6993,Sheet1!$A$1:$E$2471,2,FALSE)</f>
        <v>..</v>
      </c>
      <c r="H6993" s="11" t="str">
        <f>VLOOKUP(F6993,Sheet1!$A$1:$E$2471,3,FALSE)</f>
        <v>PORTLAND</v>
      </c>
      <c r="I6993" s="11" t="str">
        <f>VLOOKUP(F6993,Sheet1!$A$1:$E$2471,4,FALSE)</f>
        <v>OR</v>
      </c>
      <c r="J6993" s="11" t="str">
        <f>VLOOKUP(F6993,Sheet1!$A$1:$E$2471,5,FALSE)</f>
        <v>97223</v>
      </c>
      <c r="K6993" s="2">
        <v>231.35249999999999</v>
      </c>
      <c r="L6993" s="1">
        <v>43196</v>
      </c>
      <c r="M6993">
        <v>0</v>
      </c>
      <c r="N6993">
        <v>1</v>
      </c>
      <c r="P6993" t="s">
        <v>91</v>
      </c>
    </row>
    <row r="6994" spans="1:16" x14ac:dyDescent="0.25">
      <c r="A6994" s="13">
        <v>2230</v>
      </c>
      <c r="B6994" s="11" t="s">
        <v>1107</v>
      </c>
      <c r="C6994" t="s">
        <v>608</v>
      </c>
      <c r="D6994">
        <v>341</v>
      </c>
      <c r="E6994" t="s">
        <v>89</v>
      </c>
      <c r="F6994" t="s">
        <v>555</v>
      </c>
      <c r="G6994" s="11" t="str">
        <f>VLOOKUP(F6994,Sheet1!$A$1:$E$2471,2,FALSE)</f>
        <v>..</v>
      </c>
      <c r="H6994" s="11" t="str">
        <f>VLOOKUP(F6994,Sheet1!$A$1:$E$2471,3,FALSE)</f>
        <v>ALOHA</v>
      </c>
      <c r="I6994" s="11" t="str">
        <f>VLOOKUP(F6994,Sheet1!$A$1:$E$2471,4,FALSE)</f>
        <v>OR</v>
      </c>
      <c r="J6994" s="11" t="str">
        <f>VLOOKUP(F6994,Sheet1!$A$1:$E$2471,5,FALSE)</f>
        <v>97007</v>
      </c>
      <c r="K6994" s="2">
        <v>120.44499999999999</v>
      </c>
      <c r="L6994" s="1">
        <v>43217</v>
      </c>
      <c r="M6994">
        <v>0</v>
      </c>
      <c r="N6994">
        <v>1</v>
      </c>
      <c r="P6994" t="s">
        <v>91</v>
      </c>
    </row>
    <row r="6995" spans="1:16" x14ac:dyDescent="0.25">
      <c r="A6995" s="13">
        <v>2230</v>
      </c>
      <c r="B6995" s="11" t="s">
        <v>1107</v>
      </c>
      <c r="C6995" t="s">
        <v>608</v>
      </c>
      <c r="D6995">
        <v>341</v>
      </c>
      <c r="E6995" t="s">
        <v>89</v>
      </c>
      <c r="F6995" t="s">
        <v>672</v>
      </c>
      <c r="G6995" s="11" t="str">
        <f>VLOOKUP(F6995,Sheet1!$A$1:$E$2471,2,FALSE)</f>
        <v>..</v>
      </c>
      <c r="H6995" s="11" t="str">
        <f>VLOOKUP(F6995,Sheet1!$A$1:$E$2471,3,FALSE)</f>
        <v>PORTLAND</v>
      </c>
      <c r="I6995" s="11" t="str">
        <f>VLOOKUP(F6995,Sheet1!$A$1:$E$2471,4,FALSE)</f>
        <v>OR</v>
      </c>
      <c r="J6995" s="11" t="str">
        <f>VLOOKUP(F6995,Sheet1!$A$1:$E$2471,5,FALSE)</f>
        <v>97229</v>
      </c>
      <c r="K6995" s="2">
        <v>224.976</v>
      </c>
      <c r="L6995" s="1">
        <v>43196</v>
      </c>
      <c r="M6995">
        <v>0</v>
      </c>
      <c r="N6995">
        <v>1</v>
      </c>
      <c r="P6995" t="s">
        <v>91</v>
      </c>
    </row>
    <row r="6996" spans="1:16" x14ac:dyDescent="0.25">
      <c r="A6996" s="13">
        <v>2230</v>
      </c>
      <c r="B6996" s="11" t="s">
        <v>1107</v>
      </c>
      <c r="C6996" t="s">
        <v>608</v>
      </c>
      <c r="D6996">
        <v>341</v>
      </c>
      <c r="E6996" t="s">
        <v>89</v>
      </c>
      <c r="F6996" t="s">
        <v>412</v>
      </c>
      <c r="G6996" s="11" t="str">
        <f>VLOOKUP(F6996,Sheet1!$A$1:$E$2471,2,FALSE)</f>
        <v>..</v>
      </c>
      <c r="H6996" s="11" t="str">
        <f>VLOOKUP(F6996,Sheet1!$A$1:$E$2471,3,FALSE)</f>
        <v>BEAVERTON</v>
      </c>
      <c r="I6996" s="11" t="str">
        <f>VLOOKUP(F6996,Sheet1!$A$1:$E$2471,4,FALSE)</f>
        <v>OR</v>
      </c>
      <c r="J6996" s="11" t="str">
        <f>VLOOKUP(F6996,Sheet1!$A$1:$E$2471,5,FALSE)</f>
        <v>97007</v>
      </c>
      <c r="K6996" s="2">
        <v>24.088999999999999</v>
      </c>
      <c r="L6996" s="1">
        <v>43224</v>
      </c>
      <c r="M6996">
        <v>0</v>
      </c>
      <c r="N6996">
        <v>1</v>
      </c>
      <c r="P6996" t="s">
        <v>91</v>
      </c>
    </row>
    <row r="6997" spans="1:16" x14ac:dyDescent="0.25">
      <c r="A6997" s="13">
        <v>2230</v>
      </c>
      <c r="B6997" s="11" t="s">
        <v>1107</v>
      </c>
      <c r="C6997" t="s">
        <v>608</v>
      </c>
      <c r="D6997">
        <v>341</v>
      </c>
      <c r="E6997" t="s">
        <v>89</v>
      </c>
      <c r="F6997" t="s">
        <v>489</v>
      </c>
      <c r="G6997" s="11" t="str">
        <f>VLOOKUP(F6997,Sheet1!$A$1:$E$2471,2,FALSE)</f>
        <v>..</v>
      </c>
      <c r="H6997" s="11" t="str">
        <f>VLOOKUP(F6997,Sheet1!$A$1:$E$2471,3,FALSE)</f>
        <v>PORTLAND</v>
      </c>
      <c r="I6997" s="11" t="str">
        <f>VLOOKUP(F6997,Sheet1!$A$1:$E$2471,4,FALSE)</f>
        <v>OR</v>
      </c>
      <c r="J6997" s="11" t="str">
        <f>VLOOKUP(F6997,Sheet1!$A$1:$E$2471,5,FALSE)</f>
        <v>97209</v>
      </c>
      <c r="K6997" s="2">
        <v>8.9924999999999997</v>
      </c>
      <c r="L6997" s="1">
        <v>43217</v>
      </c>
      <c r="M6997">
        <v>0</v>
      </c>
      <c r="N6997">
        <v>1</v>
      </c>
      <c r="P6997" t="s">
        <v>91</v>
      </c>
    </row>
    <row r="6998" spans="1:16" x14ac:dyDescent="0.25">
      <c r="A6998" s="13">
        <v>2230</v>
      </c>
      <c r="B6998" s="11" t="s">
        <v>1107</v>
      </c>
      <c r="C6998" t="s">
        <v>608</v>
      </c>
      <c r="D6998">
        <v>341</v>
      </c>
      <c r="E6998" t="s">
        <v>89</v>
      </c>
      <c r="F6998" t="s">
        <v>489</v>
      </c>
      <c r="G6998" s="11" t="str">
        <f>VLOOKUP(F6998,Sheet1!$A$1:$E$2471,2,FALSE)</f>
        <v>..</v>
      </c>
      <c r="H6998" s="11" t="str">
        <f>VLOOKUP(F6998,Sheet1!$A$1:$E$2471,3,FALSE)</f>
        <v>PORTLAND</v>
      </c>
      <c r="I6998" s="11" t="str">
        <f>VLOOKUP(F6998,Sheet1!$A$1:$E$2471,4,FALSE)</f>
        <v>OR</v>
      </c>
      <c r="J6998" s="11" t="str">
        <f>VLOOKUP(F6998,Sheet1!$A$1:$E$2471,5,FALSE)</f>
        <v>97209</v>
      </c>
      <c r="K6998" s="2">
        <v>20.71</v>
      </c>
      <c r="L6998" s="1">
        <v>43217</v>
      </c>
      <c r="M6998">
        <v>0</v>
      </c>
      <c r="N6998">
        <v>1</v>
      </c>
      <c r="P6998" t="s">
        <v>91</v>
      </c>
    </row>
    <row r="6999" spans="1:16" x14ac:dyDescent="0.25">
      <c r="A6999" s="13">
        <v>2230</v>
      </c>
      <c r="B6999" s="11" t="s">
        <v>1107</v>
      </c>
      <c r="C6999" t="s">
        <v>608</v>
      </c>
      <c r="D6999">
        <v>341</v>
      </c>
      <c r="E6999" t="s">
        <v>89</v>
      </c>
      <c r="F6999" t="s">
        <v>399</v>
      </c>
      <c r="G6999" s="11" t="str">
        <f>VLOOKUP(F6999,Sheet1!$A$1:$E$2471,2,FALSE)</f>
        <v>..</v>
      </c>
      <c r="H6999" s="11" t="str">
        <f>VLOOKUP(F6999,Sheet1!$A$1:$E$2471,3,FALSE)</f>
        <v>PORTLAND</v>
      </c>
      <c r="I6999" s="11" t="str">
        <f>VLOOKUP(F6999,Sheet1!$A$1:$E$2471,4,FALSE)</f>
        <v>OR</v>
      </c>
      <c r="J6999" s="11" t="str">
        <f>VLOOKUP(F6999,Sheet1!$A$1:$E$2471,5,FALSE)</f>
        <v>97202</v>
      </c>
      <c r="K6999" s="2">
        <v>137.61250000000001</v>
      </c>
      <c r="L6999" s="1">
        <v>43203</v>
      </c>
      <c r="M6999">
        <v>0</v>
      </c>
      <c r="N6999">
        <v>1</v>
      </c>
      <c r="P6999" t="s">
        <v>91</v>
      </c>
    </row>
    <row r="7000" spans="1:16" x14ac:dyDescent="0.25">
      <c r="A7000" s="13">
        <v>2230</v>
      </c>
      <c r="B7000" s="11" t="s">
        <v>1107</v>
      </c>
      <c r="C7000" t="s">
        <v>608</v>
      </c>
      <c r="D7000">
        <v>341</v>
      </c>
      <c r="E7000" t="s">
        <v>89</v>
      </c>
      <c r="F7000" t="s">
        <v>490</v>
      </c>
      <c r="G7000" s="11" t="str">
        <f>VLOOKUP(F7000,Sheet1!$A$1:$E$2471,2,FALSE)</f>
        <v>..</v>
      </c>
      <c r="H7000" s="11" t="str">
        <f>VLOOKUP(F7000,Sheet1!$A$1:$E$2471,3,FALSE)</f>
        <v>BEAVERTON</v>
      </c>
      <c r="I7000" s="11" t="str">
        <f>VLOOKUP(F7000,Sheet1!$A$1:$E$2471,4,FALSE)</f>
        <v>OR</v>
      </c>
      <c r="J7000" s="11" t="str">
        <f>VLOOKUP(F7000,Sheet1!$A$1:$E$2471,5,FALSE)</f>
        <v>97007</v>
      </c>
      <c r="K7000" s="2">
        <v>253.20699999999999</v>
      </c>
      <c r="L7000" s="1">
        <v>43203</v>
      </c>
      <c r="M7000">
        <v>0</v>
      </c>
      <c r="N7000">
        <v>1</v>
      </c>
      <c r="P7000" t="s">
        <v>91</v>
      </c>
    </row>
    <row r="7001" spans="1:16" x14ac:dyDescent="0.25">
      <c r="A7001" s="13">
        <v>2230</v>
      </c>
      <c r="B7001" s="11" t="s">
        <v>1107</v>
      </c>
      <c r="C7001" t="s">
        <v>608</v>
      </c>
      <c r="D7001">
        <v>341</v>
      </c>
      <c r="E7001" t="s">
        <v>89</v>
      </c>
      <c r="F7001" t="s">
        <v>407</v>
      </c>
      <c r="G7001" s="11" t="str">
        <f>VLOOKUP(F7001,Sheet1!$A$1:$E$2471,2,FALSE)</f>
        <v>..</v>
      </c>
      <c r="H7001" s="11" t="str">
        <f>VLOOKUP(F7001,Sheet1!$A$1:$E$2471,3,FALSE)</f>
        <v>ALOHA</v>
      </c>
      <c r="I7001" s="11" t="str">
        <f>VLOOKUP(F7001,Sheet1!$A$1:$E$2471,4,FALSE)</f>
        <v>OR</v>
      </c>
      <c r="J7001" s="11" t="str">
        <f>VLOOKUP(F7001,Sheet1!$A$1:$E$2471,5,FALSE)</f>
        <v>97078</v>
      </c>
      <c r="K7001" s="2">
        <v>66.381</v>
      </c>
      <c r="L7001" s="1">
        <v>43196</v>
      </c>
      <c r="M7001">
        <v>0</v>
      </c>
      <c r="N7001">
        <v>1</v>
      </c>
      <c r="P7001" t="s">
        <v>91</v>
      </c>
    </row>
    <row r="7002" spans="1:16" x14ac:dyDescent="0.25">
      <c r="A7002" s="13">
        <v>2230</v>
      </c>
      <c r="B7002" s="11" t="s">
        <v>1107</v>
      </c>
      <c r="C7002" t="s">
        <v>608</v>
      </c>
      <c r="D7002">
        <v>341</v>
      </c>
      <c r="E7002" t="s">
        <v>89</v>
      </c>
      <c r="F7002" t="s">
        <v>587</v>
      </c>
      <c r="G7002" s="11" t="str">
        <f>VLOOKUP(F7002,Sheet1!$A$1:$E$2471,2,FALSE)</f>
        <v>..</v>
      </c>
      <c r="H7002" s="11" t="str">
        <f>VLOOKUP(F7002,Sheet1!$A$1:$E$2471,3,FALSE)</f>
        <v>HILLSBORO</v>
      </c>
      <c r="I7002" s="11" t="str">
        <f>VLOOKUP(F7002,Sheet1!$A$1:$E$2471,4,FALSE)</f>
        <v>OR</v>
      </c>
      <c r="J7002" s="11" t="str">
        <f>VLOOKUP(F7002,Sheet1!$A$1:$E$2471,5,FALSE)</f>
        <v>97124</v>
      </c>
      <c r="K7002" s="2">
        <v>132.70750000000001</v>
      </c>
      <c r="L7002" s="1">
        <v>43252</v>
      </c>
      <c r="M7002">
        <v>0</v>
      </c>
      <c r="N7002">
        <v>1</v>
      </c>
      <c r="P7002" t="s">
        <v>91</v>
      </c>
    </row>
    <row r="7003" spans="1:16" x14ac:dyDescent="0.25">
      <c r="A7003" s="13">
        <v>2230</v>
      </c>
      <c r="B7003" s="11" t="s">
        <v>1107</v>
      </c>
      <c r="C7003" t="s">
        <v>608</v>
      </c>
      <c r="D7003">
        <v>341</v>
      </c>
      <c r="E7003" t="s">
        <v>89</v>
      </c>
      <c r="F7003" t="s">
        <v>401</v>
      </c>
      <c r="G7003" s="11" t="str">
        <f>VLOOKUP(F7003,Sheet1!$A$1:$E$2471,2,FALSE)</f>
        <v>..</v>
      </c>
      <c r="H7003" s="11" t="str">
        <f>VLOOKUP(F7003,Sheet1!$A$1:$E$2471,3,FALSE)</f>
        <v>HILLSBORO</v>
      </c>
      <c r="I7003" s="11" t="str">
        <f>VLOOKUP(F7003,Sheet1!$A$1:$E$2471,4,FALSE)</f>
        <v>OR</v>
      </c>
      <c r="J7003" s="11" t="str">
        <f>VLOOKUP(F7003,Sheet1!$A$1:$E$2471,5,FALSE)</f>
        <v>97123</v>
      </c>
      <c r="K7003" s="2">
        <v>71.94</v>
      </c>
      <c r="L7003" s="1">
        <v>43231</v>
      </c>
      <c r="M7003">
        <v>0</v>
      </c>
      <c r="N7003">
        <v>1</v>
      </c>
      <c r="P7003" t="s">
        <v>91</v>
      </c>
    </row>
    <row r="7004" spans="1:16" x14ac:dyDescent="0.25">
      <c r="A7004" s="13">
        <v>2230</v>
      </c>
      <c r="B7004" s="11" t="s">
        <v>1107</v>
      </c>
      <c r="C7004" t="s">
        <v>608</v>
      </c>
      <c r="D7004">
        <v>341</v>
      </c>
      <c r="E7004" t="s">
        <v>89</v>
      </c>
      <c r="F7004" t="s">
        <v>401</v>
      </c>
      <c r="G7004" s="11" t="str">
        <f>VLOOKUP(F7004,Sheet1!$A$1:$E$2471,2,FALSE)</f>
        <v>..</v>
      </c>
      <c r="H7004" s="11" t="str">
        <f>VLOOKUP(F7004,Sheet1!$A$1:$E$2471,3,FALSE)</f>
        <v>HILLSBORO</v>
      </c>
      <c r="I7004" s="11" t="str">
        <f>VLOOKUP(F7004,Sheet1!$A$1:$E$2471,4,FALSE)</f>
        <v>OR</v>
      </c>
      <c r="J7004" s="11" t="str">
        <f>VLOOKUP(F7004,Sheet1!$A$1:$E$2471,5,FALSE)</f>
        <v>97123</v>
      </c>
      <c r="K7004" s="2">
        <v>65.400000000000006</v>
      </c>
      <c r="L7004" s="1">
        <v>43252</v>
      </c>
      <c r="M7004">
        <v>0</v>
      </c>
      <c r="N7004">
        <v>1</v>
      </c>
      <c r="P7004" t="s">
        <v>91</v>
      </c>
    </row>
    <row r="7005" spans="1:16" x14ac:dyDescent="0.25">
      <c r="A7005" s="13">
        <v>2230</v>
      </c>
      <c r="B7005" s="11" t="s">
        <v>1107</v>
      </c>
      <c r="C7005" t="s">
        <v>608</v>
      </c>
      <c r="D7005">
        <v>341</v>
      </c>
      <c r="E7005" t="s">
        <v>89</v>
      </c>
      <c r="F7005" t="s">
        <v>664</v>
      </c>
      <c r="G7005" s="11" t="str">
        <f>VLOOKUP(F7005,Sheet1!$A$1:$E$2471,2,FALSE)</f>
        <v>..</v>
      </c>
      <c r="H7005" s="11" t="str">
        <f>VLOOKUP(F7005,Sheet1!$A$1:$E$2471,3,FALSE)</f>
        <v>BEAVERTON</v>
      </c>
      <c r="I7005" s="11" t="str">
        <f>VLOOKUP(F7005,Sheet1!$A$1:$E$2471,4,FALSE)</f>
        <v>OR</v>
      </c>
      <c r="J7005" s="11" t="str">
        <f>VLOOKUP(F7005,Sheet1!$A$1:$E$2471,5,FALSE)</f>
        <v>97008</v>
      </c>
      <c r="K7005" s="2">
        <v>223.45</v>
      </c>
      <c r="L7005" s="1">
        <v>43224</v>
      </c>
      <c r="M7005">
        <v>0</v>
      </c>
      <c r="N7005">
        <v>1</v>
      </c>
      <c r="P7005" t="s">
        <v>91</v>
      </c>
    </row>
    <row r="7006" spans="1:16" x14ac:dyDescent="0.25">
      <c r="A7006" s="13">
        <v>2230</v>
      </c>
      <c r="B7006" s="11" t="s">
        <v>1107</v>
      </c>
      <c r="C7006" t="s">
        <v>608</v>
      </c>
      <c r="D7006">
        <v>341</v>
      </c>
      <c r="E7006" t="s">
        <v>89</v>
      </c>
      <c r="F7006" t="s">
        <v>417</v>
      </c>
      <c r="G7006" s="11" t="str">
        <f>VLOOKUP(F7006,Sheet1!$A$1:$E$2471,2,FALSE)</f>
        <v>..</v>
      </c>
      <c r="H7006" s="11" t="str">
        <f>VLOOKUP(F7006,Sheet1!$A$1:$E$2471,3,FALSE)</f>
        <v>Tualatin</v>
      </c>
      <c r="I7006" s="11" t="str">
        <f>VLOOKUP(F7006,Sheet1!$A$1:$E$2471,4,FALSE)</f>
        <v>OR</v>
      </c>
      <c r="J7006" s="11" t="str">
        <f>VLOOKUP(F7006,Sheet1!$A$1:$E$2471,5,FALSE)</f>
        <v>97062</v>
      </c>
      <c r="K7006" s="2">
        <v>74.12</v>
      </c>
      <c r="L7006" s="1">
        <v>43245</v>
      </c>
      <c r="M7006">
        <v>0</v>
      </c>
      <c r="N7006">
        <v>1</v>
      </c>
      <c r="P7006" t="s">
        <v>91</v>
      </c>
    </row>
    <row r="7007" spans="1:16" x14ac:dyDescent="0.25">
      <c r="A7007" s="13">
        <v>2230</v>
      </c>
      <c r="B7007" s="11" t="s">
        <v>1107</v>
      </c>
      <c r="C7007" t="s">
        <v>608</v>
      </c>
      <c r="D7007">
        <v>341</v>
      </c>
      <c r="E7007" t="s">
        <v>89</v>
      </c>
      <c r="F7007" t="s">
        <v>396</v>
      </c>
      <c r="G7007" s="11" t="str">
        <f>VLOOKUP(F7007,Sheet1!$A$1:$E$2471,2,FALSE)</f>
        <v>..</v>
      </c>
      <c r="H7007" s="11" t="str">
        <f>VLOOKUP(F7007,Sheet1!$A$1:$E$2471,3,FALSE)</f>
        <v>PORTLAND</v>
      </c>
      <c r="I7007" s="11" t="str">
        <f>VLOOKUP(F7007,Sheet1!$A$1:$E$2471,4,FALSE)</f>
        <v>OR</v>
      </c>
      <c r="J7007" s="11" t="str">
        <f>VLOOKUP(F7007,Sheet1!$A$1:$E$2471,5,FALSE)</f>
        <v>97219</v>
      </c>
      <c r="K7007" s="2">
        <v>41.256500000000003</v>
      </c>
      <c r="L7007" s="1">
        <v>43231</v>
      </c>
      <c r="M7007">
        <v>0</v>
      </c>
      <c r="N7007">
        <v>1</v>
      </c>
      <c r="P7007" t="s">
        <v>91</v>
      </c>
    </row>
    <row r="7008" spans="1:16" x14ac:dyDescent="0.25">
      <c r="A7008" s="13">
        <v>2230</v>
      </c>
      <c r="B7008" s="11" t="s">
        <v>1107</v>
      </c>
      <c r="C7008" t="s">
        <v>608</v>
      </c>
      <c r="D7008">
        <v>341</v>
      </c>
      <c r="E7008" t="s">
        <v>89</v>
      </c>
      <c r="F7008" t="s">
        <v>396</v>
      </c>
      <c r="G7008" s="11" t="str">
        <f>VLOOKUP(F7008,Sheet1!$A$1:$E$2471,2,FALSE)</f>
        <v>..</v>
      </c>
      <c r="H7008" s="11" t="str">
        <f>VLOOKUP(F7008,Sheet1!$A$1:$E$2471,3,FALSE)</f>
        <v>PORTLAND</v>
      </c>
      <c r="I7008" s="11" t="str">
        <f>VLOOKUP(F7008,Sheet1!$A$1:$E$2471,4,FALSE)</f>
        <v>OR</v>
      </c>
      <c r="J7008" s="11" t="str">
        <f>VLOOKUP(F7008,Sheet1!$A$1:$E$2471,5,FALSE)</f>
        <v>97219</v>
      </c>
      <c r="K7008" s="2">
        <v>52.265500000000003</v>
      </c>
      <c r="L7008" s="1">
        <v>43224</v>
      </c>
      <c r="M7008">
        <v>0</v>
      </c>
      <c r="N7008">
        <v>1</v>
      </c>
      <c r="P7008" t="s">
        <v>91</v>
      </c>
    </row>
    <row r="7009" spans="1:16" x14ac:dyDescent="0.25">
      <c r="A7009" s="13">
        <v>2230</v>
      </c>
      <c r="B7009" s="11" t="s">
        <v>1107</v>
      </c>
      <c r="C7009" t="s">
        <v>608</v>
      </c>
      <c r="D7009">
        <v>341</v>
      </c>
      <c r="E7009" t="s">
        <v>89</v>
      </c>
      <c r="F7009" t="s">
        <v>665</v>
      </c>
      <c r="G7009" s="11" t="str">
        <f>VLOOKUP(F7009,Sheet1!$A$1:$E$2471,2,FALSE)</f>
        <v>..</v>
      </c>
      <c r="H7009" s="11" t="str">
        <f>VLOOKUP(F7009,Sheet1!$A$1:$E$2471,3,FALSE)</f>
        <v>PORTLAND</v>
      </c>
      <c r="I7009" s="11" t="str">
        <f>VLOOKUP(F7009,Sheet1!$A$1:$E$2471,4,FALSE)</f>
        <v>OR</v>
      </c>
      <c r="J7009" s="11" t="str">
        <f>VLOOKUP(F7009,Sheet1!$A$1:$E$2471,5,FALSE)</f>
        <v>97218</v>
      </c>
      <c r="K7009" s="2">
        <v>90.742500000000007</v>
      </c>
      <c r="L7009" s="1">
        <v>43238</v>
      </c>
      <c r="M7009">
        <v>0</v>
      </c>
      <c r="N7009">
        <v>1</v>
      </c>
      <c r="P7009" t="s">
        <v>91</v>
      </c>
    </row>
    <row r="7010" spans="1:16" x14ac:dyDescent="0.25">
      <c r="A7010" s="13">
        <v>2230</v>
      </c>
      <c r="B7010" s="11" t="s">
        <v>1107</v>
      </c>
      <c r="C7010" t="s">
        <v>608</v>
      </c>
      <c r="D7010">
        <v>341</v>
      </c>
      <c r="E7010" t="s">
        <v>89</v>
      </c>
      <c r="F7010" t="s">
        <v>675</v>
      </c>
      <c r="G7010" s="11" t="str">
        <f>VLOOKUP(F7010,Sheet1!$A$1:$E$2471,2,FALSE)</f>
        <v>..</v>
      </c>
      <c r="H7010" s="11" t="str">
        <f>VLOOKUP(F7010,Sheet1!$A$1:$E$2471,3,FALSE)</f>
        <v>BEAVERTON</v>
      </c>
      <c r="I7010" s="11" t="str">
        <f>VLOOKUP(F7010,Sheet1!$A$1:$E$2471,4,FALSE)</f>
        <v>OR</v>
      </c>
      <c r="J7010" s="11" t="str">
        <f>VLOOKUP(F7010,Sheet1!$A$1:$E$2471,5,FALSE)</f>
        <v>97003</v>
      </c>
      <c r="K7010" s="2">
        <v>43.164000000000001</v>
      </c>
      <c r="L7010" s="1">
        <v>43238</v>
      </c>
      <c r="M7010">
        <v>0</v>
      </c>
      <c r="N7010">
        <v>1</v>
      </c>
      <c r="P7010" t="s">
        <v>91</v>
      </c>
    </row>
    <row r="7011" spans="1:16" x14ac:dyDescent="0.25">
      <c r="A7011" s="13">
        <v>2230</v>
      </c>
      <c r="B7011" s="11" t="s">
        <v>1107</v>
      </c>
      <c r="C7011" t="s">
        <v>608</v>
      </c>
      <c r="D7011">
        <v>341</v>
      </c>
      <c r="E7011" t="s">
        <v>89</v>
      </c>
      <c r="F7011" t="s">
        <v>518</v>
      </c>
      <c r="G7011" s="11" t="str">
        <f>VLOOKUP(F7011,Sheet1!$A$1:$E$2471,2,FALSE)</f>
        <v>..</v>
      </c>
      <c r="H7011" s="11" t="str">
        <f>VLOOKUP(F7011,Sheet1!$A$1:$E$2471,3,FALSE)</f>
        <v>PORTLAND</v>
      </c>
      <c r="I7011" s="11" t="str">
        <f>VLOOKUP(F7011,Sheet1!$A$1:$E$2471,4,FALSE)</f>
        <v>OR</v>
      </c>
      <c r="J7011" s="11" t="str">
        <f>VLOOKUP(F7011,Sheet1!$A$1:$E$2471,5,FALSE)</f>
        <v>97221</v>
      </c>
      <c r="K7011" s="2">
        <v>140.61000000000001</v>
      </c>
      <c r="L7011" s="1">
        <v>43231</v>
      </c>
      <c r="M7011">
        <v>0</v>
      </c>
      <c r="N7011">
        <v>1</v>
      </c>
      <c r="P7011" t="s">
        <v>91</v>
      </c>
    </row>
    <row r="7012" spans="1:16" x14ac:dyDescent="0.25">
      <c r="A7012" s="13">
        <v>2230</v>
      </c>
      <c r="B7012" s="11" t="s">
        <v>1107</v>
      </c>
      <c r="C7012" t="s">
        <v>608</v>
      </c>
      <c r="D7012">
        <v>341</v>
      </c>
      <c r="E7012" t="s">
        <v>89</v>
      </c>
      <c r="F7012" t="s">
        <v>493</v>
      </c>
      <c r="G7012" s="11" t="str">
        <f>VLOOKUP(F7012,Sheet1!$A$1:$E$2471,2,FALSE)</f>
        <v>..</v>
      </c>
      <c r="H7012" s="11" t="str">
        <f>VLOOKUP(F7012,Sheet1!$A$1:$E$2471,3,FALSE)</f>
        <v>HILLSBORO</v>
      </c>
      <c r="I7012" s="11" t="str">
        <f>VLOOKUP(F7012,Sheet1!$A$1:$E$2471,4,FALSE)</f>
        <v>OR</v>
      </c>
      <c r="J7012" s="11" t="str">
        <f>VLOOKUP(F7012,Sheet1!$A$1:$E$2471,5,FALSE)</f>
        <v>97124</v>
      </c>
      <c r="K7012" s="2">
        <v>147.15</v>
      </c>
      <c r="L7012" s="1">
        <v>43231</v>
      </c>
      <c r="M7012">
        <v>0</v>
      </c>
      <c r="N7012">
        <v>1</v>
      </c>
      <c r="P7012" t="s">
        <v>91</v>
      </c>
    </row>
    <row r="7013" spans="1:16" x14ac:dyDescent="0.25">
      <c r="A7013" s="13">
        <v>2230</v>
      </c>
      <c r="B7013" s="11" t="s">
        <v>1107</v>
      </c>
      <c r="C7013" t="s">
        <v>608</v>
      </c>
      <c r="D7013">
        <v>341</v>
      </c>
      <c r="E7013" t="s">
        <v>89</v>
      </c>
      <c r="F7013" t="s">
        <v>403</v>
      </c>
      <c r="G7013" s="11" t="str">
        <f>VLOOKUP(F7013,Sheet1!$A$1:$E$2471,2,FALSE)</f>
        <v>..</v>
      </c>
      <c r="H7013" s="11" t="str">
        <f>VLOOKUP(F7013,Sheet1!$A$1:$E$2471,3,FALSE)</f>
        <v>PORTLAND</v>
      </c>
      <c r="I7013" s="11" t="str">
        <f>VLOOKUP(F7013,Sheet1!$A$1:$E$2471,4,FALSE)</f>
        <v>OR</v>
      </c>
      <c r="J7013" s="11" t="str">
        <f>VLOOKUP(F7013,Sheet1!$A$1:$E$2471,5,FALSE)</f>
        <v>97203</v>
      </c>
      <c r="K7013" s="2">
        <v>37.604999999999997</v>
      </c>
      <c r="L7013" s="1">
        <v>43224</v>
      </c>
      <c r="M7013">
        <v>0</v>
      </c>
      <c r="N7013">
        <v>1</v>
      </c>
      <c r="P7013" t="s">
        <v>91</v>
      </c>
    </row>
    <row r="7014" spans="1:16" x14ac:dyDescent="0.25">
      <c r="A7014" s="13">
        <v>2230</v>
      </c>
      <c r="B7014" s="11" t="s">
        <v>1107</v>
      </c>
      <c r="C7014" t="s">
        <v>608</v>
      </c>
      <c r="D7014">
        <v>341</v>
      </c>
      <c r="E7014" t="s">
        <v>89</v>
      </c>
      <c r="F7014" t="s">
        <v>450</v>
      </c>
      <c r="G7014" s="11" t="str">
        <f>VLOOKUP(F7014,Sheet1!$A$1:$E$2471,2,FALSE)</f>
        <v>..</v>
      </c>
      <c r="H7014" s="11" t="str">
        <f>VLOOKUP(F7014,Sheet1!$A$1:$E$2471,3,FALSE)</f>
        <v>HILLSBORO</v>
      </c>
      <c r="I7014" s="11" t="str">
        <f>VLOOKUP(F7014,Sheet1!$A$1:$E$2471,4,FALSE)</f>
        <v>OR</v>
      </c>
      <c r="J7014" s="11" t="str">
        <f>VLOOKUP(F7014,Sheet1!$A$1:$E$2471,5,FALSE)</f>
        <v>97124</v>
      </c>
      <c r="K7014" s="2">
        <v>136.577</v>
      </c>
      <c r="L7014" s="1">
        <v>43238</v>
      </c>
      <c r="M7014">
        <v>0</v>
      </c>
      <c r="N7014">
        <v>1</v>
      </c>
      <c r="P7014" t="s">
        <v>91</v>
      </c>
    </row>
    <row r="7015" spans="1:16" x14ac:dyDescent="0.25">
      <c r="A7015" s="13">
        <v>2230</v>
      </c>
      <c r="B7015" s="11" t="s">
        <v>1107</v>
      </c>
      <c r="C7015" t="s">
        <v>608</v>
      </c>
      <c r="D7015">
        <v>341</v>
      </c>
      <c r="E7015" t="s">
        <v>89</v>
      </c>
      <c r="F7015" t="s">
        <v>681</v>
      </c>
      <c r="G7015" s="11" t="str">
        <f>VLOOKUP(F7015,Sheet1!$A$1:$E$2471,2,FALSE)</f>
        <v>..</v>
      </c>
      <c r="H7015" s="11" t="str">
        <f>VLOOKUP(F7015,Sheet1!$A$1:$E$2471,3,FALSE)</f>
        <v>BEAVERTON</v>
      </c>
      <c r="I7015" s="11" t="str">
        <f>VLOOKUP(F7015,Sheet1!$A$1:$E$2471,4,FALSE)</f>
        <v>OR</v>
      </c>
      <c r="J7015" s="11" t="str">
        <f>VLOOKUP(F7015,Sheet1!$A$1:$E$2471,5,FALSE)</f>
        <v>97003</v>
      </c>
      <c r="K7015" s="2">
        <v>192.38499999999999</v>
      </c>
      <c r="L7015" s="1">
        <v>43252</v>
      </c>
      <c r="M7015">
        <v>0</v>
      </c>
      <c r="N7015">
        <v>1</v>
      </c>
      <c r="P7015" t="s">
        <v>91</v>
      </c>
    </row>
    <row r="7016" spans="1:16" x14ac:dyDescent="0.25">
      <c r="A7016" s="13">
        <v>2230</v>
      </c>
      <c r="B7016" s="11" t="s">
        <v>1107</v>
      </c>
      <c r="C7016" t="s">
        <v>608</v>
      </c>
      <c r="D7016">
        <v>341</v>
      </c>
      <c r="E7016" t="s">
        <v>89</v>
      </c>
      <c r="F7016" t="s">
        <v>681</v>
      </c>
      <c r="G7016" s="11" t="str">
        <f>VLOOKUP(F7016,Sheet1!$A$1:$E$2471,2,FALSE)</f>
        <v>..</v>
      </c>
      <c r="H7016" s="11" t="str">
        <f>VLOOKUP(F7016,Sheet1!$A$1:$E$2471,3,FALSE)</f>
        <v>BEAVERTON</v>
      </c>
      <c r="I7016" s="11" t="str">
        <f>VLOOKUP(F7016,Sheet1!$A$1:$E$2471,4,FALSE)</f>
        <v>OR</v>
      </c>
      <c r="J7016" s="11" t="str">
        <f>VLOOKUP(F7016,Sheet1!$A$1:$E$2471,5,FALSE)</f>
        <v>97003</v>
      </c>
      <c r="K7016" s="2">
        <v>164.04499999999999</v>
      </c>
      <c r="L7016" s="1">
        <v>43231</v>
      </c>
      <c r="M7016">
        <v>0</v>
      </c>
      <c r="N7016">
        <v>1</v>
      </c>
      <c r="P7016" t="s">
        <v>91</v>
      </c>
    </row>
    <row r="7017" spans="1:16" x14ac:dyDescent="0.25">
      <c r="A7017" s="13">
        <v>2230</v>
      </c>
      <c r="B7017" s="11" t="s">
        <v>1107</v>
      </c>
      <c r="C7017" t="s">
        <v>608</v>
      </c>
      <c r="D7017">
        <v>341</v>
      </c>
      <c r="E7017" t="s">
        <v>89</v>
      </c>
      <c r="F7017" t="s">
        <v>667</v>
      </c>
      <c r="G7017" s="11" t="str">
        <f>VLOOKUP(F7017,Sheet1!$A$1:$E$2471,2,FALSE)</f>
        <v>..</v>
      </c>
      <c r="H7017" s="11" t="str">
        <f>VLOOKUP(F7017,Sheet1!$A$1:$E$2471,3,FALSE)</f>
        <v>PORTLAND</v>
      </c>
      <c r="I7017" s="11" t="str">
        <f>VLOOKUP(F7017,Sheet1!$A$1:$E$2471,4,FALSE)</f>
        <v>OR</v>
      </c>
      <c r="J7017" s="11" t="str">
        <f>VLOOKUP(F7017,Sheet1!$A$1:$E$2471,5,FALSE)</f>
        <v>97219</v>
      </c>
      <c r="K7017" s="2">
        <v>270.42899999999997</v>
      </c>
      <c r="L7017" s="1">
        <v>43231</v>
      </c>
      <c r="M7017">
        <v>0</v>
      </c>
      <c r="N7017">
        <v>1</v>
      </c>
      <c r="P7017" t="s">
        <v>91</v>
      </c>
    </row>
    <row r="7018" spans="1:16" x14ac:dyDescent="0.25">
      <c r="A7018" s="13">
        <v>2230</v>
      </c>
      <c r="B7018" s="11" t="s">
        <v>1107</v>
      </c>
      <c r="C7018" t="s">
        <v>608</v>
      </c>
      <c r="D7018">
        <v>341</v>
      </c>
      <c r="E7018" t="s">
        <v>89</v>
      </c>
      <c r="F7018" t="s">
        <v>506</v>
      </c>
      <c r="G7018" s="11" t="str">
        <f>VLOOKUP(F7018,Sheet1!$A$1:$E$2471,2,FALSE)</f>
        <v>..</v>
      </c>
      <c r="H7018" s="11" t="str">
        <f>VLOOKUP(F7018,Sheet1!$A$1:$E$2471,3,FALSE)</f>
        <v>SHERWOOD</v>
      </c>
      <c r="I7018" s="11" t="str">
        <f>VLOOKUP(F7018,Sheet1!$A$1:$E$2471,4,FALSE)</f>
        <v>OR</v>
      </c>
      <c r="J7018" s="11" t="str">
        <f>VLOOKUP(F7018,Sheet1!$A$1:$E$2471,5,FALSE)</f>
        <v>97140</v>
      </c>
      <c r="K7018" s="2">
        <v>168.8955</v>
      </c>
      <c r="L7018" s="1">
        <v>43231</v>
      </c>
      <c r="M7018">
        <v>0</v>
      </c>
      <c r="N7018">
        <v>1</v>
      </c>
      <c r="P7018" t="s">
        <v>91</v>
      </c>
    </row>
    <row r="7019" spans="1:16" x14ac:dyDescent="0.25">
      <c r="A7019" s="13">
        <v>2230</v>
      </c>
      <c r="B7019" s="11" t="s">
        <v>1107</v>
      </c>
      <c r="C7019" t="s">
        <v>608</v>
      </c>
      <c r="D7019">
        <v>341</v>
      </c>
      <c r="E7019" t="s">
        <v>89</v>
      </c>
      <c r="F7019" t="s">
        <v>676</v>
      </c>
      <c r="G7019" s="11" t="str">
        <f>VLOOKUP(F7019,Sheet1!$A$1:$E$2471,2,FALSE)</f>
        <v>..</v>
      </c>
      <c r="H7019" s="11" t="str">
        <f>VLOOKUP(F7019,Sheet1!$A$1:$E$2471,3,FALSE)</f>
        <v>NEWBERG</v>
      </c>
      <c r="I7019" s="11" t="str">
        <f>VLOOKUP(F7019,Sheet1!$A$1:$E$2471,4,FALSE)</f>
        <v>OR</v>
      </c>
      <c r="J7019" s="11" t="str">
        <f>VLOOKUP(F7019,Sheet1!$A$1:$E$2471,5,FALSE)</f>
        <v>97132</v>
      </c>
      <c r="K7019" s="2">
        <v>31.61</v>
      </c>
      <c r="L7019" s="1">
        <v>43238</v>
      </c>
      <c r="M7019">
        <v>0</v>
      </c>
      <c r="N7019">
        <v>1</v>
      </c>
      <c r="P7019" t="s">
        <v>91</v>
      </c>
    </row>
    <row r="7020" spans="1:16" x14ac:dyDescent="0.25">
      <c r="A7020" s="13">
        <v>2230</v>
      </c>
      <c r="B7020" s="11" t="s">
        <v>1107</v>
      </c>
      <c r="C7020" t="s">
        <v>608</v>
      </c>
      <c r="D7020">
        <v>341</v>
      </c>
      <c r="E7020" t="s">
        <v>89</v>
      </c>
      <c r="F7020" t="s">
        <v>376</v>
      </c>
      <c r="G7020" s="11" t="str">
        <f>VLOOKUP(F7020,Sheet1!$A$1:$E$2471,2,FALSE)</f>
        <v>..</v>
      </c>
      <c r="H7020" s="11" t="str">
        <f>VLOOKUP(F7020,Sheet1!$A$1:$E$2471,3,FALSE)</f>
        <v>TIGARD</v>
      </c>
      <c r="I7020" s="11" t="str">
        <f>VLOOKUP(F7020,Sheet1!$A$1:$E$2471,4,FALSE)</f>
        <v>OR</v>
      </c>
      <c r="J7020" s="11" t="str">
        <f>VLOOKUP(F7020,Sheet1!$A$1:$E$2471,5,FALSE)</f>
        <v>97223</v>
      </c>
      <c r="K7020" s="2">
        <v>160.99299999999999</v>
      </c>
      <c r="L7020" s="1">
        <v>43224</v>
      </c>
      <c r="M7020">
        <v>0</v>
      </c>
      <c r="N7020">
        <v>1</v>
      </c>
      <c r="P7020" t="s">
        <v>91</v>
      </c>
    </row>
    <row r="7021" spans="1:16" x14ac:dyDescent="0.25">
      <c r="A7021" s="13">
        <v>2230</v>
      </c>
      <c r="B7021" s="11" t="s">
        <v>1107</v>
      </c>
      <c r="C7021" t="s">
        <v>608</v>
      </c>
      <c r="D7021">
        <v>341</v>
      </c>
      <c r="E7021" t="s">
        <v>89</v>
      </c>
      <c r="F7021" t="s">
        <v>387</v>
      </c>
      <c r="G7021" s="11" t="str">
        <f>VLOOKUP(F7021,Sheet1!$A$1:$E$2471,2,FALSE)</f>
        <v>..</v>
      </c>
      <c r="H7021" s="11" t="str">
        <f>VLOOKUP(F7021,Sheet1!$A$1:$E$2471,3,FALSE)</f>
        <v>BEAVERTON</v>
      </c>
      <c r="I7021" s="11" t="str">
        <f>VLOOKUP(F7021,Sheet1!$A$1:$E$2471,4,FALSE)</f>
        <v>OR</v>
      </c>
      <c r="J7021" s="11" t="str">
        <f>VLOOKUP(F7021,Sheet1!$A$1:$E$2471,5,FALSE)</f>
        <v>97007</v>
      </c>
      <c r="K7021" s="2">
        <v>122.4615</v>
      </c>
      <c r="L7021" s="1">
        <v>43224</v>
      </c>
      <c r="M7021">
        <v>0</v>
      </c>
      <c r="N7021">
        <v>1</v>
      </c>
      <c r="P7021" t="s">
        <v>91</v>
      </c>
    </row>
    <row r="7022" spans="1:16" x14ac:dyDescent="0.25">
      <c r="A7022" s="13">
        <v>2230</v>
      </c>
      <c r="B7022" s="11" t="s">
        <v>1107</v>
      </c>
      <c r="C7022" t="s">
        <v>608</v>
      </c>
      <c r="D7022">
        <v>341</v>
      </c>
      <c r="E7022" t="s">
        <v>89</v>
      </c>
      <c r="F7022" t="s">
        <v>526</v>
      </c>
      <c r="G7022" s="11" t="str">
        <f>VLOOKUP(F7022,Sheet1!$A$1:$E$2471,2,FALSE)</f>
        <v>..</v>
      </c>
      <c r="H7022" s="11" t="str">
        <f>VLOOKUP(F7022,Sheet1!$A$1:$E$2471,3,FALSE)</f>
        <v>BEAVERTON</v>
      </c>
      <c r="I7022" s="11" t="str">
        <f>VLOOKUP(F7022,Sheet1!$A$1:$E$2471,4,FALSE)</f>
        <v>OR</v>
      </c>
      <c r="J7022" s="11" t="str">
        <f>VLOOKUP(F7022,Sheet1!$A$1:$E$2471,5,FALSE)</f>
        <v>97007</v>
      </c>
      <c r="K7022" s="2">
        <v>61.802999999999997</v>
      </c>
      <c r="L7022" s="1">
        <v>43224</v>
      </c>
      <c r="M7022">
        <v>0</v>
      </c>
      <c r="N7022">
        <v>1</v>
      </c>
      <c r="P7022" t="s">
        <v>91</v>
      </c>
    </row>
    <row r="7023" spans="1:16" x14ac:dyDescent="0.25">
      <c r="A7023" s="13">
        <v>2230</v>
      </c>
      <c r="B7023" s="11" t="s">
        <v>1107</v>
      </c>
      <c r="C7023" t="s">
        <v>608</v>
      </c>
      <c r="D7023">
        <v>341</v>
      </c>
      <c r="E7023" t="s">
        <v>89</v>
      </c>
      <c r="F7023" t="s">
        <v>687</v>
      </c>
      <c r="G7023" s="11" t="str">
        <f>VLOOKUP(F7023,Sheet1!$A$1:$E$2471,2,FALSE)</f>
        <v>..</v>
      </c>
      <c r="H7023" s="11" t="str">
        <f>VLOOKUP(F7023,Sheet1!$A$1:$E$2471,3,FALSE)</f>
        <v>BEAVERTON</v>
      </c>
      <c r="I7023" s="11" t="str">
        <f>VLOOKUP(F7023,Sheet1!$A$1:$E$2471,4,FALSE)</f>
        <v>OR</v>
      </c>
      <c r="J7023" s="11" t="str">
        <f>VLOOKUP(F7023,Sheet1!$A$1:$E$2471,5,FALSE)</f>
        <v>97006</v>
      </c>
      <c r="K7023" s="2">
        <v>21.254999999999999</v>
      </c>
      <c r="L7023" s="1">
        <v>43238</v>
      </c>
      <c r="M7023">
        <v>0</v>
      </c>
      <c r="N7023">
        <v>1</v>
      </c>
      <c r="P7023" t="s">
        <v>91</v>
      </c>
    </row>
    <row r="7024" spans="1:16" x14ac:dyDescent="0.25">
      <c r="A7024" s="13">
        <v>2230</v>
      </c>
      <c r="B7024" s="11" t="s">
        <v>1107</v>
      </c>
      <c r="C7024" t="s">
        <v>608</v>
      </c>
      <c r="D7024">
        <v>341</v>
      </c>
      <c r="E7024" t="s">
        <v>89</v>
      </c>
      <c r="F7024" t="s">
        <v>682</v>
      </c>
      <c r="G7024" s="11" t="str">
        <f>VLOOKUP(F7024,Sheet1!$A$1:$E$2471,2,FALSE)</f>
        <v>..</v>
      </c>
      <c r="H7024" s="11" t="str">
        <f>VLOOKUP(F7024,Sheet1!$A$1:$E$2471,3,FALSE)</f>
        <v>HILLSBORO</v>
      </c>
      <c r="I7024" s="11" t="str">
        <f>VLOOKUP(F7024,Sheet1!$A$1:$E$2471,4,FALSE)</f>
        <v>OR</v>
      </c>
      <c r="J7024" s="11" t="str">
        <f>VLOOKUP(F7024,Sheet1!$A$1:$E$2471,5,FALSE)</f>
        <v>97124</v>
      </c>
      <c r="K7024" s="2">
        <v>112.05200000000001</v>
      </c>
      <c r="L7024" s="1">
        <v>43238</v>
      </c>
      <c r="M7024">
        <v>0</v>
      </c>
      <c r="N7024">
        <v>1</v>
      </c>
      <c r="P7024" t="s">
        <v>91</v>
      </c>
    </row>
    <row r="7025" spans="1:16" x14ac:dyDescent="0.25">
      <c r="A7025" s="13">
        <v>2230</v>
      </c>
      <c r="B7025" s="11" t="s">
        <v>1107</v>
      </c>
      <c r="C7025" t="s">
        <v>608</v>
      </c>
      <c r="D7025">
        <v>341</v>
      </c>
      <c r="E7025" t="s">
        <v>89</v>
      </c>
      <c r="F7025" t="s">
        <v>658</v>
      </c>
      <c r="G7025" s="11" t="str">
        <f>VLOOKUP(F7025,Sheet1!$A$1:$E$2471,2,FALSE)</f>
        <v>..</v>
      </c>
      <c r="H7025" s="11" t="str">
        <f>VLOOKUP(F7025,Sheet1!$A$1:$E$2471,3,FALSE)</f>
        <v>BEAVERTON</v>
      </c>
      <c r="I7025" s="11" t="str">
        <f>VLOOKUP(F7025,Sheet1!$A$1:$E$2471,4,FALSE)</f>
        <v>OR</v>
      </c>
      <c r="J7025" s="11" t="str">
        <f>VLOOKUP(F7025,Sheet1!$A$1:$E$2471,5,FALSE)</f>
        <v>97007</v>
      </c>
      <c r="K7025" s="2">
        <v>23.98</v>
      </c>
      <c r="L7025" s="1">
        <v>43245</v>
      </c>
      <c r="M7025">
        <v>0</v>
      </c>
      <c r="N7025">
        <v>1</v>
      </c>
      <c r="P7025" t="s">
        <v>91</v>
      </c>
    </row>
    <row r="7026" spans="1:16" x14ac:dyDescent="0.25">
      <c r="A7026" s="13">
        <v>2230</v>
      </c>
      <c r="B7026" s="11" t="s">
        <v>1107</v>
      </c>
      <c r="C7026" t="s">
        <v>608</v>
      </c>
      <c r="D7026">
        <v>341</v>
      </c>
      <c r="E7026" t="s">
        <v>89</v>
      </c>
      <c r="F7026" t="s">
        <v>379</v>
      </c>
      <c r="G7026" s="11" t="str">
        <f>VLOOKUP(F7026,Sheet1!$A$1:$E$2471,2,FALSE)</f>
        <v>..</v>
      </c>
      <c r="H7026" s="11" t="str">
        <f>VLOOKUP(F7026,Sheet1!$A$1:$E$2471,3,FALSE)</f>
        <v>BEAVERTON</v>
      </c>
      <c r="I7026" s="11" t="str">
        <f>VLOOKUP(F7026,Sheet1!$A$1:$E$2471,4,FALSE)</f>
        <v>OR</v>
      </c>
      <c r="J7026" s="11" t="str">
        <f>VLOOKUP(F7026,Sheet1!$A$1:$E$2471,5,FALSE)</f>
        <v>97078</v>
      </c>
      <c r="K7026" s="2">
        <v>19.074999999999999</v>
      </c>
      <c r="L7026" s="1">
        <v>43224</v>
      </c>
      <c r="M7026">
        <v>0</v>
      </c>
      <c r="N7026">
        <v>1</v>
      </c>
      <c r="P7026" t="s">
        <v>91</v>
      </c>
    </row>
    <row r="7027" spans="1:16" x14ac:dyDescent="0.25">
      <c r="A7027" s="13">
        <v>2230</v>
      </c>
      <c r="B7027" s="11" t="s">
        <v>1107</v>
      </c>
      <c r="C7027" t="s">
        <v>608</v>
      </c>
      <c r="D7027">
        <v>341</v>
      </c>
      <c r="E7027" t="s">
        <v>89</v>
      </c>
      <c r="F7027" t="s">
        <v>379</v>
      </c>
      <c r="G7027" s="11" t="str">
        <f>VLOOKUP(F7027,Sheet1!$A$1:$E$2471,2,FALSE)</f>
        <v>..</v>
      </c>
      <c r="H7027" s="11" t="str">
        <f>VLOOKUP(F7027,Sheet1!$A$1:$E$2471,3,FALSE)</f>
        <v>BEAVERTON</v>
      </c>
      <c r="I7027" s="11" t="str">
        <f>VLOOKUP(F7027,Sheet1!$A$1:$E$2471,4,FALSE)</f>
        <v>OR</v>
      </c>
      <c r="J7027" s="11" t="str">
        <f>VLOOKUP(F7027,Sheet1!$A$1:$E$2471,5,FALSE)</f>
        <v>97078</v>
      </c>
      <c r="K7027" s="2">
        <v>22.89</v>
      </c>
      <c r="L7027" s="1">
        <v>43252</v>
      </c>
      <c r="M7027">
        <v>0</v>
      </c>
      <c r="N7027">
        <v>1</v>
      </c>
      <c r="P7027" t="s">
        <v>91</v>
      </c>
    </row>
    <row r="7028" spans="1:16" x14ac:dyDescent="0.25">
      <c r="A7028" s="13">
        <v>2230</v>
      </c>
      <c r="B7028" s="11" t="s">
        <v>1107</v>
      </c>
      <c r="C7028" t="s">
        <v>608</v>
      </c>
      <c r="D7028">
        <v>341</v>
      </c>
      <c r="E7028" t="s">
        <v>89</v>
      </c>
      <c r="F7028" t="s">
        <v>509</v>
      </c>
      <c r="G7028" s="11" t="str">
        <f>VLOOKUP(F7028,Sheet1!$A$1:$E$2471,2,FALSE)</f>
        <v>..</v>
      </c>
      <c r="H7028" s="11" t="str">
        <f>VLOOKUP(F7028,Sheet1!$A$1:$E$2471,3,FALSE)</f>
        <v>PORTLAND</v>
      </c>
      <c r="I7028" s="11" t="str">
        <f>VLOOKUP(F7028,Sheet1!$A$1:$E$2471,4,FALSE)</f>
        <v>OR</v>
      </c>
      <c r="J7028" s="11" t="str">
        <f>VLOOKUP(F7028,Sheet1!$A$1:$E$2471,5,FALSE)</f>
        <v>97219</v>
      </c>
      <c r="K7028" s="2">
        <v>328.63499999999999</v>
      </c>
      <c r="L7028" s="1">
        <v>43245</v>
      </c>
      <c r="M7028">
        <v>0</v>
      </c>
      <c r="N7028">
        <v>1</v>
      </c>
      <c r="P7028" t="s">
        <v>91</v>
      </c>
    </row>
    <row r="7029" spans="1:16" x14ac:dyDescent="0.25">
      <c r="A7029" s="13">
        <v>2230</v>
      </c>
      <c r="B7029" s="11" t="s">
        <v>1107</v>
      </c>
      <c r="C7029" t="s">
        <v>608</v>
      </c>
      <c r="D7029">
        <v>341</v>
      </c>
      <c r="E7029" t="s">
        <v>89</v>
      </c>
      <c r="F7029" t="s">
        <v>668</v>
      </c>
      <c r="G7029" s="11" t="str">
        <f>VLOOKUP(F7029,Sheet1!$A$1:$E$2471,2,FALSE)</f>
        <v>..</v>
      </c>
      <c r="H7029" s="11" t="str">
        <f>VLOOKUP(F7029,Sheet1!$A$1:$E$2471,3,FALSE)</f>
        <v>ALOHA</v>
      </c>
      <c r="I7029" s="11" t="str">
        <f>VLOOKUP(F7029,Sheet1!$A$1:$E$2471,4,FALSE)</f>
        <v>OR</v>
      </c>
      <c r="J7029" s="11" t="str">
        <f>VLOOKUP(F7029,Sheet1!$A$1:$E$2471,5,FALSE)</f>
        <v>97123</v>
      </c>
      <c r="K7029" s="2">
        <v>154.78</v>
      </c>
      <c r="L7029" s="1">
        <v>43245</v>
      </c>
      <c r="M7029">
        <v>0</v>
      </c>
      <c r="N7029">
        <v>1</v>
      </c>
      <c r="P7029" t="s">
        <v>91</v>
      </c>
    </row>
    <row r="7030" spans="1:16" x14ac:dyDescent="0.25">
      <c r="A7030" s="13">
        <v>2230</v>
      </c>
      <c r="B7030" s="11" t="s">
        <v>1107</v>
      </c>
      <c r="C7030" t="s">
        <v>608</v>
      </c>
      <c r="D7030">
        <v>341</v>
      </c>
      <c r="E7030" t="s">
        <v>89</v>
      </c>
      <c r="F7030" t="s">
        <v>668</v>
      </c>
      <c r="G7030" s="11" t="str">
        <f>VLOOKUP(F7030,Sheet1!$A$1:$E$2471,2,FALSE)</f>
        <v>..</v>
      </c>
      <c r="H7030" s="11" t="str">
        <f>VLOOKUP(F7030,Sheet1!$A$1:$E$2471,3,FALSE)</f>
        <v>ALOHA</v>
      </c>
      <c r="I7030" s="11" t="str">
        <f>VLOOKUP(F7030,Sheet1!$A$1:$E$2471,4,FALSE)</f>
        <v>OR</v>
      </c>
      <c r="J7030" s="11" t="str">
        <f>VLOOKUP(F7030,Sheet1!$A$1:$E$2471,5,FALSE)</f>
        <v>97123</v>
      </c>
      <c r="K7030" s="2">
        <v>104.095</v>
      </c>
      <c r="L7030" s="1">
        <v>43245</v>
      </c>
      <c r="M7030">
        <v>0</v>
      </c>
      <c r="N7030">
        <v>1</v>
      </c>
      <c r="P7030" t="s">
        <v>91</v>
      </c>
    </row>
    <row r="7031" spans="1:16" x14ac:dyDescent="0.25">
      <c r="A7031" s="13">
        <v>2230</v>
      </c>
      <c r="B7031" s="11" t="s">
        <v>1107</v>
      </c>
      <c r="C7031" t="s">
        <v>608</v>
      </c>
      <c r="D7031">
        <v>341</v>
      </c>
      <c r="E7031" t="s">
        <v>89</v>
      </c>
      <c r="F7031" t="s">
        <v>496</v>
      </c>
      <c r="G7031" s="11" t="str">
        <f>VLOOKUP(F7031,Sheet1!$A$1:$E$2471,2,FALSE)</f>
        <v>..</v>
      </c>
      <c r="H7031" s="11" t="str">
        <f>VLOOKUP(F7031,Sheet1!$A$1:$E$2471,3,FALSE)</f>
        <v>Portland</v>
      </c>
      <c r="I7031" s="11" t="str">
        <f>VLOOKUP(F7031,Sheet1!$A$1:$E$2471,4,FALSE)</f>
        <v>OR</v>
      </c>
      <c r="J7031" s="11" t="str">
        <f>VLOOKUP(F7031,Sheet1!$A$1:$E$2471,5,FALSE)</f>
        <v>97223</v>
      </c>
      <c r="K7031" s="2">
        <v>262.69</v>
      </c>
      <c r="L7031" s="1">
        <v>43224</v>
      </c>
      <c r="M7031">
        <v>0</v>
      </c>
      <c r="N7031">
        <v>1</v>
      </c>
      <c r="P7031" t="s">
        <v>91</v>
      </c>
    </row>
    <row r="7032" spans="1:16" x14ac:dyDescent="0.25">
      <c r="A7032" s="13">
        <v>2230</v>
      </c>
      <c r="B7032" s="11" t="s">
        <v>1107</v>
      </c>
      <c r="C7032" t="s">
        <v>608</v>
      </c>
      <c r="D7032">
        <v>341</v>
      </c>
      <c r="E7032" t="s">
        <v>89</v>
      </c>
      <c r="F7032" t="s">
        <v>380</v>
      </c>
      <c r="G7032" s="11" t="str">
        <f>VLOOKUP(F7032,Sheet1!$A$1:$E$2471,2,FALSE)</f>
        <v>..</v>
      </c>
      <c r="H7032" s="11" t="str">
        <f>VLOOKUP(F7032,Sheet1!$A$1:$E$2471,3,FALSE)</f>
        <v>HILLSBORO</v>
      </c>
      <c r="I7032" s="11" t="str">
        <f>VLOOKUP(F7032,Sheet1!$A$1:$E$2471,4,FALSE)</f>
        <v>OR</v>
      </c>
      <c r="J7032" s="11" t="str">
        <f>VLOOKUP(F7032,Sheet1!$A$1:$E$2471,5,FALSE)</f>
        <v>97123</v>
      </c>
      <c r="K7032" s="2">
        <v>117.611</v>
      </c>
      <c r="L7032" s="1">
        <v>43224</v>
      </c>
      <c r="M7032">
        <v>0</v>
      </c>
      <c r="N7032">
        <v>1</v>
      </c>
      <c r="P7032" t="s">
        <v>91</v>
      </c>
    </row>
    <row r="7033" spans="1:16" x14ac:dyDescent="0.25">
      <c r="A7033" s="13">
        <v>2230</v>
      </c>
      <c r="B7033" s="11" t="s">
        <v>1107</v>
      </c>
      <c r="C7033" t="s">
        <v>608</v>
      </c>
      <c r="D7033">
        <v>341</v>
      </c>
      <c r="E7033" t="s">
        <v>89</v>
      </c>
      <c r="F7033" t="s">
        <v>548</v>
      </c>
      <c r="G7033" s="11" t="str">
        <f>VLOOKUP(F7033,Sheet1!$A$1:$E$2471,2,FALSE)</f>
        <v>..</v>
      </c>
      <c r="H7033" s="11" t="str">
        <f>VLOOKUP(F7033,Sheet1!$A$1:$E$2471,3,FALSE)</f>
        <v>HILLSBORO</v>
      </c>
      <c r="I7033" s="11" t="str">
        <f>VLOOKUP(F7033,Sheet1!$A$1:$E$2471,4,FALSE)</f>
        <v>OR</v>
      </c>
      <c r="J7033" s="11" t="str">
        <f>VLOOKUP(F7033,Sheet1!$A$1:$E$2471,5,FALSE)</f>
        <v>97124</v>
      </c>
      <c r="K7033" s="2">
        <v>83.602999999999994</v>
      </c>
      <c r="L7033" s="1">
        <v>43231</v>
      </c>
      <c r="M7033">
        <v>0</v>
      </c>
      <c r="N7033">
        <v>1</v>
      </c>
      <c r="P7033" t="s">
        <v>91</v>
      </c>
    </row>
    <row r="7034" spans="1:16" x14ac:dyDescent="0.25">
      <c r="A7034" s="13">
        <v>2230</v>
      </c>
      <c r="B7034" s="11" t="s">
        <v>1107</v>
      </c>
      <c r="C7034" t="s">
        <v>608</v>
      </c>
      <c r="D7034">
        <v>341</v>
      </c>
      <c r="E7034" t="s">
        <v>89</v>
      </c>
      <c r="F7034" t="s">
        <v>549</v>
      </c>
      <c r="G7034" s="11" t="str">
        <f>VLOOKUP(F7034,Sheet1!$A$1:$E$2471,2,FALSE)</f>
        <v>..</v>
      </c>
      <c r="H7034" s="11" t="str">
        <f>VLOOKUP(F7034,Sheet1!$A$1:$E$2471,3,FALSE)</f>
        <v>PORTLAND</v>
      </c>
      <c r="I7034" s="11" t="str">
        <f>VLOOKUP(F7034,Sheet1!$A$1:$E$2471,4,FALSE)</f>
        <v>OR</v>
      </c>
      <c r="J7034" s="11" t="str">
        <f>VLOOKUP(F7034,Sheet1!$A$1:$E$2471,5,FALSE)</f>
        <v>97229</v>
      </c>
      <c r="K7034" s="2">
        <v>134.72399999999999</v>
      </c>
      <c r="L7034" s="1">
        <v>43238</v>
      </c>
      <c r="M7034">
        <v>0</v>
      </c>
      <c r="N7034">
        <v>1</v>
      </c>
      <c r="P7034" t="s">
        <v>91</v>
      </c>
    </row>
    <row r="7035" spans="1:16" x14ac:dyDescent="0.25">
      <c r="A7035" s="13">
        <v>2230</v>
      </c>
      <c r="B7035" s="11" t="s">
        <v>1107</v>
      </c>
      <c r="C7035" t="s">
        <v>608</v>
      </c>
      <c r="D7035">
        <v>341</v>
      </c>
      <c r="E7035" t="s">
        <v>89</v>
      </c>
      <c r="F7035" t="s">
        <v>678</v>
      </c>
      <c r="G7035" s="11" t="str">
        <f>VLOOKUP(F7035,Sheet1!$A$1:$E$2471,2,FALSE)</f>
        <v>..</v>
      </c>
      <c r="H7035" s="11" t="str">
        <f>VLOOKUP(F7035,Sheet1!$A$1:$E$2471,3,FALSE)</f>
        <v>BEAVERTON</v>
      </c>
      <c r="I7035" s="11" t="str">
        <f>VLOOKUP(F7035,Sheet1!$A$1:$E$2471,4,FALSE)</f>
        <v>OR</v>
      </c>
      <c r="J7035" s="11" t="str">
        <f>VLOOKUP(F7035,Sheet1!$A$1:$E$2471,5,FALSE)</f>
        <v>97007</v>
      </c>
      <c r="K7035" s="2">
        <v>100.825</v>
      </c>
      <c r="L7035" s="1">
        <v>43238</v>
      </c>
      <c r="M7035">
        <v>0</v>
      </c>
      <c r="N7035">
        <v>1</v>
      </c>
      <c r="P7035" t="s">
        <v>91</v>
      </c>
    </row>
    <row r="7036" spans="1:16" x14ac:dyDescent="0.25">
      <c r="A7036" s="13">
        <v>2230</v>
      </c>
      <c r="B7036" s="11" t="s">
        <v>1107</v>
      </c>
      <c r="C7036" t="s">
        <v>608</v>
      </c>
      <c r="D7036">
        <v>341</v>
      </c>
      <c r="E7036" t="s">
        <v>89</v>
      </c>
      <c r="F7036" t="s">
        <v>679</v>
      </c>
      <c r="G7036" s="11" t="str">
        <f>VLOOKUP(F7036,Sheet1!$A$1:$E$2471,2,FALSE)</f>
        <v>..</v>
      </c>
      <c r="H7036" s="11" t="str">
        <f>VLOOKUP(F7036,Sheet1!$A$1:$E$2471,3,FALSE)</f>
        <v>BEAVERTON</v>
      </c>
      <c r="I7036" s="11" t="str">
        <f>VLOOKUP(F7036,Sheet1!$A$1:$E$2471,4,FALSE)</f>
        <v>OR</v>
      </c>
      <c r="J7036" s="11" t="str">
        <f>VLOOKUP(F7036,Sheet1!$A$1:$E$2471,5,FALSE)</f>
        <v>97008</v>
      </c>
      <c r="K7036" s="2">
        <v>85.891999999999996</v>
      </c>
      <c r="L7036" s="1">
        <v>43231</v>
      </c>
      <c r="M7036">
        <v>0</v>
      </c>
      <c r="N7036">
        <v>1</v>
      </c>
      <c r="P7036" t="s">
        <v>91</v>
      </c>
    </row>
    <row r="7037" spans="1:16" x14ac:dyDescent="0.25">
      <c r="A7037" s="13">
        <v>2230</v>
      </c>
      <c r="B7037" s="11" t="s">
        <v>1107</v>
      </c>
      <c r="C7037" t="s">
        <v>608</v>
      </c>
      <c r="D7037">
        <v>341</v>
      </c>
      <c r="E7037" t="s">
        <v>89</v>
      </c>
      <c r="F7037" t="s">
        <v>582</v>
      </c>
      <c r="G7037" s="11" t="str">
        <f>VLOOKUP(F7037,Sheet1!$A$1:$E$2471,2,FALSE)</f>
        <v>..</v>
      </c>
      <c r="H7037" s="11" t="str">
        <f>VLOOKUP(F7037,Sheet1!$A$1:$E$2471,3,FALSE)</f>
        <v>PORTLAND</v>
      </c>
      <c r="I7037" s="11" t="str">
        <f>VLOOKUP(F7037,Sheet1!$A$1:$E$2471,4,FALSE)</f>
        <v>OR</v>
      </c>
      <c r="J7037" s="11" t="str">
        <f>VLOOKUP(F7037,Sheet1!$A$1:$E$2471,5,FALSE)</f>
        <v>97229</v>
      </c>
      <c r="K7037" s="2">
        <v>231.18899999999999</v>
      </c>
      <c r="L7037" s="1">
        <v>43238</v>
      </c>
      <c r="M7037">
        <v>0</v>
      </c>
      <c r="N7037">
        <v>1</v>
      </c>
      <c r="P7037" t="s">
        <v>91</v>
      </c>
    </row>
    <row r="7038" spans="1:16" x14ac:dyDescent="0.25">
      <c r="A7038" s="13">
        <v>2230</v>
      </c>
      <c r="B7038" s="11" t="s">
        <v>1107</v>
      </c>
      <c r="C7038" t="s">
        <v>608</v>
      </c>
      <c r="D7038">
        <v>341</v>
      </c>
      <c r="E7038" t="s">
        <v>89</v>
      </c>
      <c r="F7038" t="s">
        <v>557</v>
      </c>
      <c r="G7038" s="11" t="str">
        <f>VLOOKUP(F7038,Sheet1!$A$1:$E$2471,2,FALSE)</f>
        <v>..</v>
      </c>
      <c r="H7038" s="11" t="str">
        <f>VLOOKUP(F7038,Sheet1!$A$1:$E$2471,3,FALSE)</f>
        <v>WILSONVILLE</v>
      </c>
      <c r="I7038" s="11" t="str">
        <f>VLOOKUP(F7038,Sheet1!$A$1:$E$2471,4,FALSE)</f>
        <v>OR</v>
      </c>
      <c r="J7038" s="11" t="str">
        <f>VLOOKUP(F7038,Sheet1!$A$1:$E$2471,5,FALSE)</f>
        <v>97070</v>
      </c>
      <c r="K7038" s="2">
        <v>81.75</v>
      </c>
      <c r="L7038" s="1">
        <v>43245</v>
      </c>
      <c r="M7038">
        <v>0</v>
      </c>
      <c r="N7038">
        <v>1</v>
      </c>
      <c r="P7038" t="s">
        <v>91</v>
      </c>
    </row>
    <row r="7039" spans="1:16" x14ac:dyDescent="0.25">
      <c r="A7039" s="13">
        <v>2230</v>
      </c>
      <c r="B7039" s="11" t="s">
        <v>1107</v>
      </c>
      <c r="C7039" t="s">
        <v>608</v>
      </c>
      <c r="D7039">
        <v>341</v>
      </c>
      <c r="E7039" t="s">
        <v>89</v>
      </c>
      <c r="F7039" t="s">
        <v>669</v>
      </c>
      <c r="G7039" s="11" t="str">
        <f>VLOOKUP(F7039,Sheet1!$A$1:$E$2471,2,FALSE)</f>
        <v>..</v>
      </c>
      <c r="H7039" s="11" t="str">
        <f>VLOOKUP(F7039,Sheet1!$A$1:$E$2471,3,FALSE)</f>
        <v>PORTLAND</v>
      </c>
      <c r="I7039" s="11" t="str">
        <f>VLOOKUP(F7039,Sheet1!$A$1:$E$2471,4,FALSE)</f>
        <v>OR</v>
      </c>
      <c r="J7039" s="11" t="str">
        <f>VLOOKUP(F7039,Sheet1!$A$1:$E$2471,5,FALSE)</f>
        <v>97229</v>
      </c>
      <c r="K7039" s="2">
        <v>259.96499999999997</v>
      </c>
      <c r="L7039" s="1">
        <v>43231</v>
      </c>
      <c r="M7039">
        <v>0</v>
      </c>
      <c r="N7039">
        <v>1</v>
      </c>
      <c r="P7039" t="s">
        <v>91</v>
      </c>
    </row>
    <row r="7040" spans="1:16" x14ac:dyDescent="0.25">
      <c r="A7040" s="13">
        <v>2230</v>
      </c>
      <c r="B7040" s="11" t="s">
        <v>1107</v>
      </c>
      <c r="C7040" t="s">
        <v>608</v>
      </c>
      <c r="D7040">
        <v>341</v>
      </c>
      <c r="E7040" t="s">
        <v>89</v>
      </c>
      <c r="F7040" t="s">
        <v>558</v>
      </c>
      <c r="G7040" s="11" t="str">
        <f>VLOOKUP(F7040,Sheet1!$A$1:$E$2471,2,FALSE)</f>
        <v>..</v>
      </c>
      <c r="H7040" s="11" t="str">
        <f>VLOOKUP(F7040,Sheet1!$A$1:$E$2471,3,FALSE)</f>
        <v>BEAVERTON</v>
      </c>
      <c r="I7040" s="11" t="str">
        <f>VLOOKUP(F7040,Sheet1!$A$1:$E$2471,4,FALSE)</f>
        <v>OR</v>
      </c>
      <c r="J7040" s="11" t="str">
        <f>VLOOKUP(F7040,Sheet1!$A$1:$E$2471,5,FALSE)</f>
        <v>97007</v>
      </c>
      <c r="K7040" s="2">
        <v>271.95499999999998</v>
      </c>
      <c r="L7040" s="1">
        <v>43231</v>
      </c>
      <c r="M7040">
        <v>0</v>
      </c>
      <c r="N7040">
        <v>1</v>
      </c>
      <c r="P7040" t="s">
        <v>91</v>
      </c>
    </row>
    <row r="7041" spans="1:16" x14ac:dyDescent="0.25">
      <c r="A7041" s="13">
        <v>2230</v>
      </c>
      <c r="B7041" s="11" t="s">
        <v>1107</v>
      </c>
      <c r="C7041" t="s">
        <v>608</v>
      </c>
      <c r="D7041">
        <v>341</v>
      </c>
      <c r="E7041" t="s">
        <v>89</v>
      </c>
      <c r="F7041" t="s">
        <v>483</v>
      </c>
      <c r="G7041" s="11" t="str">
        <f>VLOOKUP(F7041,Sheet1!$A$1:$E$2471,2,FALSE)</f>
        <v>..</v>
      </c>
      <c r="H7041" s="11" t="str">
        <f>VLOOKUP(F7041,Sheet1!$A$1:$E$2471,3,FALSE)</f>
        <v>HILLSBORO</v>
      </c>
      <c r="I7041" s="11" t="str">
        <f>VLOOKUP(F7041,Sheet1!$A$1:$E$2471,4,FALSE)</f>
        <v>OR</v>
      </c>
      <c r="J7041" s="11" t="str">
        <f>VLOOKUP(F7041,Sheet1!$A$1:$E$2471,5,FALSE)</f>
        <v>97123</v>
      </c>
      <c r="K7041" s="2">
        <v>7.3574999999999999</v>
      </c>
      <c r="L7041" s="1">
        <v>43231</v>
      </c>
      <c r="M7041">
        <v>0</v>
      </c>
      <c r="N7041">
        <v>1</v>
      </c>
      <c r="P7041" t="s">
        <v>91</v>
      </c>
    </row>
    <row r="7042" spans="1:16" x14ac:dyDescent="0.25">
      <c r="A7042" s="13">
        <v>2230</v>
      </c>
      <c r="B7042" s="11" t="s">
        <v>1107</v>
      </c>
      <c r="C7042" t="s">
        <v>608</v>
      </c>
      <c r="D7042">
        <v>341</v>
      </c>
      <c r="E7042" t="s">
        <v>89</v>
      </c>
      <c r="F7042" t="s">
        <v>484</v>
      </c>
      <c r="G7042" s="11" t="str">
        <f>VLOOKUP(F7042,Sheet1!$A$1:$E$2471,2,FALSE)</f>
        <v>..</v>
      </c>
      <c r="H7042" s="11" t="str">
        <f>VLOOKUP(F7042,Sheet1!$A$1:$E$2471,3,FALSE)</f>
        <v>PORTLAND</v>
      </c>
      <c r="I7042" s="11" t="str">
        <f>VLOOKUP(F7042,Sheet1!$A$1:$E$2471,4,FALSE)</f>
        <v>OR</v>
      </c>
      <c r="J7042" s="11" t="str">
        <f>VLOOKUP(F7042,Sheet1!$A$1:$E$2471,5,FALSE)</f>
        <v>97203</v>
      </c>
      <c r="K7042" s="2">
        <v>23.108000000000001</v>
      </c>
      <c r="L7042" s="1">
        <v>43231</v>
      </c>
      <c r="M7042">
        <v>0</v>
      </c>
      <c r="N7042">
        <v>1</v>
      </c>
      <c r="P7042" t="s">
        <v>91</v>
      </c>
    </row>
    <row r="7043" spans="1:16" x14ac:dyDescent="0.25">
      <c r="A7043" s="13">
        <v>2230</v>
      </c>
      <c r="B7043" s="11" t="s">
        <v>1107</v>
      </c>
      <c r="C7043" t="s">
        <v>608</v>
      </c>
      <c r="D7043">
        <v>341</v>
      </c>
      <c r="E7043" t="s">
        <v>89</v>
      </c>
      <c r="F7043" t="s">
        <v>688</v>
      </c>
      <c r="G7043" s="11" t="str">
        <f>VLOOKUP(F7043,Sheet1!$A$1:$E$2471,2,FALSE)</f>
        <v>..</v>
      </c>
      <c r="H7043" s="11" t="str">
        <f>VLOOKUP(F7043,Sheet1!$A$1:$E$2471,3,FALSE)</f>
        <v>TIGARD</v>
      </c>
      <c r="I7043" s="11" t="str">
        <f>VLOOKUP(F7043,Sheet1!$A$1:$E$2471,4,FALSE)</f>
        <v>OR</v>
      </c>
      <c r="J7043" s="11" t="str">
        <f>VLOOKUP(F7043,Sheet1!$A$1:$E$2471,5,FALSE)</f>
        <v>97224</v>
      </c>
      <c r="K7043" s="2">
        <v>240.89</v>
      </c>
      <c r="L7043" s="1">
        <v>43245</v>
      </c>
      <c r="M7043">
        <v>0</v>
      </c>
      <c r="N7043">
        <v>1</v>
      </c>
      <c r="P7043" t="s">
        <v>91</v>
      </c>
    </row>
    <row r="7044" spans="1:16" x14ac:dyDescent="0.25">
      <c r="A7044" s="13">
        <v>2230</v>
      </c>
      <c r="B7044" s="11" t="s">
        <v>1107</v>
      </c>
      <c r="C7044" t="s">
        <v>608</v>
      </c>
      <c r="D7044">
        <v>341</v>
      </c>
      <c r="E7044" t="s">
        <v>89</v>
      </c>
      <c r="F7044" t="s">
        <v>436</v>
      </c>
      <c r="G7044" s="11" t="str">
        <f>VLOOKUP(F7044,Sheet1!$A$1:$E$2471,2,FALSE)</f>
        <v>..</v>
      </c>
      <c r="H7044" s="11" t="str">
        <f>VLOOKUP(F7044,Sheet1!$A$1:$E$2471,3,FALSE)</f>
        <v>PORTLAND</v>
      </c>
      <c r="I7044" s="11" t="str">
        <f>VLOOKUP(F7044,Sheet1!$A$1:$E$2471,4,FALSE)</f>
        <v>OR</v>
      </c>
      <c r="J7044" s="11" t="str">
        <f>VLOOKUP(F7044,Sheet1!$A$1:$E$2471,5,FALSE)</f>
        <v>97206</v>
      </c>
      <c r="K7044" s="2">
        <v>144.97</v>
      </c>
      <c r="L7044" s="1">
        <v>43231</v>
      </c>
      <c r="M7044">
        <v>0</v>
      </c>
      <c r="N7044">
        <v>1</v>
      </c>
      <c r="P7044" t="s">
        <v>91</v>
      </c>
    </row>
    <row r="7045" spans="1:16" x14ac:dyDescent="0.25">
      <c r="A7045" s="13">
        <v>2230</v>
      </c>
      <c r="B7045" s="11" t="s">
        <v>1107</v>
      </c>
      <c r="C7045" t="s">
        <v>608</v>
      </c>
      <c r="D7045">
        <v>341</v>
      </c>
      <c r="E7045" t="s">
        <v>89</v>
      </c>
      <c r="F7045" t="s">
        <v>424</v>
      </c>
      <c r="G7045" s="11" t="str">
        <f>VLOOKUP(F7045,Sheet1!$A$1:$E$2471,2,FALSE)</f>
        <v>..</v>
      </c>
      <c r="H7045" s="11" t="str">
        <f>VLOOKUP(F7045,Sheet1!$A$1:$E$2471,3,FALSE)</f>
        <v>TIGARD</v>
      </c>
      <c r="I7045" s="11" t="str">
        <f>VLOOKUP(F7045,Sheet1!$A$1:$E$2471,4,FALSE)</f>
        <v>OR</v>
      </c>
      <c r="J7045" s="11" t="str">
        <f>VLOOKUP(F7045,Sheet1!$A$1:$E$2471,5,FALSE)</f>
        <v>97223</v>
      </c>
      <c r="K7045" s="2">
        <v>10.1915</v>
      </c>
      <c r="L7045" s="1">
        <v>43224</v>
      </c>
      <c r="M7045">
        <v>100120239</v>
      </c>
      <c r="N7045">
        <v>1</v>
      </c>
      <c r="P7045" t="s">
        <v>91</v>
      </c>
    </row>
    <row r="7046" spans="1:16" x14ac:dyDescent="0.25">
      <c r="A7046" s="13">
        <v>2230</v>
      </c>
      <c r="B7046" s="11" t="s">
        <v>1107</v>
      </c>
      <c r="C7046" t="s">
        <v>608</v>
      </c>
      <c r="D7046">
        <v>341</v>
      </c>
      <c r="E7046" t="s">
        <v>89</v>
      </c>
      <c r="F7046" t="s">
        <v>502</v>
      </c>
      <c r="G7046" s="11" t="str">
        <f>VLOOKUP(F7046,Sheet1!$A$1:$E$2471,2,FALSE)</f>
        <v>..</v>
      </c>
      <c r="H7046" s="11" t="str">
        <f>VLOOKUP(F7046,Sheet1!$A$1:$E$2471,3,FALSE)</f>
        <v>FOREST GROVE</v>
      </c>
      <c r="I7046" s="11" t="str">
        <f>VLOOKUP(F7046,Sheet1!$A$1:$E$2471,4,FALSE)</f>
        <v>OR</v>
      </c>
      <c r="J7046" s="11" t="str">
        <f>VLOOKUP(F7046,Sheet1!$A$1:$E$2471,5,FALSE)</f>
        <v>97116</v>
      </c>
      <c r="K7046" s="2">
        <v>35.097999999999999</v>
      </c>
      <c r="L7046" s="1">
        <v>43231</v>
      </c>
      <c r="M7046">
        <v>0</v>
      </c>
      <c r="N7046">
        <v>1</v>
      </c>
      <c r="P7046" t="s">
        <v>91</v>
      </c>
    </row>
    <row r="7047" spans="1:16" x14ac:dyDescent="0.25">
      <c r="A7047" s="13">
        <v>2230</v>
      </c>
      <c r="B7047" s="11" t="s">
        <v>1107</v>
      </c>
      <c r="C7047" t="s">
        <v>608</v>
      </c>
      <c r="D7047">
        <v>341</v>
      </c>
      <c r="E7047" t="s">
        <v>89</v>
      </c>
      <c r="F7047" t="s">
        <v>674</v>
      </c>
      <c r="G7047" s="11" t="str">
        <f>VLOOKUP(F7047,Sheet1!$A$1:$E$2471,2,FALSE)</f>
        <v>..</v>
      </c>
      <c r="H7047" s="11" t="str">
        <f>VLOOKUP(F7047,Sheet1!$A$1:$E$2471,3,FALSE)</f>
        <v>TIGARD</v>
      </c>
      <c r="I7047" s="11" t="str">
        <f>VLOOKUP(F7047,Sheet1!$A$1:$E$2471,4,FALSE)</f>
        <v>OR</v>
      </c>
      <c r="J7047" s="11" t="str">
        <f>VLOOKUP(F7047,Sheet1!$A$1:$E$2471,5,FALSE)</f>
        <v>97223</v>
      </c>
      <c r="K7047" s="2">
        <v>252.88</v>
      </c>
      <c r="L7047" s="1">
        <v>43224</v>
      </c>
      <c r="M7047">
        <v>0</v>
      </c>
      <c r="N7047">
        <v>1</v>
      </c>
      <c r="P7047" t="s">
        <v>91</v>
      </c>
    </row>
    <row r="7048" spans="1:16" x14ac:dyDescent="0.25">
      <c r="A7048" s="13">
        <v>2230</v>
      </c>
      <c r="B7048" s="11" t="s">
        <v>1107</v>
      </c>
      <c r="C7048" t="s">
        <v>608</v>
      </c>
      <c r="D7048">
        <v>341</v>
      </c>
      <c r="E7048" t="s">
        <v>89</v>
      </c>
      <c r="F7048" t="s">
        <v>663</v>
      </c>
      <c r="G7048" s="11" t="str">
        <f>VLOOKUP(F7048,Sheet1!$A$1:$E$2471,2,FALSE)</f>
        <v>..</v>
      </c>
      <c r="H7048" s="11" t="str">
        <f>VLOOKUP(F7048,Sheet1!$A$1:$E$2471,3,FALSE)</f>
        <v>ALOHA</v>
      </c>
      <c r="I7048" s="11" t="str">
        <f>VLOOKUP(F7048,Sheet1!$A$1:$E$2471,4,FALSE)</f>
        <v>OR</v>
      </c>
      <c r="J7048" s="11" t="str">
        <f>VLOOKUP(F7048,Sheet1!$A$1:$E$2471,5,FALSE)</f>
        <v>97006</v>
      </c>
      <c r="K7048" s="2">
        <v>267.05</v>
      </c>
      <c r="L7048" s="1">
        <v>43231</v>
      </c>
      <c r="M7048">
        <v>0</v>
      </c>
      <c r="N7048">
        <v>1</v>
      </c>
      <c r="P7048" t="s">
        <v>91</v>
      </c>
    </row>
    <row r="7049" spans="1:16" x14ac:dyDescent="0.25">
      <c r="A7049" s="13">
        <v>2230</v>
      </c>
      <c r="B7049" s="11" t="s">
        <v>1107</v>
      </c>
      <c r="C7049" t="s">
        <v>608</v>
      </c>
      <c r="D7049">
        <v>341</v>
      </c>
      <c r="E7049" t="s">
        <v>89</v>
      </c>
      <c r="F7049" t="s">
        <v>438</v>
      </c>
      <c r="G7049" s="11" t="str">
        <f>VLOOKUP(F7049,Sheet1!$A$1:$E$2471,2,FALSE)</f>
        <v>..</v>
      </c>
      <c r="H7049" s="11" t="str">
        <f>VLOOKUP(F7049,Sheet1!$A$1:$E$2471,3,FALSE)</f>
        <v>WILSONVILLE</v>
      </c>
      <c r="I7049" s="11" t="str">
        <f>VLOOKUP(F7049,Sheet1!$A$1:$E$2471,4,FALSE)</f>
        <v>OR</v>
      </c>
      <c r="J7049" s="11" t="str">
        <f>VLOOKUP(F7049,Sheet1!$A$1:$E$2471,5,FALSE)</f>
        <v>97070</v>
      </c>
      <c r="K7049" s="2">
        <v>155.32499999999999</v>
      </c>
      <c r="L7049" s="1">
        <v>43224</v>
      </c>
      <c r="M7049">
        <v>0</v>
      </c>
      <c r="N7049">
        <v>1</v>
      </c>
      <c r="P7049" t="s">
        <v>91</v>
      </c>
    </row>
    <row r="7050" spans="1:16" x14ac:dyDescent="0.25">
      <c r="A7050" s="13">
        <v>2230</v>
      </c>
      <c r="B7050" s="11" t="s">
        <v>1107</v>
      </c>
      <c r="C7050" t="s">
        <v>608</v>
      </c>
      <c r="D7050">
        <v>341</v>
      </c>
      <c r="E7050" t="s">
        <v>89</v>
      </c>
      <c r="F7050" t="s">
        <v>446</v>
      </c>
      <c r="G7050" s="11" t="str">
        <f>VLOOKUP(F7050,Sheet1!$A$1:$E$2471,2,FALSE)</f>
        <v>..</v>
      </c>
      <c r="H7050" s="11" t="str">
        <f>VLOOKUP(F7050,Sheet1!$A$1:$E$2471,3,FALSE)</f>
        <v>PORTLAND</v>
      </c>
      <c r="I7050" s="11" t="str">
        <f>VLOOKUP(F7050,Sheet1!$A$1:$E$2471,4,FALSE)</f>
        <v>OR</v>
      </c>
      <c r="J7050" s="11" t="str">
        <f>VLOOKUP(F7050,Sheet1!$A$1:$E$2471,5,FALSE)</f>
        <v>97229</v>
      </c>
      <c r="K7050" s="2">
        <v>45.234999999999999</v>
      </c>
      <c r="L7050" s="1">
        <v>43238</v>
      </c>
      <c r="M7050">
        <v>0</v>
      </c>
      <c r="N7050">
        <v>1</v>
      </c>
      <c r="P7050" t="s">
        <v>91</v>
      </c>
    </row>
    <row r="7051" spans="1:16" x14ac:dyDescent="0.25">
      <c r="A7051" s="13">
        <v>2230</v>
      </c>
      <c r="B7051" s="11" t="s">
        <v>1107</v>
      </c>
      <c r="C7051" t="s">
        <v>608</v>
      </c>
      <c r="D7051">
        <v>341</v>
      </c>
      <c r="E7051" t="s">
        <v>89</v>
      </c>
      <c r="F7051" t="s">
        <v>497</v>
      </c>
      <c r="G7051" s="11" t="str">
        <f>VLOOKUP(F7051,Sheet1!$A$1:$E$2471,2,FALSE)</f>
        <v>..</v>
      </c>
      <c r="H7051" s="11" t="str">
        <f>VLOOKUP(F7051,Sheet1!$A$1:$E$2471,3,FALSE)</f>
        <v>SHERWOOD</v>
      </c>
      <c r="I7051" s="11" t="str">
        <f>VLOOKUP(F7051,Sheet1!$A$1:$E$2471,4,FALSE)</f>
        <v>OR</v>
      </c>
      <c r="J7051" s="11" t="str">
        <f>VLOOKUP(F7051,Sheet1!$A$1:$E$2471,5,FALSE)</f>
        <v>97140</v>
      </c>
      <c r="K7051" s="2">
        <v>261.49099999999999</v>
      </c>
      <c r="L7051" s="1">
        <v>43224</v>
      </c>
      <c r="M7051">
        <v>0</v>
      </c>
      <c r="N7051">
        <v>1</v>
      </c>
      <c r="P7051" t="s">
        <v>91</v>
      </c>
    </row>
    <row r="7052" spans="1:16" x14ac:dyDescent="0.25">
      <c r="A7052" s="13">
        <v>2230</v>
      </c>
      <c r="B7052" s="11" t="s">
        <v>1107</v>
      </c>
      <c r="C7052" t="s">
        <v>608</v>
      </c>
      <c r="D7052">
        <v>341</v>
      </c>
      <c r="E7052" t="s">
        <v>89</v>
      </c>
      <c r="F7052" t="s">
        <v>440</v>
      </c>
      <c r="G7052" s="11" t="str">
        <f>VLOOKUP(F7052,Sheet1!$A$1:$E$2471,2,FALSE)</f>
        <v>..</v>
      </c>
      <c r="H7052" s="11" t="str">
        <f>VLOOKUP(F7052,Sheet1!$A$1:$E$2471,3,FALSE)</f>
        <v>HILLSBORO</v>
      </c>
      <c r="I7052" s="11" t="str">
        <f>VLOOKUP(F7052,Sheet1!$A$1:$E$2471,4,FALSE)</f>
        <v>OR</v>
      </c>
      <c r="J7052" s="11" t="str">
        <f>VLOOKUP(F7052,Sheet1!$A$1:$E$2471,5,FALSE)</f>
        <v>97124</v>
      </c>
      <c r="K7052" s="2">
        <v>131.345</v>
      </c>
      <c r="L7052" s="1">
        <v>43245</v>
      </c>
      <c r="M7052">
        <v>0</v>
      </c>
      <c r="N7052">
        <v>1</v>
      </c>
      <c r="P7052" t="s">
        <v>91</v>
      </c>
    </row>
    <row r="7053" spans="1:16" x14ac:dyDescent="0.25">
      <c r="A7053" s="13">
        <v>2230</v>
      </c>
      <c r="B7053" s="11" t="s">
        <v>1107</v>
      </c>
      <c r="C7053" t="s">
        <v>608</v>
      </c>
      <c r="D7053">
        <v>341</v>
      </c>
      <c r="E7053" t="s">
        <v>89</v>
      </c>
      <c r="F7053" t="s">
        <v>513</v>
      </c>
      <c r="G7053" s="11" t="str">
        <f>VLOOKUP(F7053,Sheet1!$A$1:$E$2471,2,FALSE)</f>
        <v>..</v>
      </c>
      <c r="H7053" s="11" t="str">
        <f>VLOOKUP(F7053,Sheet1!$A$1:$E$2471,3,FALSE)</f>
        <v>BEAVERTON</v>
      </c>
      <c r="I7053" s="11" t="str">
        <f>VLOOKUP(F7053,Sheet1!$A$1:$E$2471,4,FALSE)</f>
        <v>OR</v>
      </c>
      <c r="J7053" s="11" t="str">
        <f>VLOOKUP(F7053,Sheet1!$A$1:$E$2471,5,FALSE)</f>
        <v>97003</v>
      </c>
      <c r="K7053" s="2">
        <v>115.92149999999999</v>
      </c>
      <c r="L7053" s="1">
        <v>43231</v>
      </c>
      <c r="M7053">
        <v>0</v>
      </c>
      <c r="N7053">
        <v>1</v>
      </c>
      <c r="P7053" t="s">
        <v>91</v>
      </c>
    </row>
    <row r="7054" spans="1:16" x14ac:dyDescent="0.25">
      <c r="A7054" s="13">
        <v>2230</v>
      </c>
      <c r="B7054" s="11" t="s">
        <v>1107</v>
      </c>
      <c r="C7054" t="s">
        <v>608</v>
      </c>
      <c r="D7054">
        <v>341</v>
      </c>
      <c r="E7054" t="s">
        <v>89</v>
      </c>
      <c r="F7054" t="s">
        <v>463</v>
      </c>
      <c r="G7054" s="11" t="str">
        <f>VLOOKUP(F7054,Sheet1!$A$1:$E$2471,2,FALSE)</f>
        <v>..</v>
      </c>
      <c r="H7054" s="11" t="str">
        <f>VLOOKUP(F7054,Sheet1!$A$1:$E$2471,3,FALSE)</f>
        <v>PORTLAND</v>
      </c>
      <c r="I7054" s="11" t="str">
        <f>VLOOKUP(F7054,Sheet1!$A$1:$E$2471,4,FALSE)</f>
        <v>OR</v>
      </c>
      <c r="J7054" s="11" t="str">
        <f>VLOOKUP(F7054,Sheet1!$A$1:$E$2471,5,FALSE)</f>
        <v>97206</v>
      </c>
      <c r="K7054" s="2">
        <v>30.52</v>
      </c>
      <c r="L7054" s="1">
        <v>43231</v>
      </c>
      <c r="M7054">
        <v>0</v>
      </c>
      <c r="N7054">
        <v>1</v>
      </c>
      <c r="P7054" t="s">
        <v>91</v>
      </c>
    </row>
    <row r="7055" spans="1:16" x14ac:dyDescent="0.25">
      <c r="A7055" s="13">
        <v>2230</v>
      </c>
      <c r="B7055" s="11" t="s">
        <v>1107</v>
      </c>
      <c r="C7055" t="s">
        <v>608</v>
      </c>
      <c r="D7055">
        <v>341</v>
      </c>
      <c r="E7055" t="s">
        <v>89</v>
      </c>
      <c r="F7055" t="s">
        <v>554</v>
      </c>
      <c r="G7055" s="11" t="str">
        <f>VLOOKUP(F7055,Sheet1!$A$1:$E$2471,2,FALSE)</f>
        <v>..</v>
      </c>
      <c r="H7055" s="11" t="str">
        <f>VLOOKUP(F7055,Sheet1!$A$1:$E$2471,3,FALSE)</f>
        <v>BEAVERTON</v>
      </c>
      <c r="I7055" s="11" t="str">
        <f>VLOOKUP(F7055,Sheet1!$A$1:$E$2471,4,FALSE)</f>
        <v>OR</v>
      </c>
      <c r="J7055" s="11" t="str">
        <f>VLOOKUP(F7055,Sheet1!$A$1:$E$2471,5,FALSE)</f>
        <v>97006</v>
      </c>
      <c r="K7055" s="2">
        <v>67.852500000000006</v>
      </c>
      <c r="L7055" s="1">
        <v>43238</v>
      </c>
      <c r="M7055">
        <v>0</v>
      </c>
      <c r="N7055">
        <v>1</v>
      </c>
      <c r="P7055" t="s">
        <v>91</v>
      </c>
    </row>
    <row r="7056" spans="1:16" x14ac:dyDescent="0.25">
      <c r="A7056" s="13">
        <v>2230</v>
      </c>
      <c r="B7056" s="11" t="s">
        <v>1107</v>
      </c>
      <c r="C7056" t="s">
        <v>608</v>
      </c>
      <c r="D7056">
        <v>341</v>
      </c>
      <c r="E7056" t="s">
        <v>89</v>
      </c>
      <c r="F7056" t="s">
        <v>554</v>
      </c>
      <c r="G7056" s="11" t="str">
        <f>VLOOKUP(F7056,Sheet1!$A$1:$E$2471,2,FALSE)</f>
        <v>..</v>
      </c>
      <c r="H7056" s="11" t="str">
        <f>VLOOKUP(F7056,Sheet1!$A$1:$E$2471,3,FALSE)</f>
        <v>BEAVERTON</v>
      </c>
      <c r="I7056" s="11" t="str">
        <f>VLOOKUP(F7056,Sheet1!$A$1:$E$2471,4,FALSE)</f>
        <v>OR</v>
      </c>
      <c r="J7056" s="11" t="str">
        <f>VLOOKUP(F7056,Sheet1!$A$1:$E$2471,5,FALSE)</f>
        <v>97006</v>
      </c>
      <c r="K7056" s="2">
        <v>106.82</v>
      </c>
      <c r="L7056" s="1">
        <v>43231</v>
      </c>
      <c r="M7056">
        <v>0</v>
      </c>
      <c r="N7056">
        <v>1</v>
      </c>
      <c r="P7056" t="s">
        <v>91</v>
      </c>
    </row>
    <row r="7057" spans="1:16" x14ac:dyDescent="0.25">
      <c r="A7057" s="13">
        <v>2230</v>
      </c>
      <c r="B7057" s="11" t="s">
        <v>1107</v>
      </c>
      <c r="C7057" t="s">
        <v>608</v>
      </c>
      <c r="D7057">
        <v>341</v>
      </c>
      <c r="E7057" t="s">
        <v>89</v>
      </c>
      <c r="F7057" t="s">
        <v>537</v>
      </c>
      <c r="G7057" s="11" t="str">
        <f>VLOOKUP(F7057,Sheet1!$A$1:$E$2471,2,FALSE)</f>
        <v>..</v>
      </c>
      <c r="H7057" s="11" t="str">
        <f>VLOOKUP(F7057,Sheet1!$A$1:$E$2471,3,FALSE)</f>
        <v>PORTLAND</v>
      </c>
      <c r="I7057" s="11" t="str">
        <f>VLOOKUP(F7057,Sheet1!$A$1:$E$2471,4,FALSE)</f>
        <v>OR</v>
      </c>
      <c r="J7057" s="11" t="str">
        <f>VLOOKUP(F7057,Sheet1!$A$1:$E$2471,5,FALSE)</f>
        <v>97223</v>
      </c>
      <c r="K7057" s="2">
        <v>53.464500000000001</v>
      </c>
      <c r="L7057" s="1">
        <v>43245</v>
      </c>
      <c r="M7057">
        <v>0</v>
      </c>
      <c r="N7057">
        <v>1</v>
      </c>
      <c r="P7057" t="s">
        <v>91</v>
      </c>
    </row>
    <row r="7058" spans="1:16" x14ac:dyDescent="0.25">
      <c r="A7058" s="13">
        <v>2230</v>
      </c>
      <c r="B7058" s="11" t="s">
        <v>1107</v>
      </c>
      <c r="C7058" t="s">
        <v>608</v>
      </c>
      <c r="D7058">
        <v>341</v>
      </c>
      <c r="E7058" t="s">
        <v>89</v>
      </c>
      <c r="F7058" t="s">
        <v>537</v>
      </c>
      <c r="G7058" s="11" t="str">
        <f>VLOOKUP(F7058,Sheet1!$A$1:$E$2471,2,FALSE)</f>
        <v>..</v>
      </c>
      <c r="H7058" s="11" t="str">
        <f>VLOOKUP(F7058,Sheet1!$A$1:$E$2471,3,FALSE)</f>
        <v>PORTLAND</v>
      </c>
      <c r="I7058" s="11" t="str">
        <f>VLOOKUP(F7058,Sheet1!$A$1:$E$2471,4,FALSE)</f>
        <v>OR</v>
      </c>
      <c r="J7058" s="11" t="str">
        <f>VLOOKUP(F7058,Sheet1!$A$1:$E$2471,5,FALSE)</f>
        <v>97223</v>
      </c>
      <c r="K7058" s="2">
        <v>375.77749999999997</v>
      </c>
      <c r="L7058" s="1">
        <v>43252</v>
      </c>
      <c r="M7058">
        <v>0</v>
      </c>
      <c r="N7058">
        <v>1</v>
      </c>
      <c r="P7058" t="s">
        <v>91</v>
      </c>
    </row>
    <row r="7059" spans="1:16" x14ac:dyDescent="0.25">
      <c r="A7059" s="13">
        <v>2230</v>
      </c>
      <c r="B7059" s="11" t="s">
        <v>1107</v>
      </c>
      <c r="C7059" t="s">
        <v>608</v>
      </c>
      <c r="D7059">
        <v>341</v>
      </c>
      <c r="E7059" t="s">
        <v>89</v>
      </c>
      <c r="F7059" t="s">
        <v>671</v>
      </c>
      <c r="G7059" s="11" t="str">
        <f>VLOOKUP(F7059,Sheet1!$A$1:$E$2471,2,FALSE)</f>
        <v>..</v>
      </c>
      <c r="H7059" s="11" t="str">
        <f>VLOOKUP(F7059,Sheet1!$A$1:$E$2471,3,FALSE)</f>
        <v>TUALATIN</v>
      </c>
      <c r="I7059" s="11" t="str">
        <f>VLOOKUP(F7059,Sheet1!$A$1:$E$2471,4,FALSE)</f>
        <v>OR</v>
      </c>
      <c r="J7059" s="11" t="str">
        <f>VLOOKUP(F7059,Sheet1!$A$1:$E$2471,5,FALSE)</f>
        <v>97062</v>
      </c>
      <c r="K7059" s="2">
        <v>160.77500000000001</v>
      </c>
      <c r="L7059" s="1">
        <v>43238</v>
      </c>
      <c r="M7059">
        <v>0</v>
      </c>
      <c r="N7059">
        <v>1</v>
      </c>
      <c r="P7059" t="s">
        <v>91</v>
      </c>
    </row>
    <row r="7060" spans="1:16" x14ac:dyDescent="0.25">
      <c r="A7060" s="13">
        <v>2230</v>
      </c>
      <c r="B7060" s="11" t="s">
        <v>1107</v>
      </c>
      <c r="C7060" t="s">
        <v>608</v>
      </c>
      <c r="D7060">
        <v>341</v>
      </c>
      <c r="E7060" t="s">
        <v>89</v>
      </c>
      <c r="F7060" t="s">
        <v>555</v>
      </c>
      <c r="G7060" s="11" t="str">
        <f>VLOOKUP(F7060,Sheet1!$A$1:$E$2471,2,FALSE)</f>
        <v>..</v>
      </c>
      <c r="H7060" s="11" t="str">
        <f>VLOOKUP(F7060,Sheet1!$A$1:$E$2471,3,FALSE)</f>
        <v>ALOHA</v>
      </c>
      <c r="I7060" s="11" t="str">
        <f>VLOOKUP(F7060,Sheet1!$A$1:$E$2471,4,FALSE)</f>
        <v>OR</v>
      </c>
      <c r="J7060" s="11" t="str">
        <f>VLOOKUP(F7060,Sheet1!$A$1:$E$2471,5,FALSE)</f>
        <v>97007</v>
      </c>
      <c r="K7060" s="2">
        <v>115.54</v>
      </c>
      <c r="L7060" s="1">
        <v>43245</v>
      </c>
      <c r="M7060">
        <v>0</v>
      </c>
      <c r="N7060">
        <v>1</v>
      </c>
      <c r="P7060" t="s">
        <v>91</v>
      </c>
    </row>
    <row r="7061" spans="1:16" x14ac:dyDescent="0.25">
      <c r="A7061" s="13">
        <v>2230</v>
      </c>
      <c r="B7061" s="11" t="s">
        <v>1107</v>
      </c>
      <c r="C7061" t="s">
        <v>608</v>
      </c>
      <c r="D7061">
        <v>341</v>
      </c>
      <c r="E7061" t="s">
        <v>89</v>
      </c>
      <c r="F7061" t="s">
        <v>672</v>
      </c>
      <c r="G7061" s="11" t="str">
        <f>VLOOKUP(F7061,Sheet1!$A$1:$E$2471,2,FALSE)</f>
        <v>..</v>
      </c>
      <c r="H7061" s="11" t="str">
        <f>VLOOKUP(F7061,Sheet1!$A$1:$E$2471,3,FALSE)</f>
        <v>PORTLAND</v>
      </c>
      <c r="I7061" s="11" t="str">
        <f>VLOOKUP(F7061,Sheet1!$A$1:$E$2471,4,FALSE)</f>
        <v>OR</v>
      </c>
      <c r="J7061" s="11" t="str">
        <f>VLOOKUP(F7061,Sheet1!$A$1:$E$2471,5,FALSE)</f>
        <v>97229</v>
      </c>
      <c r="K7061" s="2">
        <v>341.49700000000001</v>
      </c>
      <c r="L7061" s="1">
        <v>43245</v>
      </c>
      <c r="M7061">
        <v>0</v>
      </c>
      <c r="N7061">
        <v>1</v>
      </c>
      <c r="P7061" t="s">
        <v>91</v>
      </c>
    </row>
    <row r="7062" spans="1:16" x14ac:dyDescent="0.25">
      <c r="A7062" s="13">
        <v>2230</v>
      </c>
      <c r="B7062" s="11" t="s">
        <v>1107</v>
      </c>
      <c r="C7062" t="s">
        <v>608</v>
      </c>
      <c r="D7062">
        <v>341</v>
      </c>
      <c r="E7062" t="s">
        <v>89</v>
      </c>
      <c r="F7062" t="s">
        <v>412</v>
      </c>
      <c r="G7062" s="11" t="str">
        <f>VLOOKUP(F7062,Sheet1!$A$1:$E$2471,2,FALSE)</f>
        <v>..</v>
      </c>
      <c r="H7062" s="11" t="str">
        <f>VLOOKUP(F7062,Sheet1!$A$1:$E$2471,3,FALSE)</f>
        <v>BEAVERTON</v>
      </c>
      <c r="I7062" s="11" t="str">
        <f>VLOOKUP(F7062,Sheet1!$A$1:$E$2471,4,FALSE)</f>
        <v>OR</v>
      </c>
      <c r="J7062" s="11" t="str">
        <f>VLOOKUP(F7062,Sheet1!$A$1:$E$2471,5,FALSE)</f>
        <v>97007</v>
      </c>
      <c r="K7062" s="2">
        <v>17.658000000000001</v>
      </c>
      <c r="L7062" s="1">
        <v>43245</v>
      </c>
      <c r="M7062">
        <v>0</v>
      </c>
      <c r="N7062">
        <v>1</v>
      </c>
      <c r="P7062" t="s">
        <v>91</v>
      </c>
    </row>
    <row r="7063" spans="1:16" x14ac:dyDescent="0.25">
      <c r="A7063" s="13">
        <v>2230</v>
      </c>
      <c r="B7063" s="11" t="s">
        <v>1107</v>
      </c>
      <c r="C7063" t="s">
        <v>608</v>
      </c>
      <c r="D7063">
        <v>341</v>
      </c>
      <c r="E7063" t="s">
        <v>89</v>
      </c>
      <c r="F7063" t="s">
        <v>489</v>
      </c>
      <c r="G7063" s="11" t="str">
        <f>VLOOKUP(F7063,Sheet1!$A$1:$E$2471,2,FALSE)</f>
        <v>..</v>
      </c>
      <c r="H7063" s="11" t="str">
        <f>VLOOKUP(F7063,Sheet1!$A$1:$E$2471,3,FALSE)</f>
        <v>PORTLAND</v>
      </c>
      <c r="I7063" s="11" t="str">
        <f>VLOOKUP(F7063,Sheet1!$A$1:$E$2471,4,FALSE)</f>
        <v>OR</v>
      </c>
      <c r="J7063" s="11" t="str">
        <f>VLOOKUP(F7063,Sheet1!$A$1:$E$2471,5,FALSE)</f>
        <v>97209</v>
      </c>
      <c r="K7063" s="2">
        <v>16.077500000000001</v>
      </c>
      <c r="L7063" s="1">
        <v>43252</v>
      </c>
      <c r="M7063">
        <v>0</v>
      </c>
      <c r="N7063">
        <v>1</v>
      </c>
      <c r="P7063" t="s">
        <v>91</v>
      </c>
    </row>
    <row r="7064" spans="1:16" x14ac:dyDescent="0.25">
      <c r="A7064" s="13">
        <v>2230</v>
      </c>
      <c r="B7064" s="11" t="s">
        <v>1107</v>
      </c>
      <c r="C7064" t="s">
        <v>608</v>
      </c>
      <c r="D7064">
        <v>341</v>
      </c>
      <c r="E7064" t="s">
        <v>89</v>
      </c>
      <c r="F7064" t="s">
        <v>370</v>
      </c>
      <c r="G7064" s="11" t="str">
        <f>VLOOKUP(F7064,Sheet1!$A$1:$E$2471,2,FALSE)</f>
        <v>..</v>
      </c>
      <c r="H7064" s="11" t="str">
        <f>VLOOKUP(F7064,Sheet1!$A$1:$E$2471,3,FALSE)</f>
        <v>HILLSBORO</v>
      </c>
      <c r="I7064" s="11" t="str">
        <f>VLOOKUP(F7064,Sheet1!$A$1:$E$2471,4,FALSE)</f>
        <v>OR</v>
      </c>
      <c r="J7064" s="11" t="str">
        <f>VLOOKUP(F7064,Sheet1!$A$1:$E$2471,5,FALSE)</f>
        <v>97006</v>
      </c>
      <c r="K7064" s="2">
        <v>98.317999999999998</v>
      </c>
      <c r="L7064" s="1">
        <v>43231</v>
      </c>
      <c r="M7064">
        <v>0</v>
      </c>
      <c r="N7064">
        <v>1</v>
      </c>
      <c r="P7064" t="s">
        <v>91</v>
      </c>
    </row>
    <row r="7065" spans="1:16" x14ac:dyDescent="0.25">
      <c r="A7065" s="13">
        <v>2230</v>
      </c>
      <c r="B7065" s="11" t="s">
        <v>1107</v>
      </c>
      <c r="C7065" t="s">
        <v>608</v>
      </c>
      <c r="D7065">
        <v>341</v>
      </c>
      <c r="E7065" t="s">
        <v>89</v>
      </c>
      <c r="F7065" t="s">
        <v>399</v>
      </c>
      <c r="G7065" s="11" t="str">
        <f>VLOOKUP(F7065,Sheet1!$A$1:$E$2471,2,FALSE)</f>
        <v>..</v>
      </c>
      <c r="H7065" s="11" t="str">
        <f>VLOOKUP(F7065,Sheet1!$A$1:$E$2471,3,FALSE)</f>
        <v>PORTLAND</v>
      </c>
      <c r="I7065" s="11" t="str">
        <f>VLOOKUP(F7065,Sheet1!$A$1:$E$2471,4,FALSE)</f>
        <v>OR</v>
      </c>
      <c r="J7065" s="11" t="str">
        <f>VLOOKUP(F7065,Sheet1!$A$1:$E$2471,5,FALSE)</f>
        <v>97202</v>
      </c>
      <c r="K7065" s="2">
        <v>176.035</v>
      </c>
      <c r="L7065" s="1">
        <v>43238</v>
      </c>
      <c r="M7065">
        <v>0</v>
      </c>
      <c r="N7065">
        <v>1</v>
      </c>
      <c r="P7065" t="s">
        <v>91</v>
      </c>
    </row>
    <row r="7066" spans="1:16" x14ac:dyDescent="0.25">
      <c r="A7066" s="13">
        <v>2230</v>
      </c>
      <c r="B7066" s="11" t="s">
        <v>1107</v>
      </c>
      <c r="C7066" t="s">
        <v>608</v>
      </c>
      <c r="D7066">
        <v>341</v>
      </c>
      <c r="E7066" t="s">
        <v>89</v>
      </c>
      <c r="F7066" t="s">
        <v>490</v>
      </c>
      <c r="G7066" s="11" t="str">
        <f>VLOOKUP(F7066,Sheet1!$A$1:$E$2471,2,FALSE)</f>
        <v>..</v>
      </c>
      <c r="H7066" s="11" t="str">
        <f>VLOOKUP(F7066,Sheet1!$A$1:$E$2471,3,FALSE)</f>
        <v>BEAVERTON</v>
      </c>
      <c r="I7066" s="11" t="str">
        <f>VLOOKUP(F7066,Sheet1!$A$1:$E$2471,4,FALSE)</f>
        <v>OR</v>
      </c>
      <c r="J7066" s="11" t="str">
        <f>VLOOKUP(F7066,Sheet1!$A$1:$E$2471,5,FALSE)</f>
        <v>97007</v>
      </c>
      <c r="K7066" s="2">
        <v>242.19800000000001</v>
      </c>
      <c r="L7066" s="1">
        <v>43252</v>
      </c>
      <c r="M7066">
        <v>0</v>
      </c>
      <c r="N7066">
        <v>1</v>
      </c>
      <c r="P7066" t="s">
        <v>91</v>
      </c>
    </row>
    <row r="7067" spans="1:16" x14ac:dyDescent="0.25">
      <c r="A7067" s="13">
        <v>2230</v>
      </c>
      <c r="B7067" s="11" t="s">
        <v>1107</v>
      </c>
      <c r="C7067" t="s">
        <v>608</v>
      </c>
      <c r="D7067">
        <v>341</v>
      </c>
      <c r="E7067" t="s">
        <v>89</v>
      </c>
      <c r="F7067" t="s">
        <v>407</v>
      </c>
      <c r="G7067" s="11" t="str">
        <f>VLOOKUP(F7067,Sheet1!$A$1:$E$2471,2,FALSE)</f>
        <v>..</v>
      </c>
      <c r="H7067" s="11" t="str">
        <f>VLOOKUP(F7067,Sheet1!$A$1:$E$2471,3,FALSE)</f>
        <v>ALOHA</v>
      </c>
      <c r="I7067" s="11" t="str">
        <f>VLOOKUP(F7067,Sheet1!$A$1:$E$2471,4,FALSE)</f>
        <v>OR</v>
      </c>
      <c r="J7067" s="11" t="str">
        <f>VLOOKUP(F7067,Sheet1!$A$1:$E$2471,5,FALSE)</f>
        <v>97078</v>
      </c>
      <c r="K7067" s="2">
        <v>54.772500000000001</v>
      </c>
      <c r="L7067" s="1">
        <v>43231</v>
      </c>
      <c r="M7067">
        <v>0</v>
      </c>
      <c r="N7067">
        <v>1</v>
      </c>
      <c r="P7067" t="s">
        <v>91</v>
      </c>
    </row>
    <row r="7068" spans="1:16" x14ac:dyDescent="0.25">
      <c r="A7068" s="13">
        <v>2230</v>
      </c>
      <c r="B7068" s="11" t="s">
        <v>1107</v>
      </c>
      <c r="C7068" t="s">
        <v>608</v>
      </c>
      <c r="D7068">
        <v>341</v>
      </c>
      <c r="E7068" t="s">
        <v>89</v>
      </c>
      <c r="F7068" t="s">
        <v>407</v>
      </c>
      <c r="G7068" s="11" t="str">
        <f>VLOOKUP(F7068,Sheet1!$A$1:$E$2471,2,FALSE)</f>
        <v>..</v>
      </c>
      <c r="H7068" s="11" t="str">
        <f>VLOOKUP(F7068,Sheet1!$A$1:$E$2471,3,FALSE)</f>
        <v>ALOHA</v>
      </c>
      <c r="I7068" s="11" t="str">
        <f>VLOOKUP(F7068,Sheet1!$A$1:$E$2471,4,FALSE)</f>
        <v>OR</v>
      </c>
      <c r="J7068" s="11" t="str">
        <f>VLOOKUP(F7068,Sheet1!$A$1:$E$2471,5,FALSE)</f>
        <v>97078</v>
      </c>
      <c r="K7068" s="2">
        <v>50.630499999999998</v>
      </c>
      <c r="L7068" s="1">
        <v>43252</v>
      </c>
      <c r="M7068">
        <v>0</v>
      </c>
      <c r="N7068">
        <v>1</v>
      </c>
      <c r="P7068" t="s">
        <v>91</v>
      </c>
    </row>
    <row r="7069" spans="1:16" x14ac:dyDescent="0.25">
      <c r="A7069" s="13">
        <v>2230</v>
      </c>
      <c r="B7069" s="11" t="s">
        <v>1107</v>
      </c>
      <c r="C7069" t="s">
        <v>608</v>
      </c>
      <c r="D7069">
        <v>341</v>
      </c>
      <c r="E7069" t="s">
        <v>89</v>
      </c>
      <c r="F7069" t="s">
        <v>505</v>
      </c>
      <c r="G7069" s="11" t="str">
        <f>VLOOKUP(F7069,Sheet1!$A$1:$E$2471,2,FALSE)</f>
        <v>..</v>
      </c>
      <c r="H7069" s="11" t="str">
        <f>VLOOKUP(F7069,Sheet1!$A$1:$E$2471,3,FALSE)</f>
        <v>BEAVERTON</v>
      </c>
      <c r="I7069" s="11" t="str">
        <f>VLOOKUP(F7069,Sheet1!$A$1:$E$2471,4,FALSE)</f>
        <v>OR</v>
      </c>
      <c r="J7069" s="11" t="str">
        <f>VLOOKUP(F7069,Sheet1!$A$1:$E$2471,5,FALSE)</f>
        <v>97006</v>
      </c>
      <c r="K7069" s="2">
        <v>23.98</v>
      </c>
      <c r="L7069" s="1">
        <v>43273</v>
      </c>
      <c r="M7069">
        <v>0</v>
      </c>
      <c r="N7069">
        <v>1</v>
      </c>
      <c r="P7069" t="s">
        <v>91</v>
      </c>
    </row>
    <row r="7070" spans="1:16" x14ac:dyDescent="0.25">
      <c r="A7070" s="13">
        <v>2230</v>
      </c>
      <c r="B7070" s="11" t="s">
        <v>1107</v>
      </c>
      <c r="C7070" t="s">
        <v>608</v>
      </c>
      <c r="D7070">
        <v>341</v>
      </c>
      <c r="E7070" t="s">
        <v>89</v>
      </c>
      <c r="F7070" t="s">
        <v>467</v>
      </c>
      <c r="G7070" s="11" t="str">
        <f>VLOOKUP(F7070,Sheet1!$A$1:$E$2471,2,FALSE)</f>
        <v>..</v>
      </c>
      <c r="H7070" s="11" t="str">
        <f>VLOOKUP(F7070,Sheet1!$A$1:$E$2471,3,FALSE)</f>
        <v>HILLSBORO</v>
      </c>
      <c r="I7070" s="11" t="str">
        <f>VLOOKUP(F7070,Sheet1!$A$1:$E$2471,4,FALSE)</f>
        <v>OR</v>
      </c>
      <c r="J7070" s="11" t="str">
        <f>VLOOKUP(F7070,Sheet1!$A$1:$E$2471,5,FALSE)</f>
        <v>97124</v>
      </c>
      <c r="K7070" s="2">
        <v>48.777500000000003</v>
      </c>
      <c r="L7070" s="1">
        <v>43273</v>
      </c>
      <c r="M7070">
        <v>0</v>
      </c>
      <c r="N7070">
        <v>1</v>
      </c>
      <c r="P7070" t="s">
        <v>91</v>
      </c>
    </row>
    <row r="7071" spans="1:16" x14ac:dyDescent="0.25">
      <c r="A7071" s="13">
        <v>2230</v>
      </c>
      <c r="B7071" s="11" t="s">
        <v>1107</v>
      </c>
      <c r="C7071" t="s">
        <v>608</v>
      </c>
      <c r="D7071">
        <v>341</v>
      </c>
      <c r="E7071" t="s">
        <v>89</v>
      </c>
      <c r="F7071" t="s">
        <v>467</v>
      </c>
      <c r="G7071" s="11" t="str">
        <f>VLOOKUP(F7071,Sheet1!$A$1:$E$2471,2,FALSE)</f>
        <v>..</v>
      </c>
      <c r="H7071" s="11" t="str">
        <f>VLOOKUP(F7071,Sheet1!$A$1:$E$2471,3,FALSE)</f>
        <v>HILLSBORO</v>
      </c>
      <c r="I7071" s="11" t="str">
        <f>VLOOKUP(F7071,Sheet1!$A$1:$E$2471,4,FALSE)</f>
        <v>OR</v>
      </c>
      <c r="J7071" s="11" t="str">
        <f>VLOOKUP(F7071,Sheet1!$A$1:$E$2471,5,FALSE)</f>
        <v>97124</v>
      </c>
      <c r="K7071" s="2">
        <v>13.025499999999999</v>
      </c>
      <c r="L7071" s="1">
        <v>43273</v>
      </c>
      <c r="M7071">
        <v>0</v>
      </c>
      <c r="N7071">
        <v>1</v>
      </c>
      <c r="P7071" t="s">
        <v>91</v>
      </c>
    </row>
    <row r="7072" spans="1:16" x14ac:dyDescent="0.25">
      <c r="A7072" s="13">
        <v>2230</v>
      </c>
      <c r="B7072" s="11" t="s">
        <v>1107</v>
      </c>
      <c r="C7072" t="s">
        <v>608</v>
      </c>
      <c r="D7072">
        <v>341</v>
      </c>
      <c r="E7072" t="s">
        <v>89</v>
      </c>
      <c r="F7072" t="s">
        <v>467</v>
      </c>
      <c r="G7072" s="11" t="str">
        <f>VLOOKUP(F7072,Sheet1!$A$1:$E$2471,2,FALSE)</f>
        <v>..</v>
      </c>
      <c r="H7072" s="11" t="str">
        <f>VLOOKUP(F7072,Sheet1!$A$1:$E$2471,3,FALSE)</f>
        <v>HILLSBORO</v>
      </c>
      <c r="I7072" s="11" t="str">
        <f>VLOOKUP(F7072,Sheet1!$A$1:$E$2471,4,FALSE)</f>
        <v>OR</v>
      </c>
      <c r="J7072" s="11" t="str">
        <f>VLOOKUP(F7072,Sheet1!$A$1:$E$2471,5,FALSE)</f>
        <v>97124</v>
      </c>
      <c r="K7072" s="2">
        <v>10.682</v>
      </c>
      <c r="L7072" s="1">
        <v>43273</v>
      </c>
      <c r="M7072">
        <v>0</v>
      </c>
      <c r="N7072">
        <v>1</v>
      </c>
      <c r="P7072" t="s">
        <v>91</v>
      </c>
    </row>
    <row r="7073" spans="1:16" x14ac:dyDescent="0.25">
      <c r="A7073" s="13">
        <v>2230</v>
      </c>
      <c r="B7073" s="11" t="s">
        <v>1107</v>
      </c>
      <c r="C7073" t="s">
        <v>608</v>
      </c>
      <c r="D7073">
        <v>341</v>
      </c>
      <c r="E7073" t="s">
        <v>89</v>
      </c>
      <c r="F7073" t="s">
        <v>467</v>
      </c>
      <c r="G7073" s="11" t="str">
        <f>VLOOKUP(F7073,Sheet1!$A$1:$E$2471,2,FALSE)</f>
        <v>..</v>
      </c>
      <c r="H7073" s="11" t="str">
        <f>VLOOKUP(F7073,Sheet1!$A$1:$E$2471,3,FALSE)</f>
        <v>HILLSBORO</v>
      </c>
      <c r="I7073" s="11" t="str">
        <f>VLOOKUP(F7073,Sheet1!$A$1:$E$2471,4,FALSE)</f>
        <v>OR</v>
      </c>
      <c r="J7073" s="11" t="str">
        <f>VLOOKUP(F7073,Sheet1!$A$1:$E$2471,5,FALSE)</f>
        <v>97124</v>
      </c>
      <c r="K7073" s="2">
        <v>15.750500000000001</v>
      </c>
      <c r="L7073" s="1">
        <v>43273</v>
      </c>
      <c r="M7073">
        <v>0</v>
      </c>
      <c r="N7073">
        <v>1</v>
      </c>
      <c r="P7073" t="s">
        <v>91</v>
      </c>
    </row>
    <row r="7074" spans="1:16" x14ac:dyDescent="0.25">
      <c r="A7074" s="13">
        <v>2230</v>
      </c>
      <c r="B7074" s="11" t="s">
        <v>1107</v>
      </c>
      <c r="C7074" t="s">
        <v>608</v>
      </c>
      <c r="D7074">
        <v>341</v>
      </c>
      <c r="E7074" t="s">
        <v>89</v>
      </c>
      <c r="F7074" t="s">
        <v>467</v>
      </c>
      <c r="G7074" s="11" t="str">
        <f>VLOOKUP(F7074,Sheet1!$A$1:$E$2471,2,FALSE)</f>
        <v>..</v>
      </c>
      <c r="H7074" s="11" t="str">
        <f>VLOOKUP(F7074,Sheet1!$A$1:$E$2471,3,FALSE)</f>
        <v>HILLSBORO</v>
      </c>
      <c r="I7074" s="11" t="str">
        <f>VLOOKUP(F7074,Sheet1!$A$1:$E$2471,4,FALSE)</f>
        <v>OR</v>
      </c>
      <c r="J7074" s="11" t="str">
        <f>VLOOKUP(F7074,Sheet1!$A$1:$E$2471,5,FALSE)</f>
        <v>97124</v>
      </c>
      <c r="K7074" s="2">
        <v>32.372999999999998</v>
      </c>
      <c r="L7074" s="1">
        <v>43273</v>
      </c>
      <c r="M7074">
        <v>0</v>
      </c>
      <c r="N7074">
        <v>1</v>
      </c>
      <c r="P7074" t="s">
        <v>91</v>
      </c>
    </row>
    <row r="7075" spans="1:16" x14ac:dyDescent="0.25">
      <c r="A7075" s="13">
        <v>2230</v>
      </c>
      <c r="B7075" s="11" t="s">
        <v>1107</v>
      </c>
      <c r="C7075" t="s">
        <v>608</v>
      </c>
      <c r="D7075">
        <v>341</v>
      </c>
      <c r="E7075" t="s">
        <v>89</v>
      </c>
      <c r="F7075" t="s">
        <v>467</v>
      </c>
      <c r="G7075" s="11" t="str">
        <f>VLOOKUP(F7075,Sheet1!$A$1:$E$2471,2,FALSE)</f>
        <v>..</v>
      </c>
      <c r="H7075" s="11" t="str">
        <f>VLOOKUP(F7075,Sheet1!$A$1:$E$2471,3,FALSE)</f>
        <v>HILLSBORO</v>
      </c>
      <c r="I7075" s="11" t="str">
        <f>VLOOKUP(F7075,Sheet1!$A$1:$E$2471,4,FALSE)</f>
        <v>OR</v>
      </c>
      <c r="J7075" s="11" t="str">
        <f>VLOOKUP(F7075,Sheet1!$A$1:$E$2471,5,FALSE)</f>
        <v>97124</v>
      </c>
      <c r="K7075" s="2">
        <v>48.450499999999998</v>
      </c>
      <c r="L7075" s="1">
        <v>43273</v>
      </c>
      <c r="M7075">
        <v>0</v>
      </c>
      <c r="N7075">
        <v>1</v>
      </c>
      <c r="P7075" t="s">
        <v>91</v>
      </c>
    </row>
    <row r="7076" spans="1:16" x14ac:dyDescent="0.25">
      <c r="A7076" s="13">
        <v>2230</v>
      </c>
      <c r="B7076" s="11" t="s">
        <v>1107</v>
      </c>
      <c r="C7076" t="s">
        <v>608</v>
      </c>
      <c r="D7076">
        <v>341</v>
      </c>
      <c r="E7076" t="s">
        <v>89</v>
      </c>
      <c r="F7076" t="s">
        <v>467</v>
      </c>
      <c r="G7076" s="11" t="str">
        <f>VLOOKUP(F7076,Sheet1!$A$1:$E$2471,2,FALSE)</f>
        <v>..</v>
      </c>
      <c r="H7076" s="11" t="str">
        <f>VLOOKUP(F7076,Sheet1!$A$1:$E$2471,3,FALSE)</f>
        <v>HILLSBORO</v>
      </c>
      <c r="I7076" s="11" t="str">
        <f>VLOOKUP(F7076,Sheet1!$A$1:$E$2471,4,FALSE)</f>
        <v>OR</v>
      </c>
      <c r="J7076" s="11" t="str">
        <f>VLOOKUP(F7076,Sheet1!$A$1:$E$2471,5,FALSE)</f>
        <v>97124</v>
      </c>
      <c r="K7076" s="2">
        <v>26.050999999999998</v>
      </c>
      <c r="L7076" s="1">
        <v>43273</v>
      </c>
      <c r="M7076">
        <v>0</v>
      </c>
      <c r="N7076">
        <v>1</v>
      </c>
      <c r="P7076" t="s">
        <v>91</v>
      </c>
    </row>
    <row r="7077" spans="1:16" x14ac:dyDescent="0.25">
      <c r="A7077" s="13">
        <v>2230</v>
      </c>
      <c r="B7077" s="11" t="s">
        <v>1107</v>
      </c>
      <c r="C7077" t="s">
        <v>608</v>
      </c>
      <c r="D7077">
        <v>341</v>
      </c>
      <c r="E7077" t="s">
        <v>89</v>
      </c>
      <c r="F7077" t="s">
        <v>664</v>
      </c>
      <c r="G7077" s="11" t="str">
        <f>VLOOKUP(F7077,Sheet1!$A$1:$E$2471,2,FALSE)</f>
        <v>..</v>
      </c>
      <c r="H7077" s="11" t="str">
        <f>VLOOKUP(F7077,Sheet1!$A$1:$E$2471,3,FALSE)</f>
        <v>BEAVERTON</v>
      </c>
      <c r="I7077" s="11" t="str">
        <f>VLOOKUP(F7077,Sheet1!$A$1:$E$2471,4,FALSE)</f>
        <v>OR</v>
      </c>
      <c r="J7077" s="11" t="str">
        <f>VLOOKUP(F7077,Sheet1!$A$1:$E$2471,5,FALSE)</f>
        <v>97008</v>
      </c>
      <c r="K7077" s="2">
        <v>222.905</v>
      </c>
      <c r="L7077" s="1">
        <v>43273</v>
      </c>
      <c r="M7077">
        <v>0</v>
      </c>
      <c r="N7077">
        <v>1</v>
      </c>
      <c r="P7077" t="s">
        <v>91</v>
      </c>
    </row>
    <row r="7078" spans="1:16" x14ac:dyDescent="0.25">
      <c r="A7078" s="13">
        <v>2230</v>
      </c>
      <c r="B7078" s="11" t="s">
        <v>1107</v>
      </c>
      <c r="C7078" t="s">
        <v>608</v>
      </c>
      <c r="D7078">
        <v>341</v>
      </c>
      <c r="E7078" t="s">
        <v>89</v>
      </c>
      <c r="F7078" t="s">
        <v>417</v>
      </c>
      <c r="G7078" s="11" t="str">
        <f>VLOOKUP(F7078,Sheet1!$A$1:$E$2471,2,FALSE)</f>
        <v>..</v>
      </c>
      <c r="H7078" s="11" t="str">
        <f>VLOOKUP(F7078,Sheet1!$A$1:$E$2471,3,FALSE)</f>
        <v>Tualatin</v>
      </c>
      <c r="I7078" s="11" t="str">
        <f>VLOOKUP(F7078,Sheet1!$A$1:$E$2471,4,FALSE)</f>
        <v>OR</v>
      </c>
      <c r="J7078" s="11" t="str">
        <f>VLOOKUP(F7078,Sheet1!$A$1:$E$2471,5,FALSE)</f>
        <v>97062</v>
      </c>
      <c r="K7078" s="2">
        <v>11.445</v>
      </c>
      <c r="L7078" s="1">
        <v>43266</v>
      </c>
      <c r="M7078">
        <v>0</v>
      </c>
      <c r="N7078">
        <v>1</v>
      </c>
      <c r="P7078" t="s">
        <v>91</v>
      </c>
    </row>
    <row r="7079" spans="1:16" x14ac:dyDescent="0.25">
      <c r="A7079" s="13">
        <v>2230</v>
      </c>
      <c r="B7079" s="11" t="s">
        <v>1107</v>
      </c>
      <c r="C7079" t="s">
        <v>608</v>
      </c>
      <c r="D7079">
        <v>341</v>
      </c>
      <c r="E7079" t="s">
        <v>89</v>
      </c>
      <c r="F7079" t="s">
        <v>396</v>
      </c>
      <c r="G7079" s="11" t="str">
        <f>VLOOKUP(F7079,Sheet1!$A$1:$E$2471,2,FALSE)</f>
        <v>..</v>
      </c>
      <c r="H7079" s="11" t="str">
        <f>VLOOKUP(F7079,Sheet1!$A$1:$E$2471,3,FALSE)</f>
        <v>PORTLAND</v>
      </c>
      <c r="I7079" s="11" t="str">
        <f>VLOOKUP(F7079,Sheet1!$A$1:$E$2471,4,FALSE)</f>
        <v>OR</v>
      </c>
      <c r="J7079" s="11" t="str">
        <f>VLOOKUP(F7079,Sheet1!$A$1:$E$2471,5,FALSE)</f>
        <v>97219</v>
      </c>
      <c r="K7079" s="2">
        <v>179.74100000000001</v>
      </c>
      <c r="L7079" s="1">
        <v>43273</v>
      </c>
      <c r="M7079">
        <v>0</v>
      </c>
      <c r="N7079">
        <v>1</v>
      </c>
      <c r="P7079" t="s">
        <v>91</v>
      </c>
    </row>
    <row r="7080" spans="1:16" x14ac:dyDescent="0.25">
      <c r="A7080" s="13">
        <v>2230</v>
      </c>
      <c r="B7080" s="11" t="s">
        <v>1107</v>
      </c>
      <c r="C7080" t="s">
        <v>608</v>
      </c>
      <c r="D7080">
        <v>341</v>
      </c>
      <c r="E7080" t="s">
        <v>89</v>
      </c>
      <c r="F7080" t="s">
        <v>396</v>
      </c>
      <c r="G7080" s="11" t="str">
        <f>VLOOKUP(F7080,Sheet1!$A$1:$E$2471,2,FALSE)</f>
        <v>..</v>
      </c>
      <c r="H7080" s="11" t="str">
        <f>VLOOKUP(F7080,Sheet1!$A$1:$E$2471,3,FALSE)</f>
        <v>PORTLAND</v>
      </c>
      <c r="I7080" s="11" t="str">
        <f>VLOOKUP(F7080,Sheet1!$A$1:$E$2471,4,FALSE)</f>
        <v>OR</v>
      </c>
      <c r="J7080" s="11" t="str">
        <f>VLOOKUP(F7080,Sheet1!$A$1:$E$2471,5,FALSE)</f>
        <v>97219</v>
      </c>
      <c r="K7080" s="2">
        <v>113.687</v>
      </c>
      <c r="L7080" s="1">
        <v>43273</v>
      </c>
      <c r="M7080">
        <v>0</v>
      </c>
      <c r="N7080">
        <v>1</v>
      </c>
      <c r="P7080" t="s">
        <v>91</v>
      </c>
    </row>
    <row r="7081" spans="1:16" x14ac:dyDescent="0.25">
      <c r="A7081" s="13">
        <v>2230</v>
      </c>
      <c r="B7081" s="11" t="s">
        <v>1107</v>
      </c>
      <c r="C7081" t="s">
        <v>608</v>
      </c>
      <c r="D7081">
        <v>341</v>
      </c>
      <c r="E7081" t="s">
        <v>89</v>
      </c>
      <c r="F7081" t="s">
        <v>665</v>
      </c>
      <c r="G7081" s="11" t="str">
        <f>VLOOKUP(F7081,Sheet1!$A$1:$E$2471,2,FALSE)</f>
        <v>..</v>
      </c>
      <c r="H7081" s="11" t="str">
        <f>VLOOKUP(F7081,Sheet1!$A$1:$E$2471,3,FALSE)</f>
        <v>PORTLAND</v>
      </c>
      <c r="I7081" s="11" t="str">
        <f>VLOOKUP(F7081,Sheet1!$A$1:$E$2471,4,FALSE)</f>
        <v>OR</v>
      </c>
      <c r="J7081" s="11" t="str">
        <f>VLOOKUP(F7081,Sheet1!$A$1:$E$2471,5,FALSE)</f>
        <v>97218</v>
      </c>
      <c r="K7081" s="2">
        <v>72.376000000000005</v>
      </c>
      <c r="L7081" s="1">
        <v>43266</v>
      </c>
      <c r="M7081">
        <v>0</v>
      </c>
      <c r="N7081">
        <v>1</v>
      </c>
      <c r="P7081" t="s">
        <v>91</v>
      </c>
    </row>
    <row r="7082" spans="1:16" x14ac:dyDescent="0.25">
      <c r="A7082" s="13">
        <v>2230</v>
      </c>
      <c r="B7082" s="11" t="s">
        <v>1107</v>
      </c>
      <c r="C7082" t="s">
        <v>608</v>
      </c>
      <c r="D7082">
        <v>341</v>
      </c>
      <c r="E7082" t="s">
        <v>89</v>
      </c>
      <c r="F7082" t="s">
        <v>675</v>
      </c>
      <c r="G7082" s="11" t="str">
        <f>VLOOKUP(F7082,Sheet1!$A$1:$E$2471,2,FALSE)</f>
        <v>..</v>
      </c>
      <c r="H7082" s="11" t="str">
        <f>VLOOKUP(F7082,Sheet1!$A$1:$E$2471,3,FALSE)</f>
        <v>BEAVERTON</v>
      </c>
      <c r="I7082" s="11" t="str">
        <f>VLOOKUP(F7082,Sheet1!$A$1:$E$2471,4,FALSE)</f>
        <v>OR</v>
      </c>
      <c r="J7082" s="11" t="str">
        <f>VLOOKUP(F7082,Sheet1!$A$1:$E$2471,5,FALSE)</f>
        <v>97003</v>
      </c>
      <c r="K7082" s="2">
        <v>46.761000000000003</v>
      </c>
      <c r="L7082" s="1">
        <v>43266</v>
      </c>
      <c r="M7082">
        <v>0</v>
      </c>
      <c r="N7082">
        <v>1</v>
      </c>
      <c r="P7082" t="s">
        <v>91</v>
      </c>
    </row>
    <row r="7083" spans="1:16" x14ac:dyDescent="0.25">
      <c r="A7083" s="13">
        <v>2230</v>
      </c>
      <c r="B7083" s="11" t="s">
        <v>1107</v>
      </c>
      <c r="C7083" t="s">
        <v>608</v>
      </c>
      <c r="D7083">
        <v>341</v>
      </c>
      <c r="E7083" t="s">
        <v>89</v>
      </c>
      <c r="F7083" t="s">
        <v>675</v>
      </c>
      <c r="G7083" s="11" t="str">
        <f>VLOOKUP(F7083,Sheet1!$A$1:$E$2471,2,FALSE)</f>
        <v>..</v>
      </c>
      <c r="H7083" s="11" t="str">
        <f>VLOOKUP(F7083,Sheet1!$A$1:$E$2471,3,FALSE)</f>
        <v>BEAVERTON</v>
      </c>
      <c r="I7083" s="11" t="str">
        <f>VLOOKUP(F7083,Sheet1!$A$1:$E$2471,4,FALSE)</f>
        <v>OR</v>
      </c>
      <c r="J7083" s="11" t="str">
        <f>VLOOKUP(F7083,Sheet1!$A$1:$E$2471,5,FALSE)</f>
        <v>97003</v>
      </c>
      <c r="K7083" s="2">
        <v>7.194</v>
      </c>
      <c r="L7083" s="1">
        <v>43266</v>
      </c>
      <c r="M7083">
        <v>0</v>
      </c>
      <c r="N7083">
        <v>1</v>
      </c>
      <c r="P7083" t="s">
        <v>91</v>
      </c>
    </row>
    <row r="7084" spans="1:16" x14ac:dyDescent="0.25">
      <c r="A7084" s="13">
        <v>2230</v>
      </c>
      <c r="B7084" s="11" t="s">
        <v>1107</v>
      </c>
      <c r="C7084" t="s">
        <v>608</v>
      </c>
      <c r="D7084">
        <v>341</v>
      </c>
      <c r="E7084" t="s">
        <v>89</v>
      </c>
      <c r="F7084" t="s">
        <v>518</v>
      </c>
      <c r="G7084" s="11" t="str">
        <f>VLOOKUP(F7084,Sheet1!$A$1:$E$2471,2,FALSE)</f>
        <v>..</v>
      </c>
      <c r="H7084" s="11" t="str">
        <f>VLOOKUP(F7084,Sheet1!$A$1:$E$2471,3,FALSE)</f>
        <v>PORTLAND</v>
      </c>
      <c r="I7084" s="11" t="str">
        <f>VLOOKUP(F7084,Sheet1!$A$1:$E$2471,4,FALSE)</f>
        <v>OR</v>
      </c>
      <c r="J7084" s="11" t="str">
        <f>VLOOKUP(F7084,Sheet1!$A$1:$E$2471,5,FALSE)</f>
        <v>97221</v>
      </c>
      <c r="K7084" s="2">
        <v>223.995</v>
      </c>
      <c r="L7084" s="1">
        <v>43273</v>
      </c>
      <c r="M7084">
        <v>0</v>
      </c>
      <c r="N7084">
        <v>1</v>
      </c>
      <c r="P7084" t="s">
        <v>91</v>
      </c>
    </row>
    <row r="7085" spans="1:16" x14ac:dyDescent="0.25">
      <c r="A7085" s="13">
        <v>2230</v>
      </c>
      <c r="B7085" s="11" t="s">
        <v>1107</v>
      </c>
      <c r="C7085" t="s">
        <v>608</v>
      </c>
      <c r="D7085">
        <v>341</v>
      </c>
      <c r="E7085" t="s">
        <v>89</v>
      </c>
      <c r="F7085" t="s">
        <v>493</v>
      </c>
      <c r="G7085" s="11" t="str">
        <f>VLOOKUP(F7085,Sheet1!$A$1:$E$2471,2,FALSE)</f>
        <v>..</v>
      </c>
      <c r="H7085" s="11" t="str">
        <f>VLOOKUP(F7085,Sheet1!$A$1:$E$2471,3,FALSE)</f>
        <v>HILLSBORO</v>
      </c>
      <c r="I7085" s="11" t="str">
        <f>VLOOKUP(F7085,Sheet1!$A$1:$E$2471,4,FALSE)</f>
        <v>OR</v>
      </c>
      <c r="J7085" s="11" t="str">
        <f>VLOOKUP(F7085,Sheet1!$A$1:$E$2471,5,FALSE)</f>
        <v>97124</v>
      </c>
      <c r="K7085" s="2">
        <v>146.60499999999999</v>
      </c>
      <c r="L7085" s="1">
        <v>43266</v>
      </c>
      <c r="M7085">
        <v>0</v>
      </c>
      <c r="N7085">
        <v>1</v>
      </c>
      <c r="P7085" t="s">
        <v>91</v>
      </c>
    </row>
    <row r="7086" spans="1:16" x14ac:dyDescent="0.25">
      <c r="A7086" s="13">
        <v>2230</v>
      </c>
      <c r="B7086" s="11" t="s">
        <v>1107</v>
      </c>
      <c r="C7086" t="s">
        <v>608</v>
      </c>
      <c r="D7086">
        <v>341</v>
      </c>
      <c r="E7086" t="s">
        <v>89</v>
      </c>
      <c r="F7086" t="s">
        <v>403</v>
      </c>
      <c r="G7086" s="11" t="str">
        <f>VLOOKUP(F7086,Sheet1!$A$1:$E$2471,2,FALSE)</f>
        <v>..</v>
      </c>
      <c r="H7086" s="11" t="str">
        <f>VLOOKUP(F7086,Sheet1!$A$1:$E$2471,3,FALSE)</f>
        <v>PORTLAND</v>
      </c>
      <c r="I7086" s="11" t="str">
        <f>VLOOKUP(F7086,Sheet1!$A$1:$E$2471,4,FALSE)</f>
        <v>OR</v>
      </c>
      <c r="J7086" s="11" t="str">
        <f>VLOOKUP(F7086,Sheet1!$A$1:$E$2471,5,FALSE)</f>
        <v>97203</v>
      </c>
      <c r="K7086" s="2">
        <v>48.505000000000003</v>
      </c>
      <c r="L7086" s="1">
        <v>43259</v>
      </c>
      <c r="M7086">
        <v>0</v>
      </c>
      <c r="N7086">
        <v>1</v>
      </c>
      <c r="P7086" t="s">
        <v>91</v>
      </c>
    </row>
    <row r="7087" spans="1:16" x14ac:dyDescent="0.25">
      <c r="A7087" s="13">
        <v>2230</v>
      </c>
      <c r="B7087" s="11" t="s">
        <v>1107</v>
      </c>
      <c r="C7087" t="s">
        <v>608</v>
      </c>
      <c r="D7087">
        <v>341</v>
      </c>
      <c r="E7087" t="s">
        <v>89</v>
      </c>
      <c r="F7087" t="s">
        <v>449</v>
      </c>
      <c r="G7087" s="11" t="str">
        <f>VLOOKUP(F7087,Sheet1!$A$1:$E$2471,2,FALSE)</f>
        <v>..</v>
      </c>
      <c r="H7087" s="11" t="str">
        <f>VLOOKUP(F7087,Sheet1!$A$1:$E$2471,3,FALSE)</f>
        <v>PORTLAND</v>
      </c>
      <c r="I7087" s="11" t="str">
        <f>VLOOKUP(F7087,Sheet1!$A$1:$E$2471,4,FALSE)</f>
        <v>OR</v>
      </c>
      <c r="J7087" s="11" t="str">
        <f>VLOOKUP(F7087,Sheet1!$A$1:$E$2471,5,FALSE)</f>
        <v>97214</v>
      </c>
      <c r="K7087" s="2">
        <v>10.791</v>
      </c>
      <c r="L7087" s="1">
        <v>43280</v>
      </c>
      <c r="M7087">
        <v>0</v>
      </c>
      <c r="N7087">
        <v>1</v>
      </c>
      <c r="P7087" t="s">
        <v>91</v>
      </c>
    </row>
    <row r="7088" spans="1:16" x14ac:dyDescent="0.25">
      <c r="A7088" s="13">
        <v>2230</v>
      </c>
      <c r="B7088" s="11" t="s">
        <v>1107</v>
      </c>
      <c r="C7088" t="s">
        <v>608</v>
      </c>
      <c r="D7088">
        <v>341</v>
      </c>
      <c r="E7088" t="s">
        <v>89</v>
      </c>
      <c r="F7088" t="s">
        <v>450</v>
      </c>
      <c r="G7088" s="11" t="str">
        <f>VLOOKUP(F7088,Sheet1!$A$1:$E$2471,2,FALSE)</f>
        <v>..</v>
      </c>
      <c r="H7088" s="11" t="str">
        <f>VLOOKUP(F7088,Sheet1!$A$1:$E$2471,3,FALSE)</f>
        <v>HILLSBORO</v>
      </c>
      <c r="I7088" s="11" t="str">
        <f>VLOOKUP(F7088,Sheet1!$A$1:$E$2471,4,FALSE)</f>
        <v>OR</v>
      </c>
      <c r="J7088" s="11" t="str">
        <f>VLOOKUP(F7088,Sheet1!$A$1:$E$2471,5,FALSE)</f>
        <v>97124</v>
      </c>
      <c r="K7088" s="2">
        <v>104.313</v>
      </c>
      <c r="L7088" s="1">
        <v>43266</v>
      </c>
      <c r="M7088">
        <v>0</v>
      </c>
      <c r="N7088">
        <v>1</v>
      </c>
      <c r="P7088" t="s">
        <v>91</v>
      </c>
    </row>
    <row r="7089" spans="1:16" x14ac:dyDescent="0.25">
      <c r="A7089" s="13">
        <v>2230</v>
      </c>
      <c r="B7089" s="11" t="s">
        <v>1107</v>
      </c>
      <c r="C7089" t="s">
        <v>608</v>
      </c>
      <c r="D7089">
        <v>341</v>
      </c>
      <c r="E7089" t="s">
        <v>89</v>
      </c>
      <c r="F7089" t="s">
        <v>681</v>
      </c>
      <c r="G7089" s="11" t="str">
        <f>VLOOKUP(F7089,Sheet1!$A$1:$E$2471,2,FALSE)</f>
        <v>..</v>
      </c>
      <c r="H7089" s="11" t="str">
        <f>VLOOKUP(F7089,Sheet1!$A$1:$E$2471,3,FALSE)</f>
        <v>BEAVERTON</v>
      </c>
      <c r="I7089" s="11" t="str">
        <f>VLOOKUP(F7089,Sheet1!$A$1:$E$2471,4,FALSE)</f>
        <v>OR</v>
      </c>
      <c r="J7089" s="11" t="str">
        <f>VLOOKUP(F7089,Sheet1!$A$1:$E$2471,5,FALSE)</f>
        <v>97003</v>
      </c>
      <c r="K7089" s="2">
        <v>192.38499999999999</v>
      </c>
      <c r="L7089" s="1">
        <v>43259</v>
      </c>
      <c r="M7089">
        <v>0</v>
      </c>
      <c r="N7089">
        <v>1</v>
      </c>
      <c r="P7089" t="s">
        <v>91</v>
      </c>
    </row>
    <row r="7090" spans="1:16" x14ac:dyDescent="0.25">
      <c r="A7090" s="13">
        <v>2230</v>
      </c>
      <c r="B7090" s="11" t="s">
        <v>1107</v>
      </c>
      <c r="C7090" t="s">
        <v>608</v>
      </c>
      <c r="D7090">
        <v>341</v>
      </c>
      <c r="E7090" t="s">
        <v>89</v>
      </c>
      <c r="F7090" t="s">
        <v>667</v>
      </c>
      <c r="G7090" s="11" t="str">
        <f>VLOOKUP(F7090,Sheet1!$A$1:$E$2471,2,FALSE)</f>
        <v>..</v>
      </c>
      <c r="H7090" s="11" t="str">
        <f>VLOOKUP(F7090,Sheet1!$A$1:$E$2471,3,FALSE)</f>
        <v>PORTLAND</v>
      </c>
      <c r="I7090" s="11" t="str">
        <f>VLOOKUP(F7090,Sheet1!$A$1:$E$2471,4,FALSE)</f>
        <v>OR</v>
      </c>
      <c r="J7090" s="11" t="str">
        <f>VLOOKUP(F7090,Sheet1!$A$1:$E$2471,5,FALSE)</f>
        <v>97219</v>
      </c>
      <c r="K7090" s="2">
        <v>241.762</v>
      </c>
      <c r="L7090" s="1">
        <v>43266</v>
      </c>
      <c r="M7090">
        <v>0</v>
      </c>
      <c r="N7090">
        <v>1</v>
      </c>
      <c r="P7090" t="s">
        <v>91</v>
      </c>
    </row>
    <row r="7091" spans="1:16" x14ac:dyDescent="0.25">
      <c r="A7091" s="13">
        <v>2230</v>
      </c>
      <c r="B7091" s="11" t="s">
        <v>1107</v>
      </c>
      <c r="C7091" t="s">
        <v>608</v>
      </c>
      <c r="D7091">
        <v>341</v>
      </c>
      <c r="E7091" t="s">
        <v>89</v>
      </c>
      <c r="F7091" t="s">
        <v>667</v>
      </c>
      <c r="G7091" s="11" t="str">
        <f>VLOOKUP(F7091,Sheet1!$A$1:$E$2471,2,FALSE)</f>
        <v>..</v>
      </c>
      <c r="H7091" s="11" t="str">
        <f>VLOOKUP(F7091,Sheet1!$A$1:$E$2471,3,FALSE)</f>
        <v>PORTLAND</v>
      </c>
      <c r="I7091" s="11" t="str">
        <f>VLOOKUP(F7091,Sheet1!$A$1:$E$2471,4,FALSE)</f>
        <v>OR</v>
      </c>
      <c r="J7091" s="11" t="str">
        <f>VLOOKUP(F7091,Sheet1!$A$1:$E$2471,5,FALSE)</f>
        <v>97219</v>
      </c>
      <c r="K7091" s="2">
        <v>275.00700000000001</v>
      </c>
      <c r="L7091" s="1">
        <v>43266</v>
      </c>
      <c r="M7091">
        <v>0</v>
      </c>
      <c r="N7091">
        <v>1</v>
      </c>
      <c r="P7091" t="s">
        <v>91</v>
      </c>
    </row>
    <row r="7092" spans="1:16" x14ac:dyDescent="0.25">
      <c r="A7092" s="13">
        <v>2230</v>
      </c>
      <c r="B7092" s="11" t="s">
        <v>1107</v>
      </c>
      <c r="C7092" t="s">
        <v>608</v>
      </c>
      <c r="D7092">
        <v>341</v>
      </c>
      <c r="E7092" t="s">
        <v>89</v>
      </c>
      <c r="F7092" t="s">
        <v>472</v>
      </c>
      <c r="G7092" s="11" t="str">
        <f>VLOOKUP(F7092,Sheet1!$A$1:$E$2471,2,FALSE)</f>
        <v>..</v>
      </c>
      <c r="H7092" s="11" t="str">
        <f>VLOOKUP(F7092,Sheet1!$A$1:$E$2471,3,FALSE)</f>
        <v>PORTLAND</v>
      </c>
      <c r="I7092" s="11" t="str">
        <f>VLOOKUP(F7092,Sheet1!$A$1:$E$2471,4,FALSE)</f>
        <v>OR</v>
      </c>
      <c r="J7092" s="11" t="str">
        <f>VLOOKUP(F7092,Sheet1!$A$1:$E$2471,5,FALSE)</f>
        <v>97210</v>
      </c>
      <c r="K7092" s="2">
        <v>131.45400000000001</v>
      </c>
      <c r="L7092" s="1">
        <v>43273</v>
      </c>
      <c r="M7092">
        <v>0</v>
      </c>
      <c r="N7092">
        <v>1</v>
      </c>
      <c r="P7092" t="s">
        <v>91</v>
      </c>
    </row>
    <row r="7093" spans="1:16" x14ac:dyDescent="0.25">
      <c r="A7093" s="13">
        <v>2230</v>
      </c>
      <c r="B7093" s="11" t="s">
        <v>1107</v>
      </c>
      <c r="C7093" t="s">
        <v>608</v>
      </c>
      <c r="D7093">
        <v>341</v>
      </c>
      <c r="E7093" t="s">
        <v>89</v>
      </c>
      <c r="F7093" t="s">
        <v>472</v>
      </c>
      <c r="G7093" s="11" t="str">
        <f>VLOOKUP(F7093,Sheet1!$A$1:$E$2471,2,FALSE)</f>
        <v>..</v>
      </c>
      <c r="H7093" s="11" t="str">
        <f>VLOOKUP(F7093,Sheet1!$A$1:$E$2471,3,FALSE)</f>
        <v>PORTLAND</v>
      </c>
      <c r="I7093" s="11" t="str">
        <f>VLOOKUP(F7093,Sheet1!$A$1:$E$2471,4,FALSE)</f>
        <v>OR</v>
      </c>
      <c r="J7093" s="11" t="str">
        <f>VLOOKUP(F7093,Sheet1!$A$1:$E$2471,5,FALSE)</f>
        <v>97210</v>
      </c>
      <c r="K7093" s="2">
        <v>229.17250000000001</v>
      </c>
      <c r="L7093" s="1">
        <v>43266</v>
      </c>
      <c r="M7093">
        <v>0</v>
      </c>
      <c r="N7093">
        <v>1</v>
      </c>
      <c r="P7093" t="s">
        <v>91</v>
      </c>
    </row>
    <row r="7094" spans="1:16" x14ac:dyDescent="0.25">
      <c r="A7094" s="13">
        <v>2230</v>
      </c>
      <c r="B7094" s="11" t="s">
        <v>1107</v>
      </c>
      <c r="C7094" t="s">
        <v>608</v>
      </c>
      <c r="D7094">
        <v>341</v>
      </c>
      <c r="E7094" t="s">
        <v>89</v>
      </c>
      <c r="F7094" t="s">
        <v>506</v>
      </c>
      <c r="G7094" s="11" t="str">
        <f>VLOOKUP(F7094,Sheet1!$A$1:$E$2471,2,FALSE)</f>
        <v>..</v>
      </c>
      <c r="H7094" s="11" t="str">
        <f>VLOOKUP(F7094,Sheet1!$A$1:$E$2471,3,FALSE)</f>
        <v>SHERWOOD</v>
      </c>
      <c r="I7094" s="11" t="str">
        <f>VLOOKUP(F7094,Sheet1!$A$1:$E$2471,4,FALSE)</f>
        <v>OR</v>
      </c>
      <c r="J7094" s="11" t="str">
        <f>VLOOKUP(F7094,Sheet1!$A$1:$E$2471,5,FALSE)</f>
        <v>97140</v>
      </c>
      <c r="K7094" s="2">
        <v>176.6345</v>
      </c>
      <c r="L7094" s="1">
        <v>43266</v>
      </c>
      <c r="M7094">
        <v>0</v>
      </c>
      <c r="N7094">
        <v>1</v>
      </c>
      <c r="P7094" t="s">
        <v>91</v>
      </c>
    </row>
    <row r="7095" spans="1:16" x14ac:dyDescent="0.25">
      <c r="A7095" s="13">
        <v>2230</v>
      </c>
      <c r="B7095" s="11" t="s">
        <v>1107</v>
      </c>
      <c r="C7095" t="s">
        <v>608</v>
      </c>
      <c r="D7095">
        <v>341</v>
      </c>
      <c r="E7095" t="s">
        <v>89</v>
      </c>
      <c r="F7095" t="s">
        <v>506</v>
      </c>
      <c r="G7095" s="11" t="str">
        <f>VLOOKUP(F7095,Sheet1!$A$1:$E$2471,2,FALSE)</f>
        <v>..</v>
      </c>
      <c r="H7095" s="11" t="str">
        <f>VLOOKUP(F7095,Sheet1!$A$1:$E$2471,3,FALSE)</f>
        <v>SHERWOOD</v>
      </c>
      <c r="I7095" s="11" t="str">
        <f>VLOOKUP(F7095,Sheet1!$A$1:$E$2471,4,FALSE)</f>
        <v>OR</v>
      </c>
      <c r="J7095" s="11" t="str">
        <f>VLOOKUP(F7095,Sheet1!$A$1:$E$2471,5,FALSE)</f>
        <v>97140</v>
      </c>
      <c r="K7095" s="2">
        <v>148.40350000000001</v>
      </c>
      <c r="L7095" s="1">
        <v>43280</v>
      </c>
      <c r="M7095">
        <v>100120622</v>
      </c>
      <c r="N7095">
        <v>1</v>
      </c>
      <c r="P7095" t="s">
        <v>91</v>
      </c>
    </row>
    <row r="7096" spans="1:16" x14ac:dyDescent="0.25">
      <c r="A7096" s="13">
        <v>2230</v>
      </c>
      <c r="B7096" s="11" t="s">
        <v>1107</v>
      </c>
      <c r="C7096" t="s">
        <v>608</v>
      </c>
      <c r="D7096">
        <v>341</v>
      </c>
      <c r="E7096" t="s">
        <v>89</v>
      </c>
      <c r="F7096" t="s">
        <v>474</v>
      </c>
      <c r="G7096" s="11" t="str">
        <f>VLOOKUP(F7096,Sheet1!$A$1:$E$2471,2,FALSE)</f>
        <v>..</v>
      </c>
      <c r="H7096" s="11" t="str">
        <f>VLOOKUP(F7096,Sheet1!$A$1:$E$2471,3,FALSE)</f>
        <v>PORTLAND</v>
      </c>
      <c r="I7096" s="11" t="str">
        <f>VLOOKUP(F7096,Sheet1!$A$1:$E$2471,4,FALSE)</f>
        <v>OR</v>
      </c>
      <c r="J7096" s="11" t="str">
        <f>VLOOKUP(F7096,Sheet1!$A$1:$E$2471,5,FALSE)</f>
        <v>97210</v>
      </c>
      <c r="K7096" s="2">
        <v>34.880000000000003</v>
      </c>
      <c r="L7096" s="1">
        <v>43273</v>
      </c>
      <c r="M7096">
        <v>0</v>
      </c>
      <c r="N7096">
        <v>1</v>
      </c>
      <c r="P7096" t="s">
        <v>91</v>
      </c>
    </row>
    <row r="7097" spans="1:16" x14ac:dyDescent="0.25">
      <c r="A7097" s="13">
        <v>2230</v>
      </c>
      <c r="B7097" s="11" t="s">
        <v>1107</v>
      </c>
      <c r="C7097" t="s">
        <v>608</v>
      </c>
      <c r="D7097">
        <v>341</v>
      </c>
      <c r="E7097" t="s">
        <v>89</v>
      </c>
      <c r="F7097" t="s">
        <v>474</v>
      </c>
      <c r="G7097" s="11" t="str">
        <f>VLOOKUP(F7097,Sheet1!$A$1:$E$2471,2,FALSE)</f>
        <v>..</v>
      </c>
      <c r="H7097" s="11" t="str">
        <f>VLOOKUP(F7097,Sheet1!$A$1:$E$2471,3,FALSE)</f>
        <v>PORTLAND</v>
      </c>
      <c r="I7097" s="11" t="str">
        <f>VLOOKUP(F7097,Sheet1!$A$1:$E$2471,4,FALSE)</f>
        <v>OR</v>
      </c>
      <c r="J7097" s="11" t="str">
        <f>VLOOKUP(F7097,Sheet1!$A$1:$E$2471,5,FALSE)</f>
        <v>97210</v>
      </c>
      <c r="K7097" s="2">
        <v>167.315</v>
      </c>
      <c r="L7097" s="1">
        <v>43273</v>
      </c>
      <c r="M7097">
        <v>0</v>
      </c>
      <c r="N7097">
        <v>1</v>
      </c>
      <c r="P7097" t="s">
        <v>91</v>
      </c>
    </row>
    <row r="7098" spans="1:16" x14ac:dyDescent="0.25">
      <c r="A7098" s="13">
        <v>2230</v>
      </c>
      <c r="B7098" s="11" t="s">
        <v>1107</v>
      </c>
      <c r="C7098" t="s">
        <v>608</v>
      </c>
      <c r="D7098">
        <v>341</v>
      </c>
      <c r="E7098" t="s">
        <v>89</v>
      </c>
      <c r="F7098" t="s">
        <v>474</v>
      </c>
      <c r="G7098" s="11" t="str">
        <f>VLOOKUP(F7098,Sheet1!$A$1:$E$2471,2,FALSE)</f>
        <v>..</v>
      </c>
      <c r="H7098" s="11" t="str">
        <f>VLOOKUP(F7098,Sheet1!$A$1:$E$2471,3,FALSE)</f>
        <v>PORTLAND</v>
      </c>
      <c r="I7098" s="11" t="str">
        <f>VLOOKUP(F7098,Sheet1!$A$1:$E$2471,4,FALSE)</f>
        <v>OR</v>
      </c>
      <c r="J7098" s="11" t="str">
        <f>VLOOKUP(F7098,Sheet1!$A$1:$E$2471,5,FALSE)</f>
        <v>97210</v>
      </c>
      <c r="K7098" s="2">
        <v>117.175</v>
      </c>
      <c r="L7098" s="1">
        <v>43273</v>
      </c>
      <c r="M7098">
        <v>0</v>
      </c>
      <c r="N7098">
        <v>1</v>
      </c>
      <c r="P7098" t="s">
        <v>91</v>
      </c>
    </row>
    <row r="7099" spans="1:16" x14ac:dyDescent="0.25">
      <c r="A7099" s="13">
        <v>2230</v>
      </c>
      <c r="B7099" s="11" t="s">
        <v>1107</v>
      </c>
      <c r="C7099" t="s">
        <v>608</v>
      </c>
      <c r="D7099">
        <v>341</v>
      </c>
      <c r="E7099" t="s">
        <v>89</v>
      </c>
      <c r="F7099" t="s">
        <v>676</v>
      </c>
      <c r="G7099" s="11" t="str">
        <f>VLOOKUP(F7099,Sheet1!$A$1:$E$2471,2,FALSE)</f>
        <v>..</v>
      </c>
      <c r="H7099" s="11" t="str">
        <f>VLOOKUP(F7099,Sheet1!$A$1:$E$2471,3,FALSE)</f>
        <v>NEWBERG</v>
      </c>
      <c r="I7099" s="11" t="str">
        <f>VLOOKUP(F7099,Sheet1!$A$1:$E$2471,4,FALSE)</f>
        <v>OR</v>
      </c>
      <c r="J7099" s="11" t="str">
        <f>VLOOKUP(F7099,Sheet1!$A$1:$E$2471,5,FALSE)</f>
        <v>97132</v>
      </c>
      <c r="K7099" s="2">
        <v>10.9</v>
      </c>
      <c r="L7099" s="1">
        <v>43280</v>
      </c>
      <c r="M7099">
        <v>0</v>
      </c>
      <c r="N7099">
        <v>1</v>
      </c>
      <c r="P7099" t="s">
        <v>91</v>
      </c>
    </row>
    <row r="7100" spans="1:16" x14ac:dyDescent="0.25">
      <c r="A7100" s="13">
        <v>2230</v>
      </c>
      <c r="B7100" s="11" t="s">
        <v>1107</v>
      </c>
      <c r="C7100" t="s">
        <v>608</v>
      </c>
      <c r="D7100">
        <v>341</v>
      </c>
      <c r="E7100" t="s">
        <v>89</v>
      </c>
      <c r="F7100" t="s">
        <v>676</v>
      </c>
      <c r="G7100" s="11" t="str">
        <f>VLOOKUP(F7100,Sheet1!$A$1:$E$2471,2,FALSE)</f>
        <v>..</v>
      </c>
      <c r="H7100" s="11" t="str">
        <f>VLOOKUP(F7100,Sheet1!$A$1:$E$2471,3,FALSE)</f>
        <v>NEWBERG</v>
      </c>
      <c r="I7100" s="11" t="str">
        <f>VLOOKUP(F7100,Sheet1!$A$1:$E$2471,4,FALSE)</f>
        <v>OR</v>
      </c>
      <c r="J7100" s="11" t="str">
        <f>VLOOKUP(F7100,Sheet1!$A$1:$E$2471,5,FALSE)</f>
        <v>97132</v>
      </c>
      <c r="K7100" s="2">
        <v>71.94</v>
      </c>
      <c r="L7100" s="1">
        <v>43266</v>
      </c>
      <c r="M7100">
        <v>0</v>
      </c>
      <c r="N7100">
        <v>1</v>
      </c>
      <c r="P7100" t="s">
        <v>91</v>
      </c>
    </row>
    <row r="7101" spans="1:16" x14ac:dyDescent="0.25">
      <c r="A7101" s="13">
        <v>2230</v>
      </c>
      <c r="B7101" s="11" t="s">
        <v>1107</v>
      </c>
      <c r="C7101" t="s">
        <v>608</v>
      </c>
      <c r="D7101">
        <v>341</v>
      </c>
      <c r="E7101" t="s">
        <v>89</v>
      </c>
      <c r="F7101" t="s">
        <v>443</v>
      </c>
      <c r="G7101" s="11" t="str">
        <f>VLOOKUP(F7101,Sheet1!$A$1:$E$2471,2,FALSE)</f>
        <v>..</v>
      </c>
      <c r="H7101" s="11" t="str">
        <f>VLOOKUP(F7101,Sheet1!$A$1:$E$2471,3,FALSE)</f>
        <v>FOREST GROVE</v>
      </c>
      <c r="I7101" s="11" t="str">
        <f>VLOOKUP(F7101,Sheet1!$A$1:$E$2471,4,FALSE)</f>
        <v>OR</v>
      </c>
      <c r="J7101" s="11" t="str">
        <f>VLOOKUP(F7101,Sheet1!$A$1:$E$2471,5,FALSE)</f>
        <v>97116</v>
      </c>
      <c r="K7101" s="2">
        <v>174.50899999999999</v>
      </c>
      <c r="L7101" s="1">
        <v>43259</v>
      </c>
      <c r="M7101">
        <v>0</v>
      </c>
      <c r="N7101">
        <v>1</v>
      </c>
      <c r="P7101" t="s">
        <v>91</v>
      </c>
    </row>
    <row r="7102" spans="1:16" x14ac:dyDescent="0.25">
      <c r="A7102" s="13">
        <v>2230</v>
      </c>
      <c r="B7102" s="11" t="s">
        <v>1107</v>
      </c>
      <c r="C7102" t="s">
        <v>608</v>
      </c>
      <c r="D7102">
        <v>341</v>
      </c>
      <c r="E7102" t="s">
        <v>89</v>
      </c>
      <c r="F7102" t="s">
        <v>376</v>
      </c>
      <c r="G7102" s="11" t="str">
        <f>VLOOKUP(F7102,Sheet1!$A$1:$E$2471,2,FALSE)</f>
        <v>..</v>
      </c>
      <c r="H7102" s="11" t="str">
        <f>VLOOKUP(F7102,Sheet1!$A$1:$E$2471,3,FALSE)</f>
        <v>TIGARD</v>
      </c>
      <c r="I7102" s="11" t="str">
        <f>VLOOKUP(F7102,Sheet1!$A$1:$E$2471,4,FALSE)</f>
        <v>OR</v>
      </c>
      <c r="J7102" s="11" t="str">
        <f>VLOOKUP(F7102,Sheet1!$A$1:$E$2471,5,FALSE)</f>
        <v>97223</v>
      </c>
      <c r="K7102" s="2">
        <v>91.505499999999998</v>
      </c>
      <c r="L7102" s="1">
        <v>43273</v>
      </c>
      <c r="M7102">
        <v>0</v>
      </c>
      <c r="N7102">
        <v>1</v>
      </c>
      <c r="P7102" t="s">
        <v>91</v>
      </c>
    </row>
    <row r="7103" spans="1:16" x14ac:dyDescent="0.25">
      <c r="A7103" s="13">
        <v>2230</v>
      </c>
      <c r="B7103" s="11" t="s">
        <v>1107</v>
      </c>
      <c r="C7103" t="s">
        <v>608</v>
      </c>
      <c r="D7103">
        <v>341</v>
      </c>
      <c r="E7103" t="s">
        <v>89</v>
      </c>
      <c r="F7103" t="s">
        <v>376</v>
      </c>
      <c r="G7103" s="11" t="str">
        <f>VLOOKUP(F7103,Sheet1!$A$1:$E$2471,2,FALSE)</f>
        <v>..</v>
      </c>
      <c r="H7103" s="11" t="str">
        <f>VLOOKUP(F7103,Sheet1!$A$1:$E$2471,3,FALSE)</f>
        <v>TIGARD</v>
      </c>
      <c r="I7103" s="11" t="str">
        <f>VLOOKUP(F7103,Sheet1!$A$1:$E$2471,4,FALSE)</f>
        <v>OR</v>
      </c>
      <c r="J7103" s="11" t="str">
        <f>VLOOKUP(F7103,Sheet1!$A$1:$E$2471,5,FALSE)</f>
        <v>97223</v>
      </c>
      <c r="K7103" s="2">
        <v>17.113</v>
      </c>
      <c r="L7103" s="1">
        <v>43259</v>
      </c>
      <c r="M7103">
        <v>0</v>
      </c>
      <c r="N7103">
        <v>1</v>
      </c>
      <c r="P7103" t="s">
        <v>91</v>
      </c>
    </row>
    <row r="7104" spans="1:16" x14ac:dyDescent="0.25">
      <c r="A7104" s="13">
        <v>2230</v>
      </c>
      <c r="B7104" s="11" t="s">
        <v>1107</v>
      </c>
      <c r="C7104" t="s">
        <v>608</v>
      </c>
      <c r="D7104">
        <v>341</v>
      </c>
      <c r="E7104" t="s">
        <v>89</v>
      </c>
      <c r="F7104" t="s">
        <v>376</v>
      </c>
      <c r="G7104" s="11" t="str">
        <f>VLOOKUP(F7104,Sheet1!$A$1:$E$2471,2,FALSE)</f>
        <v>..</v>
      </c>
      <c r="H7104" s="11" t="str">
        <f>VLOOKUP(F7104,Sheet1!$A$1:$E$2471,3,FALSE)</f>
        <v>TIGARD</v>
      </c>
      <c r="I7104" s="11" t="str">
        <f>VLOOKUP(F7104,Sheet1!$A$1:$E$2471,4,FALSE)</f>
        <v>OR</v>
      </c>
      <c r="J7104" s="11" t="str">
        <f>VLOOKUP(F7104,Sheet1!$A$1:$E$2471,5,FALSE)</f>
        <v>97223</v>
      </c>
      <c r="K7104" s="2">
        <v>142.899</v>
      </c>
      <c r="L7104" s="1">
        <v>43259</v>
      </c>
      <c r="M7104">
        <v>0</v>
      </c>
      <c r="N7104">
        <v>1</v>
      </c>
      <c r="P7104" t="s">
        <v>91</v>
      </c>
    </row>
    <row r="7105" spans="1:16" x14ac:dyDescent="0.25">
      <c r="A7105" s="13">
        <v>2230</v>
      </c>
      <c r="B7105" s="11" t="s">
        <v>1107</v>
      </c>
      <c r="C7105" t="s">
        <v>608</v>
      </c>
      <c r="D7105">
        <v>341</v>
      </c>
      <c r="E7105" t="s">
        <v>89</v>
      </c>
      <c r="F7105" t="s">
        <v>453</v>
      </c>
      <c r="G7105" s="11" t="str">
        <f>VLOOKUP(F7105,Sheet1!$A$1:$E$2471,2,FALSE)</f>
        <v>..</v>
      </c>
      <c r="H7105" s="11" t="str">
        <f>VLOOKUP(F7105,Sheet1!$A$1:$E$2471,3,FALSE)</f>
        <v>PORTLAND</v>
      </c>
      <c r="I7105" s="11" t="str">
        <f>VLOOKUP(F7105,Sheet1!$A$1:$E$2471,4,FALSE)</f>
        <v>OR</v>
      </c>
      <c r="J7105" s="11" t="str">
        <f>VLOOKUP(F7105,Sheet1!$A$1:$E$2471,5,FALSE)</f>
        <v>97225</v>
      </c>
      <c r="K7105" s="2">
        <v>56.080500000000001</v>
      </c>
      <c r="L7105" s="1">
        <v>43273</v>
      </c>
      <c r="M7105">
        <v>0</v>
      </c>
      <c r="N7105">
        <v>1</v>
      </c>
      <c r="P7105" t="s">
        <v>91</v>
      </c>
    </row>
    <row r="7106" spans="1:16" x14ac:dyDescent="0.25">
      <c r="A7106" s="13">
        <v>2230</v>
      </c>
      <c r="B7106" s="11" t="s">
        <v>1107</v>
      </c>
      <c r="C7106" t="s">
        <v>608</v>
      </c>
      <c r="D7106">
        <v>341</v>
      </c>
      <c r="E7106" t="s">
        <v>89</v>
      </c>
      <c r="F7106" t="s">
        <v>453</v>
      </c>
      <c r="G7106" s="11" t="str">
        <f>VLOOKUP(F7106,Sheet1!$A$1:$E$2471,2,FALSE)</f>
        <v>..</v>
      </c>
      <c r="H7106" s="11" t="str">
        <f>VLOOKUP(F7106,Sheet1!$A$1:$E$2471,3,FALSE)</f>
        <v>PORTLAND</v>
      </c>
      <c r="I7106" s="11" t="str">
        <f>VLOOKUP(F7106,Sheet1!$A$1:$E$2471,4,FALSE)</f>
        <v>OR</v>
      </c>
      <c r="J7106" s="11" t="str">
        <f>VLOOKUP(F7106,Sheet1!$A$1:$E$2471,5,FALSE)</f>
        <v>97225</v>
      </c>
      <c r="K7106" s="2">
        <v>62.838500000000003</v>
      </c>
      <c r="L7106" s="1">
        <v>43273</v>
      </c>
      <c r="M7106">
        <v>0</v>
      </c>
      <c r="N7106">
        <v>1</v>
      </c>
      <c r="P7106" t="s">
        <v>91</v>
      </c>
    </row>
    <row r="7107" spans="1:16" x14ac:dyDescent="0.25">
      <c r="A7107" s="13">
        <v>2230</v>
      </c>
      <c r="B7107" s="11" t="s">
        <v>1107</v>
      </c>
      <c r="C7107" t="s">
        <v>608</v>
      </c>
      <c r="D7107">
        <v>341</v>
      </c>
      <c r="E7107" t="s">
        <v>89</v>
      </c>
      <c r="F7107" t="s">
        <v>453</v>
      </c>
      <c r="G7107" s="11" t="str">
        <f>VLOOKUP(F7107,Sheet1!$A$1:$E$2471,2,FALSE)</f>
        <v>..</v>
      </c>
      <c r="H7107" s="11" t="str">
        <f>VLOOKUP(F7107,Sheet1!$A$1:$E$2471,3,FALSE)</f>
        <v>PORTLAND</v>
      </c>
      <c r="I7107" s="11" t="str">
        <f>VLOOKUP(F7107,Sheet1!$A$1:$E$2471,4,FALSE)</f>
        <v>OR</v>
      </c>
      <c r="J7107" s="11" t="str">
        <f>VLOOKUP(F7107,Sheet1!$A$1:$E$2471,5,FALSE)</f>
        <v>97225</v>
      </c>
      <c r="K7107" s="2">
        <v>85.401499999999999</v>
      </c>
      <c r="L7107" s="1">
        <v>43273</v>
      </c>
      <c r="M7107">
        <v>0</v>
      </c>
      <c r="N7107">
        <v>1</v>
      </c>
      <c r="P7107" t="s">
        <v>91</v>
      </c>
    </row>
    <row r="7108" spans="1:16" x14ac:dyDescent="0.25">
      <c r="A7108" s="13">
        <v>2230</v>
      </c>
      <c r="B7108" s="11" t="s">
        <v>1107</v>
      </c>
      <c r="C7108" t="s">
        <v>608</v>
      </c>
      <c r="D7108">
        <v>341</v>
      </c>
      <c r="E7108" t="s">
        <v>89</v>
      </c>
      <c r="F7108" t="s">
        <v>453</v>
      </c>
      <c r="G7108" s="11" t="str">
        <f>VLOOKUP(F7108,Sheet1!$A$1:$E$2471,2,FALSE)</f>
        <v>..</v>
      </c>
      <c r="H7108" s="11" t="str">
        <f>VLOOKUP(F7108,Sheet1!$A$1:$E$2471,3,FALSE)</f>
        <v>PORTLAND</v>
      </c>
      <c r="I7108" s="11" t="str">
        <f>VLOOKUP(F7108,Sheet1!$A$1:$E$2471,4,FALSE)</f>
        <v>OR</v>
      </c>
      <c r="J7108" s="11" t="str">
        <f>VLOOKUP(F7108,Sheet1!$A$1:$E$2471,5,FALSE)</f>
        <v>97225</v>
      </c>
      <c r="K7108" s="2">
        <v>64.691500000000005</v>
      </c>
      <c r="L7108" s="1">
        <v>43273</v>
      </c>
      <c r="M7108">
        <v>0</v>
      </c>
      <c r="N7108">
        <v>1</v>
      </c>
      <c r="P7108" t="s">
        <v>91</v>
      </c>
    </row>
    <row r="7109" spans="1:16" x14ac:dyDescent="0.25">
      <c r="A7109" s="13">
        <v>2230</v>
      </c>
      <c r="B7109" s="11" t="s">
        <v>1107</v>
      </c>
      <c r="C7109" t="s">
        <v>608</v>
      </c>
      <c r="D7109">
        <v>341</v>
      </c>
      <c r="E7109" t="s">
        <v>89</v>
      </c>
      <c r="F7109" t="s">
        <v>453</v>
      </c>
      <c r="G7109" s="11" t="str">
        <f>VLOOKUP(F7109,Sheet1!$A$1:$E$2471,2,FALSE)</f>
        <v>..</v>
      </c>
      <c r="H7109" s="11" t="str">
        <f>VLOOKUP(F7109,Sheet1!$A$1:$E$2471,3,FALSE)</f>
        <v>PORTLAND</v>
      </c>
      <c r="I7109" s="11" t="str">
        <f>VLOOKUP(F7109,Sheet1!$A$1:$E$2471,4,FALSE)</f>
        <v>OR</v>
      </c>
      <c r="J7109" s="11" t="str">
        <f>VLOOKUP(F7109,Sheet1!$A$1:$E$2471,5,FALSE)</f>
        <v>97225</v>
      </c>
      <c r="K7109" s="2">
        <v>220.071</v>
      </c>
      <c r="L7109" s="1">
        <v>43273</v>
      </c>
      <c r="M7109">
        <v>0</v>
      </c>
      <c r="N7109">
        <v>1</v>
      </c>
      <c r="P7109" t="s">
        <v>91</v>
      </c>
    </row>
    <row r="7110" spans="1:16" x14ac:dyDescent="0.25">
      <c r="A7110" s="13">
        <v>2230</v>
      </c>
      <c r="B7110" s="11" t="s">
        <v>1107</v>
      </c>
      <c r="C7110" t="s">
        <v>608</v>
      </c>
      <c r="D7110">
        <v>341</v>
      </c>
      <c r="E7110" t="s">
        <v>89</v>
      </c>
      <c r="F7110" t="s">
        <v>522</v>
      </c>
      <c r="G7110" s="11" t="str">
        <f>VLOOKUP(F7110,Sheet1!$A$1:$E$2471,2,FALSE)</f>
        <v>..</v>
      </c>
      <c r="H7110" s="11" t="str">
        <f>VLOOKUP(F7110,Sheet1!$A$1:$E$2471,3,FALSE)</f>
        <v>TUALATIN</v>
      </c>
      <c r="I7110" s="11" t="str">
        <f>VLOOKUP(F7110,Sheet1!$A$1:$E$2471,4,FALSE)</f>
        <v>OR</v>
      </c>
      <c r="J7110" s="11" t="str">
        <f>VLOOKUP(F7110,Sheet1!$A$1:$E$2471,5,FALSE)</f>
        <v>97062</v>
      </c>
      <c r="K7110" s="2">
        <v>348.8</v>
      </c>
      <c r="L7110" s="1">
        <v>43273</v>
      </c>
      <c r="M7110">
        <v>0</v>
      </c>
      <c r="N7110">
        <v>1</v>
      </c>
      <c r="P7110" t="s">
        <v>91</v>
      </c>
    </row>
    <row r="7111" spans="1:16" x14ac:dyDescent="0.25">
      <c r="A7111" s="13">
        <v>2230</v>
      </c>
      <c r="B7111" s="11" t="s">
        <v>1107</v>
      </c>
      <c r="C7111" t="s">
        <v>608</v>
      </c>
      <c r="D7111">
        <v>341</v>
      </c>
      <c r="E7111" t="s">
        <v>89</v>
      </c>
      <c r="F7111" t="s">
        <v>569</v>
      </c>
      <c r="G7111" s="11" t="str">
        <f>VLOOKUP(F7111,Sheet1!$A$1:$E$2471,2,FALSE)</f>
        <v>..</v>
      </c>
      <c r="H7111" s="11" t="str">
        <f>VLOOKUP(F7111,Sheet1!$A$1:$E$2471,3,FALSE)</f>
        <v>PORTLAND</v>
      </c>
      <c r="I7111" s="11" t="str">
        <f>VLOOKUP(F7111,Sheet1!$A$1:$E$2471,4,FALSE)</f>
        <v>OR</v>
      </c>
      <c r="J7111" s="11" t="str">
        <f>VLOOKUP(F7111,Sheet1!$A$1:$E$2471,5,FALSE)</f>
        <v>97225</v>
      </c>
      <c r="K7111" s="2">
        <v>14.17</v>
      </c>
      <c r="L7111" s="1">
        <v>43273</v>
      </c>
      <c r="M7111">
        <v>0</v>
      </c>
      <c r="N7111">
        <v>1</v>
      </c>
      <c r="P7111" t="s">
        <v>91</v>
      </c>
    </row>
    <row r="7112" spans="1:16" x14ac:dyDescent="0.25">
      <c r="A7112" s="13">
        <v>2230</v>
      </c>
      <c r="B7112" s="11" t="s">
        <v>1107</v>
      </c>
      <c r="C7112" t="s">
        <v>608</v>
      </c>
      <c r="D7112">
        <v>341</v>
      </c>
      <c r="E7112" t="s">
        <v>89</v>
      </c>
      <c r="F7112" t="s">
        <v>387</v>
      </c>
      <c r="G7112" s="11" t="str">
        <f>VLOOKUP(F7112,Sheet1!$A$1:$E$2471,2,FALSE)</f>
        <v>..</v>
      </c>
      <c r="H7112" s="11" t="str">
        <f>VLOOKUP(F7112,Sheet1!$A$1:$E$2471,3,FALSE)</f>
        <v>BEAVERTON</v>
      </c>
      <c r="I7112" s="11" t="str">
        <f>VLOOKUP(F7112,Sheet1!$A$1:$E$2471,4,FALSE)</f>
        <v>OR</v>
      </c>
      <c r="J7112" s="11" t="str">
        <f>VLOOKUP(F7112,Sheet1!$A$1:$E$2471,5,FALSE)</f>
        <v>97007</v>
      </c>
      <c r="K7112" s="2">
        <v>168.18700000000001</v>
      </c>
      <c r="L7112" s="1">
        <v>43259</v>
      </c>
      <c r="M7112">
        <v>0</v>
      </c>
      <c r="N7112">
        <v>1</v>
      </c>
      <c r="P7112" t="s">
        <v>91</v>
      </c>
    </row>
    <row r="7113" spans="1:16" x14ac:dyDescent="0.25">
      <c r="A7113" s="13">
        <v>2230</v>
      </c>
      <c r="B7113" s="11" t="s">
        <v>1107</v>
      </c>
      <c r="C7113" t="s">
        <v>608</v>
      </c>
      <c r="D7113">
        <v>341</v>
      </c>
      <c r="E7113" t="s">
        <v>89</v>
      </c>
      <c r="F7113" t="s">
        <v>387</v>
      </c>
      <c r="G7113" s="11" t="str">
        <f>VLOOKUP(F7113,Sheet1!$A$1:$E$2471,2,FALSE)</f>
        <v>..</v>
      </c>
      <c r="H7113" s="11" t="str">
        <f>VLOOKUP(F7113,Sheet1!$A$1:$E$2471,3,FALSE)</f>
        <v>BEAVERTON</v>
      </c>
      <c r="I7113" s="11" t="str">
        <f>VLOOKUP(F7113,Sheet1!$A$1:$E$2471,4,FALSE)</f>
        <v>OR</v>
      </c>
      <c r="J7113" s="11" t="str">
        <f>VLOOKUP(F7113,Sheet1!$A$1:$E$2471,5,FALSE)</f>
        <v>97007</v>
      </c>
      <c r="K7113" s="2">
        <v>84.856499999999997</v>
      </c>
      <c r="L7113" s="1">
        <v>43266</v>
      </c>
      <c r="M7113">
        <v>0</v>
      </c>
      <c r="N7113">
        <v>1</v>
      </c>
      <c r="P7113" t="s">
        <v>91</v>
      </c>
    </row>
    <row r="7114" spans="1:16" x14ac:dyDescent="0.25">
      <c r="A7114" s="13">
        <v>2230</v>
      </c>
      <c r="B7114" s="11" t="s">
        <v>1107</v>
      </c>
      <c r="C7114" t="s">
        <v>608</v>
      </c>
      <c r="D7114">
        <v>341</v>
      </c>
      <c r="E7114" t="s">
        <v>89</v>
      </c>
      <c r="F7114" t="s">
        <v>526</v>
      </c>
      <c r="G7114" s="11" t="str">
        <f>VLOOKUP(F7114,Sheet1!$A$1:$E$2471,2,FALSE)</f>
        <v>..</v>
      </c>
      <c r="H7114" s="11" t="str">
        <f>VLOOKUP(F7114,Sheet1!$A$1:$E$2471,3,FALSE)</f>
        <v>BEAVERTON</v>
      </c>
      <c r="I7114" s="11" t="str">
        <f>VLOOKUP(F7114,Sheet1!$A$1:$E$2471,4,FALSE)</f>
        <v>OR</v>
      </c>
      <c r="J7114" s="11" t="str">
        <f>VLOOKUP(F7114,Sheet1!$A$1:$E$2471,5,FALSE)</f>
        <v>97007</v>
      </c>
      <c r="K7114" s="2">
        <v>113.578</v>
      </c>
      <c r="L7114" s="1">
        <v>43259</v>
      </c>
      <c r="M7114">
        <v>0</v>
      </c>
      <c r="N7114">
        <v>1</v>
      </c>
      <c r="P7114" t="s">
        <v>91</v>
      </c>
    </row>
    <row r="7115" spans="1:16" x14ac:dyDescent="0.25">
      <c r="A7115" s="13">
        <v>2230</v>
      </c>
      <c r="B7115" s="11" t="s">
        <v>1107</v>
      </c>
      <c r="C7115" t="s">
        <v>608</v>
      </c>
      <c r="D7115">
        <v>341</v>
      </c>
      <c r="E7115" t="s">
        <v>89</v>
      </c>
      <c r="F7115" t="s">
        <v>526</v>
      </c>
      <c r="G7115" s="11" t="str">
        <f>VLOOKUP(F7115,Sheet1!$A$1:$E$2471,2,FALSE)</f>
        <v>..</v>
      </c>
      <c r="H7115" s="11" t="str">
        <f>VLOOKUP(F7115,Sheet1!$A$1:$E$2471,3,FALSE)</f>
        <v>BEAVERTON</v>
      </c>
      <c r="I7115" s="11" t="str">
        <f>VLOOKUP(F7115,Sheet1!$A$1:$E$2471,4,FALSE)</f>
        <v>OR</v>
      </c>
      <c r="J7115" s="11" t="str">
        <f>VLOOKUP(F7115,Sheet1!$A$1:$E$2471,5,FALSE)</f>
        <v>97007</v>
      </c>
      <c r="K7115" s="2">
        <v>29.757000000000001</v>
      </c>
      <c r="L7115" s="1">
        <v>43273</v>
      </c>
      <c r="M7115">
        <v>0</v>
      </c>
      <c r="N7115">
        <v>1</v>
      </c>
      <c r="P7115" t="s">
        <v>91</v>
      </c>
    </row>
    <row r="7116" spans="1:16" x14ac:dyDescent="0.25">
      <c r="A7116" s="13">
        <v>2230</v>
      </c>
      <c r="B7116" s="11" t="s">
        <v>1107</v>
      </c>
      <c r="C7116" t="s">
        <v>608</v>
      </c>
      <c r="D7116">
        <v>341</v>
      </c>
      <c r="E7116" t="s">
        <v>89</v>
      </c>
      <c r="F7116" t="s">
        <v>495</v>
      </c>
      <c r="G7116" s="11" t="str">
        <f>VLOOKUP(F7116,Sheet1!$A$1:$E$2471,2,FALSE)</f>
        <v>..</v>
      </c>
      <c r="H7116" s="11" t="str">
        <f>VLOOKUP(F7116,Sheet1!$A$1:$E$2471,3,FALSE)</f>
        <v>DURHAM</v>
      </c>
      <c r="I7116" s="11" t="str">
        <f>VLOOKUP(F7116,Sheet1!$A$1:$E$2471,4,FALSE)</f>
        <v>OR</v>
      </c>
      <c r="J7116" s="11" t="str">
        <f>VLOOKUP(F7116,Sheet1!$A$1:$E$2471,5,FALSE)</f>
        <v>97224</v>
      </c>
      <c r="K7116" s="2">
        <v>833.85</v>
      </c>
      <c r="L7116" s="1">
        <v>43273</v>
      </c>
      <c r="M7116">
        <v>0</v>
      </c>
      <c r="N7116">
        <v>1</v>
      </c>
      <c r="P7116" t="s">
        <v>91</v>
      </c>
    </row>
    <row r="7117" spans="1:16" x14ac:dyDescent="0.25">
      <c r="A7117" s="13">
        <v>2230</v>
      </c>
      <c r="B7117" s="11" t="s">
        <v>1107</v>
      </c>
      <c r="C7117" t="s">
        <v>608</v>
      </c>
      <c r="D7117">
        <v>341</v>
      </c>
      <c r="E7117" t="s">
        <v>89</v>
      </c>
      <c r="F7117" t="s">
        <v>508</v>
      </c>
      <c r="G7117" s="11" t="str">
        <f>VLOOKUP(F7117,Sheet1!$A$1:$E$2471,2,FALSE)</f>
        <v>..</v>
      </c>
      <c r="H7117" s="11" t="str">
        <f>VLOOKUP(F7117,Sheet1!$A$1:$E$2471,3,FALSE)</f>
        <v>PORTLAND</v>
      </c>
      <c r="I7117" s="11" t="str">
        <f>VLOOKUP(F7117,Sheet1!$A$1:$E$2471,4,FALSE)</f>
        <v>OR</v>
      </c>
      <c r="J7117" s="11" t="str">
        <f>VLOOKUP(F7117,Sheet1!$A$1:$E$2471,5,FALSE)</f>
        <v>97219</v>
      </c>
      <c r="K7117" s="2">
        <v>14.17</v>
      </c>
      <c r="L7117" s="1">
        <v>43266</v>
      </c>
      <c r="M7117">
        <v>0</v>
      </c>
      <c r="N7117">
        <v>1</v>
      </c>
      <c r="P7117" t="s">
        <v>91</v>
      </c>
    </row>
    <row r="7118" spans="1:16" x14ac:dyDescent="0.25">
      <c r="A7118" s="13">
        <v>2230</v>
      </c>
      <c r="B7118" s="11" t="s">
        <v>1107</v>
      </c>
      <c r="C7118" t="s">
        <v>608</v>
      </c>
      <c r="D7118">
        <v>341</v>
      </c>
      <c r="E7118" t="s">
        <v>89</v>
      </c>
      <c r="F7118" t="s">
        <v>682</v>
      </c>
      <c r="G7118" s="11" t="str">
        <f>VLOOKUP(F7118,Sheet1!$A$1:$E$2471,2,FALSE)</f>
        <v>..</v>
      </c>
      <c r="H7118" s="11" t="str">
        <f>VLOOKUP(F7118,Sheet1!$A$1:$E$2471,3,FALSE)</f>
        <v>HILLSBORO</v>
      </c>
      <c r="I7118" s="11" t="str">
        <f>VLOOKUP(F7118,Sheet1!$A$1:$E$2471,4,FALSE)</f>
        <v>OR</v>
      </c>
      <c r="J7118" s="11" t="str">
        <f>VLOOKUP(F7118,Sheet1!$A$1:$E$2471,5,FALSE)</f>
        <v>97124</v>
      </c>
      <c r="K7118" s="2">
        <v>125.35</v>
      </c>
      <c r="L7118" s="1">
        <v>43266</v>
      </c>
      <c r="M7118">
        <v>0</v>
      </c>
      <c r="N7118">
        <v>1</v>
      </c>
      <c r="P7118" t="s">
        <v>91</v>
      </c>
    </row>
    <row r="7119" spans="1:16" x14ac:dyDescent="0.25">
      <c r="A7119" s="13">
        <v>2230</v>
      </c>
      <c r="B7119" s="11" t="s">
        <v>1107</v>
      </c>
      <c r="C7119" t="s">
        <v>608</v>
      </c>
      <c r="D7119">
        <v>341</v>
      </c>
      <c r="E7119" t="s">
        <v>89</v>
      </c>
      <c r="F7119" t="s">
        <v>682</v>
      </c>
      <c r="G7119" s="11" t="str">
        <f>VLOOKUP(F7119,Sheet1!$A$1:$E$2471,2,FALSE)</f>
        <v>..</v>
      </c>
      <c r="H7119" s="11" t="str">
        <f>VLOOKUP(F7119,Sheet1!$A$1:$E$2471,3,FALSE)</f>
        <v>HILLSBORO</v>
      </c>
      <c r="I7119" s="11" t="str">
        <f>VLOOKUP(F7119,Sheet1!$A$1:$E$2471,4,FALSE)</f>
        <v>OR</v>
      </c>
      <c r="J7119" s="11" t="str">
        <f>VLOOKUP(F7119,Sheet1!$A$1:$E$2471,5,FALSE)</f>
        <v>97124</v>
      </c>
      <c r="K7119" s="2">
        <v>8.7744999999999997</v>
      </c>
      <c r="L7119" s="1">
        <v>43273</v>
      </c>
      <c r="M7119">
        <v>0</v>
      </c>
      <c r="N7119">
        <v>1</v>
      </c>
      <c r="P7119" t="s">
        <v>91</v>
      </c>
    </row>
    <row r="7120" spans="1:16" x14ac:dyDescent="0.25">
      <c r="A7120" s="13">
        <v>2230</v>
      </c>
      <c r="B7120" s="11" t="s">
        <v>1107</v>
      </c>
      <c r="C7120" t="s">
        <v>608</v>
      </c>
      <c r="D7120">
        <v>341</v>
      </c>
      <c r="E7120" t="s">
        <v>89</v>
      </c>
      <c r="F7120" t="s">
        <v>658</v>
      </c>
      <c r="G7120" s="11" t="str">
        <f>VLOOKUP(F7120,Sheet1!$A$1:$E$2471,2,FALSE)</f>
        <v>..</v>
      </c>
      <c r="H7120" s="11" t="str">
        <f>VLOOKUP(F7120,Sheet1!$A$1:$E$2471,3,FALSE)</f>
        <v>BEAVERTON</v>
      </c>
      <c r="I7120" s="11" t="str">
        <f>VLOOKUP(F7120,Sheet1!$A$1:$E$2471,4,FALSE)</f>
        <v>OR</v>
      </c>
      <c r="J7120" s="11" t="str">
        <f>VLOOKUP(F7120,Sheet1!$A$1:$E$2471,5,FALSE)</f>
        <v>97007</v>
      </c>
      <c r="K7120" s="2">
        <v>36.515000000000001</v>
      </c>
      <c r="L7120" s="1">
        <v>43266</v>
      </c>
      <c r="M7120">
        <v>0</v>
      </c>
      <c r="N7120">
        <v>1</v>
      </c>
      <c r="P7120" t="s">
        <v>91</v>
      </c>
    </row>
    <row r="7121" spans="1:16" x14ac:dyDescent="0.25">
      <c r="A7121" s="13">
        <v>2230</v>
      </c>
      <c r="B7121" s="11" t="s">
        <v>1107</v>
      </c>
      <c r="C7121" t="s">
        <v>608</v>
      </c>
      <c r="D7121">
        <v>341</v>
      </c>
      <c r="E7121" t="s">
        <v>89</v>
      </c>
      <c r="F7121" t="s">
        <v>509</v>
      </c>
      <c r="G7121" s="11" t="str">
        <f>VLOOKUP(F7121,Sheet1!$A$1:$E$2471,2,FALSE)</f>
        <v>..</v>
      </c>
      <c r="H7121" s="11" t="str">
        <f>VLOOKUP(F7121,Sheet1!$A$1:$E$2471,3,FALSE)</f>
        <v>PORTLAND</v>
      </c>
      <c r="I7121" s="11" t="str">
        <f>VLOOKUP(F7121,Sheet1!$A$1:$E$2471,4,FALSE)</f>
        <v>OR</v>
      </c>
      <c r="J7121" s="11" t="str">
        <f>VLOOKUP(F7121,Sheet1!$A$1:$E$2471,5,FALSE)</f>
        <v>97219</v>
      </c>
      <c r="K7121" s="2">
        <v>93.74</v>
      </c>
      <c r="L7121" s="1">
        <v>43273</v>
      </c>
      <c r="M7121">
        <v>0</v>
      </c>
      <c r="N7121">
        <v>1</v>
      </c>
      <c r="P7121" t="s">
        <v>91</v>
      </c>
    </row>
    <row r="7122" spans="1:16" x14ac:dyDescent="0.25">
      <c r="A7122" s="13">
        <v>2230</v>
      </c>
      <c r="B7122" s="11" t="s">
        <v>1107</v>
      </c>
      <c r="C7122" t="s">
        <v>608</v>
      </c>
      <c r="D7122">
        <v>341</v>
      </c>
      <c r="E7122" t="s">
        <v>89</v>
      </c>
      <c r="F7122" t="s">
        <v>668</v>
      </c>
      <c r="G7122" s="11" t="str">
        <f>VLOOKUP(F7122,Sheet1!$A$1:$E$2471,2,FALSE)</f>
        <v>..</v>
      </c>
      <c r="H7122" s="11" t="str">
        <f>VLOOKUP(F7122,Sheet1!$A$1:$E$2471,3,FALSE)</f>
        <v>ALOHA</v>
      </c>
      <c r="I7122" s="11" t="str">
        <f>VLOOKUP(F7122,Sheet1!$A$1:$E$2471,4,FALSE)</f>
        <v>OR</v>
      </c>
      <c r="J7122" s="11" t="str">
        <f>VLOOKUP(F7122,Sheet1!$A$1:$E$2471,5,FALSE)</f>
        <v>97123</v>
      </c>
      <c r="K7122" s="2">
        <v>129.71</v>
      </c>
      <c r="L7122" s="1">
        <v>43266</v>
      </c>
      <c r="M7122">
        <v>0</v>
      </c>
      <c r="N7122">
        <v>1</v>
      </c>
      <c r="P7122" t="s">
        <v>91</v>
      </c>
    </row>
    <row r="7123" spans="1:16" x14ac:dyDescent="0.25">
      <c r="A7123" s="13">
        <v>2230</v>
      </c>
      <c r="B7123" s="11" t="s">
        <v>1107</v>
      </c>
      <c r="C7123" t="s">
        <v>608</v>
      </c>
      <c r="D7123">
        <v>341</v>
      </c>
      <c r="E7123" t="s">
        <v>89</v>
      </c>
      <c r="F7123" t="s">
        <v>496</v>
      </c>
      <c r="G7123" s="11" t="str">
        <f>VLOOKUP(F7123,Sheet1!$A$1:$E$2471,2,FALSE)</f>
        <v>..</v>
      </c>
      <c r="H7123" s="11" t="str">
        <f>VLOOKUP(F7123,Sheet1!$A$1:$E$2471,3,FALSE)</f>
        <v>Portland</v>
      </c>
      <c r="I7123" s="11" t="str">
        <f>VLOOKUP(F7123,Sheet1!$A$1:$E$2471,4,FALSE)</f>
        <v>OR</v>
      </c>
      <c r="J7123" s="11" t="str">
        <f>VLOOKUP(F7123,Sheet1!$A$1:$E$2471,5,FALSE)</f>
        <v>97223</v>
      </c>
      <c r="K7123" s="2">
        <v>179.25049999999999</v>
      </c>
      <c r="L7123" s="1">
        <v>43266</v>
      </c>
      <c r="M7123">
        <v>0</v>
      </c>
      <c r="N7123">
        <v>1</v>
      </c>
      <c r="P7123" t="s">
        <v>91</v>
      </c>
    </row>
    <row r="7124" spans="1:16" x14ac:dyDescent="0.25">
      <c r="A7124" s="13">
        <v>2230</v>
      </c>
      <c r="B7124" s="11" t="s">
        <v>1107</v>
      </c>
      <c r="C7124" t="s">
        <v>608</v>
      </c>
      <c r="D7124">
        <v>341</v>
      </c>
      <c r="E7124" t="s">
        <v>89</v>
      </c>
      <c r="F7124" t="s">
        <v>380</v>
      </c>
      <c r="G7124" s="11" t="str">
        <f>VLOOKUP(F7124,Sheet1!$A$1:$E$2471,2,FALSE)</f>
        <v>..</v>
      </c>
      <c r="H7124" s="11" t="str">
        <f>VLOOKUP(F7124,Sheet1!$A$1:$E$2471,3,FALSE)</f>
        <v>HILLSBORO</v>
      </c>
      <c r="I7124" s="11" t="str">
        <f>VLOOKUP(F7124,Sheet1!$A$1:$E$2471,4,FALSE)</f>
        <v>OR</v>
      </c>
      <c r="J7124" s="11" t="str">
        <f>VLOOKUP(F7124,Sheet1!$A$1:$E$2471,5,FALSE)</f>
        <v>97123</v>
      </c>
      <c r="K7124" s="2">
        <v>120.60850000000001</v>
      </c>
      <c r="L7124" s="1">
        <v>43273</v>
      </c>
      <c r="M7124">
        <v>0</v>
      </c>
      <c r="N7124">
        <v>1</v>
      </c>
      <c r="P7124" t="s">
        <v>91</v>
      </c>
    </row>
    <row r="7125" spans="1:16" x14ac:dyDescent="0.25">
      <c r="A7125" s="13">
        <v>2230</v>
      </c>
      <c r="B7125" s="11" t="s">
        <v>1107</v>
      </c>
      <c r="C7125" t="s">
        <v>608</v>
      </c>
      <c r="D7125">
        <v>341</v>
      </c>
      <c r="E7125" t="s">
        <v>89</v>
      </c>
      <c r="F7125" t="s">
        <v>380</v>
      </c>
      <c r="G7125" s="11" t="str">
        <f>VLOOKUP(F7125,Sheet1!$A$1:$E$2471,2,FALSE)</f>
        <v>..</v>
      </c>
      <c r="H7125" s="11" t="str">
        <f>VLOOKUP(F7125,Sheet1!$A$1:$E$2471,3,FALSE)</f>
        <v>HILLSBORO</v>
      </c>
      <c r="I7125" s="11" t="str">
        <f>VLOOKUP(F7125,Sheet1!$A$1:$E$2471,4,FALSE)</f>
        <v>OR</v>
      </c>
      <c r="J7125" s="11" t="str">
        <f>VLOOKUP(F7125,Sheet1!$A$1:$E$2471,5,FALSE)</f>
        <v>97123</v>
      </c>
      <c r="K7125" s="2">
        <v>69.269499999999994</v>
      </c>
      <c r="L7125" s="1">
        <v>43273</v>
      </c>
      <c r="M7125">
        <v>0</v>
      </c>
      <c r="N7125">
        <v>1</v>
      </c>
      <c r="P7125" t="s">
        <v>91</v>
      </c>
    </row>
    <row r="7126" spans="1:16" x14ac:dyDescent="0.25">
      <c r="A7126" s="13">
        <v>2230</v>
      </c>
      <c r="B7126" s="11" t="s">
        <v>1107</v>
      </c>
      <c r="C7126" t="s">
        <v>608</v>
      </c>
      <c r="D7126">
        <v>341</v>
      </c>
      <c r="E7126" t="s">
        <v>89</v>
      </c>
      <c r="F7126" t="s">
        <v>380</v>
      </c>
      <c r="G7126" s="11" t="str">
        <f>VLOOKUP(F7126,Sheet1!$A$1:$E$2471,2,FALSE)</f>
        <v>..</v>
      </c>
      <c r="H7126" s="11" t="str">
        <f>VLOOKUP(F7126,Sheet1!$A$1:$E$2471,3,FALSE)</f>
        <v>HILLSBORO</v>
      </c>
      <c r="I7126" s="11" t="str">
        <f>VLOOKUP(F7126,Sheet1!$A$1:$E$2471,4,FALSE)</f>
        <v>OR</v>
      </c>
      <c r="J7126" s="11" t="str">
        <f>VLOOKUP(F7126,Sheet1!$A$1:$E$2471,5,FALSE)</f>
        <v>97123</v>
      </c>
      <c r="K7126" s="2">
        <v>3.9784999999999999</v>
      </c>
      <c r="L7126" s="1">
        <v>43266</v>
      </c>
      <c r="M7126">
        <v>0</v>
      </c>
      <c r="N7126">
        <v>1</v>
      </c>
      <c r="P7126" t="s">
        <v>91</v>
      </c>
    </row>
    <row r="7127" spans="1:16" x14ac:dyDescent="0.25">
      <c r="A7127" s="13">
        <v>2230</v>
      </c>
      <c r="B7127" s="11" t="s">
        <v>1107</v>
      </c>
      <c r="C7127" t="s">
        <v>608</v>
      </c>
      <c r="D7127">
        <v>341</v>
      </c>
      <c r="E7127" t="s">
        <v>89</v>
      </c>
      <c r="F7127" t="s">
        <v>530</v>
      </c>
      <c r="G7127" s="11" t="str">
        <f>VLOOKUP(F7127,Sheet1!$A$1:$E$2471,2,FALSE)</f>
        <v>..</v>
      </c>
      <c r="H7127" s="11" t="str">
        <f>VLOOKUP(F7127,Sheet1!$A$1:$E$2471,3,FALSE)</f>
        <v>BEAVERTON</v>
      </c>
      <c r="I7127" s="11" t="str">
        <f>VLOOKUP(F7127,Sheet1!$A$1:$E$2471,4,FALSE)</f>
        <v>OR</v>
      </c>
      <c r="J7127" s="11" t="str">
        <f>VLOOKUP(F7127,Sheet1!$A$1:$E$2471,5,FALSE)</f>
        <v>97005</v>
      </c>
      <c r="K7127" s="2">
        <v>188.95150000000001</v>
      </c>
      <c r="L7127" s="1">
        <v>43273</v>
      </c>
      <c r="M7127">
        <v>0</v>
      </c>
      <c r="N7127">
        <v>1</v>
      </c>
      <c r="P7127" t="s">
        <v>91</v>
      </c>
    </row>
    <row r="7128" spans="1:16" x14ac:dyDescent="0.25">
      <c r="A7128" s="13">
        <v>2230</v>
      </c>
      <c r="B7128" s="11" t="s">
        <v>1107</v>
      </c>
      <c r="C7128" t="s">
        <v>608</v>
      </c>
      <c r="D7128">
        <v>341</v>
      </c>
      <c r="E7128" t="s">
        <v>89</v>
      </c>
      <c r="F7128" t="s">
        <v>530</v>
      </c>
      <c r="G7128" s="11" t="str">
        <f>VLOOKUP(F7128,Sheet1!$A$1:$E$2471,2,FALSE)</f>
        <v>..</v>
      </c>
      <c r="H7128" s="11" t="str">
        <f>VLOOKUP(F7128,Sheet1!$A$1:$E$2471,3,FALSE)</f>
        <v>BEAVERTON</v>
      </c>
      <c r="I7128" s="11" t="str">
        <f>VLOOKUP(F7128,Sheet1!$A$1:$E$2471,4,FALSE)</f>
        <v>OR</v>
      </c>
      <c r="J7128" s="11" t="str">
        <f>VLOOKUP(F7128,Sheet1!$A$1:$E$2471,5,FALSE)</f>
        <v>97005</v>
      </c>
      <c r="K7128" s="2">
        <v>129.98249999999999</v>
      </c>
      <c r="L7128" s="1">
        <v>43273</v>
      </c>
      <c r="M7128">
        <v>0</v>
      </c>
      <c r="N7128">
        <v>1</v>
      </c>
      <c r="P7128" t="s">
        <v>91</v>
      </c>
    </row>
    <row r="7129" spans="1:16" x14ac:dyDescent="0.25">
      <c r="A7129" s="13">
        <v>2230</v>
      </c>
      <c r="B7129" s="11" t="s">
        <v>1107</v>
      </c>
      <c r="C7129" t="s">
        <v>608</v>
      </c>
      <c r="D7129">
        <v>341</v>
      </c>
      <c r="E7129" t="s">
        <v>89</v>
      </c>
      <c r="F7129" t="s">
        <v>689</v>
      </c>
      <c r="G7129" s="11" t="str">
        <f>VLOOKUP(F7129,Sheet1!$A$1:$E$2471,2,FALSE)</f>
        <v>..</v>
      </c>
      <c r="H7129" s="11" t="str">
        <f>VLOOKUP(F7129,Sheet1!$A$1:$E$2471,3,FALSE)</f>
        <v>LAKE OSWEGO</v>
      </c>
      <c r="I7129" s="11" t="str">
        <f>VLOOKUP(F7129,Sheet1!$A$1:$E$2471,4,FALSE)</f>
        <v>OR</v>
      </c>
      <c r="J7129" s="11" t="str">
        <f>VLOOKUP(F7129,Sheet1!$A$1:$E$2471,5,FALSE)</f>
        <v>97035</v>
      </c>
      <c r="K7129" s="2">
        <v>98.808499999999995</v>
      </c>
      <c r="L7129" s="1">
        <v>43266</v>
      </c>
      <c r="M7129">
        <v>100120480</v>
      </c>
      <c r="N7129">
        <v>1</v>
      </c>
      <c r="P7129" t="s">
        <v>91</v>
      </c>
    </row>
    <row r="7130" spans="1:16" x14ac:dyDescent="0.25">
      <c r="A7130" s="13">
        <v>2230</v>
      </c>
      <c r="B7130" s="11" t="s">
        <v>1107</v>
      </c>
      <c r="C7130" t="s">
        <v>608</v>
      </c>
      <c r="D7130">
        <v>341</v>
      </c>
      <c r="E7130" t="s">
        <v>89</v>
      </c>
      <c r="F7130" t="s">
        <v>548</v>
      </c>
      <c r="G7130" s="11" t="str">
        <f>VLOOKUP(F7130,Sheet1!$A$1:$E$2471,2,FALSE)</f>
        <v>..</v>
      </c>
      <c r="H7130" s="11" t="str">
        <f>VLOOKUP(F7130,Sheet1!$A$1:$E$2471,3,FALSE)</f>
        <v>HILLSBORO</v>
      </c>
      <c r="I7130" s="11" t="str">
        <f>VLOOKUP(F7130,Sheet1!$A$1:$E$2471,4,FALSE)</f>
        <v>OR</v>
      </c>
      <c r="J7130" s="11" t="str">
        <f>VLOOKUP(F7130,Sheet1!$A$1:$E$2471,5,FALSE)</f>
        <v>97124</v>
      </c>
      <c r="K7130" s="2">
        <v>130.14599999999999</v>
      </c>
      <c r="L7130" s="1">
        <v>43259</v>
      </c>
      <c r="M7130">
        <v>0</v>
      </c>
      <c r="N7130">
        <v>1</v>
      </c>
      <c r="P7130" t="s">
        <v>91</v>
      </c>
    </row>
    <row r="7131" spans="1:16" x14ac:dyDescent="0.25">
      <c r="A7131" s="13">
        <v>2230</v>
      </c>
      <c r="B7131" s="11" t="s">
        <v>1107</v>
      </c>
      <c r="C7131" t="s">
        <v>608</v>
      </c>
      <c r="D7131">
        <v>341</v>
      </c>
      <c r="E7131" t="s">
        <v>89</v>
      </c>
      <c r="F7131" t="s">
        <v>549</v>
      </c>
      <c r="G7131" s="11" t="str">
        <f>VLOOKUP(F7131,Sheet1!$A$1:$E$2471,2,FALSE)</f>
        <v>..</v>
      </c>
      <c r="H7131" s="11" t="str">
        <f>VLOOKUP(F7131,Sheet1!$A$1:$E$2471,3,FALSE)</f>
        <v>PORTLAND</v>
      </c>
      <c r="I7131" s="11" t="str">
        <f>VLOOKUP(F7131,Sheet1!$A$1:$E$2471,4,FALSE)</f>
        <v>OR</v>
      </c>
      <c r="J7131" s="11" t="str">
        <f>VLOOKUP(F7131,Sheet1!$A$1:$E$2471,5,FALSE)</f>
        <v>97229</v>
      </c>
      <c r="K7131" s="2">
        <v>179.90450000000001</v>
      </c>
      <c r="L7131" s="1">
        <v>43266</v>
      </c>
      <c r="M7131">
        <v>0</v>
      </c>
      <c r="N7131">
        <v>1</v>
      </c>
      <c r="P7131" t="s">
        <v>91</v>
      </c>
    </row>
    <row r="7132" spans="1:16" x14ac:dyDescent="0.25">
      <c r="A7132" s="13">
        <v>2230</v>
      </c>
      <c r="B7132" s="11" t="s">
        <v>1107</v>
      </c>
      <c r="C7132" t="s">
        <v>608</v>
      </c>
      <c r="D7132">
        <v>341</v>
      </c>
      <c r="E7132" t="s">
        <v>89</v>
      </c>
      <c r="F7132" t="s">
        <v>679</v>
      </c>
      <c r="G7132" s="11" t="str">
        <f>VLOOKUP(F7132,Sheet1!$A$1:$E$2471,2,FALSE)</f>
        <v>..</v>
      </c>
      <c r="H7132" s="11" t="str">
        <f>VLOOKUP(F7132,Sheet1!$A$1:$E$2471,3,FALSE)</f>
        <v>BEAVERTON</v>
      </c>
      <c r="I7132" s="11" t="str">
        <f>VLOOKUP(F7132,Sheet1!$A$1:$E$2471,4,FALSE)</f>
        <v>OR</v>
      </c>
      <c r="J7132" s="11" t="str">
        <f>VLOOKUP(F7132,Sheet1!$A$1:$E$2471,5,FALSE)</f>
        <v>97008</v>
      </c>
      <c r="K7132" s="2">
        <v>63.874000000000002</v>
      </c>
      <c r="L7132" s="1">
        <v>43278</v>
      </c>
      <c r="M7132">
        <v>0</v>
      </c>
      <c r="N7132">
        <v>1</v>
      </c>
      <c r="P7132" t="s">
        <v>91</v>
      </c>
    </row>
    <row r="7133" spans="1:16" x14ac:dyDescent="0.25">
      <c r="A7133" s="13">
        <v>2230</v>
      </c>
      <c r="B7133" s="11" t="s">
        <v>1107</v>
      </c>
      <c r="C7133" t="s">
        <v>608</v>
      </c>
      <c r="D7133">
        <v>341</v>
      </c>
      <c r="E7133" t="s">
        <v>89</v>
      </c>
      <c r="F7133" t="s">
        <v>582</v>
      </c>
      <c r="G7133" s="11" t="str">
        <f>VLOOKUP(F7133,Sheet1!$A$1:$E$2471,2,FALSE)</f>
        <v>..</v>
      </c>
      <c r="H7133" s="11" t="str">
        <f>VLOOKUP(F7133,Sheet1!$A$1:$E$2471,3,FALSE)</f>
        <v>PORTLAND</v>
      </c>
      <c r="I7133" s="11" t="str">
        <f>VLOOKUP(F7133,Sheet1!$A$1:$E$2471,4,FALSE)</f>
        <v>OR</v>
      </c>
      <c r="J7133" s="11" t="str">
        <f>VLOOKUP(F7133,Sheet1!$A$1:$E$2471,5,FALSE)</f>
        <v>97229</v>
      </c>
      <c r="K7133" s="2">
        <v>158.32249999999999</v>
      </c>
      <c r="L7133" s="1">
        <v>43280</v>
      </c>
      <c r="M7133">
        <v>0</v>
      </c>
      <c r="N7133">
        <v>1</v>
      </c>
      <c r="P7133" t="s">
        <v>91</v>
      </c>
    </row>
    <row r="7134" spans="1:16" x14ac:dyDescent="0.25">
      <c r="A7134" s="13">
        <v>2230</v>
      </c>
      <c r="B7134" s="11" t="s">
        <v>1107</v>
      </c>
      <c r="C7134" t="s">
        <v>608</v>
      </c>
      <c r="D7134">
        <v>341</v>
      </c>
      <c r="E7134" t="s">
        <v>89</v>
      </c>
      <c r="F7134" t="s">
        <v>683</v>
      </c>
      <c r="G7134" s="11" t="str">
        <f>VLOOKUP(F7134,Sheet1!$A$1:$E$2471,2,FALSE)</f>
        <v>..</v>
      </c>
      <c r="H7134" s="11" t="str">
        <f>VLOOKUP(F7134,Sheet1!$A$1:$E$2471,3,FALSE)</f>
        <v>PORTLAND</v>
      </c>
      <c r="I7134" s="11" t="str">
        <f>VLOOKUP(F7134,Sheet1!$A$1:$E$2471,4,FALSE)</f>
        <v>OR</v>
      </c>
      <c r="J7134" s="11" t="str">
        <f>VLOOKUP(F7134,Sheet1!$A$1:$E$2471,5,FALSE)</f>
        <v>97239</v>
      </c>
      <c r="K7134" s="2">
        <v>252.60749999999999</v>
      </c>
      <c r="L7134" s="1">
        <v>43273</v>
      </c>
      <c r="M7134">
        <v>0</v>
      </c>
      <c r="N7134">
        <v>1</v>
      </c>
      <c r="P7134" t="s">
        <v>91</v>
      </c>
    </row>
    <row r="7135" spans="1:16" x14ac:dyDescent="0.25">
      <c r="A7135" s="13">
        <v>2230</v>
      </c>
      <c r="B7135" s="11" t="s">
        <v>1107</v>
      </c>
      <c r="C7135" t="s">
        <v>608</v>
      </c>
      <c r="D7135">
        <v>341</v>
      </c>
      <c r="E7135" t="s">
        <v>89</v>
      </c>
      <c r="F7135" t="s">
        <v>669</v>
      </c>
      <c r="G7135" s="11" t="str">
        <f>VLOOKUP(F7135,Sheet1!$A$1:$E$2471,2,FALSE)</f>
        <v>..</v>
      </c>
      <c r="H7135" s="11" t="str">
        <f>VLOOKUP(F7135,Sheet1!$A$1:$E$2471,3,FALSE)</f>
        <v>PORTLAND</v>
      </c>
      <c r="I7135" s="11" t="str">
        <f>VLOOKUP(F7135,Sheet1!$A$1:$E$2471,4,FALSE)</f>
        <v>OR</v>
      </c>
      <c r="J7135" s="11" t="str">
        <f>VLOOKUP(F7135,Sheet1!$A$1:$E$2471,5,FALSE)</f>
        <v>97229</v>
      </c>
      <c r="K7135" s="2">
        <v>318.27999999999997</v>
      </c>
      <c r="L7135" s="1">
        <v>43266</v>
      </c>
      <c r="M7135">
        <v>0</v>
      </c>
      <c r="N7135">
        <v>1</v>
      </c>
      <c r="P7135" t="s">
        <v>91</v>
      </c>
    </row>
    <row r="7136" spans="1:16" x14ac:dyDescent="0.25">
      <c r="A7136" s="13">
        <v>2230</v>
      </c>
      <c r="B7136" s="11" t="s">
        <v>1107</v>
      </c>
      <c r="C7136" t="s">
        <v>608</v>
      </c>
      <c r="D7136">
        <v>341</v>
      </c>
      <c r="E7136" t="s">
        <v>89</v>
      </c>
      <c r="F7136" t="s">
        <v>669</v>
      </c>
      <c r="G7136" s="11" t="str">
        <f>VLOOKUP(F7136,Sheet1!$A$1:$E$2471,2,FALSE)</f>
        <v>..</v>
      </c>
      <c r="H7136" s="11" t="str">
        <f>VLOOKUP(F7136,Sheet1!$A$1:$E$2471,3,FALSE)</f>
        <v>PORTLAND</v>
      </c>
      <c r="I7136" s="11" t="str">
        <f>VLOOKUP(F7136,Sheet1!$A$1:$E$2471,4,FALSE)</f>
        <v>OR</v>
      </c>
      <c r="J7136" s="11" t="str">
        <f>VLOOKUP(F7136,Sheet1!$A$1:$E$2471,5,FALSE)</f>
        <v>97229</v>
      </c>
      <c r="K7136" s="2">
        <v>92.105000000000004</v>
      </c>
      <c r="L7136" s="1">
        <v>43266</v>
      </c>
      <c r="M7136">
        <v>0</v>
      </c>
      <c r="N7136">
        <v>1</v>
      </c>
      <c r="P7136" t="s">
        <v>91</v>
      </c>
    </row>
    <row r="7137" spans="1:16" x14ac:dyDescent="0.25">
      <c r="A7137" s="13">
        <v>2230</v>
      </c>
      <c r="B7137" s="11" t="s">
        <v>1107</v>
      </c>
      <c r="C7137" t="s">
        <v>608</v>
      </c>
      <c r="D7137">
        <v>341</v>
      </c>
      <c r="E7137" t="s">
        <v>89</v>
      </c>
      <c r="F7137" t="s">
        <v>670</v>
      </c>
      <c r="G7137" s="11" t="str">
        <f>VLOOKUP(F7137,Sheet1!$A$1:$E$2471,2,FALSE)</f>
        <v>..</v>
      </c>
      <c r="H7137" s="11" t="str">
        <f>VLOOKUP(F7137,Sheet1!$A$1:$E$2471,3,FALSE)</f>
        <v>TIGARD</v>
      </c>
      <c r="I7137" s="11" t="str">
        <f>VLOOKUP(F7137,Sheet1!$A$1:$E$2471,4,FALSE)</f>
        <v>OR</v>
      </c>
      <c r="J7137" s="11" t="str">
        <f>VLOOKUP(F7137,Sheet1!$A$1:$E$2471,5,FALSE)</f>
        <v>97223</v>
      </c>
      <c r="K7137" s="2">
        <v>141.69999999999999</v>
      </c>
      <c r="L7137" s="1">
        <v>43266</v>
      </c>
      <c r="M7137">
        <v>0</v>
      </c>
      <c r="N7137">
        <v>1</v>
      </c>
      <c r="P7137" t="s">
        <v>91</v>
      </c>
    </row>
    <row r="7138" spans="1:16" x14ac:dyDescent="0.25">
      <c r="A7138" s="13">
        <v>2230</v>
      </c>
      <c r="B7138" s="11" t="s">
        <v>1107</v>
      </c>
      <c r="C7138" t="s">
        <v>608</v>
      </c>
      <c r="D7138">
        <v>341</v>
      </c>
      <c r="E7138" t="s">
        <v>89</v>
      </c>
      <c r="F7138" t="s">
        <v>558</v>
      </c>
      <c r="G7138" s="11" t="str">
        <f>VLOOKUP(F7138,Sheet1!$A$1:$E$2471,2,FALSE)</f>
        <v>..</v>
      </c>
      <c r="H7138" s="11" t="str">
        <f>VLOOKUP(F7138,Sheet1!$A$1:$E$2471,3,FALSE)</f>
        <v>BEAVERTON</v>
      </c>
      <c r="I7138" s="11" t="str">
        <f>VLOOKUP(F7138,Sheet1!$A$1:$E$2471,4,FALSE)</f>
        <v>OR</v>
      </c>
      <c r="J7138" s="11" t="str">
        <f>VLOOKUP(F7138,Sheet1!$A$1:$E$2471,5,FALSE)</f>
        <v>97007</v>
      </c>
      <c r="K7138" s="2">
        <v>32.700000000000003</v>
      </c>
      <c r="L7138" s="1">
        <v>43266</v>
      </c>
      <c r="M7138">
        <v>0</v>
      </c>
      <c r="N7138">
        <v>1</v>
      </c>
      <c r="P7138" t="s">
        <v>91</v>
      </c>
    </row>
    <row r="7139" spans="1:16" x14ac:dyDescent="0.25">
      <c r="A7139" s="13">
        <v>2230</v>
      </c>
      <c r="B7139" s="11" t="s">
        <v>1107</v>
      </c>
      <c r="C7139" t="s">
        <v>608</v>
      </c>
      <c r="D7139">
        <v>341</v>
      </c>
      <c r="E7139" t="s">
        <v>89</v>
      </c>
      <c r="F7139" t="s">
        <v>558</v>
      </c>
      <c r="G7139" s="11" t="str">
        <f>VLOOKUP(F7139,Sheet1!$A$1:$E$2471,2,FALSE)</f>
        <v>..</v>
      </c>
      <c r="H7139" s="11" t="str">
        <f>VLOOKUP(F7139,Sheet1!$A$1:$E$2471,3,FALSE)</f>
        <v>BEAVERTON</v>
      </c>
      <c r="I7139" s="11" t="str">
        <f>VLOOKUP(F7139,Sheet1!$A$1:$E$2471,4,FALSE)</f>
        <v>OR</v>
      </c>
      <c r="J7139" s="11" t="str">
        <f>VLOOKUP(F7139,Sheet1!$A$1:$E$2471,5,FALSE)</f>
        <v>97007</v>
      </c>
      <c r="K7139" s="2">
        <v>251.245</v>
      </c>
      <c r="L7139" s="1">
        <v>43266</v>
      </c>
      <c r="M7139">
        <v>0</v>
      </c>
      <c r="N7139">
        <v>1</v>
      </c>
      <c r="P7139" t="s">
        <v>91</v>
      </c>
    </row>
    <row r="7140" spans="1:16" x14ac:dyDescent="0.25">
      <c r="A7140" s="13">
        <v>2230</v>
      </c>
      <c r="B7140" s="11" t="s">
        <v>1107</v>
      </c>
      <c r="C7140" t="s">
        <v>608</v>
      </c>
      <c r="D7140">
        <v>341</v>
      </c>
      <c r="E7140" t="s">
        <v>89</v>
      </c>
      <c r="F7140" t="s">
        <v>393</v>
      </c>
      <c r="G7140" s="11" t="str">
        <f>VLOOKUP(F7140,Sheet1!$A$1:$E$2471,2,FALSE)</f>
        <v>..</v>
      </c>
      <c r="H7140" s="11" t="str">
        <f>VLOOKUP(F7140,Sheet1!$A$1:$E$2471,3,FALSE)</f>
        <v>HILLSBORO</v>
      </c>
      <c r="I7140" s="11" t="str">
        <f>VLOOKUP(F7140,Sheet1!$A$1:$E$2471,4,FALSE)</f>
        <v>OR</v>
      </c>
      <c r="J7140" s="11" t="str">
        <f>VLOOKUP(F7140,Sheet1!$A$1:$E$2471,5,FALSE)</f>
        <v>97124</v>
      </c>
      <c r="K7140" s="2">
        <v>198.92500000000001</v>
      </c>
      <c r="L7140" s="1">
        <v>43266</v>
      </c>
      <c r="M7140">
        <v>0</v>
      </c>
      <c r="N7140">
        <v>1</v>
      </c>
      <c r="P7140" t="s">
        <v>91</v>
      </c>
    </row>
    <row r="7141" spans="1:16" x14ac:dyDescent="0.25">
      <c r="A7141" s="13">
        <v>2230</v>
      </c>
      <c r="B7141" s="11" t="s">
        <v>1107</v>
      </c>
      <c r="C7141" t="s">
        <v>608</v>
      </c>
      <c r="D7141">
        <v>341</v>
      </c>
      <c r="E7141" t="s">
        <v>89</v>
      </c>
      <c r="F7141" t="s">
        <v>393</v>
      </c>
      <c r="G7141" s="11" t="str">
        <f>VLOOKUP(F7141,Sheet1!$A$1:$E$2471,2,FALSE)</f>
        <v>..</v>
      </c>
      <c r="H7141" s="11" t="str">
        <f>VLOOKUP(F7141,Sheet1!$A$1:$E$2471,3,FALSE)</f>
        <v>HILLSBORO</v>
      </c>
      <c r="I7141" s="11" t="str">
        <f>VLOOKUP(F7141,Sheet1!$A$1:$E$2471,4,FALSE)</f>
        <v>OR</v>
      </c>
      <c r="J7141" s="11" t="str">
        <f>VLOOKUP(F7141,Sheet1!$A$1:$E$2471,5,FALSE)</f>
        <v>97124</v>
      </c>
      <c r="K7141" s="2">
        <v>159.685</v>
      </c>
      <c r="L7141" s="1">
        <v>43273</v>
      </c>
      <c r="M7141">
        <v>0</v>
      </c>
      <c r="N7141">
        <v>1</v>
      </c>
      <c r="P7141" t="s">
        <v>91</v>
      </c>
    </row>
    <row r="7142" spans="1:16" x14ac:dyDescent="0.25">
      <c r="A7142" s="13">
        <v>2230</v>
      </c>
      <c r="B7142" s="11" t="s">
        <v>1107</v>
      </c>
      <c r="C7142" t="s">
        <v>608</v>
      </c>
      <c r="D7142">
        <v>341</v>
      </c>
      <c r="E7142" t="s">
        <v>89</v>
      </c>
      <c r="F7142" t="s">
        <v>483</v>
      </c>
      <c r="G7142" s="11" t="str">
        <f>VLOOKUP(F7142,Sheet1!$A$1:$E$2471,2,FALSE)</f>
        <v>..</v>
      </c>
      <c r="H7142" s="11" t="str">
        <f>VLOOKUP(F7142,Sheet1!$A$1:$E$2471,3,FALSE)</f>
        <v>HILLSBORO</v>
      </c>
      <c r="I7142" s="11" t="str">
        <f>VLOOKUP(F7142,Sheet1!$A$1:$E$2471,4,FALSE)</f>
        <v>OR</v>
      </c>
      <c r="J7142" s="11" t="str">
        <f>VLOOKUP(F7142,Sheet1!$A$1:$E$2471,5,FALSE)</f>
        <v>97123</v>
      </c>
      <c r="K7142" s="2">
        <v>12.862</v>
      </c>
      <c r="L7142" s="1">
        <v>43259</v>
      </c>
      <c r="M7142">
        <v>0</v>
      </c>
      <c r="N7142">
        <v>1</v>
      </c>
      <c r="P7142" t="s">
        <v>91</v>
      </c>
    </row>
    <row r="7143" spans="1:16" x14ac:dyDescent="0.25">
      <c r="A7143" s="13">
        <v>2230</v>
      </c>
      <c r="B7143" s="11" t="s">
        <v>1107</v>
      </c>
      <c r="C7143" t="s">
        <v>608</v>
      </c>
      <c r="D7143">
        <v>341</v>
      </c>
      <c r="E7143" t="s">
        <v>89</v>
      </c>
      <c r="F7143" t="s">
        <v>484</v>
      </c>
      <c r="G7143" s="11" t="str">
        <f>VLOOKUP(F7143,Sheet1!$A$1:$E$2471,2,FALSE)</f>
        <v>..</v>
      </c>
      <c r="H7143" s="11" t="str">
        <f>VLOOKUP(F7143,Sheet1!$A$1:$E$2471,3,FALSE)</f>
        <v>PORTLAND</v>
      </c>
      <c r="I7143" s="11" t="str">
        <f>VLOOKUP(F7143,Sheet1!$A$1:$E$2471,4,FALSE)</f>
        <v>OR</v>
      </c>
      <c r="J7143" s="11" t="str">
        <f>VLOOKUP(F7143,Sheet1!$A$1:$E$2471,5,FALSE)</f>
        <v>97203</v>
      </c>
      <c r="K7143" s="2">
        <v>34.389499999999998</v>
      </c>
      <c r="L7143" s="1">
        <v>43266</v>
      </c>
      <c r="M7143">
        <v>0</v>
      </c>
      <c r="N7143">
        <v>1</v>
      </c>
      <c r="P7143" t="s">
        <v>91</v>
      </c>
    </row>
    <row r="7144" spans="1:16" x14ac:dyDescent="0.25">
      <c r="A7144" s="13">
        <v>2230</v>
      </c>
      <c r="B7144" s="11" t="s">
        <v>1107</v>
      </c>
      <c r="C7144" t="s">
        <v>608</v>
      </c>
      <c r="D7144">
        <v>341</v>
      </c>
      <c r="E7144" t="s">
        <v>89</v>
      </c>
      <c r="F7144" t="s">
        <v>688</v>
      </c>
      <c r="G7144" s="11" t="str">
        <f>VLOOKUP(F7144,Sheet1!$A$1:$E$2471,2,FALSE)</f>
        <v>..</v>
      </c>
      <c r="H7144" s="11" t="str">
        <f>VLOOKUP(F7144,Sheet1!$A$1:$E$2471,3,FALSE)</f>
        <v>TIGARD</v>
      </c>
      <c r="I7144" s="11" t="str">
        <f>VLOOKUP(F7144,Sheet1!$A$1:$E$2471,4,FALSE)</f>
        <v>OR</v>
      </c>
      <c r="J7144" s="11" t="str">
        <f>VLOOKUP(F7144,Sheet1!$A$1:$E$2471,5,FALSE)</f>
        <v>97224</v>
      </c>
      <c r="K7144" s="2">
        <v>214.56649999999999</v>
      </c>
      <c r="L7144" s="1">
        <v>43259</v>
      </c>
      <c r="M7144">
        <v>0</v>
      </c>
      <c r="N7144">
        <v>1</v>
      </c>
      <c r="P7144" t="s">
        <v>91</v>
      </c>
    </row>
    <row r="7145" spans="1:16" x14ac:dyDescent="0.25">
      <c r="A7145" s="13">
        <v>2230</v>
      </c>
      <c r="B7145" s="11" t="s">
        <v>1107</v>
      </c>
      <c r="C7145" t="s">
        <v>608</v>
      </c>
      <c r="D7145">
        <v>341</v>
      </c>
      <c r="E7145" t="s">
        <v>89</v>
      </c>
      <c r="F7145" t="s">
        <v>688</v>
      </c>
      <c r="G7145" s="11" t="str">
        <f>VLOOKUP(F7145,Sheet1!$A$1:$E$2471,2,FALSE)</f>
        <v>..</v>
      </c>
      <c r="H7145" s="11" t="str">
        <f>VLOOKUP(F7145,Sheet1!$A$1:$E$2471,3,FALSE)</f>
        <v>TIGARD</v>
      </c>
      <c r="I7145" s="11" t="str">
        <f>VLOOKUP(F7145,Sheet1!$A$1:$E$2471,4,FALSE)</f>
        <v>OR</v>
      </c>
      <c r="J7145" s="11" t="str">
        <f>VLOOKUP(F7145,Sheet1!$A$1:$E$2471,5,FALSE)</f>
        <v>97224</v>
      </c>
      <c r="K7145" s="2">
        <v>72.757499999999993</v>
      </c>
      <c r="L7145" s="1">
        <v>43273</v>
      </c>
      <c r="M7145">
        <v>0</v>
      </c>
      <c r="N7145">
        <v>1</v>
      </c>
      <c r="P7145" t="s">
        <v>91</v>
      </c>
    </row>
    <row r="7146" spans="1:16" x14ac:dyDescent="0.25">
      <c r="A7146" s="13">
        <v>2230</v>
      </c>
      <c r="B7146" s="11" t="s">
        <v>1107</v>
      </c>
      <c r="C7146" t="s">
        <v>608</v>
      </c>
      <c r="D7146">
        <v>341</v>
      </c>
      <c r="E7146" t="s">
        <v>89</v>
      </c>
      <c r="F7146" t="s">
        <v>436</v>
      </c>
      <c r="G7146" s="11" t="str">
        <f>VLOOKUP(F7146,Sheet1!$A$1:$E$2471,2,FALSE)</f>
        <v>..</v>
      </c>
      <c r="H7146" s="11" t="str">
        <f>VLOOKUP(F7146,Sheet1!$A$1:$E$2471,3,FALSE)</f>
        <v>PORTLAND</v>
      </c>
      <c r="I7146" s="11" t="str">
        <f>VLOOKUP(F7146,Sheet1!$A$1:$E$2471,4,FALSE)</f>
        <v>OR</v>
      </c>
      <c r="J7146" s="11" t="str">
        <f>VLOOKUP(F7146,Sheet1!$A$1:$E$2471,5,FALSE)</f>
        <v>97206</v>
      </c>
      <c r="K7146" s="2">
        <v>166.77</v>
      </c>
      <c r="L7146" s="1">
        <v>43259</v>
      </c>
      <c r="M7146">
        <v>0</v>
      </c>
      <c r="N7146">
        <v>1</v>
      </c>
      <c r="P7146" t="s">
        <v>91</v>
      </c>
    </row>
    <row r="7147" spans="1:16" x14ac:dyDescent="0.25">
      <c r="A7147" s="13">
        <v>2230</v>
      </c>
      <c r="B7147" s="11" t="s">
        <v>1107</v>
      </c>
      <c r="C7147" t="s">
        <v>608</v>
      </c>
      <c r="D7147">
        <v>341</v>
      </c>
      <c r="E7147" t="s">
        <v>89</v>
      </c>
      <c r="F7147" t="s">
        <v>436</v>
      </c>
      <c r="G7147" s="11" t="str">
        <f>VLOOKUP(F7147,Sheet1!$A$1:$E$2471,2,FALSE)</f>
        <v>..</v>
      </c>
      <c r="H7147" s="11" t="str">
        <f>VLOOKUP(F7147,Sheet1!$A$1:$E$2471,3,FALSE)</f>
        <v>PORTLAND</v>
      </c>
      <c r="I7147" s="11" t="str">
        <f>VLOOKUP(F7147,Sheet1!$A$1:$E$2471,4,FALSE)</f>
        <v>OR</v>
      </c>
      <c r="J7147" s="11" t="str">
        <f>VLOOKUP(F7147,Sheet1!$A$1:$E$2471,5,FALSE)</f>
        <v>97206</v>
      </c>
      <c r="K7147" s="2">
        <v>168.405</v>
      </c>
      <c r="L7147" s="1">
        <v>43273</v>
      </c>
      <c r="M7147">
        <v>0</v>
      </c>
      <c r="N7147">
        <v>1</v>
      </c>
      <c r="P7147" t="s">
        <v>91</v>
      </c>
    </row>
    <row r="7148" spans="1:16" x14ac:dyDescent="0.25">
      <c r="A7148" s="13">
        <v>2230</v>
      </c>
      <c r="B7148" s="11" t="s">
        <v>1107</v>
      </c>
      <c r="C7148" t="s">
        <v>608</v>
      </c>
      <c r="D7148">
        <v>341</v>
      </c>
      <c r="E7148" t="s">
        <v>89</v>
      </c>
      <c r="F7148" t="s">
        <v>424</v>
      </c>
      <c r="G7148" s="11" t="str">
        <f>VLOOKUP(F7148,Sheet1!$A$1:$E$2471,2,FALSE)</f>
        <v>..</v>
      </c>
      <c r="H7148" s="11" t="str">
        <f>VLOOKUP(F7148,Sheet1!$A$1:$E$2471,3,FALSE)</f>
        <v>TIGARD</v>
      </c>
      <c r="I7148" s="11" t="str">
        <f>VLOOKUP(F7148,Sheet1!$A$1:$E$2471,4,FALSE)</f>
        <v>OR</v>
      </c>
      <c r="J7148" s="11" t="str">
        <f>VLOOKUP(F7148,Sheet1!$A$1:$E$2471,5,FALSE)</f>
        <v>97223</v>
      </c>
      <c r="K7148" s="2">
        <v>10.1915</v>
      </c>
      <c r="L7148" s="1">
        <v>43259</v>
      </c>
      <c r="M7148">
        <v>0</v>
      </c>
      <c r="N7148">
        <v>1</v>
      </c>
      <c r="P7148" t="s">
        <v>91</v>
      </c>
    </row>
    <row r="7149" spans="1:16" x14ac:dyDescent="0.25">
      <c r="A7149" s="13">
        <v>2230</v>
      </c>
      <c r="B7149" s="11" t="s">
        <v>1107</v>
      </c>
      <c r="C7149" t="s">
        <v>608</v>
      </c>
      <c r="D7149">
        <v>341</v>
      </c>
      <c r="E7149" t="s">
        <v>89</v>
      </c>
      <c r="F7149" t="s">
        <v>674</v>
      </c>
      <c r="G7149" s="11" t="str">
        <f>VLOOKUP(F7149,Sheet1!$A$1:$E$2471,2,FALSE)</f>
        <v>..</v>
      </c>
      <c r="H7149" s="11" t="str">
        <f>VLOOKUP(F7149,Sheet1!$A$1:$E$2471,3,FALSE)</f>
        <v>TIGARD</v>
      </c>
      <c r="I7149" s="11" t="str">
        <f>VLOOKUP(F7149,Sheet1!$A$1:$E$2471,4,FALSE)</f>
        <v>OR</v>
      </c>
      <c r="J7149" s="11" t="str">
        <f>VLOOKUP(F7149,Sheet1!$A$1:$E$2471,5,FALSE)</f>
        <v>97223</v>
      </c>
      <c r="K7149" s="2">
        <v>123.715</v>
      </c>
      <c r="L7149" s="1">
        <v>43266</v>
      </c>
      <c r="M7149">
        <v>0</v>
      </c>
      <c r="N7149">
        <v>1</v>
      </c>
      <c r="P7149" t="s">
        <v>91</v>
      </c>
    </row>
    <row r="7150" spans="1:16" x14ac:dyDescent="0.25">
      <c r="A7150" s="13">
        <v>2230</v>
      </c>
      <c r="B7150" s="11" t="s">
        <v>1107</v>
      </c>
      <c r="C7150" t="s">
        <v>608</v>
      </c>
      <c r="D7150">
        <v>341</v>
      </c>
      <c r="E7150" t="s">
        <v>89</v>
      </c>
      <c r="F7150" t="s">
        <v>663</v>
      </c>
      <c r="G7150" s="11" t="str">
        <f>VLOOKUP(F7150,Sheet1!$A$1:$E$2471,2,FALSE)</f>
        <v>..</v>
      </c>
      <c r="H7150" s="11" t="str">
        <f>VLOOKUP(F7150,Sheet1!$A$1:$E$2471,3,FALSE)</f>
        <v>ALOHA</v>
      </c>
      <c r="I7150" s="11" t="str">
        <f>VLOOKUP(F7150,Sheet1!$A$1:$E$2471,4,FALSE)</f>
        <v>OR</v>
      </c>
      <c r="J7150" s="11" t="str">
        <f>VLOOKUP(F7150,Sheet1!$A$1:$E$2471,5,FALSE)</f>
        <v>97006</v>
      </c>
      <c r="K7150" s="2">
        <v>129.16499999999999</v>
      </c>
      <c r="L7150" s="1">
        <v>43273</v>
      </c>
      <c r="M7150">
        <v>0</v>
      </c>
      <c r="N7150">
        <v>1</v>
      </c>
      <c r="P7150" t="s">
        <v>91</v>
      </c>
    </row>
    <row r="7151" spans="1:16" x14ac:dyDescent="0.25">
      <c r="A7151" s="13">
        <v>2230</v>
      </c>
      <c r="B7151" s="11" t="s">
        <v>1107</v>
      </c>
      <c r="C7151" t="s">
        <v>608</v>
      </c>
      <c r="D7151">
        <v>341</v>
      </c>
      <c r="E7151" t="s">
        <v>89</v>
      </c>
      <c r="F7151" t="s">
        <v>663</v>
      </c>
      <c r="G7151" s="11" t="str">
        <f>VLOOKUP(F7151,Sheet1!$A$1:$E$2471,2,FALSE)</f>
        <v>..</v>
      </c>
      <c r="H7151" s="11" t="str">
        <f>VLOOKUP(F7151,Sheet1!$A$1:$E$2471,3,FALSE)</f>
        <v>ALOHA</v>
      </c>
      <c r="I7151" s="11" t="str">
        <f>VLOOKUP(F7151,Sheet1!$A$1:$E$2471,4,FALSE)</f>
        <v>OR</v>
      </c>
      <c r="J7151" s="11" t="str">
        <f>VLOOKUP(F7151,Sheet1!$A$1:$E$2471,5,FALSE)</f>
        <v>97006</v>
      </c>
      <c r="K7151" s="2">
        <v>214.73</v>
      </c>
      <c r="L7151" s="1">
        <v>43259</v>
      </c>
      <c r="M7151">
        <v>0</v>
      </c>
      <c r="N7151">
        <v>1</v>
      </c>
      <c r="P7151" t="s">
        <v>91</v>
      </c>
    </row>
    <row r="7152" spans="1:16" x14ac:dyDescent="0.25">
      <c r="A7152" s="13">
        <v>2230</v>
      </c>
      <c r="B7152" s="11" t="s">
        <v>1107</v>
      </c>
      <c r="C7152" t="s">
        <v>608</v>
      </c>
      <c r="D7152">
        <v>341</v>
      </c>
      <c r="E7152" t="s">
        <v>89</v>
      </c>
      <c r="F7152" t="s">
        <v>438</v>
      </c>
      <c r="G7152" s="11" t="str">
        <f>VLOOKUP(F7152,Sheet1!$A$1:$E$2471,2,FALSE)</f>
        <v>..</v>
      </c>
      <c r="H7152" s="11" t="str">
        <f>VLOOKUP(F7152,Sheet1!$A$1:$E$2471,3,FALSE)</f>
        <v>WILSONVILLE</v>
      </c>
      <c r="I7152" s="11" t="str">
        <f>VLOOKUP(F7152,Sheet1!$A$1:$E$2471,4,FALSE)</f>
        <v>OR</v>
      </c>
      <c r="J7152" s="11" t="str">
        <f>VLOOKUP(F7152,Sheet1!$A$1:$E$2471,5,FALSE)</f>
        <v>97070</v>
      </c>
      <c r="K7152" s="2">
        <v>253.42500000000001</v>
      </c>
      <c r="L7152" s="1">
        <v>43259</v>
      </c>
      <c r="M7152">
        <v>0</v>
      </c>
      <c r="N7152">
        <v>1</v>
      </c>
      <c r="P7152" t="s">
        <v>91</v>
      </c>
    </row>
    <row r="7153" spans="1:16" x14ac:dyDescent="0.25">
      <c r="A7153" s="13">
        <v>2230</v>
      </c>
      <c r="B7153" s="11" t="s">
        <v>1107</v>
      </c>
      <c r="C7153" t="s">
        <v>608</v>
      </c>
      <c r="D7153">
        <v>341</v>
      </c>
      <c r="E7153" t="s">
        <v>89</v>
      </c>
      <c r="F7153" t="s">
        <v>446</v>
      </c>
      <c r="G7153" s="11" t="str">
        <f>VLOOKUP(F7153,Sheet1!$A$1:$E$2471,2,FALSE)</f>
        <v>..</v>
      </c>
      <c r="H7153" s="11" t="str">
        <f>VLOOKUP(F7153,Sheet1!$A$1:$E$2471,3,FALSE)</f>
        <v>PORTLAND</v>
      </c>
      <c r="I7153" s="11" t="str">
        <f>VLOOKUP(F7153,Sheet1!$A$1:$E$2471,4,FALSE)</f>
        <v>OR</v>
      </c>
      <c r="J7153" s="11" t="str">
        <f>VLOOKUP(F7153,Sheet1!$A$1:$E$2471,5,FALSE)</f>
        <v>97229</v>
      </c>
      <c r="K7153" s="2">
        <v>85.02</v>
      </c>
      <c r="L7153" s="1">
        <v>43273</v>
      </c>
      <c r="M7153">
        <v>0</v>
      </c>
      <c r="N7153">
        <v>1</v>
      </c>
      <c r="P7153" t="s">
        <v>91</v>
      </c>
    </row>
    <row r="7154" spans="1:16" x14ac:dyDescent="0.25">
      <c r="A7154" s="13">
        <v>2230</v>
      </c>
      <c r="B7154" s="11" t="s">
        <v>1107</v>
      </c>
      <c r="C7154" t="s">
        <v>608</v>
      </c>
      <c r="D7154">
        <v>341</v>
      </c>
      <c r="E7154" t="s">
        <v>89</v>
      </c>
      <c r="F7154" t="s">
        <v>685</v>
      </c>
      <c r="G7154" s="11" t="str">
        <f>VLOOKUP(F7154,Sheet1!$A$1:$E$2471,2,FALSE)</f>
        <v>..</v>
      </c>
      <c r="H7154" s="11" t="str">
        <f>VLOOKUP(F7154,Sheet1!$A$1:$E$2471,3,FALSE)</f>
        <v>Beaverton</v>
      </c>
      <c r="I7154" s="11" t="str">
        <f>VLOOKUP(F7154,Sheet1!$A$1:$E$2471,4,FALSE)</f>
        <v>OR</v>
      </c>
      <c r="J7154" s="11" t="str">
        <f>VLOOKUP(F7154,Sheet1!$A$1:$E$2471,5,FALSE)</f>
        <v>97003</v>
      </c>
      <c r="K7154" s="2">
        <v>50.521500000000003</v>
      </c>
      <c r="L7154" s="1">
        <v>43266</v>
      </c>
      <c r="M7154">
        <v>0</v>
      </c>
      <c r="N7154">
        <v>1</v>
      </c>
      <c r="P7154" t="s">
        <v>91</v>
      </c>
    </row>
    <row r="7155" spans="1:16" x14ac:dyDescent="0.25">
      <c r="A7155" s="13">
        <v>2230</v>
      </c>
      <c r="B7155" s="11" t="s">
        <v>1107</v>
      </c>
      <c r="C7155" t="s">
        <v>608</v>
      </c>
      <c r="D7155">
        <v>341</v>
      </c>
      <c r="E7155" t="s">
        <v>89</v>
      </c>
      <c r="F7155" t="s">
        <v>497</v>
      </c>
      <c r="G7155" s="11" t="str">
        <f>VLOOKUP(F7155,Sheet1!$A$1:$E$2471,2,FALSE)</f>
        <v>..</v>
      </c>
      <c r="H7155" s="11" t="str">
        <f>VLOOKUP(F7155,Sheet1!$A$1:$E$2471,3,FALSE)</f>
        <v>SHERWOOD</v>
      </c>
      <c r="I7155" s="11" t="str">
        <f>VLOOKUP(F7155,Sheet1!$A$1:$E$2471,4,FALSE)</f>
        <v>OR</v>
      </c>
      <c r="J7155" s="11" t="str">
        <f>VLOOKUP(F7155,Sheet1!$A$1:$E$2471,5,FALSE)</f>
        <v>97140</v>
      </c>
      <c r="K7155" s="2">
        <v>297.18849999999998</v>
      </c>
      <c r="L7155" s="1">
        <v>43259</v>
      </c>
      <c r="M7155">
        <v>0</v>
      </c>
      <c r="N7155">
        <v>1</v>
      </c>
      <c r="P7155" t="s">
        <v>91</v>
      </c>
    </row>
    <row r="7156" spans="1:16" x14ac:dyDescent="0.25">
      <c r="A7156" s="13">
        <v>2230</v>
      </c>
      <c r="B7156" s="11" t="s">
        <v>1107</v>
      </c>
      <c r="C7156" t="s">
        <v>608</v>
      </c>
      <c r="D7156">
        <v>341</v>
      </c>
      <c r="E7156" t="s">
        <v>89</v>
      </c>
      <c r="F7156" t="s">
        <v>497</v>
      </c>
      <c r="G7156" s="11" t="str">
        <f>VLOOKUP(F7156,Sheet1!$A$1:$E$2471,2,FALSE)</f>
        <v>..</v>
      </c>
      <c r="H7156" s="11" t="str">
        <f>VLOOKUP(F7156,Sheet1!$A$1:$E$2471,3,FALSE)</f>
        <v>SHERWOOD</v>
      </c>
      <c r="I7156" s="11" t="str">
        <f>VLOOKUP(F7156,Sheet1!$A$1:$E$2471,4,FALSE)</f>
        <v>OR</v>
      </c>
      <c r="J7156" s="11" t="str">
        <f>VLOOKUP(F7156,Sheet1!$A$1:$E$2471,5,FALSE)</f>
        <v>97140</v>
      </c>
      <c r="K7156" s="2">
        <v>156.851</v>
      </c>
      <c r="L7156" s="1">
        <v>43273</v>
      </c>
      <c r="M7156">
        <v>0</v>
      </c>
      <c r="N7156">
        <v>1</v>
      </c>
      <c r="P7156" t="s">
        <v>91</v>
      </c>
    </row>
    <row r="7157" spans="1:16" x14ac:dyDescent="0.25">
      <c r="A7157" s="13">
        <v>2230</v>
      </c>
      <c r="B7157" s="11" t="s">
        <v>1107</v>
      </c>
      <c r="C7157" t="s">
        <v>608</v>
      </c>
      <c r="D7157">
        <v>341</v>
      </c>
      <c r="E7157" t="s">
        <v>89</v>
      </c>
      <c r="F7157" t="s">
        <v>486</v>
      </c>
      <c r="G7157" s="11" t="str">
        <f>VLOOKUP(F7157,Sheet1!$A$1:$E$2471,2,FALSE)</f>
        <v>..</v>
      </c>
      <c r="H7157" s="11" t="str">
        <f>VLOOKUP(F7157,Sheet1!$A$1:$E$2471,3,FALSE)</f>
        <v>ALOHA</v>
      </c>
      <c r="I7157" s="11" t="str">
        <f>VLOOKUP(F7157,Sheet1!$A$1:$E$2471,4,FALSE)</f>
        <v>OR</v>
      </c>
      <c r="J7157" s="11" t="str">
        <f>VLOOKUP(F7157,Sheet1!$A$1:$E$2471,5,FALSE)</f>
        <v>97003</v>
      </c>
      <c r="K7157" s="2">
        <v>6.3220000000000001</v>
      </c>
      <c r="L7157" s="1">
        <v>43280</v>
      </c>
      <c r="M7157">
        <v>100120629</v>
      </c>
      <c r="N7157">
        <v>1</v>
      </c>
      <c r="P7157" t="s">
        <v>91</v>
      </c>
    </row>
    <row r="7158" spans="1:16" x14ac:dyDescent="0.25">
      <c r="A7158" s="13">
        <v>2230</v>
      </c>
      <c r="B7158" s="11" t="s">
        <v>1107</v>
      </c>
      <c r="C7158" t="s">
        <v>608</v>
      </c>
      <c r="D7158">
        <v>341</v>
      </c>
      <c r="E7158" t="s">
        <v>89</v>
      </c>
      <c r="F7158" t="s">
        <v>440</v>
      </c>
      <c r="G7158" s="11" t="str">
        <f>VLOOKUP(F7158,Sheet1!$A$1:$E$2471,2,FALSE)</f>
        <v>..</v>
      </c>
      <c r="H7158" s="11" t="str">
        <f>VLOOKUP(F7158,Sheet1!$A$1:$E$2471,3,FALSE)</f>
        <v>HILLSBORO</v>
      </c>
      <c r="I7158" s="11" t="str">
        <f>VLOOKUP(F7158,Sheet1!$A$1:$E$2471,4,FALSE)</f>
        <v>OR</v>
      </c>
      <c r="J7158" s="11" t="str">
        <f>VLOOKUP(F7158,Sheet1!$A$1:$E$2471,5,FALSE)</f>
        <v>97124</v>
      </c>
      <c r="K7158" s="2">
        <v>95.375</v>
      </c>
      <c r="L7158" s="1">
        <v>43266</v>
      </c>
      <c r="M7158">
        <v>0</v>
      </c>
      <c r="N7158">
        <v>1</v>
      </c>
      <c r="P7158" t="s">
        <v>91</v>
      </c>
    </row>
    <row r="7159" spans="1:16" x14ac:dyDescent="0.25">
      <c r="A7159" s="13">
        <v>2230</v>
      </c>
      <c r="B7159" s="11" t="s">
        <v>1107</v>
      </c>
      <c r="C7159" t="s">
        <v>608</v>
      </c>
      <c r="D7159">
        <v>341</v>
      </c>
      <c r="E7159" t="s">
        <v>89</v>
      </c>
      <c r="F7159" t="s">
        <v>440</v>
      </c>
      <c r="G7159" s="11" t="str">
        <f>VLOOKUP(F7159,Sheet1!$A$1:$E$2471,2,FALSE)</f>
        <v>..</v>
      </c>
      <c r="H7159" s="11" t="str">
        <f>VLOOKUP(F7159,Sheet1!$A$1:$E$2471,3,FALSE)</f>
        <v>HILLSBORO</v>
      </c>
      <c r="I7159" s="11" t="str">
        <f>VLOOKUP(F7159,Sheet1!$A$1:$E$2471,4,FALSE)</f>
        <v>OR</v>
      </c>
      <c r="J7159" s="11" t="str">
        <f>VLOOKUP(F7159,Sheet1!$A$1:$E$2471,5,FALSE)</f>
        <v>97124</v>
      </c>
      <c r="K7159" s="2">
        <v>83.385000000000005</v>
      </c>
      <c r="L7159" s="1">
        <v>43266</v>
      </c>
      <c r="M7159">
        <v>0</v>
      </c>
      <c r="N7159">
        <v>1</v>
      </c>
      <c r="P7159" t="s">
        <v>91</v>
      </c>
    </row>
    <row r="7160" spans="1:16" x14ac:dyDescent="0.25">
      <c r="A7160" s="13">
        <v>2230</v>
      </c>
      <c r="B7160" s="11" t="s">
        <v>1107</v>
      </c>
      <c r="C7160" t="s">
        <v>608</v>
      </c>
      <c r="D7160">
        <v>341</v>
      </c>
      <c r="E7160" t="s">
        <v>89</v>
      </c>
      <c r="F7160" t="s">
        <v>462</v>
      </c>
      <c r="G7160" s="11" t="str">
        <f>VLOOKUP(F7160,Sheet1!$A$1:$E$2471,2,FALSE)</f>
        <v>..</v>
      </c>
      <c r="H7160" s="11" t="str">
        <f>VLOOKUP(F7160,Sheet1!$A$1:$E$2471,3,FALSE)</f>
        <v>PORTLAND</v>
      </c>
      <c r="I7160" s="11" t="str">
        <f>VLOOKUP(F7160,Sheet1!$A$1:$E$2471,4,FALSE)</f>
        <v>OR</v>
      </c>
      <c r="J7160" s="11" t="str">
        <f>VLOOKUP(F7160,Sheet1!$A$1:$E$2471,5,FALSE)</f>
        <v>97210</v>
      </c>
      <c r="K7160" s="2">
        <v>36.024500000000003</v>
      </c>
      <c r="L7160" s="1">
        <v>43266</v>
      </c>
      <c r="M7160">
        <v>0</v>
      </c>
      <c r="N7160">
        <v>1</v>
      </c>
      <c r="P7160" t="s">
        <v>91</v>
      </c>
    </row>
    <row r="7161" spans="1:16" x14ac:dyDescent="0.25">
      <c r="A7161" s="13">
        <v>2230</v>
      </c>
      <c r="B7161" s="11" t="s">
        <v>1107</v>
      </c>
      <c r="C7161" t="s">
        <v>608</v>
      </c>
      <c r="D7161">
        <v>341</v>
      </c>
      <c r="E7161" t="s">
        <v>89</v>
      </c>
      <c r="F7161" t="s">
        <v>513</v>
      </c>
      <c r="G7161" s="11" t="str">
        <f>VLOOKUP(F7161,Sheet1!$A$1:$E$2471,2,FALSE)</f>
        <v>..</v>
      </c>
      <c r="H7161" s="11" t="str">
        <f>VLOOKUP(F7161,Sheet1!$A$1:$E$2471,3,FALSE)</f>
        <v>BEAVERTON</v>
      </c>
      <c r="I7161" s="11" t="str">
        <f>VLOOKUP(F7161,Sheet1!$A$1:$E$2471,4,FALSE)</f>
        <v>OR</v>
      </c>
      <c r="J7161" s="11" t="str">
        <f>VLOOKUP(F7161,Sheet1!$A$1:$E$2471,5,FALSE)</f>
        <v>97003</v>
      </c>
      <c r="K7161" s="2">
        <v>30.5745</v>
      </c>
      <c r="L7161" s="1">
        <v>43266</v>
      </c>
      <c r="M7161">
        <v>0</v>
      </c>
      <c r="N7161">
        <v>1</v>
      </c>
      <c r="P7161" t="s">
        <v>91</v>
      </c>
    </row>
    <row r="7162" spans="1:16" x14ac:dyDescent="0.25">
      <c r="A7162" s="13">
        <v>2230</v>
      </c>
      <c r="B7162" s="11" t="s">
        <v>1107</v>
      </c>
      <c r="C7162" t="s">
        <v>608</v>
      </c>
      <c r="D7162">
        <v>341</v>
      </c>
      <c r="E7162" t="s">
        <v>89</v>
      </c>
      <c r="F7162" t="s">
        <v>513</v>
      </c>
      <c r="G7162" s="11" t="str">
        <f>VLOOKUP(F7162,Sheet1!$A$1:$E$2471,2,FALSE)</f>
        <v>..</v>
      </c>
      <c r="H7162" s="11" t="str">
        <f>VLOOKUP(F7162,Sheet1!$A$1:$E$2471,3,FALSE)</f>
        <v>BEAVERTON</v>
      </c>
      <c r="I7162" s="11" t="str">
        <f>VLOOKUP(F7162,Sheet1!$A$1:$E$2471,4,FALSE)</f>
        <v>OR</v>
      </c>
      <c r="J7162" s="11" t="str">
        <f>VLOOKUP(F7162,Sheet1!$A$1:$E$2471,5,FALSE)</f>
        <v>97003</v>
      </c>
      <c r="K7162" s="2">
        <v>124.96850000000001</v>
      </c>
      <c r="L7162" s="1">
        <v>43259</v>
      </c>
      <c r="M7162">
        <v>0</v>
      </c>
      <c r="N7162">
        <v>1</v>
      </c>
      <c r="P7162" t="s">
        <v>91</v>
      </c>
    </row>
    <row r="7163" spans="1:16" x14ac:dyDescent="0.25">
      <c r="A7163" s="13">
        <v>2230</v>
      </c>
      <c r="B7163" s="11" t="s">
        <v>1107</v>
      </c>
      <c r="C7163" t="s">
        <v>608</v>
      </c>
      <c r="D7163">
        <v>341</v>
      </c>
      <c r="E7163" t="s">
        <v>89</v>
      </c>
      <c r="F7163" t="s">
        <v>463</v>
      </c>
      <c r="G7163" s="11" t="str">
        <f>VLOOKUP(F7163,Sheet1!$A$1:$E$2471,2,FALSE)</f>
        <v>..</v>
      </c>
      <c r="H7163" s="11" t="str">
        <f>VLOOKUP(F7163,Sheet1!$A$1:$E$2471,3,FALSE)</f>
        <v>PORTLAND</v>
      </c>
      <c r="I7163" s="11" t="str">
        <f>VLOOKUP(F7163,Sheet1!$A$1:$E$2471,4,FALSE)</f>
        <v>OR</v>
      </c>
      <c r="J7163" s="11" t="str">
        <f>VLOOKUP(F7163,Sheet1!$A$1:$E$2471,5,FALSE)</f>
        <v>97206</v>
      </c>
      <c r="K7163" s="2">
        <v>191.84</v>
      </c>
      <c r="L7163" s="1">
        <v>43266</v>
      </c>
      <c r="M7163">
        <v>0</v>
      </c>
      <c r="N7163">
        <v>1</v>
      </c>
      <c r="P7163" t="s">
        <v>91</v>
      </c>
    </row>
    <row r="7164" spans="1:16" x14ac:dyDescent="0.25">
      <c r="A7164" s="13">
        <v>2230</v>
      </c>
      <c r="B7164" s="11" t="s">
        <v>1107</v>
      </c>
      <c r="C7164" t="s">
        <v>608</v>
      </c>
      <c r="D7164">
        <v>341</v>
      </c>
      <c r="E7164" t="s">
        <v>89</v>
      </c>
      <c r="F7164" t="s">
        <v>463</v>
      </c>
      <c r="G7164" s="11" t="str">
        <f>VLOOKUP(F7164,Sheet1!$A$1:$E$2471,2,FALSE)</f>
        <v>..</v>
      </c>
      <c r="H7164" s="11" t="str">
        <f>VLOOKUP(F7164,Sheet1!$A$1:$E$2471,3,FALSE)</f>
        <v>PORTLAND</v>
      </c>
      <c r="I7164" s="11" t="str">
        <f>VLOOKUP(F7164,Sheet1!$A$1:$E$2471,4,FALSE)</f>
        <v>OR</v>
      </c>
      <c r="J7164" s="11" t="str">
        <f>VLOOKUP(F7164,Sheet1!$A$1:$E$2471,5,FALSE)</f>
        <v>97206</v>
      </c>
      <c r="K7164" s="2">
        <v>87.2</v>
      </c>
      <c r="L7164" s="1">
        <v>43266</v>
      </c>
      <c r="M7164">
        <v>0</v>
      </c>
      <c r="N7164">
        <v>1</v>
      </c>
      <c r="P7164" t="s">
        <v>91</v>
      </c>
    </row>
    <row r="7165" spans="1:16" x14ac:dyDescent="0.25">
      <c r="A7165" s="13">
        <v>2230</v>
      </c>
      <c r="B7165" s="11" t="s">
        <v>1107</v>
      </c>
      <c r="C7165" t="s">
        <v>608</v>
      </c>
      <c r="D7165">
        <v>341</v>
      </c>
      <c r="E7165" t="s">
        <v>89</v>
      </c>
      <c r="F7165" t="s">
        <v>463</v>
      </c>
      <c r="G7165" s="11" t="str">
        <f>VLOOKUP(F7165,Sheet1!$A$1:$E$2471,2,FALSE)</f>
        <v>..</v>
      </c>
      <c r="H7165" s="11" t="str">
        <f>VLOOKUP(F7165,Sheet1!$A$1:$E$2471,3,FALSE)</f>
        <v>PORTLAND</v>
      </c>
      <c r="I7165" s="11" t="str">
        <f>VLOOKUP(F7165,Sheet1!$A$1:$E$2471,4,FALSE)</f>
        <v>OR</v>
      </c>
      <c r="J7165" s="11" t="str">
        <f>VLOOKUP(F7165,Sheet1!$A$1:$E$2471,5,FALSE)</f>
        <v>97206</v>
      </c>
      <c r="K7165" s="2">
        <v>75.754999999999995</v>
      </c>
      <c r="L7165" s="1">
        <v>43266</v>
      </c>
      <c r="M7165">
        <v>0</v>
      </c>
      <c r="N7165">
        <v>1</v>
      </c>
      <c r="P7165" t="s">
        <v>91</v>
      </c>
    </row>
    <row r="7166" spans="1:16" x14ac:dyDescent="0.25">
      <c r="A7166" s="13">
        <v>2230</v>
      </c>
      <c r="B7166" s="11" t="s">
        <v>1107</v>
      </c>
      <c r="C7166" t="s">
        <v>608</v>
      </c>
      <c r="D7166">
        <v>341</v>
      </c>
      <c r="E7166" t="s">
        <v>89</v>
      </c>
      <c r="F7166" t="s">
        <v>554</v>
      </c>
      <c r="G7166" s="11" t="str">
        <f>VLOOKUP(F7166,Sheet1!$A$1:$E$2471,2,FALSE)</f>
        <v>..</v>
      </c>
      <c r="H7166" s="11" t="str">
        <f>VLOOKUP(F7166,Sheet1!$A$1:$E$2471,3,FALSE)</f>
        <v>BEAVERTON</v>
      </c>
      <c r="I7166" s="11" t="str">
        <f>VLOOKUP(F7166,Sheet1!$A$1:$E$2471,4,FALSE)</f>
        <v>OR</v>
      </c>
      <c r="J7166" s="11" t="str">
        <f>VLOOKUP(F7166,Sheet1!$A$1:$E$2471,5,FALSE)</f>
        <v>97006</v>
      </c>
      <c r="K7166" s="2">
        <v>170.85749999999999</v>
      </c>
      <c r="L7166" s="1">
        <v>43273</v>
      </c>
      <c r="M7166">
        <v>0</v>
      </c>
      <c r="N7166">
        <v>1</v>
      </c>
      <c r="P7166" t="s">
        <v>91</v>
      </c>
    </row>
    <row r="7167" spans="1:16" x14ac:dyDescent="0.25">
      <c r="A7167" s="13">
        <v>2230</v>
      </c>
      <c r="B7167" s="11" t="s">
        <v>1107</v>
      </c>
      <c r="C7167" t="s">
        <v>608</v>
      </c>
      <c r="D7167">
        <v>341</v>
      </c>
      <c r="E7167" t="s">
        <v>89</v>
      </c>
      <c r="F7167" t="s">
        <v>555</v>
      </c>
      <c r="G7167" s="11" t="str">
        <f>VLOOKUP(F7167,Sheet1!$A$1:$E$2471,2,FALSE)</f>
        <v>..</v>
      </c>
      <c r="H7167" s="11" t="str">
        <f>VLOOKUP(F7167,Sheet1!$A$1:$E$2471,3,FALSE)</f>
        <v>ALOHA</v>
      </c>
      <c r="I7167" s="11" t="str">
        <f>VLOOKUP(F7167,Sheet1!$A$1:$E$2471,4,FALSE)</f>
        <v>OR</v>
      </c>
      <c r="J7167" s="11" t="str">
        <f>VLOOKUP(F7167,Sheet1!$A$1:$E$2471,5,FALSE)</f>
        <v>97007</v>
      </c>
      <c r="K7167" s="2">
        <v>225.63</v>
      </c>
      <c r="L7167" s="1">
        <v>43273</v>
      </c>
      <c r="M7167">
        <v>0</v>
      </c>
      <c r="N7167">
        <v>1</v>
      </c>
      <c r="P7167" t="s">
        <v>91</v>
      </c>
    </row>
    <row r="7168" spans="1:16" x14ac:dyDescent="0.25">
      <c r="A7168" s="13">
        <v>2230</v>
      </c>
      <c r="B7168" s="11" t="s">
        <v>1107</v>
      </c>
      <c r="C7168" t="s">
        <v>608</v>
      </c>
      <c r="D7168">
        <v>341</v>
      </c>
      <c r="E7168" t="s">
        <v>89</v>
      </c>
      <c r="F7168" t="s">
        <v>672</v>
      </c>
      <c r="G7168" s="11" t="str">
        <f>VLOOKUP(F7168,Sheet1!$A$1:$E$2471,2,FALSE)</f>
        <v>..</v>
      </c>
      <c r="H7168" s="11" t="str">
        <f>VLOOKUP(F7168,Sheet1!$A$1:$E$2471,3,FALSE)</f>
        <v>PORTLAND</v>
      </c>
      <c r="I7168" s="11" t="str">
        <f>VLOOKUP(F7168,Sheet1!$A$1:$E$2471,4,FALSE)</f>
        <v>OR</v>
      </c>
      <c r="J7168" s="11" t="str">
        <f>VLOOKUP(F7168,Sheet1!$A$1:$E$2471,5,FALSE)</f>
        <v>97229</v>
      </c>
      <c r="K7168" s="2">
        <v>153.74449999999999</v>
      </c>
      <c r="L7168" s="1">
        <v>43266</v>
      </c>
      <c r="M7168">
        <v>0</v>
      </c>
      <c r="N7168">
        <v>1</v>
      </c>
      <c r="P7168" t="s">
        <v>91</v>
      </c>
    </row>
    <row r="7169" spans="1:16" x14ac:dyDescent="0.25">
      <c r="A7169" s="13">
        <v>2230</v>
      </c>
      <c r="B7169" s="11" t="s">
        <v>1107</v>
      </c>
      <c r="C7169" t="s">
        <v>608</v>
      </c>
      <c r="D7169">
        <v>341</v>
      </c>
      <c r="E7169" t="s">
        <v>89</v>
      </c>
      <c r="F7169" t="s">
        <v>370</v>
      </c>
      <c r="G7169" s="11" t="str">
        <f>VLOOKUP(F7169,Sheet1!$A$1:$E$2471,2,FALSE)</f>
        <v>..</v>
      </c>
      <c r="H7169" s="11" t="str">
        <f>VLOOKUP(F7169,Sheet1!$A$1:$E$2471,3,FALSE)</f>
        <v>HILLSBORO</v>
      </c>
      <c r="I7169" s="11" t="str">
        <f>VLOOKUP(F7169,Sheet1!$A$1:$E$2471,4,FALSE)</f>
        <v>OR</v>
      </c>
      <c r="J7169" s="11" t="str">
        <f>VLOOKUP(F7169,Sheet1!$A$1:$E$2471,5,FALSE)</f>
        <v>97006</v>
      </c>
      <c r="K7169" s="2">
        <v>82.730999999999995</v>
      </c>
      <c r="L7169" s="1">
        <v>43273</v>
      </c>
      <c r="M7169">
        <v>0</v>
      </c>
      <c r="N7169">
        <v>1</v>
      </c>
      <c r="P7169" t="s">
        <v>91</v>
      </c>
    </row>
    <row r="7170" spans="1:16" x14ac:dyDescent="0.25">
      <c r="A7170" s="13">
        <v>2230</v>
      </c>
      <c r="B7170" s="11" t="s">
        <v>1107</v>
      </c>
      <c r="C7170" t="s">
        <v>608</v>
      </c>
      <c r="D7170">
        <v>341</v>
      </c>
      <c r="E7170" t="s">
        <v>89</v>
      </c>
      <c r="F7170" t="s">
        <v>370</v>
      </c>
      <c r="G7170" s="11" t="str">
        <f>VLOOKUP(F7170,Sheet1!$A$1:$E$2471,2,FALSE)</f>
        <v>..</v>
      </c>
      <c r="H7170" s="11" t="str">
        <f>VLOOKUP(F7170,Sheet1!$A$1:$E$2471,3,FALSE)</f>
        <v>HILLSBORO</v>
      </c>
      <c r="I7170" s="11" t="str">
        <f>VLOOKUP(F7170,Sheet1!$A$1:$E$2471,4,FALSE)</f>
        <v>OR</v>
      </c>
      <c r="J7170" s="11" t="str">
        <f>VLOOKUP(F7170,Sheet1!$A$1:$E$2471,5,FALSE)</f>
        <v>97006</v>
      </c>
      <c r="K7170" s="2">
        <v>138.59350000000001</v>
      </c>
      <c r="L7170" s="1">
        <v>43259</v>
      </c>
      <c r="M7170">
        <v>0</v>
      </c>
      <c r="N7170">
        <v>1</v>
      </c>
      <c r="P7170" t="s">
        <v>91</v>
      </c>
    </row>
    <row r="7171" spans="1:16" x14ac:dyDescent="0.25">
      <c r="A7171" s="13">
        <v>2230</v>
      </c>
      <c r="B7171" s="11" t="s">
        <v>1107</v>
      </c>
      <c r="C7171" t="s">
        <v>608</v>
      </c>
      <c r="D7171">
        <v>341</v>
      </c>
      <c r="E7171" t="s">
        <v>89</v>
      </c>
      <c r="F7171" t="s">
        <v>399</v>
      </c>
      <c r="G7171" s="11" t="str">
        <f>VLOOKUP(F7171,Sheet1!$A$1:$E$2471,2,FALSE)</f>
        <v>..</v>
      </c>
      <c r="H7171" s="11" t="str">
        <f>VLOOKUP(F7171,Sheet1!$A$1:$E$2471,3,FALSE)</f>
        <v>PORTLAND</v>
      </c>
      <c r="I7171" s="11" t="str">
        <f>VLOOKUP(F7171,Sheet1!$A$1:$E$2471,4,FALSE)</f>
        <v>OR</v>
      </c>
      <c r="J7171" s="11" t="str">
        <f>VLOOKUP(F7171,Sheet1!$A$1:$E$2471,5,FALSE)</f>
        <v>97202</v>
      </c>
      <c r="K7171" s="2">
        <v>123.9875</v>
      </c>
      <c r="L7171" s="1">
        <v>43278</v>
      </c>
      <c r="M7171">
        <v>0</v>
      </c>
      <c r="N7171">
        <v>1</v>
      </c>
      <c r="P7171" t="s">
        <v>91</v>
      </c>
    </row>
    <row r="7172" spans="1:16" x14ac:dyDescent="0.25">
      <c r="A7172" s="13">
        <v>2230</v>
      </c>
      <c r="B7172" s="11" t="s">
        <v>1107</v>
      </c>
      <c r="C7172" t="s">
        <v>608</v>
      </c>
      <c r="D7172">
        <v>341</v>
      </c>
      <c r="E7172" t="s">
        <v>89</v>
      </c>
      <c r="F7172" t="s">
        <v>399</v>
      </c>
      <c r="G7172" s="11" t="str">
        <f>VLOOKUP(F7172,Sheet1!$A$1:$E$2471,2,FALSE)</f>
        <v>..</v>
      </c>
      <c r="H7172" s="11" t="str">
        <f>VLOOKUP(F7172,Sheet1!$A$1:$E$2471,3,FALSE)</f>
        <v>PORTLAND</v>
      </c>
      <c r="I7172" s="11" t="str">
        <f>VLOOKUP(F7172,Sheet1!$A$1:$E$2471,4,FALSE)</f>
        <v>OR</v>
      </c>
      <c r="J7172" s="11" t="str">
        <f>VLOOKUP(F7172,Sheet1!$A$1:$E$2471,5,FALSE)</f>
        <v>97202</v>
      </c>
      <c r="K7172" s="2">
        <v>161.04750000000001</v>
      </c>
      <c r="L7172" s="1">
        <v>43266</v>
      </c>
      <c r="M7172">
        <v>0</v>
      </c>
      <c r="N7172">
        <v>1</v>
      </c>
      <c r="P7172" t="s">
        <v>91</v>
      </c>
    </row>
    <row r="7173" spans="1:16" x14ac:dyDescent="0.25">
      <c r="A7173" s="13">
        <v>2230</v>
      </c>
      <c r="B7173" s="11" t="s">
        <v>1107</v>
      </c>
      <c r="C7173" t="s">
        <v>608</v>
      </c>
      <c r="D7173">
        <v>341</v>
      </c>
      <c r="E7173" t="s">
        <v>89</v>
      </c>
      <c r="F7173" t="s">
        <v>490</v>
      </c>
      <c r="G7173" s="11" t="str">
        <f>VLOOKUP(F7173,Sheet1!$A$1:$E$2471,2,FALSE)</f>
        <v>..</v>
      </c>
      <c r="H7173" s="11" t="str">
        <f>VLOOKUP(F7173,Sheet1!$A$1:$E$2471,3,FALSE)</f>
        <v>BEAVERTON</v>
      </c>
      <c r="I7173" s="11" t="str">
        <f>VLOOKUP(F7173,Sheet1!$A$1:$E$2471,4,FALSE)</f>
        <v>OR</v>
      </c>
      <c r="J7173" s="11" t="str">
        <f>VLOOKUP(F7173,Sheet1!$A$1:$E$2471,5,FALSE)</f>
        <v>97007</v>
      </c>
      <c r="K7173" s="2">
        <v>85.510499999999993</v>
      </c>
      <c r="L7173" s="1">
        <v>43280</v>
      </c>
      <c r="M7173">
        <v>0</v>
      </c>
      <c r="N7173">
        <v>1</v>
      </c>
      <c r="P7173" t="s">
        <v>91</v>
      </c>
    </row>
    <row r="7174" spans="1:16" x14ac:dyDescent="0.25">
      <c r="A7174" s="13">
        <v>2230</v>
      </c>
      <c r="B7174" s="11" t="s">
        <v>1107</v>
      </c>
      <c r="C7174" t="s">
        <v>608</v>
      </c>
      <c r="D7174">
        <v>341</v>
      </c>
      <c r="E7174" t="s">
        <v>89</v>
      </c>
      <c r="F7174" t="s">
        <v>491</v>
      </c>
      <c r="G7174" s="11" t="str">
        <f>VLOOKUP(F7174,Sheet1!$A$1:$E$2471,2,FALSE)</f>
        <v>..</v>
      </c>
      <c r="H7174" s="11" t="str">
        <f>VLOOKUP(F7174,Sheet1!$A$1:$E$2471,3,FALSE)</f>
        <v>HILLSBORO</v>
      </c>
      <c r="I7174" s="11" t="str">
        <f>VLOOKUP(F7174,Sheet1!$A$1:$E$2471,4,FALSE)</f>
        <v>OR</v>
      </c>
      <c r="J7174" s="11" t="str">
        <f>VLOOKUP(F7174,Sheet1!$A$1:$E$2471,5,FALSE)</f>
        <v>97123</v>
      </c>
      <c r="K7174" s="2">
        <v>100.825</v>
      </c>
      <c r="L7174" s="1">
        <v>43273</v>
      </c>
      <c r="M7174">
        <v>0</v>
      </c>
      <c r="N7174">
        <v>1</v>
      </c>
      <c r="P7174" t="s">
        <v>91</v>
      </c>
    </row>
    <row r="7175" spans="1:16" x14ac:dyDescent="0.25">
      <c r="A7175" s="13">
        <v>2230</v>
      </c>
      <c r="B7175" s="11" t="s">
        <v>1107</v>
      </c>
      <c r="C7175" t="s">
        <v>608</v>
      </c>
      <c r="D7175">
        <v>341</v>
      </c>
      <c r="E7175" t="s">
        <v>89</v>
      </c>
      <c r="F7175" t="s">
        <v>491</v>
      </c>
      <c r="G7175" s="11" t="str">
        <f>VLOOKUP(F7175,Sheet1!$A$1:$E$2471,2,FALSE)</f>
        <v>..</v>
      </c>
      <c r="H7175" s="11" t="str">
        <f>VLOOKUP(F7175,Sheet1!$A$1:$E$2471,3,FALSE)</f>
        <v>HILLSBORO</v>
      </c>
      <c r="I7175" s="11" t="str">
        <f>VLOOKUP(F7175,Sheet1!$A$1:$E$2471,4,FALSE)</f>
        <v>OR</v>
      </c>
      <c r="J7175" s="11" t="str">
        <f>VLOOKUP(F7175,Sheet1!$A$1:$E$2471,5,FALSE)</f>
        <v>97123</v>
      </c>
      <c r="K7175" s="2">
        <v>16.350000000000001</v>
      </c>
      <c r="L7175" s="1">
        <v>43273</v>
      </c>
      <c r="M7175">
        <v>0</v>
      </c>
      <c r="N7175">
        <v>1</v>
      </c>
      <c r="P7175" t="s">
        <v>91</v>
      </c>
    </row>
    <row r="7176" spans="1:16" x14ac:dyDescent="0.25">
      <c r="A7176" s="13">
        <v>2230</v>
      </c>
      <c r="B7176" s="11" t="s">
        <v>1107</v>
      </c>
      <c r="C7176" t="s">
        <v>608</v>
      </c>
      <c r="D7176">
        <v>341</v>
      </c>
      <c r="E7176" t="s">
        <v>89</v>
      </c>
      <c r="F7176" t="s">
        <v>492</v>
      </c>
      <c r="G7176" s="11" t="str">
        <f>VLOOKUP(F7176,Sheet1!$A$1:$E$2471,2,FALSE)</f>
        <v>..</v>
      </c>
      <c r="H7176" s="11" t="str">
        <f>VLOOKUP(F7176,Sheet1!$A$1:$E$2471,3,FALSE)</f>
        <v>TIGARD</v>
      </c>
      <c r="I7176" s="11" t="str">
        <f>VLOOKUP(F7176,Sheet1!$A$1:$E$2471,4,FALSE)</f>
        <v>OR</v>
      </c>
      <c r="J7176" s="11" t="str">
        <f>VLOOKUP(F7176,Sheet1!$A$1:$E$2471,5,FALSE)</f>
        <v>97223</v>
      </c>
      <c r="K7176" s="2">
        <v>292.66500000000002</v>
      </c>
      <c r="L7176" s="1">
        <v>43278</v>
      </c>
      <c r="M7176">
        <v>0</v>
      </c>
      <c r="N7176">
        <v>1</v>
      </c>
      <c r="P7176" t="s">
        <v>91</v>
      </c>
    </row>
    <row r="7177" spans="1:16" x14ac:dyDescent="0.25">
      <c r="A7177" s="13">
        <v>2230</v>
      </c>
      <c r="B7177" s="11" t="s">
        <v>1107</v>
      </c>
      <c r="C7177" t="s">
        <v>608</v>
      </c>
      <c r="D7177">
        <v>341</v>
      </c>
      <c r="E7177" t="s">
        <v>89</v>
      </c>
      <c r="F7177" t="s">
        <v>490</v>
      </c>
      <c r="G7177" s="11" t="str">
        <f>VLOOKUP(F7177,Sheet1!$A$1:$E$2471,2,FALSE)</f>
        <v>..</v>
      </c>
      <c r="H7177" s="11" t="str">
        <f>VLOOKUP(F7177,Sheet1!$A$1:$E$2471,3,FALSE)</f>
        <v>BEAVERTON</v>
      </c>
      <c r="I7177" s="11" t="str">
        <f>VLOOKUP(F7177,Sheet1!$A$1:$E$2471,4,FALSE)</f>
        <v>OR</v>
      </c>
      <c r="J7177" s="11" t="str">
        <f>VLOOKUP(F7177,Sheet1!$A$1:$E$2471,5,FALSE)</f>
        <v>97007</v>
      </c>
      <c r="K7177" s="2">
        <v>4.601</v>
      </c>
      <c r="L7177" s="1">
        <v>43126</v>
      </c>
      <c r="M7177">
        <v>0</v>
      </c>
      <c r="N7177">
        <v>1</v>
      </c>
      <c r="P7177" t="s">
        <v>91</v>
      </c>
    </row>
    <row r="7178" spans="1:16" x14ac:dyDescent="0.25">
      <c r="A7178" s="13">
        <v>2230</v>
      </c>
      <c r="B7178" s="11" t="s">
        <v>1107</v>
      </c>
      <c r="C7178" t="s">
        <v>608</v>
      </c>
      <c r="D7178">
        <v>341</v>
      </c>
      <c r="E7178" t="s">
        <v>89</v>
      </c>
      <c r="F7178" t="s">
        <v>544</v>
      </c>
      <c r="G7178" s="11" t="str">
        <f>VLOOKUP(F7178,Sheet1!$A$1:$E$2471,2,FALSE)</f>
        <v>..</v>
      </c>
      <c r="H7178" s="11" t="str">
        <f>VLOOKUP(F7178,Sheet1!$A$1:$E$2471,3,FALSE)</f>
        <v>ALOHA</v>
      </c>
      <c r="I7178" s="11" t="str">
        <f>VLOOKUP(F7178,Sheet1!$A$1:$E$2471,4,FALSE)</f>
        <v>OR</v>
      </c>
      <c r="J7178" s="11" t="str">
        <f>VLOOKUP(F7178,Sheet1!$A$1:$E$2471,5,FALSE)</f>
        <v>97007</v>
      </c>
      <c r="K7178" s="2">
        <v>14.17</v>
      </c>
      <c r="L7178" s="1">
        <v>43133</v>
      </c>
      <c r="M7178">
        <v>0</v>
      </c>
      <c r="N7178">
        <v>1</v>
      </c>
      <c r="P7178" t="s">
        <v>91</v>
      </c>
    </row>
    <row r="7179" spans="1:16" x14ac:dyDescent="0.25">
      <c r="A7179" s="13">
        <v>2230</v>
      </c>
      <c r="B7179" s="11" t="s">
        <v>1107</v>
      </c>
      <c r="C7179" t="s">
        <v>608</v>
      </c>
      <c r="D7179">
        <v>341</v>
      </c>
      <c r="E7179" t="s">
        <v>89</v>
      </c>
      <c r="F7179" t="s">
        <v>379</v>
      </c>
      <c r="G7179" s="11" t="str">
        <f>VLOOKUP(F7179,Sheet1!$A$1:$E$2471,2,FALSE)</f>
        <v>..</v>
      </c>
      <c r="H7179" s="11" t="str">
        <f>VLOOKUP(F7179,Sheet1!$A$1:$E$2471,3,FALSE)</f>
        <v>BEAVERTON</v>
      </c>
      <c r="I7179" s="11" t="str">
        <f>VLOOKUP(F7179,Sheet1!$A$1:$E$2471,4,FALSE)</f>
        <v>OR</v>
      </c>
      <c r="J7179" s="11" t="str">
        <f>VLOOKUP(F7179,Sheet1!$A$1:$E$2471,5,FALSE)</f>
        <v>97078</v>
      </c>
      <c r="K7179" s="2">
        <v>72</v>
      </c>
      <c r="L7179" s="1">
        <v>43280</v>
      </c>
      <c r="M7179">
        <v>0</v>
      </c>
      <c r="N7179">
        <v>1</v>
      </c>
      <c r="P7179" t="s">
        <v>91</v>
      </c>
    </row>
    <row r="7180" spans="1:16" x14ac:dyDescent="0.25">
      <c r="A7180" s="13">
        <v>2230</v>
      </c>
      <c r="B7180" s="11" t="s">
        <v>1107</v>
      </c>
      <c r="C7180" t="s">
        <v>608</v>
      </c>
      <c r="D7180">
        <v>341</v>
      </c>
      <c r="E7180" t="s">
        <v>89</v>
      </c>
      <c r="F7180" t="s">
        <v>690</v>
      </c>
      <c r="G7180" s="11" t="str">
        <f>VLOOKUP(F7180,Sheet1!$A$1:$E$2471,2,FALSE)</f>
        <v>..</v>
      </c>
      <c r="H7180" s="11" t="str">
        <f>VLOOKUP(F7180,Sheet1!$A$1:$E$2471,3,FALSE)</f>
        <v>BEAVERTON</v>
      </c>
      <c r="I7180" s="11" t="str">
        <f>VLOOKUP(F7180,Sheet1!$A$1:$E$2471,4,FALSE)</f>
        <v>OR</v>
      </c>
      <c r="J7180" s="11" t="str">
        <f>VLOOKUP(F7180,Sheet1!$A$1:$E$2471,5,FALSE)</f>
        <v>97007</v>
      </c>
      <c r="K7180" s="2">
        <v>72</v>
      </c>
      <c r="L7180" s="1">
        <v>43280</v>
      </c>
      <c r="M7180">
        <v>0</v>
      </c>
      <c r="N7180">
        <v>1</v>
      </c>
      <c r="P7180" t="s">
        <v>91</v>
      </c>
    </row>
    <row r="7181" spans="1:16" x14ac:dyDescent="0.25">
      <c r="A7181" s="13">
        <v>2230</v>
      </c>
      <c r="B7181" s="11" t="s">
        <v>1107</v>
      </c>
      <c r="C7181" t="s">
        <v>608</v>
      </c>
      <c r="D7181">
        <v>342</v>
      </c>
      <c r="E7181" t="s">
        <v>95</v>
      </c>
      <c r="F7181" t="s">
        <v>2</v>
      </c>
      <c r="G7181" s="11" t="str">
        <f>VLOOKUP(F7181,Sheet1!$A$1:$E$2471,2,FALSE)</f>
        <v>BANKCARD CENTER PO BOX 982238</v>
      </c>
      <c r="H7181" s="11" t="str">
        <f>VLOOKUP(F7181,Sheet1!$A$1:$E$2471,3,FALSE)</f>
        <v>EL PASO</v>
      </c>
      <c r="I7181" s="11" t="str">
        <f>VLOOKUP(F7181,Sheet1!$A$1:$E$2471,4,FALSE)</f>
        <v>TX</v>
      </c>
      <c r="J7181" s="11" t="str">
        <f>VLOOKUP(F7181,Sheet1!$A$1:$E$2471,5,FALSE)</f>
        <v>79998-2238</v>
      </c>
      <c r="K7181" s="2">
        <v>180.94</v>
      </c>
      <c r="L7181" s="1">
        <v>42998</v>
      </c>
      <c r="M7181">
        <v>0</v>
      </c>
      <c r="N7181">
        <v>1</v>
      </c>
      <c r="P7181" t="s">
        <v>91</v>
      </c>
    </row>
    <row r="7182" spans="1:16" x14ac:dyDescent="0.25">
      <c r="A7182" s="13">
        <v>2230</v>
      </c>
      <c r="B7182" s="11" t="s">
        <v>1107</v>
      </c>
      <c r="C7182" t="s">
        <v>608</v>
      </c>
      <c r="D7182">
        <v>342</v>
      </c>
      <c r="E7182" t="s">
        <v>95</v>
      </c>
      <c r="F7182" t="s">
        <v>640</v>
      </c>
      <c r="G7182" s="11" t="str">
        <f>VLOOKUP(F7182,Sheet1!$A$1:$E$2471,2,FALSE)</f>
        <v>..</v>
      </c>
      <c r="H7182" s="11" t="str">
        <f>VLOOKUP(F7182,Sheet1!$A$1:$E$2471,3,FALSE)</f>
        <v>ASTORIA</v>
      </c>
      <c r="I7182" s="11" t="str">
        <f>VLOOKUP(F7182,Sheet1!$A$1:$E$2471,4,FALSE)</f>
        <v>OR</v>
      </c>
      <c r="J7182" s="11" t="str">
        <f>VLOOKUP(F7182,Sheet1!$A$1:$E$2471,5,FALSE)</f>
        <v>97103</v>
      </c>
      <c r="K7182" s="2">
        <v>92.555000000000007</v>
      </c>
      <c r="L7182" s="1">
        <v>43035</v>
      </c>
      <c r="M7182">
        <v>100119226</v>
      </c>
      <c r="N7182">
        <v>1</v>
      </c>
      <c r="P7182" t="s">
        <v>91</v>
      </c>
    </row>
    <row r="7183" spans="1:16" x14ac:dyDescent="0.25">
      <c r="A7183" s="13">
        <v>2230</v>
      </c>
      <c r="B7183" s="11" t="s">
        <v>1107</v>
      </c>
      <c r="C7183" t="s">
        <v>608</v>
      </c>
      <c r="D7183">
        <v>342</v>
      </c>
      <c r="E7183" t="s">
        <v>95</v>
      </c>
      <c r="F7183" t="s">
        <v>641</v>
      </c>
      <c r="G7183" s="11" t="str">
        <f>VLOOKUP(F7183,Sheet1!$A$1:$E$2471,2,FALSE)</f>
        <v>..</v>
      </c>
      <c r="H7183" s="11" t="str">
        <f>VLOOKUP(F7183,Sheet1!$A$1:$E$2471,3,FALSE)</f>
        <v>PORTLAND</v>
      </c>
      <c r="I7183" s="11" t="str">
        <f>VLOOKUP(F7183,Sheet1!$A$1:$E$2471,4,FALSE)</f>
        <v>OR</v>
      </c>
      <c r="J7183" s="11" t="str">
        <f>VLOOKUP(F7183,Sheet1!$A$1:$E$2471,5,FALSE)</f>
        <v>97219</v>
      </c>
      <c r="K7183" s="2">
        <v>16.05</v>
      </c>
      <c r="L7183" s="1">
        <v>43048</v>
      </c>
      <c r="M7183">
        <v>100119324</v>
      </c>
      <c r="N7183">
        <v>1</v>
      </c>
      <c r="P7183" t="s">
        <v>91</v>
      </c>
    </row>
    <row r="7184" spans="1:16" x14ac:dyDescent="0.25">
      <c r="A7184" s="13">
        <v>2230</v>
      </c>
      <c r="B7184" s="11" t="s">
        <v>1107</v>
      </c>
      <c r="C7184" t="s">
        <v>608</v>
      </c>
      <c r="D7184">
        <v>342</v>
      </c>
      <c r="E7184" t="s">
        <v>95</v>
      </c>
      <c r="F7184" t="s">
        <v>415</v>
      </c>
      <c r="G7184" s="11" t="str">
        <f>VLOOKUP(F7184,Sheet1!$A$1:$E$2471,2,FALSE)</f>
        <v>..</v>
      </c>
      <c r="H7184" s="11" t="str">
        <f>VLOOKUP(F7184,Sheet1!$A$1:$E$2471,3,FALSE)</f>
        <v>ASTORIA</v>
      </c>
      <c r="I7184" s="11" t="str">
        <f>VLOOKUP(F7184,Sheet1!$A$1:$E$2471,4,FALSE)</f>
        <v>OR</v>
      </c>
      <c r="J7184" s="11" t="str">
        <f>VLOOKUP(F7184,Sheet1!$A$1:$E$2471,5,FALSE)</f>
        <v>97103</v>
      </c>
      <c r="K7184" s="2">
        <v>118.77</v>
      </c>
      <c r="L7184" s="1">
        <v>43133</v>
      </c>
      <c r="M7184">
        <v>0</v>
      </c>
      <c r="N7184">
        <v>1</v>
      </c>
      <c r="P7184" t="s">
        <v>91</v>
      </c>
    </row>
    <row r="7185" spans="1:16" x14ac:dyDescent="0.25">
      <c r="A7185" s="13">
        <v>2230</v>
      </c>
      <c r="B7185" s="11" t="s">
        <v>1107</v>
      </c>
      <c r="C7185" t="s">
        <v>608</v>
      </c>
      <c r="D7185">
        <v>342</v>
      </c>
      <c r="E7185" t="s">
        <v>95</v>
      </c>
      <c r="F7185" t="s">
        <v>227</v>
      </c>
      <c r="G7185" s="11" t="str">
        <f>VLOOKUP(F7185,Sheet1!$A$1:$E$2471,2,FALSE)</f>
        <v>..</v>
      </c>
      <c r="H7185" s="11" t="str">
        <f>VLOOKUP(F7185,Sheet1!$A$1:$E$2471,3,FALSE)</f>
        <v>CLATSKANIE</v>
      </c>
      <c r="I7185" s="11" t="str">
        <f>VLOOKUP(F7185,Sheet1!$A$1:$E$2471,4,FALSE)</f>
        <v>OR</v>
      </c>
      <c r="J7185" s="11" t="str">
        <f>VLOOKUP(F7185,Sheet1!$A$1:$E$2471,5,FALSE)</f>
        <v>97016</v>
      </c>
      <c r="K7185" s="2">
        <v>69.55</v>
      </c>
      <c r="L7185" s="1">
        <v>43056</v>
      </c>
      <c r="M7185">
        <v>0</v>
      </c>
      <c r="N7185">
        <v>1</v>
      </c>
      <c r="P7185" t="s">
        <v>91</v>
      </c>
    </row>
    <row r="7186" spans="1:16" x14ac:dyDescent="0.25">
      <c r="A7186" s="13">
        <v>2230</v>
      </c>
      <c r="B7186" s="11" t="s">
        <v>1107</v>
      </c>
      <c r="C7186" t="s">
        <v>608</v>
      </c>
      <c r="D7186">
        <v>342</v>
      </c>
      <c r="E7186" t="s">
        <v>95</v>
      </c>
      <c r="F7186" t="s">
        <v>390</v>
      </c>
      <c r="G7186" s="11" t="str">
        <f>VLOOKUP(F7186,Sheet1!$A$1:$E$2471,2,FALSE)</f>
        <v>..</v>
      </c>
      <c r="H7186" s="11" t="str">
        <f>VLOOKUP(F7186,Sheet1!$A$1:$E$2471,3,FALSE)</f>
        <v>ST. HELENS</v>
      </c>
      <c r="I7186" s="11" t="str">
        <f>VLOOKUP(F7186,Sheet1!$A$1:$E$2471,4,FALSE)</f>
        <v>OR</v>
      </c>
      <c r="J7186" s="11" t="str">
        <f>VLOOKUP(F7186,Sheet1!$A$1:$E$2471,5,FALSE)</f>
        <v>97051</v>
      </c>
      <c r="K7186" s="2">
        <v>80.66</v>
      </c>
      <c r="L7186" s="1">
        <v>43259</v>
      </c>
      <c r="M7186">
        <v>0</v>
      </c>
      <c r="N7186">
        <v>1</v>
      </c>
      <c r="P7186" t="s">
        <v>91</v>
      </c>
    </row>
    <row r="7187" spans="1:16" x14ac:dyDescent="0.25">
      <c r="A7187" s="13">
        <v>2230</v>
      </c>
      <c r="B7187" s="11" t="s">
        <v>1107</v>
      </c>
      <c r="C7187" t="s">
        <v>608</v>
      </c>
      <c r="D7187">
        <v>342</v>
      </c>
      <c r="E7187" t="s">
        <v>95</v>
      </c>
      <c r="F7187" t="s">
        <v>481</v>
      </c>
      <c r="G7187" s="11" t="str">
        <f>VLOOKUP(F7187,Sheet1!$A$1:$E$2471,2,FALSE)</f>
        <v>..</v>
      </c>
      <c r="H7187" s="11" t="str">
        <f>VLOOKUP(F7187,Sheet1!$A$1:$E$2471,3,FALSE)</f>
        <v>PORTLAND</v>
      </c>
      <c r="I7187" s="11" t="str">
        <f>VLOOKUP(F7187,Sheet1!$A$1:$E$2471,4,FALSE)</f>
        <v>OR</v>
      </c>
      <c r="J7187" s="11" t="str">
        <f>VLOOKUP(F7187,Sheet1!$A$1:$E$2471,5,FALSE)</f>
        <v>97217</v>
      </c>
      <c r="K7187" s="2">
        <v>113.36</v>
      </c>
      <c r="L7187" s="1">
        <v>43154</v>
      </c>
      <c r="M7187">
        <v>0</v>
      </c>
      <c r="N7187">
        <v>1</v>
      </c>
      <c r="P7187" t="s">
        <v>91</v>
      </c>
    </row>
    <row r="7188" spans="1:16" x14ac:dyDescent="0.25">
      <c r="A7188" s="13">
        <v>2230</v>
      </c>
      <c r="B7188" s="11" t="s">
        <v>1107</v>
      </c>
      <c r="C7188" t="s">
        <v>608</v>
      </c>
      <c r="D7188">
        <v>342</v>
      </c>
      <c r="E7188" t="s">
        <v>95</v>
      </c>
      <c r="F7188" t="s">
        <v>481</v>
      </c>
      <c r="G7188" s="11" t="str">
        <f>VLOOKUP(F7188,Sheet1!$A$1:$E$2471,2,FALSE)</f>
        <v>..</v>
      </c>
      <c r="H7188" s="11" t="str">
        <f>VLOOKUP(F7188,Sheet1!$A$1:$E$2471,3,FALSE)</f>
        <v>PORTLAND</v>
      </c>
      <c r="I7188" s="11" t="str">
        <f>VLOOKUP(F7188,Sheet1!$A$1:$E$2471,4,FALSE)</f>
        <v>OR</v>
      </c>
      <c r="J7188" s="11" t="str">
        <f>VLOOKUP(F7188,Sheet1!$A$1:$E$2471,5,FALSE)</f>
        <v>97217</v>
      </c>
      <c r="K7188" s="2">
        <v>114.45</v>
      </c>
      <c r="L7188" s="1">
        <v>43266</v>
      </c>
      <c r="M7188">
        <v>0</v>
      </c>
      <c r="N7188">
        <v>1</v>
      </c>
      <c r="P7188" t="s">
        <v>91</v>
      </c>
    </row>
    <row r="7189" spans="1:16" x14ac:dyDescent="0.25">
      <c r="A7189" s="13">
        <v>2230</v>
      </c>
      <c r="B7189" s="11" t="s">
        <v>1107</v>
      </c>
      <c r="C7189" t="s">
        <v>608</v>
      </c>
      <c r="D7189">
        <v>342</v>
      </c>
      <c r="E7189" t="s">
        <v>95</v>
      </c>
      <c r="F7189" t="s">
        <v>2</v>
      </c>
      <c r="G7189" s="11" t="str">
        <f>VLOOKUP(F7189,Sheet1!$A$1:$E$2471,2,FALSE)</f>
        <v>BANKCARD CENTER PO BOX 982238</v>
      </c>
      <c r="H7189" s="11" t="str">
        <f>VLOOKUP(F7189,Sheet1!$A$1:$E$2471,3,FALSE)</f>
        <v>EL PASO</v>
      </c>
      <c r="I7189" s="11" t="str">
        <f>VLOOKUP(F7189,Sheet1!$A$1:$E$2471,4,FALSE)</f>
        <v>TX</v>
      </c>
      <c r="J7189" s="11" t="str">
        <f>VLOOKUP(F7189,Sheet1!$A$1:$E$2471,5,FALSE)</f>
        <v>79998-2238</v>
      </c>
      <c r="K7189" s="2">
        <v>418.78</v>
      </c>
      <c r="L7189" s="1">
        <v>42998</v>
      </c>
      <c r="M7189">
        <v>0</v>
      </c>
      <c r="N7189">
        <v>1</v>
      </c>
      <c r="P7189" t="s">
        <v>91</v>
      </c>
    </row>
    <row r="7190" spans="1:16" x14ac:dyDescent="0.25">
      <c r="A7190" s="13">
        <v>2230</v>
      </c>
      <c r="B7190" s="11" t="s">
        <v>1107</v>
      </c>
      <c r="C7190" t="s">
        <v>608</v>
      </c>
      <c r="D7190">
        <v>342</v>
      </c>
      <c r="E7190" t="s">
        <v>95</v>
      </c>
      <c r="F7190" t="s">
        <v>2</v>
      </c>
      <c r="G7190" s="11" t="str">
        <f>VLOOKUP(F7190,Sheet1!$A$1:$E$2471,2,FALSE)</f>
        <v>BANKCARD CENTER PO BOX 982238</v>
      </c>
      <c r="H7190" s="11" t="str">
        <f>VLOOKUP(F7190,Sheet1!$A$1:$E$2471,3,FALSE)</f>
        <v>EL PASO</v>
      </c>
      <c r="I7190" s="11" t="str">
        <f>VLOOKUP(F7190,Sheet1!$A$1:$E$2471,4,FALSE)</f>
        <v>TX</v>
      </c>
      <c r="J7190" s="11" t="str">
        <f>VLOOKUP(F7190,Sheet1!$A$1:$E$2471,5,FALSE)</f>
        <v>79998-2238</v>
      </c>
      <c r="K7190" s="2">
        <v>384.64</v>
      </c>
      <c r="L7190" s="1">
        <v>43021</v>
      </c>
      <c r="M7190">
        <v>0</v>
      </c>
      <c r="N7190">
        <v>1</v>
      </c>
      <c r="P7190" t="s">
        <v>91</v>
      </c>
    </row>
    <row r="7191" spans="1:16" x14ac:dyDescent="0.25">
      <c r="A7191" s="13">
        <v>2230</v>
      </c>
      <c r="B7191" s="11" t="s">
        <v>1107</v>
      </c>
      <c r="C7191" t="s">
        <v>608</v>
      </c>
      <c r="D7191">
        <v>342</v>
      </c>
      <c r="E7191" t="s">
        <v>95</v>
      </c>
      <c r="F7191" t="s">
        <v>55</v>
      </c>
      <c r="G7191" s="11" t="str">
        <f>VLOOKUP(F7191,Sheet1!$A$1:$E$2471,2,FALSE)</f>
        <v>..</v>
      </c>
      <c r="H7191" s="11" t="str">
        <f>VLOOKUP(F7191,Sheet1!$A$1:$E$2471,3,FALSE)</f>
        <v>CLOVERDALE</v>
      </c>
      <c r="I7191" s="11" t="str">
        <f>VLOOKUP(F7191,Sheet1!$A$1:$E$2471,4,FALSE)</f>
        <v>OR</v>
      </c>
      <c r="J7191" s="11" t="str">
        <f>VLOOKUP(F7191,Sheet1!$A$1:$E$2471,5,FALSE)</f>
        <v>97112</v>
      </c>
      <c r="K7191" s="2">
        <v>97.263000000000005</v>
      </c>
      <c r="L7191" s="1">
        <v>43048</v>
      </c>
      <c r="M7191">
        <v>0</v>
      </c>
      <c r="N7191">
        <v>1</v>
      </c>
      <c r="P7191" t="s">
        <v>91</v>
      </c>
    </row>
    <row r="7192" spans="1:16" x14ac:dyDescent="0.25">
      <c r="A7192" s="13">
        <v>2230</v>
      </c>
      <c r="B7192" s="11" t="s">
        <v>1107</v>
      </c>
      <c r="C7192" t="s">
        <v>608</v>
      </c>
      <c r="D7192">
        <v>342</v>
      </c>
      <c r="E7192" t="s">
        <v>95</v>
      </c>
      <c r="F7192" t="s">
        <v>657</v>
      </c>
      <c r="G7192" s="11" t="str">
        <f>VLOOKUP(F7192,Sheet1!$A$1:$E$2471,2,FALSE)</f>
        <v>..</v>
      </c>
      <c r="H7192" s="11" t="str">
        <f>VLOOKUP(F7192,Sheet1!$A$1:$E$2471,3,FALSE)</f>
        <v>TILLAMOOK</v>
      </c>
      <c r="I7192" s="11" t="str">
        <f>VLOOKUP(F7192,Sheet1!$A$1:$E$2471,4,FALSE)</f>
        <v>OR</v>
      </c>
      <c r="J7192" s="11" t="str">
        <f>VLOOKUP(F7192,Sheet1!$A$1:$E$2471,5,FALSE)</f>
        <v>97141</v>
      </c>
      <c r="K7192" s="2">
        <v>99.51</v>
      </c>
      <c r="L7192" s="1">
        <v>43061</v>
      </c>
      <c r="M7192">
        <v>0</v>
      </c>
      <c r="N7192">
        <v>1</v>
      </c>
      <c r="P7192" t="s">
        <v>91</v>
      </c>
    </row>
    <row r="7193" spans="1:16" x14ac:dyDescent="0.25">
      <c r="A7193" s="13">
        <v>2230</v>
      </c>
      <c r="B7193" s="11" t="s">
        <v>1107</v>
      </c>
      <c r="C7193" t="s">
        <v>608</v>
      </c>
      <c r="D7193">
        <v>342</v>
      </c>
      <c r="E7193" t="s">
        <v>95</v>
      </c>
      <c r="F7193" t="s">
        <v>422</v>
      </c>
      <c r="G7193" s="11" t="str">
        <f>VLOOKUP(F7193,Sheet1!$A$1:$E$2471,2,FALSE)</f>
        <v>..</v>
      </c>
      <c r="H7193" s="11" t="str">
        <f>VLOOKUP(F7193,Sheet1!$A$1:$E$2471,3,FALSE)</f>
        <v>TILLAMOOK</v>
      </c>
      <c r="I7193" s="11" t="str">
        <f>VLOOKUP(F7193,Sheet1!$A$1:$E$2471,4,FALSE)</f>
        <v>OR</v>
      </c>
      <c r="J7193" s="11" t="str">
        <f>VLOOKUP(F7193,Sheet1!$A$1:$E$2471,5,FALSE)</f>
        <v>97141</v>
      </c>
      <c r="K7193" s="2">
        <v>282.31</v>
      </c>
      <c r="L7193" s="1">
        <v>43175</v>
      </c>
      <c r="M7193">
        <v>0</v>
      </c>
      <c r="N7193">
        <v>1</v>
      </c>
      <c r="P7193" t="s">
        <v>91</v>
      </c>
    </row>
    <row r="7194" spans="1:16" x14ac:dyDescent="0.25">
      <c r="A7194" s="13">
        <v>2230</v>
      </c>
      <c r="B7194" s="11" t="s">
        <v>1107</v>
      </c>
      <c r="C7194" t="s">
        <v>608</v>
      </c>
      <c r="D7194">
        <v>342</v>
      </c>
      <c r="E7194" t="s">
        <v>95</v>
      </c>
      <c r="F7194" t="s">
        <v>422</v>
      </c>
      <c r="G7194" s="11" t="str">
        <f>VLOOKUP(F7194,Sheet1!$A$1:$E$2471,2,FALSE)</f>
        <v>..</v>
      </c>
      <c r="H7194" s="11" t="str">
        <f>VLOOKUP(F7194,Sheet1!$A$1:$E$2471,3,FALSE)</f>
        <v>TILLAMOOK</v>
      </c>
      <c r="I7194" s="11" t="str">
        <f>VLOOKUP(F7194,Sheet1!$A$1:$E$2471,4,FALSE)</f>
        <v>OR</v>
      </c>
      <c r="J7194" s="11" t="str">
        <f>VLOOKUP(F7194,Sheet1!$A$1:$E$2471,5,FALSE)</f>
        <v>97141</v>
      </c>
      <c r="K7194" s="2">
        <v>80.66</v>
      </c>
      <c r="L7194" s="1">
        <v>43238</v>
      </c>
      <c r="M7194">
        <v>0</v>
      </c>
      <c r="N7194">
        <v>1</v>
      </c>
      <c r="P7194" t="s">
        <v>91</v>
      </c>
    </row>
    <row r="7195" spans="1:16" x14ac:dyDescent="0.25">
      <c r="A7195" s="13">
        <v>2230</v>
      </c>
      <c r="B7195" s="11" t="s">
        <v>1107</v>
      </c>
      <c r="C7195" t="s">
        <v>608</v>
      </c>
      <c r="D7195">
        <v>342</v>
      </c>
      <c r="E7195" t="s">
        <v>95</v>
      </c>
      <c r="F7195" t="s">
        <v>691</v>
      </c>
      <c r="G7195" s="11" t="str">
        <f>VLOOKUP(F7195,Sheet1!$A$1:$E$2471,2,FALSE)</f>
        <v>..</v>
      </c>
      <c r="H7195" s="11" t="str">
        <f>VLOOKUP(F7195,Sheet1!$A$1:$E$2471,3,FALSE)</f>
        <v>TIGARD</v>
      </c>
      <c r="I7195" s="11" t="str">
        <f>VLOOKUP(F7195,Sheet1!$A$1:$E$2471,4,FALSE)</f>
        <v>OR</v>
      </c>
      <c r="J7195" s="11" t="str">
        <f>VLOOKUP(F7195,Sheet1!$A$1:$E$2471,5,FALSE)</f>
        <v>97224</v>
      </c>
      <c r="K7195" s="2">
        <v>101.59650000000001</v>
      </c>
      <c r="L7195" s="1">
        <v>43056</v>
      </c>
      <c r="M7195">
        <v>100119378</v>
      </c>
      <c r="N7195">
        <v>1</v>
      </c>
      <c r="P7195" t="s">
        <v>91</v>
      </c>
    </row>
    <row r="7196" spans="1:16" x14ac:dyDescent="0.25">
      <c r="A7196" s="13">
        <v>2230</v>
      </c>
      <c r="B7196" s="11" t="s">
        <v>1107</v>
      </c>
      <c r="C7196" t="s">
        <v>608</v>
      </c>
      <c r="D7196">
        <v>342</v>
      </c>
      <c r="E7196" t="s">
        <v>95</v>
      </c>
      <c r="F7196" t="s">
        <v>2</v>
      </c>
      <c r="G7196" s="11" t="str">
        <f>VLOOKUP(F7196,Sheet1!$A$1:$E$2471,2,FALSE)</f>
        <v>BANKCARD CENTER PO BOX 982238</v>
      </c>
      <c r="H7196" s="11" t="str">
        <f>VLOOKUP(F7196,Sheet1!$A$1:$E$2471,3,FALSE)</f>
        <v>EL PASO</v>
      </c>
      <c r="I7196" s="11" t="str">
        <f>VLOOKUP(F7196,Sheet1!$A$1:$E$2471,4,FALSE)</f>
        <v>TX</v>
      </c>
      <c r="J7196" s="11" t="str">
        <f>VLOOKUP(F7196,Sheet1!$A$1:$E$2471,5,FALSE)</f>
        <v>79998-2238</v>
      </c>
      <c r="K7196" s="2">
        <v>1236.48</v>
      </c>
      <c r="L7196" s="1">
        <v>43280</v>
      </c>
      <c r="M7196">
        <v>0</v>
      </c>
      <c r="N7196">
        <v>1</v>
      </c>
      <c r="P7196" t="s">
        <v>91</v>
      </c>
    </row>
    <row r="7197" spans="1:16" x14ac:dyDescent="0.25">
      <c r="A7197" s="13">
        <v>2230</v>
      </c>
      <c r="B7197" s="11" t="s">
        <v>1107</v>
      </c>
      <c r="C7197" t="s">
        <v>608</v>
      </c>
      <c r="D7197">
        <v>342</v>
      </c>
      <c r="E7197" t="s">
        <v>95</v>
      </c>
      <c r="F7197" t="s">
        <v>379</v>
      </c>
      <c r="G7197" s="11" t="str">
        <f>VLOOKUP(F7197,Sheet1!$A$1:$E$2471,2,FALSE)</f>
        <v>..</v>
      </c>
      <c r="H7197" s="11" t="str">
        <f>VLOOKUP(F7197,Sheet1!$A$1:$E$2471,3,FALSE)</f>
        <v>BEAVERTON</v>
      </c>
      <c r="I7197" s="11" t="str">
        <f>VLOOKUP(F7197,Sheet1!$A$1:$E$2471,4,FALSE)</f>
        <v>OR</v>
      </c>
      <c r="J7197" s="11" t="str">
        <f>VLOOKUP(F7197,Sheet1!$A$1:$E$2471,5,FALSE)</f>
        <v>97078</v>
      </c>
      <c r="K7197" s="2">
        <v>76.844999999999999</v>
      </c>
      <c r="L7197" s="1">
        <v>43280</v>
      </c>
      <c r="M7197">
        <v>0</v>
      </c>
      <c r="N7197">
        <v>1</v>
      </c>
      <c r="P7197" t="s">
        <v>91</v>
      </c>
    </row>
    <row r="7198" spans="1:16" x14ac:dyDescent="0.25">
      <c r="A7198" s="13">
        <v>2230</v>
      </c>
      <c r="B7198" s="11" t="s">
        <v>1107</v>
      </c>
      <c r="C7198" t="s">
        <v>608</v>
      </c>
      <c r="D7198">
        <v>342</v>
      </c>
      <c r="E7198" t="s">
        <v>95</v>
      </c>
      <c r="F7198" t="s">
        <v>528</v>
      </c>
      <c r="G7198" s="11" t="str">
        <f>VLOOKUP(F7198,Sheet1!$A$1:$E$2471,2,FALSE)</f>
        <v>..</v>
      </c>
      <c r="H7198" s="11" t="str">
        <f>VLOOKUP(F7198,Sheet1!$A$1:$E$2471,3,FALSE)</f>
        <v>ALOHA</v>
      </c>
      <c r="I7198" s="11" t="str">
        <f>VLOOKUP(F7198,Sheet1!$A$1:$E$2471,4,FALSE)</f>
        <v>OR</v>
      </c>
      <c r="J7198" s="11" t="str">
        <f>VLOOKUP(F7198,Sheet1!$A$1:$E$2471,5,FALSE)</f>
        <v>97078</v>
      </c>
      <c r="K7198" s="2">
        <v>77.498999999999995</v>
      </c>
      <c r="L7198" s="1">
        <v>43279</v>
      </c>
      <c r="M7198">
        <v>100120606</v>
      </c>
      <c r="N7198">
        <v>1</v>
      </c>
      <c r="P7198" t="s">
        <v>91</v>
      </c>
    </row>
    <row r="7199" spans="1:16" x14ac:dyDescent="0.25">
      <c r="A7199" s="13">
        <v>2230</v>
      </c>
      <c r="B7199" s="11" t="s">
        <v>1107</v>
      </c>
      <c r="C7199" t="s">
        <v>608</v>
      </c>
      <c r="D7199">
        <v>342</v>
      </c>
      <c r="E7199" t="s">
        <v>95</v>
      </c>
      <c r="F7199" t="s">
        <v>528</v>
      </c>
      <c r="G7199" s="11" t="str">
        <f>VLOOKUP(F7199,Sheet1!$A$1:$E$2471,2,FALSE)</f>
        <v>..</v>
      </c>
      <c r="H7199" s="11" t="str">
        <f>VLOOKUP(F7199,Sheet1!$A$1:$E$2471,3,FALSE)</f>
        <v>ALOHA</v>
      </c>
      <c r="I7199" s="11" t="str">
        <f>VLOOKUP(F7199,Sheet1!$A$1:$E$2471,4,FALSE)</f>
        <v>OR</v>
      </c>
      <c r="J7199" s="11" t="str">
        <f>VLOOKUP(F7199,Sheet1!$A$1:$E$2471,5,FALSE)</f>
        <v>97078</v>
      </c>
      <c r="K7199" s="2">
        <v>72</v>
      </c>
      <c r="L7199" s="1">
        <v>43279</v>
      </c>
      <c r="M7199">
        <v>100120606</v>
      </c>
      <c r="N7199">
        <v>1</v>
      </c>
      <c r="P7199" t="s">
        <v>91</v>
      </c>
    </row>
    <row r="7200" spans="1:16" x14ac:dyDescent="0.25">
      <c r="A7200" s="13">
        <v>2230</v>
      </c>
      <c r="B7200" s="11" t="s">
        <v>1107</v>
      </c>
      <c r="C7200" t="s">
        <v>608</v>
      </c>
      <c r="D7200">
        <v>342</v>
      </c>
      <c r="E7200" t="s">
        <v>95</v>
      </c>
      <c r="F7200" t="s">
        <v>690</v>
      </c>
      <c r="G7200" s="11" t="str">
        <f>VLOOKUP(F7200,Sheet1!$A$1:$E$2471,2,FALSE)</f>
        <v>..</v>
      </c>
      <c r="H7200" s="11" t="str">
        <f>VLOOKUP(F7200,Sheet1!$A$1:$E$2471,3,FALSE)</f>
        <v>BEAVERTON</v>
      </c>
      <c r="I7200" s="11" t="str">
        <f>VLOOKUP(F7200,Sheet1!$A$1:$E$2471,4,FALSE)</f>
        <v>OR</v>
      </c>
      <c r="J7200" s="11" t="str">
        <f>VLOOKUP(F7200,Sheet1!$A$1:$E$2471,5,FALSE)</f>
        <v>97007</v>
      </c>
      <c r="K7200" s="2">
        <v>75.209999999999994</v>
      </c>
      <c r="L7200" s="1">
        <v>43280</v>
      </c>
      <c r="M7200">
        <v>0</v>
      </c>
      <c r="N7200">
        <v>1</v>
      </c>
      <c r="P7200" t="s">
        <v>91</v>
      </c>
    </row>
    <row r="7201" spans="1:16" x14ac:dyDescent="0.25">
      <c r="A7201" s="13">
        <v>2230</v>
      </c>
      <c r="B7201" s="11" t="s">
        <v>1107</v>
      </c>
      <c r="C7201" t="s">
        <v>608</v>
      </c>
      <c r="D7201">
        <v>342</v>
      </c>
      <c r="E7201" t="s">
        <v>95</v>
      </c>
      <c r="F7201" t="s">
        <v>692</v>
      </c>
      <c r="G7201" s="11" t="str">
        <f>VLOOKUP(F7201,Sheet1!$A$1:$E$2471,2,FALSE)</f>
        <v>..</v>
      </c>
      <c r="H7201" s="11" t="str">
        <f>VLOOKUP(F7201,Sheet1!$A$1:$E$2471,3,FALSE)</f>
        <v>PORTLAND</v>
      </c>
      <c r="I7201" s="11" t="str">
        <f>VLOOKUP(F7201,Sheet1!$A$1:$E$2471,4,FALSE)</f>
        <v>OR</v>
      </c>
      <c r="J7201" s="11" t="str">
        <f>VLOOKUP(F7201,Sheet1!$A$1:$E$2471,5,FALSE)</f>
        <v>97266</v>
      </c>
      <c r="K7201" s="2">
        <v>82.513000000000005</v>
      </c>
      <c r="L7201" s="1">
        <v>43280</v>
      </c>
      <c r="M7201">
        <v>0</v>
      </c>
      <c r="N7201">
        <v>1</v>
      </c>
      <c r="P7201" t="s">
        <v>91</v>
      </c>
    </row>
    <row r="7202" spans="1:16" x14ac:dyDescent="0.25">
      <c r="A7202" s="13">
        <v>2230</v>
      </c>
      <c r="B7202" s="11" t="s">
        <v>1107</v>
      </c>
      <c r="C7202" t="s">
        <v>608</v>
      </c>
      <c r="D7202">
        <v>342</v>
      </c>
      <c r="E7202" t="s">
        <v>95</v>
      </c>
      <c r="F7202" t="s">
        <v>572</v>
      </c>
      <c r="G7202" s="11" t="str">
        <f>VLOOKUP(F7202,Sheet1!$A$1:$E$2471,2,FALSE)</f>
        <v>..</v>
      </c>
      <c r="H7202" s="11" t="str">
        <f>VLOOKUP(F7202,Sheet1!$A$1:$E$2471,3,FALSE)</f>
        <v>BEAVERTON</v>
      </c>
      <c r="I7202" s="11" t="str">
        <f>VLOOKUP(F7202,Sheet1!$A$1:$E$2471,4,FALSE)</f>
        <v>OR</v>
      </c>
      <c r="J7202" s="11" t="str">
        <f>VLOOKUP(F7202,Sheet1!$A$1:$E$2471,5,FALSE)</f>
        <v>97008</v>
      </c>
      <c r="K7202" s="2">
        <v>23</v>
      </c>
      <c r="L7202" s="1">
        <v>43259</v>
      </c>
      <c r="M7202">
        <v>0</v>
      </c>
      <c r="N7202">
        <v>1</v>
      </c>
      <c r="P7202" t="s">
        <v>91</v>
      </c>
    </row>
    <row r="7203" spans="1:16" x14ac:dyDescent="0.25">
      <c r="A7203" s="13">
        <v>2230</v>
      </c>
      <c r="B7203" s="11" t="s">
        <v>1107</v>
      </c>
      <c r="C7203" t="s">
        <v>608</v>
      </c>
      <c r="D7203">
        <v>342</v>
      </c>
      <c r="E7203" t="s">
        <v>95</v>
      </c>
      <c r="F7203" t="s">
        <v>572</v>
      </c>
      <c r="G7203" s="11" t="str">
        <f>VLOOKUP(F7203,Sheet1!$A$1:$E$2471,2,FALSE)</f>
        <v>..</v>
      </c>
      <c r="H7203" s="11" t="str">
        <f>VLOOKUP(F7203,Sheet1!$A$1:$E$2471,3,FALSE)</f>
        <v>BEAVERTON</v>
      </c>
      <c r="I7203" s="11" t="str">
        <f>VLOOKUP(F7203,Sheet1!$A$1:$E$2471,4,FALSE)</f>
        <v>OR</v>
      </c>
      <c r="J7203" s="11" t="str">
        <f>VLOOKUP(F7203,Sheet1!$A$1:$E$2471,5,FALSE)</f>
        <v>97008</v>
      </c>
      <c r="K7203" s="2">
        <v>48.832000000000001</v>
      </c>
      <c r="L7203" s="1">
        <v>43273</v>
      </c>
      <c r="M7203">
        <v>0</v>
      </c>
      <c r="N7203">
        <v>1</v>
      </c>
      <c r="P7203" t="s">
        <v>91</v>
      </c>
    </row>
    <row r="7204" spans="1:16" x14ac:dyDescent="0.25">
      <c r="A7204" s="13">
        <v>2230</v>
      </c>
      <c r="B7204" s="11" t="s">
        <v>1107</v>
      </c>
      <c r="C7204" t="s">
        <v>608</v>
      </c>
      <c r="D7204">
        <v>342</v>
      </c>
      <c r="E7204" t="s">
        <v>95</v>
      </c>
      <c r="F7204" t="s">
        <v>688</v>
      </c>
      <c r="G7204" s="11" t="str">
        <f>VLOOKUP(F7204,Sheet1!$A$1:$E$2471,2,FALSE)</f>
        <v>..</v>
      </c>
      <c r="H7204" s="11" t="str">
        <f>VLOOKUP(F7204,Sheet1!$A$1:$E$2471,3,FALSE)</f>
        <v>TIGARD</v>
      </c>
      <c r="I7204" s="11" t="str">
        <f>VLOOKUP(F7204,Sheet1!$A$1:$E$2471,4,FALSE)</f>
        <v>OR</v>
      </c>
      <c r="J7204" s="11" t="str">
        <f>VLOOKUP(F7204,Sheet1!$A$1:$E$2471,5,FALSE)</f>
        <v>97224</v>
      </c>
      <c r="K7204" s="2">
        <v>65.400000000000006</v>
      </c>
      <c r="L7204" s="1">
        <v>43266</v>
      </c>
      <c r="M7204">
        <v>0</v>
      </c>
      <c r="N7204">
        <v>1</v>
      </c>
      <c r="P7204" t="s">
        <v>91</v>
      </c>
    </row>
    <row r="7205" spans="1:16" x14ac:dyDescent="0.25">
      <c r="A7205" s="13">
        <v>2230</v>
      </c>
      <c r="B7205" s="11" t="s">
        <v>1107</v>
      </c>
      <c r="C7205" t="s">
        <v>608</v>
      </c>
      <c r="D7205">
        <v>342</v>
      </c>
      <c r="E7205" t="s">
        <v>95</v>
      </c>
      <c r="F7205" t="s">
        <v>688</v>
      </c>
      <c r="G7205" s="11" t="str">
        <f>VLOOKUP(F7205,Sheet1!$A$1:$E$2471,2,FALSE)</f>
        <v>..</v>
      </c>
      <c r="H7205" s="11" t="str">
        <f>VLOOKUP(F7205,Sheet1!$A$1:$E$2471,3,FALSE)</f>
        <v>TIGARD</v>
      </c>
      <c r="I7205" s="11" t="str">
        <f>VLOOKUP(F7205,Sheet1!$A$1:$E$2471,4,FALSE)</f>
        <v>OR</v>
      </c>
      <c r="J7205" s="11" t="str">
        <f>VLOOKUP(F7205,Sheet1!$A$1:$E$2471,5,FALSE)</f>
        <v>97224</v>
      </c>
      <c r="K7205" s="2">
        <v>72</v>
      </c>
      <c r="L7205" s="1">
        <v>43280</v>
      </c>
      <c r="M7205">
        <v>0</v>
      </c>
      <c r="N7205">
        <v>1</v>
      </c>
      <c r="P7205" t="s">
        <v>91</v>
      </c>
    </row>
    <row r="7206" spans="1:16" x14ac:dyDescent="0.25">
      <c r="A7206" s="13">
        <v>2230</v>
      </c>
      <c r="B7206" s="11" t="s">
        <v>1107</v>
      </c>
      <c r="C7206" t="s">
        <v>608</v>
      </c>
      <c r="D7206">
        <v>342</v>
      </c>
      <c r="E7206" t="s">
        <v>95</v>
      </c>
      <c r="F7206" t="s">
        <v>489</v>
      </c>
      <c r="G7206" s="11" t="str">
        <f>VLOOKUP(F7206,Sheet1!$A$1:$E$2471,2,FALSE)</f>
        <v>..</v>
      </c>
      <c r="H7206" s="11" t="str">
        <f>VLOOKUP(F7206,Sheet1!$A$1:$E$2471,3,FALSE)</f>
        <v>PORTLAND</v>
      </c>
      <c r="I7206" s="11" t="str">
        <f>VLOOKUP(F7206,Sheet1!$A$1:$E$2471,4,FALSE)</f>
        <v>OR</v>
      </c>
      <c r="J7206" s="11" t="str">
        <f>VLOOKUP(F7206,Sheet1!$A$1:$E$2471,5,FALSE)</f>
        <v>97209</v>
      </c>
      <c r="K7206" s="2">
        <v>76.3</v>
      </c>
      <c r="L7206" s="1">
        <v>43280</v>
      </c>
      <c r="M7206">
        <v>0</v>
      </c>
      <c r="N7206">
        <v>1</v>
      </c>
      <c r="P7206" t="s">
        <v>91</v>
      </c>
    </row>
    <row r="7207" spans="1:16" x14ac:dyDescent="0.25">
      <c r="A7207" s="13">
        <v>2230</v>
      </c>
      <c r="B7207" s="11" t="s">
        <v>1107</v>
      </c>
      <c r="C7207" t="s">
        <v>608</v>
      </c>
      <c r="D7207">
        <v>342</v>
      </c>
      <c r="E7207" t="s">
        <v>95</v>
      </c>
      <c r="F7207" t="s">
        <v>489</v>
      </c>
      <c r="G7207" s="11" t="str">
        <f>VLOOKUP(F7207,Sheet1!$A$1:$E$2471,2,FALSE)</f>
        <v>..</v>
      </c>
      <c r="H7207" s="11" t="str">
        <f>VLOOKUP(F7207,Sheet1!$A$1:$E$2471,3,FALSE)</f>
        <v>PORTLAND</v>
      </c>
      <c r="I7207" s="11" t="str">
        <f>VLOOKUP(F7207,Sheet1!$A$1:$E$2471,4,FALSE)</f>
        <v>OR</v>
      </c>
      <c r="J7207" s="11" t="str">
        <f>VLOOKUP(F7207,Sheet1!$A$1:$E$2471,5,FALSE)</f>
        <v>97209</v>
      </c>
      <c r="K7207" s="2">
        <v>72</v>
      </c>
      <c r="L7207" s="1">
        <v>43280</v>
      </c>
      <c r="M7207">
        <v>0</v>
      </c>
      <c r="N7207">
        <v>1</v>
      </c>
      <c r="P7207" t="s">
        <v>91</v>
      </c>
    </row>
    <row r="7208" spans="1:16" x14ac:dyDescent="0.25">
      <c r="A7208" s="13">
        <v>2230</v>
      </c>
      <c r="B7208" s="11" t="s">
        <v>1107</v>
      </c>
      <c r="C7208" t="s">
        <v>608</v>
      </c>
      <c r="D7208">
        <v>342</v>
      </c>
      <c r="E7208" t="s">
        <v>95</v>
      </c>
      <c r="F7208" t="s">
        <v>490</v>
      </c>
      <c r="G7208" s="11" t="str">
        <f>VLOOKUP(F7208,Sheet1!$A$1:$E$2471,2,FALSE)</f>
        <v>..</v>
      </c>
      <c r="H7208" s="11" t="str">
        <f>VLOOKUP(F7208,Sheet1!$A$1:$E$2471,3,FALSE)</f>
        <v>BEAVERTON</v>
      </c>
      <c r="I7208" s="11" t="str">
        <f>VLOOKUP(F7208,Sheet1!$A$1:$E$2471,4,FALSE)</f>
        <v>OR</v>
      </c>
      <c r="J7208" s="11" t="str">
        <f>VLOOKUP(F7208,Sheet1!$A$1:$E$2471,5,FALSE)</f>
        <v>97007</v>
      </c>
      <c r="K7208" s="2">
        <v>250</v>
      </c>
      <c r="L7208" s="1">
        <v>43273</v>
      </c>
      <c r="M7208">
        <v>0</v>
      </c>
      <c r="N7208">
        <v>1</v>
      </c>
      <c r="P7208" t="s">
        <v>91</v>
      </c>
    </row>
    <row r="7209" spans="1:16" x14ac:dyDescent="0.25">
      <c r="A7209" s="13">
        <v>2230</v>
      </c>
      <c r="B7209" s="11" t="s">
        <v>1107</v>
      </c>
      <c r="C7209" t="s">
        <v>608</v>
      </c>
      <c r="D7209">
        <v>351</v>
      </c>
      <c r="E7209" t="s">
        <v>232</v>
      </c>
      <c r="F7209" t="s">
        <v>233</v>
      </c>
      <c r="G7209" s="11" t="str">
        <f>VLOOKUP(F7209,Sheet1!$A$1:$E$2471,2,FALSE)</f>
        <v>6500 SPRINT PKWY MS: HL-5AFTX</v>
      </c>
      <c r="H7209" s="11" t="str">
        <f>VLOOKUP(F7209,Sheet1!$A$1:$E$2471,3,FALSE)</f>
        <v>OVERLAND PARK</v>
      </c>
      <c r="I7209" s="11" t="str">
        <f>VLOOKUP(F7209,Sheet1!$A$1:$E$2471,4,FALSE)</f>
        <v>KS</v>
      </c>
      <c r="J7209" s="11" t="str">
        <f>VLOOKUP(F7209,Sheet1!$A$1:$E$2471,5,FALSE)</f>
        <v>66251-0000</v>
      </c>
      <c r="K7209" s="2">
        <v>227.91</v>
      </c>
      <c r="L7209" s="1">
        <v>42936</v>
      </c>
      <c r="M7209">
        <v>100118751</v>
      </c>
      <c r="N7209">
        <v>1</v>
      </c>
      <c r="P7209" t="s">
        <v>91</v>
      </c>
    </row>
    <row r="7210" spans="1:16" x14ac:dyDescent="0.25">
      <c r="A7210" s="13">
        <v>2230</v>
      </c>
      <c r="B7210" s="11" t="s">
        <v>1107</v>
      </c>
      <c r="C7210" t="s">
        <v>608</v>
      </c>
      <c r="D7210">
        <v>351</v>
      </c>
      <c r="E7210" t="s">
        <v>232</v>
      </c>
      <c r="F7210" t="s">
        <v>233</v>
      </c>
      <c r="G7210" s="11" t="str">
        <f>VLOOKUP(F7210,Sheet1!$A$1:$E$2471,2,FALSE)</f>
        <v>6500 SPRINT PKWY MS: HL-5AFTX</v>
      </c>
      <c r="H7210" s="11" t="str">
        <f>VLOOKUP(F7210,Sheet1!$A$1:$E$2471,3,FALSE)</f>
        <v>OVERLAND PARK</v>
      </c>
      <c r="I7210" s="11" t="str">
        <f>VLOOKUP(F7210,Sheet1!$A$1:$E$2471,4,FALSE)</f>
        <v>KS</v>
      </c>
      <c r="J7210" s="11" t="str">
        <f>VLOOKUP(F7210,Sheet1!$A$1:$E$2471,5,FALSE)</f>
        <v>66251-0000</v>
      </c>
      <c r="K7210" s="2">
        <v>228.72</v>
      </c>
      <c r="L7210" s="1">
        <v>42958</v>
      </c>
      <c r="M7210">
        <v>100118830</v>
      </c>
      <c r="N7210">
        <v>1</v>
      </c>
      <c r="P7210" t="s">
        <v>91</v>
      </c>
    </row>
    <row r="7211" spans="1:16" x14ac:dyDescent="0.25">
      <c r="A7211" s="13">
        <v>2230</v>
      </c>
      <c r="B7211" s="11" t="s">
        <v>1107</v>
      </c>
      <c r="C7211" t="s">
        <v>608</v>
      </c>
      <c r="D7211">
        <v>351</v>
      </c>
      <c r="E7211" t="s">
        <v>232</v>
      </c>
      <c r="F7211" t="s">
        <v>233</v>
      </c>
      <c r="G7211" s="11" t="str">
        <f>VLOOKUP(F7211,Sheet1!$A$1:$E$2471,2,FALSE)</f>
        <v>6500 SPRINT PKWY MS: HL-5AFTX</v>
      </c>
      <c r="H7211" s="11" t="str">
        <f>VLOOKUP(F7211,Sheet1!$A$1:$E$2471,3,FALSE)</f>
        <v>OVERLAND PARK</v>
      </c>
      <c r="I7211" s="11" t="str">
        <f>VLOOKUP(F7211,Sheet1!$A$1:$E$2471,4,FALSE)</f>
        <v>KS</v>
      </c>
      <c r="J7211" s="11" t="str">
        <f>VLOOKUP(F7211,Sheet1!$A$1:$E$2471,5,FALSE)</f>
        <v>66251-0000</v>
      </c>
      <c r="K7211" s="2">
        <v>225.82</v>
      </c>
      <c r="L7211" s="1">
        <v>43000</v>
      </c>
      <c r="M7211">
        <v>100118986</v>
      </c>
      <c r="N7211">
        <v>1</v>
      </c>
      <c r="P7211" t="s">
        <v>91</v>
      </c>
    </row>
    <row r="7212" spans="1:16" x14ac:dyDescent="0.25">
      <c r="A7212" s="13">
        <v>2230</v>
      </c>
      <c r="B7212" s="11" t="s">
        <v>1107</v>
      </c>
      <c r="C7212" t="s">
        <v>608</v>
      </c>
      <c r="D7212">
        <v>351</v>
      </c>
      <c r="E7212" t="s">
        <v>232</v>
      </c>
      <c r="F7212" t="s">
        <v>233</v>
      </c>
      <c r="G7212" s="11" t="str">
        <f>VLOOKUP(F7212,Sheet1!$A$1:$E$2471,2,FALSE)</f>
        <v>6500 SPRINT PKWY MS: HL-5AFTX</v>
      </c>
      <c r="H7212" s="11" t="str">
        <f>VLOOKUP(F7212,Sheet1!$A$1:$E$2471,3,FALSE)</f>
        <v>OVERLAND PARK</v>
      </c>
      <c r="I7212" s="11" t="str">
        <f>VLOOKUP(F7212,Sheet1!$A$1:$E$2471,4,FALSE)</f>
        <v>KS</v>
      </c>
      <c r="J7212" s="11" t="str">
        <f>VLOOKUP(F7212,Sheet1!$A$1:$E$2471,5,FALSE)</f>
        <v>66251-0000</v>
      </c>
      <c r="K7212" s="2">
        <v>227.92</v>
      </c>
      <c r="L7212" s="1">
        <v>43028</v>
      </c>
      <c r="M7212">
        <v>100119180</v>
      </c>
      <c r="N7212">
        <v>1</v>
      </c>
      <c r="P7212" t="s">
        <v>91</v>
      </c>
    </row>
    <row r="7213" spans="1:16" x14ac:dyDescent="0.25">
      <c r="A7213" s="13">
        <v>2230</v>
      </c>
      <c r="B7213" s="11" t="s">
        <v>1107</v>
      </c>
      <c r="C7213" t="s">
        <v>608</v>
      </c>
      <c r="D7213">
        <v>351</v>
      </c>
      <c r="E7213" t="s">
        <v>232</v>
      </c>
      <c r="F7213" t="s">
        <v>233</v>
      </c>
      <c r="G7213" s="11" t="str">
        <f>VLOOKUP(F7213,Sheet1!$A$1:$E$2471,2,FALSE)</f>
        <v>6500 SPRINT PKWY MS: HL-5AFTX</v>
      </c>
      <c r="H7213" s="11" t="str">
        <f>VLOOKUP(F7213,Sheet1!$A$1:$E$2471,3,FALSE)</f>
        <v>OVERLAND PARK</v>
      </c>
      <c r="I7213" s="11" t="str">
        <f>VLOOKUP(F7213,Sheet1!$A$1:$E$2471,4,FALSE)</f>
        <v>KS</v>
      </c>
      <c r="J7213" s="11" t="str">
        <f>VLOOKUP(F7213,Sheet1!$A$1:$E$2471,5,FALSE)</f>
        <v>66251-0000</v>
      </c>
      <c r="K7213" s="2">
        <v>231</v>
      </c>
      <c r="L7213" s="1">
        <v>43056</v>
      </c>
      <c r="M7213">
        <v>100119372</v>
      </c>
      <c r="N7213">
        <v>1</v>
      </c>
      <c r="P7213" t="s">
        <v>91</v>
      </c>
    </row>
    <row r="7214" spans="1:16" x14ac:dyDescent="0.25">
      <c r="A7214" s="13">
        <v>2230</v>
      </c>
      <c r="B7214" s="11" t="s">
        <v>1107</v>
      </c>
      <c r="C7214" t="s">
        <v>608</v>
      </c>
      <c r="D7214">
        <v>351</v>
      </c>
      <c r="E7214" t="s">
        <v>232</v>
      </c>
      <c r="F7214" t="s">
        <v>233</v>
      </c>
      <c r="G7214" s="11" t="str">
        <f>VLOOKUP(F7214,Sheet1!$A$1:$E$2471,2,FALSE)</f>
        <v>6500 SPRINT PKWY MS: HL-5AFTX</v>
      </c>
      <c r="H7214" s="11" t="str">
        <f>VLOOKUP(F7214,Sheet1!$A$1:$E$2471,3,FALSE)</f>
        <v>OVERLAND PARK</v>
      </c>
      <c r="I7214" s="11" t="str">
        <f>VLOOKUP(F7214,Sheet1!$A$1:$E$2471,4,FALSE)</f>
        <v>KS</v>
      </c>
      <c r="J7214" s="11" t="str">
        <f>VLOOKUP(F7214,Sheet1!$A$1:$E$2471,5,FALSE)</f>
        <v>66251-0000</v>
      </c>
      <c r="K7214" s="2">
        <v>228.96</v>
      </c>
      <c r="L7214" s="1">
        <v>43084</v>
      </c>
      <c r="M7214">
        <v>100119565</v>
      </c>
      <c r="N7214">
        <v>1</v>
      </c>
      <c r="P7214" t="s">
        <v>91</v>
      </c>
    </row>
    <row r="7215" spans="1:16" x14ac:dyDescent="0.25">
      <c r="A7215" s="13">
        <v>2230</v>
      </c>
      <c r="B7215" s="11" t="s">
        <v>1107</v>
      </c>
      <c r="C7215" t="s">
        <v>608</v>
      </c>
      <c r="D7215">
        <v>351</v>
      </c>
      <c r="E7215" t="s">
        <v>232</v>
      </c>
      <c r="F7215" t="s">
        <v>233</v>
      </c>
      <c r="G7215" s="11" t="str">
        <f>VLOOKUP(F7215,Sheet1!$A$1:$E$2471,2,FALSE)</f>
        <v>6500 SPRINT PKWY MS: HL-5AFTX</v>
      </c>
      <c r="H7215" s="11" t="str">
        <f>VLOOKUP(F7215,Sheet1!$A$1:$E$2471,3,FALSE)</f>
        <v>OVERLAND PARK</v>
      </c>
      <c r="I7215" s="11" t="str">
        <f>VLOOKUP(F7215,Sheet1!$A$1:$E$2471,4,FALSE)</f>
        <v>KS</v>
      </c>
      <c r="J7215" s="11" t="str">
        <f>VLOOKUP(F7215,Sheet1!$A$1:$E$2471,5,FALSE)</f>
        <v>66251-0000</v>
      </c>
      <c r="K7215" s="2">
        <v>228.34</v>
      </c>
      <c r="L7215" s="1">
        <v>43112</v>
      </c>
      <c r="M7215">
        <v>100119693</v>
      </c>
      <c r="N7215">
        <v>1</v>
      </c>
      <c r="P7215" t="s">
        <v>91</v>
      </c>
    </row>
    <row r="7216" spans="1:16" x14ac:dyDescent="0.25">
      <c r="A7216" s="13">
        <v>2230</v>
      </c>
      <c r="B7216" s="11" t="s">
        <v>1107</v>
      </c>
      <c r="C7216" t="s">
        <v>608</v>
      </c>
      <c r="D7216">
        <v>351</v>
      </c>
      <c r="E7216" t="s">
        <v>232</v>
      </c>
      <c r="F7216" t="s">
        <v>233</v>
      </c>
      <c r="G7216" s="11" t="str">
        <f>VLOOKUP(F7216,Sheet1!$A$1:$E$2471,2,FALSE)</f>
        <v>6500 SPRINT PKWY MS: HL-5AFTX</v>
      </c>
      <c r="H7216" s="11" t="str">
        <f>VLOOKUP(F7216,Sheet1!$A$1:$E$2471,3,FALSE)</f>
        <v>OVERLAND PARK</v>
      </c>
      <c r="I7216" s="11" t="str">
        <f>VLOOKUP(F7216,Sheet1!$A$1:$E$2471,4,FALSE)</f>
        <v>KS</v>
      </c>
      <c r="J7216" s="11" t="str">
        <f>VLOOKUP(F7216,Sheet1!$A$1:$E$2471,5,FALSE)</f>
        <v>66251-0000</v>
      </c>
      <c r="K7216" s="2">
        <v>229.5</v>
      </c>
      <c r="L7216" s="1">
        <v>43140</v>
      </c>
      <c r="M7216">
        <v>100119836</v>
      </c>
      <c r="N7216">
        <v>1</v>
      </c>
      <c r="P7216" t="s">
        <v>91</v>
      </c>
    </row>
    <row r="7217" spans="1:16" x14ac:dyDescent="0.25">
      <c r="A7217" s="13">
        <v>2230</v>
      </c>
      <c r="B7217" s="11" t="s">
        <v>1107</v>
      </c>
      <c r="C7217" t="s">
        <v>608</v>
      </c>
      <c r="D7217">
        <v>351</v>
      </c>
      <c r="E7217" t="s">
        <v>232</v>
      </c>
      <c r="F7217" t="s">
        <v>233</v>
      </c>
      <c r="G7217" s="11" t="str">
        <f>VLOOKUP(F7217,Sheet1!$A$1:$E$2471,2,FALSE)</f>
        <v>6500 SPRINT PKWY MS: HL-5AFTX</v>
      </c>
      <c r="H7217" s="11" t="str">
        <f>VLOOKUP(F7217,Sheet1!$A$1:$E$2471,3,FALSE)</f>
        <v>OVERLAND PARK</v>
      </c>
      <c r="I7217" s="11" t="str">
        <f>VLOOKUP(F7217,Sheet1!$A$1:$E$2471,4,FALSE)</f>
        <v>KS</v>
      </c>
      <c r="J7217" s="11" t="str">
        <f>VLOOKUP(F7217,Sheet1!$A$1:$E$2471,5,FALSE)</f>
        <v>66251-0000</v>
      </c>
      <c r="K7217" s="2">
        <v>230.03</v>
      </c>
      <c r="L7217" s="1">
        <v>43168</v>
      </c>
      <c r="M7217">
        <v>100119955</v>
      </c>
      <c r="N7217">
        <v>1</v>
      </c>
      <c r="P7217" t="s">
        <v>91</v>
      </c>
    </row>
    <row r="7218" spans="1:16" x14ac:dyDescent="0.25">
      <c r="A7218" s="13">
        <v>2230</v>
      </c>
      <c r="B7218" s="11" t="s">
        <v>1107</v>
      </c>
      <c r="C7218" t="s">
        <v>608</v>
      </c>
      <c r="D7218">
        <v>351</v>
      </c>
      <c r="E7218" t="s">
        <v>232</v>
      </c>
      <c r="F7218" t="s">
        <v>233</v>
      </c>
      <c r="G7218" s="11" t="str">
        <f>VLOOKUP(F7218,Sheet1!$A$1:$E$2471,2,FALSE)</f>
        <v>6500 SPRINT PKWY MS: HL-5AFTX</v>
      </c>
      <c r="H7218" s="11" t="str">
        <f>VLOOKUP(F7218,Sheet1!$A$1:$E$2471,3,FALSE)</f>
        <v>OVERLAND PARK</v>
      </c>
      <c r="I7218" s="11" t="str">
        <f>VLOOKUP(F7218,Sheet1!$A$1:$E$2471,4,FALSE)</f>
        <v>KS</v>
      </c>
      <c r="J7218" s="11" t="str">
        <f>VLOOKUP(F7218,Sheet1!$A$1:$E$2471,5,FALSE)</f>
        <v>66251-0000</v>
      </c>
      <c r="K7218" s="2">
        <v>229.14</v>
      </c>
      <c r="L7218" s="1">
        <v>43203</v>
      </c>
      <c r="M7218">
        <v>100120121</v>
      </c>
      <c r="N7218">
        <v>1</v>
      </c>
      <c r="P7218" t="s">
        <v>91</v>
      </c>
    </row>
    <row r="7219" spans="1:16" x14ac:dyDescent="0.25">
      <c r="A7219" s="13">
        <v>2230</v>
      </c>
      <c r="B7219" s="11" t="s">
        <v>1107</v>
      </c>
      <c r="C7219" t="s">
        <v>608</v>
      </c>
      <c r="D7219">
        <v>351</v>
      </c>
      <c r="E7219" t="s">
        <v>232</v>
      </c>
      <c r="F7219" t="s">
        <v>233</v>
      </c>
      <c r="G7219" s="11" t="str">
        <f>VLOOKUP(F7219,Sheet1!$A$1:$E$2471,2,FALSE)</f>
        <v>6500 SPRINT PKWY MS: HL-5AFTX</v>
      </c>
      <c r="H7219" s="11" t="str">
        <f>VLOOKUP(F7219,Sheet1!$A$1:$E$2471,3,FALSE)</f>
        <v>OVERLAND PARK</v>
      </c>
      <c r="I7219" s="11" t="str">
        <f>VLOOKUP(F7219,Sheet1!$A$1:$E$2471,4,FALSE)</f>
        <v>KS</v>
      </c>
      <c r="J7219" s="11" t="str">
        <f>VLOOKUP(F7219,Sheet1!$A$1:$E$2471,5,FALSE)</f>
        <v>66251-0000</v>
      </c>
      <c r="K7219" s="2">
        <v>229.94</v>
      </c>
      <c r="L7219" s="1">
        <v>43238</v>
      </c>
      <c r="M7219">
        <v>100120321</v>
      </c>
      <c r="N7219">
        <v>1</v>
      </c>
      <c r="P7219" t="s">
        <v>91</v>
      </c>
    </row>
    <row r="7220" spans="1:16" x14ac:dyDescent="0.25">
      <c r="A7220" s="13">
        <v>2230</v>
      </c>
      <c r="B7220" s="11" t="s">
        <v>1107</v>
      </c>
      <c r="C7220" t="s">
        <v>608</v>
      </c>
      <c r="D7220">
        <v>351</v>
      </c>
      <c r="E7220" t="s">
        <v>232</v>
      </c>
      <c r="F7220" t="s">
        <v>233</v>
      </c>
      <c r="G7220" s="11" t="str">
        <f>VLOOKUP(F7220,Sheet1!$A$1:$E$2471,2,FALSE)</f>
        <v>6500 SPRINT PKWY MS: HL-5AFTX</v>
      </c>
      <c r="H7220" s="11" t="str">
        <f>VLOOKUP(F7220,Sheet1!$A$1:$E$2471,3,FALSE)</f>
        <v>OVERLAND PARK</v>
      </c>
      <c r="I7220" s="11" t="str">
        <f>VLOOKUP(F7220,Sheet1!$A$1:$E$2471,4,FALSE)</f>
        <v>KS</v>
      </c>
      <c r="J7220" s="11" t="str">
        <f>VLOOKUP(F7220,Sheet1!$A$1:$E$2471,5,FALSE)</f>
        <v>66251-0000</v>
      </c>
      <c r="K7220" s="2">
        <v>230.9</v>
      </c>
      <c r="L7220" s="1">
        <v>43266</v>
      </c>
      <c r="M7220">
        <v>100120464</v>
      </c>
      <c r="N7220">
        <v>1</v>
      </c>
      <c r="P7220" t="s">
        <v>91</v>
      </c>
    </row>
    <row r="7221" spans="1:16" x14ac:dyDescent="0.25">
      <c r="A7221" s="13">
        <v>2230</v>
      </c>
      <c r="B7221" s="11" t="s">
        <v>1107</v>
      </c>
      <c r="C7221" t="s">
        <v>608</v>
      </c>
      <c r="D7221">
        <v>351</v>
      </c>
      <c r="E7221" t="s">
        <v>232</v>
      </c>
      <c r="F7221" t="s">
        <v>309</v>
      </c>
      <c r="G7221" s="11" t="str">
        <f>VLOOKUP(F7221,Sheet1!$A$1:$E$2471,2,FALSE)</f>
        <v xml:space="preserve">18110 SE 24ST., BUILDING ONE, SUITE 100 </v>
      </c>
      <c r="H7221" s="11" t="str">
        <f>VLOOKUP(F7221,Sheet1!$A$1:$E$2471,3,FALSE)</f>
        <v>VANCOUVER</v>
      </c>
      <c r="I7221" s="11" t="str">
        <f>VLOOKUP(F7221,Sheet1!$A$1:$E$2471,4,FALSE)</f>
        <v>WA</v>
      </c>
      <c r="J7221" s="11" t="str">
        <f>VLOOKUP(F7221,Sheet1!$A$1:$E$2471,5,FALSE)</f>
        <v>98683</v>
      </c>
      <c r="K7221" s="2">
        <v>255.31</v>
      </c>
      <c r="L7221" s="1">
        <v>42929</v>
      </c>
      <c r="M7221">
        <v>100118717</v>
      </c>
      <c r="N7221">
        <v>1</v>
      </c>
      <c r="P7221" t="s">
        <v>91</v>
      </c>
    </row>
    <row r="7222" spans="1:16" x14ac:dyDescent="0.25">
      <c r="A7222" s="13">
        <v>2230</v>
      </c>
      <c r="B7222" s="11" t="s">
        <v>1107</v>
      </c>
      <c r="C7222" t="s">
        <v>608</v>
      </c>
      <c r="D7222">
        <v>351</v>
      </c>
      <c r="E7222" t="s">
        <v>232</v>
      </c>
      <c r="F7222" t="s">
        <v>309</v>
      </c>
      <c r="G7222" s="11" t="str">
        <f>VLOOKUP(F7222,Sheet1!$A$1:$E$2471,2,FALSE)</f>
        <v xml:space="preserve">18110 SE 24ST., BUILDING ONE, SUITE 100 </v>
      </c>
      <c r="H7222" s="11" t="str">
        <f>VLOOKUP(F7222,Sheet1!$A$1:$E$2471,3,FALSE)</f>
        <v>VANCOUVER</v>
      </c>
      <c r="I7222" s="11" t="str">
        <f>VLOOKUP(F7222,Sheet1!$A$1:$E$2471,4,FALSE)</f>
        <v>WA</v>
      </c>
      <c r="J7222" s="11" t="str">
        <f>VLOOKUP(F7222,Sheet1!$A$1:$E$2471,5,FALSE)</f>
        <v>98683</v>
      </c>
      <c r="K7222" s="2">
        <v>255.67</v>
      </c>
      <c r="L7222" s="1">
        <v>42951</v>
      </c>
      <c r="M7222">
        <v>100118796</v>
      </c>
      <c r="N7222">
        <v>1</v>
      </c>
      <c r="P7222" t="s">
        <v>91</v>
      </c>
    </row>
    <row r="7223" spans="1:16" x14ac:dyDescent="0.25">
      <c r="A7223" s="13">
        <v>2230</v>
      </c>
      <c r="B7223" s="11" t="s">
        <v>1107</v>
      </c>
      <c r="C7223" t="s">
        <v>608</v>
      </c>
      <c r="D7223">
        <v>351</v>
      </c>
      <c r="E7223" t="s">
        <v>232</v>
      </c>
      <c r="F7223" t="s">
        <v>309</v>
      </c>
      <c r="G7223" s="11" t="str">
        <f>VLOOKUP(F7223,Sheet1!$A$1:$E$2471,2,FALSE)</f>
        <v xml:space="preserve">18110 SE 24ST., BUILDING ONE, SUITE 100 </v>
      </c>
      <c r="H7223" s="11" t="str">
        <f>VLOOKUP(F7223,Sheet1!$A$1:$E$2471,3,FALSE)</f>
        <v>VANCOUVER</v>
      </c>
      <c r="I7223" s="11" t="str">
        <f>VLOOKUP(F7223,Sheet1!$A$1:$E$2471,4,FALSE)</f>
        <v>WA</v>
      </c>
      <c r="J7223" s="11" t="str">
        <f>VLOOKUP(F7223,Sheet1!$A$1:$E$2471,5,FALSE)</f>
        <v>98683</v>
      </c>
      <c r="K7223" s="2">
        <v>256.91000000000003</v>
      </c>
      <c r="L7223" s="1">
        <v>43014</v>
      </c>
      <c r="M7223">
        <v>100119064</v>
      </c>
      <c r="N7223">
        <v>1</v>
      </c>
      <c r="P7223" t="s">
        <v>91</v>
      </c>
    </row>
    <row r="7224" spans="1:16" x14ac:dyDescent="0.25">
      <c r="A7224" s="13">
        <v>2230</v>
      </c>
      <c r="B7224" s="11" t="s">
        <v>1107</v>
      </c>
      <c r="C7224" t="s">
        <v>608</v>
      </c>
      <c r="D7224">
        <v>351</v>
      </c>
      <c r="E7224" t="s">
        <v>232</v>
      </c>
      <c r="F7224" t="s">
        <v>309</v>
      </c>
      <c r="G7224" s="11" t="str">
        <f>VLOOKUP(F7224,Sheet1!$A$1:$E$2471,2,FALSE)</f>
        <v xml:space="preserve">18110 SE 24ST., BUILDING ONE, SUITE 100 </v>
      </c>
      <c r="H7224" s="11" t="str">
        <f>VLOOKUP(F7224,Sheet1!$A$1:$E$2471,3,FALSE)</f>
        <v>VANCOUVER</v>
      </c>
      <c r="I7224" s="11" t="str">
        <f>VLOOKUP(F7224,Sheet1!$A$1:$E$2471,4,FALSE)</f>
        <v>WA</v>
      </c>
      <c r="J7224" s="11" t="str">
        <f>VLOOKUP(F7224,Sheet1!$A$1:$E$2471,5,FALSE)</f>
        <v>98683</v>
      </c>
      <c r="K7224" s="2">
        <v>256.91000000000003</v>
      </c>
      <c r="L7224" s="1">
        <v>43042</v>
      </c>
      <c r="M7224">
        <v>100119280</v>
      </c>
      <c r="N7224">
        <v>1</v>
      </c>
      <c r="P7224" t="s">
        <v>91</v>
      </c>
    </row>
    <row r="7225" spans="1:16" x14ac:dyDescent="0.25">
      <c r="A7225" s="13">
        <v>2230</v>
      </c>
      <c r="B7225" s="11" t="s">
        <v>1107</v>
      </c>
      <c r="C7225" t="s">
        <v>608</v>
      </c>
      <c r="D7225">
        <v>351</v>
      </c>
      <c r="E7225" t="s">
        <v>232</v>
      </c>
      <c r="F7225" t="s">
        <v>309</v>
      </c>
      <c r="G7225" s="11" t="str">
        <f>VLOOKUP(F7225,Sheet1!$A$1:$E$2471,2,FALSE)</f>
        <v xml:space="preserve">18110 SE 24ST., BUILDING ONE, SUITE 100 </v>
      </c>
      <c r="H7225" s="11" t="str">
        <f>VLOOKUP(F7225,Sheet1!$A$1:$E$2471,3,FALSE)</f>
        <v>VANCOUVER</v>
      </c>
      <c r="I7225" s="11" t="str">
        <f>VLOOKUP(F7225,Sheet1!$A$1:$E$2471,4,FALSE)</f>
        <v>WA</v>
      </c>
      <c r="J7225" s="11" t="str">
        <f>VLOOKUP(F7225,Sheet1!$A$1:$E$2471,5,FALSE)</f>
        <v>98683</v>
      </c>
      <c r="K7225" s="2">
        <v>256.91000000000003</v>
      </c>
      <c r="L7225" s="1">
        <v>43077</v>
      </c>
      <c r="M7225">
        <v>100119508</v>
      </c>
      <c r="N7225">
        <v>1</v>
      </c>
      <c r="P7225" t="s">
        <v>91</v>
      </c>
    </row>
    <row r="7226" spans="1:16" x14ac:dyDescent="0.25">
      <c r="A7226" s="13">
        <v>2230</v>
      </c>
      <c r="B7226" s="11" t="s">
        <v>1107</v>
      </c>
      <c r="C7226" t="s">
        <v>608</v>
      </c>
      <c r="D7226">
        <v>351</v>
      </c>
      <c r="E7226" t="s">
        <v>232</v>
      </c>
      <c r="F7226" t="s">
        <v>309</v>
      </c>
      <c r="G7226" s="11" t="str">
        <f>VLOOKUP(F7226,Sheet1!$A$1:$E$2471,2,FALSE)</f>
        <v xml:space="preserve">18110 SE 24ST., BUILDING ONE, SUITE 100 </v>
      </c>
      <c r="H7226" s="11" t="str">
        <f>VLOOKUP(F7226,Sheet1!$A$1:$E$2471,3,FALSE)</f>
        <v>VANCOUVER</v>
      </c>
      <c r="I7226" s="11" t="str">
        <f>VLOOKUP(F7226,Sheet1!$A$1:$E$2471,4,FALSE)</f>
        <v>WA</v>
      </c>
      <c r="J7226" s="11" t="str">
        <f>VLOOKUP(F7226,Sheet1!$A$1:$E$2471,5,FALSE)</f>
        <v>98683</v>
      </c>
      <c r="K7226" s="2">
        <v>257.38</v>
      </c>
      <c r="L7226" s="1">
        <v>43105</v>
      </c>
      <c r="M7226">
        <v>100119633</v>
      </c>
      <c r="N7226">
        <v>1</v>
      </c>
      <c r="P7226" t="s">
        <v>91</v>
      </c>
    </row>
    <row r="7227" spans="1:16" x14ac:dyDescent="0.25">
      <c r="A7227" s="13">
        <v>2230</v>
      </c>
      <c r="B7227" s="11" t="s">
        <v>1107</v>
      </c>
      <c r="C7227" t="s">
        <v>608</v>
      </c>
      <c r="D7227">
        <v>351</v>
      </c>
      <c r="E7227" t="s">
        <v>232</v>
      </c>
      <c r="F7227" t="s">
        <v>309</v>
      </c>
      <c r="G7227" s="11" t="str">
        <f>VLOOKUP(F7227,Sheet1!$A$1:$E$2471,2,FALSE)</f>
        <v xml:space="preserve">18110 SE 24ST., BUILDING ONE, SUITE 100 </v>
      </c>
      <c r="H7227" s="11" t="str">
        <f>VLOOKUP(F7227,Sheet1!$A$1:$E$2471,3,FALSE)</f>
        <v>VANCOUVER</v>
      </c>
      <c r="I7227" s="11" t="str">
        <f>VLOOKUP(F7227,Sheet1!$A$1:$E$2471,4,FALSE)</f>
        <v>WA</v>
      </c>
      <c r="J7227" s="11" t="str">
        <f>VLOOKUP(F7227,Sheet1!$A$1:$E$2471,5,FALSE)</f>
        <v>98683</v>
      </c>
      <c r="K7227" s="2">
        <v>257.38</v>
      </c>
      <c r="L7227" s="1">
        <v>43140</v>
      </c>
      <c r="M7227">
        <v>100119832</v>
      </c>
      <c r="N7227">
        <v>1</v>
      </c>
      <c r="P7227" t="s">
        <v>91</v>
      </c>
    </row>
    <row r="7228" spans="1:16" x14ac:dyDescent="0.25">
      <c r="A7228" s="13">
        <v>2230</v>
      </c>
      <c r="B7228" s="11" t="s">
        <v>1107</v>
      </c>
      <c r="C7228" t="s">
        <v>608</v>
      </c>
      <c r="D7228">
        <v>351</v>
      </c>
      <c r="E7228" t="s">
        <v>232</v>
      </c>
      <c r="F7228" t="s">
        <v>309</v>
      </c>
      <c r="G7228" s="11" t="str">
        <f>VLOOKUP(F7228,Sheet1!$A$1:$E$2471,2,FALSE)</f>
        <v xml:space="preserve">18110 SE 24ST., BUILDING ONE, SUITE 100 </v>
      </c>
      <c r="H7228" s="11" t="str">
        <f>VLOOKUP(F7228,Sheet1!$A$1:$E$2471,3,FALSE)</f>
        <v>VANCOUVER</v>
      </c>
      <c r="I7228" s="11" t="str">
        <f>VLOOKUP(F7228,Sheet1!$A$1:$E$2471,4,FALSE)</f>
        <v>WA</v>
      </c>
      <c r="J7228" s="11" t="str">
        <f>VLOOKUP(F7228,Sheet1!$A$1:$E$2471,5,FALSE)</f>
        <v>98683</v>
      </c>
      <c r="K7228" s="2">
        <v>258.54000000000002</v>
      </c>
      <c r="L7228" s="1">
        <v>43168</v>
      </c>
      <c r="M7228">
        <v>100119945</v>
      </c>
      <c r="N7228">
        <v>1</v>
      </c>
      <c r="P7228" t="s">
        <v>91</v>
      </c>
    </row>
    <row r="7229" spans="1:16" x14ac:dyDescent="0.25">
      <c r="A7229" s="13">
        <v>2230</v>
      </c>
      <c r="B7229" s="11" t="s">
        <v>1107</v>
      </c>
      <c r="C7229" t="s">
        <v>608</v>
      </c>
      <c r="D7229">
        <v>351</v>
      </c>
      <c r="E7229" t="s">
        <v>232</v>
      </c>
      <c r="F7229" t="s">
        <v>309</v>
      </c>
      <c r="G7229" s="11" t="str">
        <f>VLOOKUP(F7229,Sheet1!$A$1:$E$2471,2,FALSE)</f>
        <v xml:space="preserve">18110 SE 24ST., BUILDING ONE, SUITE 100 </v>
      </c>
      <c r="H7229" s="11" t="str">
        <f>VLOOKUP(F7229,Sheet1!$A$1:$E$2471,3,FALSE)</f>
        <v>VANCOUVER</v>
      </c>
      <c r="I7229" s="11" t="str">
        <f>VLOOKUP(F7229,Sheet1!$A$1:$E$2471,4,FALSE)</f>
        <v>WA</v>
      </c>
      <c r="J7229" s="11" t="str">
        <f>VLOOKUP(F7229,Sheet1!$A$1:$E$2471,5,FALSE)</f>
        <v>98683</v>
      </c>
      <c r="K7229" s="2">
        <v>257.69</v>
      </c>
      <c r="L7229" s="1">
        <v>43196</v>
      </c>
      <c r="M7229">
        <v>100120079</v>
      </c>
      <c r="N7229">
        <v>1</v>
      </c>
      <c r="P7229" t="s">
        <v>91</v>
      </c>
    </row>
    <row r="7230" spans="1:16" x14ac:dyDescent="0.25">
      <c r="A7230" s="13">
        <v>2230</v>
      </c>
      <c r="B7230" s="11" t="s">
        <v>1107</v>
      </c>
      <c r="C7230" t="s">
        <v>608</v>
      </c>
      <c r="D7230">
        <v>351</v>
      </c>
      <c r="E7230" t="s">
        <v>232</v>
      </c>
      <c r="F7230" t="s">
        <v>309</v>
      </c>
      <c r="G7230" s="11" t="str">
        <f>VLOOKUP(F7230,Sheet1!$A$1:$E$2471,2,FALSE)</f>
        <v xml:space="preserve">18110 SE 24ST., BUILDING ONE, SUITE 100 </v>
      </c>
      <c r="H7230" s="11" t="str">
        <f>VLOOKUP(F7230,Sheet1!$A$1:$E$2471,3,FALSE)</f>
        <v>VANCOUVER</v>
      </c>
      <c r="I7230" s="11" t="str">
        <f>VLOOKUP(F7230,Sheet1!$A$1:$E$2471,4,FALSE)</f>
        <v>WA</v>
      </c>
      <c r="J7230" s="11" t="str">
        <f>VLOOKUP(F7230,Sheet1!$A$1:$E$2471,5,FALSE)</f>
        <v>98683</v>
      </c>
      <c r="K7230" s="2">
        <v>257.69</v>
      </c>
      <c r="L7230" s="1">
        <v>43224</v>
      </c>
      <c r="M7230">
        <v>100120216</v>
      </c>
      <c r="N7230">
        <v>1</v>
      </c>
      <c r="P7230" t="s">
        <v>91</v>
      </c>
    </row>
    <row r="7231" spans="1:16" x14ac:dyDescent="0.25">
      <c r="A7231" s="13">
        <v>2230</v>
      </c>
      <c r="B7231" s="11" t="s">
        <v>1107</v>
      </c>
      <c r="C7231" t="s">
        <v>608</v>
      </c>
      <c r="D7231">
        <v>351</v>
      </c>
      <c r="E7231" t="s">
        <v>232</v>
      </c>
      <c r="F7231" t="s">
        <v>309</v>
      </c>
      <c r="G7231" s="11" t="str">
        <f>VLOOKUP(F7231,Sheet1!$A$1:$E$2471,2,FALSE)</f>
        <v xml:space="preserve">18110 SE 24ST., BUILDING ONE, SUITE 100 </v>
      </c>
      <c r="H7231" s="11" t="str">
        <f>VLOOKUP(F7231,Sheet1!$A$1:$E$2471,3,FALSE)</f>
        <v>VANCOUVER</v>
      </c>
      <c r="I7231" s="11" t="str">
        <f>VLOOKUP(F7231,Sheet1!$A$1:$E$2471,4,FALSE)</f>
        <v>WA</v>
      </c>
      <c r="J7231" s="11" t="str">
        <f>VLOOKUP(F7231,Sheet1!$A$1:$E$2471,5,FALSE)</f>
        <v>98683</v>
      </c>
      <c r="K7231" s="2">
        <v>257.69</v>
      </c>
      <c r="L7231" s="1">
        <v>43259</v>
      </c>
      <c r="M7231">
        <v>100120419</v>
      </c>
      <c r="N7231">
        <v>1</v>
      </c>
      <c r="P7231" t="s">
        <v>91</v>
      </c>
    </row>
    <row r="7232" spans="1:16" x14ac:dyDescent="0.25">
      <c r="A7232" s="13">
        <v>2230</v>
      </c>
      <c r="B7232" s="11" t="s">
        <v>1107</v>
      </c>
      <c r="C7232" t="s">
        <v>608</v>
      </c>
      <c r="D7232">
        <v>351</v>
      </c>
      <c r="E7232" t="s">
        <v>232</v>
      </c>
      <c r="F7232" t="s">
        <v>309</v>
      </c>
      <c r="G7232" s="11" t="str">
        <f>VLOOKUP(F7232,Sheet1!$A$1:$E$2471,2,FALSE)</f>
        <v xml:space="preserve">18110 SE 24ST., BUILDING ONE, SUITE 100 </v>
      </c>
      <c r="H7232" s="11" t="str">
        <f>VLOOKUP(F7232,Sheet1!$A$1:$E$2471,3,FALSE)</f>
        <v>VANCOUVER</v>
      </c>
      <c r="I7232" s="11" t="str">
        <f>VLOOKUP(F7232,Sheet1!$A$1:$E$2471,4,FALSE)</f>
        <v>WA</v>
      </c>
      <c r="J7232" s="11" t="str">
        <f>VLOOKUP(F7232,Sheet1!$A$1:$E$2471,5,FALSE)</f>
        <v>98683</v>
      </c>
      <c r="K7232" s="2">
        <v>39.659999999999997</v>
      </c>
      <c r="L7232" s="1">
        <v>42936</v>
      </c>
      <c r="M7232">
        <v>100118748</v>
      </c>
      <c r="N7232">
        <v>1</v>
      </c>
      <c r="P7232" t="s">
        <v>91</v>
      </c>
    </row>
    <row r="7233" spans="1:16" x14ac:dyDescent="0.25">
      <c r="A7233" s="13">
        <v>2230</v>
      </c>
      <c r="B7233" s="11" t="s">
        <v>1107</v>
      </c>
      <c r="C7233" t="s">
        <v>608</v>
      </c>
      <c r="D7233">
        <v>351</v>
      </c>
      <c r="E7233" t="s">
        <v>232</v>
      </c>
      <c r="F7233" t="s">
        <v>309</v>
      </c>
      <c r="G7233" s="11" t="str">
        <f>VLOOKUP(F7233,Sheet1!$A$1:$E$2471,2,FALSE)</f>
        <v xml:space="preserve">18110 SE 24ST., BUILDING ONE, SUITE 100 </v>
      </c>
      <c r="H7233" s="11" t="str">
        <f>VLOOKUP(F7233,Sheet1!$A$1:$E$2471,3,FALSE)</f>
        <v>VANCOUVER</v>
      </c>
      <c r="I7233" s="11" t="str">
        <f>VLOOKUP(F7233,Sheet1!$A$1:$E$2471,4,FALSE)</f>
        <v>WA</v>
      </c>
      <c r="J7233" s="11" t="str">
        <f>VLOOKUP(F7233,Sheet1!$A$1:$E$2471,5,FALSE)</f>
        <v>98683</v>
      </c>
      <c r="K7233" s="2">
        <v>39.659999999999997</v>
      </c>
      <c r="L7233" s="1">
        <v>42972</v>
      </c>
      <c r="M7233">
        <v>100118867</v>
      </c>
      <c r="N7233">
        <v>1</v>
      </c>
      <c r="P7233" t="s">
        <v>91</v>
      </c>
    </row>
    <row r="7234" spans="1:16" x14ac:dyDescent="0.25">
      <c r="A7234" s="13">
        <v>2230</v>
      </c>
      <c r="B7234" s="11" t="s">
        <v>1107</v>
      </c>
      <c r="C7234" t="s">
        <v>608</v>
      </c>
      <c r="D7234">
        <v>351</v>
      </c>
      <c r="E7234" t="s">
        <v>232</v>
      </c>
      <c r="F7234" t="s">
        <v>309</v>
      </c>
      <c r="G7234" s="11" t="str">
        <f>VLOOKUP(F7234,Sheet1!$A$1:$E$2471,2,FALSE)</f>
        <v xml:space="preserve">18110 SE 24ST., BUILDING ONE, SUITE 100 </v>
      </c>
      <c r="H7234" s="11" t="str">
        <f>VLOOKUP(F7234,Sheet1!$A$1:$E$2471,3,FALSE)</f>
        <v>VANCOUVER</v>
      </c>
      <c r="I7234" s="11" t="str">
        <f>VLOOKUP(F7234,Sheet1!$A$1:$E$2471,4,FALSE)</f>
        <v>WA</v>
      </c>
      <c r="J7234" s="11" t="str">
        <f>VLOOKUP(F7234,Sheet1!$A$1:$E$2471,5,FALSE)</f>
        <v>98683</v>
      </c>
      <c r="K7234" s="2">
        <v>39.659999999999997</v>
      </c>
      <c r="L7234" s="1">
        <v>43000</v>
      </c>
      <c r="M7234">
        <v>100118983</v>
      </c>
      <c r="N7234">
        <v>1</v>
      </c>
      <c r="P7234" t="s">
        <v>91</v>
      </c>
    </row>
    <row r="7235" spans="1:16" x14ac:dyDescent="0.25">
      <c r="A7235" s="13">
        <v>2230</v>
      </c>
      <c r="B7235" s="11" t="s">
        <v>1107</v>
      </c>
      <c r="C7235" t="s">
        <v>608</v>
      </c>
      <c r="D7235">
        <v>351</v>
      </c>
      <c r="E7235" t="s">
        <v>232</v>
      </c>
      <c r="F7235" t="s">
        <v>309</v>
      </c>
      <c r="G7235" s="11" t="str">
        <f>VLOOKUP(F7235,Sheet1!$A$1:$E$2471,2,FALSE)</f>
        <v xml:space="preserve">18110 SE 24ST., BUILDING ONE, SUITE 100 </v>
      </c>
      <c r="H7235" s="11" t="str">
        <f>VLOOKUP(F7235,Sheet1!$A$1:$E$2471,3,FALSE)</f>
        <v>VANCOUVER</v>
      </c>
      <c r="I7235" s="11" t="str">
        <f>VLOOKUP(F7235,Sheet1!$A$1:$E$2471,4,FALSE)</f>
        <v>WA</v>
      </c>
      <c r="J7235" s="11" t="str">
        <f>VLOOKUP(F7235,Sheet1!$A$1:$E$2471,5,FALSE)</f>
        <v>98683</v>
      </c>
      <c r="K7235" s="2">
        <v>39.659999999999997</v>
      </c>
      <c r="L7235" s="1">
        <v>43035</v>
      </c>
      <c r="M7235">
        <v>100119222</v>
      </c>
      <c r="N7235">
        <v>1</v>
      </c>
      <c r="P7235" t="s">
        <v>91</v>
      </c>
    </row>
    <row r="7236" spans="1:16" x14ac:dyDescent="0.25">
      <c r="A7236" s="13">
        <v>2230</v>
      </c>
      <c r="B7236" s="11" t="s">
        <v>1107</v>
      </c>
      <c r="C7236" t="s">
        <v>608</v>
      </c>
      <c r="D7236">
        <v>351</v>
      </c>
      <c r="E7236" t="s">
        <v>232</v>
      </c>
      <c r="F7236" t="s">
        <v>309</v>
      </c>
      <c r="G7236" s="11" t="str">
        <f>VLOOKUP(F7236,Sheet1!$A$1:$E$2471,2,FALSE)</f>
        <v xml:space="preserve">18110 SE 24ST., BUILDING ONE, SUITE 100 </v>
      </c>
      <c r="H7236" s="11" t="str">
        <f>VLOOKUP(F7236,Sheet1!$A$1:$E$2471,3,FALSE)</f>
        <v>VANCOUVER</v>
      </c>
      <c r="I7236" s="11" t="str">
        <f>VLOOKUP(F7236,Sheet1!$A$1:$E$2471,4,FALSE)</f>
        <v>WA</v>
      </c>
      <c r="J7236" s="11" t="str">
        <f>VLOOKUP(F7236,Sheet1!$A$1:$E$2471,5,FALSE)</f>
        <v>98683</v>
      </c>
      <c r="K7236" s="2">
        <v>39.659999999999997</v>
      </c>
      <c r="L7236" s="1">
        <v>43061</v>
      </c>
      <c r="M7236">
        <v>100119411</v>
      </c>
      <c r="N7236">
        <v>1</v>
      </c>
      <c r="P7236" t="s">
        <v>91</v>
      </c>
    </row>
    <row r="7237" spans="1:16" x14ac:dyDescent="0.25">
      <c r="A7237" s="13">
        <v>2230</v>
      </c>
      <c r="B7237" s="11" t="s">
        <v>1107</v>
      </c>
      <c r="C7237" t="s">
        <v>608</v>
      </c>
      <c r="D7237">
        <v>351</v>
      </c>
      <c r="E7237" t="s">
        <v>232</v>
      </c>
      <c r="F7237" t="s">
        <v>309</v>
      </c>
      <c r="G7237" s="11" t="str">
        <f>VLOOKUP(F7237,Sheet1!$A$1:$E$2471,2,FALSE)</f>
        <v xml:space="preserve">18110 SE 24ST., BUILDING ONE, SUITE 100 </v>
      </c>
      <c r="H7237" s="11" t="str">
        <f>VLOOKUP(F7237,Sheet1!$A$1:$E$2471,3,FALSE)</f>
        <v>VANCOUVER</v>
      </c>
      <c r="I7237" s="11" t="str">
        <f>VLOOKUP(F7237,Sheet1!$A$1:$E$2471,4,FALSE)</f>
        <v>WA</v>
      </c>
      <c r="J7237" s="11" t="str">
        <f>VLOOKUP(F7237,Sheet1!$A$1:$E$2471,5,FALSE)</f>
        <v>98683</v>
      </c>
      <c r="K7237" s="2">
        <v>39.659999999999997</v>
      </c>
      <c r="L7237" s="1">
        <v>43090</v>
      </c>
      <c r="M7237">
        <v>100119598</v>
      </c>
      <c r="N7237">
        <v>1</v>
      </c>
      <c r="P7237" t="s">
        <v>91</v>
      </c>
    </row>
    <row r="7238" spans="1:16" x14ac:dyDescent="0.25">
      <c r="A7238" s="13">
        <v>2230</v>
      </c>
      <c r="B7238" s="11" t="s">
        <v>1107</v>
      </c>
      <c r="C7238" t="s">
        <v>608</v>
      </c>
      <c r="D7238">
        <v>351</v>
      </c>
      <c r="E7238" t="s">
        <v>232</v>
      </c>
      <c r="F7238" t="s">
        <v>309</v>
      </c>
      <c r="G7238" s="11" t="str">
        <f>VLOOKUP(F7238,Sheet1!$A$1:$E$2471,2,FALSE)</f>
        <v xml:space="preserve">18110 SE 24ST., BUILDING ONE, SUITE 100 </v>
      </c>
      <c r="H7238" s="11" t="str">
        <f>VLOOKUP(F7238,Sheet1!$A$1:$E$2471,3,FALSE)</f>
        <v>VANCOUVER</v>
      </c>
      <c r="I7238" s="11" t="str">
        <f>VLOOKUP(F7238,Sheet1!$A$1:$E$2471,4,FALSE)</f>
        <v>WA</v>
      </c>
      <c r="J7238" s="11" t="str">
        <f>VLOOKUP(F7238,Sheet1!$A$1:$E$2471,5,FALSE)</f>
        <v>98683</v>
      </c>
      <c r="K7238" s="2">
        <v>39.65</v>
      </c>
      <c r="L7238" s="1">
        <v>43126</v>
      </c>
      <c r="M7238">
        <v>100119751</v>
      </c>
      <c r="N7238">
        <v>1</v>
      </c>
      <c r="P7238" t="s">
        <v>91</v>
      </c>
    </row>
    <row r="7239" spans="1:16" x14ac:dyDescent="0.25">
      <c r="A7239" s="13">
        <v>2230</v>
      </c>
      <c r="B7239" s="11" t="s">
        <v>1107</v>
      </c>
      <c r="C7239" t="s">
        <v>608</v>
      </c>
      <c r="D7239">
        <v>351</v>
      </c>
      <c r="E7239" t="s">
        <v>232</v>
      </c>
      <c r="F7239" t="s">
        <v>309</v>
      </c>
      <c r="G7239" s="11" t="str">
        <f>VLOOKUP(F7239,Sheet1!$A$1:$E$2471,2,FALSE)</f>
        <v xml:space="preserve">18110 SE 24ST., BUILDING ONE, SUITE 100 </v>
      </c>
      <c r="H7239" s="11" t="str">
        <f>VLOOKUP(F7239,Sheet1!$A$1:$E$2471,3,FALSE)</f>
        <v>VANCOUVER</v>
      </c>
      <c r="I7239" s="11" t="str">
        <f>VLOOKUP(F7239,Sheet1!$A$1:$E$2471,4,FALSE)</f>
        <v>WA</v>
      </c>
      <c r="J7239" s="11" t="str">
        <f>VLOOKUP(F7239,Sheet1!$A$1:$E$2471,5,FALSE)</f>
        <v>98683</v>
      </c>
      <c r="K7239" s="2">
        <v>39.65</v>
      </c>
      <c r="L7239" s="1">
        <v>43153</v>
      </c>
      <c r="M7239">
        <v>100119891</v>
      </c>
      <c r="N7239">
        <v>1</v>
      </c>
      <c r="P7239" t="s">
        <v>91</v>
      </c>
    </row>
    <row r="7240" spans="1:16" x14ac:dyDescent="0.25">
      <c r="A7240" s="13">
        <v>2230</v>
      </c>
      <c r="B7240" s="11" t="s">
        <v>1107</v>
      </c>
      <c r="C7240" t="s">
        <v>608</v>
      </c>
      <c r="D7240">
        <v>351</v>
      </c>
      <c r="E7240" t="s">
        <v>232</v>
      </c>
      <c r="F7240" t="s">
        <v>309</v>
      </c>
      <c r="G7240" s="11" t="str">
        <f>VLOOKUP(F7240,Sheet1!$A$1:$E$2471,2,FALSE)</f>
        <v xml:space="preserve">18110 SE 24ST., BUILDING ONE, SUITE 100 </v>
      </c>
      <c r="H7240" s="11" t="str">
        <f>VLOOKUP(F7240,Sheet1!$A$1:$E$2471,3,FALSE)</f>
        <v>VANCOUVER</v>
      </c>
      <c r="I7240" s="11" t="str">
        <f>VLOOKUP(F7240,Sheet1!$A$1:$E$2471,4,FALSE)</f>
        <v>WA</v>
      </c>
      <c r="J7240" s="11" t="str">
        <f>VLOOKUP(F7240,Sheet1!$A$1:$E$2471,5,FALSE)</f>
        <v>98683</v>
      </c>
      <c r="K7240" s="2">
        <v>39.65</v>
      </c>
      <c r="L7240" s="1">
        <v>43182</v>
      </c>
      <c r="M7240">
        <v>100120017</v>
      </c>
      <c r="N7240">
        <v>1</v>
      </c>
      <c r="P7240" t="s">
        <v>91</v>
      </c>
    </row>
    <row r="7241" spans="1:16" x14ac:dyDescent="0.25">
      <c r="A7241" s="13">
        <v>2230</v>
      </c>
      <c r="B7241" s="11" t="s">
        <v>1107</v>
      </c>
      <c r="C7241" t="s">
        <v>608</v>
      </c>
      <c r="D7241">
        <v>351</v>
      </c>
      <c r="E7241" t="s">
        <v>232</v>
      </c>
      <c r="F7241" t="s">
        <v>309</v>
      </c>
      <c r="G7241" s="11" t="str">
        <f>VLOOKUP(F7241,Sheet1!$A$1:$E$2471,2,FALSE)</f>
        <v xml:space="preserve">18110 SE 24ST., BUILDING ONE, SUITE 100 </v>
      </c>
      <c r="H7241" s="11" t="str">
        <f>VLOOKUP(F7241,Sheet1!$A$1:$E$2471,3,FALSE)</f>
        <v>VANCOUVER</v>
      </c>
      <c r="I7241" s="11" t="str">
        <f>VLOOKUP(F7241,Sheet1!$A$1:$E$2471,4,FALSE)</f>
        <v>WA</v>
      </c>
      <c r="J7241" s="11" t="str">
        <f>VLOOKUP(F7241,Sheet1!$A$1:$E$2471,5,FALSE)</f>
        <v>98683</v>
      </c>
      <c r="K7241" s="2">
        <v>39.65</v>
      </c>
      <c r="L7241" s="1">
        <v>43210</v>
      </c>
      <c r="M7241">
        <v>100120148</v>
      </c>
      <c r="N7241">
        <v>1</v>
      </c>
      <c r="P7241" t="s">
        <v>91</v>
      </c>
    </row>
    <row r="7242" spans="1:16" x14ac:dyDescent="0.25">
      <c r="A7242" s="13">
        <v>2230</v>
      </c>
      <c r="B7242" s="11" t="s">
        <v>1107</v>
      </c>
      <c r="C7242" t="s">
        <v>608</v>
      </c>
      <c r="D7242">
        <v>351</v>
      </c>
      <c r="E7242" t="s">
        <v>232</v>
      </c>
      <c r="F7242" t="s">
        <v>309</v>
      </c>
      <c r="G7242" s="11" t="str">
        <f>VLOOKUP(F7242,Sheet1!$A$1:$E$2471,2,FALSE)</f>
        <v xml:space="preserve">18110 SE 24ST., BUILDING ONE, SUITE 100 </v>
      </c>
      <c r="H7242" s="11" t="str">
        <f>VLOOKUP(F7242,Sheet1!$A$1:$E$2471,3,FALSE)</f>
        <v>VANCOUVER</v>
      </c>
      <c r="I7242" s="11" t="str">
        <f>VLOOKUP(F7242,Sheet1!$A$1:$E$2471,4,FALSE)</f>
        <v>WA</v>
      </c>
      <c r="J7242" s="11" t="str">
        <f>VLOOKUP(F7242,Sheet1!$A$1:$E$2471,5,FALSE)</f>
        <v>98683</v>
      </c>
      <c r="K7242" s="2">
        <v>39.65</v>
      </c>
      <c r="L7242" s="1">
        <v>43238</v>
      </c>
      <c r="M7242">
        <v>100120313</v>
      </c>
      <c r="N7242">
        <v>1</v>
      </c>
      <c r="P7242" t="s">
        <v>91</v>
      </c>
    </row>
    <row r="7243" spans="1:16" x14ac:dyDescent="0.25">
      <c r="A7243" s="13">
        <v>2230</v>
      </c>
      <c r="B7243" s="11" t="s">
        <v>1107</v>
      </c>
      <c r="C7243" t="s">
        <v>608</v>
      </c>
      <c r="D7243">
        <v>351</v>
      </c>
      <c r="E7243" t="s">
        <v>232</v>
      </c>
      <c r="F7243" t="s">
        <v>309</v>
      </c>
      <c r="G7243" s="11" t="str">
        <f>VLOOKUP(F7243,Sheet1!$A$1:$E$2471,2,FALSE)</f>
        <v xml:space="preserve">18110 SE 24ST., BUILDING ONE, SUITE 100 </v>
      </c>
      <c r="H7243" s="11" t="str">
        <f>VLOOKUP(F7243,Sheet1!$A$1:$E$2471,3,FALSE)</f>
        <v>VANCOUVER</v>
      </c>
      <c r="I7243" s="11" t="str">
        <f>VLOOKUP(F7243,Sheet1!$A$1:$E$2471,4,FALSE)</f>
        <v>WA</v>
      </c>
      <c r="J7243" s="11" t="str">
        <f>VLOOKUP(F7243,Sheet1!$A$1:$E$2471,5,FALSE)</f>
        <v>98683</v>
      </c>
      <c r="K7243" s="2">
        <v>39.65</v>
      </c>
      <c r="L7243" s="1">
        <v>43272</v>
      </c>
      <c r="M7243">
        <v>100120509</v>
      </c>
      <c r="N7243">
        <v>1</v>
      </c>
      <c r="P7243" t="s">
        <v>91</v>
      </c>
    </row>
    <row r="7244" spans="1:16" x14ac:dyDescent="0.25">
      <c r="A7244" s="13">
        <v>2230</v>
      </c>
      <c r="B7244" s="11" t="s">
        <v>1107</v>
      </c>
      <c r="C7244" t="s">
        <v>608</v>
      </c>
      <c r="D7244">
        <v>353</v>
      </c>
      <c r="E7244" t="s">
        <v>97</v>
      </c>
      <c r="F7244" t="s">
        <v>2</v>
      </c>
      <c r="G7244" s="11" t="str">
        <f>VLOOKUP(F7244,Sheet1!$A$1:$E$2471,2,FALSE)</f>
        <v>BANKCARD CENTER PO BOX 982238</v>
      </c>
      <c r="H7244" s="11" t="str">
        <f>VLOOKUP(F7244,Sheet1!$A$1:$E$2471,3,FALSE)</f>
        <v>EL PASO</v>
      </c>
      <c r="I7244" s="11" t="str">
        <f>VLOOKUP(F7244,Sheet1!$A$1:$E$2471,4,FALSE)</f>
        <v>TX</v>
      </c>
      <c r="J7244" s="11" t="str">
        <f>VLOOKUP(F7244,Sheet1!$A$1:$E$2471,5,FALSE)</f>
        <v>79998-2238</v>
      </c>
      <c r="K7244" s="2">
        <v>16.690000000000001</v>
      </c>
      <c r="L7244" s="1">
        <v>43238</v>
      </c>
      <c r="M7244">
        <v>0</v>
      </c>
      <c r="N7244">
        <v>1</v>
      </c>
      <c r="P7244" t="s">
        <v>91</v>
      </c>
    </row>
    <row r="7245" spans="1:16" x14ac:dyDescent="0.25">
      <c r="A7245" s="13">
        <v>2230</v>
      </c>
      <c r="B7245" s="11" t="s">
        <v>1107</v>
      </c>
      <c r="C7245" t="s">
        <v>608</v>
      </c>
      <c r="D7245">
        <v>353</v>
      </c>
      <c r="E7245" t="s">
        <v>97</v>
      </c>
      <c r="F7245" t="s">
        <v>239</v>
      </c>
      <c r="G7245" s="11" t="str">
        <f>VLOOKUP(F7245,Sheet1!$A$1:$E$2471,2,FALSE)</f>
        <v>ATTN: MEREDITH THOMAS 800 PORT AVE.</v>
      </c>
      <c r="H7245" s="11" t="str">
        <f>VLOOKUP(F7245,Sheet1!$A$1:$E$2471,3,FALSE)</f>
        <v>ST. HELENS</v>
      </c>
      <c r="I7245" s="11" t="str">
        <f>VLOOKUP(F7245,Sheet1!$A$1:$E$2471,4,FALSE)</f>
        <v>OR</v>
      </c>
      <c r="J7245" s="11" t="str">
        <f>VLOOKUP(F7245,Sheet1!$A$1:$E$2471,5,FALSE)</f>
        <v>97051</v>
      </c>
      <c r="K7245" s="2">
        <v>46.56</v>
      </c>
      <c r="L7245" s="1">
        <v>43231</v>
      </c>
      <c r="M7245">
        <v>100120288</v>
      </c>
      <c r="N7245">
        <v>1</v>
      </c>
      <c r="P7245" t="s">
        <v>91</v>
      </c>
    </row>
    <row r="7246" spans="1:16" x14ac:dyDescent="0.25">
      <c r="A7246" s="13">
        <v>2230</v>
      </c>
      <c r="B7246" s="11" t="s">
        <v>1107</v>
      </c>
      <c r="C7246" t="s">
        <v>608</v>
      </c>
      <c r="D7246">
        <v>353</v>
      </c>
      <c r="E7246" t="s">
        <v>97</v>
      </c>
      <c r="F7246" t="s">
        <v>236</v>
      </c>
      <c r="G7246" s="11" t="str">
        <f>VLOOKUP(F7246,Sheet1!$A$1:$E$2471,2,FALSE)</f>
        <v xml:space="preserve">PO BOX 371887 </v>
      </c>
      <c r="H7246" s="11" t="str">
        <f>VLOOKUP(F7246,Sheet1!$A$1:$E$2471,3,FALSE)</f>
        <v>PITTSBURGH</v>
      </c>
      <c r="I7246" s="11" t="str">
        <f>VLOOKUP(F7246,Sheet1!$A$1:$E$2471,4,FALSE)</f>
        <v>PA</v>
      </c>
      <c r="J7246" s="11" t="str">
        <f>VLOOKUP(F7246,Sheet1!$A$1:$E$2471,5,FALSE)</f>
        <v>15250-7887</v>
      </c>
      <c r="K7246" s="2">
        <v>251.13</v>
      </c>
      <c r="L7246" s="1">
        <v>42993</v>
      </c>
      <c r="M7246">
        <v>100118972</v>
      </c>
      <c r="N7246">
        <v>1</v>
      </c>
      <c r="P7246" t="s">
        <v>91</v>
      </c>
    </row>
    <row r="7247" spans="1:16" x14ac:dyDescent="0.25">
      <c r="A7247" s="13">
        <v>2230</v>
      </c>
      <c r="B7247" s="11" t="s">
        <v>1107</v>
      </c>
      <c r="C7247" t="s">
        <v>608</v>
      </c>
      <c r="D7247">
        <v>353</v>
      </c>
      <c r="E7247" t="s">
        <v>97</v>
      </c>
      <c r="F7247" t="s">
        <v>236</v>
      </c>
      <c r="G7247" s="11" t="str">
        <f>VLOOKUP(F7247,Sheet1!$A$1:$E$2471,2,FALSE)</f>
        <v xml:space="preserve">PO BOX 371887 </v>
      </c>
      <c r="H7247" s="11" t="str">
        <f>VLOOKUP(F7247,Sheet1!$A$1:$E$2471,3,FALSE)</f>
        <v>PITTSBURGH</v>
      </c>
      <c r="I7247" s="11" t="str">
        <f>VLOOKUP(F7247,Sheet1!$A$1:$E$2471,4,FALSE)</f>
        <v>PA</v>
      </c>
      <c r="J7247" s="11" t="str">
        <f>VLOOKUP(F7247,Sheet1!$A$1:$E$2471,5,FALSE)</f>
        <v>15250-7887</v>
      </c>
      <c r="K7247" s="2">
        <v>251.13</v>
      </c>
      <c r="L7247" s="1">
        <v>43077</v>
      </c>
      <c r="M7247">
        <v>100119538</v>
      </c>
      <c r="N7247">
        <v>1</v>
      </c>
      <c r="P7247" t="s">
        <v>91</v>
      </c>
    </row>
    <row r="7248" spans="1:16" x14ac:dyDescent="0.25">
      <c r="A7248" s="13">
        <v>2230</v>
      </c>
      <c r="B7248" s="11" t="s">
        <v>1107</v>
      </c>
      <c r="C7248" t="s">
        <v>608</v>
      </c>
      <c r="D7248">
        <v>355</v>
      </c>
      <c r="E7248" t="s">
        <v>98</v>
      </c>
      <c r="F7248" t="s">
        <v>159</v>
      </c>
      <c r="G7248" s="11" t="str">
        <f>VLOOKUP(F7248,Sheet1!$A$1:$E$2471,2,FALSE)</f>
        <v xml:space="preserve">3083 NE 49TH PLACE #104 </v>
      </c>
      <c r="H7248" s="11" t="str">
        <f>VLOOKUP(F7248,Sheet1!$A$1:$E$2471,3,FALSE)</f>
        <v>HILLSBORO</v>
      </c>
      <c r="I7248" s="11" t="str">
        <f>VLOOKUP(F7248,Sheet1!$A$1:$E$2471,4,FALSE)</f>
        <v>OR</v>
      </c>
      <c r="J7248" s="11" t="str">
        <f>VLOOKUP(F7248,Sheet1!$A$1:$E$2471,5,FALSE)</f>
        <v>97124-6009</v>
      </c>
      <c r="K7248" s="2">
        <v>15.5</v>
      </c>
      <c r="L7248" s="1">
        <v>43238</v>
      </c>
      <c r="M7248">
        <v>0</v>
      </c>
      <c r="N7248">
        <v>1</v>
      </c>
      <c r="P7248" t="s">
        <v>91</v>
      </c>
    </row>
    <row r="7249" spans="1:16" x14ac:dyDescent="0.25">
      <c r="A7249" s="13">
        <v>2230</v>
      </c>
      <c r="B7249" s="11" t="s">
        <v>1107</v>
      </c>
      <c r="C7249" t="s">
        <v>608</v>
      </c>
      <c r="D7249">
        <v>355</v>
      </c>
      <c r="E7249" t="s">
        <v>98</v>
      </c>
      <c r="F7249" t="s">
        <v>159</v>
      </c>
      <c r="G7249" s="11" t="str">
        <f>VLOOKUP(F7249,Sheet1!$A$1:$E$2471,2,FALSE)</f>
        <v xml:space="preserve">3083 NE 49TH PLACE #104 </v>
      </c>
      <c r="H7249" s="11" t="str">
        <f>VLOOKUP(F7249,Sheet1!$A$1:$E$2471,3,FALSE)</f>
        <v>HILLSBORO</v>
      </c>
      <c r="I7249" s="11" t="str">
        <f>VLOOKUP(F7249,Sheet1!$A$1:$E$2471,4,FALSE)</f>
        <v>OR</v>
      </c>
      <c r="J7249" s="11" t="str">
        <f>VLOOKUP(F7249,Sheet1!$A$1:$E$2471,5,FALSE)</f>
        <v>97124-6009</v>
      </c>
      <c r="K7249" s="2">
        <v>15.5</v>
      </c>
      <c r="L7249" s="1">
        <v>43168</v>
      </c>
      <c r="M7249">
        <v>0</v>
      </c>
      <c r="N7249">
        <v>1</v>
      </c>
      <c r="P7249" t="s">
        <v>91</v>
      </c>
    </row>
    <row r="7250" spans="1:16" x14ac:dyDescent="0.25">
      <c r="A7250" s="13">
        <v>2230</v>
      </c>
      <c r="B7250" s="11" t="s">
        <v>1107</v>
      </c>
      <c r="C7250" t="s">
        <v>608</v>
      </c>
      <c r="D7250">
        <v>355</v>
      </c>
      <c r="E7250" t="s">
        <v>98</v>
      </c>
      <c r="F7250" t="s">
        <v>159</v>
      </c>
      <c r="G7250" s="11" t="str">
        <f>VLOOKUP(F7250,Sheet1!$A$1:$E$2471,2,FALSE)</f>
        <v xml:space="preserve">3083 NE 49TH PLACE #104 </v>
      </c>
      <c r="H7250" s="11" t="str">
        <f>VLOOKUP(F7250,Sheet1!$A$1:$E$2471,3,FALSE)</f>
        <v>HILLSBORO</v>
      </c>
      <c r="I7250" s="11" t="str">
        <f>VLOOKUP(F7250,Sheet1!$A$1:$E$2471,4,FALSE)</f>
        <v>OR</v>
      </c>
      <c r="J7250" s="11" t="str">
        <f>VLOOKUP(F7250,Sheet1!$A$1:$E$2471,5,FALSE)</f>
        <v>97124-6009</v>
      </c>
      <c r="K7250" s="2">
        <v>15.5</v>
      </c>
      <c r="L7250" s="1">
        <v>43224</v>
      </c>
      <c r="M7250">
        <v>0</v>
      </c>
      <c r="N7250">
        <v>1</v>
      </c>
      <c r="P7250" t="s">
        <v>91</v>
      </c>
    </row>
    <row r="7251" spans="1:16" x14ac:dyDescent="0.25">
      <c r="A7251" s="13">
        <v>2230</v>
      </c>
      <c r="B7251" s="11" t="s">
        <v>1107</v>
      </c>
      <c r="C7251" t="s">
        <v>608</v>
      </c>
      <c r="D7251">
        <v>355</v>
      </c>
      <c r="E7251" t="s">
        <v>98</v>
      </c>
      <c r="F7251" t="s">
        <v>2</v>
      </c>
      <c r="G7251" s="11" t="str">
        <f>VLOOKUP(F7251,Sheet1!$A$1:$E$2471,2,FALSE)</f>
        <v>BANKCARD CENTER PO BOX 982238</v>
      </c>
      <c r="H7251" s="11" t="str">
        <f>VLOOKUP(F7251,Sheet1!$A$1:$E$2471,3,FALSE)</f>
        <v>EL PASO</v>
      </c>
      <c r="I7251" s="11" t="str">
        <f>VLOOKUP(F7251,Sheet1!$A$1:$E$2471,4,FALSE)</f>
        <v>TX</v>
      </c>
      <c r="J7251" s="11" t="str">
        <f>VLOOKUP(F7251,Sheet1!$A$1:$E$2471,5,FALSE)</f>
        <v>79998-2238</v>
      </c>
      <c r="K7251" s="2">
        <v>199.75</v>
      </c>
      <c r="L7251" s="1">
        <v>43238</v>
      </c>
      <c r="M7251">
        <v>0</v>
      </c>
      <c r="N7251">
        <v>1</v>
      </c>
      <c r="P7251" t="s">
        <v>91</v>
      </c>
    </row>
    <row r="7252" spans="1:16" x14ac:dyDescent="0.25">
      <c r="A7252" s="13">
        <v>2230</v>
      </c>
      <c r="B7252" s="11" t="s">
        <v>1107</v>
      </c>
      <c r="C7252" t="s">
        <v>608</v>
      </c>
      <c r="D7252">
        <v>355</v>
      </c>
      <c r="E7252" t="s">
        <v>98</v>
      </c>
      <c r="F7252" t="s">
        <v>159</v>
      </c>
      <c r="G7252" s="11" t="str">
        <f>VLOOKUP(F7252,Sheet1!$A$1:$E$2471,2,FALSE)</f>
        <v xml:space="preserve">3083 NE 49TH PLACE #104 </v>
      </c>
      <c r="H7252" s="11" t="str">
        <f>VLOOKUP(F7252,Sheet1!$A$1:$E$2471,3,FALSE)</f>
        <v>HILLSBORO</v>
      </c>
      <c r="I7252" s="11" t="str">
        <f>VLOOKUP(F7252,Sheet1!$A$1:$E$2471,4,FALSE)</f>
        <v>OR</v>
      </c>
      <c r="J7252" s="11" t="str">
        <f>VLOOKUP(F7252,Sheet1!$A$1:$E$2471,5,FALSE)</f>
        <v>97124-6009</v>
      </c>
      <c r="K7252" s="2">
        <v>15.5</v>
      </c>
      <c r="L7252" s="1">
        <v>43140</v>
      </c>
      <c r="M7252">
        <v>0</v>
      </c>
      <c r="N7252">
        <v>1</v>
      </c>
      <c r="P7252" t="s">
        <v>91</v>
      </c>
    </row>
    <row r="7253" spans="1:16" x14ac:dyDescent="0.25">
      <c r="A7253" s="13">
        <v>2230</v>
      </c>
      <c r="B7253" s="11" t="s">
        <v>1107</v>
      </c>
      <c r="C7253" t="s">
        <v>608</v>
      </c>
      <c r="D7253">
        <v>355</v>
      </c>
      <c r="E7253" t="s">
        <v>98</v>
      </c>
      <c r="F7253" t="s">
        <v>2</v>
      </c>
      <c r="G7253" s="11" t="str">
        <f>VLOOKUP(F7253,Sheet1!$A$1:$E$2471,2,FALSE)</f>
        <v>BANKCARD CENTER PO BOX 982238</v>
      </c>
      <c r="H7253" s="11" t="str">
        <f>VLOOKUP(F7253,Sheet1!$A$1:$E$2471,3,FALSE)</f>
        <v>EL PASO</v>
      </c>
      <c r="I7253" s="11" t="str">
        <f>VLOOKUP(F7253,Sheet1!$A$1:$E$2471,4,FALSE)</f>
        <v>TX</v>
      </c>
      <c r="J7253" s="11" t="str">
        <f>VLOOKUP(F7253,Sheet1!$A$1:$E$2471,5,FALSE)</f>
        <v>79998-2238</v>
      </c>
      <c r="K7253" s="2">
        <v>40.4</v>
      </c>
      <c r="L7253" s="1">
        <v>43179</v>
      </c>
      <c r="M7253">
        <v>0</v>
      </c>
      <c r="N7253">
        <v>1</v>
      </c>
      <c r="P7253" t="s">
        <v>91</v>
      </c>
    </row>
    <row r="7254" spans="1:16" x14ac:dyDescent="0.25">
      <c r="A7254" s="13">
        <v>2230</v>
      </c>
      <c r="B7254" s="11" t="s">
        <v>1107</v>
      </c>
      <c r="C7254" t="s">
        <v>608</v>
      </c>
      <c r="D7254">
        <v>355</v>
      </c>
      <c r="E7254" t="s">
        <v>98</v>
      </c>
      <c r="F7254" t="s">
        <v>2</v>
      </c>
      <c r="G7254" s="11" t="str">
        <f>VLOOKUP(F7254,Sheet1!$A$1:$E$2471,2,FALSE)</f>
        <v>BANKCARD CENTER PO BOX 982238</v>
      </c>
      <c r="H7254" s="11" t="str">
        <f>VLOOKUP(F7254,Sheet1!$A$1:$E$2471,3,FALSE)</f>
        <v>EL PASO</v>
      </c>
      <c r="I7254" s="11" t="str">
        <f>VLOOKUP(F7254,Sheet1!$A$1:$E$2471,4,FALSE)</f>
        <v>TX</v>
      </c>
      <c r="J7254" s="11" t="str">
        <f>VLOOKUP(F7254,Sheet1!$A$1:$E$2471,5,FALSE)</f>
        <v>79998-2238</v>
      </c>
      <c r="K7254" s="2">
        <v>15.55</v>
      </c>
      <c r="L7254" s="1">
        <v>43179</v>
      </c>
      <c r="M7254">
        <v>0</v>
      </c>
      <c r="N7254">
        <v>1</v>
      </c>
      <c r="P7254" t="s">
        <v>91</v>
      </c>
    </row>
    <row r="7255" spans="1:16" x14ac:dyDescent="0.25">
      <c r="A7255" s="13">
        <v>2230</v>
      </c>
      <c r="B7255" s="11" t="s">
        <v>1107</v>
      </c>
      <c r="C7255" t="s">
        <v>608</v>
      </c>
      <c r="D7255">
        <v>355</v>
      </c>
      <c r="E7255" t="s">
        <v>98</v>
      </c>
      <c r="F7255" t="s">
        <v>2</v>
      </c>
      <c r="G7255" s="11" t="str">
        <f>VLOOKUP(F7255,Sheet1!$A$1:$E$2471,2,FALSE)</f>
        <v>BANKCARD CENTER PO BOX 982238</v>
      </c>
      <c r="H7255" s="11" t="str">
        <f>VLOOKUP(F7255,Sheet1!$A$1:$E$2471,3,FALSE)</f>
        <v>EL PASO</v>
      </c>
      <c r="I7255" s="11" t="str">
        <f>VLOOKUP(F7255,Sheet1!$A$1:$E$2471,4,FALSE)</f>
        <v>TX</v>
      </c>
      <c r="J7255" s="11" t="str">
        <f>VLOOKUP(F7255,Sheet1!$A$1:$E$2471,5,FALSE)</f>
        <v>79998-2238</v>
      </c>
      <c r="K7255" s="2">
        <v>50.5</v>
      </c>
      <c r="L7255" s="1">
        <v>43210</v>
      </c>
      <c r="M7255">
        <v>0</v>
      </c>
      <c r="N7255">
        <v>1</v>
      </c>
      <c r="P7255" t="s">
        <v>91</v>
      </c>
    </row>
    <row r="7256" spans="1:16" x14ac:dyDescent="0.25">
      <c r="A7256" s="13">
        <v>2230</v>
      </c>
      <c r="B7256" s="11" t="s">
        <v>1107</v>
      </c>
      <c r="C7256" t="s">
        <v>608</v>
      </c>
      <c r="D7256">
        <v>355</v>
      </c>
      <c r="E7256" t="s">
        <v>98</v>
      </c>
      <c r="F7256" t="s">
        <v>159</v>
      </c>
      <c r="G7256" s="11" t="str">
        <f>VLOOKUP(F7256,Sheet1!$A$1:$E$2471,2,FALSE)</f>
        <v xml:space="preserve">3083 NE 49TH PLACE #104 </v>
      </c>
      <c r="H7256" s="11" t="str">
        <f>VLOOKUP(F7256,Sheet1!$A$1:$E$2471,3,FALSE)</f>
        <v>HILLSBORO</v>
      </c>
      <c r="I7256" s="11" t="str">
        <f>VLOOKUP(F7256,Sheet1!$A$1:$E$2471,4,FALSE)</f>
        <v>OR</v>
      </c>
      <c r="J7256" s="11" t="str">
        <f>VLOOKUP(F7256,Sheet1!$A$1:$E$2471,5,FALSE)</f>
        <v>97124-6009</v>
      </c>
      <c r="K7256" s="2">
        <v>337.7</v>
      </c>
      <c r="L7256" s="1">
        <v>43042</v>
      </c>
      <c r="M7256">
        <v>0</v>
      </c>
      <c r="N7256">
        <v>1</v>
      </c>
      <c r="P7256" t="s">
        <v>91</v>
      </c>
    </row>
    <row r="7257" spans="1:16" x14ac:dyDescent="0.25">
      <c r="A7257" s="13">
        <v>2230</v>
      </c>
      <c r="B7257" s="11" t="s">
        <v>1107</v>
      </c>
      <c r="C7257" t="s">
        <v>608</v>
      </c>
      <c r="D7257">
        <v>355</v>
      </c>
      <c r="E7257" t="s">
        <v>98</v>
      </c>
      <c r="F7257" t="s">
        <v>2</v>
      </c>
      <c r="G7257" s="11" t="str">
        <f>VLOOKUP(F7257,Sheet1!$A$1:$E$2471,2,FALSE)</f>
        <v>BANKCARD CENTER PO BOX 982238</v>
      </c>
      <c r="H7257" s="11" t="str">
        <f>VLOOKUP(F7257,Sheet1!$A$1:$E$2471,3,FALSE)</f>
        <v>EL PASO</v>
      </c>
      <c r="I7257" s="11" t="str">
        <f>VLOOKUP(F7257,Sheet1!$A$1:$E$2471,4,FALSE)</f>
        <v>TX</v>
      </c>
      <c r="J7257" s="11" t="str">
        <f>VLOOKUP(F7257,Sheet1!$A$1:$E$2471,5,FALSE)</f>
        <v>79998-2238</v>
      </c>
      <c r="K7257" s="2">
        <v>150.82</v>
      </c>
      <c r="L7257" s="1">
        <v>43021</v>
      </c>
      <c r="M7257">
        <v>0</v>
      </c>
      <c r="N7257">
        <v>1</v>
      </c>
      <c r="P7257" t="s">
        <v>91</v>
      </c>
    </row>
    <row r="7258" spans="1:16" x14ac:dyDescent="0.25">
      <c r="A7258" s="13">
        <v>2230</v>
      </c>
      <c r="B7258" s="11" t="s">
        <v>1107</v>
      </c>
      <c r="C7258" t="s">
        <v>608</v>
      </c>
      <c r="D7258">
        <v>355</v>
      </c>
      <c r="E7258" t="s">
        <v>98</v>
      </c>
      <c r="F7258" t="s">
        <v>159</v>
      </c>
      <c r="G7258" s="11" t="str">
        <f>VLOOKUP(F7258,Sheet1!$A$1:$E$2471,2,FALSE)</f>
        <v xml:space="preserve">3083 NE 49TH PLACE #104 </v>
      </c>
      <c r="H7258" s="11" t="str">
        <f>VLOOKUP(F7258,Sheet1!$A$1:$E$2471,3,FALSE)</f>
        <v>HILLSBORO</v>
      </c>
      <c r="I7258" s="11" t="str">
        <f>VLOOKUP(F7258,Sheet1!$A$1:$E$2471,4,FALSE)</f>
        <v>OR</v>
      </c>
      <c r="J7258" s="11" t="str">
        <f>VLOOKUP(F7258,Sheet1!$A$1:$E$2471,5,FALSE)</f>
        <v>97124-6009</v>
      </c>
      <c r="K7258" s="2">
        <v>15.5</v>
      </c>
      <c r="L7258" s="1">
        <v>43140</v>
      </c>
      <c r="M7258">
        <v>0</v>
      </c>
      <c r="N7258">
        <v>1</v>
      </c>
      <c r="P7258" t="s">
        <v>91</v>
      </c>
    </row>
    <row r="7259" spans="1:16" x14ac:dyDescent="0.25">
      <c r="A7259" s="13">
        <v>2230</v>
      </c>
      <c r="B7259" s="11" t="s">
        <v>1107</v>
      </c>
      <c r="C7259" t="s">
        <v>608</v>
      </c>
      <c r="D7259">
        <v>355</v>
      </c>
      <c r="E7259" t="s">
        <v>98</v>
      </c>
      <c r="F7259" t="s">
        <v>159</v>
      </c>
      <c r="G7259" s="11" t="str">
        <f>VLOOKUP(F7259,Sheet1!$A$1:$E$2471,2,FALSE)</f>
        <v xml:space="preserve">3083 NE 49TH PLACE #104 </v>
      </c>
      <c r="H7259" s="11" t="str">
        <f>VLOOKUP(F7259,Sheet1!$A$1:$E$2471,3,FALSE)</f>
        <v>HILLSBORO</v>
      </c>
      <c r="I7259" s="11" t="str">
        <f>VLOOKUP(F7259,Sheet1!$A$1:$E$2471,4,FALSE)</f>
        <v>OR</v>
      </c>
      <c r="J7259" s="11" t="str">
        <f>VLOOKUP(F7259,Sheet1!$A$1:$E$2471,5,FALSE)</f>
        <v>97124-6009</v>
      </c>
      <c r="K7259" s="2">
        <v>868.98</v>
      </c>
      <c r="L7259" s="1">
        <v>43042</v>
      </c>
      <c r="M7259">
        <v>0</v>
      </c>
      <c r="N7259">
        <v>1</v>
      </c>
      <c r="P7259" t="s">
        <v>91</v>
      </c>
    </row>
    <row r="7260" spans="1:16" x14ac:dyDescent="0.25">
      <c r="A7260" s="13">
        <v>2230</v>
      </c>
      <c r="B7260" s="11" t="s">
        <v>1107</v>
      </c>
      <c r="C7260" t="s">
        <v>608</v>
      </c>
      <c r="D7260">
        <v>355</v>
      </c>
      <c r="E7260" t="s">
        <v>98</v>
      </c>
      <c r="F7260" t="s">
        <v>2</v>
      </c>
      <c r="G7260" s="11" t="str">
        <f>VLOOKUP(F7260,Sheet1!$A$1:$E$2471,2,FALSE)</f>
        <v>BANKCARD CENTER PO BOX 982238</v>
      </c>
      <c r="H7260" s="11" t="str">
        <f>VLOOKUP(F7260,Sheet1!$A$1:$E$2471,3,FALSE)</f>
        <v>EL PASO</v>
      </c>
      <c r="I7260" s="11" t="str">
        <f>VLOOKUP(F7260,Sheet1!$A$1:$E$2471,4,FALSE)</f>
        <v>TX</v>
      </c>
      <c r="J7260" s="11" t="str">
        <f>VLOOKUP(F7260,Sheet1!$A$1:$E$2471,5,FALSE)</f>
        <v>79998-2238</v>
      </c>
      <c r="K7260" s="2">
        <v>314</v>
      </c>
      <c r="L7260" s="1">
        <v>43047</v>
      </c>
      <c r="M7260">
        <v>0</v>
      </c>
      <c r="N7260">
        <v>1</v>
      </c>
      <c r="P7260" t="s">
        <v>91</v>
      </c>
    </row>
    <row r="7261" spans="1:16" x14ac:dyDescent="0.25">
      <c r="A7261" s="13">
        <v>2230</v>
      </c>
      <c r="B7261" s="11" t="s">
        <v>1107</v>
      </c>
      <c r="C7261" t="s">
        <v>608</v>
      </c>
      <c r="D7261">
        <v>355</v>
      </c>
      <c r="E7261" t="s">
        <v>98</v>
      </c>
      <c r="F7261" t="s">
        <v>159</v>
      </c>
      <c r="G7261" s="11" t="str">
        <f>VLOOKUP(F7261,Sheet1!$A$1:$E$2471,2,FALSE)</f>
        <v xml:space="preserve">3083 NE 49TH PLACE #104 </v>
      </c>
      <c r="H7261" s="11" t="str">
        <f>VLOOKUP(F7261,Sheet1!$A$1:$E$2471,3,FALSE)</f>
        <v>HILLSBORO</v>
      </c>
      <c r="I7261" s="11" t="str">
        <f>VLOOKUP(F7261,Sheet1!$A$1:$E$2471,4,FALSE)</f>
        <v>OR</v>
      </c>
      <c r="J7261" s="11" t="str">
        <f>VLOOKUP(F7261,Sheet1!$A$1:$E$2471,5,FALSE)</f>
        <v>97124-6009</v>
      </c>
      <c r="K7261" s="2">
        <v>283.55</v>
      </c>
      <c r="L7261" s="1">
        <v>43070</v>
      </c>
      <c r="M7261">
        <v>0</v>
      </c>
      <c r="N7261">
        <v>1</v>
      </c>
      <c r="P7261" t="s">
        <v>91</v>
      </c>
    </row>
    <row r="7262" spans="1:16" x14ac:dyDescent="0.25">
      <c r="A7262" s="13">
        <v>2230</v>
      </c>
      <c r="B7262" s="11" t="s">
        <v>1107</v>
      </c>
      <c r="C7262" t="s">
        <v>608</v>
      </c>
      <c r="D7262">
        <v>355</v>
      </c>
      <c r="E7262" t="s">
        <v>98</v>
      </c>
      <c r="F7262" t="s">
        <v>159</v>
      </c>
      <c r="G7262" s="11" t="str">
        <f>VLOOKUP(F7262,Sheet1!$A$1:$E$2471,2,FALSE)</f>
        <v xml:space="preserve">3083 NE 49TH PLACE #104 </v>
      </c>
      <c r="H7262" s="11" t="str">
        <f>VLOOKUP(F7262,Sheet1!$A$1:$E$2471,3,FALSE)</f>
        <v>HILLSBORO</v>
      </c>
      <c r="I7262" s="11" t="str">
        <f>VLOOKUP(F7262,Sheet1!$A$1:$E$2471,4,FALSE)</f>
        <v>OR</v>
      </c>
      <c r="J7262" s="11" t="str">
        <f>VLOOKUP(F7262,Sheet1!$A$1:$E$2471,5,FALSE)</f>
        <v>97124-6009</v>
      </c>
      <c r="K7262" s="2">
        <v>116.89</v>
      </c>
      <c r="L7262" s="1">
        <v>43097</v>
      </c>
      <c r="M7262">
        <v>0</v>
      </c>
      <c r="N7262">
        <v>1</v>
      </c>
      <c r="P7262" t="s">
        <v>91</v>
      </c>
    </row>
    <row r="7263" spans="1:16" x14ac:dyDescent="0.25">
      <c r="A7263" s="13">
        <v>2230</v>
      </c>
      <c r="B7263" s="11" t="s">
        <v>1107</v>
      </c>
      <c r="C7263" t="s">
        <v>608</v>
      </c>
      <c r="D7263">
        <v>355</v>
      </c>
      <c r="E7263" t="s">
        <v>98</v>
      </c>
      <c r="F7263" t="s">
        <v>159</v>
      </c>
      <c r="G7263" s="11" t="str">
        <f>VLOOKUP(F7263,Sheet1!$A$1:$E$2471,2,FALSE)</f>
        <v xml:space="preserve">3083 NE 49TH PLACE #104 </v>
      </c>
      <c r="H7263" s="11" t="str">
        <f>VLOOKUP(F7263,Sheet1!$A$1:$E$2471,3,FALSE)</f>
        <v>HILLSBORO</v>
      </c>
      <c r="I7263" s="11" t="str">
        <f>VLOOKUP(F7263,Sheet1!$A$1:$E$2471,4,FALSE)</f>
        <v>OR</v>
      </c>
      <c r="J7263" s="11" t="str">
        <f>VLOOKUP(F7263,Sheet1!$A$1:$E$2471,5,FALSE)</f>
        <v>97124-6009</v>
      </c>
      <c r="K7263" s="2">
        <v>227.71</v>
      </c>
      <c r="L7263" s="1">
        <v>43126</v>
      </c>
      <c r="M7263">
        <v>0</v>
      </c>
      <c r="N7263">
        <v>1</v>
      </c>
      <c r="P7263" t="s">
        <v>91</v>
      </c>
    </row>
    <row r="7264" spans="1:16" x14ac:dyDescent="0.25">
      <c r="A7264" s="13">
        <v>2230</v>
      </c>
      <c r="B7264" s="11" t="s">
        <v>1107</v>
      </c>
      <c r="C7264" t="s">
        <v>608</v>
      </c>
      <c r="D7264">
        <v>355</v>
      </c>
      <c r="E7264" t="s">
        <v>98</v>
      </c>
      <c r="F7264" t="s">
        <v>159</v>
      </c>
      <c r="G7264" s="11" t="str">
        <f>VLOOKUP(F7264,Sheet1!$A$1:$E$2471,2,FALSE)</f>
        <v xml:space="preserve">3083 NE 49TH PLACE #104 </v>
      </c>
      <c r="H7264" s="11" t="str">
        <f>VLOOKUP(F7264,Sheet1!$A$1:$E$2471,3,FALSE)</f>
        <v>HILLSBORO</v>
      </c>
      <c r="I7264" s="11" t="str">
        <f>VLOOKUP(F7264,Sheet1!$A$1:$E$2471,4,FALSE)</f>
        <v>OR</v>
      </c>
      <c r="J7264" s="11" t="str">
        <f>VLOOKUP(F7264,Sheet1!$A$1:$E$2471,5,FALSE)</f>
        <v>97124-6009</v>
      </c>
      <c r="K7264" s="2">
        <v>15.5</v>
      </c>
      <c r="L7264" s="1">
        <v>43140</v>
      </c>
      <c r="M7264">
        <v>0</v>
      </c>
      <c r="N7264">
        <v>1</v>
      </c>
      <c r="P7264" t="s">
        <v>91</v>
      </c>
    </row>
    <row r="7265" spans="1:16" x14ac:dyDescent="0.25">
      <c r="A7265" s="13">
        <v>2230</v>
      </c>
      <c r="B7265" s="11" t="s">
        <v>1107</v>
      </c>
      <c r="C7265" t="s">
        <v>608</v>
      </c>
      <c r="D7265">
        <v>355</v>
      </c>
      <c r="E7265" t="s">
        <v>98</v>
      </c>
      <c r="F7265" t="s">
        <v>159</v>
      </c>
      <c r="G7265" s="11" t="str">
        <f>VLOOKUP(F7265,Sheet1!$A$1:$E$2471,2,FALSE)</f>
        <v xml:space="preserve">3083 NE 49TH PLACE #104 </v>
      </c>
      <c r="H7265" s="11" t="str">
        <f>VLOOKUP(F7265,Sheet1!$A$1:$E$2471,3,FALSE)</f>
        <v>HILLSBORO</v>
      </c>
      <c r="I7265" s="11" t="str">
        <f>VLOOKUP(F7265,Sheet1!$A$1:$E$2471,4,FALSE)</f>
        <v>OR</v>
      </c>
      <c r="J7265" s="11" t="str">
        <f>VLOOKUP(F7265,Sheet1!$A$1:$E$2471,5,FALSE)</f>
        <v>97124-6009</v>
      </c>
      <c r="K7265" s="2">
        <v>368.16</v>
      </c>
      <c r="L7265" s="1">
        <v>43140</v>
      </c>
      <c r="M7265">
        <v>0</v>
      </c>
      <c r="N7265">
        <v>1</v>
      </c>
      <c r="P7265" t="s">
        <v>91</v>
      </c>
    </row>
    <row r="7266" spans="1:16" x14ac:dyDescent="0.25">
      <c r="A7266" s="13">
        <v>2230</v>
      </c>
      <c r="B7266" s="11" t="s">
        <v>1107</v>
      </c>
      <c r="C7266" t="s">
        <v>608</v>
      </c>
      <c r="D7266">
        <v>355</v>
      </c>
      <c r="E7266" t="s">
        <v>98</v>
      </c>
      <c r="F7266" t="s">
        <v>159</v>
      </c>
      <c r="G7266" s="11" t="str">
        <f>VLOOKUP(F7266,Sheet1!$A$1:$E$2471,2,FALSE)</f>
        <v xml:space="preserve">3083 NE 49TH PLACE #104 </v>
      </c>
      <c r="H7266" s="11" t="str">
        <f>VLOOKUP(F7266,Sheet1!$A$1:$E$2471,3,FALSE)</f>
        <v>HILLSBORO</v>
      </c>
      <c r="I7266" s="11" t="str">
        <f>VLOOKUP(F7266,Sheet1!$A$1:$E$2471,4,FALSE)</f>
        <v>OR</v>
      </c>
      <c r="J7266" s="11" t="str">
        <f>VLOOKUP(F7266,Sheet1!$A$1:$E$2471,5,FALSE)</f>
        <v>97124-6009</v>
      </c>
      <c r="K7266" s="2">
        <v>55.7</v>
      </c>
      <c r="L7266" s="1">
        <v>43168</v>
      </c>
      <c r="M7266">
        <v>0</v>
      </c>
      <c r="N7266">
        <v>1</v>
      </c>
      <c r="P7266" t="s">
        <v>91</v>
      </c>
    </row>
    <row r="7267" spans="1:16" x14ac:dyDescent="0.25">
      <c r="A7267" s="13">
        <v>2230</v>
      </c>
      <c r="B7267" s="11" t="s">
        <v>1107</v>
      </c>
      <c r="C7267" t="s">
        <v>608</v>
      </c>
      <c r="D7267">
        <v>355</v>
      </c>
      <c r="E7267" t="s">
        <v>98</v>
      </c>
      <c r="F7267" t="s">
        <v>159</v>
      </c>
      <c r="G7267" s="11" t="str">
        <f>VLOOKUP(F7267,Sheet1!$A$1:$E$2471,2,FALSE)</f>
        <v xml:space="preserve">3083 NE 49TH PLACE #104 </v>
      </c>
      <c r="H7267" s="11" t="str">
        <f>VLOOKUP(F7267,Sheet1!$A$1:$E$2471,3,FALSE)</f>
        <v>HILLSBORO</v>
      </c>
      <c r="I7267" s="11" t="str">
        <f>VLOOKUP(F7267,Sheet1!$A$1:$E$2471,4,FALSE)</f>
        <v>OR</v>
      </c>
      <c r="J7267" s="11" t="str">
        <f>VLOOKUP(F7267,Sheet1!$A$1:$E$2471,5,FALSE)</f>
        <v>97124-6009</v>
      </c>
      <c r="K7267" s="2">
        <v>360.73</v>
      </c>
      <c r="L7267" s="1">
        <v>43217</v>
      </c>
      <c r="M7267">
        <v>0</v>
      </c>
      <c r="N7267">
        <v>1</v>
      </c>
      <c r="P7267" t="s">
        <v>91</v>
      </c>
    </row>
    <row r="7268" spans="1:16" x14ac:dyDescent="0.25">
      <c r="A7268" s="13">
        <v>2230</v>
      </c>
      <c r="B7268" s="11" t="s">
        <v>1107</v>
      </c>
      <c r="C7268" t="s">
        <v>608</v>
      </c>
      <c r="D7268">
        <v>355</v>
      </c>
      <c r="E7268" t="s">
        <v>98</v>
      </c>
      <c r="F7268" t="s">
        <v>159</v>
      </c>
      <c r="G7268" s="11" t="str">
        <f>VLOOKUP(F7268,Sheet1!$A$1:$E$2471,2,FALSE)</f>
        <v xml:space="preserve">3083 NE 49TH PLACE #104 </v>
      </c>
      <c r="H7268" s="11" t="str">
        <f>VLOOKUP(F7268,Sheet1!$A$1:$E$2471,3,FALSE)</f>
        <v>HILLSBORO</v>
      </c>
      <c r="I7268" s="11" t="str">
        <f>VLOOKUP(F7268,Sheet1!$A$1:$E$2471,4,FALSE)</f>
        <v>OR</v>
      </c>
      <c r="J7268" s="11" t="str">
        <f>VLOOKUP(F7268,Sheet1!$A$1:$E$2471,5,FALSE)</f>
        <v>97124-6009</v>
      </c>
      <c r="K7268" s="2">
        <v>15.5</v>
      </c>
      <c r="L7268" s="1">
        <v>43266</v>
      </c>
      <c r="M7268">
        <v>0</v>
      </c>
      <c r="N7268">
        <v>1</v>
      </c>
      <c r="P7268" t="s">
        <v>91</v>
      </c>
    </row>
    <row r="7269" spans="1:16" x14ac:dyDescent="0.25">
      <c r="A7269" s="13">
        <v>2230</v>
      </c>
      <c r="B7269" s="11" t="s">
        <v>1107</v>
      </c>
      <c r="C7269" t="s">
        <v>608</v>
      </c>
      <c r="D7269">
        <v>355</v>
      </c>
      <c r="E7269" t="s">
        <v>98</v>
      </c>
      <c r="F7269" t="s">
        <v>159</v>
      </c>
      <c r="G7269" s="11" t="str">
        <f>VLOOKUP(F7269,Sheet1!$A$1:$E$2471,2,FALSE)</f>
        <v xml:space="preserve">3083 NE 49TH PLACE #104 </v>
      </c>
      <c r="H7269" s="11" t="str">
        <f>VLOOKUP(F7269,Sheet1!$A$1:$E$2471,3,FALSE)</f>
        <v>HILLSBORO</v>
      </c>
      <c r="I7269" s="11" t="str">
        <f>VLOOKUP(F7269,Sheet1!$A$1:$E$2471,4,FALSE)</f>
        <v>OR</v>
      </c>
      <c r="J7269" s="11" t="str">
        <f>VLOOKUP(F7269,Sheet1!$A$1:$E$2471,5,FALSE)</f>
        <v>97124-6009</v>
      </c>
      <c r="K7269" s="2">
        <v>41.5</v>
      </c>
      <c r="L7269" s="1">
        <v>43252</v>
      </c>
      <c r="M7269">
        <v>0</v>
      </c>
      <c r="N7269">
        <v>1</v>
      </c>
      <c r="P7269" t="s">
        <v>91</v>
      </c>
    </row>
    <row r="7270" spans="1:16" x14ac:dyDescent="0.25">
      <c r="A7270" s="13">
        <v>2230</v>
      </c>
      <c r="B7270" s="11" t="s">
        <v>1107</v>
      </c>
      <c r="C7270" t="s">
        <v>608</v>
      </c>
      <c r="D7270">
        <v>355</v>
      </c>
      <c r="E7270" t="s">
        <v>98</v>
      </c>
      <c r="F7270" t="s">
        <v>159</v>
      </c>
      <c r="G7270" s="11" t="str">
        <f>VLOOKUP(F7270,Sheet1!$A$1:$E$2471,2,FALSE)</f>
        <v xml:space="preserve">3083 NE 49TH PLACE #104 </v>
      </c>
      <c r="H7270" s="11" t="str">
        <f>VLOOKUP(F7270,Sheet1!$A$1:$E$2471,3,FALSE)</f>
        <v>HILLSBORO</v>
      </c>
      <c r="I7270" s="11" t="str">
        <f>VLOOKUP(F7270,Sheet1!$A$1:$E$2471,4,FALSE)</f>
        <v>OR</v>
      </c>
      <c r="J7270" s="11" t="str">
        <f>VLOOKUP(F7270,Sheet1!$A$1:$E$2471,5,FALSE)</f>
        <v>97124-6009</v>
      </c>
      <c r="K7270" s="2">
        <v>32.549999999999997</v>
      </c>
      <c r="L7270" s="1">
        <v>43266</v>
      </c>
      <c r="M7270">
        <v>0</v>
      </c>
      <c r="N7270">
        <v>1</v>
      </c>
      <c r="P7270" t="s">
        <v>91</v>
      </c>
    </row>
    <row r="7271" spans="1:16" x14ac:dyDescent="0.25">
      <c r="A7271" s="13">
        <v>2230</v>
      </c>
      <c r="B7271" s="11" t="s">
        <v>1107</v>
      </c>
      <c r="C7271" t="s">
        <v>608</v>
      </c>
      <c r="D7271">
        <v>355</v>
      </c>
      <c r="E7271" t="s">
        <v>98</v>
      </c>
      <c r="F7271" t="s">
        <v>159</v>
      </c>
      <c r="G7271" s="11" t="str">
        <f>VLOOKUP(F7271,Sheet1!$A$1:$E$2471,2,FALSE)</f>
        <v xml:space="preserve">3083 NE 49TH PLACE #104 </v>
      </c>
      <c r="H7271" s="11" t="str">
        <f>VLOOKUP(F7271,Sheet1!$A$1:$E$2471,3,FALSE)</f>
        <v>HILLSBORO</v>
      </c>
      <c r="I7271" s="11" t="str">
        <f>VLOOKUP(F7271,Sheet1!$A$1:$E$2471,4,FALSE)</f>
        <v>OR</v>
      </c>
      <c r="J7271" s="11" t="str">
        <f>VLOOKUP(F7271,Sheet1!$A$1:$E$2471,5,FALSE)</f>
        <v>97124-6009</v>
      </c>
      <c r="K7271" s="2">
        <v>31.2</v>
      </c>
      <c r="L7271" s="1">
        <v>43273</v>
      </c>
      <c r="M7271">
        <v>0</v>
      </c>
      <c r="N7271">
        <v>1</v>
      </c>
      <c r="P7271" t="s">
        <v>91</v>
      </c>
    </row>
    <row r="7272" spans="1:16" x14ac:dyDescent="0.25">
      <c r="A7272" s="13">
        <v>2230</v>
      </c>
      <c r="B7272" s="11" t="s">
        <v>1107</v>
      </c>
      <c r="C7272" t="s">
        <v>608</v>
      </c>
      <c r="D7272">
        <v>370</v>
      </c>
      <c r="E7272" t="s">
        <v>693</v>
      </c>
      <c r="F7272" t="s">
        <v>2</v>
      </c>
      <c r="G7272" s="11" t="str">
        <f>VLOOKUP(F7272,Sheet1!$A$1:$E$2471,2,FALSE)</f>
        <v>BANKCARD CENTER PO BOX 982238</v>
      </c>
      <c r="H7272" s="11" t="str">
        <f>VLOOKUP(F7272,Sheet1!$A$1:$E$2471,3,FALSE)</f>
        <v>EL PASO</v>
      </c>
      <c r="I7272" s="11" t="str">
        <f>VLOOKUP(F7272,Sheet1!$A$1:$E$2471,4,FALSE)</f>
        <v>TX</v>
      </c>
      <c r="J7272" s="11" t="str">
        <f>VLOOKUP(F7272,Sheet1!$A$1:$E$2471,5,FALSE)</f>
        <v>79998-2238</v>
      </c>
      <c r="K7272" s="2">
        <v>40</v>
      </c>
      <c r="L7272" s="1">
        <v>43021</v>
      </c>
      <c r="M7272">
        <v>0</v>
      </c>
      <c r="N7272">
        <v>1</v>
      </c>
      <c r="P7272" t="s">
        <v>91</v>
      </c>
    </row>
    <row r="7273" spans="1:16" x14ac:dyDescent="0.25">
      <c r="A7273" s="13">
        <v>2230</v>
      </c>
      <c r="B7273" s="11" t="s">
        <v>1107</v>
      </c>
      <c r="C7273" t="s">
        <v>608</v>
      </c>
      <c r="D7273">
        <v>370</v>
      </c>
      <c r="E7273" t="s">
        <v>693</v>
      </c>
      <c r="F7273" t="s">
        <v>694</v>
      </c>
      <c r="G7273" s="11" t="str">
        <f>VLOOKUP(F7273,Sheet1!$A$1:$E$2471,2,FALSE)</f>
        <v xml:space="preserve">33589 SE HIGH SCHOOL WAY </v>
      </c>
      <c r="H7273" s="11" t="str">
        <f>VLOOKUP(F7273,Sheet1!$A$1:$E$2471,3,FALSE)</f>
        <v>SCAPPOOSE</v>
      </c>
      <c r="I7273" s="11" t="str">
        <f>VLOOKUP(F7273,Sheet1!$A$1:$E$2471,4,FALSE)</f>
        <v>OR</v>
      </c>
      <c r="J7273" s="11" t="str">
        <f>VLOOKUP(F7273,Sheet1!$A$1:$E$2471,5,FALSE)</f>
        <v>97056-0317</v>
      </c>
      <c r="K7273" s="2">
        <v>1550</v>
      </c>
      <c r="L7273" s="1">
        <v>43231</v>
      </c>
      <c r="M7273">
        <v>100120296</v>
      </c>
      <c r="N7273">
        <v>1</v>
      </c>
      <c r="P7273" t="s">
        <v>91</v>
      </c>
    </row>
    <row r="7274" spans="1:16" x14ac:dyDescent="0.25">
      <c r="A7274" s="13">
        <v>2230</v>
      </c>
      <c r="B7274" s="11" t="s">
        <v>1107</v>
      </c>
      <c r="C7274" t="s">
        <v>608</v>
      </c>
      <c r="D7274">
        <v>370</v>
      </c>
      <c r="E7274" t="s">
        <v>693</v>
      </c>
      <c r="F7274" t="s">
        <v>592</v>
      </c>
      <c r="G7274" s="11" t="str">
        <f>VLOOKUP(F7274,Sheet1!$A$1:$E$2471,2,FALSE)</f>
        <v xml:space="preserve">474 NORTH 16TH STREET </v>
      </c>
      <c r="H7274" s="11" t="str">
        <f>VLOOKUP(F7274,Sheet1!$A$1:$E$2471,3,FALSE)</f>
        <v>ST. HELENS</v>
      </c>
      <c r="I7274" s="11" t="str">
        <f>VLOOKUP(F7274,Sheet1!$A$1:$E$2471,4,FALSE)</f>
        <v>OR</v>
      </c>
      <c r="J7274" s="11" t="str">
        <f>VLOOKUP(F7274,Sheet1!$A$1:$E$2471,5,FALSE)</f>
        <v>97051-0000</v>
      </c>
      <c r="K7274" s="2">
        <v>1375</v>
      </c>
      <c r="L7274" s="1">
        <v>43266</v>
      </c>
      <c r="M7274">
        <v>100120501</v>
      </c>
      <c r="N7274">
        <v>1</v>
      </c>
      <c r="P7274" t="s">
        <v>91</v>
      </c>
    </row>
    <row r="7275" spans="1:16" x14ac:dyDescent="0.25">
      <c r="A7275" s="13">
        <v>2230</v>
      </c>
      <c r="B7275" s="11" t="s">
        <v>1107</v>
      </c>
      <c r="C7275" t="s">
        <v>608</v>
      </c>
      <c r="D7275">
        <v>370</v>
      </c>
      <c r="E7275" t="s">
        <v>693</v>
      </c>
      <c r="F7275" t="s">
        <v>592</v>
      </c>
      <c r="G7275" s="11" t="str">
        <f>VLOOKUP(F7275,Sheet1!$A$1:$E$2471,2,FALSE)</f>
        <v xml:space="preserve">474 NORTH 16TH STREET </v>
      </c>
      <c r="H7275" s="11" t="str">
        <f>VLOOKUP(F7275,Sheet1!$A$1:$E$2471,3,FALSE)</f>
        <v>ST. HELENS</v>
      </c>
      <c r="I7275" s="11" t="str">
        <f>VLOOKUP(F7275,Sheet1!$A$1:$E$2471,4,FALSE)</f>
        <v>OR</v>
      </c>
      <c r="J7275" s="11" t="str">
        <f>VLOOKUP(F7275,Sheet1!$A$1:$E$2471,5,FALSE)</f>
        <v>97051-0000</v>
      </c>
      <c r="K7275" s="2">
        <v>250</v>
      </c>
      <c r="L7275" s="1">
        <v>43266</v>
      </c>
      <c r="M7275">
        <v>100120501</v>
      </c>
      <c r="N7275">
        <v>1</v>
      </c>
      <c r="P7275" t="s">
        <v>91</v>
      </c>
    </row>
    <row r="7276" spans="1:16" x14ac:dyDescent="0.25">
      <c r="A7276" s="13">
        <v>2230</v>
      </c>
      <c r="B7276" s="11" t="s">
        <v>1107</v>
      </c>
      <c r="C7276" t="s">
        <v>608</v>
      </c>
      <c r="D7276">
        <v>370</v>
      </c>
      <c r="E7276" t="s">
        <v>693</v>
      </c>
      <c r="F7276" t="s">
        <v>695</v>
      </c>
      <c r="G7276" s="11" t="str">
        <f>VLOOKUP(F7276,Sheet1!$A$1:$E$2471,2,FALSE)</f>
        <v xml:space="preserve">1100 MILLER AVENUE </v>
      </c>
      <c r="H7276" s="11" t="str">
        <f>VLOOKUP(F7276,Sheet1!$A$1:$E$2471,3,FALSE)</f>
        <v>TILLAMOOK</v>
      </c>
      <c r="I7276" s="11" t="str">
        <f>VLOOKUP(F7276,Sheet1!$A$1:$E$2471,4,FALSE)</f>
        <v>OR</v>
      </c>
      <c r="J7276" s="11" t="str">
        <f>VLOOKUP(F7276,Sheet1!$A$1:$E$2471,5,FALSE)</f>
        <v>97141</v>
      </c>
      <c r="K7276" s="2">
        <v>3600</v>
      </c>
      <c r="L7276" s="1">
        <v>43042</v>
      </c>
      <c r="M7276">
        <v>0</v>
      </c>
      <c r="N7276">
        <v>1</v>
      </c>
      <c r="P7276" t="s">
        <v>91</v>
      </c>
    </row>
    <row r="7277" spans="1:16" x14ac:dyDescent="0.25">
      <c r="A7277" s="13">
        <v>2230</v>
      </c>
      <c r="B7277" s="11" t="s">
        <v>1107</v>
      </c>
      <c r="C7277" t="s">
        <v>608</v>
      </c>
      <c r="D7277">
        <v>370</v>
      </c>
      <c r="E7277" t="s">
        <v>693</v>
      </c>
      <c r="F7277" t="s">
        <v>695</v>
      </c>
      <c r="G7277" s="11" t="str">
        <f>VLOOKUP(F7277,Sheet1!$A$1:$E$2471,2,FALSE)</f>
        <v xml:space="preserve">1100 MILLER AVENUE </v>
      </c>
      <c r="H7277" s="11" t="str">
        <f>VLOOKUP(F7277,Sheet1!$A$1:$E$2471,3,FALSE)</f>
        <v>TILLAMOOK</v>
      </c>
      <c r="I7277" s="11" t="str">
        <f>VLOOKUP(F7277,Sheet1!$A$1:$E$2471,4,FALSE)</f>
        <v>OR</v>
      </c>
      <c r="J7277" s="11" t="str">
        <f>VLOOKUP(F7277,Sheet1!$A$1:$E$2471,5,FALSE)</f>
        <v>97141</v>
      </c>
      <c r="K7277" s="2">
        <v>3600</v>
      </c>
      <c r="L7277" s="1">
        <v>43168</v>
      </c>
      <c r="M7277">
        <v>0</v>
      </c>
      <c r="N7277">
        <v>1</v>
      </c>
      <c r="P7277" t="s">
        <v>91</v>
      </c>
    </row>
    <row r="7278" spans="1:16" x14ac:dyDescent="0.25">
      <c r="A7278" s="13">
        <v>2230</v>
      </c>
      <c r="B7278" s="11" t="s">
        <v>1107</v>
      </c>
      <c r="C7278" t="s">
        <v>608</v>
      </c>
      <c r="D7278">
        <v>370</v>
      </c>
      <c r="E7278" t="s">
        <v>693</v>
      </c>
      <c r="F7278" t="s">
        <v>623</v>
      </c>
      <c r="G7278" s="11" t="str">
        <f>VLOOKUP(F7278,Sheet1!$A$1:$E$2471,2,FALSE)</f>
        <v xml:space="preserve">2043 COLLEGE WAY </v>
      </c>
      <c r="H7278" s="11" t="str">
        <f>VLOOKUP(F7278,Sheet1!$A$1:$E$2471,3,FALSE)</f>
        <v>FOREST GROVE</v>
      </c>
      <c r="I7278" s="11" t="str">
        <f>VLOOKUP(F7278,Sheet1!$A$1:$E$2471,4,FALSE)</f>
        <v>OR</v>
      </c>
      <c r="J7278" s="11" t="str">
        <f>VLOOKUP(F7278,Sheet1!$A$1:$E$2471,5,FALSE)</f>
        <v>97116-0000</v>
      </c>
      <c r="K7278" s="2">
        <v>160</v>
      </c>
      <c r="L7278" s="1">
        <v>43028</v>
      </c>
      <c r="M7278">
        <v>100119202</v>
      </c>
      <c r="N7278">
        <v>1</v>
      </c>
      <c r="P7278" t="s">
        <v>91</v>
      </c>
    </row>
    <row r="7279" spans="1:16" x14ac:dyDescent="0.25">
      <c r="A7279" s="13">
        <v>2230</v>
      </c>
      <c r="B7279" s="11" t="s">
        <v>1107</v>
      </c>
      <c r="C7279" t="s">
        <v>608</v>
      </c>
      <c r="D7279">
        <v>370</v>
      </c>
      <c r="E7279" t="s">
        <v>693</v>
      </c>
      <c r="F7279" t="s">
        <v>623</v>
      </c>
      <c r="G7279" s="11" t="str">
        <f>VLOOKUP(F7279,Sheet1!$A$1:$E$2471,2,FALSE)</f>
        <v xml:space="preserve">2043 COLLEGE WAY </v>
      </c>
      <c r="H7279" s="11" t="str">
        <f>VLOOKUP(F7279,Sheet1!$A$1:$E$2471,3,FALSE)</f>
        <v>FOREST GROVE</v>
      </c>
      <c r="I7279" s="11" t="str">
        <f>VLOOKUP(F7279,Sheet1!$A$1:$E$2471,4,FALSE)</f>
        <v>OR</v>
      </c>
      <c r="J7279" s="11" t="str">
        <f>VLOOKUP(F7279,Sheet1!$A$1:$E$2471,5,FALSE)</f>
        <v>97116-0000</v>
      </c>
      <c r="K7279" s="2">
        <v>160</v>
      </c>
      <c r="L7279" s="1">
        <v>43028</v>
      </c>
      <c r="M7279">
        <v>100119202</v>
      </c>
      <c r="N7279">
        <v>1</v>
      </c>
      <c r="P7279" t="s">
        <v>91</v>
      </c>
    </row>
    <row r="7280" spans="1:16" x14ac:dyDescent="0.25">
      <c r="A7280" s="13">
        <v>2230</v>
      </c>
      <c r="B7280" s="11" t="s">
        <v>1107</v>
      </c>
      <c r="C7280" t="s">
        <v>608</v>
      </c>
      <c r="D7280">
        <v>370</v>
      </c>
      <c r="E7280" t="s">
        <v>693</v>
      </c>
      <c r="F7280" t="s">
        <v>622</v>
      </c>
      <c r="G7280" s="11" t="str">
        <f>VLOOKUP(F7280,Sheet1!$A$1:$E$2471,2,FALSE)</f>
        <v xml:space="preserve">5051 NE ELAM YOUNG PKWY </v>
      </c>
      <c r="H7280" s="11" t="str">
        <f>VLOOKUP(F7280,Sheet1!$A$1:$E$2471,3,FALSE)</f>
        <v>HILLSBORO</v>
      </c>
      <c r="I7280" s="11" t="str">
        <f>VLOOKUP(F7280,Sheet1!$A$1:$E$2471,4,FALSE)</f>
        <v>OR</v>
      </c>
      <c r="J7280" s="11" t="str">
        <f>VLOOKUP(F7280,Sheet1!$A$1:$E$2471,5,FALSE)</f>
        <v>97124-0000</v>
      </c>
      <c r="K7280" s="2">
        <v>474</v>
      </c>
      <c r="L7280" s="1">
        <v>43028</v>
      </c>
      <c r="M7280">
        <v>100119192</v>
      </c>
      <c r="N7280">
        <v>1</v>
      </c>
      <c r="P7280" t="s">
        <v>91</v>
      </c>
    </row>
    <row r="7281" spans="1:16" x14ac:dyDescent="0.25">
      <c r="A7281" s="13">
        <v>2230</v>
      </c>
      <c r="B7281" s="11" t="s">
        <v>1107</v>
      </c>
      <c r="C7281" t="s">
        <v>608</v>
      </c>
      <c r="D7281">
        <v>370</v>
      </c>
      <c r="E7281" t="s">
        <v>693</v>
      </c>
      <c r="F7281" t="s">
        <v>622</v>
      </c>
      <c r="G7281" s="11" t="str">
        <f>VLOOKUP(F7281,Sheet1!$A$1:$E$2471,2,FALSE)</f>
        <v xml:space="preserve">5051 NE ELAM YOUNG PKWY </v>
      </c>
      <c r="H7281" s="11" t="str">
        <f>VLOOKUP(F7281,Sheet1!$A$1:$E$2471,3,FALSE)</f>
        <v>HILLSBORO</v>
      </c>
      <c r="I7281" s="11" t="str">
        <f>VLOOKUP(F7281,Sheet1!$A$1:$E$2471,4,FALSE)</f>
        <v>OR</v>
      </c>
      <c r="J7281" s="11" t="str">
        <f>VLOOKUP(F7281,Sheet1!$A$1:$E$2471,5,FALSE)</f>
        <v>97124-0000</v>
      </c>
      <c r="K7281" s="2">
        <v>417</v>
      </c>
      <c r="L7281" s="1">
        <v>43028</v>
      </c>
      <c r="M7281">
        <v>100119192</v>
      </c>
      <c r="N7281">
        <v>1</v>
      </c>
      <c r="P7281" t="s">
        <v>91</v>
      </c>
    </row>
    <row r="7282" spans="1:16" x14ac:dyDescent="0.25">
      <c r="A7282" s="13">
        <v>2230</v>
      </c>
      <c r="B7282" s="11" t="s">
        <v>1107</v>
      </c>
      <c r="C7282" t="s">
        <v>608</v>
      </c>
      <c r="D7282">
        <v>370</v>
      </c>
      <c r="E7282" t="s">
        <v>693</v>
      </c>
      <c r="F7282" t="s">
        <v>622</v>
      </c>
      <c r="G7282" s="11" t="str">
        <f>VLOOKUP(F7282,Sheet1!$A$1:$E$2471,2,FALSE)</f>
        <v xml:space="preserve">5051 NE ELAM YOUNG PKWY </v>
      </c>
      <c r="H7282" s="11" t="str">
        <f>VLOOKUP(F7282,Sheet1!$A$1:$E$2471,3,FALSE)</f>
        <v>HILLSBORO</v>
      </c>
      <c r="I7282" s="11" t="str">
        <f>VLOOKUP(F7282,Sheet1!$A$1:$E$2471,4,FALSE)</f>
        <v>OR</v>
      </c>
      <c r="J7282" s="11" t="str">
        <f>VLOOKUP(F7282,Sheet1!$A$1:$E$2471,5,FALSE)</f>
        <v>97124-0000</v>
      </c>
      <c r="K7282" s="2">
        <v>474</v>
      </c>
      <c r="L7282" s="1">
        <v>43028</v>
      </c>
      <c r="M7282">
        <v>100119192</v>
      </c>
      <c r="N7282">
        <v>1</v>
      </c>
      <c r="P7282" t="s">
        <v>91</v>
      </c>
    </row>
    <row r="7283" spans="1:16" x14ac:dyDescent="0.25">
      <c r="A7283" s="13">
        <v>2230</v>
      </c>
      <c r="B7283" s="11" t="s">
        <v>1107</v>
      </c>
      <c r="C7283" t="s">
        <v>608</v>
      </c>
      <c r="D7283">
        <v>370</v>
      </c>
      <c r="E7283" t="s">
        <v>693</v>
      </c>
      <c r="F7283" t="s">
        <v>622</v>
      </c>
      <c r="G7283" s="11" t="str">
        <f>VLOOKUP(F7283,Sheet1!$A$1:$E$2471,2,FALSE)</f>
        <v xml:space="preserve">5051 NE ELAM YOUNG PKWY </v>
      </c>
      <c r="H7283" s="11" t="str">
        <f>VLOOKUP(F7283,Sheet1!$A$1:$E$2471,3,FALSE)</f>
        <v>HILLSBORO</v>
      </c>
      <c r="I7283" s="11" t="str">
        <f>VLOOKUP(F7283,Sheet1!$A$1:$E$2471,4,FALSE)</f>
        <v>OR</v>
      </c>
      <c r="J7283" s="11" t="str">
        <f>VLOOKUP(F7283,Sheet1!$A$1:$E$2471,5,FALSE)</f>
        <v>97124-0000</v>
      </c>
      <c r="K7283" s="2">
        <v>515</v>
      </c>
      <c r="L7283" s="1">
        <v>43028</v>
      </c>
      <c r="M7283">
        <v>100119192</v>
      </c>
      <c r="N7283">
        <v>1</v>
      </c>
      <c r="P7283" t="s">
        <v>91</v>
      </c>
    </row>
    <row r="7284" spans="1:16" x14ac:dyDescent="0.25">
      <c r="A7284" s="13">
        <v>2230</v>
      </c>
      <c r="B7284" s="11" t="s">
        <v>1107</v>
      </c>
      <c r="C7284" t="s">
        <v>608</v>
      </c>
      <c r="D7284">
        <v>370</v>
      </c>
      <c r="E7284" t="s">
        <v>693</v>
      </c>
      <c r="F7284" t="s">
        <v>623</v>
      </c>
      <c r="G7284" s="11" t="str">
        <f>VLOOKUP(F7284,Sheet1!$A$1:$E$2471,2,FALSE)</f>
        <v xml:space="preserve">2043 COLLEGE WAY </v>
      </c>
      <c r="H7284" s="11" t="str">
        <f>VLOOKUP(F7284,Sheet1!$A$1:$E$2471,3,FALSE)</f>
        <v>FOREST GROVE</v>
      </c>
      <c r="I7284" s="11" t="str">
        <f>VLOOKUP(F7284,Sheet1!$A$1:$E$2471,4,FALSE)</f>
        <v>OR</v>
      </c>
      <c r="J7284" s="11" t="str">
        <f>VLOOKUP(F7284,Sheet1!$A$1:$E$2471,5,FALSE)</f>
        <v>97116-0000</v>
      </c>
      <c r="K7284" s="2">
        <v>160</v>
      </c>
      <c r="L7284" s="1">
        <v>43061</v>
      </c>
      <c r="M7284">
        <v>100119427</v>
      </c>
      <c r="N7284">
        <v>1</v>
      </c>
      <c r="P7284" t="s">
        <v>91</v>
      </c>
    </row>
    <row r="7285" spans="1:16" x14ac:dyDescent="0.25">
      <c r="A7285" s="13">
        <v>2230</v>
      </c>
      <c r="B7285" s="11" t="s">
        <v>1107</v>
      </c>
      <c r="C7285" t="s">
        <v>608</v>
      </c>
      <c r="D7285">
        <v>370</v>
      </c>
      <c r="E7285" t="s">
        <v>693</v>
      </c>
      <c r="F7285" t="s">
        <v>623</v>
      </c>
      <c r="G7285" s="11" t="str">
        <f>VLOOKUP(F7285,Sheet1!$A$1:$E$2471,2,FALSE)</f>
        <v xml:space="preserve">2043 COLLEGE WAY </v>
      </c>
      <c r="H7285" s="11" t="str">
        <f>VLOOKUP(F7285,Sheet1!$A$1:$E$2471,3,FALSE)</f>
        <v>FOREST GROVE</v>
      </c>
      <c r="I7285" s="11" t="str">
        <f>VLOOKUP(F7285,Sheet1!$A$1:$E$2471,4,FALSE)</f>
        <v>OR</v>
      </c>
      <c r="J7285" s="11" t="str">
        <f>VLOOKUP(F7285,Sheet1!$A$1:$E$2471,5,FALSE)</f>
        <v>97116-0000</v>
      </c>
      <c r="K7285" s="2">
        <v>160</v>
      </c>
      <c r="L7285" s="1">
        <v>43061</v>
      </c>
      <c r="M7285">
        <v>100119427</v>
      </c>
      <c r="N7285">
        <v>1</v>
      </c>
      <c r="P7285" t="s">
        <v>91</v>
      </c>
    </row>
    <row r="7286" spans="1:16" x14ac:dyDescent="0.25">
      <c r="A7286" s="13">
        <v>2230</v>
      </c>
      <c r="B7286" s="11" t="s">
        <v>1107</v>
      </c>
      <c r="C7286" t="s">
        <v>608</v>
      </c>
      <c r="D7286">
        <v>370</v>
      </c>
      <c r="E7286" t="s">
        <v>693</v>
      </c>
      <c r="F7286" t="s">
        <v>622</v>
      </c>
      <c r="G7286" s="11" t="str">
        <f>VLOOKUP(F7286,Sheet1!$A$1:$E$2471,2,FALSE)</f>
        <v xml:space="preserve">5051 NE ELAM YOUNG PKWY </v>
      </c>
      <c r="H7286" s="11" t="str">
        <f>VLOOKUP(F7286,Sheet1!$A$1:$E$2471,3,FALSE)</f>
        <v>HILLSBORO</v>
      </c>
      <c r="I7286" s="11" t="str">
        <f>VLOOKUP(F7286,Sheet1!$A$1:$E$2471,4,FALSE)</f>
        <v>OR</v>
      </c>
      <c r="J7286" s="11" t="str">
        <f>VLOOKUP(F7286,Sheet1!$A$1:$E$2471,5,FALSE)</f>
        <v>97124-0000</v>
      </c>
      <c r="K7286" s="2">
        <v>3785</v>
      </c>
      <c r="L7286" s="1">
        <v>43070</v>
      </c>
      <c r="M7286">
        <v>100119464</v>
      </c>
      <c r="N7286">
        <v>1</v>
      </c>
      <c r="P7286" t="s">
        <v>91</v>
      </c>
    </row>
    <row r="7287" spans="1:16" x14ac:dyDescent="0.25">
      <c r="A7287" s="13">
        <v>2230</v>
      </c>
      <c r="B7287" s="11" t="s">
        <v>1107</v>
      </c>
      <c r="C7287" t="s">
        <v>608</v>
      </c>
      <c r="D7287">
        <v>370</v>
      </c>
      <c r="E7287" t="s">
        <v>693</v>
      </c>
      <c r="F7287" t="s">
        <v>622</v>
      </c>
      <c r="G7287" s="11" t="str">
        <f>VLOOKUP(F7287,Sheet1!$A$1:$E$2471,2,FALSE)</f>
        <v xml:space="preserve">5051 NE ELAM YOUNG PKWY </v>
      </c>
      <c r="H7287" s="11" t="str">
        <f>VLOOKUP(F7287,Sheet1!$A$1:$E$2471,3,FALSE)</f>
        <v>HILLSBORO</v>
      </c>
      <c r="I7287" s="11" t="str">
        <f>VLOOKUP(F7287,Sheet1!$A$1:$E$2471,4,FALSE)</f>
        <v>OR</v>
      </c>
      <c r="J7287" s="11" t="str">
        <f>VLOOKUP(F7287,Sheet1!$A$1:$E$2471,5,FALSE)</f>
        <v>97124-0000</v>
      </c>
      <c r="K7287" s="2">
        <v>515</v>
      </c>
      <c r="L7287" s="1">
        <v>43048</v>
      </c>
      <c r="M7287">
        <v>100119334</v>
      </c>
      <c r="N7287">
        <v>1</v>
      </c>
      <c r="P7287" t="s">
        <v>91</v>
      </c>
    </row>
    <row r="7288" spans="1:16" x14ac:dyDescent="0.25">
      <c r="A7288" s="13">
        <v>2230</v>
      </c>
      <c r="B7288" s="11" t="s">
        <v>1107</v>
      </c>
      <c r="C7288" t="s">
        <v>608</v>
      </c>
      <c r="D7288">
        <v>370</v>
      </c>
      <c r="E7288" t="s">
        <v>693</v>
      </c>
      <c r="F7288" t="s">
        <v>622</v>
      </c>
      <c r="G7288" s="11" t="str">
        <f>VLOOKUP(F7288,Sheet1!$A$1:$E$2471,2,FALSE)</f>
        <v xml:space="preserve">5051 NE ELAM YOUNG PKWY </v>
      </c>
      <c r="H7288" s="11" t="str">
        <f>VLOOKUP(F7288,Sheet1!$A$1:$E$2471,3,FALSE)</f>
        <v>HILLSBORO</v>
      </c>
      <c r="I7288" s="11" t="str">
        <f>VLOOKUP(F7288,Sheet1!$A$1:$E$2471,4,FALSE)</f>
        <v>OR</v>
      </c>
      <c r="J7288" s="11" t="str">
        <f>VLOOKUP(F7288,Sheet1!$A$1:$E$2471,5,FALSE)</f>
        <v>97124-0000</v>
      </c>
      <c r="K7288" s="2">
        <v>433</v>
      </c>
      <c r="L7288" s="1">
        <v>43048</v>
      </c>
      <c r="M7288">
        <v>100119334</v>
      </c>
      <c r="N7288">
        <v>1</v>
      </c>
      <c r="P7288" t="s">
        <v>91</v>
      </c>
    </row>
    <row r="7289" spans="1:16" x14ac:dyDescent="0.25">
      <c r="A7289" s="13">
        <v>2230</v>
      </c>
      <c r="B7289" s="11" t="s">
        <v>1107</v>
      </c>
      <c r="C7289" t="s">
        <v>608</v>
      </c>
      <c r="D7289">
        <v>370</v>
      </c>
      <c r="E7289" t="s">
        <v>693</v>
      </c>
      <c r="F7289" t="s">
        <v>623</v>
      </c>
      <c r="G7289" s="11" t="str">
        <f>VLOOKUP(F7289,Sheet1!$A$1:$E$2471,2,FALSE)</f>
        <v xml:space="preserve">2043 COLLEGE WAY </v>
      </c>
      <c r="H7289" s="11" t="str">
        <f>VLOOKUP(F7289,Sheet1!$A$1:$E$2471,3,FALSE)</f>
        <v>FOREST GROVE</v>
      </c>
      <c r="I7289" s="11" t="str">
        <f>VLOOKUP(F7289,Sheet1!$A$1:$E$2471,4,FALSE)</f>
        <v>OR</v>
      </c>
      <c r="J7289" s="11" t="str">
        <f>VLOOKUP(F7289,Sheet1!$A$1:$E$2471,5,FALSE)</f>
        <v>97116-0000</v>
      </c>
      <c r="K7289" s="2">
        <v>160</v>
      </c>
      <c r="L7289" s="1">
        <v>43077</v>
      </c>
      <c r="M7289">
        <v>100119537</v>
      </c>
      <c r="N7289">
        <v>1</v>
      </c>
      <c r="P7289" t="s">
        <v>91</v>
      </c>
    </row>
    <row r="7290" spans="1:16" x14ac:dyDescent="0.25">
      <c r="A7290" s="13">
        <v>2230</v>
      </c>
      <c r="B7290" s="11" t="s">
        <v>1107</v>
      </c>
      <c r="C7290" t="s">
        <v>608</v>
      </c>
      <c r="D7290">
        <v>370</v>
      </c>
      <c r="E7290" t="s">
        <v>693</v>
      </c>
      <c r="F7290" t="s">
        <v>622</v>
      </c>
      <c r="G7290" s="11" t="str">
        <f>VLOOKUP(F7290,Sheet1!$A$1:$E$2471,2,FALSE)</f>
        <v xml:space="preserve">5051 NE ELAM YOUNG PKWY </v>
      </c>
      <c r="H7290" s="11" t="str">
        <f>VLOOKUP(F7290,Sheet1!$A$1:$E$2471,3,FALSE)</f>
        <v>HILLSBORO</v>
      </c>
      <c r="I7290" s="11" t="str">
        <f>VLOOKUP(F7290,Sheet1!$A$1:$E$2471,4,FALSE)</f>
        <v>OR</v>
      </c>
      <c r="J7290" s="11" t="str">
        <f>VLOOKUP(F7290,Sheet1!$A$1:$E$2471,5,FALSE)</f>
        <v>97124-0000</v>
      </c>
      <c r="K7290" s="2">
        <v>278</v>
      </c>
      <c r="L7290" s="1">
        <v>43097</v>
      </c>
      <c r="M7290">
        <v>100119628</v>
      </c>
      <c r="N7290">
        <v>1</v>
      </c>
      <c r="P7290" t="s">
        <v>91</v>
      </c>
    </row>
    <row r="7291" spans="1:16" x14ac:dyDescent="0.25">
      <c r="A7291" s="13">
        <v>2230</v>
      </c>
      <c r="B7291" s="11" t="s">
        <v>1107</v>
      </c>
      <c r="C7291" t="s">
        <v>608</v>
      </c>
      <c r="D7291">
        <v>370</v>
      </c>
      <c r="E7291" t="s">
        <v>693</v>
      </c>
      <c r="F7291" t="s">
        <v>622</v>
      </c>
      <c r="G7291" s="11" t="str">
        <f>VLOOKUP(F7291,Sheet1!$A$1:$E$2471,2,FALSE)</f>
        <v xml:space="preserve">5051 NE ELAM YOUNG PKWY </v>
      </c>
      <c r="H7291" s="11" t="str">
        <f>VLOOKUP(F7291,Sheet1!$A$1:$E$2471,3,FALSE)</f>
        <v>HILLSBORO</v>
      </c>
      <c r="I7291" s="11" t="str">
        <f>VLOOKUP(F7291,Sheet1!$A$1:$E$2471,4,FALSE)</f>
        <v>OR</v>
      </c>
      <c r="J7291" s="11" t="str">
        <f>VLOOKUP(F7291,Sheet1!$A$1:$E$2471,5,FALSE)</f>
        <v>97124-0000</v>
      </c>
      <c r="K7291" s="2">
        <v>278</v>
      </c>
      <c r="L7291" s="1">
        <v>43097</v>
      </c>
      <c r="M7291">
        <v>100119628</v>
      </c>
      <c r="N7291">
        <v>1</v>
      </c>
      <c r="P7291" t="s">
        <v>91</v>
      </c>
    </row>
    <row r="7292" spans="1:16" x14ac:dyDescent="0.25">
      <c r="A7292" s="13">
        <v>2230</v>
      </c>
      <c r="B7292" s="11" t="s">
        <v>1107</v>
      </c>
      <c r="C7292" t="s">
        <v>608</v>
      </c>
      <c r="D7292">
        <v>370</v>
      </c>
      <c r="E7292" t="s">
        <v>693</v>
      </c>
      <c r="F7292" t="s">
        <v>622</v>
      </c>
      <c r="G7292" s="11" t="str">
        <f>VLOOKUP(F7292,Sheet1!$A$1:$E$2471,2,FALSE)</f>
        <v xml:space="preserve">5051 NE ELAM YOUNG PKWY </v>
      </c>
      <c r="H7292" s="11" t="str">
        <f>VLOOKUP(F7292,Sheet1!$A$1:$E$2471,3,FALSE)</f>
        <v>HILLSBORO</v>
      </c>
      <c r="I7292" s="11" t="str">
        <f>VLOOKUP(F7292,Sheet1!$A$1:$E$2471,4,FALSE)</f>
        <v>OR</v>
      </c>
      <c r="J7292" s="11" t="str">
        <f>VLOOKUP(F7292,Sheet1!$A$1:$E$2471,5,FALSE)</f>
        <v>97124-0000</v>
      </c>
      <c r="K7292" s="2">
        <v>278</v>
      </c>
      <c r="L7292" s="1">
        <v>43097</v>
      </c>
      <c r="M7292">
        <v>100119628</v>
      </c>
      <c r="N7292">
        <v>1</v>
      </c>
      <c r="P7292" t="s">
        <v>91</v>
      </c>
    </row>
    <row r="7293" spans="1:16" x14ac:dyDescent="0.25">
      <c r="A7293" s="13">
        <v>2230</v>
      </c>
      <c r="B7293" s="11" t="s">
        <v>1107</v>
      </c>
      <c r="C7293" t="s">
        <v>608</v>
      </c>
      <c r="D7293">
        <v>370</v>
      </c>
      <c r="E7293" t="s">
        <v>693</v>
      </c>
      <c r="F7293" t="s">
        <v>622</v>
      </c>
      <c r="G7293" s="11" t="str">
        <f>VLOOKUP(F7293,Sheet1!$A$1:$E$2471,2,FALSE)</f>
        <v xml:space="preserve">5051 NE ELAM YOUNG PKWY </v>
      </c>
      <c r="H7293" s="11" t="str">
        <f>VLOOKUP(F7293,Sheet1!$A$1:$E$2471,3,FALSE)</f>
        <v>HILLSBORO</v>
      </c>
      <c r="I7293" s="11" t="str">
        <f>VLOOKUP(F7293,Sheet1!$A$1:$E$2471,4,FALSE)</f>
        <v>OR</v>
      </c>
      <c r="J7293" s="11" t="str">
        <f>VLOOKUP(F7293,Sheet1!$A$1:$E$2471,5,FALSE)</f>
        <v>97124-0000</v>
      </c>
      <c r="K7293" s="2">
        <v>278</v>
      </c>
      <c r="L7293" s="1">
        <v>43097</v>
      </c>
      <c r="M7293">
        <v>100119628</v>
      </c>
      <c r="N7293">
        <v>1</v>
      </c>
      <c r="P7293" t="s">
        <v>91</v>
      </c>
    </row>
    <row r="7294" spans="1:16" x14ac:dyDescent="0.25">
      <c r="A7294" s="13">
        <v>2230</v>
      </c>
      <c r="B7294" s="11" t="s">
        <v>1107</v>
      </c>
      <c r="C7294" t="s">
        <v>608</v>
      </c>
      <c r="D7294">
        <v>370</v>
      </c>
      <c r="E7294" t="s">
        <v>693</v>
      </c>
      <c r="F7294" t="s">
        <v>622</v>
      </c>
      <c r="G7294" s="11" t="str">
        <f>VLOOKUP(F7294,Sheet1!$A$1:$E$2471,2,FALSE)</f>
        <v xml:space="preserve">5051 NE ELAM YOUNG PKWY </v>
      </c>
      <c r="H7294" s="11" t="str">
        <f>VLOOKUP(F7294,Sheet1!$A$1:$E$2471,3,FALSE)</f>
        <v>HILLSBORO</v>
      </c>
      <c r="I7294" s="11" t="str">
        <f>VLOOKUP(F7294,Sheet1!$A$1:$E$2471,4,FALSE)</f>
        <v>OR</v>
      </c>
      <c r="J7294" s="11" t="str">
        <f>VLOOKUP(F7294,Sheet1!$A$1:$E$2471,5,FALSE)</f>
        <v>97124-0000</v>
      </c>
      <c r="K7294" s="2">
        <v>237</v>
      </c>
      <c r="L7294" s="1">
        <v>43097</v>
      </c>
      <c r="M7294">
        <v>100119628</v>
      </c>
      <c r="N7294">
        <v>1</v>
      </c>
      <c r="P7294" t="s">
        <v>91</v>
      </c>
    </row>
    <row r="7295" spans="1:16" x14ac:dyDescent="0.25">
      <c r="A7295" s="13">
        <v>2230</v>
      </c>
      <c r="B7295" s="11" t="s">
        <v>1107</v>
      </c>
      <c r="C7295" t="s">
        <v>608</v>
      </c>
      <c r="D7295">
        <v>370</v>
      </c>
      <c r="E7295" t="s">
        <v>693</v>
      </c>
      <c r="F7295" t="s">
        <v>622</v>
      </c>
      <c r="G7295" s="11" t="str">
        <f>VLOOKUP(F7295,Sheet1!$A$1:$E$2471,2,FALSE)</f>
        <v xml:space="preserve">5051 NE ELAM YOUNG PKWY </v>
      </c>
      <c r="H7295" s="11" t="str">
        <f>VLOOKUP(F7295,Sheet1!$A$1:$E$2471,3,FALSE)</f>
        <v>HILLSBORO</v>
      </c>
      <c r="I7295" s="11" t="str">
        <f>VLOOKUP(F7295,Sheet1!$A$1:$E$2471,4,FALSE)</f>
        <v>OR</v>
      </c>
      <c r="J7295" s="11" t="str">
        <f>VLOOKUP(F7295,Sheet1!$A$1:$E$2471,5,FALSE)</f>
        <v>97124-0000</v>
      </c>
      <c r="K7295" s="2">
        <v>237</v>
      </c>
      <c r="L7295" s="1">
        <v>43097</v>
      </c>
      <c r="M7295">
        <v>100119628</v>
      </c>
      <c r="N7295">
        <v>1</v>
      </c>
      <c r="P7295" t="s">
        <v>91</v>
      </c>
    </row>
    <row r="7296" spans="1:16" x14ac:dyDescent="0.25">
      <c r="A7296" s="13">
        <v>2230</v>
      </c>
      <c r="B7296" s="11" t="s">
        <v>1107</v>
      </c>
      <c r="C7296" t="s">
        <v>608</v>
      </c>
      <c r="D7296">
        <v>370</v>
      </c>
      <c r="E7296" t="s">
        <v>693</v>
      </c>
      <c r="F7296" t="s">
        <v>622</v>
      </c>
      <c r="G7296" s="11" t="str">
        <f>VLOOKUP(F7296,Sheet1!$A$1:$E$2471,2,FALSE)</f>
        <v xml:space="preserve">5051 NE ELAM YOUNG PKWY </v>
      </c>
      <c r="H7296" s="11" t="str">
        <f>VLOOKUP(F7296,Sheet1!$A$1:$E$2471,3,FALSE)</f>
        <v>HILLSBORO</v>
      </c>
      <c r="I7296" s="11" t="str">
        <f>VLOOKUP(F7296,Sheet1!$A$1:$E$2471,4,FALSE)</f>
        <v>OR</v>
      </c>
      <c r="J7296" s="11" t="str">
        <f>VLOOKUP(F7296,Sheet1!$A$1:$E$2471,5,FALSE)</f>
        <v>97124-0000</v>
      </c>
      <c r="K7296" s="2">
        <v>2035</v>
      </c>
      <c r="L7296" s="1">
        <v>43077</v>
      </c>
      <c r="M7296">
        <v>100119525</v>
      </c>
      <c r="N7296">
        <v>1</v>
      </c>
      <c r="P7296" t="s">
        <v>91</v>
      </c>
    </row>
    <row r="7297" spans="1:16" x14ac:dyDescent="0.25">
      <c r="A7297" s="13">
        <v>2230</v>
      </c>
      <c r="B7297" s="11" t="s">
        <v>1107</v>
      </c>
      <c r="C7297" t="s">
        <v>608</v>
      </c>
      <c r="D7297">
        <v>370</v>
      </c>
      <c r="E7297" t="s">
        <v>693</v>
      </c>
      <c r="F7297" t="s">
        <v>623</v>
      </c>
      <c r="G7297" s="11" t="str">
        <f>VLOOKUP(F7297,Sheet1!$A$1:$E$2471,2,FALSE)</f>
        <v xml:space="preserve">2043 COLLEGE WAY </v>
      </c>
      <c r="H7297" s="11" t="str">
        <f>VLOOKUP(F7297,Sheet1!$A$1:$E$2471,3,FALSE)</f>
        <v>FOREST GROVE</v>
      </c>
      <c r="I7297" s="11" t="str">
        <f>VLOOKUP(F7297,Sheet1!$A$1:$E$2471,4,FALSE)</f>
        <v>OR</v>
      </c>
      <c r="J7297" s="11" t="str">
        <f>VLOOKUP(F7297,Sheet1!$A$1:$E$2471,5,FALSE)</f>
        <v>97116-0000</v>
      </c>
      <c r="K7297" s="2">
        <v>160</v>
      </c>
      <c r="L7297" s="1">
        <v>43077</v>
      </c>
      <c r="M7297">
        <v>100119537</v>
      </c>
      <c r="N7297">
        <v>1</v>
      </c>
      <c r="P7297" t="s">
        <v>91</v>
      </c>
    </row>
    <row r="7298" spans="1:16" x14ac:dyDescent="0.25">
      <c r="A7298" s="13">
        <v>2230</v>
      </c>
      <c r="B7298" s="11" t="s">
        <v>1107</v>
      </c>
      <c r="C7298" t="s">
        <v>608</v>
      </c>
      <c r="D7298">
        <v>370</v>
      </c>
      <c r="E7298" t="s">
        <v>693</v>
      </c>
      <c r="F7298" t="s">
        <v>622</v>
      </c>
      <c r="G7298" s="11" t="str">
        <f>VLOOKUP(F7298,Sheet1!$A$1:$E$2471,2,FALSE)</f>
        <v xml:space="preserve">5051 NE ELAM YOUNG PKWY </v>
      </c>
      <c r="H7298" s="11" t="str">
        <f>VLOOKUP(F7298,Sheet1!$A$1:$E$2471,3,FALSE)</f>
        <v>HILLSBORO</v>
      </c>
      <c r="I7298" s="11" t="str">
        <f>VLOOKUP(F7298,Sheet1!$A$1:$E$2471,4,FALSE)</f>
        <v>OR</v>
      </c>
      <c r="J7298" s="11" t="str">
        <f>VLOOKUP(F7298,Sheet1!$A$1:$E$2471,5,FALSE)</f>
        <v>97124-0000</v>
      </c>
      <c r="K7298" s="2">
        <v>3635</v>
      </c>
      <c r="L7298" s="1">
        <v>43147</v>
      </c>
      <c r="M7298">
        <v>100119870</v>
      </c>
      <c r="N7298">
        <v>1</v>
      </c>
      <c r="P7298" t="s">
        <v>91</v>
      </c>
    </row>
    <row r="7299" spans="1:16" x14ac:dyDescent="0.25">
      <c r="A7299" s="13">
        <v>2230</v>
      </c>
      <c r="B7299" s="11" t="s">
        <v>1107</v>
      </c>
      <c r="C7299" t="s">
        <v>608</v>
      </c>
      <c r="D7299">
        <v>370</v>
      </c>
      <c r="E7299" t="s">
        <v>693</v>
      </c>
      <c r="F7299" t="s">
        <v>623</v>
      </c>
      <c r="G7299" s="11" t="str">
        <f>VLOOKUP(F7299,Sheet1!$A$1:$E$2471,2,FALSE)</f>
        <v xml:space="preserve">2043 COLLEGE WAY </v>
      </c>
      <c r="H7299" s="11" t="str">
        <f>VLOOKUP(F7299,Sheet1!$A$1:$E$2471,3,FALSE)</f>
        <v>FOREST GROVE</v>
      </c>
      <c r="I7299" s="11" t="str">
        <f>VLOOKUP(F7299,Sheet1!$A$1:$E$2471,4,FALSE)</f>
        <v>OR</v>
      </c>
      <c r="J7299" s="11" t="str">
        <f>VLOOKUP(F7299,Sheet1!$A$1:$E$2471,5,FALSE)</f>
        <v>97116-0000</v>
      </c>
      <c r="K7299" s="2">
        <v>160</v>
      </c>
      <c r="L7299" s="1">
        <v>43140</v>
      </c>
      <c r="M7299">
        <v>100119848</v>
      </c>
      <c r="N7299">
        <v>1</v>
      </c>
      <c r="P7299" t="s">
        <v>91</v>
      </c>
    </row>
    <row r="7300" spans="1:16" x14ac:dyDescent="0.25">
      <c r="A7300" s="13">
        <v>2230</v>
      </c>
      <c r="B7300" s="11" t="s">
        <v>1107</v>
      </c>
      <c r="C7300" t="s">
        <v>608</v>
      </c>
      <c r="D7300">
        <v>370</v>
      </c>
      <c r="E7300" t="s">
        <v>693</v>
      </c>
      <c r="F7300" t="s">
        <v>623</v>
      </c>
      <c r="G7300" s="11" t="str">
        <f>VLOOKUP(F7300,Sheet1!$A$1:$E$2471,2,FALSE)</f>
        <v xml:space="preserve">2043 COLLEGE WAY </v>
      </c>
      <c r="H7300" s="11" t="str">
        <f>VLOOKUP(F7300,Sheet1!$A$1:$E$2471,3,FALSE)</f>
        <v>FOREST GROVE</v>
      </c>
      <c r="I7300" s="11" t="str">
        <f>VLOOKUP(F7300,Sheet1!$A$1:$E$2471,4,FALSE)</f>
        <v>OR</v>
      </c>
      <c r="J7300" s="11" t="str">
        <f>VLOOKUP(F7300,Sheet1!$A$1:$E$2471,5,FALSE)</f>
        <v>97116-0000</v>
      </c>
      <c r="K7300" s="2">
        <v>160</v>
      </c>
      <c r="L7300" s="1">
        <v>43140</v>
      </c>
      <c r="M7300">
        <v>100119848</v>
      </c>
      <c r="N7300">
        <v>1</v>
      </c>
      <c r="P7300" t="s">
        <v>91</v>
      </c>
    </row>
    <row r="7301" spans="1:16" x14ac:dyDescent="0.25">
      <c r="A7301" s="13">
        <v>2230</v>
      </c>
      <c r="B7301" s="11" t="s">
        <v>1107</v>
      </c>
      <c r="C7301" t="s">
        <v>608</v>
      </c>
      <c r="D7301">
        <v>370</v>
      </c>
      <c r="E7301" t="s">
        <v>693</v>
      </c>
      <c r="F7301" t="s">
        <v>623</v>
      </c>
      <c r="G7301" s="11" t="str">
        <f>VLOOKUP(F7301,Sheet1!$A$1:$E$2471,2,FALSE)</f>
        <v xml:space="preserve">2043 COLLEGE WAY </v>
      </c>
      <c r="H7301" s="11" t="str">
        <f>VLOOKUP(F7301,Sheet1!$A$1:$E$2471,3,FALSE)</f>
        <v>FOREST GROVE</v>
      </c>
      <c r="I7301" s="11" t="str">
        <f>VLOOKUP(F7301,Sheet1!$A$1:$E$2471,4,FALSE)</f>
        <v>OR</v>
      </c>
      <c r="J7301" s="11" t="str">
        <f>VLOOKUP(F7301,Sheet1!$A$1:$E$2471,5,FALSE)</f>
        <v>97116-0000</v>
      </c>
      <c r="K7301" s="2">
        <v>160</v>
      </c>
      <c r="L7301" s="1">
        <v>43133</v>
      </c>
      <c r="M7301">
        <v>100119805</v>
      </c>
      <c r="N7301">
        <v>1</v>
      </c>
      <c r="P7301" t="s">
        <v>91</v>
      </c>
    </row>
    <row r="7302" spans="1:16" x14ac:dyDescent="0.25">
      <c r="A7302" s="13">
        <v>2230</v>
      </c>
      <c r="B7302" s="11" t="s">
        <v>1107</v>
      </c>
      <c r="C7302" t="s">
        <v>608</v>
      </c>
      <c r="D7302">
        <v>370</v>
      </c>
      <c r="E7302" t="s">
        <v>693</v>
      </c>
      <c r="F7302" t="s">
        <v>623</v>
      </c>
      <c r="G7302" s="11" t="str">
        <f>VLOOKUP(F7302,Sheet1!$A$1:$E$2471,2,FALSE)</f>
        <v xml:space="preserve">2043 COLLEGE WAY </v>
      </c>
      <c r="H7302" s="11" t="str">
        <f>VLOOKUP(F7302,Sheet1!$A$1:$E$2471,3,FALSE)</f>
        <v>FOREST GROVE</v>
      </c>
      <c r="I7302" s="11" t="str">
        <f>VLOOKUP(F7302,Sheet1!$A$1:$E$2471,4,FALSE)</f>
        <v>OR</v>
      </c>
      <c r="J7302" s="11" t="str">
        <f>VLOOKUP(F7302,Sheet1!$A$1:$E$2471,5,FALSE)</f>
        <v>97116-0000</v>
      </c>
      <c r="K7302" s="2">
        <v>160</v>
      </c>
      <c r="L7302" s="1">
        <v>43133</v>
      </c>
      <c r="M7302">
        <v>100119805</v>
      </c>
      <c r="N7302">
        <v>1</v>
      </c>
      <c r="P7302" t="s">
        <v>91</v>
      </c>
    </row>
    <row r="7303" spans="1:16" x14ac:dyDescent="0.25">
      <c r="A7303" s="13">
        <v>2230</v>
      </c>
      <c r="B7303" s="11" t="s">
        <v>1107</v>
      </c>
      <c r="C7303" t="s">
        <v>608</v>
      </c>
      <c r="D7303">
        <v>370</v>
      </c>
      <c r="E7303" t="s">
        <v>693</v>
      </c>
      <c r="F7303" t="s">
        <v>622</v>
      </c>
      <c r="G7303" s="11" t="str">
        <f>VLOOKUP(F7303,Sheet1!$A$1:$E$2471,2,FALSE)</f>
        <v xml:space="preserve">5051 NE ELAM YOUNG PKWY </v>
      </c>
      <c r="H7303" s="11" t="str">
        <f>VLOOKUP(F7303,Sheet1!$A$1:$E$2471,3,FALSE)</f>
        <v>HILLSBORO</v>
      </c>
      <c r="I7303" s="11" t="str">
        <f>VLOOKUP(F7303,Sheet1!$A$1:$E$2471,4,FALSE)</f>
        <v>OR</v>
      </c>
      <c r="J7303" s="11" t="str">
        <f>VLOOKUP(F7303,Sheet1!$A$1:$E$2471,5,FALSE)</f>
        <v>97124-0000</v>
      </c>
      <c r="K7303" s="2">
        <v>2628</v>
      </c>
      <c r="L7303" s="1">
        <v>43182</v>
      </c>
      <c r="M7303">
        <v>100120024</v>
      </c>
      <c r="N7303">
        <v>1</v>
      </c>
      <c r="P7303" t="s">
        <v>91</v>
      </c>
    </row>
    <row r="7304" spans="1:16" x14ac:dyDescent="0.25">
      <c r="A7304" s="13">
        <v>2230</v>
      </c>
      <c r="B7304" s="11" t="s">
        <v>1107</v>
      </c>
      <c r="C7304" t="s">
        <v>608</v>
      </c>
      <c r="D7304">
        <v>370</v>
      </c>
      <c r="E7304" t="s">
        <v>693</v>
      </c>
      <c r="F7304" t="s">
        <v>623</v>
      </c>
      <c r="G7304" s="11" t="str">
        <f>VLOOKUP(F7304,Sheet1!$A$1:$E$2471,2,FALSE)</f>
        <v xml:space="preserve">2043 COLLEGE WAY </v>
      </c>
      <c r="H7304" s="11" t="str">
        <f>VLOOKUP(F7304,Sheet1!$A$1:$E$2471,3,FALSE)</f>
        <v>FOREST GROVE</v>
      </c>
      <c r="I7304" s="11" t="str">
        <f>VLOOKUP(F7304,Sheet1!$A$1:$E$2471,4,FALSE)</f>
        <v>OR</v>
      </c>
      <c r="J7304" s="11" t="str">
        <f>VLOOKUP(F7304,Sheet1!$A$1:$E$2471,5,FALSE)</f>
        <v>97116-0000</v>
      </c>
      <c r="K7304" s="2">
        <v>160</v>
      </c>
      <c r="L7304" s="1">
        <v>43168</v>
      </c>
      <c r="M7304">
        <v>100119974</v>
      </c>
      <c r="N7304">
        <v>1</v>
      </c>
      <c r="P7304" t="s">
        <v>91</v>
      </c>
    </row>
    <row r="7305" spans="1:16" x14ac:dyDescent="0.25">
      <c r="A7305" s="13">
        <v>2230</v>
      </c>
      <c r="B7305" s="11" t="s">
        <v>1107</v>
      </c>
      <c r="C7305" t="s">
        <v>608</v>
      </c>
      <c r="D7305">
        <v>370</v>
      </c>
      <c r="E7305" t="s">
        <v>693</v>
      </c>
      <c r="F7305" t="s">
        <v>623</v>
      </c>
      <c r="G7305" s="11" t="str">
        <f>VLOOKUP(F7305,Sheet1!$A$1:$E$2471,2,FALSE)</f>
        <v xml:space="preserve">2043 COLLEGE WAY </v>
      </c>
      <c r="H7305" s="11" t="str">
        <f>VLOOKUP(F7305,Sheet1!$A$1:$E$2471,3,FALSE)</f>
        <v>FOREST GROVE</v>
      </c>
      <c r="I7305" s="11" t="str">
        <f>VLOOKUP(F7305,Sheet1!$A$1:$E$2471,4,FALSE)</f>
        <v>OR</v>
      </c>
      <c r="J7305" s="11" t="str">
        <f>VLOOKUP(F7305,Sheet1!$A$1:$E$2471,5,FALSE)</f>
        <v>97116-0000</v>
      </c>
      <c r="K7305" s="2">
        <v>160</v>
      </c>
      <c r="L7305" s="1">
        <v>43168</v>
      </c>
      <c r="M7305">
        <v>100119974</v>
      </c>
      <c r="N7305">
        <v>1</v>
      </c>
      <c r="P7305" t="s">
        <v>91</v>
      </c>
    </row>
    <row r="7306" spans="1:16" x14ac:dyDescent="0.25">
      <c r="A7306" s="13">
        <v>2230</v>
      </c>
      <c r="B7306" s="11" t="s">
        <v>1107</v>
      </c>
      <c r="C7306" t="s">
        <v>608</v>
      </c>
      <c r="D7306">
        <v>370</v>
      </c>
      <c r="E7306" t="s">
        <v>693</v>
      </c>
      <c r="F7306" t="s">
        <v>622</v>
      </c>
      <c r="G7306" s="11" t="str">
        <f>VLOOKUP(F7306,Sheet1!$A$1:$E$2471,2,FALSE)</f>
        <v xml:space="preserve">5051 NE ELAM YOUNG PKWY </v>
      </c>
      <c r="H7306" s="11" t="str">
        <f>VLOOKUP(F7306,Sheet1!$A$1:$E$2471,3,FALSE)</f>
        <v>HILLSBORO</v>
      </c>
      <c r="I7306" s="11" t="str">
        <f>VLOOKUP(F7306,Sheet1!$A$1:$E$2471,4,FALSE)</f>
        <v>OR</v>
      </c>
      <c r="J7306" s="11" t="str">
        <f>VLOOKUP(F7306,Sheet1!$A$1:$E$2471,5,FALSE)</f>
        <v>97124-0000</v>
      </c>
      <c r="K7306" s="2">
        <v>2482</v>
      </c>
      <c r="L7306" s="1">
        <v>43203</v>
      </c>
      <c r="M7306">
        <v>100120129</v>
      </c>
      <c r="N7306">
        <v>1</v>
      </c>
      <c r="P7306" t="s">
        <v>91</v>
      </c>
    </row>
    <row r="7307" spans="1:16" x14ac:dyDescent="0.25">
      <c r="A7307" s="13">
        <v>2230</v>
      </c>
      <c r="B7307" s="11" t="s">
        <v>1107</v>
      </c>
      <c r="C7307" t="s">
        <v>608</v>
      </c>
      <c r="D7307">
        <v>370</v>
      </c>
      <c r="E7307" t="s">
        <v>693</v>
      </c>
      <c r="F7307" t="s">
        <v>623</v>
      </c>
      <c r="G7307" s="11" t="str">
        <f>VLOOKUP(F7307,Sheet1!$A$1:$E$2471,2,FALSE)</f>
        <v xml:space="preserve">2043 COLLEGE WAY </v>
      </c>
      <c r="H7307" s="11" t="str">
        <f>VLOOKUP(F7307,Sheet1!$A$1:$E$2471,3,FALSE)</f>
        <v>FOREST GROVE</v>
      </c>
      <c r="I7307" s="11" t="str">
        <f>VLOOKUP(F7307,Sheet1!$A$1:$E$2471,4,FALSE)</f>
        <v>OR</v>
      </c>
      <c r="J7307" s="11" t="str">
        <f>VLOOKUP(F7307,Sheet1!$A$1:$E$2471,5,FALSE)</f>
        <v>97116-0000</v>
      </c>
      <c r="K7307" s="2">
        <v>160</v>
      </c>
      <c r="L7307" s="1">
        <v>43203</v>
      </c>
      <c r="M7307">
        <v>100120137</v>
      </c>
      <c r="N7307">
        <v>1</v>
      </c>
      <c r="P7307" t="s">
        <v>91</v>
      </c>
    </row>
    <row r="7308" spans="1:16" x14ac:dyDescent="0.25">
      <c r="A7308" s="13">
        <v>2230</v>
      </c>
      <c r="B7308" s="11" t="s">
        <v>1107</v>
      </c>
      <c r="C7308" t="s">
        <v>608</v>
      </c>
      <c r="D7308">
        <v>370</v>
      </c>
      <c r="E7308" t="s">
        <v>693</v>
      </c>
      <c r="F7308" t="s">
        <v>623</v>
      </c>
      <c r="G7308" s="11" t="str">
        <f>VLOOKUP(F7308,Sheet1!$A$1:$E$2471,2,FALSE)</f>
        <v xml:space="preserve">2043 COLLEGE WAY </v>
      </c>
      <c r="H7308" s="11" t="str">
        <f>VLOOKUP(F7308,Sheet1!$A$1:$E$2471,3,FALSE)</f>
        <v>FOREST GROVE</v>
      </c>
      <c r="I7308" s="11" t="str">
        <f>VLOOKUP(F7308,Sheet1!$A$1:$E$2471,4,FALSE)</f>
        <v>OR</v>
      </c>
      <c r="J7308" s="11" t="str">
        <f>VLOOKUP(F7308,Sheet1!$A$1:$E$2471,5,FALSE)</f>
        <v>97116-0000</v>
      </c>
      <c r="K7308" s="2">
        <v>160</v>
      </c>
      <c r="L7308" s="1">
        <v>43203</v>
      </c>
      <c r="M7308">
        <v>100120137</v>
      </c>
      <c r="N7308">
        <v>1</v>
      </c>
      <c r="P7308" t="s">
        <v>91</v>
      </c>
    </row>
    <row r="7309" spans="1:16" x14ac:dyDescent="0.25">
      <c r="A7309" s="13">
        <v>2230</v>
      </c>
      <c r="B7309" s="11" t="s">
        <v>1107</v>
      </c>
      <c r="C7309" t="s">
        <v>608</v>
      </c>
      <c r="D7309">
        <v>370</v>
      </c>
      <c r="E7309" t="s">
        <v>693</v>
      </c>
      <c r="F7309" t="s">
        <v>623</v>
      </c>
      <c r="G7309" s="11" t="str">
        <f>VLOOKUP(F7309,Sheet1!$A$1:$E$2471,2,FALSE)</f>
        <v xml:space="preserve">2043 COLLEGE WAY </v>
      </c>
      <c r="H7309" s="11" t="str">
        <f>VLOOKUP(F7309,Sheet1!$A$1:$E$2471,3,FALSE)</f>
        <v>FOREST GROVE</v>
      </c>
      <c r="I7309" s="11" t="str">
        <f>VLOOKUP(F7309,Sheet1!$A$1:$E$2471,4,FALSE)</f>
        <v>OR</v>
      </c>
      <c r="J7309" s="11" t="str">
        <f>VLOOKUP(F7309,Sheet1!$A$1:$E$2471,5,FALSE)</f>
        <v>97116-0000</v>
      </c>
      <c r="K7309" s="2">
        <v>160</v>
      </c>
      <c r="L7309" s="1">
        <v>43231</v>
      </c>
      <c r="M7309">
        <v>100120287</v>
      </c>
      <c r="N7309">
        <v>1</v>
      </c>
      <c r="P7309" t="s">
        <v>91</v>
      </c>
    </row>
    <row r="7310" spans="1:16" x14ac:dyDescent="0.25">
      <c r="A7310" s="13">
        <v>2230</v>
      </c>
      <c r="B7310" s="11" t="s">
        <v>1107</v>
      </c>
      <c r="C7310" t="s">
        <v>608</v>
      </c>
      <c r="D7310">
        <v>370</v>
      </c>
      <c r="E7310" t="s">
        <v>693</v>
      </c>
      <c r="F7310" t="s">
        <v>623</v>
      </c>
      <c r="G7310" s="11" t="str">
        <f>VLOOKUP(F7310,Sheet1!$A$1:$E$2471,2,FALSE)</f>
        <v xml:space="preserve">2043 COLLEGE WAY </v>
      </c>
      <c r="H7310" s="11" t="str">
        <f>VLOOKUP(F7310,Sheet1!$A$1:$E$2471,3,FALSE)</f>
        <v>FOREST GROVE</v>
      </c>
      <c r="I7310" s="11" t="str">
        <f>VLOOKUP(F7310,Sheet1!$A$1:$E$2471,4,FALSE)</f>
        <v>OR</v>
      </c>
      <c r="J7310" s="11" t="str">
        <f>VLOOKUP(F7310,Sheet1!$A$1:$E$2471,5,FALSE)</f>
        <v>97116-0000</v>
      </c>
      <c r="K7310" s="2">
        <v>160</v>
      </c>
      <c r="L7310" s="1">
        <v>43231</v>
      </c>
      <c r="M7310">
        <v>100120287</v>
      </c>
      <c r="N7310">
        <v>1</v>
      </c>
      <c r="P7310" t="s">
        <v>91</v>
      </c>
    </row>
    <row r="7311" spans="1:16" x14ac:dyDescent="0.25">
      <c r="A7311" s="13">
        <v>2230</v>
      </c>
      <c r="B7311" s="11" t="s">
        <v>1107</v>
      </c>
      <c r="C7311" t="s">
        <v>608</v>
      </c>
      <c r="D7311">
        <v>370</v>
      </c>
      <c r="E7311" t="s">
        <v>693</v>
      </c>
      <c r="F7311" t="s">
        <v>622</v>
      </c>
      <c r="G7311" s="11" t="str">
        <f>VLOOKUP(F7311,Sheet1!$A$1:$E$2471,2,FALSE)</f>
        <v xml:space="preserve">5051 NE ELAM YOUNG PKWY </v>
      </c>
      <c r="H7311" s="11" t="str">
        <f>VLOOKUP(F7311,Sheet1!$A$1:$E$2471,3,FALSE)</f>
        <v>HILLSBORO</v>
      </c>
      <c r="I7311" s="11" t="str">
        <f>VLOOKUP(F7311,Sheet1!$A$1:$E$2471,4,FALSE)</f>
        <v>OR</v>
      </c>
      <c r="J7311" s="11" t="str">
        <f>VLOOKUP(F7311,Sheet1!$A$1:$E$2471,5,FALSE)</f>
        <v>97124-0000</v>
      </c>
      <c r="K7311" s="2">
        <v>3504</v>
      </c>
      <c r="L7311" s="1">
        <v>43231</v>
      </c>
      <c r="M7311">
        <v>100120280</v>
      </c>
      <c r="N7311">
        <v>1</v>
      </c>
      <c r="P7311" t="s">
        <v>91</v>
      </c>
    </row>
    <row r="7312" spans="1:16" x14ac:dyDescent="0.25">
      <c r="A7312" s="13">
        <v>2230</v>
      </c>
      <c r="B7312" s="11" t="s">
        <v>1107</v>
      </c>
      <c r="C7312" t="s">
        <v>608</v>
      </c>
      <c r="D7312">
        <v>370</v>
      </c>
      <c r="E7312" t="s">
        <v>693</v>
      </c>
      <c r="F7312" t="s">
        <v>623</v>
      </c>
      <c r="G7312" s="11" t="str">
        <f>VLOOKUP(F7312,Sheet1!$A$1:$E$2471,2,FALSE)</f>
        <v xml:space="preserve">2043 COLLEGE WAY </v>
      </c>
      <c r="H7312" s="11" t="str">
        <f>VLOOKUP(F7312,Sheet1!$A$1:$E$2471,3,FALSE)</f>
        <v>FOREST GROVE</v>
      </c>
      <c r="I7312" s="11" t="str">
        <f>VLOOKUP(F7312,Sheet1!$A$1:$E$2471,4,FALSE)</f>
        <v>OR</v>
      </c>
      <c r="J7312" s="11" t="str">
        <f>VLOOKUP(F7312,Sheet1!$A$1:$E$2471,5,FALSE)</f>
        <v>97116-0000</v>
      </c>
      <c r="K7312" s="2">
        <v>160</v>
      </c>
      <c r="L7312" s="1">
        <v>43266</v>
      </c>
      <c r="M7312">
        <v>100120486</v>
      </c>
      <c r="N7312">
        <v>1</v>
      </c>
      <c r="P7312" t="s">
        <v>91</v>
      </c>
    </row>
    <row r="7313" spans="1:16" x14ac:dyDescent="0.25">
      <c r="A7313" s="13">
        <v>2230</v>
      </c>
      <c r="B7313" s="11" t="s">
        <v>1107</v>
      </c>
      <c r="C7313" t="s">
        <v>608</v>
      </c>
      <c r="D7313">
        <v>370</v>
      </c>
      <c r="E7313" t="s">
        <v>693</v>
      </c>
      <c r="F7313" t="s">
        <v>623</v>
      </c>
      <c r="G7313" s="11" t="str">
        <f>VLOOKUP(F7313,Sheet1!$A$1:$E$2471,2,FALSE)</f>
        <v xml:space="preserve">2043 COLLEGE WAY </v>
      </c>
      <c r="H7313" s="11" t="str">
        <f>VLOOKUP(F7313,Sheet1!$A$1:$E$2471,3,FALSE)</f>
        <v>FOREST GROVE</v>
      </c>
      <c r="I7313" s="11" t="str">
        <f>VLOOKUP(F7313,Sheet1!$A$1:$E$2471,4,FALSE)</f>
        <v>OR</v>
      </c>
      <c r="J7313" s="11" t="str">
        <f>VLOOKUP(F7313,Sheet1!$A$1:$E$2471,5,FALSE)</f>
        <v>97116-0000</v>
      </c>
      <c r="K7313" s="2">
        <v>160</v>
      </c>
      <c r="L7313" s="1">
        <v>43266</v>
      </c>
      <c r="M7313">
        <v>100120486</v>
      </c>
      <c r="N7313">
        <v>1</v>
      </c>
      <c r="P7313" t="s">
        <v>91</v>
      </c>
    </row>
    <row r="7314" spans="1:16" x14ac:dyDescent="0.25">
      <c r="A7314" s="13">
        <v>2230</v>
      </c>
      <c r="B7314" s="11" t="s">
        <v>1107</v>
      </c>
      <c r="C7314" t="s">
        <v>608</v>
      </c>
      <c r="D7314">
        <v>370</v>
      </c>
      <c r="E7314" t="s">
        <v>693</v>
      </c>
      <c r="F7314" t="s">
        <v>696</v>
      </c>
      <c r="G7314" s="11" t="str">
        <f>VLOOKUP(F7314,Sheet1!$A$1:$E$2471,2,FALSE)</f>
        <v xml:space="preserve">6960 SW SANDBURG STREET </v>
      </c>
      <c r="H7314" s="11" t="str">
        <f>VLOOKUP(F7314,Sheet1!$A$1:$E$2471,3,FALSE)</f>
        <v>TIGARD</v>
      </c>
      <c r="I7314" s="11" t="str">
        <f>VLOOKUP(F7314,Sheet1!$A$1:$E$2471,4,FALSE)</f>
        <v>OR</v>
      </c>
      <c r="J7314" s="11" t="str">
        <f>VLOOKUP(F7314,Sheet1!$A$1:$E$2471,5,FALSE)</f>
        <v>97223-0000</v>
      </c>
      <c r="K7314" s="2">
        <v>16080</v>
      </c>
      <c r="L7314" s="1">
        <v>43245</v>
      </c>
      <c r="M7314">
        <v>0</v>
      </c>
      <c r="N7314">
        <v>1</v>
      </c>
      <c r="P7314" t="s">
        <v>91</v>
      </c>
    </row>
    <row r="7315" spans="1:16" x14ac:dyDescent="0.25">
      <c r="A7315" s="13">
        <v>2230</v>
      </c>
      <c r="B7315" s="11" t="s">
        <v>1107</v>
      </c>
      <c r="C7315" t="s">
        <v>608</v>
      </c>
      <c r="D7315">
        <v>370</v>
      </c>
      <c r="E7315" t="s">
        <v>693</v>
      </c>
      <c r="F7315" t="s">
        <v>627</v>
      </c>
      <c r="G7315" s="11" t="str">
        <f>VLOOKUP(F7315,Sheet1!$A$1:$E$2471,2,FALSE)</f>
        <v xml:space="preserve">16550 SW MERLO ROAD </v>
      </c>
      <c r="H7315" s="11" t="str">
        <f>VLOOKUP(F7315,Sheet1!$A$1:$E$2471,3,FALSE)</f>
        <v>BEAVERTON</v>
      </c>
      <c r="I7315" s="11" t="str">
        <f>VLOOKUP(F7315,Sheet1!$A$1:$E$2471,4,FALSE)</f>
        <v>OR</v>
      </c>
      <c r="J7315" s="11" t="str">
        <f>VLOOKUP(F7315,Sheet1!$A$1:$E$2471,5,FALSE)</f>
        <v>97006-0000</v>
      </c>
      <c r="K7315" s="2">
        <v>8000</v>
      </c>
      <c r="L7315" s="1">
        <v>43273</v>
      </c>
      <c r="M7315">
        <v>0</v>
      </c>
      <c r="N7315">
        <v>1</v>
      </c>
      <c r="P7315" t="s">
        <v>91</v>
      </c>
    </row>
    <row r="7316" spans="1:16" x14ac:dyDescent="0.25">
      <c r="A7316" s="13">
        <v>2230</v>
      </c>
      <c r="B7316" s="11" t="s">
        <v>1107</v>
      </c>
      <c r="C7316" t="s">
        <v>608</v>
      </c>
      <c r="D7316">
        <v>370</v>
      </c>
      <c r="E7316" t="s">
        <v>693</v>
      </c>
      <c r="F7316" t="s">
        <v>622</v>
      </c>
      <c r="G7316" s="11" t="str">
        <f>VLOOKUP(F7316,Sheet1!$A$1:$E$2471,2,FALSE)</f>
        <v xml:space="preserve">5051 NE ELAM YOUNG PKWY </v>
      </c>
      <c r="H7316" s="11" t="str">
        <f>VLOOKUP(F7316,Sheet1!$A$1:$E$2471,3,FALSE)</f>
        <v>HILLSBORO</v>
      </c>
      <c r="I7316" s="11" t="str">
        <f>VLOOKUP(F7316,Sheet1!$A$1:$E$2471,4,FALSE)</f>
        <v>OR</v>
      </c>
      <c r="J7316" s="11" t="str">
        <f>VLOOKUP(F7316,Sheet1!$A$1:$E$2471,5,FALSE)</f>
        <v>97124-0000</v>
      </c>
      <c r="K7316" s="2">
        <v>1131</v>
      </c>
      <c r="L7316" s="1">
        <v>43273</v>
      </c>
      <c r="M7316">
        <v>100120557</v>
      </c>
      <c r="N7316">
        <v>1</v>
      </c>
      <c r="P7316" t="s">
        <v>91</v>
      </c>
    </row>
    <row r="7317" spans="1:16" x14ac:dyDescent="0.25">
      <c r="A7317" s="13">
        <v>2230</v>
      </c>
      <c r="B7317" s="11" t="s">
        <v>1107</v>
      </c>
      <c r="C7317" t="s">
        <v>608</v>
      </c>
      <c r="D7317">
        <v>370</v>
      </c>
      <c r="E7317" t="s">
        <v>693</v>
      </c>
      <c r="F7317" t="s">
        <v>622</v>
      </c>
      <c r="G7317" s="11" t="str">
        <f>VLOOKUP(F7317,Sheet1!$A$1:$E$2471,2,FALSE)</f>
        <v xml:space="preserve">5051 NE ELAM YOUNG PKWY </v>
      </c>
      <c r="H7317" s="11" t="str">
        <f>VLOOKUP(F7317,Sheet1!$A$1:$E$2471,3,FALSE)</f>
        <v>HILLSBORO</v>
      </c>
      <c r="I7317" s="11" t="str">
        <f>VLOOKUP(F7317,Sheet1!$A$1:$E$2471,4,FALSE)</f>
        <v>OR</v>
      </c>
      <c r="J7317" s="11" t="str">
        <f>VLOOKUP(F7317,Sheet1!$A$1:$E$2471,5,FALSE)</f>
        <v>97124-0000</v>
      </c>
      <c r="K7317" s="2">
        <v>3240</v>
      </c>
      <c r="L7317" s="1">
        <v>43272</v>
      </c>
      <c r="M7317">
        <v>100120522</v>
      </c>
      <c r="N7317">
        <v>1</v>
      </c>
      <c r="P7317" t="s">
        <v>91</v>
      </c>
    </row>
    <row r="7318" spans="1:16" x14ac:dyDescent="0.25">
      <c r="A7318" s="13">
        <v>2230</v>
      </c>
      <c r="B7318" s="11" t="s">
        <v>1107</v>
      </c>
      <c r="C7318" t="s">
        <v>608</v>
      </c>
      <c r="D7318">
        <v>389</v>
      </c>
      <c r="E7318" t="s">
        <v>177</v>
      </c>
      <c r="F7318" t="s">
        <v>697</v>
      </c>
      <c r="G7318" s="11" t="str">
        <f>VLOOKUP(F7318,Sheet1!$A$1:$E$2471,2,FALSE)</f>
        <v xml:space="preserve">2010 MADISON ROAD </v>
      </c>
      <c r="H7318" s="11" t="str">
        <f>VLOOKUP(F7318,Sheet1!$A$1:$E$2471,3,FALSE)</f>
        <v>CINCINNATI</v>
      </c>
      <c r="I7318" s="11" t="str">
        <f>VLOOKUP(F7318,Sheet1!$A$1:$E$2471,4,FALSE)</f>
        <v>OH</v>
      </c>
      <c r="J7318" s="11" t="str">
        <f>VLOOKUP(F7318,Sheet1!$A$1:$E$2471,5,FALSE)</f>
        <v>45208</v>
      </c>
      <c r="K7318" s="2">
        <v>1470</v>
      </c>
      <c r="L7318" s="1">
        <v>42965</v>
      </c>
      <c r="M7318">
        <v>0</v>
      </c>
      <c r="N7318">
        <v>1</v>
      </c>
      <c r="P7318" t="s">
        <v>91</v>
      </c>
    </row>
    <row r="7319" spans="1:16" x14ac:dyDescent="0.25">
      <c r="A7319" s="13">
        <v>2230</v>
      </c>
      <c r="B7319" s="11" t="s">
        <v>1107</v>
      </c>
      <c r="C7319" t="s">
        <v>608</v>
      </c>
      <c r="D7319">
        <v>389</v>
      </c>
      <c r="E7319" t="s">
        <v>177</v>
      </c>
      <c r="F7319" t="s">
        <v>697</v>
      </c>
      <c r="G7319" s="11" t="str">
        <f>VLOOKUP(F7319,Sheet1!$A$1:$E$2471,2,FALSE)</f>
        <v xml:space="preserve">2010 MADISON ROAD </v>
      </c>
      <c r="H7319" s="11" t="str">
        <f>VLOOKUP(F7319,Sheet1!$A$1:$E$2471,3,FALSE)</f>
        <v>CINCINNATI</v>
      </c>
      <c r="I7319" s="11" t="str">
        <f>VLOOKUP(F7319,Sheet1!$A$1:$E$2471,4,FALSE)</f>
        <v>OH</v>
      </c>
      <c r="J7319" s="11" t="str">
        <f>VLOOKUP(F7319,Sheet1!$A$1:$E$2471,5,FALSE)</f>
        <v>45208</v>
      </c>
      <c r="K7319" s="2">
        <v>630</v>
      </c>
      <c r="L7319" s="1">
        <v>43021</v>
      </c>
      <c r="M7319">
        <v>0</v>
      </c>
      <c r="N7319">
        <v>1</v>
      </c>
      <c r="P7319" t="s">
        <v>91</v>
      </c>
    </row>
    <row r="7320" spans="1:16" x14ac:dyDescent="0.25">
      <c r="A7320" s="13">
        <v>2230</v>
      </c>
      <c r="B7320" s="11" t="s">
        <v>1107</v>
      </c>
      <c r="C7320" t="s">
        <v>608</v>
      </c>
      <c r="D7320">
        <v>410</v>
      </c>
      <c r="E7320" t="s">
        <v>99</v>
      </c>
      <c r="F7320" t="s">
        <v>2</v>
      </c>
      <c r="G7320" s="11" t="str">
        <f>VLOOKUP(F7320,Sheet1!$A$1:$E$2471,2,FALSE)</f>
        <v>BANKCARD CENTER PO BOX 982238</v>
      </c>
      <c r="H7320" s="11" t="str">
        <f>VLOOKUP(F7320,Sheet1!$A$1:$E$2471,3,FALSE)</f>
        <v>EL PASO</v>
      </c>
      <c r="I7320" s="11" t="str">
        <f>VLOOKUP(F7320,Sheet1!$A$1:$E$2471,4,FALSE)</f>
        <v>TX</v>
      </c>
      <c r="J7320" s="11" t="str">
        <f>VLOOKUP(F7320,Sheet1!$A$1:$E$2471,5,FALSE)</f>
        <v>79998-2238</v>
      </c>
      <c r="K7320" s="2">
        <v>164.65</v>
      </c>
      <c r="L7320" s="1">
        <v>42956</v>
      </c>
      <c r="M7320">
        <v>0</v>
      </c>
      <c r="N7320">
        <v>1</v>
      </c>
      <c r="P7320" t="s">
        <v>91</v>
      </c>
    </row>
    <row r="7321" spans="1:16" x14ac:dyDescent="0.25">
      <c r="A7321" s="13">
        <v>2230</v>
      </c>
      <c r="B7321" s="11" t="s">
        <v>1107</v>
      </c>
      <c r="C7321" t="s">
        <v>608</v>
      </c>
      <c r="D7321">
        <v>410</v>
      </c>
      <c r="E7321" t="s">
        <v>99</v>
      </c>
      <c r="F7321" t="s">
        <v>2</v>
      </c>
      <c r="G7321" s="11" t="str">
        <f>VLOOKUP(F7321,Sheet1!$A$1:$E$2471,2,FALSE)</f>
        <v>BANKCARD CENTER PO BOX 982238</v>
      </c>
      <c r="H7321" s="11" t="str">
        <f>VLOOKUP(F7321,Sheet1!$A$1:$E$2471,3,FALSE)</f>
        <v>EL PASO</v>
      </c>
      <c r="I7321" s="11" t="str">
        <f>VLOOKUP(F7321,Sheet1!$A$1:$E$2471,4,FALSE)</f>
        <v>TX</v>
      </c>
      <c r="J7321" s="11" t="str">
        <f>VLOOKUP(F7321,Sheet1!$A$1:$E$2471,5,FALSE)</f>
        <v>79998-2238</v>
      </c>
      <c r="K7321" s="2">
        <v>52.16</v>
      </c>
      <c r="L7321" s="1">
        <v>42956</v>
      </c>
      <c r="M7321">
        <v>0</v>
      </c>
      <c r="N7321">
        <v>1</v>
      </c>
      <c r="P7321" t="s">
        <v>91</v>
      </c>
    </row>
    <row r="7322" spans="1:16" x14ac:dyDescent="0.25">
      <c r="A7322" s="13">
        <v>2230</v>
      </c>
      <c r="B7322" s="11" t="s">
        <v>1107</v>
      </c>
      <c r="C7322" t="s">
        <v>608</v>
      </c>
      <c r="D7322">
        <v>410</v>
      </c>
      <c r="E7322" t="s">
        <v>99</v>
      </c>
      <c r="F7322" t="s">
        <v>237</v>
      </c>
      <c r="G7322" s="11" t="str">
        <f>VLOOKUP(F7322,Sheet1!$A$1:$E$2471,2,FALSE)</f>
        <v>ANN DOLBER 3194 MARINE DR</v>
      </c>
      <c r="H7322" s="11" t="str">
        <f>VLOOKUP(F7322,Sheet1!$A$1:$E$2471,3,FALSE)</f>
        <v>ASTORIA</v>
      </c>
      <c r="I7322" s="11" t="str">
        <f>VLOOKUP(F7322,Sheet1!$A$1:$E$2471,4,FALSE)</f>
        <v>OR</v>
      </c>
      <c r="J7322" s="11" t="str">
        <f>VLOOKUP(F7322,Sheet1!$A$1:$E$2471,5,FALSE)</f>
        <v>97103</v>
      </c>
      <c r="K7322" s="2">
        <v>124.46</v>
      </c>
      <c r="L7322" s="1">
        <v>42944</v>
      </c>
      <c r="M7322">
        <v>100118786</v>
      </c>
      <c r="N7322">
        <v>1</v>
      </c>
      <c r="P7322" t="s">
        <v>91</v>
      </c>
    </row>
    <row r="7323" spans="1:16" x14ac:dyDescent="0.25">
      <c r="A7323" s="13">
        <v>2230</v>
      </c>
      <c r="B7323" s="11" t="s">
        <v>1107</v>
      </c>
      <c r="C7323" t="s">
        <v>608</v>
      </c>
      <c r="D7323">
        <v>410</v>
      </c>
      <c r="E7323" t="s">
        <v>99</v>
      </c>
      <c r="F7323" t="s">
        <v>2</v>
      </c>
      <c r="G7323" s="11" t="str">
        <f>VLOOKUP(F7323,Sheet1!$A$1:$E$2471,2,FALSE)</f>
        <v>BANKCARD CENTER PO BOX 982238</v>
      </c>
      <c r="H7323" s="11" t="str">
        <f>VLOOKUP(F7323,Sheet1!$A$1:$E$2471,3,FALSE)</f>
        <v>EL PASO</v>
      </c>
      <c r="I7323" s="11" t="str">
        <f>VLOOKUP(F7323,Sheet1!$A$1:$E$2471,4,FALSE)</f>
        <v>TX</v>
      </c>
      <c r="J7323" s="11" t="str">
        <f>VLOOKUP(F7323,Sheet1!$A$1:$E$2471,5,FALSE)</f>
        <v>79998-2238</v>
      </c>
      <c r="K7323" s="2">
        <v>49.99</v>
      </c>
      <c r="L7323" s="1">
        <v>42998</v>
      </c>
      <c r="M7323">
        <v>0</v>
      </c>
      <c r="N7323">
        <v>1</v>
      </c>
      <c r="P7323" t="s">
        <v>91</v>
      </c>
    </row>
    <row r="7324" spans="1:16" x14ac:dyDescent="0.25">
      <c r="A7324" s="13">
        <v>2230</v>
      </c>
      <c r="B7324" s="11" t="s">
        <v>1107</v>
      </c>
      <c r="C7324" t="s">
        <v>608</v>
      </c>
      <c r="D7324">
        <v>410</v>
      </c>
      <c r="E7324" t="s">
        <v>99</v>
      </c>
      <c r="F7324" t="s">
        <v>2</v>
      </c>
      <c r="G7324" s="11" t="str">
        <f>VLOOKUP(F7324,Sheet1!$A$1:$E$2471,2,FALSE)</f>
        <v>BANKCARD CENTER PO BOX 982238</v>
      </c>
      <c r="H7324" s="11" t="str">
        <f>VLOOKUP(F7324,Sheet1!$A$1:$E$2471,3,FALSE)</f>
        <v>EL PASO</v>
      </c>
      <c r="I7324" s="11" t="str">
        <f>VLOOKUP(F7324,Sheet1!$A$1:$E$2471,4,FALSE)</f>
        <v>TX</v>
      </c>
      <c r="J7324" s="11" t="str">
        <f>VLOOKUP(F7324,Sheet1!$A$1:$E$2471,5,FALSE)</f>
        <v>79998-2238</v>
      </c>
      <c r="K7324" s="2">
        <v>307.77</v>
      </c>
      <c r="L7324" s="1">
        <v>42956</v>
      </c>
      <c r="M7324">
        <v>0</v>
      </c>
      <c r="N7324">
        <v>1</v>
      </c>
      <c r="P7324" t="s">
        <v>91</v>
      </c>
    </row>
    <row r="7325" spans="1:16" x14ac:dyDescent="0.25">
      <c r="A7325" s="13">
        <v>2230</v>
      </c>
      <c r="B7325" s="11" t="s">
        <v>1107</v>
      </c>
      <c r="C7325" t="s">
        <v>608</v>
      </c>
      <c r="D7325">
        <v>410</v>
      </c>
      <c r="E7325" t="s">
        <v>99</v>
      </c>
      <c r="F7325" t="s">
        <v>2</v>
      </c>
      <c r="G7325" s="11" t="str">
        <f>VLOOKUP(F7325,Sheet1!$A$1:$E$2471,2,FALSE)</f>
        <v>BANKCARD CENTER PO BOX 982238</v>
      </c>
      <c r="H7325" s="11" t="str">
        <f>VLOOKUP(F7325,Sheet1!$A$1:$E$2471,3,FALSE)</f>
        <v>EL PASO</v>
      </c>
      <c r="I7325" s="11" t="str">
        <f>VLOOKUP(F7325,Sheet1!$A$1:$E$2471,4,FALSE)</f>
        <v>TX</v>
      </c>
      <c r="J7325" s="11" t="str">
        <f>VLOOKUP(F7325,Sheet1!$A$1:$E$2471,5,FALSE)</f>
        <v>79998-2238</v>
      </c>
      <c r="K7325" s="2">
        <v>805.15</v>
      </c>
      <c r="L7325" s="1">
        <v>42956</v>
      </c>
      <c r="M7325">
        <v>0</v>
      </c>
      <c r="N7325">
        <v>1</v>
      </c>
      <c r="P7325" t="s">
        <v>91</v>
      </c>
    </row>
    <row r="7326" spans="1:16" x14ac:dyDescent="0.25">
      <c r="A7326" s="13">
        <v>2230</v>
      </c>
      <c r="B7326" s="11" t="s">
        <v>1107</v>
      </c>
      <c r="C7326" t="s">
        <v>608</v>
      </c>
      <c r="D7326">
        <v>410</v>
      </c>
      <c r="E7326" t="s">
        <v>99</v>
      </c>
      <c r="F7326" t="s">
        <v>242</v>
      </c>
      <c r="G7326" s="11" t="str">
        <f>VLOOKUP(F7326,Sheet1!$A$1:$E$2471,2,FALSE)</f>
        <v>MARSHA ANGUS 1357 SE 11TH PLACE</v>
      </c>
      <c r="H7326" s="11" t="str">
        <f>VLOOKUP(F7326,Sheet1!$A$1:$E$2471,3,FALSE)</f>
        <v>WARRENTON</v>
      </c>
      <c r="I7326" s="11" t="str">
        <f>VLOOKUP(F7326,Sheet1!$A$1:$E$2471,4,FALSE)</f>
        <v>OR</v>
      </c>
      <c r="J7326" s="11" t="str">
        <f>VLOOKUP(F7326,Sheet1!$A$1:$E$2471,5,FALSE)</f>
        <v>97146</v>
      </c>
      <c r="K7326" s="2">
        <v>20</v>
      </c>
      <c r="L7326" s="1">
        <v>43000</v>
      </c>
      <c r="M7326">
        <v>100118988</v>
      </c>
      <c r="N7326">
        <v>1</v>
      </c>
      <c r="P7326" t="s">
        <v>91</v>
      </c>
    </row>
    <row r="7327" spans="1:16" x14ac:dyDescent="0.25">
      <c r="A7327" s="13">
        <v>2230</v>
      </c>
      <c r="B7327" s="11" t="s">
        <v>1107</v>
      </c>
      <c r="C7327" t="s">
        <v>608</v>
      </c>
      <c r="D7327">
        <v>410</v>
      </c>
      <c r="E7327" t="s">
        <v>99</v>
      </c>
      <c r="F7327" t="s">
        <v>242</v>
      </c>
      <c r="G7327" s="11" t="str">
        <f>VLOOKUP(F7327,Sheet1!$A$1:$E$2471,2,FALSE)</f>
        <v>MARSHA ANGUS 1357 SE 11TH PLACE</v>
      </c>
      <c r="H7327" s="11" t="str">
        <f>VLOOKUP(F7327,Sheet1!$A$1:$E$2471,3,FALSE)</f>
        <v>WARRENTON</v>
      </c>
      <c r="I7327" s="11" t="str">
        <f>VLOOKUP(F7327,Sheet1!$A$1:$E$2471,4,FALSE)</f>
        <v>OR</v>
      </c>
      <c r="J7327" s="11" t="str">
        <f>VLOOKUP(F7327,Sheet1!$A$1:$E$2471,5,FALSE)</f>
        <v>97146</v>
      </c>
      <c r="K7327" s="2">
        <v>16</v>
      </c>
      <c r="L7327" s="1">
        <v>43000</v>
      </c>
      <c r="M7327">
        <v>100118988</v>
      </c>
      <c r="N7327">
        <v>1</v>
      </c>
      <c r="P7327" t="s">
        <v>91</v>
      </c>
    </row>
    <row r="7328" spans="1:16" x14ac:dyDescent="0.25">
      <c r="A7328" s="13">
        <v>2230</v>
      </c>
      <c r="B7328" s="11" t="s">
        <v>1107</v>
      </c>
      <c r="C7328" t="s">
        <v>608</v>
      </c>
      <c r="D7328">
        <v>410</v>
      </c>
      <c r="E7328" t="s">
        <v>99</v>
      </c>
      <c r="F7328" t="s">
        <v>2</v>
      </c>
      <c r="G7328" s="11" t="str">
        <f>VLOOKUP(F7328,Sheet1!$A$1:$E$2471,2,FALSE)</f>
        <v>BANKCARD CENTER PO BOX 982238</v>
      </c>
      <c r="H7328" s="11" t="str">
        <f>VLOOKUP(F7328,Sheet1!$A$1:$E$2471,3,FALSE)</f>
        <v>EL PASO</v>
      </c>
      <c r="I7328" s="11" t="str">
        <f>VLOOKUP(F7328,Sheet1!$A$1:$E$2471,4,FALSE)</f>
        <v>TX</v>
      </c>
      <c r="J7328" s="11" t="str">
        <f>VLOOKUP(F7328,Sheet1!$A$1:$E$2471,5,FALSE)</f>
        <v>79998-2238</v>
      </c>
      <c r="K7328" s="2">
        <v>574.88</v>
      </c>
      <c r="L7328" s="1">
        <v>42998</v>
      </c>
      <c r="M7328">
        <v>0</v>
      </c>
      <c r="N7328">
        <v>1</v>
      </c>
      <c r="P7328" t="s">
        <v>91</v>
      </c>
    </row>
    <row r="7329" spans="1:16" x14ac:dyDescent="0.25">
      <c r="A7329" s="13">
        <v>2230</v>
      </c>
      <c r="B7329" s="11" t="s">
        <v>1107</v>
      </c>
      <c r="C7329" t="s">
        <v>608</v>
      </c>
      <c r="D7329">
        <v>410</v>
      </c>
      <c r="E7329" t="s">
        <v>99</v>
      </c>
      <c r="F7329" t="s">
        <v>2</v>
      </c>
      <c r="G7329" s="11" t="str">
        <f>VLOOKUP(F7329,Sheet1!$A$1:$E$2471,2,FALSE)</f>
        <v>BANKCARD CENTER PO BOX 982238</v>
      </c>
      <c r="H7329" s="11" t="str">
        <f>VLOOKUP(F7329,Sheet1!$A$1:$E$2471,3,FALSE)</f>
        <v>EL PASO</v>
      </c>
      <c r="I7329" s="11" t="str">
        <f>VLOOKUP(F7329,Sheet1!$A$1:$E$2471,4,FALSE)</f>
        <v>TX</v>
      </c>
      <c r="J7329" s="11" t="str">
        <f>VLOOKUP(F7329,Sheet1!$A$1:$E$2471,5,FALSE)</f>
        <v>79998-2238</v>
      </c>
      <c r="K7329" s="2">
        <v>77.180000000000007</v>
      </c>
      <c r="L7329" s="1">
        <v>42998</v>
      </c>
      <c r="M7329">
        <v>0</v>
      </c>
      <c r="N7329">
        <v>1</v>
      </c>
      <c r="P7329" t="s">
        <v>91</v>
      </c>
    </row>
    <row r="7330" spans="1:16" x14ac:dyDescent="0.25">
      <c r="A7330" s="13">
        <v>2230</v>
      </c>
      <c r="B7330" s="11" t="s">
        <v>1107</v>
      </c>
      <c r="C7330" t="s">
        <v>608</v>
      </c>
      <c r="D7330">
        <v>410</v>
      </c>
      <c r="E7330" t="s">
        <v>99</v>
      </c>
      <c r="F7330" t="s">
        <v>2</v>
      </c>
      <c r="G7330" s="11" t="str">
        <f>VLOOKUP(F7330,Sheet1!$A$1:$E$2471,2,FALSE)</f>
        <v>BANKCARD CENTER PO BOX 982238</v>
      </c>
      <c r="H7330" s="11" t="str">
        <f>VLOOKUP(F7330,Sheet1!$A$1:$E$2471,3,FALSE)</f>
        <v>EL PASO</v>
      </c>
      <c r="I7330" s="11" t="str">
        <f>VLOOKUP(F7330,Sheet1!$A$1:$E$2471,4,FALSE)</f>
        <v>TX</v>
      </c>
      <c r="J7330" s="11" t="str">
        <f>VLOOKUP(F7330,Sheet1!$A$1:$E$2471,5,FALSE)</f>
        <v>79998-2238</v>
      </c>
      <c r="K7330" s="2">
        <v>570.11</v>
      </c>
      <c r="L7330" s="1">
        <v>42998</v>
      </c>
      <c r="M7330">
        <v>0</v>
      </c>
      <c r="N7330">
        <v>1</v>
      </c>
      <c r="P7330" t="s">
        <v>91</v>
      </c>
    </row>
    <row r="7331" spans="1:16" x14ac:dyDescent="0.25">
      <c r="A7331" s="13">
        <v>2230</v>
      </c>
      <c r="B7331" s="11" t="s">
        <v>1107</v>
      </c>
      <c r="C7331" t="s">
        <v>608</v>
      </c>
      <c r="D7331">
        <v>410</v>
      </c>
      <c r="E7331" t="s">
        <v>99</v>
      </c>
      <c r="F7331" t="s">
        <v>243</v>
      </c>
      <c r="G7331" s="11" t="str">
        <f>VLOOKUP(F7331,Sheet1!$A$1:$E$2471,2,FALSE)</f>
        <v xml:space="preserve">812 "C" STREET </v>
      </c>
      <c r="H7331" s="11" t="str">
        <f>VLOOKUP(F7331,Sheet1!$A$1:$E$2471,3,FALSE)</f>
        <v>CULVER</v>
      </c>
      <c r="I7331" s="11" t="str">
        <f>VLOOKUP(F7331,Sheet1!$A$1:$E$2471,4,FALSE)</f>
        <v>OR</v>
      </c>
      <c r="J7331" s="11" t="str">
        <f>VLOOKUP(F7331,Sheet1!$A$1:$E$2471,5,FALSE)</f>
        <v>97734</v>
      </c>
      <c r="K7331" s="2">
        <v>10</v>
      </c>
      <c r="L7331" s="1">
        <v>43014</v>
      </c>
      <c r="M7331">
        <v>100119077</v>
      </c>
      <c r="N7331">
        <v>1</v>
      </c>
      <c r="P7331" t="s">
        <v>91</v>
      </c>
    </row>
    <row r="7332" spans="1:16" x14ac:dyDescent="0.25">
      <c r="A7332" s="13">
        <v>2230</v>
      </c>
      <c r="B7332" s="11" t="s">
        <v>1107</v>
      </c>
      <c r="C7332" t="s">
        <v>608</v>
      </c>
      <c r="D7332">
        <v>410</v>
      </c>
      <c r="E7332" t="s">
        <v>99</v>
      </c>
      <c r="F7332" t="s">
        <v>243</v>
      </c>
      <c r="G7332" s="11" t="str">
        <f>VLOOKUP(F7332,Sheet1!$A$1:$E$2471,2,FALSE)</f>
        <v xml:space="preserve">812 "C" STREET </v>
      </c>
      <c r="H7332" s="11" t="str">
        <f>VLOOKUP(F7332,Sheet1!$A$1:$E$2471,3,FALSE)</f>
        <v>CULVER</v>
      </c>
      <c r="I7332" s="11" t="str">
        <f>VLOOKUP(F7332,Sheet1!$A$1:$E$2471,4,FALSE)</f>
        <v>OR</v>
      </c>
      <c r="J7332" s="11" t="str">
        <f>VLOOKUP(F7332,Sheet1!$A$1:$E$2471,5,FALSE)</f>
        <v>97734</v>
      </c>
      <c r="K7332" s="2">
        <v>6</v>
      </c>
      <c r="L7332" s="1">
        <v>43266</v>
      </c>
      <c r="M7332">
        <v>100120469</v>
      </c>
      <c r="N7332">
        <v>1</v>
      </c>
      <c r="P7332" t="s">
        <v>91</v>
      </c>
    </row>
    <row r="7333" spans="1:16" x14ac:dyDescent="0.25">
      <c r="A7333" s="13">
        <v>2230</v>
      </c>
      <c r="B7333" s="11" t="s">
        <v>1107</v>
      </c>
      <c r="C7333" t="s">
        <v>608</v>
      </c>
      <c r="D7333">
        <v>410</v>
      </c>
      <c r="E7333" t="s">
        <v>99</v>
      </c>
      <c r="F7333" t="s">
        <v>243</v>
      </c>
      <c r="G7333" s="11" t="str">
        <f>VLOOKUP(F7333,Sheet1!$A$1:$E$2471,2,FALSE)</f>
        <v xml:space="preserve">812 "C" STREET </v>
      </c>
      <c r="H7333" s="11" t="str">
        <f>VLOOKUP(F7333,Sheet1!$A$1:$E$2471,3,FALSE)</f>
        <v>CULVER</v>
      </c>
      <c r="I7333" s="11" t="str">
        <f>VLOOKUP(F7333,Sheet1!$A$1:$E$2471,4,FALSE)</f>
        <v>OR</v>
      </c>
      <c r="J7333" s="11" t="str">
        <f>VLOOKUP(F7333,Sheet1!$A$1:$E$2471,5,FALSE)</f>
        <v>97734</v>
      </c>
      <c r="K7333" s="2">
        <v>6</v>
      </c>
      <c r="L7333" s="1">
        <v>43048</v>
      </c>
      <c r="M7333">
        <v>100119331</v>
      </c>
      <c r="N7333">
        <v>1</v>
      </c>
      <c r="P7333" t="s">
        <v>91</v>
      </c>
    </row>
    <row r="7334" spans="1:16" x14ac:dyDescent="0.25">
      <c r="A7334" s="13">
        <v>2230</v>
      </c>
      <c r="B7334" s="11" t="s">
        <v>1107</v>
      </c>
      <c r="C7334" t="s">
        <v>608</v>
      </c>
      <c r="D7334">
        <v>410</v>
      </c>
      <c r="E7334" t="s">
        <v>99</v>
      </c>
      <c r="F7334" t="s">
        <v>698</v>
      </c>
      <c r="G7334" s="11" t="str">
        <f>VLOOKUP(F7334,Sheet1!$A$1:$E$2471,2,FALSE)</f>
        <v>1075 BAY STREET, SUITE 515 TORONTO, ONTARIO M5S 2B1</v>
      </c>
      <c r="H7334" s="11" t="str">
        <f>VLOOKUP(F7334,Sheet1!$A$1:$E$2471,3,FALSE)</f>
        <v>CANADA</v>
      </c>
      <c r="I7334" s="11" t="str">
        <f>VLOOKUP(F7334,Sheet1!$A$1:$E$2471,4,FALSE)</f>
        <v>.</v>
      </c>
      <c r="J7334" s="11" t="str">
        <f>VLOOKUP(F7334,Sheet1!$A$1:$E$2471,5,FALSE)</f>
        <v>.</v>
      </c>
      <c r="K7334" s="2">
        <v>444.39</v>
      </c>
      <c r="L7334" s="1">
        <v>43014</v>
      </c>
      <c r="M7334">
        <v>100119082</v>
      </c>
      <c r="N7334">
        <v>1</v>
      </c>
      <c r="P7334" t="s">
        <v>91</v>
      </c>
    </row>
    <row r="7335" spans="1:16" x14ac:dyDescent="0.25">
      <c r="A7335" s="13">
        <v>2230</v>
      </c>
      <c r="B7335" s="11" t="s">
        <v>1107</v>
      </c>
      <c r="C7335" t="s">
        <v>608</v>
      </c>
      <c r="D7335">
        <v>410</v>
      </c>
      <c r="E7335" t="s">
        <v>99</v>
      </c>
      <c r="F7335" t="s">
        <v>2</v>
      </c>
      <c r="G7335" s="11" t="str">
        <f>VLOOKUP(F7335,Sheet1!$A$1:$E$2471,2,FALSE)</f>
        <v>BANKCARD CENTER PO BOX 982238</v>
      </c>
      <c r="H7335" s="11" t="str">
        <f>VLOOKUP(F7335,Sheet1!$A$1:$E$2471,3,FALSE)</f>
        <v>EL PASO</v>
      </c>
      <c r="I7335" s="11" t="str">
        <f>VLOOKUP(F7335,Sheet1!$A$1:$E$2471,4,FALSE)</f>
        <v>TX</v>
      </c>
      <c r="J7335" s="11" t="str">
        <f>VLOOKUP(F7335,Sheet1!$A$1:$E$2471,5,FALSE)</f>
        <v>79998-2238</v>
      </c>
      <c r="K7335" s="2">
        <v>97.45</v>
      </c>
      <c r="L7335" s="1">
        <v>43021</v>
      </c>
      <c r="M7335">
        <v>0</v>
      </c>
      <c r="N7335">
        <v>1</v>
      </c>
      <c r="P7335" t="s">
        <v>91</v>
      </c>
    </row>
    <row r="7336" spans="1:16" x14ac:dyDescent="0.25">
      <c r="A7336" s="13">
        <v>2230</v>
      </c>
      <c r="B7336" s="11" t="s">
        <v>1107</v>
      </c>
      <c r="C7336" t="s">
        <v>608</v>
      </c>
      <c r="D7336">
        <v>410</v>
      </c>
      <c r="E7336" t="s">
        <v>99</v>
      </c>
      <c r="F7336" t="s">
        <v>2</v>
      </c>
      <c r="G7336" s="11" t="str">
        <f>VLOOKUP(F7336,Sheet1!$A$1:$E$2471,2,FALSE)</f>
        <v>BANKCARD CENTER PO BOX 982238</v>
      </c>
      <c r="H7336" s="11" t="str">
        <f>VLOOKUP(F7336,Sheet1!$A$1:$E$2471,3,FALSE)</f>
        <v>EL PASO</v>
      </c>
      <c r="I7336" s="11" t="str">
        <f>VLOOKUP(F7336,Sheet1!$A$1:$E$2471,4,FALSE)</f>
        <v>TX</v>
      </c>
      <c r="J7336" s="11" t="str">
        <f>VLOOKUP(F7336,Sheet1!$A$1:$E$2471,5,FALSE)</f>
        <v>79998-2238</v>
      </c>
      <c r="K7336" s="2">
        <v>207.35</v>
      </c>
      <c r="L7336" s="1">
        <v>43021</v>
      </c>
      <c r="M7336">
        <v>0</v>
      </c>
      <c r="N7336">
        <v>1</v>
      </c>
      <c r="P7336" t="s">
        <v>91</v>
      </c>
    </row>
    <row r="7337" spans="1:16" x14ac:dyDescent="0.25">
      <c r="A7337" s="13">
        <v>2230</v>
      </c>
      <c r="B7337" s="11" t="s">
        <v>1107</v>
      </c>
      <c r="C7337" t="s">
        <v>608</v>
      </c>
      <c r="D7337">
        <v>410</v>
      </c>
      <c r="E7337" t="s">
        <v>99</v>
      </c>
      <c r="F7337" t="s">
        <v>2</v>
      </c>
      <c r="G7337" s="11" t="str">
        <f>VLOOKUP(F7337,Sheet1!$A$1:$E$2471,2,FALSE)</f>
        <v>BANKCARD CENTER PO BOX 982238</v>
      </c>
      <c r="H7337" s="11" t="str">
        <f>VLOOKUP(F7337,Sheet1!$A$1:$E$2471,3,FALSE)</f>
        <v>EL PASO</v>
      </c>
      <c r="I7337" s="11" t="str">
        <f>VLOOKUP(F7337,Sheet1!$A$1:$E$2471,4,FALSE)</f>
        <v>TX</v>
      </c>
      <c r="J7337" s="11" t="str">
        <f>VLOOKUP(F7337,Sheet1!$A$1:$E$2471,5,FALSE)</f>
        <v>79998-2238</v>
      </c>
      <c r="K7337" s="2">
        <v>10.14</v>
      </c>
      <c r="L7337" s="1">
        <v>43021</v>
      </c>
      <c r="M7337">
        <v>0</v>
      </c>
      <c r="N7337">
        <v>1</v>
      </c>
      <c r="P7337" t="s">
        <v>91</v>
      </c>
    </row>
    <row r="7338" spans="1:16" x14ac:dyDescent="0.25">
      <c r="A7338" s="13">
        <v>2230</v>
      </c>
      <c r="B7338" s="11" t="s">
        <v>1107</v>
      </c>
      <c r="C7338" t="s">
        <v>608</v>
      </c>
      <c r="D7338">
        <v>410</v>
      </c>
      <c r="E7338" t="s">
        <v>99</v>
      </c>
      <c r="F7338" t="s">
        <v>243</v>
      </c>
      <c r="G7338" s="11" t="str">
        <f>VLOOKUP(F7338,Sheet1!$A$1:$E$2471,2,FALSE)</f>
        <v xml:space="preserve">812 "C" STREET </v>
      </c>
      <c r="H7338" s="11" t="str">
        <f>VLOOKUP(F7338,Sheet1!$A$1:$E$2471,3,FALSE)</f>
        <v>CULVER</v>
      </c>
      <c r="I7338" s="11" t="str">
        <f>VLOOKUP(F7338,Sheet1!$A$1:$E$2471,4,FALSE)</f>
        <v>OR</v>
      </c>
      <c r="J7338" s="11" t="str">
        <f>VLOOKUP(F7338,Sheet1!$A$1:$E$2471,5,FALSE)</f>
        <v>97734</v>
      </c>
      <c r="K7338" s="2">
        <v>10</v>
      </c>
      <c r="L7338" s="1">
        <v>43035</v>
      </c>
      <c r="M7338">
        <v>100119235</v>
      </c>
      <c r="N7338">
        <v>1</v>
      </c>
      <c r="P7338" t="s">
        <v>91</v>
      </c>
    </row>
    <row r="7339" spans="1:16" x14ac:dyDescent="0.25">
      <c r="A7339" s="13">
        <v>2230</v>
      </c>
      <c r="B7339" s="11" t="s">
        <v>1107</v>
      </c>
      <c r="C7339" t="s">
        <v>608</v>
      </c>
      <c r="D7339">
        <v>410</v>
      </c>
      <c r="E7339" t="s">
        <v>99</v>
      </c>
      <c r="F7339" t="s">
        <v>243</v>
      </c>
      <c r="G7339" s="11" t="str">
        <f>VLOOKUP(F7339,Sheet1!$A$1:$E$2471,2,FALSE)</f>
        <v xml:space="preserve">812 "C" STREET </v>
      </c>
      <c r="H7339" s="11" t="str">
        <f>VLOOKUP(F7339,Sheet1!$A$1:$E$2471,3,FALSE)</f>
        <v>CULVER</v>
      </c>
      <c r="I7339" s="11" t="str">
        <f>VLOOKUP(F7339,Sheet1!$A$1:$E$2471,4,FALSE)</f>
        <v>OR</v>
      </c>
      <c r="J7339" s="11" t="str">
        <f>VLOOKUP(F7339,Sheet1!$A$1:$E$2471,5,FALSE)</f>
        <v>97734</v>
      </c>
      <c r="K7339" s="2">
        <v>6</v>
      </c>
      <c r="L7339" s="1">
        <v>43266</v>
      </c>
      <c r="M7339">
        <v>100120469</v>
      </c>
      <c r="N7339">
        <v>1</v>
      </c>
      <c r="P7339" t="s">
        <v>91</v>
      </c>
    </row>
    <row r="7340" spans="1:16" x14ac:dyDescent="0.25">
      <c r="A7340" s="13">
        <v>2230</v>
      </c>
      <c r="B7340" s="11" t="s">
        <v>1107</v>
      </c>
      <c r="C7340" t="s">
        <v>608</v>
      </c>
      <c r="D7340">
        <v>410</v>
      </c>
      <c r="E7340" t="s">
        <v>99</v>
      </c>
      <c r="F7340" t="s">
        <v>243</v>
      </c>
      <c r="G7340" s="11" t="str">
        <f>VLOOKUP(F7340,Sheet1!$A$1:$E$2471,2,FALSE)</f>
        <v xml:space="preserve">812 "C" STREET </v>
      </c>
      <c r="H7340" s="11" t="str">
        <f>VLOOKUP(F7340,Sheet1!$A$1:$E$2471,3,FALSE)</f>
        <v>CULVER</v>
      </c>
      <c r="I7340" s="11" t="str">
        <f>VLOOKUP(F7340,Sheet1!$A$1:$E$2471,4,FALSE)</f>
        <v>OR</v>
      </c>
      <c r="J7340" s="11" t="str">
        <f>VLOOKUP(F7340,Sheet1!$A$1:$E$2471,5,FALSE)</f>
        <v>97734</v>
      </c>
      <c r="K7340" s="2">
        <v>6</v>
      </c>
      <c r="L7340" s="1">
        <v>43048</v>
      </c>
      <c r="M7340">
        <v>100119331</v>
      </c>
      <c r="N7340">
        <v>1</v>
      </c>
      <c r="P7340" t="s">
        <v>91</v>
      </c>
    </row>
    <row r="7341" spans="1:16" x14ac:dyDescent="0.25">
      <c r="A7341" s="13">
        <v>2230</v>
      </c>
      <c r="B7341" s="11" t="s">
        <v>1107</v>
      </c>
      <c r="C7341" t="s">
        <v>608</v>
      </c>
      <c r="D7341">
        <v>410</v>
      </c>
      <c r="E7341" t="s">
        <v>99</v>
      </c>
      <c r="F7341" t="s">
        <v>2</v>
      </c>
      <c r="G7341" s="11" t="str">
        <f>VLOOKUP(F7341,Sheet1!$A$1:$E$2471,2,FALSE)</f>
        <v>BANKCARD CENTER PO BOX 982238</v>
      </c>
      <c r="H7341" s="11" t="str">
        <f>VLOOKUP(F7341,Sheet1!$A$1:$E$2471,3,FALSE)</f>
        <v>EL PASO</v>
      </c>
      <c r="I7341" s="11" t="str">
        <f>VLOOKUP(F7341,Sheet1!$A$1:$E$2471,4,FALSE)</f>
        <v>TX</v>
      </c>
      <c r="J7341" s="11" t="str">
        <f>VLOOKUP(F7341,Sheet1!$A$1:$E$2471,5,FALSE)</f>
        <v>79998-2238</v>
      </c>
      <c r="K7341" s="2">
        <v>132.16</v>
      </c>
      <c r="L7341" s="1">
        <v>43047</v>
      </c>
      <c r="M7341">
        <v>0</v>
      </c>
      <c r="N7341">
        <v>1</v>
      </c>
      <c r="P7341" t="s">
        <v>91</v>
      </c>
    </row>
    <row r="7342" spans="1:16" x14ac:dyDescent="0.25">
      <c r="A7342" s="13">
        <v>2230</v>
      </c>
      <c r="B7342" s="11" t="s">
        <v>1107</v>
      </c>
      <c r="C7342" t="s">
        <v>608</v>
      </c>
      <c r="D7342">
        <v>410</v>
      </c>
      <c r="E7342" t="s">
        <v>99</v>
      </c>
      <c r="F7342" t="s">
        <v>2</v>
      </c>
      <c r="G7342" s="11" t="str">
        <f>VLOOKUP(F7342,Sheet1!$A$1:$E$2471,2,FALSE)</f>
        <v>BANKCARD CENTER PO BOX 982238</v>
      </c>
      <c r="H7342" s="11" t="str">
        <f>VLOOKUP(F7342,Sheet1!$A$1:$E$2471,3,FALSE)</f>
        <v>EL PASO</v>
      </c>
      <c r="I7342" s="11" t="str">
        <f>VLOOKUP(F7342,Sheet1!$A$1:$E$2471,4,FALSE)</f>
        <v>TX</v>
      </c>
      <c r="J7342" s="11" t="str">
        <f>VLOOKUP(F7342,Sheet1!$A$1:$E$2471,5,FALSE)</f>
        <v>79998-2238</v>
      </c>
      <c r="K7342" s="2">
        <v>658.52</v>
      </c>
      <c r="L7342" s="1">
        <v>43047</v>
      </c>
      <c r="M7342">
        <v>0</v>
      </c>
      <c r="N7342">
        <v>1</v>
      </c>
      <c r="P7342" t="s">
        <v>91</v>
      </c>
    </row>
    <row r="7343" spans="1:16" x14ac:dyDescent="0.25">
      <c r="A7343" s="13">
        <v>2230</v>
      </c>
      <c r="B7343" s="11" t="s">
        <v>1107</v>
      </c>
      <c r="C7343" t="s">
        <v>608</v>
      </c>
      <c r="D7343">
        <v>410</v>
      </c>
      <c r="E7343" t="s">
        <v>99</v>
      </c>
      <c r="F7343" t="s">
        <v>243</v>
      </c>
      <c r="G7343" s="11" t="str">
        <f>VLOOKUP(F7343,Sheet1!$A$1:$E$2471,2,FALSE)</f>
        <v xml:space="preserve">812 "C" STREET </v>
      </c>
      <c r="H7343" s="11" t="str">
        <f>VLOOKUP(F7343,Sheet1!$A$1:$E$2471,3,FALSE)</f>
        <v>CULVER</v>
      </c>
      <c r="I7343" s="11" t="str">
        <f>VLOOKUP(F7343,Sheet1!$A$1:$E$2471,4,FALSE)</f>
        <v>OR</v>
      </c>
      <c r="J7343" s="11" t="str">
        <f>VLOOKUP(F7343,Sheet1!$A$1:$E$2471,5,FALSE)</f>
        <v>97734</v>
      </c>
      <c r="K7343" s="2">
        <v>20</v>
      </c>
      <c r="L7343" s="1">
        <v>43084</v>
      </c>
      <c r="M7343">
        <v>100119572</v>
      </c>
      <c r="N7343">
        <v>1</v>
      </c>
      <c r="P7343" t="s">
        <v>91</v>
      </c>
    </row>
    <row r="7344" spans="1:16" x14ac:dyDescent="0.25">
      <c r="A7344" s="13">
        <v>2230</v>
      </c>
      <c r="B7344" s="11" t="s">
        <v>1107</v>
      </c>
      <c r="C7344" t="s">
        <v>608</v>
      </c>
      <c r="D7344">
        <v>410</v>
      </c>
      <c r="E7344" t="s">
        <v>99</v>
      </c>
      <c r="F7344" t="s">
        <v>243</v>
      </c>
      <c r="G7344" s="11" t="str">
        <f>VLOOKUP(F7344,Sheet1!$A$1:$E$2471,2,FALSE)</f>
        <v xml:space="preserve">812 "C" STREET </v>
      </c>
      <c r="H7344" s="11" t="str">
        <f>VLOOKUP(F7344,Sheet1!$A$1:$E$2471,3,FALSE)</f>
        <v>CULVER</v>
      </c>
      <c r="I7344" s="11" t="str">
        <f>VLOOKUP(F7344,Sheet1!$A$1:$E$2471,4,FALSE)</f>
        <v>OR</v>
      </c>
      <c r="J7344" s="11" t="str">
        <f>VLOOKUP(F7344,Sheet1!$A$1:$E$2471,5,FALSE)</f>
        <v>97734</v>
      </c>
      <c r="K7344" s="2">
        <v>20</v>
      </c>
      <c r="L7344" s="1">
        <v>43266</v>
      </c>
      <c r="M7344">
        <v>100120469</v>
      </c>
      <c r="N7344">
        <v>1</v>
      </c>
      <c r="P7344" t="s">
        <v>91</v>
      </c>
    </row>
    <row r="7345" spans="1:16" x14ac:dyDescent="0.25">
      <c r="A7345" s="13">
        <v>2230</v>
      </c>
      <c r="B7345" s="11" t="s">
        <v>1107</v>
      </c>
      <c r="C7345" t="s">
        <v>608</v>
      </c>
      <c r="D7345">
        <v>410</v>
      </c>
      <c r="E7345" t="s">
        <v>99</v>
      </c>
      <c r="F7345" t="s">
        <v>243</v>
      </c>
      <c r="G7345" s="11" t="str">
        <f>VLOOKUP(F7345,Sheet1!$A$1:$E$2471,2,FALSE)</f>
        <v xml:space="preserve">812 "C" STREET </v>
      </c>
      <c r="H7345" s="11" t="str">
        <f>VLOOKUP(F7345,Sheet1!$A$1:$E$2471,3,FALSE)</f>
        <v>CULVER</v>
      </c>
      <c r="I7345" s="11" t="str">
        <f>VLOOKUP(F7345,Sheet1!$A$1:$E$2471,4,FALSE)</f>
        <v>OR</v>
      </c>
      <c r="J7345" s="11" t="str">
        <f>VLOOKUP(F7345,Sheet1!$A$1:$E$2471,5,FALSE)</f>
        <v>97734</v>
      </c>
      <c r="K7345" s="2">
        <v>6</v>
      </c>
      <c r="L7345" s="1">
        <v>43266</v>
      </c>
      <c r="M7345">
        <v>100120469</v>
      </c>
      <c r="N7345">
        <v>1</v>
      </c>
      <c r="P7345" t="s">
        <v>91</v>
      </c>
    </row>
    <row r="7346" spans="1:16" x14ac:dyDescent="0.25">
      <c r="A7346" s="13">
        <v>2230</v>
      </c>
      <c r="B7346" s="11" t="s">
        <v>1107</v>
      </c>
      <c r="C7346" t="s">
        <v>608</v>
      </c>
      <c r="D7346">
        <v>410</v>
      </c>
      <c r="E7346" t="s">
        <v>99</v>
      </c>
      <c r="F7346" t="s">
        <v>243</v>
      </c>
      <c r="G7346" s="11" t="str">
        <f>VLOOKUP(F7346,Sheet1!$A$1:$E$2471,2,FALSE)</f>
        <v xml:space="preserve">812 "C" STREET </v>
      </c>
      <c r="H7346" s="11" t="str">
        <f>VLOOKUP(F7346,Sheet1!$A$1:$E$2471,3,FALSE)</f>
        <v>CULVER</v>
      </c>
      <c r="I7346" s="11" t="str">
        <f>VLOOKUP(F7346,Sheet1!$A$1:$E$2471,4,FALSE)</f>
        <v>OR</v>
      </c>
      <c r="J7346" s="11" t="str">
        <f>VLOOKUP(F7346,Sheet1!$A$1:$E$2471,5,FALSE)</f>
        <v>97734</v>
      </c>
      <c r="K7346" s="2">
        <v>6</v>
      </c>
      <c r="L7346" s="1">
        <v>43084</v>
      </c>
      <c r="M7346">
        <v>100119572</v>
      </c>
      <c r="N7346">
        <v>1</v>
      </c>
      <c r="P7346" t="s">
        <v>91</v>
      </c>
    </row>
    <row r="7347" spans="1:16" x14ac:dyDescent="0.25">
      <c r="A7347" s="13">
        <v>2230</v>
      </c>
      <c r="B7347" s="11" t="s">
        <v>1107</v>
      </c>
      <c r="C7347" t="s">
        <v>608</v>
      </c>
      <c r="D7347">
        <v>410</v>
      </c>
      <c r="E7347" t="s">
        <v>99</v>
      </c>
      <c r="F7347" t="s">
        <v>237</v>
      </c>
      <c r="G7347" s="11" t="str">
        <f>VLOOKUP(F7347,Sheet1!$A$1:$E$2471,2,FALSE)</f>
        <v>ANN DOLBER 3194 MARINE DR</v>
      </c>
      <c r="H7347" s="11" t="str">
        <f>VLOOKUP(F7347,Sheet1!$A$1:$E$2471,3,FALSE)</f>
        <v>ASTORIA</v>
      </c>
      <c r="I7347" s="11" t="str">
        <f>VLOOKUP(F7347,Sheet1!$A$1:$E$2471,4,FALSE)</f>
        <v>OR</v>
      </c>
      <c r="J7347" s="11" t="str">
        <f>VLOOKUP(F7347,Sheet1!$A$1:$E$2471,5,FALSE)</f>
        <v>97103</v>
      </c>
      <c r="K7347" s="2">
        <v>103.04</v>
      </c>
      <c r="L7347" s="1">
        <v>43048</v>
      </c>
      <c r="M7347">
        <v>100119353</v>
      </c>
      <c r="N7347">
        <v>1</v>
      </c>
      <c r="P7347" t="s">
        <v>91</v>
      </c>
    </row>
    <row r="7348" spans="1:16" x14ac:dyDescent="0.25">
      <c r="A7348" s="13">
        <v>2230</v>
      </c>
      <c r="B7348" s="11" t="s">
        <v>1107</v>
      </c>
      <c r="C7348" t="s">
        <v>608</v>
      </c>
      <c r="D7348">
        <v>410</v>
      </c>
      <c r="E7348" t="s">
        <v>99</v>
      </c>
      <c r="F7348" t="s">
        <v>536</v>
      </c>
      <c r="G7348" s="11" t="str">
        <f>VLOOKUP(F7348,Sheet1!$A$1:$E$2471,2,FALSE)</f>
        <v>..</v>
      </c>
      <c r="H7348" s="11" t="str">
        <f>VLOOKUP(F7348,Sheet1!$A$1:$E$2471,3,FALSE)</f>
        <v>ASTORIA</v>
      </c>
      <c r="I7348" s="11" t="str">
        <f>VLOOKUP(F7348,Sheet1!$A$1:$E$2471,4,FALSE)</f>
        <v>OR</v>
      </c>
      <c r="J7348" s="11" t="str">
        <f>VLOOKUP(F7348,Sheet1!$A$1:$E$2471,5,FALSE)</f>
        <v>97103</v>
      </c>
      <c r="K7348" s="2">
        <v>46.35</v>
      </c>
      <c r="L7348" s="1">
        <v>43056</v>
      </c>
      <c r="M7348">
        <v>0</v>
      </c>
      <c r="N7348">
        <v>1</v>
      </c>
      <c r="P7348" t="s">
        <v>91</v>
      </c>
    </row>
    <row r="7349" spans="1:16" x14ac:dyDescent="0.25">
      <c r="A7349" s="13">
        <v>2230</v>
      </c>
      <c r="B7349" s="11" t="s">
        <v>1107</v>
      </c>
      <c r="C7349" t="s">
        <v>608</v>
      </c>
      <c r="D7349">
        <v>410</v>
      </c>
      <c r="E7349" t="s">
        <v>99</v>
      </c>
      <c r="F7349" t="s">
        <v>2</v>
      </c>
      <c r="G7349" s="11" t="str">
        <f>VLOOKUP(F7349,Sheet1!$A$1:$E$2471,2,FALSE)</f>
        <v>BANKCARD CENTER PO BOX 982238</v>
      </c>
      <c r="H7349" s="11" t="str">
        <f>VLOOKUP(F7349,Sheet1!$A$1:$E$2471,3,FALSE)</f>
        <v>EL PASO</v>
      </c>
      <c r="I7349" s="11" t="str">
        <f>VLOOKUP(F7349,Sheet1!$A$1:$E$2471,4,FALSE)</f>
        <v>TX</v>
      </c>
      <c r="J7349" s="11" t="str">
        <f>VLOOKUP(F7349,Sheet1!$A$1:$E$2471,5,FALSE)</f>
        <v>79998-2238</v>
      </c>
      <c r="K7349" s="2">
        <v>267.54000000000002</v>
      </c>
      <c r="L7349" s="1">
        <v>43105</v>
      </c>
      <c r="M7349">
        <v>0</v>
      </c>
      <c r="N7349">
        <v>1</v>
      </c>
      <c r="P7349" t="s">
        <v>91</v>
      </c>
    </row>
    <row r="7350" spans="1:16" x14ac:dyDescent="0.25">
      <c r="A7350" s="13">
        <v>2230</v>
      </c>
      <c r="B7350" s="11" t="s">
        <v>1107</v>
      </c>
      <c r="C7350" t="s">
        <v>608</v>
      </c>
      <c r="D7350">
        <v>410</v>
      </c>
      <c r="E7350" t="s">
        <v>99</v>
      </c>
      <c r="F7350" t="s">
        <v>243</v>
      </c>
      <c r="G7350" s="11" t="str">
        <f>VLOOKUP(F7350,Sheet1!$A$1:$E$2471,2,FALSE)</f>
        <v xml:space="preserve">812 "C" STREET </v>
      </c>
      <c r="H7350" s="11" t="str">
        <f>VLOOKUP(F7350,Sheet1!$A$1:$E$2471,3,FALSE)</f>
        <v>CULVER</v>
      </c>
      <c r="I7350" s="11" t="str">
        <f>VLOOKUP(F7350,Sheet1!$A$1:$E$2471,4,FALSE)</f>
        <v>OR</v>
      </c>
      <c r="J7350" s="11" t="str">
        <f>VLOOKUP(F7350,Sheet1!$A$1:$E$2471,5,FALSE)</f>
        <v>97734</v>
      </c>
      <c r="K7350" s="2">
        <v>6</v>
      </c>
      <c r="L7350" s="1">
        <v>43112</v>
      </c>
      <c r="M7350">
        <v>100119698</v>
      </c>
      <c r="N7350">
        <v>1</v>
      </c>
      <c r="P7350" t="s">
        <v>91</v>
      </c>
    </row>
    <row r="7351" spans="1:16" x14ac:dyDescent="0.25">
      <c r="A7351" s="13">
        <v>2230</v>
      </c>
      <c r="B7351" s="11" t="s">
        <v>1107</v>
      </c>
      <c r="C7351" t="s">
        <v>608</v>
      </c>
      <c r="D7351">
        <v>410</v>
      </c>
      <c r="E7351" t="s">
        <v>99</v>
      </c>
      <c r="F7351" t="s">
        <v>243</v>
      </c>
      <c r="G7351" s="11" t="str">
        <f>VLOOKUP(F7351,Sheet1!$A$1:$E$2471,2,FALSE)</f>
        <v xml:space="preserve">812 "C" STREET </v>
      </c>
      <c r="H7351" s="11" t="str">
        <f>VLOOKUP(F7351,Sheet1!$A$1:$E$2471,3,FALSE)</f>
        <v>CULVER</v>
      </c>
      <c r="I7351" s="11" t="str">
        <f>VLOOKUP(F7351,Sheet1!$A$1:$E$2471,4,FALSE)</f>
        <v>OR</v>
      </c>
      <c r="J7351" s="11" t="str">
        <f>VLOOKUP(F7351,Sheet1!$A$1:$E$2471,5,FALSE)</f>
        <v>97734</v>
      </c>
      <c r="K7351" s="2">
        <v>20</v>
      </c>
      <c r="L7351" s="1">
        <v>43266</v>
      </c>
      <c r="M7351">
        <v>100120469</v>
      </c>
      <c r="N7351">
        <v>1</v>
      </c>
      <c r="P7351" t="s">
        <v>91</v>
      </c>
    </row>
    <row r="7352" spans="1:16" x14ac:dyDescent="0.25">
      <c r="A7352" s="13">
        <v>2230</v>
      </c>
      <c r="B7352" s="11" t="s">
        <v>1107</v>
      </c>
      <c r="C7352" t="s">
        <v>608</v>
      </c>
      <c r="D7352">
        <v>410</v>
      </c>
      <c r="E7352" t="s">
        <v>99</v>
      </c>
      <c r="F7352" t="s">
        <v>243</v>
      </c>
      <c r="G7352" s="11" t="str">
        <f>VLOOKUP(F7352,Sheet1!$A$1:$E$2471,2,FALSE)</f>
        <v xml:space="preserve">812 "C" STREET </v>
      </c>
      <c r="H7352" s="11" t="str">
        <f>VLOOKUP(F7352,Sheet1!$A$1:$E$2471,3,FALSE)</f>
        <v>CULVER</v>
      </c>
      <c r="I7352" s="11" t="str">
        <f>VLOOKUP(F7352,Sheet1!$A$1:$E$2471,4,FALSE)</f>
        <v>OR</v>
      </c>
      <c r="J7352" s="11" t="str">
        <f>VLOOKUP(F7352,Sheet1!$A$1:$E$2471,5,FALSE)</f>
        <v>97734</v>
      </c>
      <c r="K7352" s="2">
        <v>6</v>
      </c>
      <c r="L7352" s="1">
        <v>43266</v>
      </c>
      <c r="M7352">
        <v>100120469</v>
      </c>
      <c r="N7352">
        <v>1</v>
      </c>
      <c r="P7352" t="s">
        <v>91</v>
      </c>
    </row>
    <row r="7353" spans="1:16" x14ac:dyDescent="0.25">
      <c r="A7353" s="13">
        <v>2230</v>
      </c>
      <c r="B7353" s="11" t="s">
        <v>1107</v>
      </c>
      <c r="C7353" t="s">
        <v>608</v>
      </c>
      <c r="D7353">
        <v>410</v>
      </c>
      <c r="E7353" t="s">
        <v>99</v>
      </c>
      <c r="F7353" t="s">
        <v>2</v>
      </c>
      <c r="G7353" s="11" t="str">
        <f>VLOOKUP(F7353,Sheet1!$A$1:$E$2471,2,FALSE)</f>
        <v>BANKCARD CENTER PO BOX 982238</v>
      </c>
      <c r="H7353" s="11" t="str">
        <f>VLOOKUP(F7353,Sheet1!$A$1:$E$2471,3,FALSE)</f>
        <v>EL PASO</v>
      </c>
      <c r="I7353" s="11" t="str">
        <f>VLOOKUP(F7353,Sheet1!$A$1:$E$2471,4,FALSE)</f>
        <v>TX</v>
      </c>
      <c r="J7353" s="11" t="str">
        <f>VLOOKUP(F7353,Sheet1!$A$1:$E$2471,5,FALSE)</f>
        <v>79998-2238</v>
      </c>
      <c r="K7353" s="2">
        <v>174.15</v>
      </c>
      <c r="L7353" s="1">
        <v>43116</v>
      </c>
      <c r="M7353">
        <v>0</v>
      </c>
      <c r="N7353">
        <v>1</v>
      </c>
      <c r="P7353" t="s">
        <v>91</v>
      </c>
    </row>
    <row r="7354" spans="1:16" x14ac:dyDescent="0.25">
      <c r="A7354" s="13">
        <v>2230</v>
      </c>
      <c r="B7354" s="11" t="s">
        <v>1107</v>
      </c>
      <c r="C7354" t="s">
        <v>608</v>
      </c>
      <c r="D7354">
        <v>410</v>
      </c>
      <c r="E7354" t="s">
        <v>99</v>
      </c>
      <c r="F7354" t="s">
        <v>243</v>
      </c>
      <c r="G7354" s="11" t="str">
        <f>VLOOKUP(F7354,Sheet1!$A$1:$E$2471,2,FALSE)</f>
        <v xml:space="preserve">812 "C" STREET </v>
      </c>
      <c r="H7354" s="11" t="str">
        <f>VLOOKUP(F7354,Sheet1!$A$1:$E$2471,3,FALSE)</f>
        <v>CULVER</v>
      </c>
      <c r="I7354" s="11" t="str">
        <f>VLOOKUP(F7354,Sheet1!$A$1:$E$2471,4,FALSE)</f>
        <v>OR</v>
      </c>
      <c r="J7354" s="11" t="str">
        <f>VLOOKUP(F7354,Sheet1!$A$1:$E$2471,5,FALSE)</f>
        <v>97734</v>
      </c>
      <c r="K7354" s="2">
        <v>21</v>
      </c>
      <c r="L7354" s="1">
        <v>43140</v>
      </c>
      <c r="M7354">
        <v>100119844</v>
      </c>
      <c r="N7354">
        <v>1</v>
      </c>
      <c r="P7354" t="s">
        <v>91</v>
      </c>
    </row>
    <row r="7355" spans="1:16" x14ac:dyDescent="0.25">
      <c r="A7355" s="13">
        <v>2230</v>
      </c>
      <c r="B7355" s="11" t="s">
        <v>1107</v>
      </c>
      <c r="C7355" t="s">
        <v>608</v>
      </c>
      <c r="D7355">
        <v>410</v>
      </c>
      <c r="E7355" t="s">
        <v>99</v>
      </c>
      <c r="F7355" t="s">
        <v>243</v>
      </c>
      <c r="G7355" s="11" t="str">
        <f>VLOOKUP(F7355,Sheet1!$A$1:$E$2471,2,FALSE)</f>
        <v xml:space="preserve">812 "C" STREET </v>
      </c>
      <c r="H7355" s="11" t="str">
        <f>VLOOKUP(F7355,Sheet1!$A$1:$E$2471,3,FALSE)</f>
        <v>CULVER</v>
      </c>
      <c r="I7355" s="11" t="str">
        <f>VLOOKUP(F7355,Sheet1!$A$1:$E$2471,4,FALSE)</f>
        <v>OR</v>
      </c>
      <c r="J7355" s="11" t="str">
        <f>VLOOKUP(F7355,Sheet1!$A$1:$E$2471,5,FALSE)</f>
        <v>97734</v>
      </c>
      <c r="K7355" s="2">
        <v>26</v>
      </c>
      <c r="L7355" s="1">
        <v>43266</v>
      </c>
      <c r="M7355">
        <v>100120469</v>
      </c>
      <c r="N7355">
        <v>1</v>
      </c>
      <c r="P7355" t="s">
        <v>91</v>
      </c>
    </row>
    <row r="7356" spans="1:16" x14ac:dyDescent="0.25">
      <c r="A7356" s="13">
        <v>2230</v>
      </c>
      <c r="B7356" s="11" t="s">
        <v>1107</v>
      </c>
      <c r="C7356" t="s">
        <v>608</v>
      </c>
      <c r="D7356">
        <v>410</v>
      </c>
      <c r="E7356" t="s">
        <v>99</v>
      </c>
      <c r="F7356" t="s">
        <v>237</v>
      </c>
      <c r="G7356" s="11" t="str">
        <f>VLOOKUP(F7356,Sheet1!$A$1:$E$2471,2,FALSE)</f>
        <v>ANN DOLBER 3194 MARINE DR</v>
      </c>
      <c r="H7356" s="11" t="str">
        <f>VLOOKUP(F7356,Sheet1!$A$1:$E$2471,3,FALSE)</f>
        <v>ASTORIA</v>
      </c>
      <c r="I7356" s="11" t="str">
        <f>VLOOKUP(F7356,Sheet1!$A$1:$E$2471,4,FALSE)</f>
        <v>OR</v>
      </c>
      <c r="J7356" s="11" t="str">
        <f>VLOOKUP(F7356,Sheet1!$A$1:$E$2471,5,FALSE)</f>
        <v>97103</v>
      </c>
      <c r="K7356" s="2">
        <v>110.21</v>
      </c>
      <c r="L7356" s="1">
        <v>43126</v>
      </c>
      <c r="M7356">
        <v>100119773</v>
      </c>
      <c r="N7356">
        <v>1</v>
      </c>
      <c r="P7356" t="s">
        <v>91</v>
      </c>
    </row>
    <row r="7357" spans="1:16" x14ac:dyDescent="0.25">
      <c r="A7357" s="13">
        <v>2230</v>
      </c>
      <c r="B7357" s="11" t="s">
        <v>1107</v>
      </c>
      <c r="C7357" t="s">
        <v>608</v>
      </c>
      <c r="D7357">
        <v>410</v>
      </c>
      <c r="E7357" t="s">
        <v>99</v>
      </c>
      <c r="F7357" t="s">
        <v>2</v>
      </c>
      <c r="G7357" s="11" t="str">
        <f>VLOOKUP(F7357,Sheet1!$A$1:$E$2471,2,FALSE)</f>
        <v>BANKCARD CENTER PO BOX 982238</v>
      </c>
      <c r="H7357" s="11" t="str">
        <f>VLOOKUP(F7357,Sheet1!$A$1:$E$2471,3,FALSE)</f>
        <v>EL PASO</v>
      </c>
      <c r="I7357" s="11" t="str">
        <f>VLOOKUP(F7357,Sheet1!$A$1:$E$2471,4,FALSE)</f>
        <v>TX</v>
      </c>
      <c r="J7357" s="11" t="str">
        <f>VLOOKUP(F7357,Sheet1!$A$1:$E$2471,5,FALSE)</f>
        <v>79998-2238</v>
      </c>
      <c r="K7357" s="2">
        <v>57.78</v>
      </c>
      <c r="L7357" s="1">
        <v>43147</v>
      </c>
      <c r="M7357">
        <v>0</v>
      </c>
      <c r="N7357">
        <v>1</v>
      </c>
      <c r="P7357" t="s">
        <v>91</v>
      </c>
    </row>
    <row r="7358" spans="1:16" x14ac:dyDescent="0.25">
      <c r="A7358" s="13">
        <v>2230</v>
      </c>
      <c r="B7358" s="11" t="s">
        <v>1107</v>
      </c>
      <c r="C7358" t="s">
        <v>608</v>
      </c>
      <c r="D7358">
        <v>410</v>
      </c>
      <c r="E7358" t="s">
        <v>99</v>
      </c>
      <c r="F7358" t="s">
        <v>2</v>
      </c>
      <c r="G7358" s="11" t="str">
        <f>VLOOKUP(F7358,Sheet1!$A$1:$E$2471,2,FALSE)</f>
        <v>BANKCARD CENTER PO BOX 982238</v>
      </c>
      <c r="H7358" s="11" t="str">
        <f>VLOOKUP(F7358,Sheet1!$A$1:$E$2471,3,FALSE)</f>
        <v>EL PASO</v>
      </c>
      <c r="I7358" s="11" t="str">
        <f>VLOOKUP(F7358,Sheet1!$A$1:$E$2471,4,FALSE)</f>
        <v>TX</v>
      </c>
      <c r="J7358" s="11" t="str">
        <f>VLOOKUP(F7358,Sheet1!$A$1:$E$2471,5,FALSE)</f>
        <v>79998-2238</v>
      </c>
      <c r="K7358" s="2">
        <v>121.2</v>
      </c>
      <c r="L7358" s="1">
        <v>43147</v>
      </c>
      <c r="M7358">
        <v>0</v>
      </c>
      <c r="N7358">
        <v>1</v>
      </c>
      <c r="P7358" t="s">
        <v>91</v>
      </c>
    </row>
    <row r="7359" spans="1:16" x14ac:dyDescent="0.25">
      <c r="A7359" s="13">
        <v>2230</v>
      </c>
      <c r="B7359" s="11" t="s">
        <v>1107</v>
      </c>
      <c r="C7359" t="s">
        <v>608</v>
      </c>
      <c r="D7359">
        <v>410</v>
      </c>
      <c r="E7359" t="s">
        <v>99</v>
      </c>
      <c r="F7359" t="s">
        <v>2</v>
      </c>
      <c r="G7359" s="11" t="str">
        <f>VLOOKUP(F7359,Sheet1!$A$1:$E$2471,2,FALSE)</f>
        <v>BANKCARD CENTER PO BOX 982238</v>
      </c>
      <c r="H7359" s="11" t="str">
        <f>VLOOKUP(F7359,Sheet1!$A$1:$E$2471,3,FALSE)</f>
        <v>EL PASO</v>
      </c>
      <c r="I7359" s="11" t="str">
        <f>VLOOKUP(F7359,Sheet1!$A$1:$E$2471,4,FALSE)</f>
        <v>TX</v>
      </c>
      <c r="J7359" s="11" t="str">
        <f>VLOOKUP(F7359,Sheet1!$A$1:$E$2471,5,FALSE)</f>
        <v>79998-2238</v>
      </c>
      <c r="K7359" s="2">
        <v>268.02999999999997</v>
      </c>
      <c r="L7359" s="1">
        <v>43147</v>
      </c>
      <c r="M7359">
        <v>0</v>
      </c>
      <c r="N7359">
        <v>1</v>
      </c>
      <c r="P7359" t="s">
        <v>91</v>
      </c>
    </row>
    <row r="7360" spans="1:16" x14ac:dyDescent="0.25">
      <c r="A7360" s="13">
        <v>2230</v>
      </c>
      <c r="B7360" s="11" t="s">
        <v>1107</v>
      </c>
      <c r="C7360" t="s">
        <v>608</v>
      </c>
      <c r="D7360">
        <v>410</v>
      </c>
      <c r="E7360" t="s">
        <v>99</v>
      </c>
      <c r="F7360" t="s">
        <v>243</v>
      </c>
      <c r="G7360" s="11" t="str">
        <f>VLOOKUP(F7360,Sheet1!$A$1:$E$2471,2,FALSE)</f>
        <v xml:space="preserve">812 "C" STREET </v>
      </c>
      <c r="H7360" s="11" t="str">
        <f>VLOOKUP(F7360,Sheet1!$A$1:$E$2471,3,FALSE)</f>
        <v>CULVER</v>
      </c>
      <c r="I7360" s="11" t="str">
        <f>VLOOKUP(F7360,Sheet1!$A$1:$E$2471,4,FALSE)</f>
        <v>OR</v>
      </c>
      <c r="J7360" s="11" t="str">
        <f>VLOOKUP(F7360,Sheet1!$A$1:$E$2471,5,FALSE)</f>
        <v>97734</v>
      </c>
      <c r="K7360" s="2">
        <v>15</v>
      </c>
      <c r="L7360" s="1">
        <v>43266</v>
      </c>
      <c r="M7360">
        <v>100120469</v>
      </c>
      <c r="N7360">
        <v>1</v>
      </c>
      <c r="P7360" t="s">
        <v>91</v>
      </c>
    </row>
    <row r="7361" spans="1:16" x14ac:dyDescent="0.25">
      <c r="A7361" s="13">
        <v>2230</v>
      </c>
      <c r="B7361" s="11" t="s">
        <v>1107</v>
      </c>
      <c r="C7361" t="s">
        <v>608</v>
      </c>
      <c r="D7361">
        <v>410</v>
      </c>
      <c r="E7361" t="s">
        <v>99</v>
      </c>
      <c r="F7361" t="s">
        <v>243</v>
      </c>
      <c r="G7361" s="11" t="str">
        <f>VLOOKUP(F7361,Sheet1!$A$1:$E$2471,2,FALSE)</f>
        <v xml:space="preserve">812 "C" STREET </v>
      </c>
      <c r="H7361" s="11" t="str">
        <f>VLOOKUP(F7361,Sheet1!$A$1:$E$2471,3,FALSE)</f>
        <v>CULVER</v>
      </c>
      <c r="I7361" s="11" t="str">
        <f>VLOOKUP(F7361,Sheet1!$A$1:$E$2471,4,FALSE)</f>
        <v>OR</v>
      </c>
      <c r="J7361" s="11" t="str">
        <f>VLOOKUP(F7361,Sheet1!$A$1:$E$2471,5,FALSE)</f>
        <v>97734</v>
      </c>
      <c r="K7361" s="2">
        <v>6</v>
      </c>
      <c r="L7361" s="1">
        <v>43266</v>
      </c>
      <c r="M7361">
        <v>100120469</v>
      </c>
      <c r="N7361">
        <v>1</v>
      </c>
      <c r="P7361" t="s">
        <v>91</v>
      </c>
    </row>
    <row r="7362" spans="1:16" x14ac:dyDescent="0.25">
      <c r="A7362" s="13">
        <v>2230</v>
      </c>
      <c r="B7362" s="11" t="s">
        <v>1107</v>
      </c>
      <c r="C7362" t="s">
        <v>608</v>
      </c>
      <c r="D7362">
        <v>410</v>
      </c>
      <c r="E7362" t="s">
        <v>99</v>
      </c>
      <c r="F7362" t="s">
        <v>243</v>
      </c>
      <c r="G7362" s="11" t="str">
        <f>VLOOKUP(F7362,Sheet1!$A$1:$E$2471,2,FALSE)</f>
        <v xml:space="preserve">812 "C" STREET </v>
      </c>
      <c r="H7362" s="11" t="str">
        <f>VLOOKUP(F7362,Sheet1!$A$1:$E$2471,3,FALSE)</f>
        <v>CULVER</v>
      </c>
      <c r="I7362" s="11" t="str">
        <f>VLOOKUP(F7362,Sheet1!$A$1:$E$2471,4,FALSE)</f>
        <v>OR</v>
      </c>
      <c r="J7362" s="11" t="str">
        <f>VLOOKUP(F7362,Sheet1!$A$1:$E$2471,5,FALSE)</f>
        <v>97734</v>
      </c>
      <c r="K7362" s="2">
        <v>21</v>
      </c>
      <c r="L7362" s="1">
        <v>43168</v>
      </c>
      <c r="M7362">
        <v>100119961</v>
      </c>
      <c r="N7362">
        <v>1</v>
      </c>
      <c r="P7362" t="s">
        <v>91</v>
      </c>
    </row>
    <row r="7363" spans="1:16" x14ac:dyDescent="0.25">
      <c r="A7363" s="13">
        <v>2230</v>
      </c>
      <c r="B7363" s="11" t="s">
        <v>1107</v>
      </c>
      <c r="C7363" t="s">
        <v>608</v>
      </c>
      <c r="D7363">
        <v>410</v>
      </c>
      <c r="E7363" t="s">
        <v>99</v>
      </c>
      <c r="F7363" t="s">
        <v>2</v>
      </c>
      <c r="G7363" s="11" t="str">
        <f>VLOOKUP(F7363,Sheet1!$A$1:$E$2471,2,FALSE)</f>
        <v>BANKCARD CENTER PO BOX 982238</v>
      </c>
      <c r="H7363" s="11" t="str">
        <f>VLOOKUP(F7363,Sheet1!$A$1:$E$2471,3,FALSE)</f>
        <v>EL PASO</v>
      </c>
      <c r="I7363" s="11" t="str">
        <f>VLOOKUP(F7363,Sheet1!$A$1:$E$2471,4,FALSE)</f>
        <v>TX</v>
      </c>
      <c r="J7363" s="11" t="str">
        <f>VLOOKUP(F7363,Sheet1!$A$1:$E$2471,5,FALSE)</f>
        <v>79998-2238</v>
      </c>
      <c r="K7363" s="2">
        <v>466.29</v>
      </c>
      <c r="L7363" s="1">
        <v>43179</v>
      </c>
      <c r="M7363">
        <v>0</v>
      </c>
      <c r="N7363">
        <v>1</v>
      </c>
      <c r="P7363" t="s">
        <v>91</v>
      </c>
    </row>
    <row r="7364" spans="1:16" x14ac:dyDescent="0.25">
      <c r="A7364" s="13">
        <v>2230</v>
      </c>
      <c r="B7364" s="11" t="s">
        <v>1107</v>
      </c>
      <c r="C7364" t="s">
        <v>608</v>
      </c>
      <c r="D7364">
        <v>410</v>
      </c>
      <c r="E7364" t="s">
        <v>99</v>
      </c>
      <c r="F7364" t="s">
        <v>2</v>
      </c>
      <c r="G7364" s="11" t="str">
        <f>VLOOKUP(F7364,Sheet1!$A$1:$E$2471,2,FALSE)</f>
        <v>BANKCARD CENTER PO BOX 982238</v>
      </c>
      <c r="H7364" s="11" t="str">
        <f>VLOOKUP(F7364,Sheet1!$A$1:$E$2471,3,FALSE)</f>
        <v>EL PASO</v>
      </c>
      <c r="I7364" s="11" t="str">
        <f>VLOOKUP(F7364,Sheet1!$A$1:$E$2471,4,FALSE)</f>
        <v>TX</v>
      </c>
      <c r="J7364" s="11" t="str">
        <f>VLOOKUP(F7364,Sheet1!$A$1:$E$2471,5,FALSE)</f>
        <v>79998-2238</v>
      </c>
      <c r="K7364" s="2">
        <v>99.58</v>
      </c>
      <c r="L7364" s="1">
        <v>43179</v>
      </c>
      <c r="M7364">
        <v>0</v>
      </c>
      <c r="N7364">
        <v>1</v>
      </c>
      <c r="P7364" t="s">
        <v>91</v>
      </c>
    </row>
    <row r="7365" spans="1:16" x14ac:dyDescent="0.25">
      <c r="A7365" s="13">
        <v>2230</v>
      </c>
      <c r="B7365" s="11" t="s">
        <v>1107</v>
      </c>
      <c r="C7365" t="s">
        <v>608</v>
      </c>
      <c r="D7365">
        <v>410</v>
      </c>
      <c r="E7365" t="s">
        <v>99</v>
      </c>
      <c r="F7365" t="s">
        <v>2</v>
      </c>
      <c r="G7365" s="11" t="str">
        <f>VLOOKUP(F7365,Sheet1!$A$1:$E$2471,2,FALSE)</f>
        <v>BANKCARD CENTER PO BOX 982238</v>
      </c>
      <c r="H7365" s="11" t="str">
        <f>VLOOKUP(F7365,Sheet1!$A$1:$E$2471,3,FALSE)</f>
        <v>EL PASO</v>
      </c>
      <c r="I7365" s="11" t="str">
        <f>VLOOKUP(F7365,Sheet1!$A$1:$E$2471,4,FALSE)</f>
        <v>TX</v>
      </c>
      <c r="J7365" s="11" t="str">
        <f>VLOOKUP(F7365,Sheet1!$A$1:$E$2471,5,FALSE)</f>
        <v>79998-2238</v>
      </c>
      <c r="K7365" s="2">
        <v>55.14</v>
      </c>
      <c r="L7365" s="1">
        <v>43179</v>
      </c>
      <c r="M7365">
        <v>0</v>
      </c>
      <c r="N7365">
        <v>1</v>
      </c>
      <c r="P7365" t="s">
        <v>91</v>
      </c>
    </row>
    <row r="7366" spans="1:16" x14ac:dyDescent="0.25">
      <c r="A7366" s="13">
        <v>2230</v>
      </c>
      <c r="B7366" s="11" t="s">
        <v>1107</v>
      </c>
      <c r="C7366" t="s">
        <v>608</v>
      </c>
      <c r="D7366">
        <v>410</v>
      </c>
      <c r="E7366" t="s">
        <v>99</v>
      </c>
      <c r="F7366" t="s">
        <v>243</v>
      </c>
      <c r="G7366" s="11" t="str">
        <f>VLOOKUP(F7366,Sheet1!$A$1:$E$2471,2,FALSE)</f>
        <v xml:space="preserve">812 "C" STREET </v>
      </c>
      <c r="H7366" s="11" t="str">
        <f>VLOOKUP(F7366,Sheet1!$A$1:$E$2471,3,FALSE)</f>
        <v>CULVER</v>
      </c>
      <c r="I7366" s="11" t="str">
        <f>VLOOKUP(F7366,Sheet1!$A$1:$E$2471,4,FALSE)</f>
        <v>OR</v>
      </c>
      <c r="J7366" s="11" t="str">
        <f>VLOOKUP(F7366,Sheet1!$A$1:$E$2471,5,FALSE)</f>
        <v>97734</v>
      </c>
      <c r="K7366" s="2">
        <v>16.600000000000001</v>
      </c>
      <c r="L7366" s="1">
        <v>43245</v>
      </c>
      <c r="M7366">
        <v>100120362</v>
      </c>
      <c r="N7366">
        <v>1</v>
      </c>
      <c r="P7366" t="s">
        <v>91</v>
      </c>
    </row>
    <row r="7367" spans="1:16" x14ac:dyDescent="0.25">
      <c r="A7367" s="13">
        <v>2230</v>
      </c>
      <c r="B7367" s="11" t="s">
        <v>1107</v>
      </c>
      <c r="C7367" t="s">
        <v>608</v>
      </c>
      <c r="D7367">
        <v>410</v>
      </c>
      <c r="E7367" t="s">
        <v>99</v>
      </c>
      <c r="F7367" t="s">
        <v>243</v>
      </c>
      <c r="G7367" s="11" t="str">
        <f>VLOOKUP(F7367,Sheet1!$A$1:$E$2471,2,FALSE)</f>
        <v xml:space="preserve">812 "C" STREET </v>
      </c>
      <c r="H7367" s="11" t="str">
        <f>VLOOKUP(F7367,Sheet1!$A$1:$E$2471,3,FALSE)</f>
        <v>CULVER</v>
      </c>
      <c r="I7367" s="11" t="str">
        <f>VLOOKUP(F7367,Sheet1!$A$1:$E$2471,4,FALSE)</f>
        <v>OR</v>
      </c>
      <c r="J7367" s="11" t="str">
        <f>VLOOKUP(F7367,Sheet1!$A$1:$E$2471,5,FALSE)</f>
        <v>97734</v>
      </c>
      <c r="K7367" s="2">
        <v>6</v>
      </c>
      <c r="L7367" s="1">
        <v>43266</v>
      </c>
      <c r="M7367">
        <v>100120469</v>
      </c>
      <c r="N7367">
        <v>1</v>
      </c>
      <c r="P7367" t="s">
        <v>91</v>
      </c>
    </row>
    <row r="7368" spans="1:16" x14ac:dyDescent="0.25">
      <c r="A7368" s="13">
        <v>2230</v>
      </c>
      <c r="B7368" s="11" t="s">
        <v>1107</v>
      </c>
      <c r="C7368" t="s">
        <v>608</v>
      </c>
      <c r="D7368">
        <v>410</v>
      </c>
      <c r="E7368" t="s">
        <v>99</v>
      </c>
      <c r="F7368" t="s">
        <v>237</v>
      </c>
      <c r="G7368" s="11" t="str">
        <f>VLOOKUP(F7368,Sheet1!$A$1:$E$2471,2,FALSE)</f>
        <v>ANN DOLBER 3194 MARINE DR</v>
      </c>
      <c r="H7368" s="11" t="str">
        <f>VLOOKUP(F7368,Sheet1!$A$1:$E$2471,3,FALSE)</f>
        <v>ASTORIA</v>
      </c>
      <c r="I7368" s="11" t="str">
        <f>VLOOKUP(F7368,Sheet1!$A$1:$E$2471,4,FALSE)</f>
        <v>OR</v>
      </c>
      <c r="J7368" s="11" t="str">
        <f>VLOOKUP(F7368,Sheet1!$A$1:$E$2471,5,FALSE)</f>
        <v>97103</v>
      </c>
      <c r="K7368" s="2">
        <v>127.55</v>
      </c>
      <c r="L7368" s="1">
        <v>43188</v>
      </c>
      <c r="M7368">
        <v>100120059</v>
      </c>
      <c r="N7368">
        <v>1</v>
      </c>
      <c r="P7368" t="s">
        <v>91</v>
      </c>
    </row>
    <row r="7369" spans="1:16" x14ac:dyDescent="0.25">
      <c r="A7369" s="13">
        <v>2230</v>
      </c>
      <c r="B7369" s="11" t="s">
        <v>1107</v>
      </c>
      <c r="C7369" t="s">
        <v>608</v>
      </c>
      <c r="D7369">
        <v>410</v>
      </c>
      <c r="E7369" t="s">
        <v>99</v>
      </c>
      <c r="F7369" t="s">
        <v>2</v>
      </c>
      <c r="G7369" s="11" t="str">
        <f>VLOOKUP(F7369,Sheet1!$A$1:$E$2471,2,FALSE)</f>
        <v>BANKCARD CENTER PO BOX 982238</v>
      </c>
      <c r="H7369" s="11" t="str">
        <f>VLOOKUP(F7369,Sheet1!$A$1:$E$2471,3,FALSE)</f>
        <v>EL PASO</v>
      </c>
      <c r="I7369" s="11" t="str">
        <f>VLOOKUP(F7369,Sheet1!$A$1:$E$2471,4,FALSE)</f>
        <v>TX</v>
      </c>
      <c r="J7369" s="11" t="str">
        <f>VLOOKUP(F7369,Sheet1!$A$1:$E$2471,5,FALSE)</f>
        <v>79998-2238</v>
      </c>
      <c r="K7369" s="2">
        <v>162.08000000000001</v>
      </c>
      <c r="L7369" s="1">
        <v>43210</v>
      </c>
      <c r="M7369">
        <v>0</v>
      </c>
      <c r="N7369">
        <v>1</v>
      </c>
      <c r="P7369" t="s">
        <v>91</v>
      </c>
    </row>
    <row r="7370" spans="1:16" x14ac:dyDescent="0.25">
      <c r="A7370" s="13">
        <v>2230</v>
      </c>
      <c r="B7370" s="11" t="s">
        <v>1107</v>
      </c>
      <c r="C7370" t="s">
        <v>608</v>
      </c>
      <c r="D7370">
        <v>410</v>
      </c>
      <c r="E7370" t="s">
        <v>99</v>
      </c>
      <c r="F7370" t="s">
        <v>2</v>
      </c>
      <c r="G7370" s="11" t="str">
        <f>VLOOKUP(F7370,Sheet1!$A$1:$E$2471,2,FALSE)</f>
        <v>BANKCARD CENTER PO BOX 982238</v>
      </c>
      <c r="H7370" s="11" t="str">
        <f>VLOOKUP(F7370,Sheet1!$A$1:$E$2471,3,FALSE)</f>
        <v>EL PASO</v>
      </c>
      <c r="I7370" s="11" t="str">
        <f>VLOOKUP(F7370,Sheet1!$A$1:$E$2471,4,FALSE)</f>
        <v>TX</v>
      </c>
      <c r="J7370" s="11" t="str">
        <f>VLOOKUP(F7370,Sheet1!$A$1:$E$2471,5,FALSE)</f>
        <v>79998-2238</v>
      </c>
      <c r="K7370" s="2">
        <v>412.8</v>
      </c>
      <c r="L7370" s="1">
        <v>43210</v>
      </c>
      <c r="M7370">
        <v>0</v>
      </c>
      <c r="N7370">
        <v>1</v>
      </c>
      <c r="P7370" t="s">
        <v>91</v>
      </c>
    </row>
    <row r="7371" spans="1:16" x14ac:dyDescent="0.25">
      <c r="A7371" s="13">
        <v>2230</v>
      </c>
      <c r="B7371" s="11" t="s">
        <v>1107</v>
      </c>
      <c r="C7371" t="s">
        <v>608</v>
      </c>
      <c r="D7371">
        <v>410</v>
      </c>
      <c r="E7371" t="s">
        <v>99</v>
      </c>
      <c r="F7371" t="s">
        <v>2</v>
      </c>
      <c r="G7371" s="11" t="str">
        <f>VLOOKUP(F7371,Sheet1!$A$1:$E$2471,2,FALSE)</f>
        <v>BANKCARD CENTER PO BOX 982238</v>
      </c>
      <c r="H7371" s="11" t="str">
        <f>VLOOKUP(F7371,Sheet1!$A$1:$E$2471,3,FALSE)</f>
        <v>EL PASO</v>
      </c>
      <c r="I7371" s="11" t="str">
        <f>VLOOKUP(F7371,Sheet1!$A$1:$E$2471,4,FALSE)</f>
        <v>TX</v>
      </c>
      <c r="J7371" s="11" t="str">
        <f>VLOOKUP(F7371,Sheet1!$A$1:$E$2471,5,FALSE)</f>
        <v>79998-2238</v>
      </c>
      <c r="K7371" s="2">
        <v>94.95</v>
      </c>
      <c r="L7371" s="1">
        <v>43210</v>
      </c>
      <c r="M7371">
        <v>0</v>
      </c>
      <c r="N7371">
        <v>1</v>
      </c>
      <c r="P7371" t="s">
        <v>91</v>
      </c>
    </row>
    <row r="7372" spans="1:16" x14ac:dyDescent="0.25">
      <c r="A7372" s="13">
        <v>2230</v>
      </c>
      <c r="B7372" s="11" t="s">
        <v>1107</v>
      </c>
      <c r="C7372" t="s">
        <v>608</v>
      </c>
      <c r="D7372">
        <v>410</v>
      </c>
      <c r="E7372" t="s">
        <v>99</v>
      </c>
      <c r="F7372" t="s">
        <v>243</v>
      </c>
      <c r="G7372" s="11" t="str">
        <f>VLOOKUP(F7372,Sheet1!$A$1:$E$2471,2,FALSE)</f>
        <v xml:space="preserve">812 "C" STREET </v>
      </c>
      <c r="H7372" s="11" t="str">
        <f>VLOOKUP(F7372,Sheet1!$A$1:$E$2471,3,FALSE)</f>
        <v>CULVER</v>
      </c>
      <c r="I7372" s="11" t="str">
        <f>VLOOKUP(F7372,Sheet1!$A$1:$E$2471,4,FALSE)</f>
        <v>OR</v>
      </c>
      <c r="J7372" s="11" t="str">
        <f>VLOOKUP(F7372,Sheet1!$A$1:$E$2471,5,FALSE)</f>
        <v>97734</v>
      </c>
      <c r="K7372" s="2">
        <v>16.600000000000001</v>
      </c>
      <c r="L7372" s="1">
        <v>43245</v>
      </c>
      <c r="M7372">
        <v>100120362</v>
      </c>
      <c r="N7372">
        <v>1</v>
      </c>
      <c r="P7372" t="s">
        <v>91</v>
      </c>
    </row>
    <row r="7373" spans="1:16" x14ac:dyDescent="0.25">
      <c r="A7373" s="13">
        <v>2230</v>
      </c>
      <c r="B7373" s="11" t="s">
        <v>1107</v>
      </c>
      <c r="C7373" t="s">
        <v>608</v>
      </c>
      <c r="D7373">
        <v>410</v>
      </c>
      <c r="E7373" t="s">
        <v>99</v>
      </c>
      <c r="F7373" t="s">
        <v>243</v>
      </c>
      <c r="G7373" s="11" t="str">
        <f>VLOOKUP(F7373,Sheet1!$A$1:$E$2471,2,FALSE)</f>
        <v xml:space="preserve">812 "C" STREET </v>
      </c>
      <c r="H7373" s="11" t="str">
        <f>VLOOKUP(F7373,Sheet1!$A$1:$E$2471,3,FALSE)</f>
        <v>CULVER</v>
      </c>
      <c r="I7373" s="11" t="str">
        <f>VLOOKUP(F7373,Sheet1!$A$1:$E$2471,4,FALSE)</f>
        <v>OR</v>
      </c>
      <c r="J7373" s="11" t="str">
        <f>VLOOKUP(F7373,Sheet1!$A$1:$E$2471,5,FALSE)</f>
        <v>97734</v>
      </c>
      <c r="K7373" s="2">
        <v>16.5</v>
      </c>
      <c r="L7373" s="1">
        <v>43266</v>
      </c>
      <c r="M7373">
        <v>100120469</v>
      </c>
      <c r="N7373">
        <v>1</v>
      </c>
      <c r="P7373" t="s">
        <v>91</v>
      </c>
    </row>
    <row r="7374" spans="1:16" x14ac:dyDescent="0.25">
      <c r="A7374" s="13">
        <v>2230</v>
      </c>
      <c r="B7374" s="11" t="s">
        <v>1107</v>
      </c>
      <c r="C7374" t="s">
        <v>608</v>
      </c>
      <c r="D7374">
        <v>410</v>
      </c>
      <c r="E7374" t="s">
        <v>99</v>
      </c>
      <c r="F7374" t="s">
        <v>2</v>
      </c>
      <c r="G7374" s="11" t="str">
        <f>VLOOKUP(F7374,Sheet1!$A$1:$E$2471,2,FALSE)</f>
        <v>BANKCARD CENTER PO BOX 982238</v>
      </c>
      <c r="H7374" s="11" t="str">
        <f>VLOOKUP(F7374,Sheet1!$A$1:$E$2471,3,FALSE)</f>
        <v>EL PASO</v>
      </c>
      <c r="I7374" s="11" t="str">
        <f>VLOOKUP(F7374,Sheet1!$A$1:$E$2471,4,FALSE)</f>
        <v>TX</v>
      </c>
      <c r="J7374" s="11" t="str">
        <f>VLOOKUP(F7374,Sheet1!$A$1:$E$2471,5,FALSE)</f>
        <v>79998-2238</v>
      </c>
      <c r="K7374" s="2">
        <v>134.88</v>
      </c>
      <c r="L7374" s="1">
        <v>43238</v>
      </c>
      <c r="M7374">
        <v>0</v>
      </c>
      <c r="N7374">
        <v>1</v>
      </c>
      <c r="P7374" t="s">
        <v>91</v>
      </c>
    </row>
    <row r="7375" spans="1:16" x14ac:dyDescent="0.25">
      <c r="A7375" s="13">
        <v>2230</v>
      </c>
      <c r="B7375" s="11" t="s">
        <v>1107</v>
      </c>
      <c r="C7375" t="s">
        <v>608</v>
      </c>
      <c r="D7375">
        <v>410</v>
      </c>
      <c r="E7375" t="s">
        <v>99</v>
      </c>
      <c r="F7375" t="s">
        <v>2</v>
      </c>
      <c r="G7375" s="11" t="str">
        <f>VLOOKUP(F7375,Sheet1!$A$1:$E$2471,2,FALSE)</f>
        <v>BANKCARD CENTER PO BOX 982238</v>
      </c>
      <c r="H7375" s="11" t="str">
        <f>VLOOKUP(F7375,Sheet1!$A$1:$E$2471,3,FALSE)</f>
        <v>EL PASO</v>
      </c>
      <c r="I7375" s="11" t="str">
        <f>VLOOKUP(F7375,Sheet1!$A$1:$E$2471,4,FALSE)</f>
        <v>TX</v>
      </c>
      <c r="J7375" s="11" t="str">
        <f>VLOOKUP(F7375,Sheet1!$A$1:$E$2471,5,FALSE)</f>
        <v>79998-2238</v>
      </c>
      <c r="K7375" s="2">
        <v>238.46</v>
      </c>
      <c r="L7375" s="1">
        <v>43238</v>
      </c>
      <c r="M7375">
        <v>0</v>
      </c>
      <c r="N7375">
        <v>1</v>
      </c>
      <c r="P7375" t="s">
        <v>91</v>
      </c>
    </row>
    <row r="7376" spans="1:16" x14ac:dyDescent="0.25">
      <c r="A7376" s="13">
        <v>2230</v>
      </c>
      <c r="B7376" s="11" t="s">
        <v>1107</v>
      </c>
      <c r="C7376" t="s">
        <v>608</v>
      </c>
      <c r="D7376">
        <v>410</v>
      </c>
      <c r="E7376" t="s">
        <v>99</v>
      </c>
      <c r="F7376" t="s">
        <v>243</v>
      </c>
      <c r="G7376" s="11" t="str">
        <f>VLOOKUP(F7376,Sheet1!$A$1:$E$2471,2,FALSE)</f>
        <v xml:space="preserve">812 "C" STREET </v>
      </c>
      <c r="H7376" s="11" t="str">
        <f>VLOOKUP(F7376,Sheet1!$A$1:$E$2471,3,FALSE)</f>
        <v>CULVER</v>
      </c>
      <c r="I7376" s="11" t="str">
        <f>VLOOKUP(F7376,Sheet1!$A$1:$E$2471,4,FALSE)</f>
        <v>OR</v>
      </c>
      <c r="J7376" s="11" t="str">
        <f>VLOOKUP(F7376,Sheet1!$A$1:$E$2471,5,FALSE)</f>
        <v>97734</v>
      </c>
      <c r="K7376" s="2">
        <v>17.739999999999998</v>
      </c>
      <c r="L7376" s="1">
        <v>43245</v>
      </c>
      <c r="M7376">
        <v>100120362</v>
      </c>
      <c r="N7376">
        <v>1</v>
      </c>
      <c r="P7376" t="s">
        <v>91</v>
      </c>
    </row>
    <row r="7377" spans="1:16" x14ac:dyDescent="0.25">
      <c r="A7377" s="13">
        <v>2230</v>
      </c>
      <c r="B7377" s="11" t="s">
        <v>1107</v>
      </c>
      <c r="C7377" t="s">
        <v>608</v>
      </c>
      <c r="D7377">
        <v>410</v>
      </c>
      <c r="E7377" t="s">
        <v>99</v>
      </c>
      <c r="F7377" t="s">
        <v>699</v>
      </c>
      <c r="G7377" s="11" t="str">
        <f>VLOOKUP(F7377,Sheet1!$A$1:$E$2471,2,FALSE)</f>
        <v xml:space="preserve">1850 BORMAN COURT </v>
      </c>
      <c r="H7377" s="11" t="str">
        <f>VLOOKUP(F7377,Sheet1!$A$1:$E$2471,3,FALSE)</f>
        <v>ST. LOUIS</v>
      </c>
      <c r="I7377" s="11" t="str">
        <f>VLOOKUP(F7377,Sheet1!$A$1:$E$2471,4,FALSE)</f>
        <v>MO</v>
      </c>
      <c r="J7377" s="11" t="str">
        <f>VLOOKUP(F7377,Sheet1!$A$1:$E$2471,5,FALSE)</f>
        <v>63146</v>
      </c>
      <c r="K7377" s="2">
        <v>61.9</v>
      </c>
      <c r="L7377" s="1">
        <v>43272</v>
      </c>
      <c r="M7377">
        <v>100120517</v>
      </c>
      <c r="N7377">
        <v>1</v>
      </c>
      <c r="P7377" t="s">
        <v>91</v>
      </c>
    </row>
    <row r="7378" spans="1:16" x14ac:dyDescent="0.25">
      <c r="A7378" s="13">
        <v>2230</v>
      </c>
      <c r="B7378" s="11" t="s">
        <v>1107</v>
      </c>
      <c r="C7378" t="s">
        <v>608</v>
      </c>
      <c r="D7378">
        <v>410</v>
      </c>
      <c r="E7378" t="s">
        <v>99</v>
      </c>
      <c r="F7378" t="s">
        <v>2</v>
      </c>
      <c r="G7378" s="11" t="str">
        <f>VLOOKUP(F7378,Sheet1!$A$1:$E$2471,2,FALSE)</f>
        <v>BANKCARD CENTER PO BOX 982238</v>
      </c>
      <c r="H7378" s="11" t="str">
        <f>VLOOKUP(F7378,Sheet1!$A$1:$E$2471,3,FALSE)</f>
        <v>EL PASO</v>
      </c>
      <c r="I7378" s="11" t="str">
        <f>VLOOKUP(F7378,Sheet1!$A$1:$E$2471,4,FALSE)</f>
        <v>TX</v>
      </c>
      <c r="J7378" s="11" t="str">
        <f>VLOOKUP(F7378,Sheet1!$A$1:$E$2471,5,FALSE)</f>
        <v>79998-2238</v>
      </c>
      <c r="K7378" s="2">
        <v>168</v>
      </c>
      <c r="L7378" s="1">
        <v>43277</v>
      </c>
      <c r="M7378">
        <v>0</v>
      </c>
      <c r="N7378">
        <v>1</v>
      </c>
      <c r="P7378" t="s">
        <v>91</v>
      </c>
    </row>
    <row r="7379" spans="1:16" x14ac:dyDescent="0.25">
      <c r="A7379" s="13">
        <v>2230</v>
      </c>
      <c r="B7379" s="11" t="s">
        <v>1107</v>
      </c>
      <c r="C7379" t="s">
        <v>608</v>
      </c>
      <c r="D7379">
        <v>410</v>
      </c>
      <c r="E7379" t="s">
        <v>99</v>
      </c>
      <c r="F7379" t="s">
        <v>2</v>
      </c>
      <c r="G7379" s="11" t="str">
        <f>VLOOKUP(F7379,Sheet1!$A$1:$E$2471,2,FALSE)</f>
        <v>BANKCARD CENTER PO BOX 982238</v>
      </c>
      <c r="H7379" s="11" t="str">
        <f>VLOOKUP(F7379,Sheet1!$A$1:$E$2471,3,FALSE)</f>
        <v>EL PASO</v>
      </c>
      <c r="I7379" s="11" t="str">
        <f>VLOOKUP(F7379,Sheet1!$A$1:$E$2471,4,FALSE)</f>
        <v>TX</v>
      </c>
      <c r="J7379" s="11" t="str">
        <f>VLOOKUP(F7379,Sheet1!$A$1:$E$2471,5,FALSE)</f>
        <v>79998-2238</v>
      </c>
      <c r="K7379" s="2">
        <v>25.05</v>
      </c>
      <c r="L7379" s="1">
        <v>43280</v>
      </c>
      <c r="M7379">
        <v>0</v>
      </c>
      <c r="N7379">
        <v>1</v>
      </c>
      <c r="P7379" t="s">
        <v>91</v>
      </c>
    </row>
    <row r="7380" spans="1:16" x14ac:dyDescent="0.25">
      <c r="A7380" s="13">
        <v>2230</v>
      </c>
      <c r="B7380" s="11" t="s">
        <v>1107</v>
      </c>
      <c r="C7380" t="s">
        <v>608</v>
      </c>
      <c r="D7380">
        <v>410</v>
      </c>
      <c r="E7380" t="s">
        <v>99</v>
      </c>
      <c r="F7380" t="s">
        <v>2</v>
      </c>
      <c r="G7380" s="11" t="str">
        <f>VLOOKUP(F7380,Sheet1!$A$1:$E$2471,2,FALSE)</f>
        <v>BANKCARD CENTER PO BOX 982238</v>
      </c>
      <c r="H7380" s="11" t="str">
        <f>VLOOKUP(F7380,Sheet1!$A$1:$E$2471,3,FALSE)</f>
        <v>EL PASO</v>
      </c>
      <c r="I7380" s="11" t="str">
        <f>VLOOKUP(F7380,Sheet1!$A$1:$E$2471,4,FALSE)</f>
        <v>TX</v>
      </c>
      <c r="J7380" s="11" t="str">
        <f>VLOOKUP(F7380,Sheet1!$A$1:$E$2471,5,FALSE)</f>
        <v>79998-2238</v>
      </c>
      <c r="K7380" s="2">
        <v>-14.76</v>
      </c>
      <c r="L7380" s="1">
        <v>43280</v>
      </c>
      <c r="M7380">
        <v>0</v>
      </c>
      <c r="N7380">
        <v>1</v>
      </c>
      <c r="P7380" t="s">
        <v>91</v>
      </c>
    </row>
    <row r="7381" spans="1:16" x14ac:dyDescent="0.25">
      <c r="A7381" s="13">
        <v>2230</v>
      </c>
      <c r="B7381" s="11" t="s">
        <v>1107</v>
      </c>
      <c r="C7381" t="s">
        <v>608</v>
      </c>
      <c r="D7381">
        <v>410</v>
      </c>
      <c r="E7381" t="s">
        <v>99</v>
      </c>
      <c r="F7381" t="s">
        <v>2</v>
      </c>
      <c r="G7381" s="11" t="str">
        <f>VLOOKUP(F7381,Sheet1!$A$1:$E$2471,2,FALSE)</f>
        <v>BANKCARD CENTER PO BOX 982238</v>
      </c>
      <c r="H7381" s="11" t="str">
        <f>VLOOKUP(F7381,Sheet1!$A$1:$E$2471,3,FALSE)</f>
        <v>EL PASO</v>
      </c>
      <c r="I7381" s="11" t="str">
        <f>VLOOKUP(F7381,Sheet1!$A$1:$E$2471,4,FALSE)</f>
        <v>TX</v>
      </c>
      <c r="J7381" s="11" t="str">
        <f>VLOOKUP(F7381,Sheet1!$A$1:$E$2471,5,FALSE)</f>
        <v>79998-2238</v>
      </c>
      <c r="K7381" s="2">
        <v>161.1</v>
      </c>
      <c r="L7381" s="1">
        <v>43271</v>
      </c>
      <c r="M7381">
        <v>0</v>
      </c>
      <c r="N7381">
        <v>1</v>
      </c>
      <c r="P7381" t="s">
        <v>91</v>
      </c>
    </row>
    <row r="7382" spans="1:16" x14ac:dyDescent="0.25">
      <c r="A7382" s="13">
        <v>2230</v>
      </c>
      <c r="B7382" s="11" t="s">
        <v>1107</v>
      </c>
      <c r="C7382" t="s">
        <v>608</v>
      </c>
      <c r="D7382">
        <v>410</v>
      </c>
      <c r="E7382" t="s">
        <v>99</v>
      </c>
      <c r="F7382" t="s">
        <v>2</v>
      </c>
      <c r="G7382" s="11" t="str">
        <f>VLOOKUP(F7382,Sheet1!$A$1:$E$2471,2,FALSE)</f>
        <v>BANKCARD CENTER PO BOX 982238</v>
      </c>
      <c r="H7382" s="11" t="str">
        <f>VLOOKUP(F7382,Sheet1!$A$1:$E$2471,3,FALSE)</f>
        <v>EL PASO</v>
      </c>
      <c r="I7382" s="11" t="str">
        <f>VLOOKUP(F7382,Sheet1!$A$1:$E$2471,4,FALSE)</f>
        <v>TX</v>
      </c>
      <c r="J7382" s="11" t="str">
        <f>VLOOKUP(F7382,Sheet1!$A$1:$E$2471,5,FALSE)</f>
        <v>79998-2238</v>
      </c>
      <c r="K7382" s="2">
        <v>101.05</v>
      </c>
      <c r="L7382" s="1">
        <v>43271</v>
      </c>
      <c r="M7382">
        <v>0</v>
      </c>
      <c r="N7382">
        <v>1</v>
      </c>
      <c r="P7382" t="s">
        <v>91</v>
      </c>
    </row>
    <row r="7383" spans="1:16" x14ac:dyDescent="0.25">
      <c r="A7383" s="13">
        <v>2230</v>
      </c>
      <c r="B7383" s="11" t="s">
        <v>1107</v>
      </c>
      <c r="C7383" t="s">
        <v>608</v>
      </c>
      <c r="D7383">
        <v>410</v>
      </c>
      <c r="E7383" t="s">
        <v>99</v>
      </c>
      <c r="F7383" t="s">
        <v>2</v>
      </c>
      <c r="G7383" s="11" t="str">
        <f>VLOOKUP(F7383,Sheet1!$A$1:$E$2471,2,FALSE)</f>
        <v>BANKCARD CENTER PO BOX 982238</v>
      </c>
      <c r="H7383" s="11" t="str">
        <f>VLOOKUP(F7383,Sheet1!$A$1:$E$2471,3,FALSE)</f>
        <v>EL PASO</v>
      </c>
      <c r="I7383" s="11" t="str">
        <f>VLOOKUP(F7383,Sheet1!$A$1:$E$2471,4,FALSE)</f>
        <v>TX</v>
      </c>
      <c r="J7383" s="11" t="str">
        <f>VLOOKUP(F7383,Sheet1!$A$1:$E$2471,5,FALSE)</f>
        <v>79998-2238</v>
      </c>
      <c r="K7383" s="2">
        <v>414.15</v>
      </c>
      <c r="L7383" s="1">
        <v>43271</v>
      </c>
      <c r="M7383">
        <v>0</v>
      </c>
      <c r="N7383">
        <v>1</v>
      </c>
      <c r="P7383" t="s">
        <v>91</v>
      </c>
    </row>
    <row r="7384" spans="1:16" x14ac:dyDescent="0.25">
      <c r="A7384" s="13">
        <v>2230</v>
      </c>
      <c r="B7384" s="11" t="s">
        <v>1107</v>
      </c>
      <c r="C7384" t="s">
        <v>608</v>
      </c>
      <c r="D7384">
        <v>410</v>
      </c>
      <c r="E7384" t="s">
        <v>99</v>
      </c>
      <c r="F7384" t="s">
        <v>237</v>
      </c>
      <c r="G7384" s="11" t="str">
        <f>VLOOKUP(F7384,Sheet1!$A$1:$E$2471,2,FALSE)</f>
        <v>ANN DOLBER 3194 MARINE DR</v>
      </c>
      <c r="H7384" s="11" t="str">
        <f>VLOOKUP(F7384,Sheet1!$A$1:$E$2471,3,FALSE)</f>
        <v>ASTORIA</v>
      </c>
      <c r="I7384" s="11" t="str">
        <f>VLOOKUP(F7384,Sheet1!$A$1:$E$2471,4,FALSE)</f>
        <v>OR</v>
      </c>
      <c r="J7384" s="11" t="str">
        <f>VLOOKUP(F7384,Sheet1!$A$1:$E$2471,5,FALSE)</f>
        <v>97103</v>
      </c>
      <c r="K7384" s="2">
        <v>69.2</v>
      </c>
      <c r="L7384" s="1">
        <v>43272</v>
      </c>
      <c r="M7384">
        <v>100120531</v>
      </c>
      <c r="N7384">
        <v>1</v>
      </c>
      <c r="P7384" t="s">
        <v>91</v>
      </c>
    </row>
    <row r="7385" spans="1:16" x14ac:dyDescent="0.25">
      <c r="A7385" s="13">
        <v>2230</v>
      </c>
      <c r="B7385" s="11" t="s">
        <v>1107</v>
      </c>
      <c r="C7385" t="s">
        <v>608</v>
      </c>
      <c r="D7385">
        <v>410</v>
      </c>
      <c r="E7385" t="s">
        <v>99</v>
      </c>
      <c r="F7385" t="s">
        <v>207</v>
      </c>
      <c r="G7385" s="11" t="str">
        <f>VLOOKUP(F7385,Sheet1!$A$1:$E$2471,2,FALSE)</f>
        <v xml:space="preserve">PO BOX 367 </v>
      </c>
      <c r="H7385" s="11" t="str">
        <f>VLOOKUP(F7385,Sheet1!$A$1:$E$2471,3,FALSE)</f>
        <v>GRESHAM</v>
      </c>
      <c r="I7385" s="11" t="str">
        <f>VLOOKUP(F7385,Sheet1!$A$1:$E$2471,4,FALSE)</f>
        <v>OR</v>
      </c>
      <c r="J7385" s="11" t="str">
        <f>VLOOKUP(F7385,Sheet1!$A$1:$E$2471,5,FALSE)</f>
        <v>97030-0000</v>
      </c>
      <c r="K7385" s="2">
        <v>165</v>
      </c>
      <c r="L7385" s="1">
        <v>43014</v>
      </c>
      <c r="M7385">
        <v>100119073</v>
      </c>
      <c r="N7385">
        <v>1</v>
      </c>
      <c r="P7385" t="s">
        <v>91</v>
      </c>
    </row>
    <row r="7386" spans="1:16" x14ac:dyDescent="0.25">
      <c r="A7386" s="13">
        <v>2230</v>
      </c>
      <c r="B7386" s="11" t="s">
        <v>1107</v>
      </c>
      <c r="C7386" t="s">
        <v>608</v>
      </c>
      <c r="D7386">
        <v>410</v>
      </c>
      <c r="E7386" t="s">
        <v>99</v>
      </c>
      <c r="F7386" t="s">
        <v>650</v>
      </c>
      <c r="G7386" s="11" t="str">
        <f>VLOOKUP(F7386,Sheet1!$A$1:$E$2471,2,FALSE)</f>
        <v>..</v>
      </c>
      <c r="H7386" s="11" t="str">
        <f>VLOOKUP(F7386,Sheet1!$A$1:$E$2471,3,FALSE)</f>
        <v>PORTLAND</v>
      </c>
      <c r="I7386" s="11" t="str">
        <f>VLOOKUP(F7386,Sheet1!$A$1:$E$2471,4,FALSE)</f>
        <v>OR</v>
      </c>
      <c r="J7386" s="11" t="str">
        <f>VLOOKUP(F7386,Sheet1!$A$1:$E$2471,5,FALSE)</f>
        <v>97239</v>
      </c>
      <c r="K7386" s="2">
        <v>29.09</v>
      </c>
      <c r="L7386" s="1">
        <v>43000</v>
      </c>
      <c r="M7386">
        <v>100119021</v>
      </c>
      <c r="N7386">
        <v>1</v>
      </c>
      <c r="P7386" t="s">
        <v>91</v>
      </c>
    </row>
    <row r="7387" spans="1:16" x14ac:dyDescent="0.25">
      <c r="A7387" s="13">
        <v>2230</v>
      </c>
      <c r="B7387" s="11" t="s">
        <v>1107</v>
      </c>
      <c r="C7387" t="s">
        <v>608</v>
      </c>
      <c r="D7387">
        <v>410</v>
      </c>
      <c r="E7387" t="s">
        <v>99</v>
      </c>
      <c r="F7387" t="s">
        <v>390</v>
      </c>
      <c r="G7387" s="11" t="str">
        <f>VLOOKUP(F7387,Sheet1!$A$1:$E$2471,2,FALSE)</f>
        <v>..</v>
      </c>
      <c r="H7387" s="11" t="str">
        <f>VLOOKUP(F7387,Sheet1!$A$1:$E$2471,3,FALSE)</f>
        <v>ST. HELENS</v>
      </c>
      <c r="I7387" s="11" t="str">
        <f>VLOOKUP(F7387,Sheet1!$A$1:$E$2471,4,FALSE)</f>
        <v>OR</v>
      </c>
      <c r="J7387" s="11" t="str">
        <f>VLOOKUP(F7387,Sheet1!$A$1:$E$2471,5,FALSE)</f>
        <v>97051</v>
      </c>
      <c r="K7387" s="2">
        <v>91.92</v>
      </c>
      <c r="L7387" s="1">
        <v>43028</v>
      </c>
      <c r="M7387">
        <v>0</v>
      </c>
      <c r="N7387">
        <v>1</v>
      </c>
      <c r="P7387" t="s">
        <v>91</v>
      </c>
    </row>
    <row r="7388" spans="1:16" x14ac:dyDescent="0.25">
      <c r="A7388" s="13">
        <v>2230</v>
      </c>
      <c r="B7388" s="11" t="s">
        <v>1107</v>
      </c>
      <c r="C7388" t="s">
        <v>608</v>
      </c>
      <c r="D7388">
        <v>410</v>
      </c>
      <c r="E7388" t="s">
        <v>99</v>
      </c>
      <c r="F7388" t="s">
        <v>239</v>
      </c>
      <c r="G7388" s="11" t="str">
        <f>VLOOKUP(F7388,Sheet1!$A$1:$E$2471,2,FALSE)</f>
        <v>ATTN: MEREDITH THOMAS 800 PORT AVE.</v>
      </c>
      <c r="H7388" s="11" t="str">
        <f>VLOOKUP(F7388,Sheet1!$A$1:$E$2471,3,FALSE)</f>
        <v>ST. HELENS</v>
      </c>
      <c r="I7388" s="11" t="str">
        <f>VLOOKUP(F7388,Sheet1!$A$1:$E$2471,4,FALSE)</f>
        <v>OR</v>
      </c>
      <c r="J7388" s="11" t="str">
        <f>VLOOKUP(F7388,Sheet1!$A$1:$E$2471,5,FALSE)</f>
        <v>97051</v>
      </c>
      <c r="K7388" s="2">
        <v>163.1</v>
      </c>
      <c r="L7388" s="1">
        <v>43021</v>
      </c>
      <c r="M7388">
        <v>100119150</v>
      </c>
      <c r="N7388">
        <v>1</v>
      </c>
      <c r="P7388" t="s">
        <v>91</v>
      </c>
    </row>
    <row r="7389" spans="1:16" x14ac:dyDescent="0.25">
      <c r="A7389" s="13">
        <v>2230</v>
      </c>
      <c r="B7389" s="11" t="s">
        <v>1107</v>
      </c>
      <c r="C7389" t="s">
        <v>608</v>
      </c>
      <c r="D7389">
        <v>410</v>
      </c>
      <c r="E7389" t="s">
        <v>99</v>
      </c>
      <c r="F7389" t="s">
        <v>2</v>
      </c>
      <c r="G7389" s="11" t="str">
        <f>VLOOKUP(F7389,Sheet1!$A$1:$E$2471,2,FALSE)</f>
        <v>BANKCARD CENTER PO BOX 982238</v>
      </c>
      <c r="H7389" s="11" t="str">
        <f>VLOOKUP(F7389,Sheet1!$A$1:$E$2471,3,FALSE)</f>
        <v>EL PASO</v>
      </c>
      <c r="I7389" s="11" t="str">
        <f>VLOOKUP(F7389,Sheet1!$A$1:$E$2471,4,FALSE)</f>
        <v>TX</v>
      </c>
      <c r="J7389" s="11" t="str">
        <f>VLOOKUP(F7389,Sheet1!$A$1:$E$2471,5,FALSE)</f>
        <v>79998-2238</v>
      </c>
      <c r="K7389" s="2">
        <v>30</v>
      </c>
      <c r="L7389" s="1">
        <v>43047</v>
      </c>
      <c r="M7389">
        <v>0</v>
      </c>
      <c r="N7389">
        <v>1</v>
      </c>
      <c r="P7389" t="s">
        <v>91</v>
      </c>
    </row>
    <row r="7390" spans="1:16" x14ac:dyDescent="0.25">
      <c r="A7390" s="13">
        <v>2230</v>
      </c>
      <c r="B7390" s="11" t="s">
        <v>1107</v>
      </c>
      <c r="C7390" t="s">
        <v>608</v>
      </c>
      <c r="D7390">
        <v>410</v>
      </c>
      <c r="E7390" t="s">
        <v>99</v>
      </c>
      <c r="F7390" t="s">
        <v>2</v>
      </c>
      <c r="G7390" s="11" t="str">
        <f>VLOOKUP(F7390,Sheet1!$A$1:$E$2471,2,FALSE)</f>
        <v>BANKCARD CENTER PO BOX 982238</v>
      </c>
      <c r="H7390" s="11" t="str">
        <f>VLOOKUP(F7390,Sheet1!$A$1:$E$2471,3,FALSE)</f>
        <v>EL PASO</v>
      </c>
      <c r="I7390" s="11" t="str">
        <f>VLOOKUP(F7390,Sheet1!$A$1:$E$2471,4,FALSE)</f>
        <v>TX</v>
      </c>
      <c r="J7390" s="11" t="str">
        <f>VLOOKUP(F7390,Sheet1!$A$1:$E$2471,5,FALSE)</f>
        <v>79998-2238</v>
      </c>
      <c r="K7390" s="2">
        <v>103.24</v>
      </c>
      <c r="L7390" s="1">
        <v>43047</v>
      </c>
      <c r="M7390">
        <v>0</v>
      </c>
      <c r="N7390">
        <v>1</v>
      </c>
      <c r="P7390" t="s">
        <v>91</v>
      </c>
    </row>
    <row r="7391" spans="1:16" x14ac:dyDescent="0.25">
      <c r="A7391" s="13">
        <v>2230</v>
      </c>
      <c r="B7391" s="11" t="s">
        <v>1107</v>
      </c>
      <c r="C7391" t="s">
        <v>608</v>
      </c>
      <c r="D7391">
        <v>410</v>
      </c>
      <c r="E7391" t="s">
        <v>99</v>
      </c>
      <c r="F7391" t="s">
        <v>239</v>
      </c>
      <c r="G7391" s="11" t="str">
        <f>VLOOKUP(F7391,Sheet1!$A$1:$E$2471,2,FALSE)</f>
        <v>ATTN: MEREDITH THOMAS 800 PORT AVE.</v>
      </c>
      <c r="H7391" s="11" t="str">
        <f>VLOOKUP(F7391,Sheet1!$A$1:$E$2471,3,FALSE)</f>
        <v>ST. HELENS</v>
      </c>
      <c r="I7391" s="11" t="str">
        <f>VLOOKUP(F7391,Sheet1!$A$1:$E$2471,4,FALSE)</f>
        <v>OR</v>
      </c>
      <c r="J7391" s="11" t="str">
        <f>VLOOKUP(F7391,Sheet1!$A$1:$E$2471,5,FALSE)</f>
        <v>97051</v>
      </c>
      <c r="K7391" s="2">
        <v>112.17</v>
      </c>
      <c r="L7391" s="1">
        <v>43048</v>
      </c>
      <c r="M7391">
        <v>100119352</v>
      </c>
      <c r="N7391">
        <v>1</v>
      </c>
      <c r="P7391" t="s">
        <v>91</v>
      </c>
    </row>
    <row r="7392" spans="1:16" x14ac:dyDescent="0.25">
      <c r="A7392" s="13">
        <v>2230</v>
      </c>
      <c r="B7392" s="11" t="s">
        <v>1107</v>
      </c>
      <c r="C7392" t="s">
        <v>608</v>
      </c>
      <c r="D7392">
        <v>410</v>
      </c>
      <c r="E7392" t="s">
        <v>99</v>
      </c>
      <c r="F7392" t="s">
        <v>2</v>
      </c>
      <c r="G7392" s="11" t="str">
        <f>VLOOKUP(F7392,Sheet1!$A$1:$E$2471,2,FALSE)</f>
        <v>BANKCARD CENTER PO BOX 982238</v>
      </c>
      <c r="H7392" s="11" t="str">
        <f>VLOOKUP(F7392,Sheet1!$A$1:$E$2471,3,FALSE)</f>
        <v>EL PASO</v>
      </c>
      <c r="I7392" s="11" t="str">
        <f>VLOOKUP(F7392,Sheet1!$A$1:$E$2471,4,FALSE)</f>
        <v>TX</v>
      </c>
      <c r="J7392" s="11" t="str">
        <f>VLOOKUP(F7392,Sheet1!$A$1:$E$2471,5,FALSE)</f>
        <v>79998-2238</v>
      </c>
      <c r="K7392" s="2">
        <v>152.62</v>
      </c>
      <c r="L7392" s="1">
        <v>43105</v>
      </c>
      <c r="M7392">
        <v>0</v>
      </c>
      <c r="N7392">
        <v>1</v>
      </c>
      <c r="P7392" t="s">
        <v>91</v>
      </c>
    </row>
    <row r="7393" spans="1:16" x14ac:dyDescent="0.25">
      <c r="A7393" s="13">
        <v>2230</v>
      </c>
      <c r="B7393" s="11" t="s">
        <v>1107</v>
      </c>
      <c r="C7393" t="s">
        <v>608</v>
      </c>
      <c r="D7393">
        <v>410</v>
      </c>
      <c r="E7393" t="s">
        <v>99</v>
      </c>
      <c r="F7393" t="s">
        <v>2</v>
      </c>
      <c r="G7393" s="11" t="str">
        <f>VLOOKUP(F7393,Sheet1!$A$1:$E$2471,2,FALSE)</f>
        <v>BANKCARD CENTER PO BOX 982238</v>
      </c>
      <c r="H7393" s="11" t="str">
        <f>VLOOKUP(F7393,Sheet1!$A$1:$E$2471,3,FALSE)</f>
        <v>EL PASO</v>
      </c>
      <c r="I7393" s="11" t="str">
        <f>VLOOKUP(F7393,Sheet1!$A$1:$E$2471,4,FALSE)</f>
        <v>TX</v>
      </c>
      <c r="J7393" s="11" t="str">
        <f>VLOOKUP(F7393,Sheet1!$A$1:$E$2471,5,FALSE)</f>
        <v>79998-2238</v>
      </c>
      <c r="K7393" s="2">
        <v>30.57</v>
      </c>
      <c r="L7393" s="1">
        <v>43105</v>
      </c>
      <c r="M7393">
        <v>0</v>
      </c>
      <c r="N7393">
        <v>1</v>
      </c>
      <c r="P7393" t="s">
        <v>91</v>
      </c>
    </row>
    <row r="7394" spans="1:16" x14ac:dyDescent="0.25">
      <c r="A7394" s="13">
        <v>2230</v>
      </c>
      <c r="B7394" s="11" t="s">
        <v>1107</v>
      </c>
      <c r="C7394" t="s">
        <v>608</v>
      </c>
      <c r="D7394">
        <v>410</v>
      </c>
      <c r="E7394" t="s">
        <v>99</v>
      </c>
      <c r="F7394" t="s">
        <v>2</v>
      </c>
      <c r="G7394" s="11" t="str">
        <f>VLOOKUP(F7394,Sheet1!$A$1:$E$2471,2,FALSE)</f>
        <v>BANKCARD CENTER PO BOX 982238</v>
      </c>
      <c r="H7394" s="11" t="str">
        <f>VLOOKUP(F7394,Sheet1!$A$1:$E$2471,3,FALSE)</f>
        <v>EL PASO</v>
      </c>
      <c r="I7394" s="11" t="str">
        <f>VLOOKUP(F7394,Sheet1!$A$1:$E$2471,4,FALSE)</f>
        <v>TX</v>
      </c>
      <c r="J7394" s="11" t="str">
        <f>VLOOKUP(F7394,Sheet1!$A$1:$E$2471,5,FALSE)</f>
        <v>79998-2238</v>
      </c>
      <c r="K7394" s="2">
        <v>338.73</v>
      </c>
      <c r="L7394" s="1">
        <v>43105</v>
      </c>
      <c r="M7394">
        <v>0</v>
      </c>
      <c r="N7394">
        <v>1</v>
      </c>
      <c r="P7394" t="s">
        <v>91</v>
      </c>
    </row>
    <row r="7395" spans="1:16" x14ac:dyDescent="0.25">
      <c r="A7395" s="13">
        <v>2230</v>
      </c>
      <c r="B7395" s="11" t="s">
        <v>1107</v>
      </c>
      <c r="C7395" t="s">
        <v>608</v>
      </c>
      <c r="D7395">
        <v>410</v>
      </c>
      <c r="E7395" t="s">
        <v>99</v>
      </c>
      <c r="F7395" t="s">
        <v>2</v>
      </c>
      <c r="G7395" s="11" t="str">
        <f>VLOOKUP(F7395,Sheet1!$A$1:$E$2471,2,FALSE)</f>
        <v>BANKCARD CENTER PO BOX 982238</v>
      </c>
      <c r="H7395" s="11" t="str">
        <f>VLOOKUP(F7395,Sheet1!$A$1:$E$2471,3,FALSE)</f>
        <v>EL PASO</v>
      </c>
      <c r="I7395" s="11" t="str">
        <f>VLOOKUP(F7395,Sheet1!$A$1:$E$2471,4,FALSE)</f>
        <v>TX</v>
      </c>
      <c r="J7395" s="11" t="str">
        <f>VLOOKUP(F7395,Sheet1!$A$1:$E$2471,5,FALSE)</f>
        <v>79998-2238</v>
      </c>
      <c r="K7395" s="2">
        <v>691.95</v>
      </c>
      <c r="L7395" s="1">
        <v>43116</v>
      </c>
      <c r="M7395">
        <v>0</v>
      </c>
      <c r="N7395">
        <v>1</v>
      </c>
      <c r="P7395" t="s">
        <v>91</v>
      </c>
    </row>
    <row r="7396" spans="1:16" x14ac:dyDescent="0.25">
      <c r="A7396" s="13">
        <v>2230</v>
      </c>
      <c r="B7396" s="11" t="s">
        <v>1107</v>
      </c>
      <c r="C7396" t="s">
        <v>608</v>
      </c>
      <c r="D7396">
        <v>410</v>
      </c>
      <c r="E7396" t="s">
        <v>99</v>
      </c>
      <c r="F7396" t="s">
        <v>2</v>
      </c>
      <c r="G7396" s="11" t="str">
        <f>VLOOKUP(F7396,Sheet1!$A$1:$E$2471,2,FALSE)</f>
        <v>BANKCARD CENTER PO BOX 982238</v>
      </c>
      <c r="H7396" s="11" t="str">
        <f>VLOOKUP(F7396,Sheet1!$A$1:$E$2471,3,FALSE)</f>
        <v>EL PASO</v>
      </c>
      <c r="I7396" s="11" t="str">
        <f>VLOOKUP(F7396,Sheet1!$A$1:$E$2471,4,FALSE)</f>
        <v>TX</v>
      </c>
      <c r="J7396" s="11" t="str">
        <f>VLOOKUP(F7396,Sheet1!$A$1:$E$2471,5,FALSE)</f>
        <v>79998-2238</v>
      </c>
      <c r="K7396" s="2">
        <v>328.58</v>
      </c>
      <c r="L7396" s="1">
        <v>43116</v>
      </c>
      <c r="M7396">
        <v>0</v>
      </c>
      <c r="N7396">
        <v>1</v>
      </c>
      <c r="P7396" t="s">
        <v>91</v>
      </c>
    </row>
    <row r="7397" spans="1:16" x14ac:dyDescent="0.25">
      <c r="A7397" s="13">
        <v>2230</v>
      </c>
      <c r="B7397" s="11" t="s">
        <v>1107</v>
      </c>
      <c r="C7397" t="s">
        <v>608</v>
      </c>
      <c r="D7397">
        <v>410</v>
      </c>
      <c r="E7397" t="s">
        <v>99</v>
      </c>
      <c r="F7397" t="s">
        <v>239</v>
      </c>
      <c r="G7397" s="11" t="str">
        <f>VLOOKUP(F7397,Sheet1!$A$1:$E$2471,2,FALSE)</f>
        <v>ATTN: MEREDITH THOMAS 800 PORT AVE.</v>
      </c>
      <c r="H7397" s="11" t="str">
        <f>VLOOKUP(F7397,Sheet1!$A$1:$E$2471,3,FALSE)</f>
        <v>ST. HELENS</v>
      </c>
      <c r="I7397" s="11" t="str">
        <f>VLOOKUP(F7397,Sheet1!$A$1:$E$2471,4,FALSE)</f>
        <v>OR</v>
      </c>
      <c r="J7397" s="11" t="str">
        <f>VLOOKUP(F7397,Sheet1!$A$1:$E$2471,5,FALSE)</f>
        <v>97051</v>
      </c>
      <c r="K7397" s="2">
        <v>16.88</v>
      </c>
      <c r="L7397" s="1">
        <v>43112</v>
      </c>
      <c r="M7397">
        <v>100119710</v>
      </c>
      <c r="N7397">
        <v>1</v>
      </c>
      <c r="P7397" t="s">
        <v>91</v>
      </c>
    </row>
    <row r="7398" spans="1:16" x14ac:dyDescent="0.25">
      <c r="A7398" s="13">
        <v>2230</v>
      </c>
      <c r="B7398" s="11" t="s">
        <v>1107</v>
      </c>
      <c r="C7398" t="s">
        <v>608</v>
      </c>
      <c r="D7398">
        <v>410</v>
      </c>
      <c r="E7398" t="s">
        <v>99</v>
      </c>
      <c r="F7398" t="s">
        <v>2</v>
      </c>
      <c r="G7398" s="11" t="str">
        <f>VLOOKUP(F7398,Sheet1!$A$1:$E$2471,2,FALSE)</f>
        <v>BANKCARD CENTER PO BOX 982238</v>
      </c>
      <c r="H7398" s="11" t="str">
        <f>VLOOKUP(F7398,Sheet1!$A$1:$E$2471,3,FALSE)</f>
        <v>EL PASO</v>
      </c>
      <c r="I7398" s="11" t="str">
        <f>VLOOKUP(F7398,Sheet1!$A$1:$E$2471,4,FALSE)</f>
        <v>TX</v>
      </c>
      <c r="J7398" s="11" t="str">
        <f>VLOOKUP(F7398,Sheet1!$A$1:$E$2471,5,FALSE)</f>
        <v>79998-2238</v>
      </c>
      <c r="K7398" s="2">
        <v>1362.87</v>
      </c>
      <c r="L7398" s="1">
        <v>43147</v>
      </c>
      <c r="M7398">
        <v>0</v>
      </c>
      <c r="N7398">
        <v>1</v>
      </c>
      <c r="P7398" t="s">
        <v>91</v>
      </c>
    </row>
    <row r="7399" spans="1:16" x14ac:dyDescent="0.25">
      <c r="A7399" s="13">
        <v>2230</v>
      </c>
      <c r="B7399" s="11" t="s">
        <v>1107</v>
      </c>
      <c r="C7399" t="s">
        <v>608</v>
      </c>
      <c r="D7399">
        <v>410</v>
      </c>
      <c r="E7399" t="s">
        <v>99</v>
      </c>
      <c r="F7399" t="s">
        <v>2</v>
      </c>
      <c r="G7399" s="11" t="str">
        <f>VLOOKUP(F7399,Sheet1!$A$1:$E$2471,2,FALSE)</f>
        <v>BANKCARD CENTER PO BOX 982238</v>
      </c>
      <c r="H7399" s="11" t="str">
        <f>VLOOKUP(F7399,Sheet1!$A$1:$E$2471,3,FALSE)</f>
        <v>EL PASO</v>
      </c>
      <c r="I7399" s="11" t="str">
        <f>VLOOKUP(F7399,Sheet1!$A$1:$E$2471,4,FALSE)</f>
        <v>TX</v>
      </c>
      <c r="J7399" s="11" t="str">
        <f>VLOOKUP(F7399,Sheet1!$A$1:$E$2471,5,FALSE)</f>
        <v>79998-2238</v>
      </c>
      <c r="K7399" s="2">
        <v>115.21</v>
      </c>
      <c r="L7399" s="1">
        <v>43147</v>
      </c>
      <c r="M7399">
        <v>0</v>
      </c>
      <c r="N7399">
        <v>1</v>
      </c>
      <c r="P7399" t="s">
        <v>91</v>
      </c>
    </row>
    <row r="7400" spans="1:16" x14ac:dyDescent="0.25">
      <c r="A7400" s="13">
        <v>2230</v>
      </c>
      <c r="B7400" s="11" t="s">
        <v>1107</v>
      </c>
      <c r="C7400" t="s">
        <v>608</v>
      </c>
      <c r="D7400">
        <v>410</v>
      </c>
      <c r="E7400" t="s">
        <v>99</v>
      </c>
      <c r="F7400" t="s">
        <v>2</v>
      </c>
      <c r="G7400" s="11" t="str">
        <f>VLOOKUP(F7400,Sheet1!$A$1:$E$2471,2,FALSE)</f>
        <v>BANKCARD CENTER PO BOX 982238</v>
      </c>
      <c r="H7400" s="11" t="str">
        <f>VLOOKUP(F7400,Sheet1!$A$1:$E$2471,3,FALSE)</f>
        <v>EL PASO</v>
      </c>
      <c r="I7400" s="11" t="str">
        <f>VLOOKUP(F7400,Sheet1!$A$1:$E$2471,4,FALSE)</f>
        <v>TX</v>
      </c>
      <c r="J7400" s="11" t="str">
        <f>VLOOKUP(F7400,Sheet1!$A$1:$E$2471,5,FALSE)</f>
        <v>79998-2238</v>
      </c>
      <c r="K7400" s="2">
        <v>857.42</v>
      </c>
      <c r="L7400" s="1">
        <v>43147</v>
      </c>
      <c r="M7400">
        <v>0</v>
      </c>
      <c r="N7400">
        <v>1</v>
      </c>
      <c r="P7400" t="s">
        <v>91</v>
      </c>
    </row>
    <row r="7401" spans="1:16" x14ac:dyDescent="0.25">
      <c r="A7401" s="13">
        <v>2230</v>
      </c>
      <c r="B7401" s="11" t="s">
        <v>1107</v>
      </c>
      <c r="C7401" t="s">
        <v>608</v>
      </c>
      <c r="D7401">
        <v>410</v>
      </c>
      <c r="E7401" t="s">
        <v>99</v>
      </c>
      <c r="F7401" t="s">
        <v>650</v>
      </c>
      <c r="G7401" s="11" t="str">
        <f>VLOOKUP(F7401,Sheet1!$A$1:$E$2471,2,FALSE)</f>
        <v>..</v>
      </c>
      <c r="H7401" s="11" t="str">
        <f>VLOOKUP(F7401,Sheet1!$A$1:$E$2471,3,FALSE)</f>
        <v>PORTLAND</v>
      </c>
      <c r="I7401" s="11" t="str">
        <f>VLOOKUP(F7401,Sheet1!$A$1:$E$2471,4,FALSE)</f>
        <v>OR</v>
      </c>
      <c r="J7401" s="11" t="str">
        <f>VLOOKUP(F7401,Sheet1!$A$1:$E$2471,5,FALSE)</f>
        <v>97239</v>
      </c>
      <c r="K7401" s="2">
        <v>26.98</v>
      </c>
      <c r="L7401" s="1">
        <v>43147</v>
      </c>
      <c r="M7401">
        <v>0</v>
      </c>
      <c r="N7401">
        <v>1</v>
      </c>
      <c r="P7401" t="s">
        <v>91</v>
      </c>
    </row>
    <row r="7402" spans="1:16" x14ac:dyDescent="0.25">
      <c r="A7402" s="13">
        <v>2230</v>
      </c>
      <c r="B7402" s="11" t="s">
        <v>1107</v>
      </c>
      <c r="C7402" t="s">
        <v>608</v>
      </c>
      <c r="D7402">
        <v>410</v>
      </c>
      <c r="E7402" t="s">
        <v>99</v>
      </c>
      <c r="F7402" t="s">
        <v>2</v>
      </c>
      <c r="G7402" s="11" t="str">
        <f>VLOOKUP(F7402,Sheet1!$A$1:$E$2471,2,FALSE)</f>
        <v>BANKCARD CENTER PO BOX 982238</v>
      </c>
      <c r="H7402" s="11" t="str">
        <f>VLOOKUP(F7402,Sheet1!$A$1:$E$2471,3,FALSE)</f>
        <v>EL PASO</v>
      </c>
      <c r="I7402" s="11" t="str">
        <f>VLOOKUP(F7402,Sheet1!$A$1:$E$2471,4,FALSE)</f>
        <v>TX</v>
      </c>
      <c r="J7402" s="11" t="str">
        <f>VLOOKUP(F7402,Sheet1!$A$1:$E$2471,5,FALSE)</f>
        <v>79998-2238</v>
      </c>
      <c r="K7402" s="2">
        <v>19.88</v>
      </c>
      <c r="L7402" s="1">
        <v>43179</v>
      </c>
      <c r="M7402">
        <v>0</v>
      </c>
      <c r="N7402">
        <v>1</v>
      </c>
      <c r="P7402" t="s">
        <v>91</v>
      </c>
    </row>
    <row r="7403" spans="1:16" x14ac:dyDescent="0.25">
      <c r="A7403" s="13">
        <v>2230</v>
      </c>
      <c r="B7403" s="11" t="s">
        <v>1107</v>
      </c>
      <c r="C7403" t="s">
        <v>608</v>
      </c>
      <c r="D7403">
        <v>410</v>
      </c>
      <c r="E7403" t="s">
        <v>99</v>
      </c>
      <c r="F7403" t="s">
        <v>2</v>
      </c>
      <c r="G7403" s="11" t="str">
        <f>VLOOKUP(F7403,Sheet1!$A$1:$E$2471,2,FALSE)</f>
        <v>BANKCARD CENTER PO BOX 982238</v>
      </c>
      <c r="H7403" s="11" t="str">
        <f>VLOOKUP(F7403,Sheet1!$A$1:$E$2471,3,FALSE)</f>
        <v>EL PASO</v>
      </c>
      <c r="I7403" s="11" t="str">
        <f>VLOOKUP(F7403,Sheet1!$A$1:$E$2471,4,FALSE)</f>
        <v>TX</v>
      </c>
      <c r="J7403" s="11" t="str">
        <f>VLOOKUP(F7403,Sheet1!$A$1:$E$2471,5,FALSE)</f>
        <v>79998-2238</v>
      </c>
      <c r="K7403" s="2">
        <v>94.759999359999995</v>
      </c>
      <c r="L7403" s="1">
        <v>43179</v>
      </c>
      <c r="M7403">
        <v>0</v>
      </c>
      <c r="N7403">
        <v>1</v>
      </c>
      <c r="P7403" t="s">
        <v>91</v>
      </c>
    </row>
    <row r="7404" spans="1:16" x14ac:dyDescent="0.25">
      <c r="A7404" s="13">
        <v>2230</v>
      </c>
      <c r="B7404" s="11" t="s">
        <v>1107</v>
      </c>
      <c r="C7404" t="s">
        <v>608</v>
      </c>
      <c r="D7404">
        <v>410</v>
      </c>
      <c r="E7404" t="s">
        <v>99</v>
      </c>
      <c r="F7404" t="s">
        <v>2</v>
      </c>
      <c r="G7404" s="11" t="str">
        <f>VLOOKUP(F7404,Sheet1!$A$1:$E$2471,2,FALSE)</f>
        <v>BANKCARD CENTER PO BOX 982238</v>
      </c>
      <c r="H7404" s="11" t="str">
        <f>VLOOKUP(F7404,Sheet1!$A$1:$E$2471,3,FALSE)</f>
        <v>EL PASO</v>
      </c>
      <c r="I7404" s="11" t="str">
        <f>VLOOKUP(F7404,Sheet1!$A$1:$E$2471,4,FALSE)</f>
        <v>TX</v>
      </c>
      <c r="J7404" s="11" t="str">
        <f>VLOOKUP(F7404,Sheet1!$A$1:$E$2471,5,FALSE)</f>
        <v>79998-2238</v>
      </c>
      <c r="K7404" s="2">
        <v>62.6</v>
      </c>
      <c r="L7404" s="1">
        <v>43179</v>
      </c>
      <c r="M7404">
        <v>0</v>
      </c>
      <c r="N7404">
        <v>1</v>
      </c>
      <c r="P7404" t="s">
        <v>91</v>
      </c>
    </row>
    <row r="7405" spans="1:16" x14ac:dyDescent="0.25">
      <c r="A7405" s="13">
        <v>2230</v>
      </c>
      <c r="B7405" s="11" t="s">
        <v>1107</v>
      </c>
      <c r="C7405" t="s">
        <v>608</v>
      </c>
      <c r="D7405">
        <v>410</v>
      </c>
      <c r="E7405" t="s">
        <v>99</v>
      </c>
      <c r="F7405" t="s">
        <v>2</v>
      </c>
      <c r="G7405" s="11" t="str">
        <f>VLOOKUP(F7405,Sheet1!$A$1:$E$2471,2,FALSE)</f>
        <v>BANKCARD CENTER PO BOX 982238</v>
      </c>
      <c r="H7405" s="11" t="str">
        <f>VLOOKUP(F7405,Sheet1!$A$1:$E$2471,3,FALSE)</f>
        <v>EL PASO</v>
      </c>
      <c r="I7405" s="11" t="str">
        <f>VLOOKUP(F7405,Sheet1!$A$1:$E$2471,4,FALSE)</f>
        <v>TX</v>
      </c>
      <c r="J7405" s="11" t="str">
        <f>VLOOKUP(F7405,Sheet1!$A$1:$E$2471,5,FALSE)</f>
        <v>79998-2238</v>
      </c>
      <c r="K7405" s="2">
        <v>426.32</v>
      </c>
      <c r="L7405" s="1">
        <v>43210</v>
      </c>
      <c r="M7405">
        <v>0</v>
      </c>
      <c r="N7405">
        <v>1</v>
      </c>
      <c r="P7405" t="s">
        <v>91</v>
      </c>
    </row>
    <row r="7406" spans="1:16" x14ac:dyDescent="0.25">
      <c r="A7406" s="13">
        <v>2230</v>
      </c>
      <c r="B7406" s="11" t="s">
        <v>1107</v>
      </c>
      <c r="C7406" t="s">
        <v>608</v>
      </c>
      <c r="D7406">
        <v>410</v>
      </c>
      <c r="E7406" t="s">
        <v>99</v>
      </c>
      <c r="F7406" t="s">
        <v>2</v>
      </c>
      <c r="G7406" s="11" t="str">
        <f>VLOOKUP(F7406,Sheet1!$A$1:$E$2471,2,FALSE)</f>
        <v>BANKCARD CENTER PO BOX 982238</v>
      </c>
      <c r="H7406" s="11" t="str">
        <f>VLOOKUP(F7406,Sheet1!$A$1:$E$2471,3,FALSE)</f>
        <v>EL PASO</v>
      </c>
      <c r="I7406" s="11" t="str">
        <f>VLOOKUP(F7406,Sheet1!$A$1:$E$2471,4,FALSE)</f>
        <v>TX</v>
      </c>
      <c r="J7406" s="11" t="str">
        <f>VLOOKUP(F7406,Sheet1!$A$1:$E$2471,5,FALSE)</f>
        <v>79998-2238</v>
      </c>
      <c r="K7406" s="2">
        <v>13.73</v>
      </c>
      <c r="L7406" s="1">
        <v>43210</v>
      </c>
      <c r="M7406">
        <v>0</v>
      </c>
      <c r="N7406">
        <v>1</v>
      </c>
      <c r="P7406" t="s">
        <v>91</v>
      </c>
    </row>
    <row r="7407" spans="1:16" x14ac:dyDescent="0.25">
      <c r="A7407" s="13">
        <v>2230</v>
      </c>
      <c r="B7407" s="11" t="s">
        <v>1107</v>
      </c>
      <c r="C7407" t="s">
        <v>608</v>
      </c>
      <c r="D7407">
        <v>410</v>
      </c>
      <c r="E7407" t="s">
        <v>99</v>
      </c>
      <c r="F7407" t="s">
        <v>2</v>
      </c>
      <c r="G7407" s="11" t="str">
        <f>VLOOKUP(F7407,Sheet1!$A$1:$E$2471,2,FALSE)</f>
        <v>BANKCARD CENTER PO BOX 982238</v>
      </c>
      <c r="H7407" s="11" t="str">
        <f>VLOOKUP(F7407,Sheet1!$A$1:$E$2471,3,FALSE)</f>
        <v>EL PASO</v>
      </c>
      <c r="I7407" s="11" t="str">
        <f>VLOOKUP(F7407,Sheet1!$A$1:$E$2471,4,FALSE)</f>
        <v>TX</v>
      </c>
      <c r="J7407" s="11" t="str">
        <f>VLOOKUP(F7407,Sheet1!$A$1:$E$2471,5,FALSE)</f>
        <v>79998-2238</v>
      </c>
      <c r="K7407" s="2">
        <v>222.96</v>
      </c>
      <c r="L7407" s="1">
        <v>43210</v>
      </c>
      <c r="M7407">
        <v>0</v>
      </c>
      <c r="N7407">
        <v>1</v>
      </c>
      <c r="P7407" t="s">
        <v>91</v>
      </c>
    </row>
    <row r="7408" spans="1:16" x14ac:dyDescent="0.25">
      <c r="A7408" s="13">
        <v>2230</v>
      </c>
      <c r="B7408" s="11" t="s">
        <v>1107</v>
      </c>
      <c r="C7408" t="s">
        <v>608</v>
      </c>
      <c r="D7408">
        <v>410</v>
      </c>
      <c r="E7408" t="s">
        <v>99</v>
      </c>
      <c r="F7408" t="s">
        <v>2</v>
      </c>
      <c r="G7408" s="11" t="str">
        <f>VLOOKUP(F7408,Sheet1!$A$1:$E$2471,2,FALSE)</f>
        <v>BANKCARD CENTER PO BOX 982238</v>
      </c>
      <c r="H7408" s="11" t="str">
        <f>VLOOKUP(F7408,Sheet1!$A$1:$E$2471,3,FALSE)</f>
        <v>EL PASO</v>
      </c>
      <c r="I7408" s="11" t="str">
        <f>VLOOKUP(F7408,Sheet1!$A$1:$E$2471,4,FALSE)</f>
        <v>TX</v>
      </c>
      <c r="J7408" s="11" t="str">
        <f>VLOOKUP(F7408,Sheet1!$A$1:$E$2471,5,FALSE)</f>
        <v>79998-2238</v>
      </c>
      <c r="K7408" s="2">
        <v>-179.47</v>
      </c>
      <c r="L7408" s="1">
        <v>43210</v>
      </c>
      <c r="M7408">
        <v>0</v>
      </c>
      <c r="N7408">
        <v>1</v>
      </c>
      <c r="P7408" t="s">
        <v>91</v>
      </c>
    </row>
    <row r="7409" spans="1:16" x14ac:dyDescent="0.25">
      <c r="A7409" s="13">
        <v>2230</v>
      </c>
      <c r="B7409" s="11" t="s">
        <v>1107</v>
      </c>
      <c r="C7409" t="s">
        <v>608</v>
      </c>
      <c r="D7409">
        <v>410</v>
      </c>
      <c r="E7409" t="s">
        <v>99</v>
      </c>
      <c r="F7409" t="s">
        <v>241</v>
      </c>
      <c r="G7409" s="11" t="str">
        <f>VLOOKUP(F7409,Sheet1!$A$1:$E$2471,2,FALSE)</f>
        <v>..</v>
      </c>
      <c r="H7409" s="11" t="str">
        <f>VLOOKUP(F7409,Sheet1!$A$1:$E$2471,3,FALSE)</f>
        <v>PORTLAND</v>
      </c>
      <c r="I7409" s="11" t="str">
        <f>VLOOKUP(F7409,Sheet1!$A$1:$E$2471,4,FALSE)</f>
        <v>OR</v>
      </c>
      <c r="J7409" s="11" t="str">
        <f>VLOOKUP(F7409,Sheet1!$A$1:$E$2471,5,FALSE)</f>
        <v>97217</v>
      </c>
      <c r="K7409" s="2">
        <v>61.2</v>
      </c>
      <c r="L7409" s="1">
        <v>43224</v>
      </c>
      <c r="M7409">
        <v>0</v>
      </c>
      <c r="N7409">
        <v>1</v>
      </c>
      <c r="P7409" t="s">
        <v>91</v>
      </c>
    </row>
    <row r="7410" spans="1:16" x14ac:dyDescent="0.25">
      <c r="A7410" s="13">
        <v>2230</v>
      </c>
      <c r="B7410" s="11" t="s">
        <v>1107</v>
      </c>
      <c r="C7410" t="s">
        <v>608</v>
      </c>
      <c r="D7410">
        <v>410</v>
      </c>
      <c r="E7410" t="s">
        <v>99</v>
      </c>
      <c r="F7410" t="s">
        <v>2</v>
      </c>
      <c r="G7410" s="11" t="str">
        <f>VLOOKUP(F7410,Sheet1!$A$1:$E$2471,2,FALSE)</f>
        <v>BANKCARD CENTER PO BOX 982238</v>
      </c>
      <c r="H7410" s="11" t="str">
        <f>VLOOKUP(F7410,Sheet1!$A$1:$E$2471,3,FALSE)</f>
        <v>EL PASO</v>
      </c>
      <c r="I7410" s="11" t="str">
        <f>VLOOKUP(F7410,Sheet1!$A$1:$E$2471,4,FALSE)</f>
        <v>TX</v>
      </c>
      <c r="J7410" s="11" t="str">
        <f>VLOOKUP(F7410,Sheet1!$A$1:$E$2471,5,FALSE)</f>
        <v>79998-2238</v>
      </c>
      <c r="K7410" s="2">
        <v>316.32</v>
      </c>
      <c r="L7410" s="1">
        <v>43238</v>
      </c>
      <c r="M7410">
        <v>0</v>
      </c>
      <c r="N7410">
        <v>1</v>
      </c>
      <c r="P7410" t="s">
        <v>91</v>
      </c>
    </row>
    <row r="7411" spans="1:16" x14ac:dyDescent="0.25">
      <c r="A7411" s="13">
        <v>2230</v>
      </c>
      <c r="B7411" s="11" t="s">
        <v>1107</v>
      </c>
      <c r="C7411" t="s">
        <v>608</v>
      </c>
      <c r="D7411">
        <v>410</v>
      </c>
      <c r="E7411" t="s">
        <v>99</v>
      </c>
      <c r="F7411" t="s">
        <v>2</v>
      </c>
      <c r="G7411" s="11" t="str">
        <f>VLOOKUP(F7411,Sheet1!$A$1:$E$2471,2,FALSE)</f>
        <v>BANKCARD CENTER PO BOX 982238</v>
      </c>
      <c r="H7411" s="11" t="str">
        <f>VLOOKUP(F7411,Sheet1!$A$1:$E$2471,3,FALSE)</f>
        <v>EL PASO</v>
      </c>
      <c r="I7411" s="11" t="str">
        <f>VLOOKUP(F7411,Sheet1!$A$1:$E$2471,4,FALSE)</f>
        <v>TX</v>
      </c>
      <c r="J7411" s="11" t="str">
        <f>VLOOKUP(F7411,Sheet1!$A$1:$E$2471,5,FALSE)</f>
        <v>79998-2238</v>
      </c>
      <c r="K7411" s="2">
        <v>500.73</v>
      </c>
      <c r="L7411" s="1">
        <v>43238</v>
      </c>
      <c r="M7411">
        <v>0</v>
      </c>
      <c r="N7411">
        <v>1</v>
      </c>
      <c r="P7411" t="s">
        <v>91</v>
      </c>
    </row>
    <row r="7412" spans="1:16" x14ac:dyDescent="0.25">
      <c r="A7412" s="13">
        <v>2230</v>
      </c>
      <c r="B7412" s="11" t="s">
        <v>1107</v>
      </c>
      <c r="C7412" t="s">
        <v>608</v>
      </c>
      <c r="D7412">
        <v>410</v>
      </c>
      <c r="E7412" t="s">
        <v>99</v>
      </c>
      <c r="F7412" t="s">
        <v>2</v>
      </c>
      <c r="G7412" s="11" t="str">
        <f>VLOOKUP(F7412,Sheet1!$A$1:$E$2471,2,FALSE)</f>
        <v>BANKCARD CENTER PO BOX 982238</v>
      </c>
      <c r="H7412" s="11" t="str">
        <f>VLOOKUP(F7412,Sheet1!$A$1:$E$2471,3,FALSE)</f>
        <v>EL PASO</v>
      </c>
      <c r="I7412" s="11" t="str">
        <f>VLOOKUP(F7412,Sheet1!$A$1:$E$2471,4,FALSE)</f>
        <v>TX</v>
      </c>
      <c r="J7412" s="11" t="str">
        <f>VLOOKUP(F7412,Sheet1!$A$1:$E$2471,5,FALSE)</f>
        <v>79998-2238</v>
      </c>
      <c r="K7412" s="2">
        <v>964.21</v>
      </c>
      <c r="L7412" s="1">
        <v>43238</v>
      </c>
      <c r="M7412">
        <v>0</v>
      </c>
      <c r="N7412">
        <v>1</v>
      </c>
      <c r="P7412" t="s">
        <v>91</v>
      </c>
    </row>
    <row r="7413" spans="1:16" x14ac:dyDescent="0.25">
      <c r="A7413" s="13">
        <v>2230</v>
      </c>
      <c r="B7413" s="11" t="s">
        <v>1107</v>
      </c>
      <c r="C7413" t="s">
        <v>608</v>
      </c>
      <c r="D7413">
        <v>410</v>
      </c>
      <c r="E7413" t="s">
        <v>99</v>
      </c>
      <c r="F7413" t="s">
        <v>2</v>
      </c>
      <c r="G7413" s="11" t="str">
        <f>VLOOKUP(F7413,Sheet1!$A$1:$E$2471,2,FALSE)</f>
        <v>BANKCARD CENTER PO BOX 982238</v>
      </c>
      <c r="H7413" s="11" t="str">
        <f>VLOOKUP(F7413,Sheet1!$A$1:$E$2471,3,FALSE)</f>
        <v>EL PASO</v>
      </c>
      <c r="I7413" s="11" t="str">
        <f>VLOOKUP(F7413,Sheet1!$A$1:$E$2471,4,FALSE)</f>
        <v>TX</v>
      </c>
      <c r="J7413" s="11" t="str">
        <f>VLOOKUP(F7413,Sheet1!$A$1:$E$2471,5,FALSE)</f>
        <v>79998-2238</v>
      </c>
      <c r="K7413" s="2">
        <v>358.23</v>
      </c>
      <c r="L7413" s="1">
        <v>43238</v>
      </c>
      <c r="M7413">
        <v>0</v>
      </c>
      <c r="N7413">
        <v>1</v>
      </c>
      <c r="P7413" t="s">
        <v>91</v>
      </c>
    </row>
    <row r="7414" spans="1:16" x14ac:dyDescent="0.25">
      <c r="A7414" s="13">
        <v>2230</v>
      </c>
      <c r="B7414" s="11" t="s">
        <v>1107</v>
      </c>
      <c r="C7414" t="s">
        <v>608</v>
      </c>
      <c r="D7414">
        <v>410</v>
      </c>
      <c r="E7414" t="s">
        <v>99</v>
      </c>
      <c r="F7414" t="s">
        <v>700</v>
      </c>
      <c r="G7414" s="11" t="str">
        <f>VLOOKUP(F7414,Sheet1!$A$1:$E$2471,2,FALSE)</f>
        <v xml:space="preserve">2695 E. DOMINGUEZ STREET </v>
      </c>
      <c r="H7414" s="11" t="str">
        <f>VLOOKUP(F7414,Sheet1!$A$1:$E$2471,3,FALSE)</f>
        <v>CARSON</v>
      </c>
      <c r="I7414" s="11" t="str">
        <f>VLOOKUP(F7414,Sheet1!$A$1:$E$2471,4,FALSE)</f>
        <v>CA</v>
      </c>
      <c r="J7414" s="11" t="str">
        <f>VLOOKUP(F7414,Sheet1!$A$1:$E$2471,5,FALSE)</f>
        <v>90895</v>
      </c>
      <c r="K7414" s="2">
        <v>1485</v>
      </c>
      <c r="L7414" s="1">
        <v>43245</v>
      </c>
      <c r="M7414">
        <v>100120369</v>
      </c>
      <c r="N7414">
        <v>1</v>
      </c>
      <c r="P7414" t="s">
        <v>91</v>
      </c>
    </row>
    <row r="7415" spans="1:16" x14ac:dyDescent="0.25">
      <c r="A7415" s="13">
        <v>2230</v>
      </c>
      <c r="B7415" s="11" t="s">
        <v>1107</v>
      </c>
      <c r="C7415" t="s">
        <v>608</v>
      </c>
      <c r="D7415">
        <v>410</v>
      </c>
      <c r="E7415" t="s">
        <v>99</v>
      </c>
      <c r="F7415" t="s">
        <v>700</v>
      </c>
      <c r="G7415" s="11" t="str">
        <f>VLOOKUP(F7415,Sheet1!$A$1:$E$2471,2,FALSE)</f>
        <v xml:space="preserve">2695 E. DOMINGUEZ STREET </v>
      </c>
      <c r="H7415" s="11" t="str">
        <f>VLOOKUP(F7415,Sheet1!$A$1:$E$2471,3,FALSE)</f>
        <v>CARSON</v>
      </c>
      <c r="I7415" s="11" t="str">
        <f>VLOOKUP(F7415,Sheet1!$A$1:$E$2471,4,FALSE)</f>
        <v>CA</v>
      </c>
      <c r="J7415" s="11" t="str">
        <f>VLOOKUP(F7415,Sheet1!$A$1:$E$2471,5,FALSE)</f>
        <v>90895</v>
      </c>
      <c r="K7415" s="2">
        <v>219</v>
      </c>
      <c r="L7415" s="1">
        <v>43245</v>
      </c>
      <c r="M7415">
        <v>100120369</v>
      </c>
      <c r="N7415">
        <v>1</v>
      </c>
      <c r="P7415" t="s">
        <v>91</v>
      </c>
    </row>
    <row r="7416" spans="1:16" x14ac:dyDescent="0.25">
      <c r="A7416" s="13">
        <v>2230</v>
      </c>
      <c r="B7416" s="11" t="s">
        <v>1107</v>
      </c>
      <c r="C7416" t="s">
        <v>608</v>
      </c>
      <c r="D7416">
        <v>410</v>
      </c>
      <c r="E7416" t="s">
        <v>99</v>
      </c>
      <c r="F7416" t="s">
        <v>239</v>
      </c>
      <c r="G7416" s="11" t="str">
        <f>VLOOKUP(F7416,Sheet1!$A$1:$E$2471,2,FALSE)</f>
        <v>ATTN: MEREDITH THOMAS 800 PORT AVE.</v>
      </c>
      <c r="H7416" s="11" t="str">
        <f>VLOOKUP(F7416,Sheet1!$A$1:$E$2471,3,FALSE)</f>
        <v>ST. HELENS</v>
      </c>
      <c r="I7416" s="11" t="str">
        <f>VLOOKUP(F7416,Sheet1!$A$1:$E$2471,4,FALSE)</f>
        <v>OR</v>
      </c>
      <c r="J7416" s="11" t="str">
        <f>VLOOKUP(F7416,Sheet1!$A$1:$E$2471,5,FALSE)</f>
        <v>97051</v>
      </c>
      <c r="K7416" s="2">
        <v>11.76</v>
      </c>
      <c r="L7416" s="1">
        <v>43231</v>
      </c>
      <c r="M7416">
        <v>100120288</v>
      </c>
      <c r="N7416">
        <v>1</v>
      </c>
      <c r="P7416" t="s">
        <v>91</v>
      </c>
    </row>
    <row r="7417" spans="1:16" x14ac:dyDescent="0.25">
      <c r="A7417" s="13">
        <v>2230</v>
      </c>
      <c r="B7417" s="11" t="s">
        <v>1107</v>
      </c>
      <c r="C7417" t="s">
        <v>608</v>
      </c>
      <c r="D7417">
        <v>410</v>
      </c>
      <c r="E7417" t="s">
        <v>99</v>
      </c>
      <c r="F7417" t="s">
        <v>2</v>
      </c>
      <c r="G7417" s="11" t="str">
        <f>VLOOKUP(F7417,Sheet1!$A$1:$E$2471,2,FALSE)</f>
        <v>BANKCARD CENTER PO BOX 982238</v>
      </c>
      <c r="H7417" s="11" t="str">
        <f>VLOOKUP(F7417,Sheet1!$A$1:$E$2471,3,FALSE)</f>
        <v>EL PASO</v>
      </c>
      <c r="I7417" s="11" t="str">
        <f>VLOOKUP(F7417,Sheet1!$A$1:$E$2471,4,FALSE)</f>
        <v>TX</v>
      </c>
      <c r="J7417" s="11" t="str">
        <f>VLOOKUP(F7417,Sheet1!$A$1:$E$2471,5,FALSE)</f>
        <v>79998-2238</v>
      </c>
      <c r="K7417" s="2">
        <v>65.989999999999995</v>
      </c>
      <c r="L7417" s="1">
        <v>43277</v>
      </c>
      <c r="M7417">
        <v>0</v>
      </c>
      <c r="N7417">
        <v>1</v>
      </c>
      <c r="P7417" t="s">
        <v>91</v>
      </c>
    </row>
    <row r="7418" spans="1:16" x14ac:dyDescent="0.25">
      <c r="A7418" s="13">
        <v>2230</v>
      </c>
      <c r="B7418" s="11" t="s">
        <v>1107</v>
      </c>
      <c r="C7418" t="s">
        <v>608</v>
      </c>
      <c r="D7418">
        <v>410</v>
      </c>
      <c r="E7418" t="s">
        <v>99</v>
      </c>
      <c r="F7418" t="s">
        <v>2</v>
      </c>
      <c r="G7418" s="11" t="str">
        <f>VLOOKUP(F7418,Sheet1!$A$1:$E$2471,2,FALSE)</f>
        <v>BANKCARD CENTER PO BOX 982238</v>
      </c>
      <c r="H7418" s="11" t="str">
        <f>VLOOKUP(F7418,Sheet1!$A$1:$E$2471,3,FALSE)</f>
        <v>EL PASO</v>
      </c>
      <c r="I7418" s="11" t="str">
        <f>VLOOKUP(F7418,Sheet1!$A$1:$E$2471,4,FALSE)</f>
        <v>TX</v>
      </c>
      <c r="J7418" s="11" t="str">
        <f>VLOOKUP(F7418,Sheet1!$A$1:$E$2471,5,FALSE)</f>
        <v>79998-2238</v>
      </c>
      <c r="K7418" s="2">
        <v>1196.22</v>
      </c>
      <c r="L7418" s="1">
        <v>43277</v>
      </c>
      <c r="M7418">
        <v>0</v>
      </c>
      <c r="N7418">
        <v>1</v>
      </c>
      <c r="P7418" t="s">
        <v>91</v>
      </c>
    </row>
    <row r="7419" spans="1:16" x14ac:dyDescent="0.25">
      <c r="A7419" s="13">
        <v>2230</v>
      </c>
      <c r="B7419" s="11" t="s">
        <v>1107</v>
      </c>
      <c r="C7419" t="s">
        <v>608</v>
      </c>
      <c r="D7419">
        <v>410</v>
      </c>
      <c r="E7419" t="s">
        <v>99</v>
      </c>
      <c r="F7419" t="s">
        <v>2</v>
      </c>
      <c r="G7419" s="11" t="str">
        <f>VLOOKUP(F7419,Sheet1!$A$1:$E$2471,2,FALSE)</f>
        <v>BANKCARD CENTER PO BOX 982238</v>
      </c>
      <c r="H7419" s="11" t="str">
        <f>VLOOKUP(F7419,Sheet1!$A$1:$E$2471,3,FALSE)</f>
        <v>EL PASO</v>
      </c>
      <c r="I7419" s="11" t="str">
        <f>VLOOKUP(F7419,Sheet1!$A$1:$E$2471,4,FALSE)</f>
        <v>TX</v>
      </c>
      <c r="J7419" s="11" t="str">
        <f>VLOOKUP(F7419,Sheet1!$A$1:$E$2471,5,FALSE)</f>
        <v>79998-2238</v>
      </c>
      <c r="K7419" s="2">
        <v>518.57000000000005</v>
      </c>
      <c r="L7419" s="1">
        <v>43271</v>
      </c>
      <c r="M7419">
        <v>0</v>
      </c>
      <c r="N7419">
        <v>1</v>
      </c>
      <c r="P7419" t="s">
        <v>91</v>
      </c>
    </row>
    <row r="7420" spans="1:16" x14ac:dyDescent="0.25">
      <c r="A7420" s="13">
        <v>2230</v>
      </c>
      <c r="B7420" s="11" t="s">
        <v>1107</v>
      </c>
      <c r="C7420" t="s">
        <v>608</v>
      </c>
      <c r="D7420">
        <v>410</v>
      </c>
      <c r="E7420" t="s">
        <v>99</v>
      </c>
      <c r="F7420" t="s">
        <v>2</v>
      </c>
      <c r="G7420" s="11" t="str">
        <f>VLOOKUP(F7420,Sheet1!$A$1:$E$2471,2,FALSE)</f>
        <v>BANKCARD CENTER PO BOX 982238</v>
      </c>
      <c r="H7420" s="11" t="str">
        <f>VLOOKUP(F7420,Sheet1!$A$1:$E$2471,3,FALSE)</f>
        <v>EL PASO</v>
      </c>
      <c r="I7420" s="11" t="str">
        <f>VLOOKUP(F7420,Sheet1!$A$1:$E$2471,4,FALSE)</f>
        <v>TX</v>
      </c>
      <c r="J7420" s="11" t="str">
        <f>VLOOKUP(F7420,Sheet1!$A$1:$E$2471,5,FALSE)</f>
        <v>79998-2238</v>
      </c>
      <c r="K7420" s="2">
        <v>60</v>
      </c>
      <c r="L7420" s="1">
        <v>43271</v>
      </c>
      <c r="M7420">
        <v>0</v>
      </c>
      <c r="N7420">
        <v>1</v>
      </c>
      <c r="P7420" t="s">
        <v>91</v>
      </c>
    </row>
    <row r="7421" spans="1:16" x14ac:dyDescent="0.25">
      <c r="A7421" s="13">
        <v>2230</v>
      </c>
      <c r="B7421" s="11" t="s">
        <v>1107</v>
      </c>
      <c r="C7421" t="s">
        <v>608</v>
      </c>
      <c r="D7421">
        <v>410</v>
      </c>
      <c r="E7421" t="s">
        <v>99</v>
      </c>
      <c r="F7421" t="s">
        <v>2</v>
      </c>
      <c r="G7421" s="11" t="str">
        <f>VLOOKUP(F7421,Sheet1!$A$1:$E$2471,2,FALSE)</f>
        <v>BANKCARD CENTER PO BOX 982238</v>
      </c>
      <c r="H7421" s="11" t="str">
        <f>VLOOKUP(F7421,Sheet1!$A$1:$E$2471,3,FALSE)</f>
        <v>EL PASO</v>
      </c>
      <c r="I7421" s="11" t="str">
        <f>VLOOKUP(F7421,Sheet1!$A$1:$E$2471,4,FALSE)</f>
        <v>TX</v>
      </c>
      <c r="J7421" s="11" t="str">
        <f>VLOOKUP(F7421,Sheet1!$A$1:$E$2471,5,FALSE)</f>
        <v>79998-2238</v>
      </c>
      <c r="K7421" s="2">
        <v>209.87</v>
      </c>
      <c r="L7421" s="1">
        <v>43271</v>
      </c>
      <c r="M7421">
        <v>0</v>
      </c>
      <c r="N7421">
        <v>1</v>
      </c>
      <c r="P7421" t="s">
        <v>91</v>
      </c>
    </row>
    <row r="7422" spans="1:16" x14ac:dyDescent="0.25">
      <c r="A7422" s="13">
        <v>2230</v>
      </c>
      <c r="B7422" s="11" t="s">
        <v>1107</v>
      </c>
      <c r="C7422" t="s">
        <v>608</v>
      </c>
      <c r="D7422">
        <v>410</v>
      </c>
      <c r="E7422" t="s">
        <v>99</v>
      </c>
      <c r="F7422" t="s">
        <v>2</v>
      </c>
      <c r="G7422" s="11" t="str">
        <f>VLOOKUP(F7422,Sheet1!$A$1:$E$2471,2,FALSE)</f>
        <v>BANKCARD CENTER PO BOX 982238</v>
      </c>
      <c r="H7422" s="11" t="str">
        <f>VLOOKUP(F7422,Sheet1!$A$1:$E$2471,3,FALSE)</f>
        <v>EL PASO</v>
      </c>
      <c r="I7422" s="11" t="str">
        <f>VLOOKUP(F7422,Sheet1!$A$1:$E$2471,4,FALSE)</f>
        <v>TX</v>
      </c>
      <c r="J7422" s="11" t="str">
        <f>VLOOKUP(F7422,Sheet1!$A$1:$E$2471,5,FALSE)</f>
        <v>79998-2238</v>
      </c>
      <c r="K7422" s="2">
        <v>261.11</v>
      </c>
      <c r="L7422" s="1">
        <v>43271</v>
      </c>
      <c r="M7422">
        <v>0</v>
      </c>
      <c r="N7422">
        <v>1</v>
      </c>
      <c r="P7422" t="s">
        <v>91</v>
      </c>
    </row>
    <row r="7423" spans="1:16" x14ac:dyDescent="0.25">
      <c r="A7423" s="13">
        <v>2230</v>
      </c>
      <c r="B7423" s="11" t="s">
        <v>1107</v>
      </c>
      <c r="C7423" t="s">
        <v>608</v>
      </c>
      <c r="D7423">
        <v>410</v>
      </c>
      <c r="E7423" t="s">
        <v>99</v>
      </c>
      <c r="F7423" t="s">
        <v>701</v>
      </c>
      <c r="G7423" s="11" t="str">
        <f>VLOOKUP(F7423,Sheet1!$A$1:$E$2471,2,FALSE)</f>
        <v xml:space="preserve">4893 NW 235TH AVE </v>
      </c>
      <c r="H7423" s="11" t="str">
        <f>VLOOKUP(F7423,Sheet1!$A$1:$E$2471,3,FALSE)</f>
        <v>HILLSBORO</v>
      </c>
      <c r="I7423" s="11" t="str">
        <f>VLOOKUP(F7423,Sheet1!$A$1:$E$2471,4,FALSE)</f>
        <v>OR</v>
      </c>
      <c r="J7423" s="11" t="str">
        <f>VLOOKUP(F7423,Sheet1!$A$1:$E$2471,5,FALSE)</f>
        <v>97124-0000</v>
      </c>
      <c r="K7423" s="2">
        <v>395</v>
      </c>
      <c r="L7423" s="1">
        <v>43035</v>
      </c>
      <c r="M7423">
        <v>100119246</v>
      </c>
      <c r="N7423">
        <v>1</v>
      </c>
      <c r="P7423" t="s">
        <v>91</v>
      </c>
    </row>
    <row r="7424" spans="1:16" x14ac:dyDescent="0.25">
      <c r="A7424" s="13">
        <v>2230</v>
      </c>
      <c r="B7424" s="11" t="s">
        <v>1107</v>
      </c>
      <c r="C7424" t="s">
        <v>608</v>
      </c>
      <c r="D7424">
        <v>410</v>
      </c>
      <c r="E7424" t="s">
        <v>99</v>
      </c>
      <c r="F7424" t="s">
        <v>2</v>
      </c>
      <c r="G7424" s="11" t="str">
        <f>VLOOKUP(F7424,Sheet1!$A$1:$E$2471,2,FALSE)</f>
        <v>BANKCARD CENTER PO BOX 982238</v>
      </c>
      <c r="H7424" s="11" t="str">
        <f>VLOOKUP(F7424,Sheet1!$A$1:$E$2471,3,FALSE)</f>
        <v>EL PASO</v>
      </c>
      <c r="I7424" s="11" t="str">
        <f>VLOOKUP(F7424,Sheet1!$A$1:$E$2471,4,FALSE)</f>
        <v>TX</v>
      </c>
      <c r="J7424" s="11" t="str">
        <f>VLOOKUP(F7424,Sheet1!$A$1:$E$2471,5,FALSE)</f>
        <v>79998-2238</v>
      </c>
      <c r="K7424" s="2">
        <v>292.13</v>
      </c>
      <c r="L7424" s="1">
        <v>43047</v>
      </c>
      <c r="M7424">
        <v>0</v>
      </c>
      <c r="N7424">
        <v>1</v>
      </c>
      <c r="P7424" t="s">
        <v>91</v>
      </c>
    </row>
    <row r="7425" spans="1:16" x14ac:dyDescent="0.25">
      <c r="A7425" s="13">
        <v>2230</v>
      </c>
      <c r="B7425" s="11" t="s">
        <v>1107</v>
      </c>
      <c r="C7425" t="s">
        <v>608</v>
      </c>
      <c r="D7425">
        <v>410</v>
      </c>
      <c r="E7425" t="s">
        <v>99</v>
      </c>
      <c r="F7425" t="s">
        <v>2</v>
      </c>
      <c r="G7425" s="11" t="str">
        <f>VLOOKUP(F7425,Sheet1!$A$1:$E$2471,2,FALSE)</f>
        <v>BANKCARD CENTER PO BOX 982238</v>
      </c>
      <c r="H7425" s="11" t="str">
        <f>VLOOKUP(F7425,Sheet1!$A$1:$E$2471,3,FALSE)</f>
        <v>EL PASO</v>
      </c>
      <c r="I7425" s="11" t="str">
        <f>VLOOKUP(F7425,Sheet1!$A$1:$E$2471,4,FALSE)</f>
        <v>TX</v>
      </c>
      <c r="J7425" s="11" t="str">
        <f>VLOOKUP(F7425,Sheet1!$A$1:$E$2471,5,FALSE)</f>
        <v>79998-2238</v>
      </c>
      <c r="K7425" s="2">
        <v>248.99</v>
      </c>
      <c r="L7425" s="1">
        <v>43116</v>
      </c>
      <c r="M7425">
        <v>0</v>
      </c>
      <c r="N7425">
        <v>1</v>
      </c>
      <c r="P7425" t="s">
        <v>91</v>
      </c>
    </row>
    <row r="7426" spans="1:16" x14ac:dyDescent="0.25">
      <c r="A7426" s="13">
        <v>2230</v>
      </c>
      <c r="B7426" s="11" t="s">
        <v>1107</v>
      </c>
      <c r="C7426" t="s">
        <v>608</v>
      </c>
      <c r="D7426">
        <v>410</v>
      </c>
      <c r="E7426" t="s">
        <v>99</v>
      </c>
      <c r="F7426" t="s">
        <v>2</v>
      </c>
      <c r="G7426" s="11" t="str">
        <f>VLOOKUP(F7426,Sheet1!$A$1:$E$2471,2,FALSE)</f>
        <v>BANKCARD CENTER PO BOX 982238</v>
      </c>
      <c r="H7426" s="11" t="str">
        <f>VLOOKUP(F7426,Sheet1!$A$1:$E$2471,3,FALSE)</f>
        <v>EL PASO</v>
      </c>
      <c r="I7426" s="11" t="str">
        <f>VLOOKUP(F7426,Sheet1!$A$1:$E$2471,4,FALSE)</f>
        <v>TX</v>
      </c>
      <c r="J7426" s="11" t="str">
        <f>VLOOKUP(F7426,Sheet1!$A$1:$E$2471,5,FALSE)</f>
        <v>79998-2238</v>
      </c>
      <c r="K7426" s="2">
        <v>27.96</v>
      </c>
      <c r="L7426" s="1">
        <v>43277</v>
      </c>
      <c r="M7426">
        <v>0</v>
      </c>
      <c r="N7426">
        <v>1</v>
      </c>
      <c r="P7426" t="s">
        <v>91</v>
      </c>
    </row>
    <row r="7427" spans="1:16" x14ac:dyDescent="0.25">
      <c r="A7427" s="13">
        <v>2230</v>
      </c>
      <c r="B7427" s="11" t="s">
        <v>1107</v>
      </c>
      <c r="C7427" t="s">
        <v>608</v>
      </c>
      <c r="D7427">
        <v>410</v>
      </c>
      <c r="E7427" t="s">
        <v>99</v>
      </c>
      <c r="F7427" t="s">
        <v>702</v>
      </c>
      <c r="G7427" s="11" t="str">
        <f>VLOOKUP(F7427,Sheet1!$A$1:$E$2471,2,FALSE)</f>
        <v xml:space="preserve">2500 N. MAIN </v>
      </c>
      <c r="H7427" s="11" t="str">
        <f>VLOOKUP(F7427,Sheet1!$A$1:$E$2471,3,FALSE)</f>
        <v>TILLAMOOK</v>
      </c>
      <c r="I7427" s="11" t="str">
        <f>VLOOKUP(F7427,Sheet1!$A$1:$E$2471,4,FALSE)</f>
        <v>OR</v>
      </c>
      <c r="J7427" s="11" t="str">
        <f>VLOOKUP(F7427,Sheet1!$A$1:$E$2471,5,FALSE)</f>
        <v>97141-0000</v>
      </c>
      <c r="K7427" s="2">
        <v>4.38</v>
      </c>
      <c r="L7427" s="1">
        <v>42944</v>
      </c>
      <c r="M7427">
        <v>100118776</v>
      </c>
      <c r="N7427">
        <v>1</v>
      </c>
      <c r="P7427" t="s">
        <v>91</v>
      </c>
    </row>
    <row r="7428" spans="1:16" x14ac:dyDescent="0.25">
      <c r="A7428" s="13">
        <v>2230</v>
      </c>
      <c r="B7428" s="11" t="s">
        <v>1107</v>
      </c>
      <c r="C7428" t="s">
        <v>608</v>
      </c>
      <c r="D7428">
        <v>410</v>
      </c>
      <c r="E7428" t="s">
        <v>99</v>
      </c>
      <c r="F7428" t="s">
        <v>2</v>
      </c>
      <c r="G7428" s="11" t="str">
        <f>VLOOKUP(F7428,Sheet1!$A$1:$E$2471,2,FALSE)</f>
        <v>BANKCARD CENTER PO BOX 982238</v>
      </c>
      <c r="H7428" s="11" t="str">
        <f>VLOOKUP(F7428,Sheet1!$A$1:$E$2471,3,FALSE)</f>
        <v>EL PASO</v>
      </c>
      <c r="I7428" s="11" t="str">
        <f>VLOOKUP(F7428,Sheet1!$A$1:$E$2471,4,FALSE)</f>
        <v>TX</v>
      </c>
      <c r="J7428" s="11" t="str">
        <f>VLOOKUP(F7428,Sheet1!$A$1:$E$2471,5,FALSE)</f>
        <v>79998-2238</v>
      </c>
      <c r="K7428" s="2">
        <v>139.97999999999999</v>
      </c>
      <c r="L7428" s="1">
        <v>42956</v>
      </c>
      <c r="M7428">
        <v>0</v>
      </c>
      <c r="N7428">
        <v>1</v>
      </c>
      <c r="P7428" t="s">
        <v>91</v>
      </c>
    </row>
    <row r="7429" spans="1:16" x14ac:dyDescent="0.25">
      <c r="A7429" s="13">
        <v>2230</v>
      </c>
      <c r="B7429" s="11" t="s">
        <v>1107</v>
      </c>
      <c r="C7429" t="s">
        <v>608</v>
      </c>
      <c r="D7429">
        <v>410</v>
      </c>
      <c r="E7429" t="s">
        <v>99</v>
      </c>
      <c r="F7429" t="s">
        <v>702</v>
      </c>
      <c r="G7429" s="11" t="str">
        <f>VLOOKUP(F7429,Sheet1!$A$1:$E$2471,2,FALSE)</f>
        <v xml:space="preserve">2500 N. MAIN </v>
      </c>
      <c r="H7429" s="11" t="str">
        <f>VLOOKUP(F7429,Sheet1!$A$1:$E$2471,3,FALSE)</f>
        <v>TILLAMOOK</v>
      </c>
      <c r="I7429" s="11" t="str">
        <f>VLOOKUP(F7429,Sheet1!$A$1:$E$2471,4,FALSE)</f>
        <v>OR</v>
      </c>
      <c r="J7429" s="11" t="str">
        <f>VLOOKUP(F7429,Sheet1!$A$1:$E$2471,5,FALSE)</f>
        <v>97141-0000</v>
      </c>
      <c r="K7429" s="2">
        <v>14.96</v>
      </c>
      <c r="L7429" s="1">
        <v>42972</v>
      </c>
      <c r="M7429">
        <v>100118878</v>
      </c>
      <c r="N7429">
        <v>1</v>
      </c>
      <c r="P7429" t="s">
        <v>91</v>
      </c>
    </row>
    <row r="7430" spans="1:16" x14ac:dyDescent="0.25">
      <c r="A7430" s="13">
        <v>2230</v>
      </c>
      <c r="B7430" s="11" t="s">
        <v>1107</v>
      </c>
      <c r="C7430" t="s">
        <v>608</v>
      </c>
      <c r="D7430">
        <v>410</v>
      </c>
      <c r="E7430" t="s">
        <v>99</v>
      </c>
      <c r="F7430" t="s">
        <v>700</v>
      </c>
      <c r="G7430" s="11" t="str">
        <f>VLOOKUP(F7430,Sheet1!$A$1:$E$2471,2,FALSE)</f>
        <v xml:space="preserve">2695 E. DOMINGUEZ STREET </v>
      </c>
      <c r="H7430" s="11" t="str">
        <f>VLOOKUP(F7430,Sheet1!$A$1:$E$2471,3,FALSE)</f>
        <v>CARSON</v>
      </c>
      <c r="I7430" s="11" t="str">
        <f>VLOOKUP(F7430,Sheet1!$A$1:$E$2471,4,FALSE)</f>
        <v>CA</v>
      </c>
      <c r="J7430" s="11" t="str">
        <f>VLOOKUP(F7430,Sheet1!$A$1:$E$2471,5,FALSE)</f>
        <v>90895</v>
      </c>
      <c r="K7430" s="2">
        <v>182.18</v>
      </c>
      <c r="L7430" s="1">
        <v>42965</v>
      </c>
      <c r="M7430">
        <v>100118857</v>
      </c>
      <c r="N7430">
        <v>1</v>
      </c>
      <c r="P7430" t="s">
        <v>91</v>
      </c>
    </row>
    <row r="7431" spans="1:16" x14ac:dyDescent="0.25">
      <c r="A7431" s="13">
        <v>2230</v>
      </c>
      <c r="B7431" s="11" t="s">
        <v>1107</v>
      </c>
      <c r="C7431" t="s">
        <v>608</v>
      </c>
      <c r="D7431">
        <v>410</v>
      </c>
      <c r="E7431" t="s">
        <v>99</v>
      </c>
      <c r="F7431" t="s">
        <v>703</v>
      </c>
      <c r="G7431" s="11" t="str">
        <f>VLOOKUP(F7431,Sheet1!$A$1:$E$2471,2,FALSE)</f>
        <v xml:space="preserve">601 FLAGHOUSE DRIVE </v>
      </c>
      <c r="H7431" s="11" t="str">
        <f>VLOOKUP(F7431,Sheet1!$A$1:$E$2471,3,FALSE)</f>
        <v>HASBROUCK HEIGHTS</v>
      </c>
      <c r="I7431" s="11" t="str">
        <f>VLOOKUP(F7431,Sheet1!$A$1:$E$2471,4,FALSE)</f>
        <v>NJ</v>
      </c>
      <c r="J7431" s="11" t="str">
        <f>VLOOKUP(F7431,Sheet1!$A$1:$E$2471,5,FALSE)</f>
        <v>07604</v>
      </c>
      <c r="K7431" s="2">
        <v>71.099999999999994</v>
      </c>
      <c r="L7431" s="1">
        <v>43014</v>
      </c>
      <c r="M7431">
        <v>0</v>
      </c>
      <c r="N7431">
        <v>1</v>
      </c>
      <c r="P7431" t="s">
        <v>91</v>
      </c>
    </row>
    <row r="7432" spans="1:16" x14ac:dyDescent="0.25">
      <c r="A7432" s="13">
        <v>2230</v>
      </c>
      <c r="B7432" s="11" t="s">
        <v>1107</v>
      </c>
      <c r="C7432" t="s">
        <v>608</v>
      </c>
      <c r="D7432">
        <v>410</v>
      </c>
      <c r="E7432" t="s">
        <v>99</v>
      </c>
      <c r="F7432" t="s">
        <v>702</v>
      </c>
      <c r="G7432" s="11" t="str">
        <f>VLOOKUP(F7432,Sheet1!$A$1:$E$2471,2,FALSE)</f>
        <v xml:space="preserve">2500 N. MAIN </v>
      </c>
      <c r="H7432" s="11" t="str">
        <f>VLOOKUP(F7432,Sheet1!$A$1:$E$2471,3,FALSE)</f>
        <v>TILLAMOOK</v>
      </c>
      <c r="I7432" s="11" t="str">
        <f>VLOOKUP(F7432,Sheet1!$A$1:$E$2471,4,FALSE)</f>
        <v>OR</v>
      </c>
      <c r="J7432" s="11" t="str">
        <f>VLOOKUP(F7432,Sheet1!$A$1:$E$2471,5,FALSE)</f>
        <v>97141-0000</v>
      </c>
      <c r="K7432" s="2">
        <v>21.77</v>
      </c>
      <c r="L7432" s="1">
        <v>42993</v>
      </c>
      <c r="M7432">
        <v>100118951</v>
      </c>
      <c r="N7432">
        <v>1</v>
      </c>
      <c r="P7432" t="s">
        <v>91</v>
      </c>
    </row>
    <row r="7433" spans="1:16" x14ac:dyDescent="0.25">
      <c r="A7433" s="13">
        <v>2230</v>
      </c>
      <c r="B7433" s="11" t="s">
        <v>1107</v>
      </c>
      <c r="C7433" t="s">
        <v>608</v>
      </c>
      <c r="D7433">
        <v>410</v>
      </c>
      <c r="E7433" t="s">
        <v>99</v>
      </c>
      <c r="F7433" t="s">
        <v>704</v>
      </c>
      <c r="G7433" s="11" t="str">
        <f>VLOOKUP(F7433,Sheet1!$A$1:$E$2471,2,FALSE)</f>
        <v xml:space="preserve">PO BOX 24997 </v>
      </c>
      <c r="H7433" s="11" t="str">
        <f>VLOOKUP(F7433,Sheet1!$A$1:$E$2471,3,FALSE)</f>
        <v>GREENVILLE</v>
      </c>
      <c r="I7433" s="11" t="str">
        <f>VLOOKUP(F7433,Sheet1!$A$1:$E$2471,4,FALSE)</f>
        <v>SC</v>
      </c>
      <c r="J7433" s="11" t="str">
        <f>VLOOKUP(F7433,Sheet1!$A$1:$E$2471,5,FALSE)</f>
        <v>29616-2497</v>
      </c>
      <c r="K7433" s="2">
        <v>76.8</v>
      </c>
      <c r="L7433" s="1">
        <v>43014</v>
      </c>
      <c r="M7433">
        <v>100119107</v>
      </c>
      <c r="N7433">
        <v>1</v>
      </c>
      <c r="P7433" t="s">
        <v>91</v>
      </c>
    </row>
    <row r="7434" spans="1:16" x14ac:dyDescent="0.25">
      <c r="A7434" s="13">
        <v>2230</v>
      </c>
      <c r="B7434" s="11" t="s">
        <v>1107</v>
      </c>
      <c r="C7434" t="s">
        <v>608</v>
      </c>
      <c r="D7434">
        <v>410</v>
      </c>
      <c r="E7434" t="s">
        <v>99</v>
      </c>
      <c r="F7434" t="s">
        <v>2</v>
      </c>
      <c r="G7434" s="11" t="str">
        <f>VLOOKUP(F7434,Sheet1!$A$1:$E$2471,2,FALSE)</f>
        <v>BANKCARD CENTER PO BOX 982238</v>
      </c>
      <c r="H7434" s="11" t="str">
        <f>VLOOKUP(F7434,Sheet1!$A$1:$E$2471,3,FALSE)</f>
        <v>EL PASO</v>
      </c>
      <c r="I7434" s="11" t="str">
        <f>VLOOKUP(F7434,Sheet1!$A$1:$E$2471,4,FALSE)</f>
        <v>TX</v>
      </c>
      <c r="J7434" s="11" t="str">
        <f>VLOOKUP(F7434,Sheet1!$A$1:$E$2471,5,FALSE)</f>
        <v>79998-2238</v>
      </c>
      <c r="K7434" s="2">
        <v>10.99</v>
      </c>
      <c r="L7434" s="1">
        <v>43021</v>
      </c>
      <c r="M7434">
        <v>0</v>
      </c>
      <c r="N7434">
        <v>1</v>
      </c>
      <c r="P7434" t="s">
        <v>91</v>
      </c>
    </row>
    <row r="7435" spans="1:16" x14ac:dyDescent="0.25">
      <c r="A7435" s="13">
        <v>2230</v>
      </c>
      <c r="B7435" s="11" t="s">
        <v>1107</v>
      </c>
      <c r="C7435" t="s">
        <v>608</v>
      </c>
      <c r="D7435">
        <v>410</v>
      </c>
      <c r="E7435" t="s">
        <v>99</v>
      </c>
      <c r="F7435" t="s">
        <v>2</v>
      </c>
      <c r="G7435" s="11" t="str">
        <f>VLOOKUP(F7435,Sheet1!$A$1:$E$2471,2,FALSE)</f>
        <v>BANKCARD CENTER PO BOX 982238</v>
      </c>
      <c r="H7435" s="11" t="str">
        <f>VLOOKUP(F7435,Sheet1!$A$1:$E$2471,3,FALSE)</f>
        <v>EL PASO</v>
      </c>
      <c r="I7435" s="11" t="str">
        <f>VLOOKUP(F7435,Sheet1!$A$1:$E$2471,4,FALSE)</f>
        <v>TX</v>
      </c>
      <c r="J7435" s="11" t="str">
        <f>VLOOKUP(F7435,Sheet1!$A$1:$E$2471,5,FALSE)</f>
        <v>79998-2238</v>
      </c>
      <c r="K7435" s="2">
        <v>11.99</v>
      </c>
      <c r="L7435" s="1">
        <v>43021</v>
      </c>
      <c r="M7435">
        <v>0</v>
      </c>
      <c r="N7435">
        <v>1</v>
      </c>
      <c r="P7435" t="s">
        <v>91</v>
      </c>
    </row>
    <row r="7436" spans="1:16" x14ac:dyDescent="0.25">
      <c r="A7436" s="13">
        <v>2230</v>
      </c>
      <c r="B7436" s="11" t="s">
        <v>1107</v>
      </c>
      <c r="C7436" t="s">
        <v>608</v>
      </c>
      <c r="D7436">
        <v>410</v>
      </c>
      <c r="E7436" t="s">
        <v>99</v>
      </c>
      <c r="F7436" t="s">
        <v>229</v>
      </c>
      <c r="G7436" s="11" t="str">
        <f>VLOOKUP(F7436,Sheet1!$A$1:$E$2471,2,FALSE)</f>
        <v>..</v>
      </c>
      <c r="H7436" s="11" t="str">
        <f>VLOOKUP(F7436,Sheet1!$A$1:$E$2471,3,FALSE)</f>
        <v>TILLAMOOK</v>
      </c>
      <c r="I7436" s="11" t="str">
        <f>VLOOKUP(F7436,Sheet1!$A$1:$E$2471,4,FALSE)</f>
        <v>OR</v>
      </c>
      <c r="J7436" s="11" t="str">
        <f>VLOOKUP(F7436,Sheet1!$A$1:$E$2471,5,FALSE)</f>
        <v>97141</v>
      </c>
      <c r="K7436" s="2">
        <v>159.94999999999999</v>
      </c>
      <c r="L7436" s="1">
        <v>43035</v>
      </c>
      <c r="M7436">
        <v>0</v>
      </c>
      <c r="N7436">
        <v>1</v>
      </c>
      <c r="P7436" t="s">
        <v>91</v>
      </c>
    </row>
    <row r="7437" spans="1:16" x14ac:dyDescent="0.25">
      <c r="A7437" s="13">
        <v>2230</v>
      </c>
      <c r="B7437" s="11" t="s">
        <v>1107</v>
      </c>
      <c r="C7437" t="s">
        <v>608</v>
      </c>
      <c r="D7437">
        <v>410</v>
      </c>
      <c r="E7437" t="s">
        <v>99</v>
      </c>
      <c r="F7437" t="s">
        <v>2</v>
      </c>
      <c r="G7437" s="11" t="str">
        <f>VLOOKUP(F7437,Sheet1!$A$1:$E$2471,2,FALSE)</f>
        <v>BANKCARD CENTER PO BOX 982238</v>
      </c>
      <c r="H7437" s="11" t="str">
        <f>VLOOKUP(F7437,Sheet1!$A$1:$E$2471,3,FALSE)</f>
        <v>EL PASO</v>
      </c>
      <c r="I7437" s="11" t="str">
        <f>VLOOKUP(F7437,Sheet1!$A$1:$E$2471,4,FALSE)</f>
        <v>TX</v>
      </c>
      <c r="J7437" s="11" t="str">
        <f>VLOOKUP(F7437,Sheet1!$A$1:$E$2471,5,FALSE)</f>
        <v>79998-2238</v>
      </c>
      <c r="K7437" s="2">
        <v>326.60000000000002</v>
      </c>
      <c r="L7437" s="1">
        <v>43047</v>
      </c>
      <c r="M7437">
        <v>0</v>
      </c>
      <c r="N7437">
        <v>1</v>
      </c>
      <c r="P7437" t="s">
        <v>91</v>
      </c>
    </row>
    <row r="7438" spans="1:16" x14ac:dyDescent="0.25">
      <c r="A7438" s="13">
        <v>2230</v>
      </c>
      <c r="B7438" s="11" t="s">
        <v>1107</v>
      </c>
      <c r="C7438" t="s">
        <v>608</v>
      </c>
      <c r="D7438">
        <v>410</v>
      </c>
      <c r="E7438" t="s">
        <v>99</v>
      </c>
      <c r="F7438" t="s">
        <v>2</v>
      </c>
      <c r="G7438" s="11" t="str">
        <f>VLOOKUP(F7438,Sheet1!$A$1:$E$2471,2,FALSE)</f>
        <v>BANKCARD CENTER PO BOX 982238</v>
      </c>
      <c r="H7438" s="11" t="str">
        <f>VLOOKUP(F7438,Sheet1!$A$1:$E$2471,3,FALSE)</f>
        <v>EL PASO</v>
      </c>
      <c r="I7438" s="11" t="str">
        <f>VLOOKUP(F7438,Sheet1!$A$1:$E$2471,4,FALSE)</f>
        <v>TX</v>
      </c>
      <c r="J7438" s="11" t="str">
        <f>VLOOKUP(F7438,Sheet1!$A$1:$E$2471,5,FALSE)</f>
        <v>79998-2238</v>
      </c>
      <c r="K7438" s="2">
        <v>32.97</v>
      </c>
      <c r="L7438" s="1">
        <v>43047</v>
      </c>
      <c r="M7438">
        <v>0</v>
      </c>
      <c r="N7438">
        <v>1</v>
      </c>
      <c r="P7438" t="s">
        <v>91</v>
      </c>
    </row>
    <row r="7439" spans="1:16" x14ac:dyDescent="0.25">
      <c r="A7439" s="13">
        <v>2230</v>
      </c>
      <c r="B7439" s="11" t="s">
        <v>1107</v>
      </c>
      <c r="C7439" t="s">
        <v>608</v>
      </c>
      <c r="D7439">
        <v>410</v>
      </c>
      <c r="E7439" t="s">
        <v>99</v>
      </c>
      <c r="F7439" t="s">
        <v>2</v>
      </c>
      <c r="G7439" s="11" t="str">
        <f>VLOOKUP(F7439,Sheet1!$A$1:$E$2471,2,FALSE)</f>
        <v>BANKCARD CENTER PO BOX 982238</v>
      </c>
      <c r="H7439" s="11" t="str">
        <f>VLOOKUP(F7439,Sheet1!$A$1:$E$2471,3,FALSE)</f>
        <v>EL PASO</v>
      </c>
      <c r="I7439" s="11" t="str">
        <f>VLOOKUP(F7439,Sheet1!$A$1:$E$2471,4,FALSE)</f>
        <v>TX</v>
      </c>
      <c r="J7439" s="11" t="str">
        <f>VLOOKUP(F7439,Sheet1!$A$1:$E$2471,5,FALSE)</f>
        <v>79998-2238</v>
      </c>
      <c r="K7439" s="2">
        <v>11.84</v>
      </c>
      <c r="L7439" s="1">
        <v>43047</v>
      </c>
      <c r="M7439">
        <v>0</v>
      </c>
      <c r="N7439">
        <v>1</v>
      </c>
      <c r="P7439" t="s">
        <v>91</v>
      </c>
    </row>
    <row r="7440" spans="1:16" x14ac:dyDescent="0.25">
      <c r="A7440" s="13">
        <v>2230</v>
      </c>
      <c r="B7440" s="11" t="s">
        <v>1107</v>
      </c>
      <c r="C7440" t="s">
        <v>608</v>
      </c>
      <c r="D7440">
        <v>410</v>
      </c>
      <c r="E7440" t="s">
        <v>99</v>
      </c>
      <c r="F7440" t="s">
        <v>705</v>
      </c>
      <c r="G7440" s="11" t="str">
        <f>VLOOKUP(F7440,Sheet1!$A$1:$E$2471,2,FALSE)</f>
        <v xml:space="preserve">2106 3RD </v>
      </c>
      <c r="H7440" s="11" t="str">
        <f>VLOOKUP(F7440,Sheet1!$A$1:$E$2471,3,FALSE)</f>
        <v>TILLAMOOK</v>
      </c>
      <c r="I7440" s="11" t="str">
        <f>VLOOKUP(F7440,Sheet1!$A$1:$E$2471,4,FALSE)</f>
        <v>OR</v>
      </c>
      <c r="J7440" s="11" t="str">
        <f>VLOOKUP(F7440,Sheet1!$A$1:$E$2471,5,FALSE)</f>
        <v>97141-0000</v>
      </c>
      <c r="K7440" s="2">
        <v>246</v>
      </c>
      <c r="L7440" s="1">
        <v>43097</v>
      </c>
      <c r="M7440">
        <v>100119625</v>
      </c>
      <c r="N7440">
        <v>1</v>
      </c>
      <c r="P7440" t="s">
        <v>91</v>
      </c>
    </row>
    <row r="7441" spans="1:16" x14ac:dyDescent="0.25">
      <c r="A7441" s="13">
        <v>2230</v>
      </c>
      <c r="B7441" s="11" t="s">
        <v>1107</v>
      </c>
      <c r="C7441" t="s">
        <v>608</v>
      </c>
      <c r="D7441">
        <v>410</v>
      </c>
      <c r="E7441" t="s">
        <v>99</v>
      </c>
      <c r="F7441" t="s">
        <v>2</v>
      </c>
      <c r="G7441" s="11" t="str">
        <f>VLOOKUP(F7441,Sheet1!$A$1:$E$2471,2,FALSE)</f>
        <v>BANKCARD CENTER PO BOX 982238</v>
      </c>
      <c r="H7441" s="11" t="str">
        <f>VLOOKUP(F7441,Sheet1!$A$1:$E$2471,3,FALSE)</f>
        <v>EL PASO</v>
      </c>
      <c r="I7441" s="11" t="str">
        <f>VLOOKUP(F7441,Sheet1!$A$1:$E$2471,4,FALSE)</f>
        <v>TX</v>
      </c>
      <c r="J7441" s="11" t="str">
        <f>VLOOKUP(F7441,Sheet1!$A$1:$E$2471,5,FALSE)</f>
        <v>79998-2238</v>
      </c>
      <c r="K7441" s="2">
        <v>59.96</v>
      </c>
      <c r="L7441" s="1">
        <v>43105</v>
      </c>
      <c r="M7441">
        <v>0</v>
      </c>
      <c r="N7441">
        <v>1</v>
      </c>
      <c r="P7441" t="s">
        <v>91</v>
      </c>
    </row>
    <row r="7442" spans="1:16" x14ac:dyDescent="0.25">
      <c r="A7442" s="13">
        <v>2230</v>
      </c>
      <c r="B7442" s="11" t="s">
        <v>1107</v>
      </c>
      <c r="C7442" t="s">
        <v>608</v>
      </c>
      <c r="D7442">
        <v>410</v>
      </c>
      <c r="E7442" t="s">
        <v>99</v>
      </c>
      <c r="F7442" t="s">
        <v>2</v>
      </c>
      <c r="G7442" s="11" t="str">
        <f>VLOOKUP(F7442,Sheet1!$A$1:$E$2471,2,FALSE)</f>
        <v>BANKCARD CENTER PO BOX 982238</v>
      </c>
      <c r="H7442" s="11" t="str">
        <f>VLOOKUP(F7442,Sheet1!$A$1:$E$2471,3,FALSE)</f>
        <v>EL PASO</v>
      </c>
      <c r="I7442" s="11" t="str">
        <f>VLOOKUP(F7442,Sheet1!$A$1:$E$2471,4,FALSE)</f>
        <v>TX</v>
      </c>
      <c r="J7442" s="11" t="str">
        <f>VLOOKUP(F7442,Sheet1!$A$1:$E$2471,5,FALSE)</f>
        <v>79998-2238</v>
      </c>
      <c r="K7442" s="2">
        <v>37.549999999999997</v>
      </c>
      <c r="L7442" s="1">
        <v>43105</v>
      </c>
      <c r="M7442">
        <v>0</v>
      </c>
      <c r="N7442">
        <v>1</v>
      </c>
      <c r="P7442" t="s">
        <v>91</v>
      </c>
    </row>
    <row r="7443" spans="1:16" x14ac:dyDescent="0.25">
      <c r="A7443" s="13">
        <v>2230</v>
      </c>
      <c r="B7443" s="11" t="s">
        <v>1107</v>
      </c>
      <c r="C7443" t="s">
        <v>608</v>
      </c>
      <c r="D7443">
        <v>410</v>
      </c>
      <c r="E7443" t="s">
        <v>99</v>
      </c>
      <c r="F7443" t="s">
        <v>705</v>
      </c>
      <c r="G7443" s="11" t="str">
        <f>VLOOKUP(F7443,Sheet1!$A$1:$E$2471,2,FALSE)</f>
        <v xml:space="preserve">2106 3RD </v>
      </c>
      <c r="H7443" s="11" t="str">
        <f>VLOOKUP(F7443,Sheet1!$A$1:$E$2471,3,FALSE)</f>
        <v>TILLAMOOK</v>
      </c>
      <c r="I7443" s="11" t="str">
        <f>VLOOKUP(F7443,Sheet1!$A$1:$E$2471,4,FALSE)</f>
        <v>OR</v>
      </c>
      <c r="J7443" s="11" t="str">
        <f>VLOOKUP(F7443,Sheet1!$A$1:$E$2471,5,FALSE)</f>
        <v>97141-0000</v>
      </c>
      <c r="K7443" s="2">
        <v>-47</v>
      </c>
      <c r="L7443" s="1">
        <v>43097</v>
      </c>
      <c r="M7443">
        <v>100119625</v>
      </c>
      <c r="N7443">
        <v>1</v>
      </c>
      <c r="P7443" t="s">
        <v>91</v>
      </c>
    </row>
    <row r="7444" spans="1:16" x14ac:dyDescent="0.25">
      <c r="A7444" s="13">
        <v>2230</v>
      </c>
      <c r="B7444" s="11" t="s">
        <v>1107</v>
      </c>
      <c r="C7444" t="s">
        <v>608</v>
      </c>
      <c r="D7444">
        <v>410</v>
      </c>
      <c r="E7444" t="s">
        <v>99</v>
      </c>
      <c r="F7444" t="s">
        <v>2</v>
      </c>
      <c r="G7444" s="11" t="str">
        <f>VLOOKUP(F7444,Sheet1!$A$1:$E$2471,2,FALSE)</f>
        <v>BANKCARD CENTER PO BOX 982238</v>
      </c>
      <c r="H7444" s="11" t="str">
        <f>VLOOKUP(F7444,Sheet1!$A$1:$E$2471,3,FALSE)</f>
        <v>EL PASO</v>
      </c>
      <c r="I7444" s="11" t="str">
        <f>VLOOKUP(F7444,Sheet1!$A$1:$E$2471,4,FALSE)</f>
        <v>TX</v>
      </c>
      <c r="J7444" s="11" t="str">
        <f>VLOOKUP(F7444,Sheet1!$A$1:$E$2471,5,FALSE)</f>
        <v>79998-2238</v>
      </c>
      <c r="K7444" s="2">
        <v>18.239999999999998</v>
      </c>
      <c r="L7444" s="1">
        <v>43116</v>
      </c>
      <c r="M7444">
        <v>0</v>
      </c>
      <c r="N7444">
        <v>1</v>
      </c>
      <c r="P7444" t="s">
        <v>91</v>
      </c>
    </row>
    <row r="7445" spans="1:16" x14ac:dyDescent="0.25">
      <c r="A7445" s="13">
        <v>2230</v>
      </c>
      <c r="B7445" s="11" t="s">
        <v>1107</v>
      </c>
      <c r="C7445" t="s">
        <v>608</v>
      </c>
      <c r="D7445">
        <v>410</v>
      </c>
      <c r="E7445" t="s">
        <v>99</v>
      </c>
      <c r="F7445" t="s">
        <v>2</v>
      </c>
      <c r="G7445" s="11" t="str">
        <f>VLOOKUP(F7445,Sheet1!$A$1:$E$2471,2,FALSE)</f>
        <v>BANKCARD CENTER PO BOX 982238</v>
      </c>
      <c r="H7445" s="11" t="str">
        <f>VLOOKUP(F7445,Sheet1!$A$1:$E$2471,3,FALSE)</f>
        <v>EL PASO</v>
      </c>
      <c r="I7445" s="11" t="str">
        <f>VLOOKUP(F7445,Sheet1!$A$1:$E$2471,4,FALSE)</f>
        <v>TX</v>
      </c>
      <c r="J7445" s="11" t="str">
        <f>VLOOKUP(F7445,Sheet1!$A$1:$E$2471,5,FALSE)</f>
        <v>79998-2238</v>
      </c>
      <c r="K7445" s="2">
        <v>685.85</v>
      </c>
      <c r="L7445" s="1">
        <v>43147</v>
      </c>
      <c r="M7445">
        <v>0</v>
      </c>
      <c r="N7445">
        <v>1</v>
      </c>
      <c r="P7445" t="s">
        <v>91</v>
      </c>
    </row>
    <row r="7446" spans="1:16" x14ac:dyDescent="0.25">
      <c r="A7446" s="13">
        <v>2230</v>
      </c>
      <c r="B7446" s="11" t="s">
        <v>1107</v>
      </c>
      <c r="C7446" t="s">
        <v>608</v>
      </c>
      <c r="D7446">
        <v>410</v>
      </c>
      <c r="E7446" t="s">
        <v>99</v>
      </c>
      <c r="F7446" t="s">
        <v>2</v>
      </c>
      <c r="G7446" s="11" t="str">
        <f>VLOOKUP(F7446,Sheet1!$A$1:$E$2471,2,FALSE)</f>
        <v>BANKCARD CENTER PO BOX 982238</v>
      </c>
      <c r="H7446" s="11" t="str">
        <f>VLOOKUP(F7446,Sheet1!$A$1:$E$2471,3,FALSE)</f>
        <v>EL PASO</v>
      </c>
      <c r="I7446" s="11" t="str">
        <f>VLOOKUP(F7446,Sheet1!$A$1:$E$2471,4,FALSE)</f>
        <v>TX</v>
      </c>
      <c r="J7446" s="11" t="str">
        <f>VLOOKUP(F7446,Sheet1!$A$1:$E$2471,5,FALSE)</f>
        <v>79998-2238</v>
      </c>
      <c r="K7446" s="2">
        <v>24.3</v>
      </c>
      <c r="L7446" s="1">
        <v>43147</v>
      </c>
      <c r="M7446">
        <v>0</v>
      </c>
      <c r="N7446">
        <v>1</v>
      </c>
      <c r="P7446" t="s">
        <v>91</v>
      </c>
    </row>
    <row r="7447" spans="1:16" x14ac:dyDescent="0.25">
      <c r="A7447" s="13">
        <v>2230</v>
      </c>
      <c r="B7447" s="11" t="s">
        <v>1107</v>
      </c>
      <c r="C7447" t="s">
        <v>608</v>
      </c>
      <c r="D7447">
        <v>410</v>
      </c>
      <c r="E7447" t="s">
        <v>99</v>
      </c>
      <c r="F7447" t="s">
        <v>2</v>
      </c>
      <c r="G7447" s="11" t="str">
        <f>VLOOKUP(F7447,Sheet1!$A$1:$E$2471,2,FALSE)</f>
        <v>BANKCARD CENTER PO BOX 982238</v>
      </c>
      <c r="H7447" s="11" t="str">
        <f>VLOOKUP(F7447,Sheet1!$A$1:$E$2471,3,FALSE)</f>
        <v>EL PASO</v>
      </c>
      <c r="I7447" s="11" t="str">
        <f>VLOOKUP(F7447,Sheet1!$A$1:$E$2471,4,FALSE)</f>
        <v>TX</v>
      </c>
      <c r="J7447" s="11" t="str">
        <f>VLOOKUP(F7447,Sheet1!$A$1:$E$2471,5,FALSE)</f>
        <v>79998-2238</v>
      </c>
      <c r="K7447" s="2">
        <v>406.52</v>
      </c>
      <c r="L7447" s="1">
        <v>43147</v>
      </c>
      <c r="M7447">
        <v>0</v>
      </c>
      <c r="N7447">
        <v>1</v>
      </c>
      <c r="P7447" t="s">
        <v>91</v>
      </c>
    </row>
    <row r="7448" spans="1:16" x14ac:dyDescent="0.25">
      <c r="A7448" s="13">
        <v>2230</v>
      </c>
      <c r="B7448" s="11" t="s">
        <v>1107</v>
      </c>
      <c r="C7448" t="s">
        <v>608</v>
      </c>
      <c r="D7448">
        <v>410</v>
      </c>
      <c r="E7448" t="s">
        <v>99</v>
      </c>
      <c r="F7448" t="s">
        <v>2</v>
      </c>
      <c r="G7448" s="11" t="str">
        <f>VLOOKUP(F7448,Sheet1!$A$1:$E$2471,2,FALSE)</f>
        <v>BANKCARD CENTER PO BOX 982238</v>
      </c>
      <c r="H7448" s="11" t="str">
        <f>VLOOKUP(F7448,Sheet1!$A$1:$E$2471,3,FALSE)</f>
        <v>EL PASO</v>
      </c>
      <c r="I7448" s="11" t="str">
        <f>VLOOKUP(F7448,Sheet1!$A$1:$E$2471,4,FALSE)</f>
        <v>TX</v>
      </c>
      <c r="J7448" s="11" t="str">
        <f>VLOOKUP(F7448,Sheet1!$A$1:$E$2471,5,FALSE)</f>
        <v>79998-2238</v>
      </c>
      <c r="K7448" s="2">
        <v>26.47</v>
      </c>
      <c r="L7448" s="1">
        <v>43179</v>
      </c>
      <c r="M7448">
        <v>0</v>
      </c>
      <c r="N7448">
        <v>1</v>
      </c>
      <c r="P7448" t="s">
        <v>91</v>
      </c>
    </row>
    <row r="7449" spans="1:16" x14ac:dyDescent="0.25">
      <c r="A7449" s="13">
        <v>2230</v>
      </c>
      <c r="B7449" s="11" t="s">
        <v>1107</v>
      </c>
      <c r="C7449" t="s">
        <v>608</v>
      </c>
      <c r="D7449">
        <v>410</v>
      </c>
      <c r="E7449" t="s">
        <v>99</v>
      </c>
      <c r="F7449" t="s">
        <v>2</v>
      </c>
      <c r="G7449" s="11" t="str">
        <f>VLOOKUP(F7449,Sheet1!$A$1:$E$2471,2,FALSE)</f>
        <v>BANKCARD CENTER PO BOX 982238</v>
      </c>
      <c r="H7449" s="11" t="str">
        <f>VLOOKUP(F7449,Sheet1!$A$1:$E$2471,3,FALSE)</f>
        <v>EL PASO</v>
      </c>
      <c r="I7449" s="11" t="str">
        <f>VLOOKUP(F7449,Sheet1!$A$1:$E$2471,4,FALSE)</f>
        <v>TX</v>
      </c>
      <c r="J7449" s="11" t="str">
        <f>VLOOKUP(F7449,Sheet1!$A$1:$E$2471,5,FALSE)</f>
        <v>79998-2238</v>
      </c>
      <c r="K7449" s="2">
        <v>47.91</v>
      </c>
      <c r="L7449" s="1">
        <v>43210</v>
      </c>
      <c r="M7449">
        <v>0</v>
      </c>
      <c r="N7449">
        <v>1</v>
      </c>
      <c r="P7449" t="s">
        <v>91</v>
      </c>
    </row>
    <row r="7450" spans="1:16" x14ac:dyDescent="0.25">
      <c r="A7450" s="13">
        <v>2230</v>
      </c>
      <c r="B7450" s="11" t="s">
        <v>1107</v>
      </c>
      <c r="C7450" t="s">
        <v>608</v>
      </c>
      <c r="D7450">
        <v>410</v>
      </c>
      <c r="E7450" t="s">
        <v>99</v>
      </c>
      <c r="F7450" t="s">
        <v>2</v>
      </c>
      <c r="G7450" s="11" t="str">
        <f>VLOOKUP(F7450,Sheet1!$A$1:$E$2471,2,FALSE)</f>
        <v>BANKCARD CENTER PO BOX 982238</v>
      </c>
      <c r="H7450" s="11" t="str">
        <f>VLOOKUP(F7450,Sheet1!$A$1:$E$2471,3,FALSE)</f>
        <v>EL PASO</v>
      </c>
      <c r="I7450" s="11" t="str">
        <f>VLOOKUP(F7450,Sheet1!$A$1:$E$2471,4,FALSE)</f>
        <v>TX</v>
      </c>
      <c r="J7450" s="11" t="str">
        <f>VLOOKUP(F7450,Sheet1!$A$1:$E$2471,5,FALSE)</f>
        <v>79998-2238</v>
      </c>
      <c r="K7450" s="2">
        <v>63.25</v>
      </c>
      <c r="L7450" s="1">
        <v>43271</v>
      </c>
      <c r="M7450">
        <v>0</v>
      </c>
      <c r="N7450">
        <v>1</v>
      </c>
      <c r="P7450" t="s">
        <v>91</v>
      </c>
    </row>
    <row r="7451" spans="1:16" x14ac:dyDescent="0.25">
      <c r="A7451" s="13">
        <v>2230</v>
      </c>
      <c r="B7451" s="11" t="s">
        <v>1107</v>
      </c>
      <c r="C7451" t="s">
        <v>608</v>
      </c>
      <c r="D7451">
        <v>410</v>
      </c>
      <c r="E7451" t="s">
        <v>99</v>
      </c>
      <c r="F7451" t="s">
        <v>2</v>
      </c>
      <c r="G7451" s="11" t="str">
        <f>VLOOKUP(F7451,Sheet1!$A$1:$E$2471,2,FALSE)</f>
        <v>BANKCARD CENTER PO BOX 982238</v>
      </c>
      <c r="H7451" s="11" t="str">
        <f>VLOOKUP(F7451,Sheet1!$A$1:$E$2471,3,FALSE)</f>
        <v>EL PASO</v>
      </c>
      <c r="I7451" s="11" t="str">
        <f>VLOOKUP(F7451,Sheet1!$A$1:$E$2471,4,FALSE)</f>
        <v>TX</v>
      </c>
      <c r="J7451" s="11" t="str">
        <f>VLOOKUP(F7451,Sheet1!$A$1:$E$2471,5,FALSE)</f>
        <v>79998-2238</v>
      </c>
      <c r="K7451" s="2">
        <v>18.940000000000001</v>
      </c>
      <c r="L7451" s="1">
        <v>43271</v>
      </c>
      <c r="M7451">
        <v>0</v>
      </c>
      <c r="N7451">
        <v>1</v>
      </c>
      <c r="P7451" t="s">
        <v>91</v>
      </c>
    </row>
    <row r="7452" spans="1:16" x14ac:dyDescent="0.25">
      <c r="A7452" s="13">
        <v>2230</v>
      </c>
      <c r="B7452" s="11" t="s">
        <v>1107</v>
      </c>
      <c r="C7452" t="s">
        <v>608</v>
      </c>
      <c r="D7452">
        <v>410</v>
      </c>
      <c r="E7452" t="s">
        <v>99</v>
      </c>
      <c r="F7452" t="s">
        <v>363</v>
      </c>
      <c r="G7452" s="11" t="str">
        <f>VLOOKUP(F7452,Sheet1!$A$1:$E$2471,2,FALSE)</f>
        <v xml:space="preserve">12901 S.E. 97TH AVENUE, SUITE 400 </v>
      </c>
      <c r="H7452" s="11" t="str">
        <f>VLOOKUP(F7452,Sheet1!$A$1:$E$2471,3,FALSE)</f>
        <v>CLACKAMAS</v>
      </c>
      <c r="I7452" s="11" t="str">
        <f>VLOOKUP(F7452,Sheet1!$A$1:$E$2471,4,FALSE)</f>
        <v>OR</v>
      </c>
      <c r="J7452" s="11" t="str">
        <f>VLOOKUP(F7452,Sheet1!$A$1:$E$2471,5,FALSE)</f>
        <v>97015</v>
      </c>
      <c r="K7452" s="2">
        <v>169.13</v>
      </c>
      <c r="L7452" s="1">
        <v>43028</v>
      </c>
      <c r="M7452">
        <v>100119213</v>
      </c>
      <c r="N7452">
        <v>1</v>
      </c>
      <c r="P7452" t="s">
        <v>91</v>
      </c>
    </row>
    <row r="7453" spans="1:16" x14ac:dyDescent="0.25">
      <c r="A7453" s="13">
        <v>2230</v>
      </c>
      <c r="B7453" s="11" t="s">
        <v>1107</v>
      </c>
      <c r="C7453" t="s">
        <v>608</v>
      </c>
      <c r="D7453">
        <v>410</v>
      </c>
      <c r="E7453" t="s">
        <v>99</v>
      </c>
      <c r="F7453" t="s">
        <v>2</v>
      </c>
      <c r="G7453" s="11" t="str">
        <f>VLOOKUP(F7453,Sheet1!$A$1:$E$2471,2,FALSE)</f>
        <v>BANKCARD CENTER PO BOX 982238</v>
      </c>
      <c r="H7453" s="11" t="str">
        <f>VLOOKUP(F7453,Sheet1!$A$1:$E$2471,3,FALSE)</f>
        <v>EL PASO</v>
      </c>
      <c r="I7453" s="11" t="str">
        <f>VLOOKUP(F7453,Sheet1!$A$1:$E$2471,4,FALSE)</f>
        <v>TX</v>
      </c>
      <c r="J7453" s="11" t="str">
        <f>VLOOKUP(F7453,Sheet1!$A$1:$E$2471,5,FALSE)</f>
        <v>79998-2238</v>
      </c>
      <c r="K7453" s="2">
        <v>12</v>
      </c>
      <c r="L7453" s="1">
        <v>42998</v>
      </c>
      <c r="M7453">
        <v>0</v>
      </c>
      <c r="N7453">
        <v>1</v>
      </c>
      <c r="P7453" t="s">
        <v>91</v>
      </c>
    </row>
    <row r="7454" spans="1:16" x14ac:dyDescent="0.25">
      <c r="A7454" s="13">
        <v>2230</v>
      </c>
      <c r="B7454" s="11" t="s">
        <v>1107</v>
      </c>
      <c r="C7454" t="s">
        <v>608</v>
      </c>
      <c r="D7454">
        <v>410</v>
      </c>
      <c r="E7454" t="s">
        <v>99</v>
      </c>
      <c r="F7454" t="s">
        <v>2</v>
      </c>
      <c r="G7454" s="11" t="str">
        <f>VLOOKUP(F7454,Sheet1!$A$1:$E$2471,2,FALSE)</f>
        <v>BANKCARD CENTER PO BOX 982238</v>
      </c>
      <c r="H7454" s="11" t="str">
        <f>VLOOKUP(F7454,Sheet1!$A$1:$E$2471,3,FALSE)</f>
        <v>EL PASO</v>
      </c>
      <c r="I7454" s="11" t="str">
        <f>VLOOKUP(F7454,Sheet1!$A$1:$E$2471,4,FALSE)</f>
        <v>TX</v>
      </c>
      <c r="J7454" s="11" t="str">
        <f>VLOOKUP(F7454,Sheet1!$A$1:$E$2471,5,FALSE)</f>
        <v>79998-2238</v>
      </c>
      <c r="K7454" s="2">
        <v>294.57</v>
      </c>
      <c r="L7454" s="1">
        <v>42998</v>
      </c>
      <c r="M7454">
        <v>0</v>
      </c>
      <c r="N7454">
        <v>1</v>
      </c>
      <c r="P7454" t="s">
        <v>91</v>
      </c>
    </row>
    <row r="7455" spans="1:16" x14ac:dyDescent="0.25">
      <c r="A7455" s="13">
        <v>2230</v>
      </c>
      <c r="B7455" s="11" t="s">
        <v>1107</v>
      </c>
      <c r="C7455" t="s">
        <v>608</v>
      </c>
      <c r="D7455">
        <v>410</v>
      </c>
      <c r="E7455" t="s">
        <v>99</v>
      </c>
      <c r="F7455" t="s">
        <v>2</v>
      </c>
      <c r="G7455" s="11" t="str">
        <f>VLOOKUP(F7455,Sheet1!$A$1:$E$2471,2,FALSE)</f>
        <v>BANKCARD CENTER PO BOX 982238</v>
      </c>
      <c r="H7455" s="11" t="str">
        <f>VLOOKUP(F7455,Sheet1!$A$1:$E$2471,3,FALSE)</f>
        <v>EL PASO</v>
      </c>
      <c r="I7455" s="11" t="str">
        <f>VLOOKUP(F7455,Sheet1!$A$1:$E$2471,4,FALSE)</f>
        <v>TX</v>
      </c>
      <c r="J7455" s="11" t="str">
        <f>VLOOKUP(F7455,Sheet1!$A$1:$E$2471,5,FALSE)</f>
        <v>79998-2238</v>
      </c>
      <c r="K7455" s="2">
        <v>5.35</v>
      </c>
      <c r="L7455" s="1">
        <v>42998</v>
      </c>
      <c r="M7455">
        <v>0</v>
      </c>
      <c r="N7455">
        <v>1</v>
      </c>
      <c r="P7455" t="s">
        <v>91</v>
      </c>
    </row>
    <row r="7456" spans="1:16" x14ac:dyDescent="0.25">
      <c r="A7456" s="13">
        <v>2230</v>
      </c>
      <c r="B7456" s="11" t="s">
        <v>1107</v>
      </c>
      <c r="C7456" t="s">
        <v>608</v>
      </c>
      <c r="D7456">
        <v>410</v>
      </c>
      <c r="E7456" t="s">
        <v>99</v>
      </c>
      <c r="F7456" t="s">
        <v>2</v>
      </c>
      <c r="G7456" s="11" t="str">
        <f>VLOOKUP(F7456,Sheet1!$A$1:$E$2471,2,FALSE)</f>
        <v>BANKCARD CENTER PO BOX 982238</v>
      </c>
      <c r="H7456" s="11" t="str">
        <f>VLOOKUP(F7456,Sheet1!$A$1:$E$2471,3,FALSE)</f>
        <v>EL PASO</v>
      </c>
      <c r="I7456" s="11" t="str">
        <f>VLOOKUP(F7456,Sheet1!$A$1:$E$2471,4,FALSE)</f>
        <v>TX</v>
      </c>
      <c r="J7456" s="11" t="str">
        <f>VLOOKUP(F7456,Sheet1!$A$1:$E$2471,5,FALSE)</f>
        <v>79998-2238</v>
      </c>
      <c r="K7456" s="2">
        <v>414.4</v>
      </c>
      <c r="L7456" s="1">
        <v>43021</v>
      </c>
      <c r="M7456">
        <v>0</v>
      </c>
      <c r="N7456">
        <v>1</v>
      </c>
      <c r="P7456" t="s">
        <v>91</v>
      </c>
    </row>
    <row r="7457" spans="1:16" x14ac:dyDescent="0.25">
      <c r="A7457" s="13">
        <v>2230</v>
      </c>
      <c r="B7457" s="11" t="s">
        <v>1107</v>
      </c>
      <c r="C7457" t="s">
        <v>608</v>
      </c>
      <c r="D7457">
        <v>410</v>
      </c>
      <c r="E7457" t="s">
        <v>99</v>
      </c>
      <c r="F7457" t="s">
        <v>2</v>
      </c>
      <c r="G7457" s="11" t="str">
        <f>VLOOKUP(F7457,Sheet1!$A$1:$E$2471,2,FALSE)</f>
        <v>BANKCARD CENTER PO BOX 982238</v>
      </c>
      <c r="H7457" s="11" t="str">
        <f>VLOOKUP(F7457,Sheet1!$A$1:$E$2471,3,FALSE)</f>
        <v>EL PASO</v>
      </c>
      <c r="I7457" s="11" t="str">
        <f>VLOOKUP(F7457,Sheet1!$A$1:$E$2471,4,FALSE)</f>
        <v>TX</v>
      </c>
      <c r="J7457" s="11" t="str">
        <f>VLOOKUP(F7457,Sheet1!$A$1:$E$2471,5,FALSE)</f>
        <v>79998-2238</v>
      </c>
      <c r="K7457" s="2">
        <v>43.39</v>
      </c>
      <c r="L7457" s="1">
        <v>43021</v>
      </c>
      <c r="M7457">
        <v>0</v>
      </c>
      <c r="N7457">
        <v>1</v>
      </c>
      <c r="P7457" t="s">
        <v>91</v>
      </c>
    </row>
    <row r="7458" spans="1:16" x14ac:dyDescent="0.25">
      <c r="A7458" s="13">
        <v>2230</v>
      </c>
      <c r="B7458" s="11" t="s">
        <v>1107</v>
      </c>
      <c r="C7458" t="s">
        <v>608</v>
      </c>
      <c r="D7458">
        <v>410</v>
      </c>
      <c r="E7458" t="s">
        <v>99</v>
      </c>
      <c r="F7458" t="s">
        <v>2</v>
      </c>
      <c r="G7458" s="11" t="str">
        <f>VLOOKUP(F7458,Sheet1!$A$1:$E$2471,2,FALSE)</f>
        <v>BANKCARD CENTER PO BOX 982238</v>
      </c>
      <c r="H7458" s="11" t="str">
        <f>VLOOKUP(F7458,Sheet1!$A$1:$E$2471,3,FALSE)</f>
        <v>EL PASO</v>
      </c>
      <c r="I7458" s="11" t="str">
        <f>VLOOKUP(F7458,Sheet1!$A$1:$E$2471,4,FALSE)</f>
        <v>TX</v>
      </c>
      <c r="J7458" s="11" t="str">
        <f>VLOOKUP(F7458,Sheet1!$A$1:$E$2471,5,FALSE)</f>
        <v>79998-2238</v>
      </c>
      <c r="K7458" s="2">
        <v>63.83</v>
      </c>
      <c r="L7458" s="1">
        <v>43021</v>
      </c>
      <c r="M7458">
        <v>0</v>
      </c>
      <c r="N7458">
        <v>1</v>
      </c>
      <c r="P7458" t="s">
        <v>91</v>
      </c>
    </row>
    <row r="7459" spans="1:16" x14ac:dyDescent="0.25">
      <c r="A7459" s="13">
        <v>2230</v>
      </c>
      <c r="B7459" s="11" t="s">
        <v>1107</v>
      </c>
      <c r="C7459" t="s">
        <v>608</v>
      </c>
      <c r="D7459">
        <v>410</v>
      </c>
      <c r="E7459" t="s">
        <v>99</v>
      </c>
      <c r="F7459" t="s">
        <v>2</v>
      </c>
      <c r="G7459" s="11" t="str">
        <f>VLOOKUP(F7459,Sheet1!$A$1:$E$2471,2,FALSE)</f>
        <v>BANKCARD CENTER PO BOX 982238</v>
      </c>
      <c r="H7459" s="11" t="str">
        <f>VLOOKUP(F7459,Sheet1!$A$1:$E$2471,3,FALSE)</f>
        <v>EL PASO</v>
      </c>
      <c r="I7459" s="11" t="str">
        <f>VLOOKUP(F7459,Sheet1!$A$1:$E$2471,4,FALSE)</f>
        <v>TX</v>
      </c>
      <c r="J7459" s="11" t="str">
        <f>VLOOKUP(F7459,Sheet1!$A$1:$E$2471,5,FALSE)</f>
        <v>79998-2238</v>
      </c>
      <c r="K7459" s="2">
        <v>924.02</v>
      </c>
      <c r="L7459" s="1">
        <v>43021</v>
      </c>
      <c r="M7459">
        <v>0</v>
      </c>
      <c r="N7459">
        <v>1</v>
      </c>
      <c r="P7459" t="s">
        <v>91</v>
      </c>
    </row>
    <row r="7460" spans="1:16" x14ac:dyDescent="0.25">
      <c r="A7460" s="13">
        <v>2230</v>
      </c>
      <c r="B7460" s="11" t="s">
        <v>1107</v>
      </c>
      <c r="C7460" t="s">
        <v>608</v>
      </c>
      <c r="D7460">
        <v>410</v>
      </c>
      <c r="E7460" t="s">
        <v>99</v>
      </c>
      <c r="F7460" t="s">
        <v>700</v>
      </c>
      <c r="G7460" s="11" t="str">
        <f>VLOOKUP(F7460,Sheet1!$A$1:$E$2471,2,FALSE)</f>
        <v xml:space="preserve">2695 E. DOMINGUEZ STREET </v>
      </c>
      <c r="H7460" s="11" t="str">
        <f>VLOOKUP(F7460,Sheet1!$A$1:$E$2471,3,FALSE)</f>
        <v>CARSON</v>
      </c>
      <c r="I7460" s="11" t="str">
        <f>VLOOKUP(F7460,Sheet1!$A$1:$E$2471,4,FALSE)</f>
        <v>CA</v>
      </c>
      <c r="J7460" s="11" t="str">
        <f>VLOOKUP(F7460,Sheet1!$A$1:$E$2471,5,FALSE)</f>
        <v>90895</v>
      </c>
      <c r="K7460" s="2">
        <v>309.49</v>
      </c>
      <c r="L7460" s="1">
        <v>43035</v>
      </c>
      <c r="M7460">
        <v>100119245</v>
      </c>
      <c r="N7460">
        <v>1</v>
      </c>
      <c r="P7460" t="s">
        <v>91</v>
      </c>
    </row>
    <row r="7461" spans="1:16" x14ac:dyDescent="0.25">
      <c r="A7461" s="13">
        <v>2230</v>
      </c>
      <c r="B7461" s="11" t="s">
        <v>1107</v>
      </c>
      <c r="C7461" t="s">
        <v>608</v>
      </c>
      <c r="D7461">
        <v>410</v>
      </c>
      <c r="E7461" t="s">
        <v>99</v>
      </c>
      <c r="F7461" t="s">
        <v>700</v>
      </c>
      <c r="G7461" s="11" t="str">
        <f>VLOOKUP(F7461,Sheet1!$A$1:$E$2471,2,FALSE)</f>
        <v xml:space="preserve">2695 E. DOMINGUEZ STREET </v>
      </c>
      <c r="H7461" s="11" t="str">
        <f>VLOOKUP(F7461,Sheet1!$A$1:$E$2471,3,FALSE)</f>
        <v>CARSON</v>
      </c>
      <c r="I7461" s="11" t="str">
        <f>VLOOKUP(F7461,Sheet1!$A$1:$E$2471,4,FALSE)</f>
        <v>CA</v>
      </c>
      <c r="J7461" s="11" t="str">
        <f>VLOOKUP(F7461,Sheet1!$A$1:$E$2471,5,FALSE)</f>
        <v>90895</v>
      </c>
      <c r="K7461" s="2">
        <v>424.9</v>
      </c>
      <c r="L7461" s="1">
        <v>43042</v>
      </c>
      <c r="M7461">
        <v>100119295</v>
      </c>
      <c r="N7461">
        <v>1</v>
      </c>
      <c r="P7461" t="s">
        <v>91</v>
      </c>
    </row>
    <row r="7462" spans="1:16" x14ac:dyDescent="0.25">
      <c r="A7462" s="13">
        <v>2230</v>
      </c>
      <c r="B7462" s="11" t="s">
        <v>1107</v>
      </c>
      <c r="C7462" t="s">
        <v>608</v>
      </c>
      <c r="D7462">
        <v>410</v>
      </c>
      <c r="E7462" t="s">
        <v>99</v>
      </c>
      <c r="F7462" t="s">
        <v>2</v>
      </c>
      <c r="G7462" s="11" t="str">
        <f>VLOOKUP(F7462,Sheet1!$A$1:$E$2471,2,FALSE)</f>
        <v>BANKCARD CENTER PO BOX 982238</v>
      </c>
      <c r="H7462" s="11" t="str">
        <f>VLOOKUP(F7462,Sheet1!$A$1:$E$2471,3,FALSE)</f>
        <v>EL PASO</v>
      </c>
      <c r="I7462" s="11" t="str">
        <f>VLOOKUP(F7462,Sheet1!$A$1:$E$2471,4,FALSE)</f>
        <v>TX</v>
      </c>
      <c r="J7462" s="11" t="str">
        <f>VLOOKUP(F7462,Sheet1!$A$1:$E$2471,5,FALSE)</f>
        <v>79998-2238</v>
      </c>
      <c r="K7462" s="2">
        <v>465.38</v>
      </c>
      <c r="L7462" s="1">
        <v>43047</v>
      </c>
      <c r="M7462">
        <v>0</v>
      </c>
      <c r="N7462">
        <v>1</v>
      </c>
      <c r="P7462" t="s">
        <v>91</v>
      </c>
    </row>
    <row r="7463" spans="1:16" x14ac:dyDescent="0.25">
      <c r="A7463" s="13">
        <v>2230</v>
      </c>
      <c r="B7463" s="11" t="s">
        <v>1107</v>
      </c>
      <c r="C7463" t="s">
        <v>608</v>
      </c>
      <c r="D7463">
        <v>410</v>
      </c>
      <c r="E7463" t="s">
        <v>99</v>
      </c>
      <c r="F7463" t="s">
        <v>2</v>
      </c>
      <c r="G7463" s="11" t="str">
        <f>VLOOKUP(F7463,Sheet1!$A$1:$E$2471,2,FALSE)</f>
        <v>BANKCARD CENTER PO BOX 982238</v>
      </c>
      <c r="H7463" s="11" t="str">
        <f>VLOOKUP(F7463,Sheet1!$A$1:$E$2471,3,FALSE)</f>
        <v>EL PASO</v>
      </c>
      <c r="I7463" s="11" t="str">
        <f>VLOOKUP(F7463,Sheet1!$A$1:$E$2471,4,FALSE)</f>
        <v>TX</v>
      </c>
      <c r="J7463" s="11" t="str">
        <f>VLOOKUP(F7463,Sheet1!$A$1:$E$2471,5,FALSE)</f>
        <v>79998-2238</v>
      </c>
      <c r="K7463" s="2">
        <v>1326.25</v>
      </c>
      <c r="L7463" s="1">
        <v>43047</v>
      </c>
      <c r="M7463">
        <v>0</v>
      </c>
      <c r="N7463">
        <v>1</v>
      </c>
      <c r="P7463" t="s">
        <v>91</v>
      </c>
    </row>
    <row r="7464" spans="1:16" x14ac:dyDescent="0.25">
      <c r="A7464" s="13">
        <v>2230</v>
      </c>
      <c r="B7464" s="11" t="s">
        <v>1107</v>
      </c>
      <c r="C7464" t="s">
        <v>608</v>
      </c>
      <c r="D7464">
        <v>410</v>
      </c>
      <c r="E7464" t="s">
        <v>99</v>
      </c>
      <c r="F7464" t="s">
        <v>2</v>
      </c>
      <c r="G7464" s="11" t="str">
        <f>VLOOKUP(F7464,Sheet1!$A$1:$E$2471,2,FALSE)</f>
        <v>BANKCARD CENTER PO BOX 982238</v>
      </c>
      <c r="H7464" s="11" t="str">
        <f>VLOOKUP(F7464,Sheet1!$A$1:$E$2471,3,FALSE)</f>
        <v>EL PASO</v>
      </c>
      <c r="I7464" s="11" t="str">
        <f>VLOOKUP(F7464,Sheet1!$A$1:$E$2471,4,FALSE)</f>
        <v>TX</v>
      </c>
      <c r="J7464" s="11" t="str">
        <f>VLOOKUP(F7464,Sheet1!$A$1:$E$2471,5,FALSE)</f>
        <v>79998-2238</v>
      </c>
      <c r="K7464" s="2">
        <v>42.54</v>
      </c>
      <c r="L7464" s="1">
        <v>43047</v>
      </c>
      <c r="M7464">
        <v>0</v>
      </c>
      <c r="N7464">
        <v>1</v>
      </c>
      <c r="P7464" t="s">
        <v>91</v>
      </c>
    </row>
    <row r="7465" spans="1:16" x14ac:dyDescent="0.25">
      <c r="A7465" s="13">
        <v>2230</v>
      </c>
      <c r="B7465" s="11" t="s">
        <v>1107</v>
      </c>
      <c r="C7465" t="s">
        <v>608</v>
      </c>
      <c r="D7465">
        <v>410</v>
      </c>
      <c r="E7465" t="s">
        <v>99</v>
      </c>
      <c r="F7465" t="s">
        <v>417</v>
      </c>
      <c r="G7465" s="11" t="str">
        <f>VLOOKUP(F7465,Sheet1!$A$1:$E$2471,2,FALSE)</f>
        <v>..</v>
      </c>
      <c r="H7465" s="11" t="str">
        <f>VLOOKUP(F7465,Sheet1!$A$1:$E$2471,3,FALSE)</f>
        <v>Tualatin</v>
      </c>
      <c r="I7465" s="11" t="str">
        <f>VLOOKUP(F7465,Sheet1!$A$1:$E$2471,4,FALSE)</f>
        <v>OR</v>
      </c>
      <c r="J7465" s="11" t="str">
        <f>VLOOKUP(F7465,Sheet1!$A$1:$E$2471,5,FALSE)</f>
        <v>97062</v>
      </c>
      <c r="K7465" s="2">
        <v>27.62</v>
      </c>
      <c r="L7465" s="1">
        <v>43042</v>
      </c>
      <c r="M7465">
        <v>0</v>
      </c>
      <c r="N7465">
        <v>1</v>
      </c>
      <c r="P7465" t="s">
        <v>91</v>
      </c>
    </row>
    <row r="7466" spans="1:16" x14ac:dyDescent="0.25">
      <c r="A7466" s="13">
        <v>2230</v>
      </c>
      <c r="B7466" s="11" t="s">
        <v>1107</v>
      </c>
      <c r="C7466" t="s">
        <v>608</v>
      </c>
      <c r="D7466">
        <v>410</v>
      </c>
      <c r="E7466" t="s">
        <v>99</v>
      </c>
      <c r="F7466" t="s">
        <v>417</v>
      </c>
      <c r="G7466" s="11" t="str">
        <f>VLOOKUP(F7466,Sheet1!$A$1:$E$2471,2,FALSE)</f>
        <v>..</v>
      </c>
      <c r="H7466" s="11" t="str">
        <f>VLOOKUP(F7466,Sheet1!$A$1:$E$2471,3,FALSE)</f>
        <v>Tualatin</v>
      </c>
      <c r="I7466" s="11" t="str">
        <f>VLOOKUP(F7466,Sheet1!$A$1:$E$2471,4,FALSE)</f>
        <v>OR</v>
      </c>
      <c r="J7466" s="11" t="str">
        <f>VLOOKUP(F7466,Sheet1!$A$1:$E$2471,5,FALSE)</f>
        <v>97062</v>
      </c>
      <c r="K7466" s="2">
        <v>27.62</v>
      </c>
      <c r="L7466" s="1">
        <v>43042</v>
      </c>
      <c r="M7466">
        <v>0</v>
      </c>
      <c r="N7466">
        <v>1</v>
      </c>
      <c r="P7466" t="s">
        <v>91</v>
      </c>
    </row>
    <row r="7467" spans="1:16" x14ac:dyDescent="0.25">
      <c r="A7467" s="13">
        <v>2230</v>
      </c>
      <c r="B7467" s="11" t="s">
        <v>1107</v>
      </c>
      <c r="C7467" t="s">
        <v>608</v>
      </c>
      <c r="D7467">
        <v>410</v>
      </c>
      <c r="E7467" t="s">
        <v>99</v>
      </c>
      <c r="F7467" t="s">
        <v>706</v>
      </c>
      <c r="G7467" s="11" t="str">
        <f>VLOOKUP(F7467,Sheet1!$A$1:$E$2471,2,FALSE)</f>
        <v>..</v>
      </c>
      <c r="H7467" s="11" t="str">
        <f>VLOOKUP(F7467,Sheet1!$A$1:$E$2471,3,FALSE)</f>
        <v>BEAVERTON</v>
      </c>
      <c r="I7467" s="11" t="str">
        <f>VLOOKUP(F7467,Sheet1!$A$1:$E$2471,4,FALSE)</f>
        <v>OR</v>
      </c>
      <c r="J7467" s="11" t="str">
        <f>VLOOKUP(F7467,Sheet1!$A$1:$E$2471,5,FALSE)</f>
        <v>97006</v>
      </c>
      <c r="K7467" s="2">
        <v>81.23</v>
      </c>
      <c r="L7467" s="1">
        <v>43070</v>
      </c>
      <c r="M7467">
        <v>0</v>
      </c>
      <c r="N7467">
        <v>1</v>
      </c>
      <c r="P7467" t="s">
        <v>91</v>
      </c>
    </row>
    <row r="7468" spans="1:16" x14ac:dyDescent="0.25">
      <c r="A7468" s="13">
        <v>2230</v>
      </c>
      <c r="B7468" s="11" t="s">
        <v>1107</v>
      </c>
      <c r="C7468" t="s">
        <v>608</v>
      </c>
      <c r="D7468">
        <v>410</v>
      </c>
      <c r="E7468" t="s">
        <v>99</v>
      </c>
      <c r="F7468" t="s">
        <v>707</v>
      </c>
      <c r="G7468" s="11" t="str">
        <f>VLOOKUP(F7468,Sheet1!$A$1:$E$2471,2,FALSE)</f>
        <v>..</v>
      </c>
      <c r="H7468" s="11" t="str">
        <f>VLOOKUP(F7468,Sheet1!$A$1:$E$2471,3,FALSE)</f>
        <v>HILLSBORO</v>
      </c>
      <c r="I7468" s="11" t="str">
        <f>VLOOKUP(F7468,Sheet1!$A$1:$E$2471,4,FALSE)</f>
        <v>OR</v>
      </c>
      <c r="J7468" s="11" t="str">
        <f>VLOOKUP(F7468,Sheet1!$A$1:$E$2471,5,FALSE)</f>
        <v>97124</v>
      </c>
      <c r="K7468" s="2">
        <v>15.25</v>
      </c>
      <c r="L7468" s="1">
        <v>43048</v>
      </c>
      <c r="M7468">
        <v>0</v>
      </c>
      <c r="N7468">
        <v>1</v>
      </c>
      <c r="P7468" t="s">
        <v>91</v>
      </c>
    </row>
    <row r="7469" spans="1:16" x14ac:dyDescent="0.25">
      <c r="A7469" s="13">
        <v>2230</v>
      </c>
      <c r="B7469" s="11" t="s">
        <v>1107</v>
      </c>
      <c r="C7469" t="s">
        <v>608</v>
      </c>
      <c r="D7469">
        <v>410</v>
      </c>
      <c r="E7469" t="s">
        <v>99</v>
      </c>
      <c r="F7469" t="s">
        <v>2</v>
      </c>
      <c r="G7469" s="11" t="str">
        <f>VLOOKUP(F7469,Sheet1!$A$1:$E$2471,2,FALSE)</f>
        <v>BANKCARD CENTER PO BOX 982238</v>
      </c>
      <c r="H7469" s="11" t="str">
        <f>VLOOKUP(F7469,Sheet1!$A$1:$E$2471,3,FALSE)</f>
        <v>EL PASO</v>
      </c>
      <c r="I7469" s="11" t="str">
        <f>VLOOKUP(F7469,Sheet1!$A$1:$E$2471,4,FALSE)</f>
        <v>TX</v>
      </c>
      <c r="J7469" s="11" t="str">
        <f>VLOOKUP(F7469,Sheet1!$A$1:$E$2471,5,FALSE)</f>
        <v>79998-2238</v>
      </c>
      <c r="K7469" s="2">
        <v>751.67</v>
      </c>
      <c r="L7469" s="1">
        <v>43105</v>
      </c>
      <c r="M7469">
        <v>0</v>
      </c>
      <c r="N7469">
        <v>1</v>
      </c>
      <c r="P7469" t="s">
        <v>91</v>
      </c>
    </row>
    <row r="7470" spans="1:16" x14ac:dyDescent="0.25">
      <c r="A7470" s="13">
        <v>2230</v>
      </c>
      <c r="B7470" s="11" t="s">
        <v>1107</v>
      </c>
      <c r="C7470" t="s">
        <v>608</v>
      </c>
      <c r="D7470">
        <v>410</v>
      </c>
      <c r="E7470" t="s">
        <v>99</v>
      </c>
      <c r="F7470" t="s">
        <v>2</v>
      </c>
      <c r="G7470" s="11" t="str">
        <f>VLOOKUP(F7470,Sheet1!$A$1:$E$2471,2,FALSE)</f>
        <v>BANKCARD CENTER PO BOX 982238</v>
      </c>
      <c r="H7470" s="11" t="str">
        <f>VLOOKUP(F7470,Sheet1!$A$1:$E$2471,3,FALSE)</f>
        <v>EL PASO</v>
      </c>
      <c r="I7470" s="11" t="str">
        <f>VLOOKUP(F7470,Sheet1!$A$1:$E$2471,4,FALSE)</f>
        <v>TX</v>
      </c>
      <c r="J7470" s="11" t="str">
        <f>VLOOKUP(F7470,Sheet1!$A$1:$E$2471,5,FALSE)</f>
        <v>79998-2238</v>
      </c>
      <c r="K7470" s="2">
        <v>277.08</v>
      </c>
      <c r="L7470" s="1">
        <v>43105</v>
      </c>
      <c r="M7470">
        <v>0</v>
      </c>
      <c r="N7470">
        <v>1</v>
      </c>
      <c r="P7470" t="s">
        <v>91</v>
      </c>
    </row>
    <row r="7471" spans="1:16" x14ac:dyDescent="0.25">
      <c r="A7471" s="13">
        <v>2230</v>
      </c>
      <c r="B7471" s="11" t="s">
        <v>1107</v>
      </c>
      <c r="C7471" t="s">
        <v>608</v>
      </c>
      <c r="D7471">
        <v>410</v>
      </c>
      <c r="E7471" t="s">
        <v>99</v>
      </c>
      <c r="F7471" t="s">
        <v>2</v>
      </c>
      <c r="G7471" s="11" t="str">
        <f>VLOOKUP(F7471,Sheet1!$A$1:$E$2471,2,FALSE)</f>
        <v>BANKCARD CENTER PO BOX 982238</v>
      </c>
      <c r="H7471" s="11" t="str">
        <f>VLOOKUP(F7471,Sheet1!$A$1:$E$2471,3,FALSE)</f>
        <v>EL PASO</v>
      </c>
      <c r="I7471" s="11" t="str">
        <f>VLOOKUP(F7471,Sheet1!$A$1:$E$2471,4,FALSE)</f>
        <v>TX</v>
      </c>
      <c r="J7471" s="11" t="str">
        <f>VLOOKUP(F7471,Sheet1!$A$1:$E$2471,5,FALSE)</f>
        <v>79998-2238</v>
      </c>
      <c r="K7471" s="2">
        <v>253.4</v>
      </c>
      <c r="L7471" s="1">
        <v>43105</v>
      </c>
      <c r="M7471">
        <v>0</v>
      </c>
      <c r="N7471">
        <v>1</v>
      </c>
      <c r="P7471" t="s">
        <v>91</v>
      </c>
    </row>
    <row r="7472" spans="1:16" x14ac:dyDescent="0.25">
      <c r="A7472" s="13">
        <v>2230</v>
      </c>
      <c r="B7472" s="11" t="s">
        <v>1107</v>
      </c>
      <c r="C7472" t="s">
        <v>608</v>
      </c>
      <c r="D7472">
        <v>410</v>
      </c>
      <c r="E7472" t="s">
        <v>99</v>
      </c>
      <c r="F7472" t="s">
        <v>2</v>
      </c>
      <c r="G7472" s="11" t="str">
        <f>VLOOKUP(F7472,Sheet1!$A$1:$E$2471,2,FALSE)</f>
        <v>BANKCARD CENTER PO BOX 982238</v>
      </c>
      <c r="H7472" s="11" t="str">
        <f>VLOOKUP(F7472,Sheet1!$A$1:$E$2471,3,FALSE)</f>
        <v>EL PASO</v>
      </c>
      <c r="I7472" s="11" t="str">
        <f>VLOOKUP(F7472,Sheet1!$A$1:$E$2471,4,FALSE)</f>
        <v>TX</v>
      </c>
      <c r="J7472" s="11" t="str">
        <f>VLOOKUP(F7472,Sheet1!$A$1:$E$2471,5,FALSE)</f>
        <v>79998-2238</v>
      </c>
      <c r="K7472" s="2">
        <v>937.1</v>
      </c>
      <c r="L7472" s="1">
        <v>43116</v>
      </c>
      <c r="M7472">
        <v>0</v>
      </c>
      <c r="N7472">
        <v>1</v>
      </c>
      <c r="P7472" t="s">
        <v>91</v>
      </c>
    </row>
    <row r="7473" spans="1:16" x14ac:dyDescent="0.25">
      <c r="A7473" s="13">
        <v>2230</v>
      </c>
      <c r="B7473" s="11" t="s">
        <v>1107</v>
      </c>
      <c r="C7473" t="s">
        <v>608</v>
      </c>
      <c r="D7473">
        <v>410</v>
      </c>
      <c r="E7473" t="s">
        <v>99</v>
      </c>
      <c r="F7473" t="s">
        <v>2</v>
      </c>
      <c r="G7473" s="11" t="str">
        <f>VLOOKUP(F7473,Sheet1!$A$1:$E$2471,2,FALSE)</f>
        <v>BANKCARD CENTER PO BOX 982238</v>
      </c>
      <c r="H7473" s="11" t="str">
        <f>VLOOKUP(F7473,Sheet1!$A$1:$E$2471,3,FALSE)</f>
        <v>EL PASO</v>
      </c>
      <c r="I7473" s="11" t="str">
        <f>VLOOKUP(F7473,Sheet1!$A$1:$E$2471,4,FALSE)</f>
        <v>TX</v>
      </c>
      <c r="J7473" s="11" t="str">
        <f>VLOOKUP(F7473,Sheet1!$A$1:$E$2471,5,FALSE)</f>
        <v>79998-2238</v>
      </c>
      <c r="K7473" s="2">
        <v>326.18</v>
      </c>
      <c r="L7473" s="1">
        <v>43116</v>
      </c>
      <c r="M7473">
        <v>0</v>
      </c>
      <c r="N7473">
        <v>1</v>
      </c>
      <c r="P7473" t="s">
        <v>91</v>
      </c>
    </row>
    <row r="7474" spans="1:16" x14ac:dyDescent="0.25">
      <c r="A7474" s="13">
        <v>2230</v>
      </c>
      <c r="B7474" s="11" t="s">
        <v>1107</v>
      </c>
      <c r="C7474" t="s">
        <v>608</v>
      </c>
      <c r="D7474">
        <v>410</v>
      </c>
      <c r="E7474" t="s">
        <v>99</v>
      </c>
      <c r="F7474" t="s">
        <v>708</v>
      </c>
      <c r="G7474" s="11" t="str">
        <f>VLOOKUP(F7474,Sheet1!$A$1:$E$2471,2,FALSE)</f>
        <v xml:space="preserve">PO BOX 7636 </v>
      </c>
      <c r="H7474" s="11" t="str">
        <f>VLOOKUP(F7474,Sheet1!$A$1:$E$2471,3,FALSE)</f>
        <v>SPECKELS</v>
      </c>
      <c r="I7474" s="11" t="str">
        <f>VLOOKUP(F7474,Sheet1!$A$1:$E$2471,4,FALSE)</f>
        <v>CA</v>
      </c>
      <c r="J7474" s="11" t="str">
        <f>VLOOKUP(F7474,Sheet1!$A$1:$E$2471,5,FALSE)</f>
        <v>93962-3847</v>
      </c>
      <c r="K7474" s="2">
        <v>243.91</v>
      </c>
      <c r="L7474" s="1">
        <v>43133</v>
      </c>
      <c r="M7474">
        <v>0</v>
      </c>
      <c r="N7474">
        <v>1</v>
      </c>
      <c r="P7474" t="s">
        <v>91</v>
      </c>
    </row>
    <row r="7475" spans="1:16" x14ac:dyDescent="0.25">
      <c r="A7475" s="13">
        <v>2230</v>
      </c>
      <c r="B7475" s="11" t="s">
        <v>1107</v>
      </c>
      <c r="C7475" t="s">
        <v>608</v>
      </c>
      <c r="D7475">
        <v>410</v>
      </c>
      <c r="E7475" t="s">
        <v>99</v>
      </c>
      <c r="F7475" t="s">
        <v>2</v>
      </c>
      <c r="G7475" s="11" t="str">
        <f>VLOOKUP(F7475,Sheet1!$A$1:$E$2471,2,FALSE)</f>
        <v>BANKCARD CENTER PO BOX 982238</v>
      </c>
      <c r="H7475" s="11" t="str">
        <f>VLOOKUP(F7475,Sheet1!$A$1:$E$2471,3,FALSE)</f>
        <v>EL PASO</v>
      </c>
      <c r="I7475" s="11" t="str">
        <f>VLOOKUP(F7475,Sheet1!$A$1:$E$2471,4,FALSE)</f>
        <v>TX</v>
      </c>
      <c r="J7475" s="11" t="str">
        <f>VLOOKUP(F7475,Sheet1!$A$1:$E$2471,5,FALSE)</f>
        <v>79998-2238</v>
      </c>
      <c r="K7475" s="2">
        <v>980.92</v>
      </c>
      <c r="L7475" s="1">
        <v>43147</v>
      </c>
      <c r="M7475">
        <v>0</v>
      </c>
      <c r="N7475">
        <v>1</v>
      </c>
      <c r="P7475" t="s">
        <v>91</v>
      </c>
    </row>
    <row r="7476" spans="1:16" x14ac:dyDescent="0.25">
      <c r="A7476" s="13">
        <v>2230</v>
      </c>
      <c r="B7476" s="11" t="s">
        <v>1107</v>
      </c>
      <c r="C7476" t="s">
        <v>608</v>
      </c>
      <c r="D7476">
        <v>410</v>
      </c>
      <c r="E7476" t="s">
        <v>99</v>
      </c>
      <c r="F7476" t="s">
        <v>2</v>
      </c>
      <c r="G7476" s="11" t="str">
        <f>VLOOKUP(F7476,Sheet1!$A$1:$E$2471,2,FALSE)</f>
        <v>BANKCARD CENTER PO BOX 982238</v>
      </c>
      <c r="H7476" s="11" t="str">
        <f>VLOOKUP(F7476,Sheet1!$A$1:$E$2471,3,FALSE)</f>
        <v>EL PASO</v>
      </c>
      <c r="I7476" s="11" t="str">
        <f>VLOOKUP(F7476,Sheet1!$A$1:$E$2471,4,FALSE)</f>
        <v>TX</v>
      </c>
      <c r="J7476" s="11" t="str">
        <f>VLOOKUP(F7476,Sheet1!$A$1:$E$2471,5,FALSE)</f>
        <v>79998-2238</v>
      </c>
      <c r="K7476" s="2">
        <v>999.05</v>
      </c>
      <c r="L7476" s="1">
        <v>43147</v>
      </c>
      <c r="M7476">
        <v>0</v>
      </c>
      <c r="N7476">
        <v>1</v>
      </c>
      <c r="P7476" t="s">
        <v>91</v>
      </c>
    </row>
    <row r="7477" spans="1:16" x14ac:dyDescent="0.25">
      <c r="A7477" s="13">
        <v>2230</v>
      </c>
      <c r="B7477" s="11" t="s">
        <v>1107</v>
      </c>
      <c r="C7477" t="s">
        <v>608</v>
      </c>
      <c r="D7477">
        <v>410</v>
      </c>
      <c r="E7477" t="s">
        <v>99</v>
      </c>
      <c r="F7477" t="s">
        <v>2</v>
      </c>
      <c r="G7477" s="11" t="str">
        <f>VLOOKUP(F7477,Sheet1!$A$1:$E$2471,2,FALSE)</f>
        <v>BANKCARD CENTER PO BOX 982238</v>
      </c>
      <c r="H7477" s="11" t="str">
        <f>VLOOKUP(F7477,Sheet1!$A$1:$E$2471,3,FALSE)</f>
        <v>EL PASO</v>
      </c>
      <c r="I7477" s="11" t="str">
        <f>VLOOKUP(F7477,Sheet1!$A$1:$E$2471,4,FALSE)</f>
        <v>TX</v>
      </c>
      <c r="J7477" s="11" t="str">
        <f>VLOOKUP(F7477,Sheet1!$A$1:$E$2471,5,FALSE)</f>
        <v>79998-2238</v>
      </c>
      <c r="K7477" s="2">
        <v>424.41</v>
      </c>
      <c r="L7477" s="1">
        <v>43147</v>
      </c>
      <c r="M7477">
        <v>0</v>
      </c>
      <c r="N7477">
        <v>1</v>
      </c>
      <c r="P7477" t="s">
        <v>91</v>
      </c>
    </row>
    <row r="7478" spans="1:16" x14ac:dyDescent="0.25">
      <c r="A7478" s="13">
        <v>2230</v>
      </c>
      <c r="B7478" s="11" t="s">
        <v>1107</v>
      </c>
      <c r="C7478" t="s">
        <v>608</v>
      </c>
      <c r="D7478">
        <v>410</v>
      </c>
      <c r="E7478" t="s">
        <v>99</v>
      </c>
      <c r="F7478" t="s">
        <v>2</v>
      </c>
      <c r="G7478" s="11" t="str">
        <f>VLOOKUP(F7478,Sheet1!$A$1:$E$2471,2,FALSE)</f>
        <v>BANKCARD CENTER PO BOX 982238</v>
      </c>
      <c r="H7478" s="11" t="str">
        <f>VLOOKUP(F7478,Sheet1!$A$1:$E$2471,3,FALSE)</f>
        <v>EL PASO</v>
      </c>
      <c r="I7478" s="11" t="str">
        <f>VLOOKUP(F7478,Sheet1!$A$1:$E$2471,4,FALSE)</f>
        <v>TX</v>
      </c>
      <c r="J7478" s="11" t="str">
        <f>VLOOKUP(F7478,Sheet1!$A$1:$E$2471,5,FALSE)</f>
        <v>79998-2238</v>
      </c>
      <c r="K7478" s="2">
        <v>1216.32</v>
      </c>
      <c r="L7478" s="1">
        <v>43147</v>
      </c>
      <c r="M7478">
        <v>0</v>
      </c>
      <c r="N7478">
        <v>1</v>
      </c>
      <c r="P7478" t="s">
        <v>91</v>
      </c>
    </row>
    <row r="7479" spans="1:16" x14ac:dyDescent="0.25">
      <c r="A7479" s="13">
        <v>2230</v>
      </c>
      <c r="B7479" s="11" t="s">
        <v>1107</v>
      </c>
      <c r="C7479" t="s">
        <v>608</v>
      </c>
      <c r="D7479">
        <v>410</v>
      </c>
      <c r="E7479" t="s">
        <v>99</v>
      </c>
      <c r="F7479" t="s">
        <v>417</v>
      </c>
      <c r="G7479" s="11" t="str">
        <f>VLOOKUP(F7479,Sheet1!$A$1:$E$2471,2,FALSE)</f>
        <v>..</v>
      </c>
      <c r="H7479" s="11" t="str">
        <f>VLOOKUP(F7479,Sheet1!$A$1:$E$2471,3,FALSE)</f>
        <v>Tualatin</v>
      </c>
      <c r="I7479" s="11" t="str">
        <f>VLOOKUP(F7479,Sheet1!$A$1:$E$2471,4,FALSE)</f>
        <v>OR</v>
      </c>
      <c r="J7479" s="11" t="str">
        <f>VLOOKUP(F7479,Sheet1!$A$1:$E$2471,5,FALSE)</f>
        <v>97062</v>
      </c>
      <c r="K7479" s="2">
        <v>11.98</v>
      </c>
      <c r="L7479" s="1">
        <v>43140</v>
      </c>
      <c r="M7479">
        <v>0</v>
      </c>
      <c r="N7479">
        <v>1</v>
      </c>
      <c r="P7479" t="s">
        <v>91</v>
      </c>
    </row>
    <row r="7480" spans="1:16" x14ac:dyDescent="0.25">
      <c r="A7480" s="13">
        <v>2230</v>
      </c>
      <c r="B7480" s="11" t="s">
        <v>1107</v>
      </c>
      <c r="C7480" t="s">
        <v>608</v>
      </c>
      <c r="D7480">
        <v>410</v>
      </c>
      <c r="E7480" t="s">
        <v>99</v>
      </c>
      <c r="F7480" t="s">
        <v>708</v>
      </c>
      <c r="G7480" s="11" t="str">
        <f>VLOOKUP(F7480,Sheet1!$A$1:$E$2471,2,FALSE)</f>
        <v xml:space="preserve">PO BOX 7636 </v>
      </c>
      <c r="H7480" s="11" t="str">
        <f>VLOOKUP(F7480,Sheet1!$A$1:$E$2471,3,FALSE)</f>
        <v>SPECKELS</v>
      </c>
      <c r="I7480" s="11" t="str">
        <f>VLOOKUP(F7480,Sheet1!$A$1:$E$2471,4,FALSE)</f>
        <v>CA</v>
      </c>
      <c r="J7480" s="11" t="str">
        <f>VLOOKUP(F7480,Sheet1!$A$1:$E$2471,5,FALSE)</f>
        <v>93962-3847</v>
      </c>
      <c r="K7480" s="2">
        <v>169.79</v>
      </c>
      <c r="L7480" s="1">
        <v>43140</v>
      </c>
      <c r="M7480">
        <v>0</v>
      </c>
      <c r="N7480">
        <v>1</v>
      </c>
      <c r="P7480" t="s">
        <v>91</v>
      </c>
    </row>
    <row r="7481" spans="1:16" x14ac:dyDescent="0.25">
      <c r="A7481" s="13">
        <v>2230</v>
      </c>
      <c r="B7481" s="11" t="s">
        <v>1107</v>
      </c>
      <c r="C7481" t="s">
        <v>608</v>
      </c>
      <c r="D7481">
        <v>410</v>
      </c>
      <c r="E7481" t="s">
        <v>99</v>
      </c>
      <c r="F7481" t="s">
        <v>700</v>
      </c>
      <c r="G7481" s="11" t="str">
        <f>VLOOKUP(F7481,Sheet1!$A$1:$E$2471,2,FALSE)</f>
        <v xml:space="preserve">2695 E. DOMINGUEZ STREET </v>
      </c>
      <c r="H7481" s="11" t="str">
        <f>VLOOKUP(F7481,Sheet1!$A$1:$E$2471,3,FALSE)</f>
        <v>CARSON</v>
      </c>
      <c r="I7481" s="11" t="str">
        <f>VLOOKUP(F7481,Sheet1!$A$1:$E$2471,4,FALSE)</f>
        <v>CA</v>
      </c>
      <c r="J7481" s="11" t="str">
        <f>VLOOKUP(F7481,Sheet1!$A$1:$E$2471,5,FALSE)</f>
        <v>90895</v>
      </c>
      <c r="K7481" s="2">
        <v>51.96</v>
      </c>
      <c r="L7481" s="1">
        <v>43153</v>
      </c>
      <c r="M7481">
        <v>100119898</v>
      </c>
      <c r="N7481">
        <v>1</v>
      </c>
      <c r="P7481" t="s">
        <v>91</v>
      </c>
    </row>
    <row r="7482" spans="1:16" x14ac:dyDescent="0.25">
      <c r="A7482" s="13">
        <v>2230</v>
      </c>
      <c r="B7482" s="11" t="s">
        <v>1107</v>
      </c>
      <c r="C7482" t="s">
        <v>608</v>
      </c>
      <c r="D7482">
        <v>410</v>
      </c>
      <c r="E7482" t="s">
        <v>99</v>
      </c>
      <c r="F7482" t="s">
        <v>700</v>
      </c>
      <c r="G7482" s="11" t="str">
        <f>VLOOKUP(F7482,Sheet1!$A$1:$E$2471,2,FALSE)</f>
        <v xml:space="preserve">2695 E. DOMINGUEZ STREET </v>
      </c>
      <c r="H7482" s="11" t="str">
        <f>VLOOKUP(F7482,Sheet1!$A$1:$E$2471,3,FALSE)</f>
        <v>CARSON</v>
      </c>
      <c r="I7482" s="11" t="str">
        <f>VLOOKUP(F7482,Sheet1!$A$1:$E$2471,4,FALSE)</f>
        <v>CA</v>
      </c>
      <c r="J7482" s="11" t="str">
        <f>VLOOKUP(F7482,Sheet1!$A$1:$E$2471,5,FALSE)</f>
        <v>90895</v>
      </c>
      <c r="K7482" s="2">
        <v>275.93</v>
      </c>
      <c r="L7482" s="1">
        <v>43153</v>
      </c>
      <c r="M7482">
        <v>100119898</v>
      </c>
      <c r="N7482">
        <v>1</v>
      </c>
      <c r="P7482" t="s">
        <v>91</v>
      </c>
    </row>
    <row r="7483" spans="1:16" x14ac:dyDescent="0.25">
      <c r="A7483" s="13">
        <v>2230</v>
      </c>
      <c r="B7483" s="11" t="s">
        <v>1107</v>
      </c>
      <c r="C7483" t="s">
        <v>608</v>
      </c>
      <c r="D7483">
        <v>410</v>
      </c>
      <c r="E7483" t="s">
        <v>99</v>
      </c>
      <c r="F7483" t="s">
        <v>700</v>
      </c>
      <c r="G7483" s="11" t="str">
        <f>VLOOKUP(F7483,Sheet1!$A$1:$E$2471,2,FALSE)</f>
        <v xml:space="preserve">2695 E. DOMINGUEZ STREET </v>
      </c>
      <c r="H7483" s="11" t="str">
        <f>VLOOKUP(F7483,Sheet1!$A$1:$E$2471,3,FALSE)</f>
        <v>CARSON</v>
      </c>
      <c r="I7483" s="11" t="str">
        <f>VLOOKUP(F7483,Sheet1!$A$1:$E$2471,4,FALSE)</f>
        <v>CA</v>
      </c>
      <c r="J7483" s="11" t="str">
        <f>VLOOKUP(F7483,Sheet1!$A$1:$E$2471,5,FALSE)</f>
        <v>90895</v>
      </c>
      <c r="K7483" s="2">
        <v>2.99</v>
      </c>
      <c r="L7483" s="1">
        <v>43168</v>
      </c>
      <c r="M7483">
        <v>100119970</v>
      </c>
      <c r="N7483">
        <v>1</v>
      </c>
      <c r="P7483" t="s">
        <v>91</v>
      </c>
    </row>
    <row r="7484" spans="1:16" x14ac:dyDescent="0.25">
      <c r="A7484" s="13">
        <v>2230</v>
      </c>
      <c r="B7484" s="11" t="s">
        <v>1107</v>
      </c>
      <c r="C7484" t="s">
        <v>608</v>
      </c>
      <c r="D7484">
        <v>410</v>
      </c>
      <c r="E7484" t="s">
        <v>99</v>
      </c>
      <c r="F7484" t="s">
        <v>2</v>
      </c>
      <c r="G7484" s="11" t="str">
        <f>VLOOKUP(F7484,Sheet1!$A$1:$E$2471,2,FALSE)</f>
        <v>BANKCARD CENTER PO BOX 982238</v>
      </c>
      <c r="H7484" s="11" t="str">
        <f>VLOOKUP(F7484,Sheet1!$A$1:$E$2471,3,FALSE)</f>
        <v>EL PASO</v>
      </c>
      <c r="I7484" s="11" t="str">
        <f>VLOOKUP(F7484,Sheet1!$A$1:$E$2471,4,FALSE)</f>
        <v>TX</v>
      </c>
      <c r="J7484" s="11" t="str">
        <f>VLOOKUP(F7484,Sheet1!$A$1:$E$2471,5,FALSE)</f>
        <v>79998-2238</v>
      </c>
      <c r="K7484" s="2">
        <v>930.26</v>
      </c>
      <c r="L7484" s="1">
        <v>43179</v>
      </c>
      <c r="M7484">
        <v>0</v>
      </c>
      <c r="N7484">
        <v>1</v>
      </c>
      <c r="P7484" t="s">
        <v>91</v>
      </c>
    </row>
    <row r="7485" spans="1:16" x14ac:dyDescent="0.25">
      <c r="A7485" s="13">
        <v>2230</v>
      </c>
      <c r="B7485" s="11" t="s">
        <v>1107</v>
      </c>
      <c r="C7485" t="s">
        <v>608</v>
      </c>
      <c r="D7485">
        <v>410</v>
      </c>
      <c r="E7485" t="s">
        <v>99</v>
      </c>
      <c r="F7485" t="s">
        <v>2</v>
      </c>
      <c r="G7485" s="11" t="str">
        <f>VLOOKUP(F7485,Sheet1!$A$1:$E$2471,2,FALSE)</f>
        <v>BANKCARD CENTER PO BOX 982238</v>
      </c>
      <c r="H7485" s="11" t="str">
        <f>VLOOKUP(F7485,Sheet1!$A$1:$E$2471,3,FALSE)</f>
        <v>EL PASO</v>
      </c>
      <c r="I7485" s="11" t="str">
        <f>VLOOKUP(F7485,Sheet1!$A$1:$E$2471,4,FALSE)</f>
        <v>TX</v>
      </c>
      <c r="J7485" s="11" t="str">
        <f>VLOOKUP(F7485,Sheet1!$A$1:$E$2471,5,FALSE)</f>
        <v>79998-2238</v>
      </c>
      <c r="K7485" s="2">
        <v>611.83000000000004</v>
      </c>
      <c r="L7485" s="1">
        <v>43179</v>
      </c>
      <c r="M7485">
        <v>0</v>
      </c>
      <c r="N7485">
        <v>1</v>
      </c>
      <c r="P7485" t="s">
        <v>91</v>
      </c>
    </row>
    <row r="7486" spans="1:16" x14ac:dyDescent="0.25">
      <c r="A7486" s="13">
        <v>2230</v>
      </c>
      <c r="B7486" s="11" t="s">
        <v>1107</v>
      </c>
      <c r="C7486" t="s">
        <v>608</v>
      </c>
      <c r="D7486">
        <v>410</v>
      </c>
      <c r="E7486" t="s">
        <v>99</v>
      </c>
      <c r="F7486" t="s">
        <v>2</v>
      </c>
      <c r="G7486" s="11" t="str">
        <f>VLOOKUP(F7486,Sheet1!$A$1:$E$2471,2,FALSE)</f>
        <v>BANKCARD CENTER PO BOX 982238</v>
      </c>
      <c r="H7486" s="11" t="str">
        <f>VLOOKUP(F7486,Sheet1!$A$1:$E$2471,3,FALSE)</f>
        <v>EL PASO</v>
      </c>
      <c r="I7486" s="11" t="str">
        <f>VLOOKUP(F7486,Sheet1!$A$1:$E$2471,4,FALSE)</f>
        <v>TX</v>
      </c>
      <c r="J7486" s="11" t="str">
        <f>VLOOKUP(F7486,Sheet1!$A$1:$E$2471,5,FALSE)</f>
        <v>79998-2238</v>
      </c>
      <c r="K7486" s="2">
        <v>119.24</v>
      </c>
      <c r="L7486" s="1">
        <v>43210</v>
      </c>
      <c r="M7486">
        <v>0</v>
      </c>
      <c r="N7486">
        <v>1</v>
      </c>
      <c r="P7486" t="s">
        <v>91</v>
      </c>
    </row>
    <row r="7487" spans="1:16" x14ac:dyDescent="0.25">
      <c r="A7487" s="13">
        <v>2230</v>
      </c>
      <c r="B7487" s="11" t="s">
        <v>1107</v>
      </c>
      <c r="C7487" t="s">
        <v>608</v>
      </c>
      <c r="D7487">
        <v>410</v>
      </c>
      <c r="E7487" t="s">
        <v>99</v>
      </c>
      <c r="F7487" t="s">
        <v>2</v>
      </c>
      <c r="G7487" s="11" t="str">
        <f>VLOOKUP(F7487,Sheet1!$A$1:$E$2471,2,FALSE)</f>
        <v>BANKCARD CENTER PO BOX 982238</v>
      </c>
      <c r="H7487" s="11" t="str">
        <f>VLOOKUP(F7487,Sheet1!$A$1:$E$2471,3,FALSE)</f>
        <v>EL PASO</v>
      </c>
      <c r="I7487" s="11" t="str">
        <f>VLOOKUP(F7487,Sheet1!$A$1:$E$2471,4,FALSE)</f>
        <v>TX</v>
      </c>
      <c r="J7487" s="11" t="str">
        <f>VLOOKUP(F7487,Sheet1!$A$1:$E$2471,5,FALSE)</f>
        <v>79998-2238</v>
      </c>
      <c r="K7487" s="2">
        <v>438</v>
      </c>
      <c r="L7487" s="1">
        <v>43210</v>
      </c>
      <c r="M7487">
        <v>0</v>
      </c>
      <c r="N7487">
        <v>1</v>
      </c>
      <c r="P7487" t="s">
        <v>91</v>
      </c>
    </row>
    <row r="7488" spans="1:16" x14ac:dyDescent="0.25">
      <c r="A7488" s="13">
        <v>2230</v>
      </c>
      <c r="B7488" s="11" t="s">
        <v>1107</v>
      </c>
      <c r="C7488" t="s">
        <v>608</v>
      </c>
      <c r="D7488">
        <v>410</v>
      </c>
      <c r="E7488" t="s">
        <v>99</v>
      </c>
      <c r="F7488" t="s">
        <v>2</v>
      </c>
      <c r="G7488" s="11" t="str">
        <f>VLOOKUP(F7488,Sheet1!$A$1:$E$2471,2,FALSE)</f>
        <v>BANKCARD CENTER PO BOX 982238</v>
      </c>
      <c r="H7488" s="11" t="str">
        <f>VLOOKUP(F7488,Sheet1!$A$1:$E$2471,3,FALSE)</f>
        <v>EL PASO</v>
      </c>
      <c r="I7488" s="11" t="str">
        <f>VLOOKUP(F7488,Sheet1!$A$1:$E$2471,4,FALSE)</f>
        <v>TX</v>
      </c>
      <c r="J7488" s="11" t="str">
        <f>VLOOKUP(F7488,Sheet1!$A$1:$E$2471,5,FALSE)</f>
        <v>79998-2238</v>
      </c>
      <c r="K7488" s="2">
        <v>1327.51</v>
      </c>
      <c r="L7488" s="1">
        <v>43210</v>
      </c>
      <c r="M7488">
        <v>0</v>
      </c>
      <c r="N7488">
        <v>1</v>
      </c>
      <c r="P7488" t="s">
        <v>91</v>
      </c>
    </row>
    <row r="7489" spans="1:16" x14ac:dyDescent="0.25">
      <c r="A7489" s="13">
        <v>2230</v>
      </c>
      <c r="B7489" s="11" t="s">
        <v>1107</v>
      </c>
      <c r="C7489" t="s">
        <v>608</v>
      </c>
      <c r="D7489">
        <v>410</v>
      </c>
      <c r="E7489" t="s">
        <v>99</v>
      </c>
      <c r="F7489" t="s">
        <v>2</v>
      </c>
      <c r="G7489" s="11" t="str">
        <f>VLOOKUP(F7489,Sheet1!$A$1:$E$2471,2,FALSE)</f>
        <v>BANKCARD CENTER PO BOX 982238</v>
      </c>
      <c r="H7489" s="11" t="str">
        <f>VLOOKUP(F7489,Sheet1!$A$1:$E$2471,3,FALSE)</f>
        <v>EL PASO</v>
      </c>
      <c r="I7489" s="11" t="str">
        <f>VLOOKUP(F7489,Sheet1!$A$1:$E$2471,4,FALSE)</f>
        <v>TX</v>
      </c>
      <c r="J7489" s="11" t="str">
        <f>VLOOKUP(F7489,Sheet1!$A$1:$E$2471,5,FALSE)</f>
        <v>79998-2238</v>
      </c>
      <c r="K7489" s="2">
        <v>12.67</v>
      </c>
      <c r="L7489" s="1">
        <v>43210</v>
      </c>
      <c r="M7489">
        <v>0</v>
      </c>
      <c r="N7489">
        <v>1</v>
      </c>
      <c r="P7489" t="s">
        <v>91</v>
      </c>
    </row>
    <row r="7490" spans="1:16" x14ac:dyDescent="0.25">
      <c r="A7490" s="13">
        <v>2230</v>
      </c>
      <c r="B7490" s="11" t="s">
        <v>1107</v>
      </c>
      <c r="C7490" t="s">
        <v>608</v>
      </c>
      <c r="D7490">
        <v>410</v>
      </c>
      <c r="E7490" t="s">
        <v>99</v>
      </c>
      <c r="F7490" t="s">
        <v>417</v>
      </c>
      <c r="G7490" s="11" t="str">
        <f>VLOOKUP(F7490,Sheet1!$A$1:$E$2471,2,FALSE)</f>
        <v>..</v>
      </c>
      <c r="H7490" s="11" t="str">
        <f>VLOOKUP(F7490,Sheet1!$A$1:$E$2471,3,FALSE)</f>
        <v>Tualatin</v>
      </c>
      <c r="I7490" s="11" t="str">
        <f>VLOOKUP(F7490,Sheet1!$A$1:$E$2471,4,FALSE)</f>
        <v>OR</v>
      </c>
      <c r="J7490" s="11" t="str">
        <f>VLOOKUP(F7490,Sheet1!$A$1:$E$2471,5,FALSE)</f>
        <v>97062</v>
      </c>
      <c r="K7490" s="2">
        <v>47.35</v>
      </c>
      <c r="L7490" s="1">
        <v>43224</v>
      </c>
      <c r="M7490">
        <v>0</v>
      </c>
      <c r="N7490">
        <v>1</v>
      </c>
      <c r="P7490" t="s">
        <v>91</v>
      </c>
    </row>
    <row r="7491" spans="1:16" x14ac:dyDescent="0.25">
      <c r="A7491" s="13">
        <v>2230</v>
      </c>
      <c r="B7491" s="11" t="s">
        <v>1107</v>
      </c>
      <c r="C7491" t="s">
        <v>608</v>
      </c>
      <c r="D7491">
        <v>410</v>
      </c>
      <c r="E7491" t="s">
        <v>99</v>
      </c>
      <c r="F7491" t="s">
        <v>709</v>
      </c>
      <c r="G7491" s="11" t="str">
        <f>VLOOKUP(F7491,Sheet1!$A$1:$E$2471,2,FALSE)</f>
        <v>ORDERING DEPT. P.O.  BOX  599700</v>
      </c>
      <c r="H7491" s="11" t="str">
        <f>VLOOKUP(F7491,Sheet1!$A$1:$E$2471,3,FALSE)</f>
        <v>SAN ANTONIO</v>
      </c>
      <c r="I7491" s="11" t="str">
        <f>VLOOKUP(F7491,Sheet1!$A$1:$E$2471,4,FALSE)</f>
        <v>TX</v>
      </c>
      <c r="J7491" s="11" t="str">
        <f>VLOOKUP(F7491,Sheet1!$A$1:$E$2471,5,FALSE)</f>
        <v>78259-3701</v>
      </c>
      <c r="K7491" s="2">
        <v>1042.6500000000001</v>
      </c>
      <c r="L7491" s="1">
        <v>43224</v>
      </c>
      <c r="M7491">
        <v>100120232</v>
      </c>
      <c r="N7491">
        <v>1</v>
      </c>
      <c r="P7491" t="s">
        <v>91</v>
      </c>
    </row>
    <row r="7492" spans="1:16" x14ac:dyDescent="0.25">
      <c r="A7492" s="13">
        <v>2230</v>
      </c>
      <c r="B7492" s="11" t="s">
        <v>1107</v>
      </c>
      <c r="C7492" t="s">
        <v>608</v>
      </c>
      <c r="D7492">
        <v>410</v>
      </c>
      <c r="E7492" t="s">
        <v>99</v>
      </c>
      <c r="F7492" t="s">
        <v>2</v>
      </c>
      <c r="G7492" s="11" t="str">
        <f>VLOOKUP(F7492,Sheet1!$A$1:$E$2471,2,FALSE)</f>
        <v>BANKCARD CENTER PO BOX 982238</v>
      </c>
      <c r="H7492" s="11" t="str">
        <f>VLOOKUP(F7492,Sheet1!$A$1:$E$2471,3,FALSE)</f>
        <v>EL PASO</v>
      </c>
      <c r="I7492" s="11" t="str">
        <f>VLOOKUP(F7492,Sheet1!$A$1:$E$2471,4,FALSE)</f>
        <v>TX</v>
      </c>
      <c r="J7492" s="11" t="str">
        <f>VLOOKUP(F7492,Sheet1!$A$1:$E$2471,5,FALSE)</f>
        <v>79998-2238</v>
      </c>
      <c r="K7492" s="2">
        <v>945.49</v>
      </c>
      <c r="L7492" s="1">
        <v>43238</v>
      </c>
      <c r="M7492">
        <v>0</v>
      </c>
      <c r="N7492">
        <v>1</v>
      </c>
      <c r="P7492" t="s">
        <v>91</v>
      </c>
    </row>
    <row r="7493" spans="1:16" x14ac:dyDescent="0.25">
      <c r="A7493" s="13">
        <v>2230</v>
      </c>
      <c r="B7493" s="11" t="s">
        <v>1107</v>
      </c>
      <c r="C7493" t="s">
        <v>608</v>
      </c>
      <c r="D7493">
        <v>410</v>
      </c>
      <c r="E7493" t="s">
        <v>99</v>
      </c>
      <c r="F7493" t="s">
        <v>2</v>
      </c>
      <c r="G7493" s="11" t="str">
        <f>VLOOKUP(F7493,Sheet1!$A$1:$E$2471,2,FALSE)</f>
        <v>BANKCARD CENTER PO BOX 982238</v>
      </c>
      <c r="H7493" s="11" t="str">
        <f>VLOOKUP(F7493,Sheet1!$A$1:$E$2471,3,FALSE)</f>
        <v>EL PASO</v>
      </c>
      <c r="I7493" s="11" t="str">
        <f>VLOOKUP(F7493,Sheet1!$A$1:$E$2471,4,FALSE)</f>
        <v>TX</v>
      </c>
      <c r="J7493" s="11" t="str">
        <f>VLOOKUP(F7493,Sheet1!$A$1:$E$2471,5,FALSE)</f>
        <v>79998-2238</v>
      </c>
      <c r="K7493" s="2">
        <v>1571.6</v>
      </c>
      <c r="L7493" s="1">
        <v>43238</v>
      </c>
      <c r="M7493">
        <v>0</v>
      </c>
      <c r="N7493">
        <v>1</v>
      </c>
      <c r="P7493" t="s">
        <v>91</v>
      </c>
    </row>
    <row r="7494" spans="1:16" x14ac:dyDescent="0.25">
      <c r="A7494" s="13">
        <v>2230</v>
      </c>
      <c r="B7494" s="11" t="s">
        <v>1107</v>
      </c>
      <c r="C7494" t="s">
        <v>608</v>
      </c>
      <c r="D7494">
        <v>410</v>
      </c>
      <c r="E7494" t="s">
        <v>99</v>
      </c>
      <c r="F7494" t="s">
        <v>2</v>
      </c>
      <c r="G7494" s="11" t="str">
        <f>VLOOKUP(F7494,Sheet1!$A$1:$E$2471,2,FALSE)</f>
        <v>BANKCARD CENTER PO BOX 982238</v>
      </c>
      <c r="H7494" s="11" t="str">
        <f>VLOOKUP(F7494,Sheet1!$A$1:$E$2471,3,FALSE)</f>
        <v>EL PASO</v>
      </c>
      <c r="I7494" s="11" t="str">
        <f>VLOOKUP(F7494,Sheet1!$A$1:$E$2471,4,FALSE)</f>
        <v>TX</v>
      </c>
      <c r="J7494" s="11" t="str">
        <f>VLOOKUP(F7494,Sheet1!$A$1:$E$2471,5,FALSE)</f>
        <v>79998-2238</v>
      </c>
      <c r="K7494" s="2">
        <v>-12.67</v>
      </c>
      <c r="L7494" s="1">
        <v>43238</v>
      </c>
      <c r="M7494">
        <v>0</v>
      </c>
      <c r="N7494">
        <v>1</v>
      </c>
      <c r="P7494" t="s">
        <v>91</v>
      </c>
    </row>
    <row r="7495" spans="1:16" x14ac:dyDescent="0.25">
      <c r="A7495" s="13">
        <v>2230</v>
      </c>
      <c r="B7495" s="11" t="s">
        <v>1107</v>
      </c>
      <c r="C7495" t="s">
        <v>608</v>
      </c>
      <c r="D7495">
        <v>410</v>
      </c>
      <c r="E7495" t="s">
        <v>99</v>
      </c>
      <c r="F7495" t="s">
        <v>417</v>
      </c>
      <c r="G7495" s="11" t="str">
        <f>VLOOKUP(F7495,Sheet1!$A$1:$E$2471,2,FALSE)</f>
        <v>..</v>
      </c>
      <c r="H7495" s="11" t="str">
        <f>VLOOKUP(F7495,Sheet1!$A$1:$E$2471,3,FALSE)</f>
        <v>Tualatin</v>
      </c>
      <c r="I7495" s="11" t="str">
        <f>VLOOKUP(F7495,Sheet1!$A$1:$E$2471,4,FALSE)</f>
        <v>OR</v>
      </c>
      <c r="J7495" s="11" t="str">
        <f>VLOOKUP(F7495,Sheet1!$A$1:$E$2471,5,FALSE)</f>
        <v>97062</v>
      </c>
      <c r="K7495" s="2">
        <v>18.420000000000002</v>
      </c>
      <c r="L7495" s="1">
        <v>43252</v>
      </c>
      <c r="M7495">
        <v>0</v>
      </c>
      <c r="N7495">
        <v>1</v>
      </c>
      <c r="P7495" t="s">
        <v>91</v>
      </c>
    </row>
    <row r="7496" spans="1:16" x14ac:dyDescent="0.25">
      <c r="A7496" s="13">
        <v>2230</v>
      </c>
      <c r="B7496" s="11" t="s">
        <v>1107</v>
      </c>
      <c r="C7496" t="s">
        <v>608</v>
      </c>
      <c r="D7496">
        <v>410</v>
      </c>
      <c r="E7496" t="s">
        <v>99</v>
      </c>
      <c r="F7496" t="s">
        <v>708</v>
      </c>
      <c r="G7496" s="11" t="str">
        <f>VLOOKUP(F7496,Sheet1!$A$1:$E$2471,2,FALSE)</f>
        <v xml:space="preserve">PO BOX 7636 </v>
      </c>
      <c r="H7496" s="11" t="str">
        <f>VLOOKUP(F7496,Sheet1!$A$1:$E$2471,3,FALSE)</f>
        <v>SPECKELS</v>
      </c>
      <c r="I7496" s="11" t="str">
        <f>VLOOKUP(F7496,Sheet1!$A$1:$E$2471,4,FALSE)</f>
        <v>CA</v>
      </c>
      <c r="J7496" s="11" t="str">
        <f>VLOOKUP(F7496,Sheet1!$A$1:$E$2471,5,FALSE)</f>
        <v>93962-3847</v>
      </c>
      <c r="K7496" s="2">
        <v>458.91</v>
      </c>
      <c r="L7496" s="1">
        <v>43280</v>
      </c>
      <c r="M7496">
        <v>100120620</v>
      </c>
      <c r="N7496">
        <v>1</v>
      </c>
      <c r="P7496" t="s">
        <v>91</v>
      </c>
    </row>
    <row r="7497" spans="1:16" x14ac:dyDescent="0.25">
      <c r="A7497" s="13">
        <v>2230</v>
      </c>
      <c r="B7497" s="11" t="s">
        <v>1107</v>
      </c>
      <c r="C7497" t="s">
        <v>608</v>
      </c>
      <c r="D7497">
        <v>410</v>
      </c>
      <c r="E7497" t="s">
        <v>99</v>
      </c>
      <c r="F7497" t="s">
        <v>708</v>
      </c>
      <c r="G7497" s="11" t="str">
        <f>VLOOKUP(F7497,Sheet1!$A$1:$E$2471,2,FALSE)</f>
        <v xml:space="preserve">PO BOX 7636 </v>
      </c>
      <c r="H7497" s="11" t="str">
        <f>VLOOKUP(F7497,Sheet1!$A$1:$E$2471,3,FALSE)</f>
        <v>SPECKELS</v>
      </c>
      <c r="I7497" s="11" t="str">
        <f>VLOOKUP(F7497,Sheet1!$A$1:$E$2471,4,FALSE)</f>
        <v>CA</v>
      </c>
      <c r="J7497" s="11" t="str">
        <f>VLOOKUP(F7497,Sheet1!$A$1:$E$2471,5,FALSE)</f>
        <v>93962-3847</v>
      </c>
      <c r="K7497" s="2">
        <v>44.97</v>
      </c>
      <c r="L7497" s="1">
        <v>43259</v>
      </c>
      <c r="M7497">
        <v>0</v>
      </c>
      <c r="N7497">
        <v>1</v>
      </c>
      <c r="P7497" t="s">
        <v>91</v>
      </c>
    </row>
    <row r="7498" spans="1:16" x14ac:dyDescent="0.25">
      <c r="A7498" s="13">
        <v>2230</v>
      </c>
      <c r="B7498" s="11" t="s">
        <v>1107</v>
      </c>
      <c r="C7498" t="s">
        <v>608</v>
      </c>
      <c r="D7498">
        <v>410</v>
      </c>
      <c r="E7498" t="s">
        <v>99</v>
      </c>
      <c r="F7498" t="s">
        <v>708</v>
      </c>
      <c r="G7498" s="11" t="str">
        <f>VLOOKUP(F7498,Sheet1!$A$1:$E$2471,2,FALSE)</f>
        <v xml:space="preserve">PO BOX 7636 </v>
      </c>
      <c r="H7498" s="11" t="str">
        <f>VLOOKUP(F7498,Sheet1!$A$1:$E$2471,3,FALSE)</f>
        <v>SPECKELS</v>
      </c>
      <c r="I7498" s="11" t="str">
        <f>VLOOKUP(F7498,Sheet1!$A$1:$E$2471,4,FALSE)</f>
        <v>CA</v>
      </c>
      <c r="J7498" s="11" t="str">
        <f>VLOOKUP(F7498,Sheet1!$A$1:$E$2471,5,FALSE)</f>
        <v>93962-3847</v>
      </c>
      <c r="K7498" s="2">
        <v>418.65</v>
      </c>
      <c r="L7498" s="1">
        <v>43259</v>
      </c>
      <c r="M7498">
        <v>0</v>
      </c>
      <c r="N7498">
        <v>1</v>
      </c>
      <c r="P7498" t="s">
        <v>91</v>
      </c>
    </row>
    <row r="7499" spans="1:16" x14ac:dyDescent="0.25">
      <c r="A7499" s="13">
        <v>2230</v>
      </c>
      <c r="B7499" s="11" t="s">
        <v>1107</v>
      </c>
      <c r="C7499" t="s">
        <v>608</v>
      </c>
      <c r="D7499">
        <v>410</v>
      </c>
      <c r="E7499" t="s">
        <v>99</v>
      </c>
      <c r="F7499" t="s">
        <v>708</v>
      </c>
      <c r="G7499" s="11" t="str">
        <f>VLOOKUP(F7499,Sheet1!$A$1:$E$2471,2,FALSE)</f>
        <v xml:space="preserve">PO BOX 7636 </v>
      </c>
      <c r="H7499" s="11" t="str">
        <f>VLOOKUP(F7499,Sheet1!$A$1:$E$2471,3,FALSE)</f>
        <v>SPECKELS</v>
      </c>
      <c r="I7499" s="11" t="str">
        <f>VLOOKUP(F7499,Sheet1!$A$1:$E$2471,4,FALSE)</f>
        <v>CA</v>
      </c>
      <c r="J7499" s="11" t="str">
        <f>VLOOKUP(F7499,Sheet1!$A$1:$E$2471,5,FALSE)</f>
        <v>93962-3847</v>
      </c>
      <c r="K7499" s="2">
        <v>79.44</v>
      </c>
      <c r="L7499" s="1">
        <v>43259</v>
      </c>
      <c r="M7499">
        <v>0</v>
      </c>
      <c r="N7499">
        <v>1</v>
      </c>
      <c r="P7499" t="s">
        <v>91</v>
      </c>
    </row>
    <row r="7500" spans="1:16" x14ac:dyDescent="0.25">
      <c r="A7500" s="13">
        <v>2230</v>
      </c>
      <c r="B7500" s="11" t="s">
        <v>1107</v>
      </c>
      <c r="C7500" t="s">
        <v>608</v>
      </c>
      <c r="D7500">
        <v>410</v>
      </c>
      <c r="E7500" t="s">
        <v>99</v>
      </c>
      <c r="F7500" t="s">
        <v>700</v>
      </c>
      <c r="G7500" s="11" t="str">
        <f>VLOOKUP(F7500,Sheet1!$A$1:$E$2471,2,FALSE)</f>
        <v xml:space="preserve">2695 E. DOMINGUEZ STREET </v>
      </c>
      <c r="H7500" s="11" t="str">
        <f>VLOOKUP(F7500,Sheet1!$A$1:$E$2471,3,FALSE)</f>
        <v>CARSON</v>
      </c>
      <c r="I7500" s="11" t="str">
        <f>VLOOKUP(F7500,Sheet1!$A$1:$E$2471,4,FALSE)</f>
        <v>CA</v>
      </c>
      <c r="J7500" s="11" t="str">
        <f>VLOOKUP(F7500,Sheet1!$A$1:$E$2471,5,FALSE)</f>
        <v>90895</v>
      </c>
      <c r="K7500" s="2">
        <v>1032</v>
      </c>
      <c r="L7500" s="1">
        <v>43259</v>
      </c>
      <c r="M7500">
        <v>100120435</v>
      </c>
      <c r="N7500">
        <v>1</v>
      </c>
      <c r="P7500" t="s">
        <v>91</v>
      </c>
    </row>
    <row r="7501" spans="1:16" x14ac:dyDescent="0.25">
      <c r="A7501" s="13">
        <v>2230</v>
      </c>
      <c r="B7501" s="11" t="s">
        <v>1107</v>
      </c>
      <c r="C7501" t="s">
        <v>608</v>
      </c>
      <c r="D7501">
        <v>410</v>
      </c>
      <c r="E7501" t="s">
        <v>99</v>
      </c>
      <c r="F7501" t="s">
        <v>208</v>
      </c>
      <c r="G7501" s="11" t="str">
        <f>VLOOKUP(F7501,Sheet1!$A$1:$E$2471,2,FALSE)</f>
        <v xml:space="preserve">5500 NE MOORE COURT </v>
      </c>
      <c r="H7501" s="11" t="str">
        <f>VLOOKUP(F7501,Sheet1!$A$1:$E$2471,3,FALSE)</f>
        <v>HILLSBORO</v>
      </c>
      <c r="I7501" s="11" t="str">
        <f>VLOOKUP(F7501,Sheet1!$A$1:$E$2471,4,FALSE)</f>
        <v>OR</v>
      </c>
      <c r="J7501" s="11" t="str">
        <f>VLOOKUP(F7501,Sheet1!$A$1:$E$2471,5,FALSE)</f>
        <v>97124</v>
      </c>
      <c r="K7501" s="2">
        <v>366.14</v>
      </c>
      <c r="L7501" s="1">
        <v>43259</v>
      </c>
      <c r="M7501">
        <v>0</v>
      </c>
      <c r="N7501">
        <v>1</v>
      </c>
      <c r="P7501" t="s">
        <v>91</v>
      </c>
    </row>
    <row r="7502" spans="1:16" x14ac:dyDescent="0.25">
      <c r="A7502" s="13">
        <v>2230</v>
      </c>
      <c r="B7502" s="11" t="s">
        <v>1107</v>
      </c>
      <c r="C7502" t="s">
        <v>608</v>
      </c>
      <c r="D7502">
        <v>410</v>
      </c>
      <c r="E7502" t="s">
        <v>99</v>
      </c>
      <c r="F7502" t="s">
        <v>208</v>
      </c>
      <c r="G7502" s="11" t="str">
        <f>VLOOKUP(F7502,Sheet1!$A$1:$E$2471,2,FALSE)</f>
        <v xml:space="preserve">5500 NE MOORE COURT </v>
      </c>
      <c r="H7502" s="11" t="str">
        <f>VLOOKUP(F7502,Sheet1!$A$1:$E$2471,3,FALSE)</f>
        <v>HILLSBORO</v>
      </c>
      <c r="I7502" s="11" t="str">
        <f>VLOOKUP(F7502,Sheet1!$A$1:$E$2471,4,FALSE)</f>
        <v>OR</v>
      </c>
      <c r="J7502" s="11" t="str">
        <f>VLOOKUP(F7502,Sheet1!$A$1:$E$2471,5,FALSE)</f>
        <v>97124</v>
      </c>
      <c r="K7502" s="2">
        <v>366.14</v>
      </c>
      <c r="L7502" s="1">
        <v>43259</v>
      </c>
      <c r="M7502">
        <v>0</v>
      </c>
      <c r="N7502">
        <v>1</v>
      </c>
      <c r="P7502" t="s">
        <v>91</v>
      </c>
    </row>
    <row r="7503" spans="1:16" x14ac:dyDescent="0.25">
      <c r="A7503" s="13">
        <v>2230</v>
      </c>
      <c r="B7503" s="11" t="s">
        <v>1107</v>
      </c>
      <c r="C7503" t="s">
        <v>608</v>
      </c>
      <c r="D7503">
        <v>410</v>
      </c>
      <c r="E7503" t="s">
        <v>99</v>
      </c>
      <c r="F7503" t="s">
        <v>208</v>
      </c>
      <c r="G7503" s="11" t="str">
        <f>VLOOKUP(F7503,Sheet1!$A$1:$E$2471,2,FALSE)</f>
        <v xml:space="preserve">5500 NE MOORE COURT </v>
      </c>
      <c r="H7503" s="11" t="str">
        <f>VLOOKUP(F7503,Sheet1!$A$1:$E$2471,3,FALSE)</f>
        <v>HILLSBORO</v>
      </c>
      <c r="I7503" s="11" t="str">
        <f>VLOOKUP(F7503,Sheet1!$A$1:$E$2471,4,FALSE)</f>
        <v>OR</v>
      </c>
      <c r="J7503" s="11" t="str">
        <f>VLOOKUP(F7503,Sheet1!$A$1:$E$2471,5,FALSE)</f>
        <v>97124</v>
      </c>
      <c r="K7503" s="2">
        <v>366.14</v>
      </c>
      <c r="L7503" s="1">
        <v>43259</v>
      </c>
      <c r="M7503">
        <v>0</v>
      </c>
      <c r="N7503">
        <v>1</v>
      </c>
      <c r="P7503" t="s">
        <v>91</v>
      </c>
    </row>
    <row r="7504" spans="1:16" x14ac:dyDescent="0.25">
      <c r="A7504" s="13">
        <v>2230</v>
      </c>
      <c r="B7504" s="11" t="s">
        <v>1107</v>
      </c>
      <c r="C7504" t="s">
        <v>608</v>
      </c>
      <c r="D7504">
        <v>410</v>
      </c>
      <c r="E7504" t="s">
        <v>99</v>
      </c>
      <c r="F7504" t="s">
        <v>2</v>
      </c>
      <c r="G7504" s="11" t="str">
        <f>VLOOKUP(F7504,Sheet1!$A$1:$E$2471,2,FALSE)</f>
        <v>BANKCARD CENTER PO BOX 982238</v>
      </c>
      <c r="H7504" s="11" t="str">
        <f>VLOOKUP(F7504,Sheet1!$A$1:$E$2471,3,FALSE)</f>
        <v>EL PASO</v>
      </c>
      <c r="I7504" s="11" t="str">
        <f>VLOOKUP(F7504,Sheet1!$A$1:$E$2471,4,FALSE)</f>
        <v>TX</v>
      </c>
      <c r="J7504" s="11" t="str">
        <f>VLOOKUP(F7504,Sheet1!$A$1:$E$2471,5,FALSE)</f>
        <v>79998-2238</v>
      </c>
      <c r="K7504" s="2">
        <v>2015.28</v>
      </c>
      <c r="L7504" s="1">
        <v>43277</v>
      </c>
      <c r="M7504">
        <v>0</v>
      </c>
      <c r="N7504">
        <v>1</v>
      </c>
      <c r="P7504" t="s">
        <v>91</v>
      </c>
    </row>
    <row r="7505" spans="1:16" x14ac:dyDescent="0.25">
      <c r="A7505" s="13">
        <v>2230</v>
      </c>
      <c r="B7505" s="11" t="s">
        <v>1107</v>
      </c>
      <c r="C7505" t="s">
        <v>608</v>
      </c>
      <c r="D7505">
        <v>410</v>
      </c>
      <c r="E7505" t="s">
        <v>99</v>
      </c>
      <c r="F7505" t="s">
        <v>2</v>
      </c>
      <c r="G7505" s="11" t="str">
        <f>VLOOKUP(F7505,Sheet1!$A$1:$E$2471,2,FALSE)</f>
        <v>BANKCARD CENTER PO BOX 982238</v>
      </c>
      <c r="H7505" s="11" t="str">
        <f>VLOOKUP(F7505,Sheet1!$A$1:$E$2471,3,FALSE)</f>
        <v>EL PASO</v>
      </c>
      <c r="I7505" s="11" t="str">
        <f>VLOOKUP(F7505,Sheet1!$A$1:$E$2471,4,FALSE)</f>
        <v>TX</v>
      </c>
      <c r="J7505" s="11" t="str">
        <f>VLOOKUP(F7505,Sheet1!$A$1:$E$2471,5,FALSE)</f>
        <v>79998-2238</v>
      </c>
      <c r="K7505" s="2">
        <v>996.96</v>
      </c>
      <c r="L7505" s="1">
        <v>43277</v>
      </c>
      <c r="M7505">
        <v>0</v>
      </c>
      <c r="N7505">
        <v>1</v>
      </c>
      <c r="P7505" t="s">
        <v>91</v>
      </c>
    </row>
    <row r="7506" spans="1:16" x14ac:dyDescent="0.25">
      <c r="A7506" s="13">
        <v>2230</v>
      </c>
      <c r="B7506" s="11" t="s">
        <v>1107</v>
      </c>
      <c r="C7506" t="s">
        <v>608</v>
      </c>
      <c r="D7506">
        <v>410</v>
      </c>
      <c r="E7506" t="s">
        <v>99</v>
      </c>
      <c r="F7506" t="s">
        <v>2</v>
      </c>
      <c r="G7506" s="11" t="str">
        <f>VLOOKUP(F7506,Sheet1!$A$1:$E$2471,2,FALSE)</f>
        <v>BANKCARD CENTER PO BOX 982238</v>
      </c>
      <c r="H7506" s="11" t="str">
        <f>VLOOKUP(F7506,Sheet1!$A$1:$E$2471,3,FALSE)</f>
        <v>EL PASO</v>
      </c>
      <c r="I7506" s="11" t="str">
        <f>VLOOKUP(F7506,Sheet1!$A$1:$E$2471,4,FALSE)</f>
        <v>TX</v>
      </c>
      <c r="J7506" s="11" t="str">
        <f>VLOOKUP(F7506,Sheet1!$A$1:$E$2471,5,FALSE)</f>
        <v>79998-2238</v>
      </c>
      <c r="K7506" s="2">
        <v>152</v>
      </c>
      <c r="L7506" s="1">
        <v>43280</v>
      </c>
      <c r="M7506">
        <v>0</v>
      </c>
      <c r="N7506">
        <v>1</v>
      </c>
      <c r="P7506" t="s">
        <v>91</v>
      </c>
    </row>
    <row r="7507" spans="1:16" x14ac:dyDescent="0.25">
      <c r="A7507" s="13">
        <v>2230</v>
      </c>
      <c r="B7507" s="11" t="s">
        <v>1107</v>
      </c>
      <c r="C7507" t="s">
        <v>608</v>
      </c>
      <c r="D7507">
        <v>410</v>
      </c>
      <c r="E7507" t="s">
        <v>99</v>
      </c>
      <c r="F7507" t="s">
        <v>2</v>
      </c>
      <c r="G7507" s="11" t="str">
        <f>VLOOKUP(F7507,Sheet1!$A$1:$E$2471,2,FALSE)</f>
        <v>BANKCARD CENTER PO BOX 982238</v>
      </c>
      <c r="H7507" s="11" t="str">
        <f>VLOOKUP(F7507,Sheet1!$A$1:$E$2471,3,FALSE)</f>
        <v>EL PASO</v>
      </c>
      <c r="I7507" s="11" t="str">
        <f>VLOOKUP(F7507,Sheet1!$A$1:$E$2471,4,FALSE)</f>
        <v>TX</v>
      </c>
      <c r="J7507" s="11" t="str">
        <f>VLOOKUP(F7507,Sheet1!$A$1:$E$2471,5,FALSE)</f>
        <v>79998-2238</v>
      </c>
      <c r="K7507" s="2">
        <v>489.08</v>
      </c>
      <c r="L7507" s="1">
        <v>43271</v>
      </c>
      <c r="M7507">
        <v>0</v>
      </c>
      <c r="N7507">
        <v>1</v>
      </c>
      <c r="P7507" t="s">
        <v>91</v>
      </c>
    </row>
    <row r="7508" spans="1:16" x14ac:dyDescent="0.25">
      <c r="A7508" s="13">
        <v>2230</v>
      </c>
      <c r="B7508" s="11" t="s">
        <v>1107</v>
      </c>
      <c r="C7508" t="s">
        <v>608</v>
      </c>
      <c r="D7508">
        <v>410</v>
      </c>
      <c r="E7508" t="s">
        <v>99</v>
      </c>
      <c r="F7508" t="s">
        <v>2</v>
      </c>
      <c r="G7508" s="11" t="str">
        <f>VLOOKUP(F7508,Sheet1!$A$1:$E$2471,2,FALSE)</f>
        <v>BANKCARD CENTER PO BOX 982238</v>
      </c>
      <c r="H7508" s="11" t="str">
        <f>VLOOKUP(F7508,Sheet1!$A$1:$E$2471,3,FALSE)</f>
        <v>EL PASO</v>
      </c>
      <c r="I7508" s="11" t="str">
        <f>VLOOKUP(F7508,Sheet1!$A$1:$E$2471,4,FALSE)</f>
        <v>TX</v>
      </c>
      <c r="J7508" s="11" t="str">
        <f>VLOOKUP(F7508,Sheet1!$A$1:$E$2471,5,FALSE)</f>
        <v>79998-2238</v>
      </c>
      <c r="K7508" s="2">
        <v>560.98</v>
      </c>
      <c r="L7508" s="1">
        <v>43271</v>
      </c>
      <c r="M7508">
        <v>0</v>
      </c>
      <c r="N7508">
        <v>1</v>
      </c>
      <c r="P7508" t="s">
        <v>91</v>
      </c>
    </row>
    <row r="7509" spans="1:16" x14ac:dyDescent="0.25">
      <c r="A7509" s="13">
        <v>2230</v>
      </c>
      <c r="B7509" s="11" t="s">
        <v>1107</v>
      </c>
      <c r="C7509" t="s">
        <v>608</v>
      </c>
      <c r="D7509">
        <v>410</v>
      </c>
      <c r="E7509" t="s">
        <v>99</v>
      </c>
      <c r="F7509" t="s">
        <v>2</v>
      </c>
      <c r="G7509" s="11" t="str">
        <f>VLOOKUP(F7509,Sheet1!$A$1:$E$2471,2,FALSE)</f>
        <v>BANKCARD CENTER PO BOX 982238</v>
      </c>
      <c r="H7509" s="11" t="str">
        <f>VLOOKUP(F7509,Sheet1!$A$1:$E$2471,3,FALSE)</f>
        <v>EL PASO</v>
      </c>
      <c r="I7509" s="11" t="str">
        <f>VLOOKUP(F7509,Sheet1!$A$1:$E$2471,4,FALSE)</f>
        <v>TX</v>
      </c>
      <c r="J7509" s="11" t="str">
        <f>VLOOKUP(F7509,Sheet1!$A$1:$E$2471,5,FALSE)</f>
        <v>79998-2238</v>
      </c>
      <c r="K7509" s="2">
        <v>1750.54</v>
      </c>
      <c r="L7509" s="1">
        <v>43271</v>
      </c>
      <c r="M7509">
        <v>0</v>
      </c>
      <c r="N7509">
        <v>1</v>
      </c>
      <c r="P7509" t="s">
        <v>91</v>
      </c>
    </row>
    <row r="7510" spans="1:16" x14ac:dyDescent="0.25">
      <c r="A7510" s="13">
        <v>2230</v>
      </c>
      <c r="B7510" s="11" t="s">
        <v>1107</v>
      </c>
      <c r="C7510" t="s">
        <v>608</v>
      </c>
      <c r="D7510">
        <v>410</v>
      </c>
      <c r="E7510" t="s">
        <v>99</v>
      </c>
      <c r="F7510" t="s">
        <v>2</v>
      </c>
      <c r="G7510" s="11" t="str">
        <f>VLOOKUP(F7510,Sheet1!$A$1:$E$2471,2,FALSE)</f>
        <v>BANKCARD CENTER PO BOX 982238</v>
      </c>
      <c r="H7510" s="11" t="str">
        <f>VLOOKUP(F7510,Sheet1!$A$1:$E$2471,3,FALSE)</f>
        <v>EL PASO</v>
      </c>
      <c r="I7510" s="11" t="str">
        <f>VLOOKUP(F7510,Sheet1!$A$1:$E$2471,4,FALSE)</f>
        <v>TX</v>
      </c>
      <c r="J7510" s="11" t="str">
        <f>VLOOKUP(F7510,Sheet1!$A$1:$E$2471,5,FALSE)</f>
        <v>79998-2238</v>
      </c>
      <c r="K7510" s="2">
        <v>4484.95</v>
      </c>
      <c r="L7510" s="1">
        <v>43271</v>
      </c>
      <c r="M7510">
        <v>0</v>
      </c>
      <c r="N7510">
        <v>1</v>
      </c>
      <c r="P7510" t="s">
        <v>91</v>
      </c>
    </row>
    <row r="7511" spans="1:16" x14ac:dyDescent="0.25">
      <c r="A7511" s="13">
        <v>2230</v>
      </c>
      <c r="B7511" s="11" t="s">
        <v>1107</v>
      </c>
      <c r="C7511" t="s">
        <v>608</v>
      </c>
      <c r="D7511">
        <v>410</v>
      </c>
      <c r="E7511" t="s">
        <v>99</v>
      </c>
      <c r="F7511" t="s">
        <v>2</v>
      </c>
      <c r="G7511" s="11" t="str">
        <f>VLOOKUP(F7511,Sheet1!$A$1:$E$2471,2,FALSE)</f>
        <v>BANKCARD CENTER PO BOX 982238</v>
      </c>
      <c r="H7511" s="11" t="str">
        <f>VLOOKUP(F7511,Sheet1!$A$1:$E$2471,3,FALSE)</f>
        <v>EL PASO</v>
      </c>
      <c r="I7511" s="11" t="str">
        <f>VLOOKUP(F7511,Sheet1!$A$1:$E$2471,4,FALSE)</f>
        <v>TX</v>
      </c>
      <c r="J7511" s="11" t="str">
        <f>VLOOKUP(F7511,Sheet1!$A$1:$E$2471,5,FALSE)</f>
        <v>79998-2238</v>
      </c>
      <c r="K7511" s="2">
        <v>315.25</v>
      </c>
      <c r="L7511" s="1">
        <v>43271</v>
      </c>
      <c r="M7511">
        <v>0</v>
      </c>
      <c r="N7511">
        <v>1</v>
      </c>
      <c r="P7511" t="s">
        <v>91</v>
      </c>
    </row>
    <row r="7512" spans="1:16" x14ac:dyDescent="0.25">
      <c r="A7512" s="13">
        <v>2230</v>
      </c>
      <c r="B7512" s="11" t="s">
        <v>1107</v>
      </c>
      <c r="C7512" t="s">
        <v>608</v>
      </c>
      <c r="D7512">
        <v>410</v>
      </c>
      <c r="E7512" t="s">
        <v>99</v>
      </c>
      <c r="F7512" t="s">
        <v>708</v>
      </c>
      <c r="G7512" s="11" t="str">
        <f>VLOOKUP(F7512,Sheet1!$A$1:$E$2471,2,FALSE)</f>
        <v xml:space="preserve">PO BOX 7636 </v>
      </c>
      <c r="H7512" s="11" t="str">
        <f>VLOOKUP(F7512,Sheet1!$A$1:$E$2471,3,FALSE)</f>
        <v>SPECKELS</v>
      </c>
      <c r="I7512" s="11" t="str">
        <f>VLOOKUP(F7512,Sheet1!$A$1:$E$2471,4,FALSE)</f>
        <v>CA</v>
      </c>
      <c r="J7512" s="11" t="str">
        <f>VLOOKUP(F7512,Sheet1!$A$1:$E$2471,5,FALSE)</f>
        <v>93962-3847</v>
      </c>
      <c r="K7512" s="2">
        <v>664.57</v>
      </c>
      <c r="L7512" s="1">
        <v>43278</v>
      </c>
      <c r="M7512">
        <v>0</v>
      </c>
      <c r="N7512">
        <v>1</v>
      </c>
      <c r="P7512" t="s">
        <v>91</v>
      </c>
    </row>
    <row r="7513" spans="1:16" x14ac:dyDescent="0.25">
      <c r="A7513" s="13">
        <v>2230</v>
      </c>
      <c r="B7513" s="11" t="s">
        <v>1107</v>
      </c>
      <c r="C7513" t="s">
        <v>608</v>
      </c>
      <c r="D7513">
        <v>410</v>
      </c>
      <c r="E7513" t="s">
        <v>99</v>
      </c>
      <c r="F7513" t="s">
        <v>710</v>
      </c>
      <c r="G7513" s="11" t="str">
        <f>VLOOKUP(F7513,Sheet1!$A$1:$E$2471,2,FALSE)</f>
        <v>..</v>
      </c>
      <c r="H7513" s="11" t="str">
        <f>VLOOKUP(F7513,Sheet1!$A$1:$E$2471,3,FALSE)</f>
        <v>PORTLAND</v>
      </c>
      <c r="I7513" s="11" t="str">
        <f>VLOOKUP(F7513,Sheet1!$A$1:$E$2471,4,FALSE)</f>
        <v>OR</v>
      </c>
      <c r="J7513" s="11" t="str">
        <f>VLOOKUP(F7513,Sheet1!$A$1:$E$2471,5,FALSE)</f>
        <v>97203</v>
      </c>
      <c r="K7513" s="2">
        <v>675</v>
      </c>
      <c r="L7513" s="1">
        <v>43021</v>
      </c>
      <c r="M7513">
        <v>0</v>
      </c>
      <c r="N7513">
        <v>1</v>
      </c>
      <c r="P7513" t="s">
        <v>91</v>
      </c>
    </row>
    <row r="7514" spans="1:16" x14ac:dyDescent="0.25">
      <c r="A7514" s="13">
        <v>2230</v>
      </c>
      <c r="B7514" s="11" t="s">
        <v>1107</v>
      </c>
      <c r="C7514" t="s">
        <v>608</v>
      </c>
      <c r="D7514">
        <v>410</v>
      </c>
      <c r="E7514" t="s">
        <v>99</v>
      </c>
      <c r="F7514" t="s">
        <v>710</v>
      </c>
      <c r="G7514" s="11" t="str">
        <f>VLOOKUP(F7514,Sheet1!$A$1:$E$2471,2,FALSE)</f>
        <v>..</v>
      </c>
      <c r="H7514" s="11" t="str">
        <f>VLOOKUP(F7514,Sheet1!$A$1:$E$2471,3,FALSE)</f>
        <v>PORTLAND</v>
      </c>
      <c r="I7514" s="11" t="str">
        <f>VLOOKUP(F7514,Sheet1!$A$1:$E$2471,4,FALSE)</f>
        <v>OR</v>
      </c>
      <c r="J7514" s="11" t="str">
        <f>VLOOKUP(F7514,Sheet1!$A$1:$E$2471,5,FALSE)</f>
        <v>97203</v>
      </c>
      <c r="K7514" s="2">
        <v>750</v>
      </c>
      <c r="L7514" s="1">
        <v>43042</v>
      </c>
      <c r="M7514">
        <v>0</v>
      </c>
      <c r="N7514">
        <v>1</v>
      </c>
      <c r="P7514" t="s">
        <v>91</v>
      </c>
    </row>
    <row r="7515" spans="1:16" x14ac:dyDescent="0.25">
      <c r="A7515" s="13">
        <v>2230</v>
      </c>
      <c r="B7515" s="11" t="s">
        <v>1107</v>
      </c>
      <c r="C7515" t="s">
        <v>608</v>
      </c>
      <c r="D7515">
        <v>410</v>
      </c>
      <c r="E7515" t="s">
        <v>99</v>
      </c>
      <c r="F7515" t="s">
        <v>710</v>
      </c>
      <c r="G7515" s="11" t="str">
        <f>VLOOKUP(F7515,Sheet1!$A$1:$E$2471,2,FALSE)</f>
        <v>..</v>
      </c>
      <c r="H7515" s="11" t="str">
        <f>VLOOKUP(F7515,Sheet1!$A$1:$E$2471,3,FALSE)</f>
        <v>PORTLAND</v>
      </c>
      <c r="I7515" s="11" t="str">
        <f>VLOOKUP(F7515,Sheet1!$A$1:$E$2471,4,FALSE)</f>
        <v>OR</v>
      </c>
      <c r="J7515" s="11" t="str">
        <f>VLOOKUP(F7515,Sheet1!$A$1:$E$2471,5,FALSE)</f>
        <v>97203</v>
      </c>
      <c r="K7515" s="2">
        <v>1350</v>
      </c>
      <c r="L7515" s="1">
        <v>43077</v>
      </c>
      <c r="M7515">
        <v>0</v>
      </c>
      <c r="N7515">
        <v>1</v>
      </c>
      <c r="P7515" t="s">
        <v>91</v>
      </c>
    </row>
    <row r="7516" spans="1:16" x14ac:dyDescent="0.25">
      <c r="A7516" s="13">
        <v>2230</v>
      </c>
      <c r="B7516" s="11" t="s">
        <v>1107</v>
      </c>
      <c r="C7516" t="s">
        <v>608</v>
      </c>
      <c r="D7516">
        <v>410</v>
      </c>
      <c r="E7516" t="s">
        <v>99</v>
      </c>
      <c r="F7516" t="s">
        <v>710</v>
      </c>
      <c r="G7516" s="11" t="str">
        <f>VLOOKUP(F7516,Sheet1!$A$1:$E$2471,2,FALSE)</f>
        <v>..</v>
      </c>
      <c r="H7516" s="11" t="str">
        <f>VLOOKUP(F7516,Sheet1!$A$1:$E$2471,3,FALSE)</f>
        <v>PORTLAND</v>
      </c>
      <c r="I7516" s="11" t="str">
        <f>VLOOKUP(F7516,Sheet1!$A$1:$E$2471,4,FALSE)</f>
        <v>OR</v>
      </c>
      <c r="J7516" s="11" t="str">
        <f>VLOOKUP(F7516,Sheet1!$A$1:$E$2471,5,FALSE)</f>
        <v>97203</v>
      </c>
      <c r="K7516" s="2">
        <v>1350</v>
      </c>
      <c r="L7516" s="1">
        <v>43133</v>
      </c>
      <c r="M7516">
        <v>0</v>
      </c>
      <c r="N7516">
        <v>1</v>
      </c>
      <c r="P7516" t="s">
        <v>91</v>
      </c>
    </row>
    <row r="7517" spans="1:16" x14ac:dyDescent="0.25">
      <c r="A7517" s="13">
        <v>2230</v>
      </c>
      <c r="B7517" s="11" t="s">
        <v>1107</v>
      </c>
      <c r="C7517" t="s">
        <v>608</v>
      </c>
      <c r="D7517">
        <v>410</v>
      </c>
      <c r="E7517" t="s">
        <v>99</v>
      </c>
      <c r="F7517" t="s">
        <v>710</v>
      </c>
      <c r="G7517" s="11" t="str">
        <f>VLOOKUP(F7517,Sheet1!$A$1:$E$2471,2,FALSE)</f>
        <v>..</v>
      </c>
      <c r="H7517" s="11" t="str">
        <f>VLOOKUP(F7517,Sheet1!$A$1:$E$2471,3,FALSE)</f>
        <v>PORTLAND</v>
      </c>
      <c r="I7517" s="11" t="str">
        <f>VLOOKUP(F7517,Sheet1!$A$1:$E$2471,4,FALSE)</f>
        <v>OR</v>
      </c>
      <c r="J7517" s="11" t="str">
        <f>VLOOKUP(F7517,Sheet1!$A$1:$E$2471,5,FALSE)</f>
        <v>97203</v>
      </c>
      <c r="K7517" s="2">
        <v>2700</v>
      </c>
      <c r="L7517" s="1">
        <v>43168</v>
      </c>
      <c r="M7517">
        <v>0</v>
      </c>
      <c r="N7517">
        <v>1</v>
      </c>
      <c r="P7517" t="s">
        <v>91</v>
      </c>
    </row>
    <row r="7518" spans="1:16" x14ac:dyDescent="0.25">
      <c r="A7518" s="13">
        <v>2230</v>
      </c>
      <c r="B7518" s="11" t="s">
        <v>1107</v>
      </c>
      <c r="C7518" t="s">
        <v>608</v>
      </c>
      <c r="D7518">
        <v>410</v>
      </c>
      <c r="E7518" t="s">
        <v>99</v>
      </c>
      <c r="F7518" t="s">
        <v>710</v>
      </c>
      <c r="G7518" s="11" t="str">
        <f>VLOOKUP(F7518,Sheet1!$A$1:$E$2471,2,FALSE)</f>
        <v>..</v>
      </c>
      <c r="H7518" s="11" t="str">
        <f>VLOOKUP(F7518,Sheet1!$A$1:$E$2471,3,FALSE)</f>
        <v>PORTLAND</v>
      </c>
      <c r="I7518" s="11" t="str">
        <f>VLOOKUP(F7518,Sheet1!$A$1:$E$2471,4,FALSE)</f>
        <v>OR</v>
      </c>
      <c r="J7518" s="11" t="str">
        <f>VLOOKUP(F7518,Sheet1!$A$1:$E$2471,5,FALSE)</f>
        <v>97203</v>
      </c>
      <c r="K7518" s="2">
        <v>1650</v>
      </c>
      <c r="L7518" s="1">
        <v>43189</v>
      </c>
      <c r="M7518">
        <v>0</v>
      </c>
      <c r="N7518">
        <v>1</v>
      </c>
      <c r="P7518" t="s">
        <v>91</v>
      </c>
    </row>
    <row r="7519" spans="1:16" x14ac:dyDescent="0.25">
      <c r="A7519" s="13">
        <v>2230</v>
      </c>
      <c r="B7519" s="11" t="s">
        <v>1107</v>
      </c>
      <c r="C7519" t="s">
        <v>608</v>
      </c>
      <c r="D7519">
        <v>410</v>
      </c>
      <c r="E7519" t="s">
        <v>99</v>
      </c>
      <c r="F7519" t="s">
        <v>710</v>
      </c>
      <c r="G7519" s="11" t="str">
        <f>VLOOKUP(F7519,Sheet1!$A$1:$E$2471,2,FALSE)</f>
        <v>..</v>
      </c>
      <c r="H7519" s="11" t="str">
        <f>VLOOKUP(F7519,Sheet1!$A$1:$E$2471,3,FALSE)</f>
        <v>PORTLAND</v>
      </c>
      <c r="I7519" s="11" t="str">
        <f>VLOOKUP(F7519,Sheet1!$A$1:$E$2471,4,FALSE)</f>
        <v>OR</v>
      </c>
      <c r="J7519" s="11" t="str">
        <f>VLOOKUP(F7519,Sheet1!$A$1:$E$2471,5,FALSE)</f>
        <v>97203</v>
      </c>
      <c r="K7519" s="2">
        <v>1275</v>
      </c>
      <c r="L7519" s="1">
        <v>43224</v>
      </c>
      <c r="M7519">
        <v>0</v>
      </c>
      <c r="N7519">
        <v>1</v>
      </c>
      <c r="P7519" t="s">
        <v>91</v>
      </c>
    </row>
    <row r="7520" spans="1:16" x14ac:dyDescent="0.25">
      <c r="A7520" s="13">
        <v>2230</v>
      </c>
      <c r="B7520" s="11" t="s">
        <v>1107</v>
      </c>
      <c r="C7520" t="s">
        <v>608</v>
      </c>
      <c r="D7520">
        <v>410</v>
      </c>
      <c r="E7520" t="s">
        <v>99</v>
      </c>
      <c r="F7520" t="s">
        <v>710</v>
      </c>
      <c r="G7520" s="11" t="str">
        <f>VLOOKUP(F7520,Sheet1!$A$1:$E$2471,2,FALSE)</f>
        <v>..</v>
      </c>
      <c r="H7520" s="11" t="str">
        <f>VLOOKUP(F7520,Sheet1!$A$1:$E$2471,3,FALSE)</f>
        <v>PORTLAND</v>
      </c>
      <c r="I7520" s="11" t="str">
        <f>VLOOKUP(F7520,Sheet1!$A$1:$E$2471,4,FALSE)</f>
        <v>OR</v>
      </c>
      <c r="J7520" s="11" t="str">
        <f>VLOOKUP(F7520,Sheet1!$A$1:$E$2471,5,FALSE)</f>
        <v>97203</v>
      </c>
      <c r="K7520" s="2">
        <v>300</v>
      </c>
      <c r="L7520" s="1">
        <v>43280</v>
      </c>
      <c r="M7520">
        <v>0</v>
      </c>
      <c r="N7520">
        <v>1</v>
      </c>
      <c r="P7520" t="s">
        <v>91</v>
      </c>
    </row>
    <row r="7521" spans="1:16" x14ac:dyDescent="0.25">
      <c r="A7521" s="13">
        <v>2230</v>
      </c>
      <c r="B7521" s="11" t="s">
        <v>1107</v>
      </c>
      <c r="C7521" t="s">
        <v>608</v>
      </c>
      <c r="D7521">
        <v>411</v>
      </c>
      <c r="E7521" t="s">
        <v>127</v>
      </c>
      <c r="F7521" t="s">
        <v>2</v>
      </c>
      <c r="G7521" s="11" t="str">
        <f>VLOOKUP(F7521,Sheet1!$A$1:$E$2471,2,FALSE)</f>
        <v>BANKCARD CENTER PO BOX 982238</v>
      </c>
      <c r="H7521" s="11" t="str">
        <f>VLOOKUP(F7521,Sheet1!$A$1:$E$2471,3,FALSE)</f>
        <v>EL PASO</v>
      </c>
      <c r="I7521" s="11" t="str">
        <f>VLOOKUP(F7521,Sheet1!$A$1:$E$2471,4,FALSE)</f>
        <v>TX</v>
      </c>
      <c r="J7521" s="11" t="str">
        <f>VLOOKUP(F7521,Sheet1!$A$1:$E$2471,5,FALSE)</f>
        <v>79998-2238</v>
      </c>
      <c r="K7521" s="2">
        <v>74.599999999999994</v>
      </c>
      <c r="L7521" s="1">
        <v>43210</v>
      </c>
      <c r="M7521">
        <v>0</v>
      </c>
      <c r="N7521">
        <v>1</v>
      </c>
      <c r="P7521" t="s">
        <v>91</v>
      </c>
    </row>
    <row r="7522" spans="1:16" x14ac:dyDescent="0.25">
      <c r="A7522" s="13">
        <v>2230</v>
      </c>
      <c r="B7522" s="11" t="s">
        <v>1107</v>
      </c>
      <c r="C7522" t="s">
        <v>608</v>
      </c>
      <c r="D7522">
        <v>411</v>
      </c>
      <c r="E7522" t="s">
        <v>127</v>
      </c>
      <c r="F7522" t="s">
        <v>238</v>
      </c>
      <c r="G7522" s="11" t="str">
        <f>VLOOKUP(F7522,Sheet1!$A$1:$E$2471,2,FALSE)</f>
        <v xml:space="preserve">PO BOX 523 </v>
      </c>
      <c r="H7522" s="11" t="str">
        <f>VLOOKUP(F7522,Sheet1!$A$1:$E$2471,3,FALSE)</f>
        <v>CLACKAMAS</v>
      </c>
      <c r="I7522" s="11" t="str">
        <f>VLOOKUP(F7522,Sheet1!$A$1:$E$2471,4,FALSE)</f>
        <v>OR</v>
      </c>
      <c r="J7522" s="11" t="str">
        <f>VLOOKUP(F7522,Sheet1!$A$1:$E$2471,5,FALSE)</f>
        <v>97015-0000</v>
      </c>
      <c r="K7522" s="2">
        <v>31.66</v>
      </c>
      <c r="L7522" s="1">
        <v>43210</v>
      </c>
      <c r="M7522">
        <v>0</v>
      </c>
      <c r="N7522">
        <v>1</v>
      </c>
      <c r="P7522" t="s">
        <v>91</v>
      </c>
    </row>
    <row r="7523" spans="1:16" x14ac:dyDescent="0.25">
      <c r="A7523" s="13">
        <v>2230</v>
      </c>
      <c r="B7523" s="11" t="s">
        <v>1107</v>
      </c>
      <c r="C7523" t="s">
        <v>608</v>
      </c>
      <c r="D7523">
        <v>411</v>
      </c>
      <c r="E7523" t="s">
        <v>127</v>
      </c>
      <c r="F7523" t="s">
        <v>225</v>
      </c>
      <c r="G7523" s="11" t="str">
        <f>VLOOKUP(F7523,Sheet1!$A$1:$E$2471,2,FALSE)</f>
        <v>..</v>
      </c>
      <c r="H7523" s="11" t="str">
        <f>VLOOKUP(F7523,Sheet1!$A$1:$E$2471,3,FALSE)</f>
        <v>BEAVERTON</v>
      </c>
      <c r="I7523" s="11" t="str">
        <f>VLOOKUP(F7523,Sheet1!$A$1:$E$2471,4,FALSE)</f>
        <v>OR</v>
      </c>
      <c r="J7523" s="11" t="str">
        <f>VLOOKUP(F7523,Sheet1!$A$1:$E$2471,5,FALSE)</f>
        <v>97006</v>
      </c>
      <c r="K7523" s="2">
        <v>48.94</v>
      </c>
      <c r="L7523" s="1">
        <v>43238</v>
      </c>
      <c r="M7523">
        <v>0</v>
      </c>
      <c r="N7523">
        <v>1</v>
      </c>
      <c r="P7523" t="s">
        <v>91</v>
      </c>
    </row>
    <row r="7524" spans="1:16" x14ac:dyDescent="0.25">
      <c r="A7524" s="13">
        <v>2230</v>
      </c>
      <c r="B7524" s="11" t="s">
        <v>1107</v>
      </c>
      <c r="C7524" t="s">
        <v>608</v>
      </c>
      <c r="D7524">
        <v>411</v>
      </c>
      <c r="E7524" t="s">
        <v>127</v>
      </c>
      <c r="F7524" t="s">
        <v>239</v>
      </c>
      <c r="G7524" s="11" t="str">
        <f>VLOOKUP(F7524,Sheet1!$A$1:$E$2471,2,FALSE)</f>
        <v>ATTN: MEREDITH THOMAS 800 PORT AVE.</v>
      </c>
      <c r="H7524" s="11" t="str">
        <f>VLOOKUP(F7524,Sheet1!$A$1:$E$2471,3,FALSE)</f>
        <v>ST. HELENS</v>
      </c>
      <c r="I7524" s="11" t="str">
        <f>VLOOKUP(F7524,Sheet1!$A$1:$E$2471,4,FALSE)</f>
        <v>OR</v>
      </c>
      <c r="J7524" s="11" t="str">
        <f>VLOOKUP(F7524,Sheet1!$A$1:$E$2471,5,FALSE)</f>
        <v>97051</v>
      </c>
      <c r="K7524" s="2">
        <v>30.97</v>
      </c>
      <c r="L7524" s="1">
        <v>43231</v>
      </c>
      <c r="M7524">
        <v>100120288</v>
      </c>
      <c r="N7524">
        <v>1</v>
      </c>
      <c r="P7524" t="s">
        <v>91</v>
      </c>
    </row>
    <row r="7525" spans="1:16" x14ac:dyDescent="0.25">
      <c r="A7525" s="13">
        <v>2230</v>
      </c>
      <c r="B7525" s="11" t="s">
        <v>1107</v>
      </c>
      <c r="C7525" t="s">
        <v>608</v>
      </c>
      <c r="D7525">
        <v>411</v>
      </c>
      <c r="E7525" t="s">
        <v>127</v>
      </c>
      <c r="F7525" t="s">
        <v>2</v>
      </c>
      <c r="G7525" s="11" t="str">
        <f>VLOOKUP(F7525,Sheet1!$A$1:$E$2471,2,FALSE)</f>
        <v>BANKCARD CENTER PO BOX 982238</v>
      </c>
      <c r="H7525" s="11" t="str">
        <f>VLOOKUP(F7525,Sheet1!$A$1:$E$2471,3,FALSE)</f>
        <v>EL PASO</v>
      </c>
      <c r="I7525" s="11" t="str">
        <f>VLOOKUP(F7525,Sheet1!$A$1:$E$2471,4,FALSE)</f>
        <v>TX</v>
      </c>
      <c r="J7525" s="11" t="str">
        <f>VLOOKUP(F7525,Sheet1!$A$1:$E$2471,5,FALSE)</f>
        <v>79998-2238</v>
      </c>
      <c r="K7525" s="2">
        <v>102</v>
      </c>
      <c r="L7525" s="1">
        <v>43277</v>
      </c>
      <c r="M7525">
        <v>0</v>
      </c>
      <c r="N7525">
        <v>1</v>
      </c>
      <c r="P7525" t="s">
        <v>91</v>
      </c>
    </row>
    <row r="7526" spans="1:16" x14ac:dyDescent="0.25">
      <c r="A7526" s="13">
        <v>2230</v>
      </c>
      <c r="B7526" s="11" t="s">
        <v>1107</v>
      </c>
      <c r="C7526" t="s">
        <v>608</v>
      </c>
      <c r="D7526">
        <v>411</v>
      </c>
      <c r="E7526" t="s">
        <v>127</v>
      </c>
      <c r="F7526" t="s">
        <v>2</v>
      </c>
      <c r="G7526" s="11" t="str">
        <f>VLOOKUP(F7526,Sheet1!$A$1:$E$2471,2,FALSE)</f>
        <v>BANKCARD CENTER PO BOX 982238</v>
      </c>
      <c r="H7526" s="11" t="str">
        <f>VLOOKUP(F7526,Sheet1!$A$1:$E$2471,3,FALSE)</f>
        <v>EL PASO</v>
      </c>
      <c r="I7526" s="11" t="str">
        <f>VLOOKUP(F7526,Sheet1!$A$1:$E$2471,4,FALSE)</f>
        <v>TX</v>
      </c>
      <c r="J7526" s="11" t="str">
        <f>VLOOKUP(F7526,Sheet1!$A$1:$E$2471,5,FALSE)</f>
        <v>79998-2238</v>
      </c>
      <c r="K7526" s="2">
        <v>9.5299999999999994</v>
      </c>
      <c r="L7526" s="1">
        <v>43271</v>
      </c>
      <c r="M7526">
        <v>0</v>
      </c>
      <c r="N7526">
        <v>1</v>
      </c>
      <c r="P7526" t="s">
        <v>91</v>
      </c>
    </row>
    <row r="7527" spans="1:16" x14ac:dyDescent="0.25">
      <c r="A7527" s="13">
        <v>2230</v>
      </c>
      <c r="B7527" s="11" t="s">
        <v>1107</v>
      </c>
      <c r="C7527" t="s">
        <v>608</v>
      </c>
      <c r="D7527">
        <v>411</v>
      </c>
      <c r="E7527" t="s">
        <v>127</v>
      </c>
      <c r="F7527" t="s">
        <v>180</v>
      </c>
      <c r="G7527" s="11" t="str">
        <f>VLOOKUP(F7527,Sheet1!$A$1:$E$2471,2,FALSE)</f>
        <v xml:space="preserve">PO BOX 1940 </v>
      </c>
      <c r="H7527" s="11" t="str">
        <f>VLOOKUP(F7527,Sheet1!$A$1:$E$2471,3,FALSE)</f>
        <v>NORTH PLAINS</v>
      </c>
      <c r="I7527" s="11" t="str">
        <f>VLOOKUP(F7527,Sheet1!$A$1:$E$2471,4,FALSE)</f>
        <v>OR</v>
      </c>
      <c r="J7527" s="11" t="str">
        <f>VLOOKUP(F7527,Sheet1!$A$1:$E$2471,5,FALSE)</f>
        <v>97133</v>
      </c>
      <c r="K7527" s="2">
        <v>2568.75</v>
      </c>
      <c r="L7527" s="1">
        <v>43042</v>
      </c>
      <c r="M7527">
        <v>100119284</v>
      </c>
      <c r="N7527">
        <v>1</v>
      </c>
      <c r="P7527" t="s">
        <v>91</v>
      </c>
    </row>
    <row r="7528" spans="1:16" x14ac:dyDescent="0.25">
      <c r="A7528" s="13">
        <v>2230</v>
      </c>
      <c r="B7528" s="11" t="s">
        <v>1107</v>
      </c>
      <c r="C7528" t="s">
        <v>608</v>
      </c>
      <c r="D7528">
        <v>411</v>
      </c>
      <c r="E7528" t="s">
        <v>127</v>
      </c>
      <c r="F7528" t="s">
        <v>2</v>
      </c>
      <c r="G7528" s="11" t="str">
        <f>VLOOKUP(F7528,Sheet1!$A$1:$E$2471,2,FALSE)</f>
        <v>BANKCARD CENTER PO BOX 982238</v>
      </c>
      <c r="H7528" s="11" t="str">
        <f>VLOOKUP(F7528,Sheet1!$A$1:$E$2471,3,FALSE)</f>
        <v>EL PASO</v>
      </c>
      <c r="I7528" s="11" t="str">
        <f>VLOOKUP(F7528,Sheet1!$A$1:$E$2471,4,FALSE)</f>
        <v>TX</v>
      </c>
      <c r="J7528" s="11" t="str">
        <f>VLOOKUP(F7528,Sheet1!$A$1:$E$2471,5,FALSE)</f>
        <v>79998-2238</v>
      </c>
      <c r="K7528" s="2">
        <v>5.46</v>
      </c>
      <c r="L7528" s="1">
        <v>43047</v>
      </c>
      <c r="M7528">
        <v>0</v>
      </c>
      <c r="N7528">
        <v>1</v>
      </c>
      <c r="P7528" t="s">
        <v>91</v>
      </c>
    </row>
    <row r="7529" spans="1:16" x14ac:dyDescent="0.25">
      <c r="A7529" s="13">
        <v>2230</v>
      </c>
      <c r="B7529" s="11" t="s">
        <v>1107</v>
      </c>
      <c r="C7529" t="s">
        <v>608</v>
      </c>
      <c r="D7529">
        <v>411</v>
      </c>
      <c r="E7529" t="s">
        <v>127</v>
      </c>
      <c r="F7529" t="s">
        <v>143</v>
      </c>
      <c r="G7529" s="11" t="str">
        <f>VLOOKUP(F7529,Sheet1!$A$1:$E$2471,2,FALSE)</f>
        <v xml:space="preserve">10050 NW OLD CORNELIUS PASS RD </v>
      </c>
      <c r="H7529" s="11" t="str">
        <f>VLOOKUP(F7529,Sheet1!$A$1:$E$2471,3,FALSE)</f>
        <v>PORTLAND</v>
      </c>
      <c r="I7529" s="11" t="str">
        <f>VLOOKUP(F7529,Sheet1!$A$1:$E$2471,4,FALSE)</f>
        <v>OR</v>
      </c>
      <c r="J7529" s="11" t="str">
        <f>VLOOKUP(F7529,Sheet1!$A$1:$E$2471,5,FALSE)</f>
        <v>97231</v>
      </c>
      <c r="K7529" s="2">
        <v>230</v>
      </c>
      <c r="L7529" s="1">
        <v>43133</v>
      </c>
      <c r="M7529">
        <v>0</v>
      </c>
      <c r="N7529">
        <v>1</v>
      </c>
      <c r="P7529" t="s">
        <v>91</v>
      </c>
    </row>
    <row r="7530" spans="1:16" x14ac:dyDescent="0.25">
      <c r="A7530" s="13">
        <v>2230</v>
      </c>
      <c r="B7530" s="11" t="s">
        <v>1107</v>
      </c>
      <c r="C7530" t="s">
        <v>608</v>
      </c>
      <c r="D7530">
        <v>411</v>
      </c>
      <c r="E7530" t="s">
        <v>127</v>
      </c>
      <c r="F7530" t="s">
        <v>2</v>
      </c>
      <c r="G7530" s="11" t="str">
        <f>VLOOKUP(F7530,Sheet1!$A$1:$E$2471,2,FALSE)</f>
        <v>BANKCARD CENTER PO BOX 982238</v>
      </c>
      <c r="H7530" s="11" t="str">
        <f>VLOOKUP(F7530,Sheet1!$A$1:$E$2471,3,FALSE)</f>
        <v>EL PASO</v>
      </c>
      <c r="I7530" s="11" t="str">
        <f>VLOOKUP(F7530,Sheet1!$A$1:$E$2471,4,FALSE)</f>
        <v>TX</v>
      </c>
      <c r="J7530" s="11" t="str">
        <f>VLOOKUP(F7530,Sheet1!$A$1:$E$2471,5,FALSE)</f>
        <v>79998-2238</v>
      </c>
      <c r="K7530" s="2">
        <v>15.19</v>
      </c>
      <c r="L7530" s="1">
        <v>43147</v>
      </c>
      <c r="M7530">
        <v>0</v>
      </c>
      <c r="N7530">
        <v>1</v>
      </c>
      <c r="P7530" t="s">
        <v>91</v>
      </c>
    </row>
    <row r="7531" spans="1:16" x14ac:dyDescent="0.25">
      <c r="A7531" s="13">
        <v>2230</v>
      </c>
      <c r="B7531" s="11" t="s">
        <v>1107</v>
      </c>
      <c r="C7531" t="s">
        <v>608</v>
      </c>
      <c r="D7531">
        <v>411</v>
      </c>
      <c r="E7531" t="s">
        <v>127</v>
      </c>
      <c r="F7531" t="s">
        <v>2</v>
      </c>
      <c r="G7531" s="11" t="str">
        <f>VLOOKUP(F7531,Sheet1!$A$1:$E$2471,2,FALSE)</f>
        <v>BANKCARD CENTER PO BOX 982238</v>
      </c>
      <c r="H7531" s="11" t="str">
        <f>VLOOKUP(F7531,Sheet1!$A$1:$E$2471,3,FALSE)</f>
        <v>EL PASO</v>
      </c>
      <c r="I7531" s="11" t="str">
        <f>VLOOKUP(F7531,Sheet1!$A$1:$E$2471,4,FALSE)</f>
        <v>TX</v>
      </c>
      <c r="J7531" s="11" t="str">
        <f>VLOOKUP(F7531,Sheet1!$A$1:$E$2471,5,FALSE)</f>
        <v>79998-2238</v>
      </c>
      <c r="K7531" s="2">
        <v>55</v>
      </c>
      <c r="L7531" s="1">
        <v>43147</v>
      </c>
      <c r="M7531">
        <v>0</v>
      </c>
      <c r="N7531">
        <v>1</v>
      </c>
      <c r="P7531" t="s">
        <v>91</v>
      </c>
    </row>
    <row r="7532" spans="1:16" x14ac:dyDescent="0.25">
      <c r="A7532" s="13">
        <v>2230</v>
      </c>
      <c r="B7532" s="11" t="s">
        <v>1107</v>
      </c>
      <c r="C7532" t="s">
        <v>608</v>
      </c>
      <c r="D7532">
        <v>411</v>
      </c>
      <c r="E7532" t="s">
        <v>127</v>
      </c>
      <c r="F7532" t="s">
        <v>701</v>
      </c>
      <c r="G7532" s="11" t="str">
        <f>VLOOKUP(F7532,Sheet1!$A$1:$E$2471,2,FALSE)</f>
        <v xml:space="preserve">4893 NW 235TH AVE </v>
      </c>
      <c r="H7532" s="11" t="str">
        <f>VLOOKUP(F7532,Sheet1!$A$1:$E$2471,3,FALSE)</f>
        <v>HILLSBORO</v>
      </c>
      <c r="I7532" s="11" t="str">
        <f>VLOOKUP(F7532,Sheet1!$A$1:$E$2471,4,FALSE)</f>
        <v>OR</v>
      </c>
      <c r="J7532" s="11" t="str">
        <f>VLOOKUP(F7532,Sheet1!$A$1:$E$2471,5,FALSE)</f>
        <v>97124-0000</v>
      </c>
      <c r="K7532" s="2">
        <v>630</v>
      </c>
      <c r="L7532" s="1">
        <v>42977</v>
      </c>
      <c r="M7532">
        <v>100118900</v>
      </c>
      <c r="N7532">
        <v>1</v>
      </c>
      <c r="P7532" t="s">
        <v>91</v>
      </c>
    </row>
    <row r="7533" spans="1:16" x14ac:dyDescent="0.25">
      <c r="A7533" s="13">
        <v>2230</v>
      </c>
      <c r="B7533" s="11" t="s">
        <v>1107</v>
      </c>
      <c r="C7533" t="s">
        <v>608</v>
      </c>
      <c r="D7533">
        <v>411</v>
      </c>
      <c r="E7533" t="s">
        <v>127</v>
      </c>
      <c r="F7533" t="s">
        <v>143</v>
      </c>
      <c r="G7533" s="11" t="str">
        <f>VLOOKUP(F7533,Sheet1!$A$1:$E$2471,2,FALSE)</f>
        <v xml:space="preserve">10050 NW OLD CORNELIUS PASS RD </v>
      </c>
      <c r="H7533" s="11" t="str">
        <f>VLOOKUP(F7533,Sheet1!$A$1:$E$2471,3,FALSE)</f>
        <v>PORTLAND</v>
      </c>
      <c r="I7533" s="11" t="str">
        <f>VLOOKUP(F7533,Sheet1!$A$1:$E$2471,4,FALSE)</f>
        <v>OR</v>
      </c>
      <c r="J7533" s="11" t="str">
        <f>VLOOKUP(F7533,Sheet1!$A$1:$E$2471,5,FALSE)</f>
        <v>97231</v>
      </c>
      <c r="K7533" s="2">
        <v>510</v>
      </c>
      <c r="L7533" s="1">
        <v>43035</v>
      </c>
      <c r="M7533">
        <v>0</v>
      </c>
      <c r="N7533">
        <v>1</v>
      </c>
      <c r="P7533" t="s">
        <v>91</v>
      </c>
    </row>
    <row r="7534" spans="1:16" x14ac:dyDescent="0.25">
      <c r="A7534" s="13">
        <v>2230</v>
      </c>
      <c r="B7534" s="11" t="s">
        <v>1107</v>
      </c>
      <c r="C7534" t="s">
        <v>608</v>
      </c>
      <c r="D7534">
        <v>411</v>
      </c>
      <c r="E7534" t="s">
        <v>127</v>
      </c>
      <c r="F7534" t="s">
        <v>2</v>
      </c>
      <c r="G7534" s="11" t="str">
        <f>VLOOKUP(F7534,Sheet1!$A$1:$E$2471,2,FALSE)</f>
        <v>BANKCARD CENTER PO BOX 982238</v>
      </c>
      <c r="H7534" s="11" t="str">
        <f>VLOOKUP(F7534,Sheet1!$A$1:$E$2471,3,FALSE)</f>
        <v>EL PASO</v>
      </c>
      <c r="I7534" s="11" t="str">
        <f>VLOOKUP(F7534,Sheet1!$A$1:$E$2471,4,FALSE)</f>
        <v>TX</v>
      </c>
      <c r="J7534" s="11" t="str">
        <f>VLOOKUP(F7534,Sheet1!$A$1:$E$2471,5,FALSE)</f>
        <v>79998-2238</v>
      </c>
      <c r="K7534" s="2">
        <v>53.51</v>
      </c>
      <c r="L7534" s="1">
        <v>43116</v>
      </c>
      <c r="M7534">
        <v>0</v>
      </c>
      <c r="N7534">
        <v>1</v>
      </c>
      <c r="P7534" t="s">
        <v>91</v>
      </c>
    </row>
    <row r="7535" spans="1:16" x14ac:dyDescent="0.25">
      <c r="A7535" s="13">
        <v>2230</v>
      </c>
      <c r="B7535" s="11" t="s">
        <v>1107</v>
      </c>
      <c r="C7535" t="s">
        <v>608</v>
      </c>
      <c r="D7535">
        <v>411</v>
      </c>
      <c r="E7535" t="s">
        <v>127</v>
      </c>
      <c r="F7535" t="s">
        <v>2</v>
      </c>
      <c r="G7535" s="11" t="str">
        <f>VLOOKUP(F7535,Sheet1!$A$1:$E$2471,2,FALSE)</f>
        <v>BANKCARD CENTER PO BOX 982238</v>
      </c>
      <c r="H7535" s="11" t="str">
        <f>VLOOKUP(F7535,Sheet1!$A$1:$E$2471,3,FALSE)</f>
        <v>EL PASO</v>
      </c>
      <c r="I7535" s="11" t="str">
        <f>VLOOKUP(F7535,Sheet1!$A$1:$E$2471,4,FALSE)</f>
        <v>TX</v>
      </c>
      <c r="J7535" s="11" t="str">
        <f>VLOOKUP(F7535,Sheet1!$A$1:$E$2471,5,FALSE)</f>
        <v>79998-2238</v>
      </c>
      <c r="K7535" s="2">
        <v>47.16</v>
      </c>
      <c r="L7535" s="1">
        <v>43147</v>
      </c>
      <c r="M7535">
        <v>0</v>
      </c>
      <c r="N7535">
        <v>1</v>
      </c>
      <c r="P7535" t="s">
        <v>91</v>
      </c>
    </row>
    <row r="7536" spans="1:16" x14ac:dyDescent="0.25">
      <c r="A7536" s="13">
        <v>2230</v>
      </c>
      <c r="B7536" s="11" t="s">
        <v>1107</v>
      </c>
      <c r="C7536" t="s">
        <v>608</v>
      </c>
      <c r="D7536">
        <v>411</v>
      </c>
      <c r="E7536" t="s">
        <v>127</v>
      </c>
      <c r="F7536" t="s">
        <v>2</v>
      </c>
      <c r="G7536" s="11" t="str">
        <f>VLOOKUP(F7536,Sheet1!$A$1:$E$2471,2,FALSE)</f>
        <v>BANKCARD CENTER PO BOX 982238</v>
      </c>
      <c r="H7536" s="11" t="str">
        <f>VLOOKUP(F7536,Sheet1!$A$1:$E$2471,3,FALSE)</f>
        <v>EL PASO</v>
      </c>
      <c r="I7536" s="11" t="str">
        <f>VLOOKUP(F7536,Sheet1!$A$1:$E$2471,4,FALSE)</f>
        <v>TX</v>
      </c>
      <c r="J7536" s="11" t="str">
        <f>VLOOKUP(F7536,Sheet1!$A$1:$E$2471,5,FALSE)</f>
        <v>79998-2238</v>
      </c>
      <c r="K7536" s="2">
        <v>33.5</v>
      </c>
      <c r="L7536" s="1">
        <v>43147</v>
      </c>
      <c r="M7536">
        <v>0</v>
      </c>
      <c r="N7536">
        <v>1</v>
      </c>
      <c r="P7536" t="s">
        <v>91</v>
      </c>
    </row>
    <row r="7537" spans="1:16" x14ac:dyDescent="0.25">
      <c r="A7537" s="13">
        <v>2230</v>
      </c>
      <c r="B7537" s="11" t="s">
        <v>1107</v>
      </c>
      <c r="C7537" t="s">
        <v>608</v>
      </c>
      <c r="D7537">
        <v>411</v>
      </c>
      <c r="E7537" t="s">
        <v>127</v>
      </c>
      <c r="F7537" t="s">
        <v>2</v>
      </c>
      <c r="G7537" s="11" t="str">
        <f>VLOOKUP(F7537,Sheet1!$A$1:$E$2471,2,FALSE)</f>
        <v>BANKCARD CENTER PO BOX 982238</v>
      </c>
      <c r="H7537" s="11" t="str">
        <f>VLOOKUP(F7537,Sheet1!$A$1:$E$2471,3,FALSE)</f>
        <v>EL PASO</v>
      </c>
      <c r="I7537" s="11" t="str">
        <f>VLOOKUP(F7537,Sheet1!$A$1:$E$2471,4,FALSE)</f>
        <v>TX</v>
      </c>
      <c r="J7537" s="11" t="str">
        <f>VLOOKUP(F7537,Sheet1!$A$1:$E$2471,5,FALSE)</f>
        <v>79998-2238</v>
      </c>
      <c r="K7537" s="2">
        <v>181.01</v>
      </c>
      <c r="L7537" s="1">
        <v>43179</v>
      </c>
      <c r="M7537">
        <v>0</v>
      </c>
      <c r="N7537">
        <v>1</v>
      </c>
      <c r="P7537" t="s">
        <v>91</v>
      </c>
    </row>
    <row r="7538" spans="1:16" x14ac:dyDescent="0.25">
      <c r="A7538" s="13">
        <v>2230</v>
      </c>
      <c r="B7538" s="11" t="s">
        <v>1107</v>
      </c>
      <c r="C7538" t="s">
        <v>608</v>
      </c>
      <c r="D7538">
        <v>411</v>
      </c>
      <c r="E7538" t="s">
        <v>127</v>
      </c>
      <c r="F7538" t="s">
        <v>143</v>
      </c>
      <c r="G7538" s="11" t="str">
        <f>VLOOKUP(F7538,Sheet1!$A$1:$E$2471,2,FALSE)</f>
        <v xml:space="preserve">10050 NW OLD CORNELIUS PASS RD </v>
      </c>
      <c r="H7538" s="11" t="str">
        <f>VLOOKUP(F7538,Sheet1!$A$1:$E$2471,3,FALSE)</f>
        <v>PORTLAND</v>
      </c>
      <c r="I7538" s="11" t="str">
        <f>VLOOKUP(F7538,Sheet1!$A$1:$E$2471,4,FALSE)</f>
        <v>OR</v>
      </c>
      <c r="J7538" s="11" t="str">
        <f>VLOOKUP(F7538,Sheet1!$A$1:$E$2471,5,FALSE)</f>
        <v>97231</v>
      </c>
      <c r="K7538" s="2">
        <v>390</v>
      </c>
      <c r="L7538" s="1">
        <v>43182</v>
      </c>
      <c r="M7538">
        <v>0</v>
      </c>
      <c r="N7538">
        <v>1</v>
      </c>
      <c r="P7538" t="s">
        <v>91</v>
      </c>
    </row>
    <row r="7539" spans="1:16" x14ac:dyDescent="0.25">
      <c r="A7539" s="13">
        <v>2230</v>
      </c>
      <c r="B7539" s="11" t="s">
        <v>1107</v>
      </c>
      <c r="C7539" t="s">
        <v>608</v>
      </c>
      <c r="D7539">
        <v>411</v>
      </c>
      <c r="E7539" t="s">
        <v>127</v>
      </c>
      <c r="F7539" t="s">
        <v>344</v>
      </c>
      <c r="G7539" s="11" t="str">
        <f>VLOOKUP(F7539,Sheet1!$A$1:$E$2471,2,FALSE)</f>
        <v xml:space="preserve">2288 N.W. ALLIE AVENUE </v>
      </c>
      <c r="H7539" s="11" t="str">
        <f>VLOOKUP(F7539,Sheet1!$A$1:$E$2471,3,FALSE)</f>
        <v>HILLSBORO</v>
      </c>
      <c r="I7539" s="11" t="str">
        <f>VLOOKUP(F7539,Sheet1!$A$1:$E$2471,4,FALSE)</f>
        <v>OR</v>
      </c>
      <c r="J7539" s="11" t="str">
        <f>VLOOKUP(F7539,Sheet1!$A$1:$E$2471,5,FALSE)</f>
        <v>97124</v>
      </c>
      <c r="K7539" s="2">
        <v>2738.75</v>
      </c>
      <c r="L7539" s="1">
        <v>43182</v>
      </c>
      <c r="M7539">
        <v>100120032</v>
      </c>
      <c r="N7539">
        <v>1</v>
      </c>
      <c r="P7539" t="s">
        <v>91</v>
      </c>
    </row>
    <row r="7540" spans="1:16" x14ac:dyDescent="0.25">
      <c r="A7540" s="13">
        <v>2230</v>
      </c>
      <c r="B7540" s="11" t="s">
        <v>1107</v>
      </c>
      <c r="C7540" t="s">
        <v>608</v>
      </c>
      <c r="D7540">
        <v>411</v>
      </c>
      <c r="E7540" t="s">
        <v>127</v>
      </c>
      <c r="F7540" t="s">
        <v>143</v>
      </c>
      <c r="G7540" s="11" t="str">
        <f>VLOOKUP(F7540,Sheet1!$A$1:$E$2471,2,FALSE)</f>
        <v xml:space="preserve">10050 NW OLD CORNELIUS PASS RD </v>
      </c>
      <c r="H7540" s="11" t="str">
        <f>VLOOKUP(F7540,Sheet1!$A$1:$E$2471,3,FALSE)</f>
        <v>PORTLAND</v>
      </c>
      <c r="I7540" s="11" t="str">
        <f>VLOOKUP(F7540,Sheet1!$A$1:$E$2471,4,FALSE)</f>
        <v>OR</v>
      </c>
      <c r="J7540" s="11" t="str">
        <f>VLOOKUP(F7540,Sheet1!$A$1:$E$2471,5,FALSE)</f>
        <v>97231</v>
      </c>
      <c r="K7540" s="2">
        <v>330</v>
      </c>
      <c r="L7540" s="1">
        <v>43259</v>
      </c>
      <c r="M7540">
        <v>0</v>
      </c>
      <c r="N7540">
        <v>1</v>
      </c>
      <c r="P7540" t="s">
        <v>91</v>
      </c>
    </row>
    <row r="7541" spans="1:16" x14ac:dyDescent="0.25">
      <c r="A7541" s="13">
        <v>2230</v>
      </c>
      <c r="B7541" s="11" t="s">
        <v>1107</v>
      </c>
      <c r="C7541" t="s">
        <v>608</v>
      </c>
      <c r="D7541">
        <v>411</v>
      </c>
      <c r="E7541" t="s">
        <v>127</v>
      </c>
      <c r="F7541" t="s">
        <v>143</v>
      </c>
      <c r="G7541" s="11" t="str">
        <f>VLOOKUP(F7541,Sheet1!$A$1:$E$2471,2,FALSE)</f>
        <v xml:space="preserve">10050 NW OLD CORNELIUS PASS RD </v>
      </c>
      <c r="H7541" s="11" t="str">
        <f>VLOOKUP(F7541,Sheet1!$A$1:$E$2471,3,FALSE)</f>
        <v>PORTLAND</v>
      </c>
      <c r="I7541" s="11" t="str">
        <f>VLOOKUP(F7541,Sheet1!$A$1:$E$2471,4,FALSE)</f>
        <v>OR</v>
      </c>
      <c r="J7541" s="11" t="str">
        <f>VLOOKUP(F7541,Sheet1!$A$1:$E$2471,5,FALSE)</f>
        <v>97231</v>
      </c>
      <c r="K7541" s="2">
        <v>630</v>
      </c>
      <c r="L7541" s="1">
        <v>43259</v>
      </c>
      <c r="M7541">
        <v>0</v>
      </c>
      <c r="N7541">
        <v>1</v>
      </c>
      <c r="P7541" t="s">
        <v>91</v>
      </c>
    </row>
    <row r="7542" spans="1:16" x14ac:dyDescent="0.25">
      <c r="A7542" s="13">
        <v>2230</v>
      </c>
      <c r="B7542" s="11" t="s">
        <v>1107</v>
      </c>
      <c r="C7542" t="s">
        <v>608</v>
      </c>
      <c r="D7542">
        <v>411</v>
      </c>
      <c r="E7542" t="s">
        <v>127</v>
      </c>
      <c r="F7542" t="s">
        <v>344</v>
      </c>
      <c r="G7542" s="11" t="str">
        <f>VLOOKUP(F7542,Sheet1!$A$1:$E$2471,2,FALSE)</f>
        <v xml:space="preserve">2288 N.W. ALLIE AVENUE </v>
      </c>
      <c r="H7542" s="11" t="str">
        <f>VLOOKUP(F7542,Sheet1!$A$1:$E$2471,3,FALSE)</f>
        <v>HILLSBORO</v>
      </c>
      <c r="I7542" s="11" t="str">
        <f>VLOOKUP(F7542,Sheet1!$A$1:$E$2471,4,FALSE)</f>
        <v>OR</v>
      </c>
      <c r="J7542" s="11" t="str">
        <f>VLOOKUP(F7542,Sheet1!$A$1:$E$2471,5,FALSE)</f>
        <v>97124</v>
      </c>
      <c r="K7542" s="2">
        <v>203.5</v>
      </c>
      <c r="L7542" s="1">
        <v>43238</v>
      </c>
      <c r="M7542">
        <v>100120344</v>
      </c>
      <c r="N7542">
        <v>1</v>
      </c>
      <c r="P7542" t="s">
        <v>91</v>
      </c>
    </row>
    <row r="7543" spans="1:16" x14ac:dyDescent="0.25">
      <c r="A7543" s="13">
        <v>2230</v>
      </c>
      <c r="B7543" s="11" t="s">
        <v>1107</v>
      </c>
      <c r="C7543" t="s">
        <v>608</v>
      </c>
      <c r="D7543">
        <v>411</v>
      </c>
      <c r="E7543" t="s">
        <v>127</v>
      </c>
      <c r="F7543" t="s">
        <v>344</v>
      </c>
      <c r="G7543" s="11" t="str">
        <f>VLOOKUP(F7543,Sheet1!$A$1:$E$2471,2,FALSE)</f>
        <v xml:space="preserve">2288 N.W. ALLIE AVENUE </v>
      </c>
      <c r="H7543" s="11" t="str">
        <f>VLOOKUP(F7543,Sheet1!$A$1:$E$2471,3,FALSE)</f>
        <v>HILLSBORO</v>
      </c>
      <c r="I7543" s="11" t="str">
        <f>VLOOKUP(F7543,Sheet1!$A$1:$E$2471,4,FALSE)</f>
        <v>OR</v>
      </c>
      <c r="J7543" s="11" t="str">
        <f>VLOOKUP(F7543,Sheet1!$A$1:$E$2471,5,FALSE)</f>
        <v>97124</v>
      </c>
      <c r="K7543" s="2">
        <v>407.5</v>
      </c>
      <c r="L7543" s="1">
        <v>43238</v>
      </c>
      <c r="M7543">
        <v>100120344</v>
      </c>
      <c r="N7543">
        <v>1</v>
      </c>
      <c r="P7543" t="s">
        <v>91</v>
      </c>
    </row>
    <row r="7544" spans="1:16" x14ac:dyDescent="0.25">
      <c r="A7544" s="13">
        <v>2230</v>
      </c>
      <c r="B7544" s="11" t="s">
        <v>1107</v>
      </c>
      <c r="C7544" t="s">
        <v>608</v>
      </c>
      <c r="D7544">
        <v>411</v>
      </c>
      <c r="E7544" t="s">
        <v>127</v>
      </c>
      <c r="F7544" t="s">
        <v>344</v>
      </c>
      <c r="G7544" s="11" t="str">
        <f>VLOOKUP(F7544,Sheet1!$A$1:$E$2471,2,FALSE)</f>
        <v xml:space="preserve">2288 N.W. ALLIE AVENUE </v>
      </c>
      <c r="H7544" s="11" t="str">
        <f>VLOOKUP(F7544,Sheet1!$A$1:$E$2471,3,FALSE)</f>
        <v>HILLSBORO</v>
      </c>
      <c r="I7544" s="11" t="str">
        <f>VLOOKUP(F7544,Sheet1!$A$1:$E$2471,4,FALSE)</f>
        <v>OR</v>
      </c>
      <c r="J7544" s="11" t="str">
        <f>VLOOKUP(F7544,Sheet1!$A$1:$E$2471,5,FALSE)</f>
        <v>97124</v>
      </c>
      <c r="K7544" s="2">
        <v>860</v>
      </c>
      <c r="L7544" s="1">
        <v>43238</v>
      </c>
      <c r="M7544">
        <v>100120344</v>
      </c>
      <c r="N7544">
        <v>1</v>
      </c>
      <c r="P7544" t="s">
        <v>91</v>
      </c>
    </row>
    <row r="7545" spans="1:16" x14ac:dyDescent="0.25">
      <c r="A7545" s="13">
        <v>2230</v>
      </c>
      <c r="B7545" s="11" t="s">
        <v>1107</v>
      </c>
      <c r="C7545" t="s">
        <v>608</v>
      </c>
      <c r="D7545">
        <v>411</v>
      </c>
      <c r="E7545" t="s">
        <v>127</v>
      </c>
      <c r="F7545" t="s">
        <v>344</v>
      </c>
      <c r="G7545" s="11" t="str">
        <f>VLOOKUP(F7545,Sheet1!$A$1:$E$2471,2,FALSE)</f>
        <v xml:space="preserve">2288 N.W. ALLIE AVENUE </v>
      </c>
      <c r="H7545" s="11" t="str">
        <f>VLOOKUP(F7545,Sheet1!$A$1:$E$2471,3,FALSE)</f>
        <v>HILLSBORO</v>
      </c>
      <c r="I7545" s="11" t="str">
        <f>VLOOKUP(F7545,Sheet1!$A$1:$E$2471,4,FALSE)</f>
        <v>OR</v>
      </c>
      <c r="J7545" s="11" t="str">
        <f>VLOOKUP(F7545,Sheet1!$A$1:$E$2471,5,FALSE)</f>
        <v>97124</v>
      </c>
      <c r="K7545" s="2">
        <v>927.5</v>
      </c>
      <c r="L7545" s="1">
        <v>43238</v>
      </c>
      <c r="M7545">
        <v>100120344</v>
      </c>
      <c r="N7545">
        <v>1</v>
      </c>
      <c r="P7545" t="s">
        <v>91</v>
      </c>
    </row>
    <row r="7546" spans="1:16" x14ac:dyDescent="0.25">
      <c r="A7546" s="13">
        <v>2230</v>
      </c>
      <c r="B7546" s="11" t="s">
        <v>1107</v>
      </c>
      <c r="C7546" t="s">
        <v>608</v>
      </c>
      <c r="D7546">
        <v>411</v>
      </c>
      <c r="E7546" t="s">
        <v>127</v>
      </c>
      <c r="F7546" t="s">
        <v>2</v>
      </c>
      <c r="G7546" s="11" t="str">
        <f>VLOOKUP(F7546,Sheet1!$A$1:$E$2471,2,FALSE)</f>
        <v>BANKCARD CENTER PO BOX 982238</v>
      </c>
      <c r="H7546" s="11" t="str">
        <f>VLOOKUP(F7546,Sheet1!$A$1:$E$2471,3,FALSE)</f>
        <v>EL PASO</v>
      </c>
      <c r="I7546" s="11" t="str">
        <f>VLOOKUP(F7546,Sheet1!$A$1:$E$2471,4,FALSE)</f>
        <v>TX</v>
      </c>
      <c r="J7546" s="11" t="str">
        <f>VLOOKUP(F7546,Sheet1!$A$1:$E$2471,5,FALSE)</f>
        <v>79998-2238</v>
      </c>
      <c r="K7546" s="2">
        <v>764.04</v>
      </c>
      <c r="L7546" s="1">
        <v>43277</v>
      </c>
      <c r="M7546">
        <v>0</v>
      </c>
      <c r="N7546">
        <v>1</v>
      </c>
      <c r="P7546" t="s">
        <v>91</v>
      </c>
    </row>
    <row r="7547" spans="1:16" x14ac:dyDescent="0.25">
      <c r="A7547" s="13">
        <v>2230</v>
      </c>
      <c r="B7547" s="11" t="s">
        <v>1107</v>
      </c>
      <c r="C7547" t="s">
        <v>608</v>
      </c>
      <c r="D7547">
        <v>411</v>
      </c>
      <c r="E7547" t="s">
        <v>127</v>
      </c>
      <c r="F7547" t="s">
        <v>567</v>
      </c>
      <c r="G7547" s="11" t="str">
        <f>VLOOKUP(F7547,Sheet1!$A$1:$E$2471,2,FALSE)</f>
        <v>..</v>
      </c>
      <c r="H7547" s="11" t="str">
        <f>VLOOKUP(F7547,Sheet1!$A$1:$E$2471,3,FALSE)</f>
        <v>TUALATIN</v>
      </c>
      <c r="I7547" s="11" t="str">
        <f>VLOOKUP(F7547,Sheet1!$A$1:$E$2471,4,FALSE)</f>
        <v>OR</v>
      </c>
      <c r="J7547" s="11" t="str">
        <f>VLOOKUP(F7547,Sheet1!$A$1:$E$2471,5,FALSE)</f>
        <v>97062</v>
      </c>
      <c r="K7547" s="2">
        <v>52.06</v>
      </c>
      <c r="L7547" s="1">
        <v>43273</v>
      </c>
      <c r="M7547">
        <v>0</v>
      </c>
      <c r="N7547">
        <v>1</v>
      </c>
      <c r="P7547" t="s">
        <v>91</v>
      </c>
    </row>
    <row r="7548" spans="1:16" x14ac:dyDescent="0.25">
      <c r="A7548" s="13">
        <v>2230</v>
      </c>
      <c r="B7548" s="11" t="s">
        <v>1107</v>
      </c>
      <c r="C7548" t="s">
        <v>608</v>
      </c>
      <c r="D7548">
        <v>420</v>
      </c>
      <c r="E7548" t="s">
        <v>711</v>
      </c>
      <c r="F7548" t="s">
        <v>2</v>
      </c>
      <c r="G7548" s="11" t="str">
        <f>VLOOKUP(F7548,Sheet1!$A$1:$E$2471,2,FALSE)</f>
        <v>BANKCARD CENTER PO BOX 982238</v>
      </c>
      <c r="H7548" s="11" t="str">
        <f>VLOOKUP(F7548,Sheet1!$A$1:$E$2471,3,FALSE)</f>
        <v>EL PASO</v>
      </c>
      <c r="I7548" s="11" t="str">
        <f>VLOOKUP(F7548,Sheet1!$A$1:$E$2471,4,FALSE)</f>
        <v>TX</v>
      </c>
      <c r="J7548" s="11" t="str">
        <f>VLOOKUP(F7548,Sheet1!$A$1:$E$2471,5,FALSE)</f>
        <v>79998-2238</v>
      </c>
      <c r="K7548" s="2">
        <v>178.66</v>
      </c>
      <c r="L7548" s="1">
        <v>43179</v>
      </c>
      <c r="M7548">
        <v>0</v>
      </c>
      <c r="N7548">
        <v>1</v>
      </c>
      <c r="P7548" t="s">
        <v>91</v>
      </c>
    </row>
    <row r="7549" spans="1:16" x14ac:dyDescent="0.25">
      <c r="A7549" s="13">
        <v>2230</v>
      </c>
      <c r="B7549" s="11" t="s">
        <v>1107</v>
      </c>
      <c r="C7549" t="s">
        <v>608</v>
      </c>
      <c r="D7549">
        <v>430</v>
      </c>
      <c r="E7549" t="s">
        <v>712</v>
      </c>
      <c r="F7549" t="s">
        <v>2</v>
      </c>
      <c r="G7549" s="11" t="str">
        <f>VLOOKUP(F7549,Sheet1!$A$1:$E$2471,2,FALSE)</f>
        <v>BANKCARD CENTER PO BOX 982238</v>
      </c>
      <c r="H7549" s="11" t="str">
        <f>VLOOKUP(F7549,Sheet1!$A$1:$E$2471,3,FALSE)</f>
        <v>EL PASO</v>
      </c>
      <c r="I7549" s="11" t="str">
        <f>VLOOKUP(F7549,Sheet1!$A$1:$E$2471,4,FALSE)</f>
        <v>TX</v>
      </c>
      <c r="J7549" s="11" t="str">
        <f>VLOOKUP(F7549,Sheet1!$A$1:$E$2471,5,FALSE)</f>
        <v>79998-2238</v>
      </c>
      <c r="K7549" s="2">
        <v>161.19999999999999</v>
      </c>
      <c r="L7549" s="1">
        <v>43210</v>
      </c>
      <c r="M7549">
        <v>0</v>
      </c>
      <c r="N7549">
        <v>1</v>
      </c>
      <c r="P7549" t="s">
        <v>91</v>
      </c>
    </row>
    <row r="7550" spans="1:16" x14ac:dyDescent="0.25">
      <c r="A7550" s="13">
        <v>2230</v>
      </c>
      <c r="B7550" s="11" t="s">
        <v>1107</v>
      </c>
      <c r="C7550" t="s">
        <v>608</v>
      </c>
      <c r="D7550">
        <v>460</v>
      </c>
      <c r="E7550" t="s">
        <v>171</v>
      </c>
      <c r="F7550" t="s">
        <v>2</v>
      </c>
      <c r="G7550" s="11" t="str">
        <f>VLOOKUP(F7550,Sheet1!$A$1:$E$2471,2,FALSE)</f>
        <v>BANKCARD CENTER PO BOX 982238</v>
      </c>
      <c r="H7550" s="11" t="str">
        <f>VLOOKUP(F7550,Sheet1!$A$1:$E$2471,3,FALSE)</f>
        <v>EL PASO</v>
      </c>
      <c r="I7550" s="11" t="str">
        <f>VLOOKUP(F7550,Sheet1!$A$1:$E$2471,4,FALSE)</f>
        <v>TX</v>
      </c>
      <c r="J7550" s="11" t="str">
        <f>VLOOKUP(F7550,Sheet1!$A$1:$E$2471,5,FALSE)</f>
        <v>79998-2238</v>
      </c>
      <c r="K7550" s="2">
        <v>195.2</v>
      </c>
      <c r="L7550" s="1">
        <v>43147</v>
      </c>
      <c r="M7550">
        <v>0</v>
      </c>
      <c r="N7550">
        <v>1</v>
      </c>
      <c r="P7550" t="s">
        <v>91</v>
      </c>
    </row>
    <row r="7551" spans="1:16" x14ac:dyDescent="0.25">
      <c r="A7551" s="13">
        <v>2230</v>
      </c>
      <c r="B7551" s="11" t="s">
        <v>1107</v>
      </c>
      <c r="C7551" t="s">
        <v>608</v>
      </c>
      <c r="D7551">
        <v>460</v>
      </c>
      <c r="E7551" t="s">
        <v>171</v>
      </c>
      <c r="F7551" t="s">
        <v>2</v>
      </c>
      <c r="G7551" s="11" t="str">
        <f>VLOOKUP(F7551,Sheet1!$A$1:$E$2471,2,FALSE)</f>
        <v>BANKCARD CENTER PO BOX 982238</v>
      </c>
      <c r="H7551" s="11" t="str">
        <f>VLOOKUP(F7551,Sheet1!$A$1:$E$2471,3,FALSE)</f>
        <v>EL PASO</v>
      </c>
      <c r="I7551" s="11" t="str">
        <f>VLOOKUP(F7551,Sheet1!$A$1:$E$2471,4,FALSE)</f>
        <v>TX</v>
      </c>
      <c r="J7551" s="11" t="str">
        <f>VLOOKUP(F7551,Sheet1!$A$1:$E$2471,5,FALSE)</f>
        <v>79998-2238</v>
      </c>
      <c r="K7551" s="2">
        <v>113.43</v>
      </c>
      <c r="L7551" s="1">
        <v>43210</v>
      </c>
      <c r="M7551">
        <v>0</v>
      </c>
      <c r="N7551">
        <v>1</v>
      </c>
      <c r="P7551" t="s">
        <v>91</v>
      </c>
    </row>
    <row r="7552" spans="1:16" x14ac:dyDescent="0.25">
      <c r="A7552" s="13">
        <v>2230</v>
      </c>
      <c r="B7552" s="11" t="s">
        <v>1107</v>
      </c>
      <c r="C7552" t="s">
        <v>608</v>
      </c>
      <c r="D7552">
        <v>460</v>
      </c>
      <c r="E7552" t="s">
        <v>171</v>
      </c>
      <c r="F7552" t="s">
        <v>628</v>
      </c>
      <c r="G7552" s="11" t="str">
        <f>VLOOKUP(F7552,Sheet1!$A$1:$E$2471,2,FALSE)</f>
        <v>dba E3 MSR WEST 8285 SW NIMBUS AVE., SUITE 158</v>
      </c>
      <c r="H7552" s="11" t="str">
        <f>VLOOKUP(F7552,Sheet1!$A$1:$E$2471,3,FALSE)</f>
        <v>BEAVERTON</v>
      </c>
      <c r="I7552" s="11" t="str">
        <f>VLOOKUP(F7552,Sheet1!$A$1:$E$2471,4,FALSE)</f>
        <v>OR</v>
      </c>
      <c r="J7552" s="11" t="str">
        <f>VLOOKUP(F7552,Sheet1!$A$1:$E$2471,5,FALSE)</f>
        <v>97008</v>
      </c>
      <c r="K7552" s="2">
        <v>4465</v>
      </c>
      <c r="L7552" s="1">
        <v>43266</v>
      </c>
      <c r="M7552">
        <v>0</v>
      </c>
      <c r="N7552">
        <v>1</v>
      </c>
      <c r="P7552" t="s">
        <v>91</v>
      </c>
    </row>
    <row r="7553" spans="1:16" x14ac:dyDescent="0.25">
      <c r="A7553" s="13">
        <v>2230</v>
      </c>
      <c r="B7553" s="11" t="s">
        <v>1107</v>
      </c>
      <c r="C7553" t="s">
        <v>608</v>
      </c>
      <c r="D7553">
        <v>460</v>
      </c>
      <c r="E7553" t="s">
        <v>171</v>
      </c>
      <c r="F7553" t="s">
        <v>2</v>
      </c>
      <c r="G7553" s="11" t="str">
        <f>VLOOKUP(F7553,Sheet1!$A$1:$E$2471,2,FALSE)</f>
        <v>BANKCARD CENTER PO BOX 982238</v>
      </c>
      <c r="H7553" s="11" t="str">
        <f>VLOOKUP(F7553,Sheet1!$A$1:$E$2471,3,FALSE)</f>
        <v>EL PASO</v>
      </c>
      <c r="I7553" s="11" t="str">
        <f>VLOOKUP(F7553,Sheet1!$A$1:$E$2471,4,FALSE)</f>
        <v>TX</v>
      </c>
      <c r="J7553" s="11" t="str">
        <f>VLOOKUP(F7553,Sheet1!$A$1:$E$2471,5,FALSE)</f>
        <v>79998-2238</v>
      </c>
      <c r="K7553" s="2">
        <v>283.99</v>
      </c>
      <c r="L7553" s="1">
        <v>43277</v>
      </c>
      <c r="M7553">
        <v>0</v>
      </c>
      <c r="N7553">
        <v>1</v>
      </c>
      <c r="P7553" t="s">
        <v>91</v>
      </c>
    </row>
    <row r="7554" spans="1:16" x14ac:dyDescent="0.25">
      <c r="A7554" s="13">
        <v>2230</v>
      </c>
      <c r="B7554" s="11" t="s">
        <v>1107</v>
      </c>
      <c r="C7554" t="s">
        <v>608</v>
      </c>
      <c r="D7554">
        <v>460</v>
      </c>
      <c r="E7554" t="s">
        <v>171</v>
      </c>
      <c r="F7554" t="s">
        <v>2</v>
      </c>
      <c r="G7554" s="11" t="str">
        <f>VLOOKUP(F7554,Sheet1!$A$1:$E$2471,2,FALSE)</f>
        <v>BANKCARD CENTER PO BOX 982238</v>
      </c>
      <c r="H7554" s="11" t="str">
        <f>VLOOKUP(F7554,Sheet1!$A$1:$E$2471,3,FALSE)</f>
        <v>EL PASO</v>
      </c>
      <c r="I7554" s="11" t="str">
        <f>VLOOKUP(F7554,Sheet1!$A$1:$E$2471,4,FALSE)</f>
        <v>TX</v>
      </c>
      <c r="J7554" s="11" t="str">
        <f>VLOOKUP(F7554,Sheet1!$A$1:$E$2471,5,FALSE)</f>
        <v>79998-2238</v>
      </c>
      <c r="K7554" s="2">
        <v>451.66</v>
      </c>
      <c r="L7554" s="1">
        <v>43147</v>
      </c>
      <c r="M7554">
        <v>0</v>
      </c>
      <c r="N7554">
        <v>1</v>
      </c>
      <c r="P7554" t="s">
        <v>91</v>
      </c>
    </row>
    <row r="7555" spans="1:16" x14ac:dyDescent="0.25">
      <c r="A7555" s="13">
        <v>2230</v>
      </c>
      <c r="B7555" s="11" t="s">
        <v>1107</v>
      </c>
      <c r="C7555" t="s">
        <v>608</v>
      </c>
      <c r="D7555">
        <v>460</v>
      </c>
      <c r="E7555" t="s">
        <v>171</v>
      </c>
      <c r="F7555" t="s">
        <v>2</v>
      </c>
      <c r="G7555" s="11" t="str">
        <f>VLOOKUP(F7555,Sheet1!$A$1:$E$2471,2,FALSE)</f>
        <v>BANKCARD CENTER PO BOX 982238</v>
      </c>
      <c r="H7555" s="11" t="str">
        <f>VLOOKUP(F7555,Sheet1!$A$1:$E$2471,3,FALSE)</f>
        <v>EL PASO</v>
      </c>
      <c r="I7555" s="11" t="str">
        <f>VLOOKUP(F7555,Sheet1!$A$1:$E$2471,4,FALSE)</f>
        <v>TX</v>
      </c>
      <c r="J7555" s="11" t="str">
        <f>VLOOKUP(F7555,Sheet1!$A$1:$E$2471,5,FALSE)</f>
        <v>79998-2238</v>
      </c>
      <c r="K7555" s="2">
        <v>33.24</v>
      </c>
      <c r="L7555" s="1">
        <v>43147</v>
      </c>
      <c r="M7555">
        <v>0</v>
      </c>
      <c r="N7555">
        <v>1</v>
      </c>
      <c r="P7555" t="s">
        <v>91</v>
      </c>
    </row>
    <row r="7556" spans="1:16" x14ac:dyDescent="0.25">
      <c r="A7556" s="13">
        <v>2230</v>
      </c>
      <c r="B7556" s="11" t="s">
        <v>1107</v>
      </c>
      <c r="C7556" t="s">
        <v>608</v>
      </c>
      <c r="D7556">
        <v>460</v>
      </c>
      <c r="E7556" t="s">
        <v>171</v>
      </c>
      <c r="F7556" t="s">
        <v>2</v>
      </c>
      <c r="G7556" s="11" t="str">
        <f>VLOOKUP(F7556,Sheet1!$A$1:$E$2471,2,FALSE)</f>
        <v>BANKCARD CENTER PO BOX 982238</v>
      </c>
      <c r="H7556" s="11" t="str">
        <f>VLOOKUP(F7556,Sheet1!$A$1:$E$2471,3,FALSE)</f>
        <v>EL PASO</v>
      </c>
      <c r="I7556" s="11" t="str">
        <f>VLOOKUP(F7556,Sheet1!$A$1:$E$2471,4,FALSE)</f>
        <v>TX</v>
      </c>
      <c r="J7556" s="11" t="str">
        <f>VLOOKUP(F7556,Sheet1!$A$1:$E$2471,5,FALSE)</f>
        <v>79998-2238</v>
      </c>
      <c r="K7556" s="2">
        <v>7.5499193</v>
      </c>
      <c r="L7556" s="1">
        <v>43179</v>
      </c>
      <c r="M7556">
        <v>0</v>
      </c>
      <c r="N7556">
        <v>1</v>
      </c>
      <c r="P7556" t="s">
        <v>91</v>
      </c>
    </row>
    <row r="7557" spans="1:16" x14ac:dyDescent="0.25">
      <c r="A7557" s="13">
        <v>2230</v>
      </c>
      <c r="B7557" s="11" t="s">
        <v>1107</v>
      </c>
      <c r="C7557" t="s">
        <v>608</v>
      </c>
      <c r="D7557">
        <v>460</v>
      </c>
      <c r="E7557" t="s">
        <v>171</v>
      </c>
      <c r="F7557" t="s">
        <v>2</v>
      </c>
      <c r="G7557" s="11" t="str">
        <f>VLOOKUP(F7557,Sheet1!$A$1:$E$2471,2,FALSE)</f>
        <v>BANKCARD CENTER PO BOX 982238</v>
      </c>
      <c r="H7557" s="11" t="str">
        <f>VLOOKUP(F7557,Sheet1!$A$1:$E$2471,3,FALSE)</f>
        <v>EL PASO</v>
      </c>
      <c r="I7557" s="11" t="str">
        <f>VLOOKUP(F7557,Sheet1!$A$1:$E$2471,4,FALSE)</f>
        <v>TX</v>
      </c>
      <c r="J7557" s="11" t="str">
        <f>VLOOKUP(F7557,Sheet1!$A$1:$E$2471,5,FALSE)</f>
        <v>79998-2238</v>
      </c>
      <c r="K7557" s="2">
        <v>69.900000000000006</v>
      </c>
      <c r="L7557" s="1">
        <v>43238</v>
      </c>
      <c r="M7557">
        <v>0</v>
      </c>
      <c r="N7557">
        <v>1</v>
      </c>
      <c r="P7557" t="s">
        <v>91</v>
      </c>
    </row>
    <row r="7558" spans="1:16" x14ac:dyDescent="0.25">
      <c r="A7558" s="13">
        <v>2230</v>
      </c>
      <c r="B7558" s="11" t="s">
        <v>1107</v>
      </c>
      <c r="C7558" t="s">
        <v>608</v>
      </c>
      <c r="D7558">
        <v>460</v>
      </c>
      <c r="E7558" t="s">
        <v>171</v>
      </c>
      <c r="F7558" t="s">
        <v>2</v>
      </c>
      <c r="G7558" s="11" t="str">
        <f>VLOOKUP(F7558,Sheet1!$A$1:$E$2471,2,FALSE)</f>
        <v>BANKCARD CENTER PO BOX 982238</v>
      </c>
      <c r="H7558" s="11" t="str">
        <f>VLOOKUP(F7558,Sheet1!$A$1:$E$2471,3,FALSE)</f>
        <v>EL PASO</v>
      </c>
      <c r="I7558" s="11" t="str">
        <f>VLOOKUP(F7558,Sheet1!$A$1:$E$2471,4,FALSE)</f>
        <v>TX</v>
      </c>
      <c r="J7558" s="11" t="str">
        <f>VLOOKUP(F7558,Sheet1!$A$1:$E$2471,5,FALSE)</f>
        <v>79998-2238</v>
      </c>
      <c r="K7558" s="2">
        <v>21.75</v>
      </c>
      <c r="L7558" s="1">
        <v>43021</v>
      </c>
      <c r="M7558">
        <v>0</v>
      </c>
      <c r="N7558">
        <v>1</v>
      </c>
      <c r="P7558" t="s">
        <v>91</v>
      </c>
    </row>
    <row r="7559" spans="1:16" x14ac:dyDescent="0.25">
      <c r="A7559" s="13">
        <v>2230</v>
      </c>
      <c r="B7559" s="11" t="s">
        <v>1107</v>
      </c>
      <c r="C7559" t="s">
        <v>608</v>
      </c>
      <c r="D7559">
        <v>460</v>
      </c>
      <c r="E7559" t="s">
        <v>171</v>
      </c>
      <c r="F7559" t="s">
        <v>700</v>
      </c>
      <c r="G7559" s="11" t="str">
        <f>VLOOKUP(F7559,Sheet1!$A$1:$E$2471,2,FALSE)</f>
        <v xml:space="preserve">2695 E. DOMINGUEZ STREET </v>
      </c>
      <c r="H7559" s="11" t="str">
        <f>VLOOKUP(F7559,Sheet1!$A$1:$E$2471,3,FALSE)</f>
        <v>CARSON</v>
      </c>
      <c r="I7559" s="11" t="str">
        <f>VLOOKUP(F7559,Sheet1!$A$1:$E$2471,4,FALSE)</f>
        <v>CA</v>
      </c>
      <c r="J7559" s="11" t="str">
        <f>VLOOKUP(F7559,Sheet1!$A$1:$E$2471,5,FALSE)</f>
        <v>90895</v>
      </c>
      <c r="K7559" s="2">
        <v>339</v>
      </c>
      <c r="L7559" s="1">
        <v>43168</v>
      </c>
      <c r="M7559">
        <v>100119970</v>
      </c>
      <c r="N7559">
        <v>1</v>
      </c>
      <c r="P7559" t="s">
        <v>91</v>
      </c>
    </row>
    <row r="7560" spans="1:16" x14ac:dyDescent="0.25">
      <c r="A7560" s="13">
        <v>2230</v>
      </c>
      <c r="B7560" s="11" t="s">
        <v>1107</v>
      </c>
      <c r="C7560" t="s">
        <v>608</v>
      </c>
      <c r="D7560">
        <v>460</v>
      </c>
      <c r="E7560" t="s">
        <v>171</v>
      </c>
      <c r="F7560" t="s">
        <v>700</v>
      </c>
      <c r="G7560" s="11" t="str">
        <f>VLOOKUP(F7560,Sheet1!$A$1:$E$2471,2,FALSE)</f>
        <v xml:space="preserve">2695 E. DOMINGUEZ STREET </v>
      </c>
      <c r="H7560" s="11" t="str">
        <f>VLOOKUP(F7560,Sheet1!$A$1:$E$2471,3,FALSE)</f>
        <v>CARSON</v>
      </c>
      <c r="I7560" s="11" t="str">
        <f>VLOOKUP(F7560,Sheet1!$A$1:$E$2471,4,FALSE)</f>
        <v>CA</v>
      </c>
      <c r="J7560" s="11" t="str">
        <f>VLOOKUP(F7560,Sheet1!$A$1:$E$2471,5,FALSE)</f>
        <v>90895</v>
      </c>
      <c r="K7560" s="2">
        <v>39.99</v>
      </c>
      <c r="L7560" s="1">
        <v>43153</v>
      </c>
      <c r="M7560">
        <v>100119898</v>
      </c>
      <c r="N7560">
        <v>1</v>
      </c>
      <c r="P7560" t="s">
        <v>91</v>
      </c>
    </row>
    <row r="7561" spans="1:16" x14ac:dyDescent="0.25">
      <c r="A7561" s="13">
        <v>2230</v>
      </c>
      <c r="B7561" s="11" t="s">
        <v>1107</v>
      </c>
      <c r="C7561" t="s">
        <v>608</v>
      </c>
      <c r="D7561">
        <v>460</v>
      </c>
      <c r="E7561" t="s">
        <v>171</v>
      </c>
      <c r="F7561" t="s">
        <v>700</v>
      </c>
      <c r="G7561" s="11" t="str">
        <f>VLOOKUP(F7561,Sheet1!$A$1:$E$2471,2,FALSE)</f>
        <v xml:space="preserve">2695 E. DOMINGUEZ STREET </v>
      </c>
      <c r="H7561" s="11" t="str">
        <f>VLOOKUP(F7561,Sheet1!$A$1:$E$2471,3,FALSE)</f>
        <v>CARSON</v>
      </c>
      <c r="I7561" s="11" t="str">
        <f>VLOOKUP(F7561,Sheet1!$A$1:$E$2471,4,FALSE)</f>
        <v>CA</v>
      </c>
      <c r="J7561" s="11" t="str">
        <f>VLOOKUP(F7561,Sheet1!$A$1:$E$2471,5,FALSE)</f>
        <v>90895</v>
      </c>
      <c r="K7561" s="2">
        <v>298</v>
      </c>
      <c r="L7561" s="1">
        <v>43168</v>
      </c>
      <c r="M7561">
        <v>100119970</v>
      </c>
      <c r="N7561">
        <v>1</v>
      </c>
      <c r="P7561" t="s">
        <v>91</v>
      </c>
    </row>
    <row r="7562" spans="1:16" x14ac:dyDescent="0.25">
      <c r="A7562" s="13">
        <v>2230</v>
      </c>
      <c r="B7562" s="11" t="s">
        <v>1107</v>
      </c>
      <c r="C7562" t="s">
        <v>608</v>
      </c>
      <c r="D7562">
        <v>460</v>
      </c>
      <c r="E7562" t="s">
        <v>171</v>
      </c>
      <c r="F7562" t="s">
        <v>2</v>
      </c>
      <c r="G7562" s="11" t="str">
        <f>VLOOKUP(F7562,Sheet1!$A$1:$E$2471,2,FALSE)</f>
        <v>BANKCARD CENTER PO BOX 982238</v>
      </c>
      <c r="H7562" s="11" t="str">
        <f>VLOOKUP(F7562,Sheet1!$A$1:$E$2471,3,FALSE)</f>
        <v>EL PASO</v>
      </c>
      <c r="I7562" s="11" t="str">
        <f>VLOOKUP(F7562,Sheet1!$A$1:$E$2471,4,FALSE)</f>
        <v>TX</v>
      </c>
      <c r="J7562" s="11" t="str">
        <f>VLOOKUP(F7562,Sheet1!$A$1:$E$2471,5,FALSE)</f>
        <v>79998-2238</v>
      </c>
      <c r="K7562" s="2">
        <v>456.85</v>
      </c>
      <c r="L7562" s="1">
        <v>43179</v>
      </c>
      <c r="M7562">
        <v>0</v>
      </c>
      <c r="N7562">
        <v>1</v>
      </c>
      <c r="P7562" t="s">
        <v>91</v>
      </c>
    </row>
    <row r="7563" spans="1:16" x14ac:dyDescent="0.25">
      <c r="A7563" s="13">
        <v>2230</v>
      </c>
      <c r="B7563" s="11" t="s">
        <v>1107</v>
      </c>
      <c r="C7563" t="s">
        <v>608</v>
      </c>
      <c r="D7563">
        <v>460</v>
      </c>
      <c r="E7563" t="s">
        <v>171</v>
      </c>
      <c r="F7563" t="s">
        <v>2</v>
      </c>
      <c r="G7563" s="11" t="str">
        <f>VLOOKUP(F7563,Sheet1!$A$1:$E$2471,2,FALSE)</f>
        <v>BANKCARD CENTER PO BOX 982238</v>
      </c>
      <c r="H7563" s="11" t="str">
        <f>VLOOKUP(F7563,Sheet1!$A$1:$E$2471,3,FALSE)</f>
        <v>EL PASO</v>
      </c>
      <c r="I7563" s="11" t="str">
        <f>VLOOKUP(F7563,Sheet1!$A$1:$E$2471,4,FALSE)</f>
        <v>TX</v>
      </c>
      <c r="J7563" s="11" t="str">
        <f>VLOOKUP(F7563,Sheet1!$A$1:$E$2471,5,FALSE)</f>
        <v>79998-2238</v>
      </c>
      <c r="K7563" s="2">
        <v>211.11</v>
      </c>
      <c r="L7563" s="1">
        <v>43210</v>
      </c>
      <c r="M7563">
        <v>0</v>
      </c>
      <c r="N7563">
        <v>1</v>
      </c>
      <c r="P7563" t="s">
        <v>91</v>
      </c>
    </row>
    <row r="7564" spans="1:16" x14ac:dyDescent="0.25">
      <c r="A7564" s="13">
        <v>2230</v>
      </c>
      <c r="B7564" s="11" t="s">
        <v>1107</v>
      </c>
      <c r="C7564" t="s">
        <v>608</v>
      </c>
      <c r="D7564">
        <v>460</v>
      </c>
      <c r="E7564" t="s">
        <v>171</v>
      </c>
      <c r="F7564" t="s">
        <v>700</v>
      </c>
      <c r="G7564" s="11" t="str">
        <f>VLOOKUP(F7564,Sheet1!$A$1:$E$2471,2,FALSE)</f>
        <v xml:space="preserve">2695 E. DOMINGUEZ STREET </v>
      </c>
      <c r="H7564" s="11" t="str">
        <f>VLOOKUP(F7564,Sheet1!$A$1:$E$2471,3,FALSE)</f>
        <v>CARSON</v>
      </c>
      <c r="I7564" s="11" t="str">
        <f>VLOOKUP(F7564,Sheet1!$A$1:$E$2471,4,FALSE)</f>
        <v>CA</v>
      </c>
      <c r="J7564" s="11" t="str">
        <f>VLOOKUP(F7564,Sheet1!$A$1:$E$2471,5,FALSE)</f>
        <v>90895</v>
      </c>
      <c r="K7564" s="2">
        <v>438</v>
      </c>
      <c r="L7564" s="1">
        <v>43210</v>
      </c>
      <c r="M7564">
        <v>100120167</v>
      </c>
      <c r="N7564">
        <v>1</v>
      </c>
      <c r="P7564" t="s">
        <v>91</v>
      </c>
    </row>
    <row r="7565" spans="1:16" x14ac:dyDescent="0.25">
      <c r="A7565" s="13">
        <v>2230</v>
      </c>
      <c r="B7565" s="11" t="s">
        <v>1107</v>
      </c>
      <c r="C7565" t="s">
        <v>608</v>
      </c>
      <c r="D7565">
        <v>460</v>
      </c>
      <c r="E7565" t="s">
        <v>171</v>
      </c>
      <c r="F7565" t="s">
        <v>2</v>
      </c>
      <c r="G7565" s="11" t="str">
        <f>VLOOKUP(F7565,Sheet1!$A$1:$E$2471,2,FALSE)</f>
        <v>BANKCARD CENTER PO BOX 982238</v>
      </c>
      <c r="H7565" s="11" t="str">
        <f>VLOOKUP(F7565,Sheet1!$A$1:$E$2471,3,FALSE)</f>
        <v>EL PASO</v>
      </c>
      <c r="I7565" s="11" t="str">
        <f>VLOOKUP(F7565,Sheet1!$A$1:$E$2471,4,FALSE)</f>
        <v>TX</v>
      </c>
      <c r="J7565" s="11" t="str">
        <f>VLOOKUP(F7565,Sheet1!$A$1:$E$2471,5,FALSE)</f>
        <v>79998-2238</v>
      </c>
      <c r="K7565" s="2">
        <v>601.96</v>
      </c>
      <c r="L7565" s="1">
        <v>43238</v>
      </c>
      <c r="M7565">
        <v>0</v>
      </c>
      <c r="N7565">
        <v>1</v>
      </c>
      <c r="P7565" t="s">
        <v>91</v>
      </c>
    </row>
    <row r="7566" spans="1:16" x14ac:dyDescent="0.25">
      <c r="A7566" s="13">
        <v>2230</v>
      </c>
      <c r="B7566" s="11" t="s">
        <v>1107</v>
      </c>
      <c r="C7566" t="s">
        <v>608</v>
      </c>
      <c r="D7566">
        <v>460</v>
      </c>
      <c r="E7566" t="s">
        <v>171</v>
      </c>
      <c r="F7566" t="s">
        <v>2</v>
      </c>
      <c r="G7566" s="11" t="str">
        <f>VLOOKUP(F7566,Sheet1!$A$1:$E$2471,2,FALSE)</f>
        <v>BANKCARD CENTER PO BOX 982238</v>
      </c>
      <c r="H7566" s="11" t="str">
        <f>VLOOKUP(F7566,Sheet1!$A$1:$E$2471,3,FALSE)</f>
        <v>EL PASO</v>
      </c>
      <c r="I7566" s="11" t="str">
        <f>VLOOKUP(F7566,Sheet1!$A$1:$E$2471,4,FALSE)</f>
        <v>TX</v>
      </c>
      <c r="J7566" s="11" t="str">
        <f>VLOOKUP(F7566,Sheet1!$A$1:$E$2471,5,FALSE)</f>
        <v>79998-2238</v>
      </c>
      <c r="K7566" s="2">
        <v>958.4</v>
      </c>
      <c r="L7566" s="1">
        <v>43277</v>
      </c>
      <c r="M7566">
        <v>0</v>
      </c>
      <c r="N7566">
        <v>1</v>
      </c>
      <c r="P7566" t="s">
        <v>91</v>
      </c>
    </row>
    <row r="7567" spans="1:16" x14ac:dyDescent="0.25">
      <c r="A7567" s="13">
        <v>2230</v>
      </c>
      <c r="B7567" s="11" t="s">
        <v>1107</v>
      </c>
      <c r="C7567" t="s">
        <v>608</v>
      </c>
      <c r="D7567">
        <v>460</v>
      </c>
      <c r="E7567" t="s">
        <v>171</v>
      </c>
      <c r="F7567" t="s">
        <v>2</v>
      </c>
      <c r="G7567" s="11" t="str">
        <f>VLOOKUP(F7567,Sheet1!$A$1:$E$2471,2,FALSE)</f>
        <v>BANKCARD CENTER PO BOX 982238</v>
      </c>
      <c r="H7567" s="11" t="str">
        <f>VLOOKUP(F7567,Sheet1!$A$1:$E$2471,3,FALSE)</f>
        <v>EL PASO</v>
      </c>
      <c r="I7567" s="11" t="str">
        <f>VLOOKUP(F7567,Sheet1!$A$1:$E$2471,4,FALSE)</f>
        <v>TX</v>
      </c>
      <c r="J7567" s="11" t="str">
        <f>VLOOKUP(F7567,Sheet1!$A$1:$E$2471,5,FALSE)</f>
        <v>79998-2238</v>
      </c>
      <c r="K7567" s="2">
        <v>450.39</v>
      </c>
      <c r="L7567" s="1">
        <v>43271</v>
      </c>
      <c r="M7567">
        <v>0</v>
      </c>
      <c r="N7567">
        <v>1</v>
      </c>
      <c r="P7567" t="s">
        <v>91</v>
      </c>
    </row>
    <row r="7568" spans="1:16" x14ac:dyDescent="0.25">
      <c r="A7568" s="13">
        <v>2230</v>
      </c>
      <c r="B7568" s="11" t="s">
        <v>1107</v>
      </c>
      <c r="C7568" t="s">
        <v>608</v>
      </c>
      <c r="D7568">
        <v>460</v>
      </c>
      <c r="E7568" t="s">
        <v>171</v>
      </c>
      <c r="F7568" t="s">
        <v>2</v>
      </c>
      <c r="G7568" s="11" t="str">
        <f>VLOOKUP(F7568,Sheet1!$A$1:$E$2471,2,FALSE)</f>
        <v>BANKCARD CENTER PO BOX 982238</v>
      </c>
      <c r="H7568" s="11" t="str">
        <f>VLOOKUP(F7568,Sheet1!$A$1:$E$2471,3,FALSE)</f>
        <v>EL PASO</v>
      </c>
      <c r="I7568" s="11" t="str">
        <f>VLOOKUP(F7568,Sheet1!$A$1:$E$2471,4,FALSE)</f>
        <v>TX</v>
      </c>
      <c r="J7568" s="11" t="str">
        <f>VLOOKUP(F7568,Sheet1!$A$1:$E$2471,5,FALSE)</f>
        <v>79998-2238</v>
      </c>
      <c r="K7568" s="2">
        <v>309.95999999999998</v>
      </c>
      <c r="L7568" s="1">
        <v>43271</v>
      </c>
      <c r="M7568">
        <v>0</v>
      </c>
      <c r="N7568">
        <v>1</v>
      </c>
      <c r="P7568" t="s">
        <v>91</v>
      </c>
    </row>
    <row r="7569" spans="1:16" x14ac:dyDescent="0.25">
      <c r="A7569" s="13">
        <v>2230</v>
      </c>
      <c r="B7569" s="11" t="s">
        <v>1107</v>
      </c>
      <c r="C7569" t="s">
        <v>608</v>
      </c>
      <c r="D7569">
        <v>460</v>
      </c>
      <c r="E7569" t="s">
        <v>171</v>
      </c>
      <c r="F7569" t="s">
        <v>2</v>
      </c>
      <c r="G7569" s="11" t="str">
        <f>VLOOKUP(F7569,Sheet1!$A$1:$E$2471,2,FALSE)</f>
        <v>BANKCARD CENTER PO BOX 982238</v>
      </c>
      <c r="H7569" s="11" t="str">
        <f>VLOOKUP(F7569,Sheet1!$A$1:$E$2471,3,FALSE)</f>
        <v>EL PASO</v>
      </c>
      <c r="I7569" s="11" t="str">
        <f>VLOOKUP(F7569,Sheet1!$A$1:$E$2471,4,FALSE)</f>
        <v>TX</v>
      </c>
      <c r="J7569" s="11" t="str">
        <f>VLOOKUP(F7569,Sheet1!$A$1:$E$2471,5,FALSE)</f>
        <v>79998-2238</v>
      </c>
      <c r="K7569" s="2">
        <v>6.99</v>
      </c>
      <c r="L7569" s="1">
        <v>43271</v>
      </c>
      <c r="M7569">
        <v>0</v>
      </c>
      <c r="N7569">
        <v>1</v>
      </c>
      <c r="P7569" t="s">
        <v>91</v>
      </c>
    </row>
    <row r="7570" spans="1:16" x14ac:dyDescent="0.25">
      <c r="A7570" s="13">
        <v>2230</v>
      </c>
      <c r="B7570" s="11" t="s">
        <v>1107</v>
      </c>
      <c r="C7570" t="s">
        <v>608</v>
      </c>
      <c r="D7570">
        <v>460</v>
      </c>
      <c r="E7570" t="s">
        <v>171</v>
      </c>
      <c r="F7570" t="s">
        <v>2</v>
      </c>
      <c r="G7570" s="11" t="str">
        <f>VLOOKUP(F7570,Sheet1!$A$1:$E$2471,2,FALSE)</f>
        <v>BANKCARD CENTER PO BOX 982238</v>
      </c>
      <c r="H7570" s="11" t="str">
        <f>VLOOKUP(F7570,Sheet1!$A$1:$E$2471,3,FALSE)</f>
        <v>EL PASO</v>
      </c>
      <c r="I7570" s="11" t="str">
        <f>VLOOKUP(F7570,Sheet1!$A$1:$E$2471,4,FALSE)</f>
        <v>TX</v>
      </c>
      <c r="J7570" s="11" t="str">
        <f>VLOOKUP(F7570,Sheet1!$A$1:$E$2471,5,FALSE)</f>
        <v>79998-2238</v>
      </c>
      <c r="K7570" s="2">
        <v>76.989999999999995</v>
      </c>
      <c r="L7570" s="1">
        <v>43271</v>
      </c>
      <c r="M7570">
        <v>0</v>
      </c>
      <c r="N7570">
        <v>1</v>
      </c>
      <c r="P7570" t="s">
        <v>91</v>
      </c>
    </row>
    <row r="7571" spans="1:16" x14ac:dyDescent="0.25">
      <c r="A7571" s="13">
        <v>2230</v>
      </c>
      <c r="B7571" s="11" t="s">
        <v>1107</v>
      </c>
      <c r="C7571" t="s">
        <v>608</v>
      </c>
      <c r="D7571">
        <v>460</v>
      </c>
      <c r="E7571" t="s">
        <v>171</v>
      </c>
      <c r="F7571" t="s">
        <v>2</v>
      </c>
      <c r="G7571" s="11" t="str">
        <f>VLOOKUP(F7571,Sheet1!$A$1:$E$2471,2,FALSE)</f>
        <v>BANKCARD CENTER PO BOX 982238</v>
      </c>
      <c r="H7571" s="11" t="str">
        <f>VLOOKUP(F7571,Sheet1!$A$1:$E$2471,3,FALSE)</f>
        <v>EL PASO</v>
      </c>
      <c r="I7571" s="11" t="str">
        <f>VLOOKUP(F7571,Sheet1!$A$1:$E$2471,4,FALSE)</f>
        <v>TX</v>
      </c>
      <c r="J7571" s="11" t="str">
        <f>VLOOKUP(F7571,Sheet1!$A$1:$E$2471,5,FALSE)</f>
        <v>79998-2238</v>
      </c>
      <c r="K7571" s="2">
        <v>409.67</v>
      </c>
      <c r="L7571" s="1">
        <v>43271</v>
      </c>
      <c r="M7571">
        <v>0</v>
      </c>
      <c r="N7571">
        <v>1</v>
      </c>
      <c r="P7571" t="s">
        <v>91</v>
      </c>
    </row>
    <row r="7572" spans="1:16" x14ac:dyDescent="0.25">
      <c r="A7572" s="13">
        <v>2230</v>
      </c>
      <c r="B7572" s="11" t="s">
        <v>1107</v>
      </c>
      <c r="C7572" t="s">
        <v>608</v>
      </c>
      <c r="D7572">
        <v>460</v>
      </c>
      <c r="E7572" t="s">
        <v>171</v>
      </c>
      <c r="F7572" t="s">
        <v>713</v>
      </c>
      <c r="G7572" s="11" t="str">
        <f>VLOOKUP(F7572,Sheet1!$A$1:$E$2471,2,FALSE)</f>
        <v xml:space="preserve">4252 SE INTERNATIONAL WAY, SUITE G </v>
      </c>
      <c r="H7572" s="11" t="str">
        <f>VLOOKUP(F7572,Sheet1!$A$1:$E$2471,3,FALSE)</f>
        <v>MILWAUKIE</v>
      </c>
      <c r="I7572" s="11" t="str">
        <f>VLOOKUP(F7572,Sheet1!$A$1:$E$2471,4,FALSE)</f>
        <v>OR</v>
      </c>
      <c r="J7572" s="11" t="str">
        <f>VLOOKUP(F7572,Sheet1!$A$1:$E$2471,5,FALSE)</f>
        <v>97222</v>
      </c>
      <c r="K7572" s="2">
        <v>332</v>
      </c>
      <c r="L7572" s="1">
        <v>43279</v>
      </c>
      <c r="M7572">
        <v>100120600</v>
      </c>
      <c r="N7572">
        <v>1</v>
      </c>
      <c r="P7572" t="s">
        <v>91</v>
      </c>
    </row>
    <row r="7573" spans="1:16" x14ac:dyDescent="0.25">
      <c r="A7573" s="13">
        <v>2230</v>
      </c>
      <c r="B7573" s="11" t="s">
        <v>1107</v>
      </c>
      <c r="C7573" t="s">
        <v>608</v>
      </c>
      <c r="D7573">
        <v>460</v>
      </c>
      <c r="E7573" t="s">
        <v>171</v>
      </c>
      <c r="F7573" t="s">
        <v>714</v>
      </c>
      <c r="G7573" s="11" t="str">
        <f>VLOOKUP(F7573,Sheet1!$A$1:$E$2471,2,FALSE)</f>
        <v xml:space="preserve">12302 NE 21ST STREET </v>
      </c>
      <c r="H7573" s="11" t="str">
        <f>VLOOKUP(F7573,Sheet1!$A$1:$E$2471,3,FALSE)</f>
        <v>VANCOUVER</v>
      </c>
      <c r="I7573" s="11" t="str">
        <f>VLOOKUP(F7573,Sheet1!$A$1:$E$2471,4,FALSE)</f>
        <v>WA</v>
      </c>
      <c r="J7573" s="11" t="str">
        <f>VLOOKUP(F7573,Sheet1!$A$1:$E$2471,5,FALSE)</f>
        <v>98684</v>
      </c>
      <c r="K7573" s="2">
        <v>1050</v>
      </c>
      <c r="L7573" s="1">
        <v>43279</v>
      </c>
      <c r="M7573">
        <v>100120604</v>
      </c>
      <c r="N7573">
        <v>1</v>
      </c>
      <c r="P7573" t="s">
        <v>91</v>
      </c>
    </row>
    <row r="7574" spans="1:16" x14ac:dyDescent="0.25">
      <c r="A7574" s="13">
        <v>2230</v>
      </c>
      <c r="B7574" s="11" t="s">
        <v>1107</v>
      </c>
      <c r="C7574" t="s">
        <v>608</v>
      </c>
      <c r="D7574">
        <v>470</v>
      </c>
      <c r="E7574" t="s">
        <v>264</v>
      </c>
      <c r="F7574" t="s">
        <v>2</v>
      </c>
      <c r="G7574" s="11" t="str">
        <f>VLOOKUP(F7574,Sheet1!$A$1:$E$2471,2,FALSE)</f>
        <v>BANKCARD CENTER PO BOX 982238</v>
      </c>
      <c r="H7574" s="11" t="str">
        <f>VLOOKUP(F7574,Sheet1!$A$1:$E$2471,3,FALSE)</f>
        <v>EL PASO</v>
      </c>
      <c r="I7574" s="11" t="str">
        <f>VLOOKUP(F7574,Sheet1!$A$1:$E$2471,4,FALSE)</f>
        <v>TX</v>
      </c>
      <c r="J7574" s="11" t="str">
        <f>VLOOKUP(F7574,Sheet1!$A$1:$E$2471,5,FALSE)</f>
        <v>79998-2238</v>
      </c>
      <c r="K7574" s="2">
        <v>624.79</v>
      </c>
      <c r="L7574" s="1">
        <v>43047</v>
      </c>
      <c r="M7574">
        <v>0</v>
      </c>
      <c r="N7574">
        <v>1</v>
      </c>
      <c r="P7574" t="s">
        <v>91</v>
      </c>
    </row>
    <row r="7575" spans="1:16" x14ac:dyDescent="0.25">
      <c r="A7575" s="13">
        <v>2230</v>
      </c>
      <c r="B7575" s="11" t="s">
        <v>1107</v>
      </c>
      <c r="C7575" t="s">
        <v>608</v>
      </c>
      <c r="D7575">
        <v>470</v>
      </c>
      <c r="E7575" t="s">
        <v>264</v>
      </c>
      <c r="F7575" t="s">
        <v>2</v>
      </c>
      <c r="G7575" s="11" t="str">
        <f>VLOOKUP(F7575,Sheet1!$A$1:$E$2471,2,FALSE)</f>
        <v>BANKCARD CENTER PO BOX 982238</v>
      </c>
      <c r="H7575" s="11" t="str">
        <f>VLOOKUP(F7575,Sheet1!$A$1:$E$2471,3,FALSE)</f>
        <v>EL PASO</v>
      </c>
      <c r="I7575" s="11" t="str">
        <f>VLOOKUP(F7575,Sheet1!$A$1:$E$2471,4,FALSE)</f>
        <v>TX</v>
      </c>
      <c r="J7575" s="11" t="str">
        <f>VLOOKUP(F7575,Sheet1!$A$1:$E$2471,5,FALSE)</f>
        <v>79998-2238</v>
      </c>
      <c r="K7575" s="2">
        <v>2089.92</v>
      </c>
      <c r="L7575" s="1">
        <v>43116</v>
      </c>
      <c r="M7575">
        <v>0</v>
      </c>
      <c r="N7575">
        <v>1</v>
      </c>
      <c r="P7575" t="s">
        <v>91</v>
      </c>
    </row>
    <row r="7576" spans="1:16" x14ac:dyDescent="0.25">
      <c r="A7576" s="13">
        <v>2230</v>
      </c>
      <c r="B7576" s="11" t="s">
        <v>1107</v>
      </c>
      <c r="C7576" t="s">
        <v>608</v>
      </c>
      <c r="D7576">
        <v>470</v>
      </c>
      <c r="E7576" t="s">
        <v>264</v>
      </c>
      <c r="F7576" t="s">
        <v>2</v>
      </c>
      <c r="G7576" s="11" t="str">
        <f>VLOOKUP(F7576,Sheet1!$A$1:$E$2471,2,FALSE)</f>
        <v>BANKCARD CENTER PO BOX 982238</v>
      </c>
      <c r="H7576" s="11" t="str">
        <f>VLOOKUP(F7576,Sheet1!$A$1:$E$2471,3,FALSE)</f>
        <v>EL PASO</v>
      </c>
      <c r="I7576" s="11" t="str">
        <f>VLOOKUP(F7576,Sheet1!$A$1:$E$2471,4,FALSE)</f>
        <v>TX</v>
      </c>
      <c r="J7576" s="11" t="str">
        <f>VLOOKUP(F7576,Sheet1!$A$1:$E$2471,5,FALSE)</f>
        <v>79998-2238</v>
      </c>
      <c r="K7576" s="2">
        <v>779.74</v>
      </c>
      <c r="L7576" s="1">
        <v>43147</v>
      </c>
      <c r="M7576">
        <v>0</v>
      </c>
      <c r="N7576">
        <v>1</v>
      </c>
      <c r="P7576" t="s">
        <v>91</v>
      </c>
    </row>
    <row r="7577" spans="1:16" x14ac:dyDescent="0.25">
      <c r="A7577" s="13">
        <v>2230</v>
      </c>
      <c r="B7577" s="11" t="s">
        <v>1107</v>
      </c>
      <c r="C7577" t="s">
        <v>608</v>
      </c>
      <c r="D7577">
        <v>480</v>
      </c>
      <c r="E7577" t="s">
        <v>250</v>
      </c>
      <c r="F7577" t="s">
        <v>172</v>
      </c>
      <c r="G7577" s="11" t="str">
        <f>VLOOKUP(F7577,Sheet1!$A$1:$E$2471,2,FALSE)</f>
        <v xml:space="preserve">PO BOX 846095 </v>
      </c>
      <c r="H7577" s="11" t="str">
        <f>VLOOKUP(F7577,Sheet1!$A$1:$E$2471,3,FALSE)</f>
        <v>DALLAS</v>
      </c>
      <c r="I7577" s="11" t="str">
        <f>VLOOKUP(F7577,Sheet1!$A$1:$E$2471,4,FALSE)</f>
        <v>TX</v>
      </c>
      <c r="J7577" s="11" t="str">
        <f>VLOOKUP(F7577,Sheet1!$A$1:$E$2471,5,FALSE)</f>
        <v>75284-6095</v>
      </c>
      <c r="K7577" s="2">
        <v>798</v>
      </c>
      <c r="L7577" s="1">
        <v>43278</v>
      </c>
      <c r="M7577">
        <v>0</v>
      </c>
      <c r="N7577">
        <v>1</v>
      </c>
      <c r="P7577" t="s">
        <v>91</v>
      </c>
    </row>
    <row r="7578" spans="1:16" x14ac:dyDescent="0.25">
      <c r="A7578" s="13">
        <v>2230</v>
      </c>
      <c r="B7578" s="11" t="s">
        <v>1107</v>
      </c>
      <c r="C7578" t="s">
        <v>608</v>
      </c>
      <c r="D7578">
        <v>480</v>
      </c>
      <c r="E7578" t="s">
        <v>250</v>
      </c>
      <c r="F7578" t="s">
        <v>172</v>
      </c>
      <c r="G7578" s="11" t="str">
        <f>VLOOKUP(F7578,Sheet1!$A$1:$E$2471,2,FALSE)</f>
        <v xml:space="preserve">PO BOX 846095 </v>
      </c>
      <c r="H7578" s="11" t="str">
        <f>VLOOKUP(F7578,Sheet1!$A$1:$E$2471,3,FALSE)</f>
        <v>DALLAS</v>
      </c>
      <c r="I7578" s="11" t="str">
        <f>VLOOKUP(F7578,Sheet1!$A$1:$E$2471,4,FALSE)</f>
        <v>TX</v>
      </c>
      <c r="J7578" s="11" t="str">
        <f>VLOOKUP(F7578,Sheet1!$A$1:$E$2471,5,FALSE)</f>
        <v>75284-6095</v>
      </c>
      <c r="K7578" s="2">
        <v>1995</v>
      </c>
      <c r="L7578" s="1">
        <v>43105</v>
      </c>
      <c r="M7578">
        <v>0</v>
      </c>
      <c r="N7578">
        <v>1</v>
      </c>
      <c r="P7578" t="s">
        <v>91</v>
      </c>
    </row>
    <row r="7579" spans="1:16" x14ac:dyDescent="0.25">
      <c r="A7579" s="13">
        <v>2230</v>
      </c>
      <c r="B7579" s="11" t="s">
        <v>1107</v>
      </c>
      <c r="C7579" t="s">
        <v>608</v>
      </c>
      <c r="D7579">
        <v>640</v>
      </c>
      <c r="E7579" t="s">
        <v>105</v>
      </c>
      <c r="F7579" t="s">
        <v>243</v>
      </c>
      <c r="G7579" s="11" t="str">
        <f>VLOOKUP(F7579,Sheet1!$A$1:$E$2471,2,FALSE)</f>
        <v xml:space="preserve">812 "C" STREET </v>
      </c>
      <c r="H7579" s="11" t="str">
        <f>VLOOKUP(F7579,Sheet1!$A$1:$E$2471,3,FALSE)</f>
        <v>CULVER</v>
      </c>
      <c r="I7579" s="11" t="str">
        <f>VLOOKUP(F7579,Sheet1!$A$1:$E$2471,4,FALSE)</f>
        <v>OR</v>
      </c>
      <c r="J7579" s="11" t="str">
        <f>VLOOKUP(F7579,Sheet1!$A$1:$E$2471,5,FALSE)</f>
        <v>97734</v>
      </c>
      <c r="K7579" s="2">
        <v>1</v>
      </c>
      <c r="L7579" s="1">
        <v>43266</v>
      </c>
      <c r="M7579">
        <v>100120469</v>
      </c>
      <c r="N7579">
        <v>1</v>
      </c>
      <c r="P7579" t="s">
        <v>91</v>
      </c>
    </row>
    <row r="7580" spans="1:16" x14ac:dyDescent="0.25">
      <c r="A7580" s="13">
        <v>2230</v>
      </c>
      <c r="B7580" s="11" t="s">
        <v>1107</v>
      </c>
      <c r="C7580" t="s">
        <v>608</v>
      </c>
      <c r="D7580">
        <v>640</v>
      </c>
      <c r="E7580" t="s">
        <v>105</v>
      </c>
      <c r="F7580" t="s">
        <v>243</v>
      </c>
      <c r="G7580" s="11" t="str">
        <f>VLOOKUP(F7580,Sheet1!$A$1:$E$2471,2,FALSE)</f>
        <v xml:space="preserve">812 "C" STREET </v>
      </c>
      <c r="H7580" s="11" t="str">
        <f>VLOOKUP(F7580,Sheet1!$A$1:$E$2471,3,FALSE)</f>
        <v>CULVER</v>
      </c>
      <c r="I7580" s="11" t="str">
        <f>VLOOKUP(F7580,Sheet1!$A$1:$E$2471,4,FALSE)</f>
        <v>OR</v>
      </c>
      <c r="J7580" s="11" t="str">
        <f>VLOOKUP(F7580,Sheet1!$A$1:$E$2471,5,FALSE)</f>
        <v>97734</v>
      </c>
      <c r="K7580" s="2">
        <v>1</v>
      </c>
      <c r="L7580" s="1">
        <v>43266</v>
      </c>
      <c r="M7580">
        <v>100120469</v>
      </c>
      <c r="N7580">
        <v>1</v>
      </c>
      <c r="P7580" t="s">
        <v>91</v>
      </c>
    </row>
    <row r="7581" spans="1:16" x14ac:dyDescent="0.25">
      <c r="A7581" s="13">
        <v>2230</v>
      </c>
      <c r="B7581" s="11" t="s">
        <v>1107</v>
      </c>
      <c r="C7581" t="s">
        <v>608</v>
      </c>
      <c r="D7581">
        <v>640</v>
      </c>
      <c r="E7581" t="s">
        <v>105</v>
      </c>
      <c r="F7581" t="s">
        <v>243</v>
      </c>
      <c r="G7581" s="11" t="str">
        <f>VLOOKUP(F7581,Sheet1!$A$1:$E$2471,2,FALSE)</f>
        <v xml:space="preserve">812 "C" STREET </v>
      </c>
      <c r="H7581" s="11" t="str">
        <f>VLOOKUP(F7581,Sheet1!$A$1:$E$2471,3,FALSE)</f>
        <v>CULVER</v>
      </c>
      <c r="I7581" s="11" t="str">
        <f>VLOOKUP(F7581,Sheet1!$A$1:$E$2471,4,FALSE)</f>
        <v>OR</v>
      </c>
      <c r="J7581" s="11" t="str">
        <f>VLOOKUP(F7581,Sheet1!$A$1:$E$2471,5,FALSE)</f>
        <v>97734</v>
      </c>
      <c r="K7581" s="2">
        <v>1</v>
      </c>
      <c r="L7581" s="1">
        <v>43266</v>
      </c>
      <c r="M7581">
        <v>100120469</v>
      </c>
      <c r="N7581">
        <v>1</v>
      </c>
      <c r="P7581" t="s">
        <v>91</v>
      </c>
    </row>
    <row r="7582" spans="1:16" x14ac:dyDescent="0.25">
      <c r="A7582" s="13">
        <v>2230</v>
      </c>
      <c r="B7582" s="11" t="s">
        <v>1107</v>
      </c>
      <c r="C7582" t="s">
        <v>608</v>
      </c>
      <c r="D7582">
        <v>640</v>
      </c>
      <c r="E7582" t="s">
        <v>105</v>
      </c>
      <c r="F7582" t="s">
        <v>507</v>
      </c>
      <c r="G7582" s="11" t="str">
        <f>VLOOKUP(F7582,Sheet1!$A$1:$E$2471,2,FALSE)</f>
        <v>..</v>
      </c>
      <c r="H7582" s="11" t="str">
        <f>VLOOKUP(F7582,Sheet1!$A$1:$E$2471,3,FALSE)</f>
        <v>ASTORIA</v>
      </c>
      <c r="I7582" s="11" t="str">
        <f>VLOOKUP(F7582,Sheet1!$A$1:$E$2471,4,FALSE)</f>
        <v>OR</v>
      </c>
      <c r="J7582" s="11" t="str">
        <f>VLOOKUP(F7582,Sheet1!$A$1:$E$2471,5,FALSE)</f>
        <v>97103</v>
      </c>
      <c r="K7582" s="2">
        <v>225</v>
      </c>
      <c r="L7582" s="1">
        <v>43105</v>
      </c>
      <c r="M7582">
        <v>0</v>
      </c>
      <c r="N7582">
        <v>1</v>
      </c>
      <c r="P7582" t="s">
        <v>91</v>
      </c>
    </row>
    <row r="7583" spans="1:16" x14ac:dyDescent="0.25">
      <c r="A7583" s="13">
        <v>2230</v>
      </c>
      <c r="B7583" s="11" t="s">
        <v>1107</v>
      </c>
      <c r="C7583" t="s">
        <v>608</v>
      </c>
      <c r="D7583">
        <v>640</v>
      </c>
      <c r="E7583" t="s">
        <v>105</v>
      </c>
      <c r="F7583" t="s">
        <v>243</v>
      </c>
      <c r="G7583" s="11" t="str">
        <f>VLOOKUP(F7583,Sheet1!$A$1:$E$2471,2,FALSE)</f>
        <v xml:space="preserve">812 "C" STREET </v>
      </c>
      <c r="H7583" s="11" t="str">
        <f>VLOOKUP(F7583,Sheet1!$A$1:$E$2471,3,FALSE)</f>
        <v>CULVER</v>
      </c>
      <c r="I7583" s="11" t="str">
        <f>VLOOKUP(F7583,Sheet1!$A$1:$E$2471,4,FALSE)</f>
        <v>OR</v>
      </c>
      <c r="J7583" s="11" t="str">
        <f>VLOOKUP(F7583,Sheet1!$A$1:$E$2471,5,FALSE)</f>
        <v>97734</v>
      </c>
      <c r="K7583" s="2">
        <v>1.34</v>
      </c>
      <c r="L7583" s="1">
        <v>43266</v>
      </c>
      <c r="M7583">
        <v>100120469</v>
      </c>
      <c r="N7583">
        <v>1</v>
      </c>
      <c r="P7583" t="s">
        <v>91</v>
      </c>
    </row>
    <row r="7584" spans="1:16" x14ac:dyDescent="0.25">
      <c r="A7584" s="13">
        <v>2230</v>
      </c>
      <c r="B7584" s="11" t="s">
        <v>1107</v>
      </c>
      <c r="C7584" t="s">
        <v>608</v>
      </c>
      <c r="D7584">
        <v>640</v>
      </c>
      <c r="E7584" t="s">
        <v>105</v>
      </c>
      <c r="F7584" t="s">
        <v>243</v>
      </c>
      <c r="G7584" s="11" t="str">
        <f>VLOOKUP(F7584,Sheet1!$A$1:$E$2471,2,FALSE)</f>
        <v xml:space="preserve">812 "C" STREET </v>
      </c>
      <c r="H7584" s="11" t="str">
        <f>VLOOKUP(F7584,Sheet1!$A$1:$E$2471,3,FALSE)</f>
        <v>CULVER</v>
      </c>
      <c r="I7584" s="11" t="str">
        <f>VLOOKUP(F7584,Sheet1!$A$1:$E$2471,4,FALSE)</f>
        <v>OR</v>
      </c>
      <c r="J7584" s="11" t="str">
        <f>VLOOKUP(F7584,Sheet1!$A$1:$E$2471,5,FALSE)</f>
        <v>97734</v>
      </c>
      <c r="K7584" s="2">
        <v>1.86</v>
      </c>
      <c r="L7584" s="1">
        <v>43266</v>
      </c>
      <c r="M7584">
        <v>100120469</v>
      </c>
      <c r="N7584">
        <v>1</v>
      </c>
      <c r="P7584" t="s">
        <v>91</v>
      </c>
    </row>
    <row r="7585" spans="1:16" x14ac:dyDescent="0.25">
      <c r="A7585" s="13">
        <v>2230</v>
      </c>
      <c r="B7585" s="11" t="s">
        <v>1107</v>
      </c>
      <c r="C7585" t="s">
        <v>608</v>
      </c>
      <c r="D7585">
        <v>640</v>
      </c>
      <c r="E7585" t="s">
        <v>105</v>
      </c>
      <c r="F7585" t="s">
        <v>243</v>
      </c>
      <c r="G7585" s="11" t="str">
        <f>VLOOKUP(F7585,Sheet1!$A$1:$E$2471,2,FALSE)</f>
        <v xml:space="preserve">812 "C" STREET </v>
      </c>
      <c r="H7585" s="11" t="str">
        <f>VLOOKUP(F7585,Sheet1!$A$1:$E$2471,3,FALSE)</f>
        <v>CULVER</v>
      </c>
      <c r="I7585" s="11" t="str">
        <f>VLOOKUP(F7585,Sheet1!$A$1:$E$2471,4,FALSE)</f>
        <v>OR</v>
      </c>
      <c r="J7585" s="11" t="str">
        <f>VLOOKUP(F7585,Sheet1!$A$1:$E$2471,5,FALSE)</f>
        <v>97734</v>
      </c>
      <c r="K7585" s="2">
        <v>2.34</v>
      </c>
      <c r="L7585" s="1">
        <v>43266</v>
      </c>
      <c r="M7585">
        <v>100120469</v>
      </c>
      <c r="N7585">
        <v>1</v>
      </c>
      <c r="P7585" t="s">
        <v>91</v>
      </c>
    </row>
    <row r="7586" spans="1:16" x14ac:dyDescent="0.25">
      <c r="A7586" s="13">
        <v>2230</v>
      </c>
      <c r="B7586" s="11" t="s">
        <v>1107</v>
      </c>
      <c r="C7586" t="s">
        <v>608</v>
      </c>
      <c r="D7586">
        <v>640</v>
      </c>
      <c r="E7586" t="s">
        <v>105</v>
      </c>
      <c r="F7586" t="s">
        <v>243</v>
      </c>
      <c r="G7586" s="11" t="str">
        <f>VLOOKUP(F7586,Sheet1!$A$1:$E$2471,2,FALSE)</f>
        <v xml:space="preserve">812 "C" STREET </v>
      </c>
      <c r="H7586" s="11" t="str">
        <f>VLOOKUP(F7586,Sheet1!$A$1:$E$2471,3,FALSE)</f>
        <v>CULVER</v>
      </c>
      <c r="I7586" s="11" t="str">
        <f>VLOOKUP(F7586,Sheet1!$A$1:$E$2471,4,FALSE)</f>
        <v>OR</v>
      </c>
      <c r="J7586" s="11" t="str">
        <f>VLOOKUP(F7586,Sheet1!$A$1:$E$2471,5,FALSE)</f>
        <v>97734</v>
      </c>
      <c r="K7586" s="2">
        <v>2.46</v>
      </c>
      <c r="L7586" s="1">
        <v>43266</v>
      </c>
      <c r="M7586">
        <v>100120469</v>
      </c>
      <c r="N7586">
        <v>1</v>
      </c>
      <c r="P7586" t="s">
        <v>91</v>
      </c>
    </row>
    <row r="7587" spans="1:16" x14ac:dyDescent="0.25">
      <c r="A7587" s="13">
        <v>2230</v>
      </c>
      <c r="B7587" s="11" t="s">
        <v>1107</v>
      </c>
      <c r="C7587" t="s">
        <v>608</v>
      </c>
      <c r="D7587">
        <v>640</v>
      </c>
      <c r="E7587" t="s">
        <v>105</v>
      </c>
      <c r="F7587" t="s">
        <v>243</v>
      </c>
      <c r="G7587" s="11" t="str">
        <f>VLOOKUP(F7587,Sheet1!$A$1:$E$2471,2,FALSE)</f>
        <v xml:space="preserve">812 "C" STREET </v>
      </c>
      <c r="H7587" s="11" t="str">
        <f>VLOOKUP(F7587,Sheet1!$A$1:$E$2471,3,FALSE)</f>
        <v>CULVER</v>
      </c>
      <c r="I7587" s="11" t="str">
        <f>VLOOKUP(F7587,Sheet1!$A$1:$E$2471,4,FALSE)</f>
        <v>OR</v>
      </c>
      <c r="J7587" s="11" t="str">
        <f>VLOOKUP(F7587,Sheet1!$A$1:$E$2471,5,FALSE)</f>
        <v>97734</v>
      </c>
      <c r="K7587" s="2">
        <v>1</v>
      </c>
      <c r="L7587" s="1">
        <v>43245</v>
      </c>
      <c r="M7587">
        <v>100120362</v>
      </c>
      <c r="N7587">
        <v>1</v>
      </c>
      <c r="P7587" t="s">
        <v>91</v>
      </c>
    </row>
    <row r="7588" spans="1:16" x14ac:dyDescent="0.25">
      <c r="A7588" s="13">
        <v>2230</v>
      </c>
      <c r="B7588" s="11" t="s">
        <v>1107</v>
      </c>
      <c r="C7588" t="s">
        <v>608</v>
      </c>
      <c r="D7588">
        <v>640</v>
      </c>
      <c r="E7588" t="s">
        <v>105</v>
      </c>
      <c r="F7588" t="s">
        <v>527</v>
      </c>
      <c r="G7588" s="11" t="str">
        <f>VLOOKUP(F7588,Sheet1!$A$1:$E$2471,2,FALSE)</f>
        <v>..</v>
      </c>
      <c r="H7588" s="11" t="str">
        <f>VLOOKUP(F7588,Sheet1!$A$1:$E$2471,3,FALSE)</f>
        <v>LITTLETON</v>
      </c>
      <c r="I7588" s="11" t="str">
        <f>VLOOKUP(F7588,Sheet1!$A$1:$E$2471,4,FALSE)</f>
        <v>CO</v>
      </c>
      <c r="J7588" s="11" t="str">
        <f>VLOOKUP(F7588,Sheet1!$A$1:$E$2471,5,FALSE)</f>
        <v>80123</v>
      </c>
      <c r="K7588" s="2">
        <v>225</v>
      </c>
      <c r="L7588" s="1">
        <v>43091</v>
      </c>
      <c r="M7588">
        <v>0</v>
      </c>
      <c r="N7588">
        <v>1</v>
      </c>
      <c r="P7588" t="s">
        <v>91</v>
      </c>
    </row>
    <row r="7589" spans="1:16" x14ac:dyDescent="0.25">
      <c r="A7589" s="13">
        <v>2230</v>
      </c>
      <c r="B7589" s="11" t="s">
        <v>1107</v>
      </c>
      <c r="C7589" t="s">
        <v>608</v>
      </c>
      <c r="D7589">
        <v>640</v>
      </c>
      <c r="E7589" t="s">
        <v>105</v>
      </c>
      <c r="F7589" t="s">
        <v>647</v>
      </c>
      <c r="G7589" s="11" t="str">
        <f>VLOOKUP(F7589,Sheet1!$A$1:$E$2471,2,FALSE)</f>
        <v>..</v>
      </c>
      <c r="H7589" s="11" t="str">
        <f>VLOOKUP(F7589,Sheet1!$A$1:$E$2471,3,FALSE)</f>
        <v>HILLSBORO</v>
      </c>
      <c r="I7589" s="11" t="str">
        <f>VLOOKUP(F7589,Sheet1!$A$1:$E$2471,4,FALSE)</f>
        <v>OR</v>
      </c>
      <c r="J7589" s="11" t="str">
        <f>VLOOKUP(F7589,Sheet1!$A$1:$E$2471,5,FALSE)</f>
        <v>97124</v>
      </c>
      <c r="K7589" s="2">
        <v>225</v>
      </c>
      <c r="L7589" s="1">
        <v>43105</v>
      </c>
      <c r="M7589">
        <v>0</v>
      </c>
      <c r="N7589">
        <v>1</v>
      </c>
      <c r="P7589" t="s">
        <v>91</v>
      </c>
    </row>
    <row r="7590" spans="1:16" x14ac:dyDescent="0.25">
      <c r="A7590" s="13">
        <v>2230</v>
      </c>
      <c r="B7590" s="11" t="s">
        <v>1107</v>
      </c>
      <c r="C7590" t="s">
        <v>608</v>
      </c>
      <c r="D7590">
        <v>640</v>
      </c>
      <c r="E7590" t="s">
        <v>105</v>
      </c>
      <c r="F7590" t="s">
        <v>715</v>
      </c>
      <c r="G7590" s="11" t="str">
        <f>VLOOKUP(F7590,Sheet1!$A$1:$E$2471,2,FALSE)</f>
        <v xml:space="preserve">PO BOX 1610 </v>
      </c>
      <c r="H7590" s="11" t="str">
        <f>VLOOKUP(F7590,Sheet1!$A$1:$E$2471,3,FALSE)</f>
        <v>HAGERSTOWN</v>
      </c>
      <c r="I7590" s="11" t="str">
        <f>VLOOKUP(F7590,Sheet1!$A$1:$E$2471,4,FALSE)</f>
        <v>MD</v>
      </c>
      <c r="J7590" s="11" t="str">
        <f>VLOOKUP(F7590,Sheet1!$A$1:$E$2471,5,FALSE)</f>
        <v>21741-0000</v>
      </c>
      <c r="K7590" s="2">
        <v>135</v>
      </c>
      <c r="L7590" s="1">
        <v>43203</v>
      </c>
      <c r="M7590">
        <v>100120144</v>
      </c>
      <c r="N7590">
        <v>1</v>
      </c>
      <c r="P7590" t="s">
        <v>91</v>
      </c>
    </row>
    <row r="7591" spans="1:16" x14ac:dyDescent="0.25">
      <c r="A7591" s="13">
        <v>2230</v>
      </c>
      <c r="B7591" s="11" t="s">
        <v>1107</v>
      </c>
      <c r="C7591" t="s">
        <v>608</v>
      </c>
      <c r="D7591">
        <v>640</v>
      </c>
      <c r="E7591" t="s">
        <v>105</v>
      </c>
      <c r="F7591" t="s">
        <v>2</v>
      </c>
      <c r="G7591" s="11" t="str">
        <f>VLOOKUP(F7591,Sheet1!$A$1:$E$2471,2,FALSE)</f>
        <v>BANKCARD CENTER PO BOX 982238</v>
      </c>
      <c r="H7591" s="11" t="str">
        <f>VLOOKUP(F7591,Sheet1!$A$1:$E$2471,3,FALSE)</f>
        <v>EL PASO</v>
      </c>
      <c r="I7591" s="11" t="str">
        <f>VLOOKUP(F7591,Sheet1!$A$1:$E$2471,4,FALSE)</f>
        <v>TX</v>
      </c>
      <c r="J7591" s="11" t="str">
        <f>VLOOKUP(F7591,Sheet1!$A$1:$E$2471,5,FALSE)</f>
        <v>79998-2238</v>
      </c>
      <c r="K7591" s="2">
        <v>-10.99</v>
      </c>
      <c r="L7591" s="1">
        <v>42998</v>
      </c>
      <c r="M7591">
        <v>0</v>
      </c>
      <c r="N7591">
        <v>1</v>
      </c>
      <c r="P7591" t="s">
        <v>91</v>
      </c>
    </row>
    <row r="7592" spans="1:16" x14ac:dyDescent="0.25">
      <c r="A7592" s="13">
        <v>2230</v>
      </c>
      <c r="B7592" s="11" t="s">
        <v>1107</v>
      </c>
      <c r="C7592" t="s">
        <v>608</v>
      </c>
      <c r="D7592">
        <v>640</v>
      </c>
      <c r="E7592" t="s">
        <v>105</v>
      </c>
      <c r="F7592" t="s">
        <v>675</v>
      </c>
      <c r="G7592" s="11" t="str">
        <f>VLOOKUP(F7592,Sheet1!$A$1:$E$2471,2,FALSE)</f>
        <v>..</v>
      </c>
      <c r="H7592" s="11" t="str">
        <f>VLOOKUP(F7592,Sheet1!$A$1:$E$2471,3,FALSE)</f>
        <v>BEAVERTON</v>
      </c>
      <c r="I7592" s="11" t="str">
        <f>VLOOKUP(F7592,Sheet1!$A$1:$E$2471,4,FALSE)</f>
        <v>OR</v>
      </c>
      <c r="J7592" s="11" t="str">
        <f>VLOOKUP(F7592,Sheet1!$A$1:$E$2471,5,FALSE)</f>
        <v>97003</v>
      </c>
      <c r="K7592" s="2">
        <v>35</v>
      </c>
      <c r="L7592" s="1">
        <v>43014</v>
      </c>
      <c r="M7592">
        <v>100119066</v>
      </c>
      <c r="N7592">
        <v>1</v>
      </c>
      <c r="P7592" t="s">
        <v>91</v>
      </c>
    </row>
    <row r="7593" spans="1:16" x14ac:dyDescent="0.25">
      <c r="A7593" s="13">
        <v>2230</v>
      </c>
      <c r="B7593" s="11" t="s">
        <v>1107</v>
      </c>
      <c r="C7593" t="s">
        <v>608</v>
      </c>
      <c r="D7593">
        <v>640</v>
      </c>
      <c r="E7593" t="s">
        <v>105</v>
      </c>
      <c r="F7593" t="s">
        <v>506</v>
      </c>
      <c r="G7593" s="11" t="str">
        <f>VLOOKUP(F7593,Sheet1!$A$1:$E$2471,2,FALSE)</f>
        <v>..</v>
      </c>
      <c r="H7593" s="11" t="str">
        <f>VLOOKUP(F7593,Sheet1!$A$1:$E$2471,3,FALSE)</f>
        <v>SHERWOOD</v>
      </c>
      <c r="I7593" s="11" t="str">
        <f>VLOOKUP(F7593,Sheet1!$A$1:$E$2471,4,FALSE)</f>
        <v>OR</v>
      </c>
      <c r="J7593" s="11" t="str">
        <f>VLOOKUP(F7593,Sheet1!$A$1:$E$2471,5,FALSE)</f>
        <v>97140</v>
      </c>
      <c r="K7593" s="2">
        <v>225</v>
      </c>
      <c r="L7593" s="1">
        <v>43014</v>
      </c>
      <c r="M7593">
        <v>0</v>
      </c>
      <c r="N7593">
        <v>1</v>
      </c>
      <c r="P7593" t="s">
        <v>91</v>
      </c>
    </row>
    <row r="7594" spans="1:16" x14ac:dyDescent="0.25">
      <c r="A7594" s="13">
        <v>2230</v>
      </c>
      <c r="B7594" s="11" t="s">
        <v>1107</v>
      </c>
      <c r="C7594" t="s">
        <v>608</v>
      </c>
      <c r="D7594">
        <v>640</v>
      </c>
      <c r="E7594" t="s">
        <v>105</v>
      </c>
      <c r="F7594" t="s">
        <v>483</v>
      </c>
      <c r="G7594" s="11" t="str">
        <f>VLOOKUP(F7594,Sheet1!$A$1:$E$2471,2,FALSE)</f>
        <v>..</v>
      </c>
      <c r="H7594" s="11" t="str">
        <f>VLOOKUP(F7594,Sheet1!$A$1:$E$2471,3,FALSE)</f>
        <v>HILLSBORO</v>
      </c>
      <c r="I7594" s="11" t="str">
        <f>VLOOKUP(F7594,Sheet1!$A$1:$E$2471,4,FALSE)</f>
        <v>OR</v>
      </c>
      <c r="J7594" s="11" t="str">
        <f>VLOOKUP(F7594,Sheet1!$A$1:$E$2471,5,FALSE)</f>
        <v>97123</v>
      </c>
      <c r="K7594" s="2">
        <v>225</v>
      </c>
      <c r="L7594" s="1">
        <v>43021</v>
      </c>
      <c r="M7594">
        <v>0</v>
      </c>
      <c r="N7594">
        <v>1</v>
      </c>
      <c r="P7594" t="s">
        <v>91</v>
      </c>
    </row>
    <row r="7595" spans="1:16" x14ac:dyDescent="0.25">
      <c r="A7595" s="13">
        <v>2230</v>
      </c>
      <c r="B7595" s="11" t="s">
        <v>1107</v>
      </c>
      <c r="C7595" t="s">
        <v>608</v>
      </c>
      <c r="D7595">
        <v>640</v>
      </c>
      <c r="E7595" t="s">
        <v>105</v>
      </c>
      <c r="F7595" t="s">
        <v>518</v>
      </c>
      <c r="G7595" s="11" t="str">
        <f>VLOOKUP(F7595,Sheet1!$A$1:$E$2471,2,FALSE)</f>
        <v>..</v>
      </c>
      <c r="H7595" s="11" t="str">
        <f>VLOOKUP(F7595,Sheet1!$A$1:$E$2471,3,FALSE)</f>
        <v>PORTLAND</v>
      </c>
      <c r="I7595" s="11" t="str">
        <f>VLOOKUP(F7595,Sheet1!$A$1:$E$2471,4,FALSE)</f>
        <v>OR</v>
      </c>
      <c r="J7595" s="11" t="str">
        <f>VLOOKUP(F7595,Sheet1!$A$1:$E$2471,5,FALSE)</f>
        <v>97221</v>
      </c>
      <c r="K7595" s="2">
        <v>225</v>
      </c>
      <c r="L7595" s="1">
        <v>43056</v>
      </c>
      <c r="M7595">
        <v>100119369</v>
      </c>
      <c r="N7595">
        <v>1</v>
      </c>
      <c r="P7595" t="s">
        <v>91</v>
      </c>
    </row>
    <row r="7596" spans="1:16" x14ac:dyDescent="0.25">
      <c r="A7596" s="13">
        <v>2230</v>
      </c>
      <c r="B7596" s="11" t="s">
        <v>1107</v>
      </c>
      <c r="C7596" t="s">
        <v>608</v>
      </c>
      <c r="D7596">
        <v>640</v>
      </c>
      <c r="E7596" t="s">
        <v>105</v>
      </c>
      <c r="F7596" t="s">
        <v>522</v>
      </c>
      <c r="G7596" s="11" t="str">
        <f>VLOOKUP(F7596,Sheet1!$A$1:$E$2471,2,FALSE)</f>
        <v>..</v>
      </c>
      <c r="H7596" s="11" t="str">
        <f>VLOOKUP(F7596,Sheet1!$A$1:$E$2471,3,FALSE)</f>
        <v>TUALATIN</v>
      </c>
      <c r="I7596" s="11" t="str">
        <f>VLOOKUP(F7596,Sheet1!$A$1:$E$2471,4,FALSE)</f>
        <v>OR</v>
      </c>
      <c r="J7596" s="11" t="str">
        <f>VLOOKUP(F7596,Sheet1!$A$1:$E$2471,5,FALSE)</f>
        <v>97062</v>
      </c>
      <c r="K7596" s="2">
        <v>225</v>
      </c>
      <c r="L7596" s="1">
        <v>43070</v>
      </c>
      <c r="M7596">
        <v>0</v>
      </c>
      <c r="N7596">
        <v>1</v>
      </c>
      <c r="P7596" t="s">
        <v>91</v>
      </c>
    </row>
    <row r="7597" spans="1:16" x14ac:dyDescent="0.25">
      <c r="A7597" s="13">
        <v>2230</v>
      </c>
      <c r="B7597" s="11" t="s">
        <v>1107</v>
      </c>
      <c r="C7597" t="s">
        <v>608</v>
      </c>
      <c r="D7597">
        <v>640</v>
      </c>
      <c r="E7597" t="s">
        <v>105</v>
      </c>
      <c r="F7597" t="s">
        <v>475</v>
      </c>
      <c r="G7597" s="11" t="str">
        <f>VLOOKUP(F7597,Sheet1!$A$1:$E$2471,2,FALSE)</f>
        <v>..</v>
      </c>
      <c r="H7597" s="11" t="str">
        <f>VLOOKUP(F7597,Sheet1!$A$1:$E$2471,3,FALSE)</f>
        <v>TIGARD</v>
      </c>
      <c r="I7597" s="11" t="str">
        <f>VLOOKUP(F7597,Sheet1!$A$1:$E$2471,4,FALSE)</f>
        <v>OR</v>
      </c>
      <c r="J7597" s="11" t="str">
        <f>VLOOKUP(F7597,Sheet1!$A$1:$E$2471,5,FALSE)</f>
        <v>97224</v>
      </c>
      <c r="K7597" s="2">
        <v>225</v>
      </c>
      <c r="L7597" s="1">
        <v>43061</v>
      </c>
      <c r="M7597">
        <v>0</v>
      </c>
      <c r="N7597">
        <v>1</v>
      </c>
      <c r="P7597" t="s">
        <v>91</v>
      </c>
    </row>
    <row r="7598" spans="1:16" x14ac:dyDescent="0.25">
      <c r="A7598" s="13">
        <v>2230</v>
      </c>
      <c r="B7598" s="11" t="s">
        <v>1107</v>
      </c>
      <c r="C7598" t="s">
        <v>608</v>
      </c>
      <c r="D7598">
        <v>640</v>
      </c>
      <c r="E7598" t="s">
        <v>105</v>
      </c>
      <c r="F7598" t="s">
        <v>682</v>
      </c>
      <c r="G7598" s="11" t="str">
        <f>VLOOKUP(F7598,Sheet1!$A$1:$E$2471,2,FALSE)</f>
        <v>..</v>
      </c>
      <c r="H7598" s="11" t="str">
        <f>VLOOKUP(F7598,Sheet1!$A$1:$E$2471,3,FALSE)</f>
        <v>HILLSBORO</v>
      </c>
      <c r="I7598" s="11" t="str">
        <f>VLOOKUP(F7598,Sheet1!$A$1:$E$2471,4,FALSE)</f>
        <v>OR</v>
      </c>
      <c r="J7598" s="11" t="str">
        <f>VLOOKUP(F7598,Sheet1!$A$1:$E$2471,5,FALSE)</f>
        <v>97124</v>
      </c>
      <c r="K7598" s="2">
        <v>225</v>
      </c>
      <c r="L7598" s="1">
        <v>43061</v>
      </c>
      <c r="M7598">
        <v>0</v>
      </c>
      <c r="N7598">
        <v>1</v>
      </c>
      <c r="P7598" t="s">
        <v>91</v>
      </c>
    </row>
    <row r="7599" spans="1:16" x14ac:dyDescent="0.25">
      <c r="A7599" s="13">
        <v>2230</v>
      </c>
      <c r="B7599" s="11" t="s">
        <v>1107</v>
      </c>
      <c r="C7599" t="s">
        <v>608</v>
      </c>
      <c r="D7599">
        <v>640</v>
      </c>
      <c r="E7599" t="s">
        <v>105</v>
      </c>
      <c r="F7599" t="s">
        <v>484</v>
      </c>
      <c r="G7599" s="11" t="str">
        <f>VLOOKUP(F7599,Sheet1!$A$1:$E$2471,2,FALSE)</f>
        <v>..</v>
      </c>
      <c r="H7599" s="11" t="str">
        <f>VLOOKUP(F7599,Sheet1!$A$1:$E$2471,3,FALSE)</f>
        <v>PORTLAND</v>
      </c>
      <c r="I7599" s="11" t="str">
        <f>VLOOKUP(F7599,Sheet1!$A$1:$E$2471,4,FALSE)</f>
        <v>OR</v>
      </c>
      <c r="J7599" s="11" t="str">
        <f>VLOOKUP(F7599,Sheet1!$A$1:$E$2471,5,FALSE)</f>
        <v>97203</v>
      </c>
      <c r="K7599" s="2">
        <v>225</v>
      </c>
      <c r="L7599" s="1">
        <v>43077</v>
      </c>
      <c r="M7599">
        <v>0</v>
      </c>
      <c r="N7599">
        <v>1</v>
      </c>
      <c r="P7599" t="s">
        <v>91</v>
      </c>
    </row>
    <row r="7600" spans="1:16" x14ac:dyDescent="0.25">
      <c r="A7600" s="13">
        <v>2230</v>
      </c>
      <c r="B7600" s="11" t="s">
        <v>1107</v>
      </c>
      <c r="C7600" t="s">
        <v>608</v>
      </c>
      <c r="D7600">
        <v>640</v>
      </c>
      <c r="E7600" t="s">
        <v>105</v>
      </c>
      <c r="F7600" t="s">
        <v>497</v>
      </c>
      <c r="G7600" s="11" t="str">
        <f>VLOOKUP(F7600,Sheet1!$A$1:$E$2471,2,FALSE)</f>
        <v>..</v>
      </c>
      <c r="H7600" s="11" t="str">
        <f>VLOOKUP(F7600,Sheet1!$A$1:$E$2471,3,FALSE)</f>
        <v>SHERWOOD</v>
      </c>
      <c r="I7600" s="11" t="str">
        <f>VLOOKUP(F7600,Sheet1!$A$1:$E$2471,4,FALSE)</f>
        <v>OR</v>
      </c>
      <c r="J7600" s="11" t="str">
        <f>VLOOKUP(F7600,Sheet1!$A$1:$E$2471,5,FALSE)</f>
        <v>97140</v>
      </c>
      <c r="K7600" s="2">
        <v>225</v>
      </c>
      <c r="L7600" s="1">
        <v>43070</v>
      </c>
      <c r="M7600">
        <v>0</v>
      </c>
      <c r="N7600">
        <v>1</v>
      </c>
      <c r="P7600" t="s">
        <v>91</v>
      </c>
    </row>
    <row r="7601" spans="1:16" x14ac:dyDescent="0.25">
      <c r="A7601" s="13">
        <v>2230</v>
      </c>
      <c r="B7601" s="11" t="s">
        <v>1107</v>
      </c>
      <c r="C7601" t="s">
        <v>608</v>
      </c>
      <c r="D7601">
        <v>640</v>
      </c>
      <c r="E7601" t="s">
        <v>105</v>
      </c>
      <c r="F7601" t="s">
        <v>665</v>
      </c>
      <c r="G7601" s="11" t="str">
        <f>VLOOKUP(F7601,Sheet1!$A$1:$E$2471,2,FALSE)</f>
        <v>..</v>
      </c>
      <c r="H7601" s="11" t="str">
        <f>VLOOKUP(F7601,Sheet1!$A$1:$E$2471,3,FALSE)</f>
        <v>PORTLAND</v>
      </c>
      <c r="I7601" s="11" t="str">
        <f>VLOOKUP(F7601,Sheet1!$A$1:$E$2471,4,FALSE)</f>
        <v>OR</v>
      </c>
      <c r="J7601" s="11" t="str">
        <f>VLOOKUP(F7601,Sheet1!$A$1:$E$2471,5,FALSE)</f>
        <v>97218</v>
      </c>
      <c r="K7601" s="2">
        <v>225</v>
      </c>
      <c r="L7601" s="1">
        <v>43077</v>
      </c>
      <c r="M7601">
        <v>0</v>
      </c>
      <c r="N7601">
        <v>1</v>
      </c>
      <c r="P7601" t="s">
        <v>91</v>
      </c>
    </row>
    <row r="7602" spans="1:16" x14ac:dyDescent="0.25">
      <c r="A7602" s="13">
        <v>2230</v>
      </c>
      <c r="B7602" s="11" t="s">
        <v>1107</v>
      </c>
      <c r="C7602" t="s">
        <v>608</v>
      </c>
      <c r="D7602">
        <v>640</v>
      </c>
      <c r="E7602" t="s">
        <v>105</v>
      </c>
      <c r="F7602" t="s">
        <v>468</v>
      </c>
      <c r="G7602" s="11" t="str">
        <f>VLOOKUP(F7602,Sheet1!$A$1:$E$2471,2,FALSE)</f>
        <v>..</v>
      </c>
      <c r="H7602" s="11" t="str">
        <f>VLOOKUP(F7602,Sheet1!$A$1:$E$2471,3,FALSE)</f>
        <v>LAKE OSWEGO</v>
      </c>
      <c r="I7602" s="11" t="str">
        <f>VLOOKUP(F7602,Sheet1!$A$1:$E$2471,4,FALSE)</f>
        <v>OR</v>
      </c>
      <c r="J7602" s="11" t="str">
        <f>VLOOKUP(F7602,Sheet1!$A$1:$E$2471,5,FALSE)</f>
        <v>97034</v>
      </c>
      <c r="K7602" s="2">
        <v>225</v>
      </c>
      <c r="L7602" s="1">
        <v>43077</v>
      </c>
      <c r="M7602">
        <v>100119510</v>
      </c>
      <c r="N7602">
        <v>1</v>
      </c>
      <c r="P7602" t="s">
        <v>91</v>
      </c>
    </row>
    <row r="7603" spans="1:16" x14ac:dyDescent="0.25">
      <c r="A7603" s="13">
        <v>2230</v>
      </c>
      <c r="B7603" s="11" t="s">
        <v>1107</v>
      </c>
      <c r="C7603" t="s">
        <v>608</v>
      </c>
      <c r="D7603">
        <v>640</v>
      </c>
      <c r="E7603" t="s">
        <v>105</v>
      </c>
      <c r="F7603" t="s">
        <v>449</v>
      </c>
      <c r="G7603" s="11" t="str">
        <f>VLOOKUP(F7603,Sheet1!$A$1:$E$2471,2,FALSE)</f>
        <v>..</v>
      </c>
      <c r="H7603" s="11" t="str">
        <f>VLOOKUP(F7603,Sheet1!$A$1:$E$2471,3,FALSE)</f>
        <v>PORTLAND</v>
      </c>
      <c r="I7603" s="11" t="str">
        <f>VLOOKUP(F7603,Sheet1!$A$1:$E$2471,4,FALSE)</f>
        <v>OR</v>
      </c>
      <c r="J7603" s="11" t="str">
        <f>VLOOKUP(F7603,Sheet1!$A$1:$E$2471,5,FALSE)</f>
        <v>97214</v>
      </c>
      <c r="K7603" s="2">
        <v>225</v>
      </c>
      <c r="L7603" s="1">
        <v>43077</v>
      </c>
      <c r="M7603">
        <v>0</v>
      </c>
      <c r="N7603">
        <v>1</v>
      </c>
      <c r="P7603" t="s">
        <v>91</v>
      </c>
    </row>
    <row r="7604" spans="1:16" x14ac:dyDescent="0.25">
      <c r="A7604" s="13">
        <v>2230</v>
      </c>
      <c r="B7604" s="11" t="s">
        <v>1107</v>
      </c>
      <c r="C7604" t="s">
        <v>608</v>
      </c>
      <c r="D7604">
        <v>640</v>
      </c>
      <c r="E7604" t="s">
        <v>105</v>
      </c>
      <c r="F7604" t="s">
        <v>451</v>
      </c>
      <c r="G7604" s="11" t="str">
        <f>VLOOKUP(F7604,Sheet1!$A$1:$E$2471,2,FALSE)</f>
        <v>..</v>
      </c>
      <c r="H7604" s="11" t="str">
        <f>VLOOKUP(F7604,Sheet1!$A$1:$E$2471,3,FALSE)</f>
        <v>FOREST GROVE</v>
      </c>
      <c r="I7604" s="11" t="str">
        <f>VLOOKUP(F7604,Sheet1!$A$1:$E$2471,4,FALSE)</f>
        <v>OR</v>
      </c>
      <c r="J7604" s="11" t="str">
        <f>VLOOKUP(F7604,Sheet1!$A$1:$E$2471,5,FALSE)</f>
        <v>97116</v>
      </c>
      <c r="K7604" s="2">
        <v>225</v>
      </c>
      <c r="L7604" s="1">
        <v>43084</v>
      </c>
      <c r="M7604">
        <v>100119567</v>
      </c>
      <c r="N7604">
        <v>1</v>
      </c>
      <c r="P7604" t="s">
        <v>91</v>
      </c>
    </row>
    <row r="7605" spans="1:16" x14ac:dyDescent="0.25">
      <c r="A7605" s="13">
        <v>2230</v>
      </c>
      <c r="B7605" s="11" t="s">
        <v>1107</v>
      </c>
      <c r="C7605" t="s">
        <v>608</v>
      </c>
      <c r="D7605">
        <v>640</v>
      </c>
      <c r="E7605" t="s">
        <v>105</v>
      </c>
      <c r="F7605" t="s">
        <v>470</v>
      </c>
      <c r="G7605" s="11" t="str">
        <f>VLOOKUP(F7605,Sheet1!$A$1:$E$2471,2,FALSE)</f>
        <v>..</v>
      </c>
      <c r="H7605" s="11" t="str">
        <f>VLOOKUP(F7605,Sheet1!$A$1:$E$2471,3,FALSE)</f>
        <v>BEAVERTON</v>
      </c>
      <c r="I7605" s="11" t="str">
        <f>VLOOKUP(F7605,Sheet1!$A$1:$E$2471,4,FALSE)</f>
        <v>OR</v>
      </c>
      <c r="J7605" s="11" t="str">
        <f>VLOOKUP(F7605,Sheet1!$A$1:$E$2471,5,FALSE)</f>
        <v>97006</v>
      </c>
      <c r="K7605" s="2">
        <v>225</v>
      </c>
      <c r="L7605" s="1">
        <v>43077</v>
      </c>
      <c r="M7605">
        <v>0</v>
      </c>
      <c r="N7605">
        <v>1</v>
      </c>
      <c r="P7605" t="s">
        <v>91</v>
      </c>
    </row>
    <row r="7606" spans="1:16" x14ac:dyDescent="0.25">
      <c r="A7606" s="13">
        <v>2230</v>
      </c>
      <c r="B7606" s="11" t="s">
        <v>1107</v>
      </c>
      <c r="C7606" t="s">
        <v>608</v>
      </c>
      <c r="D7606">
        <v>640</v>
      </c>
      <c r="E7606" t="s">
        <v>105</v>
      </c>
      <c r="F7606" t="s">
        <v>473</v>
      </c>
      <c r="G7606" s="11" t="str">
        <f>VLOOKUP(F7606,Sheet1!$A$1:$E$2471,2,FALSE)</f>
        <v>..</v>
      </c>
      <c r="H7606" s="11" t="str">
        <f>VLOOKUP(F7606,Sheet1!$A$1:$E$2471,3,FALSE)</f>
        <v>HILLSBORO</v>
      </c>
      <c r="I7606" s="11" t="str">
        <f>VLOOKUP(F7606,Sheet1!$A$1:$E$2471,4,FALSE)</f>
        <v>OR</v>
      </c>
      <c r="J7606" s="11" t="str">
        <f>VLOOKUP(F7606,Sheet1!$A$1:$E$2471,5,FALSE)</f>
        <v>97006</v>
      </c>
      <c r="K7606" s="2">
        <v>225</v>
      </c>
      <c r="L7606" s="1">
        <v>43077</v>
      </c>
      <c r="M7606">
        <v>0</v>
      </c>
      <c r="N7606">
        <v>1</v>
      </c>
      <c r="P7606" t="s">
        <v>91</v>
      </c>
    </row>
    <row r="7607" spans="1:16" x14ac:dyDescent="0.25">
      <c r="A7607" s="13">
        <v>2230</v>
      </c>
      <c r="B7607" s="11" t="s">
        <v>1107</v>
      </c>
      <c r="C7607" t="s">
        <v>608</v>
      </c>
      <c r="D7607">
        <v>640</v>
      </c>
      <c r="E7607" t="s">
        <v>105</v>
      </c>
      <c r="F7607" t="s">
        <v>474</v>
      </c>
      <c r="G7607" s="11" t="str">
        <f>VLOOKUP(F7607,Sheet1!$A$1:$E$2471,2,FALSE)</f>
        <v>..</v>
      </c>
      <c r="H7607" s="11" t="str">
        <f>VLOOKUP(F7607,Sheet1!$A$1:$E$2471,3,FALSE)</f>
        <v>PORTLAND</v>
      </c>
      <c r="I7607" s="11" t="str">
        <f>VLOOKUP(F7607,Sheet1!$A$1:$E$2471,4,FALSE)</f>
        <v>OR</v>
      </c>
      <c r="J7607" s="11" t="str">
        <f>VLOOKUP(F7607,Sheet1!$A$1:$E$2471,5,FALSE)</f>
        <v>97210</v>
      </c>
      <c r="K7607" s="2">
        <v>225</v>
      </c>
      <c r="L7607" s="1">
        <v>43084</v>
      </c>
      <c r="M7607">
        <v>0</v>
      </c>
      <c r="N7607">
        <v>1</v>
      </c>
      <c r="P7607" t="s">
        <v>91</v>
      </c>
    </row>
    <row r="7608" spans="1:16" x14ac:dyDescent="0.25">
      <c r="A7608" s="13">
        <v>2230</v>
      </c>
      <c r="B7608" s="11" t="s">
        <v>1107</v>
      </c>
      <c r="C7608" t="s">
        <v>608</v>
      </c>
      <c r="D7608">
        <v>640</v>
      </c>
      <c r="E7608" t="s">
        <v>105</v>
      </c>
      <c r="F7608" t="s">
        <v>443</v>
      </c>
      <c r="G7608" s="11" t="str">
        <f>VLOOKUP(F7608,Sheet1!$A$1:$E$2471,2,FALSE)</f>
        <v>..</v>
      </c>
      <c r="H7608" s="11" t="str">
        <f>VLOOKUP(F7608,Sheet1!$A$1:$E$2471,3,FALSE)</f>
        <v>FOREST GROVE</v>
      </c>
      <c r="I7608" s="11" t="str">
        <f>VLOOKUP(F7608,Sheet1!$A$1:$E$2471,4,FALSE)</f>
        <v>OR</v>
      </c>
      <c r="J7608" s="11" t="str">
        <f>VLOOKUP(F7608,Sheet1!$A$1:$E$2471,5,FALSE)</f>
        <v>97116</v>
      </c>
      <c r="K7608" s="2">
        <v>225</v>
      </c>
      <c r="L7608" s="1">
        <v>43077</v>
      </c>
      <c r="M7608">
        <v>0</v>
      </c>
      <c r="N7608">
        <v>1</v>
      </c>
      <c r="P7608" t="s">
        <v>91</v>
      </c>
    </row>
    <row r="7609" spans="1:16" x14ac:dyDescent="0.25">
      <c r="A7609" s="13">
        <v>2230</v>
      </c>
      <c r="B7609" s="11" t="s">
        <v>1107</v>
      </c>
      <c r="C7609" t="s">
        <v>608</v>
      </c>
      <c r="D7609">
        <v>640</v>
      </c>
      <c r="E7609" t="s">
        <v>105</v>
      </c>
      <c r="F7609" t="s">
        <v>522</v>
      </c>
      <c r="G7609" s="11" t="str">
        <f>VLOOKUP(F7609,Sheet1!$A$1:$E$2471,2,FALSE)</f>
        <v>..</v>
      </c>
      <c r="H7609" s="11" t="str">
        <f>VLOOKUP(F7609,Sheet1!$A$1:$E$2471,3,FALSE)</f>
        <v>TUALATIN</v>
      </c>
      <c r="I7609" s="11" t="str">
        <f>VLOOKUP(F7609,Sheet1!$A$1:$E$2471,4,FALSE)</f>
        <v>OR</v>
      </c>
      <c r="J7609" s="11" t="str">
        <f>VLOOKUP(F7609,Sheet1!$A$1:$E$2471,5,FALSE)</f>
        <v>97062</v>
      </c>
      <c r="K7609" s="2">
        <v>35</v>
      </c>
      <c r="L7609" s="1">
        <v>43077</v>
      </c>
      <c r="M7609">
        <v>0</v>
      </c>
      <c r="N7609">
        <v>1</v>
      </c>
      <c r="P7609" t="s">
        <v>91</v>
      </c>
    </row>
    <row r="7610" spans="1:16" x14ac:dyDescent="0.25">
      <c r="A7610" s="13">
        <v>2230</v>
      </c>
      <c r="B7610" s="11" t="s">
        <v>1107</v>
      </c>
      <c r="C7610" t="s">
        <v>608</v>
      </c>
      <c r="D7610">
        <v>640</v>
      </c>
      <c r="E7610" t="s">
        <v>105</v>
      </c>
      <c r="F7610" t="s">
        <v>508</v>
      </c>
      <c r="G7610" s="11" t="str">
        <f>VLOOKUP(F7610,Sheet1!$A$1:$E$2471,2,FALSE)</f>
        <v>..</v>
      </c>
      <c r="H7610" s="11" t="str">
        <f>VLOOKUP(F7610,Sheet1!$A$1:$E$2471,3,FALSE)</f>
        <v>PORTLAND</v>
      </c>
      <c r="I7610" s="11" t="str">
        <f>VLOOKUP(F7610,Sheet1!$A$1:$E$2471,4,FALSE)</f>
        <v>OR</v>
      </c>
      <c r="J7610" s="11" t="str">
        <f>VLOOKUP(F7610,Sheet1!$A$1:$E$2471,5,FALSE)</f>
        <v>97219</v>
      </c>
      <c r="K7610" s="2">
        <v>225</v>
      </c>
      <c r="L7610" s="1">
        <v>43077</v>
      </c>
      <c r="M7610">
        <v>0</v>
      </c>
      <c r="N7610">
        <v>1</v>
      </c>
      <c r="P7610" t="s">
        <v>91</v>
      </c>
    </row>
    <row r="7611" spans="1:16" x14ac:dyDescent="0.25">
      <c r="A7611" s="13">
        <v>2230</v>
      </c>
      <c r="B7611" s="11" t="s">
        <v>1107</v>
      </c>
      <c r="C7611" t="s">
        <v>608</v>
      </c>
      <c r="D7611">
        <v>640</v>
      </c>
      <c r="E7611" t="s">
        <v>105</v>
      </c>
      <c r="F7611" t="s">
        <v>509</v>
      </c>
      <c r="G7611" s="11" t="str">
        <f>VLOOKUP(F7611,Sheet1!$A$1:$E$2471,2,FALSE)</f>
        <v>..</v>
      </c>
      <c r="H7611" s="11" t="str">
        <f>VLOOKUP(F7611,Sheet1!$A$1:$E$2471,3,FALSE)</f>
        <v>PORTLAND</v>
      </c>
      <c r="I7611" s="11" t="str">
        <f>VLOOKUP(F7611,Sheet1!$A$1:$E$2471,4,FALSE)</f>
        <v>OR</v>
      </c>
      <c r="J7611" s="11" t="str">
        <f>VLOOKUP(F7611,Sheet1!$A$1:$E$2471,5,FALSE)</f>
        <v>97219</v>
      </c>
      <c r="K7611" s="2">
        <v>199</v>
      </c>
      <c r="L7611" s="1">
        <v>43084</v>
      </c>
      <c r="M7611">
        <v>0</v>
      </c>
      <c r="N7611">
        <v>1</v>
      </c>
      <c r="P7611" t="s">
        <v>91</v>
      </c>
    </row>
    <row r="7612" spans="1:16" x14ac:dyDescent="0.25">
      <c r="A7612" s="13">
        <v>2230</v>
      </c>
      <c r="B7612" s="11" t="s">
        <v>1107</v>
      </c>
      <c r="C7612" t="s">
        <v>608</v>
      </c>
      <c r="D7612">
        <v>640</v>
      </c>
      <c r="E7612" t="s">
        <v>105</v>
      </c>
      <c r="F7612" t="s">
        <v>502</v>
      </c>
      <c r="G7612" s="11" t="str">
        <f>VLOOKUP(F7612,Sheet1!$A$1:$E$2471,2,FALSE)</f>
        <v>..</v>
      </c>
      <c r="H7612" s="11" t="str">
        <f>VLOOKUP(F7612,Sheet1!$A$1:$E$2471,3,FALSE)</f>
        <v>FOREST GROVE</v>
      </c>
      <c r="I7612" s="11" t="str">
        <f>VLOOKUP(F7612,Sheet1!$A$1:$E$2471,4,FALSE)</f>
        <v>OR</v>
      </c>
      <c r="J7612" s="11" t="str">
        <f>VLOOKUP(F7612,Sheet1!$A$1:$E$2471,5,FALSE)</f>
        <v>97116</v>
      </c>
      <c r="K7612" s="2">
        <v>225</v>
      </c>
      <c r="L7612" s="1">
        <v>43077</v>
      </c>
      <c r="M7612">
        <v>100119543</v>
      </c>
      <c r="N7612">
        <v>1</v>
      </c>
      <c r="P7612" t="s">
        <v>91</v>
      </c>
    </row>
    <row r="7613" spans="1:16" x14ac:dyDescent="0.25">
      <c r="A7613" s="13">
        <v>2230</v>
      </c>
      <c r="B7613" s="11" t="s">
        <v>1107</v>
      </c>
      <c r="C7613" t="s">
        <v>608</v>
      </c>
      <c r="D7613">
        <v>640</v>
      </c>
      <c r="E7613" t="s">
        <v>105</v>
      </c>
      <c r="F7613" t="s">
        <v>462</v>
      </c>
      <c r="G7613" s="11" t="str">
        <f>VLOOKUP(F7613,Sheet1!$A$1:$E$2471,2,FALSE)</f>
        <v>..</v>
      </c>
      <c r="H7613" s="11" t="str">
        <f>VLOOKUP(F7613,Sheet1!$A$1:$E$2471,3,FALSE)</f>
        <v>PORTLAND</v>
      </c>
      <c r="I7613" s="11" t="str">
        <f>VLOOKUP(F7613,Sheet1!$A$1:$E$2471,4,FALSE)</f>
        <v>OR</v>
      </c>
      <c r="J7613" s="11" t="str">
        <f>VLOOKUP(F7613,Sheet1!$A$1:$E$2471,5,FALSE)</f>
        <v>97210</v>
      </c>
      <c r="K7613" s="2">
        <v>225</v>
      </c>
      <c r="L7613" s="1">
        <v>43084</v>
      </c>
      <c r="M7613">
        <v>0</v>
      </c>
      <c r="N7613">
        <v>1</v>
      </c>
      <c r="P7613" t="s">
        <v>91</v>
      </c>
    </row>
    <row r="7614" spans="1:16" x14ac:dyDescent="0.25">
      <c r="A7614" s="13">
        <v>2230</v>
      </c>
      <c r="B7614" s="11" t="s">
        <v>1107</v>
      </c>
      <c r="C7614" t="s">
        <v>608</v>
      </c>
      <c r="D7614">
        <v>640</v>
      </c>
      <c r="E7614" t="s">
        <v>105</v>
      </c>
      <c r="F7614" t="s">
        <v>554</v>
      </c>
      <c r="G7614" s="11" t="str">
        <f>VLOOKUP(F7614,Sheet1!$A$1:$E$2471,2,FALSE)</f>
        <v>..</v>
      </c>
      <c r="H7614" s="11" t="str">
        <f>VLOOKUP(F7614,Sheet1!$A$1:$E$2471,3,FALSE)</f>
        <v>BEAVERTON</v>
      </c>
      <c r="I7614" s="11" t="str">
        <f>VLOOKUP(F7614,Sheet1!$A$1:$E$2471,4,FALSE)</f>
        <v>OR</v>
      </c>
      <c r="J7614" s="11" t="str">
        <f>VLOOKUP(F7614,Sheet1!$A$1:$E$2471,5,FALSE)</f>
        <v>97006</v>
      </c>
      <c r="K7614" s="2">
        <v>225</v>
      </c>
      <c r="L7614" s="1">
        <v>43084</v>
      </c>
      <c r="M7614">
        <v>0</v>
      </c>
      <c r="N7614">
        <v>1</v>
      </c>
      <c r="P7614" t="s">
        <v>91</v>
      </c>
    </row>
    <row r="7615" spans="1:16" x14ac:dyDescent="0.25">
      <c r="A7615" s="13">
        <v>2230</v>
      </c>
      <c r="B7615" s="11" t="s">
        <v>1107</v>
      </c>
      <c r="C7615" t="s">
        <v>608</v>
      </c>
      <c r="D7615">
        <v>640</v>
      </c>
      <c r="E7615" t="s">
        <v>105</v>
      </c>
      <c r="F7615" t="s">
        <v>716</v>
      </c>
      <c r="G7615" s="11" t="str">
        <f>VLOOKUP(F7615,Sheet1!$A$1:$E$2471,2,FALSE)</f>
        <v>..</v>
      </c>
      <c r="H7615" s="11" t="str">
        <f>VLOOKUP(F7615,Sheet1!$A$1:$E$2471,3,FALSE)</f>
        <v>HILLSBORO</v>
      </c>
      <c r="I7615" s="11" t="str">
        <f>VLOOKUP(F7615,Sheet1!$A$1:$E$2471,4,FALSE)</f>
        <v>OR</v>
      </c>
      <c r="J7615" s="11" t="str">
        <f>VLOOKUP(F7615,Sheet1!$A$1:$E$2471,5,FALSE)</f>
        <v>97124</v>
      </c>
      <c r="K7615" s="2">
        <v>225</v>
      </c>
      <c r="L7615" s="1">
        <v>43084</v>
      </c>
      <c r="M7615">
        <v>0</v>
      </c>
      <c r="N7615">
        <v>1</v>
      </c>
      <c r="P7615" t="s">
        <v>91</v>
      </c>
    </row>
    <row r="7616" spans="1:16" x14ac:dyDescent="0.25">
      <c r="A7616" s="13">
        <v>2230</v>
      </c>
      <c r="B7616" s="11" t="s">
        <v>1107</v>
      </c>
      <c r="C7616" t="s">
        <v>608</v>
      </c>
      <c r="D7616">
        <v>640</v>
      </c>
      <c r="E7616" t="s">
        <v>105</v>
      </c>
      <c r="F7616" t="s">
        <v>671</v>
      </c>
      <c r="G7616" s="11" t="str">
        <f>VLOOKUP(F7616,Sheet1!$A$1:$E$2471,2,FALSE)</f>
        <v>..</v>
      </c>
      <c r="H7616" s="11" t="str">
        <f>VLOOKUP(F7616,Sheet1!$A$1:$E$2471,3,FALSE)</f>
        <v>TUALATIN</v>
      </c>
      <c r="I7616" s="11" t="str">
        <f>VLOOKUP(F7616,Sheet1!$A$1:$E$2471,4,FALSE)</f>
        <v>OR</v>
      </c>
      <c r="J7616" s="11" t="str">
        <f>VLOOKUP(F7616,Sheet1!$A$1:$E$2471,5,FALSE)</f>
        <v>97062</v>
      </c>
      <c r="K7616" s="2">
        <v>64</v>
      </c>
      <c r="L7616" s="1">
        <v>43077</v>
      </c>
      <c r="M7616">
        <v>0</v>
      </c>
      <c r="N7616">
        <v>1</v>
      </c>
      <c r="P7616" t="s">
        <v>91</v>
      </c>
    </row>
    <row r="7617" spans="1:16" x14ac:dyDescent="0.25">
      <c r="A7617" s="13">
        <v>2230</v>
      </c>
      <c r="B7617" s="11" t="s">
        <v>1107</v>
      </c>
      <c r="C7617" t="s">
        <v>608</v>
      </c>
      <c r="D7617">
        <v>640</v>
      </c>
      <c r="E7617" t="s">
        <v>105</v>
      </c>
      <c r="F7617" t="s">
        <v>555</v>
      </c>
      <c r="G7617" s="11" t="str">
        <f>VLOOKUP(F7617,Sheet1!$A$1:$E$2471,2,FALSE)</f>
        <v>..</v>
      </c>
      <c r="H7617" s="11" t="str">
        <f>VLOOKUP(F7617,Sheet1!$A$1:$E$2471,3,FALSE)</f>
        <v>ALOHA</v>
      </c>
      <c r="I7617" s="11" t="str">
        <f>VLOOKUP(F7617,Sheet1!$A$1:$E$2471,4,FALSE)</f>
        <v>OR</v>
      </c>
      <c r="J7617" s="11" t="str">
        <f>VLOOKUP(F7617,Sheet1!$A$1:$E$2471,5,FALSE)</f>
        <v>97007</v>
      </c>
      <c r="K7617" s="2">
        <v>225</v>
      </c>
      <c r="L7617" s="1">
        <v>43084</v>
      </c>
      <c r="M7617">
        <v>0</v>
      </c>
      <c r="N7617">
        <v>1</v>
      </c>
      <c r="P7617" t="s">
        <v>91</v>
      </c>
    </row>
    <row r="7618" spans="1:16" x14ac:dyDescent="0.25">
      <c r="A7618" s="13">
        <v>2230</v>
      </c>
      <c r="B7618" s="11" t="s">
        <v>1107</v>
      </c>
      <c r="C7618" t="s">
        <v>608</v>
      </c>
      <c r="D7618">
        <v>640</v>
      </c>
      <c r="E7618" t="s">
        <v>105</v>
      </c>
      <c r="F7618" t="s">
        <v>489</v>
      </c>
      <c r="G7618" s="11" t="str">
        <f>VLOOKUP(F7618,Sheet1!$A$1:$E$2471,2,FALSE)</f>
        <v>..</v>
      </c>
      <c r="H7618" s="11" t="str">
        <f>VLOOKUP(F7618,Sheet1!$A$1:$E$2471,3,FALSE)</f>
        <v>PORTLAND</v>
      </c>
      <c r="I7618" s="11" t="str">
        <f>VLOOKUP(F7618,Sheet1!$A$1:$E$2471,4,FALSE)</f>
        <v>OR</v>
      </c>
      <c r="J7618" s="11" t="str">
        <f>VLOOKUP(F7618,Sheet1!$A$1:$E$2471,5,FALSE)</f>
        <v>97209</v>
      </c>
      <c r="K7618" s="2">
        <v>225</v>
      </c>
      <c r="L7618" s="1">
        <v>43077</v>
      </c>
      <c r="M7618">
        <v>0</v>
      </c>
      <c r="N7618">
        <v>1</v>
      </c>
      <c r="P7618" t="s">
        <v>91</v>
      </c>
    </row>
    <row r="7619" spans="1:16" x14ac:dyDescent="0.25">
      <c r="A7619" s="13">
        <v>2230</v>
      </c>
      <c r="B7619" s="11" t="s">
        <v>1107</v>
      </c>
      <c r="C7619" t="s">
        <v>608</v>
      </c>
      <c r="D7619">
        <v>640</v>
      </c>
      <c r="E7619" t="s">
        <v>105</v>
      </c>
      <c r="F7619" t="s">
        <v>490</v>
      </c>
      <c r="G7619" s="11" t="str">
        <f>VLOOKUP(F7619,Sheet1!$A$1:$E$2471,2,FALSE)</f>
        <v>..</v>
      </c>
      <c r="H7619" s="11" t="str">
        <f>VLOOKUP(F7619,Sheet1!$A$1:$E$2471,3,FALSE)</f>
        <v>BEAVERTON</v>
      </c>
      <c r="I7619" s="11" t="str">
        <f>VLOOKUP(F7619,Sheet1!$A$1:$E$2471,4,FALSE)</f>
        <v>OR</v>
      </c>
      <c r="J7619" s="11" t="str">
        <f>VLOOKUP(F7619,Sheet1!$A$1:$E$2471,5,FALSE)</f>
        <v>97007</v>
      </c>
      <c r="K7619" s="2">
        <v>225</v>
      </c>
      <c r="L7619" s="1">
        <v>43084</v>
      </c>
      <c r="M7619">
        <v>0</v>
      </c>
      <c r="N7619">
        <v>1</v>
      </c>
      <c r="P7619" t="s">
        <v>91</v>
      </c>
    </row>
    <row r="7620" spans="1:16" x14ac:dyDescent="0.25">
      <c r="A7620" s="13">
        <v>2230</v>
      </c>
      <c r="B7620" s="11" t="s">
        <v>1107</v>
      </c>
      <c r="C7620" t="s">
        <v>608</v>
      </c>
      <c r="D7620">
        <v>640</v>
      </c>
      <c r="E7620" t="s">
        <v>105</v>
      </c>
      <c r="F7620" t="s">
        <v>717</v>
      </c>
      <c r="G7620" s="11" t="str">
        <f>VLOOKUP(F7620,Sheet1!$A$1:$E$2471,2,FALSE)</f>
        <v xml:space="preserve">18880 S.W. MARTINAZZI AVE </v>
      </c>
      <c r="H7620" s="11" t="str">
        <f>VLOOKUP(F7620,Sheet1!$A$1:$E$2471,3,FALSE)</f>
        <v>TUALATIN</v>
      </c>
      <c r="I7620" s="11" t="str">
        <f>VLOOKUP(F7620,Sheet1!$A$1:$E$2471,4,FALSE)</f>
        <v>OR</v>
      </c>
      <c r="J7620" s="11" t="str">
        <f>VLOOKUP(F7620,Sheet1!$A$1:$E$2471,5,FALSE)</f>
        <v>97062</v>
      </c>
      <c r="K7620" s="2">
        <v>23</v>
      </c>
      <c r="L7620" s="1">
        <v>43133</v>
      </c>
      <c r="M7620">
        <v>100119786</v>
      </c>
      <c r="N7620">
        <v>1</v>
      </c>
      <c r="P7620" t="s">
        <v>91</v>
      </c>
    </row>
    <row r="7621" spans="1:16" x14ac:dyDescent="0.25">
      <c r="A7621" s="13">
        <v>2230</v>
      </c>
      <c r="B7621" s="11" t="s">
        <v>1107</v>
      </c>
      <c r="C7621" t="s">
        <v>608</v>
      </c>
      <c r="D7621">
        <v>640</v>
      </c>
      <c r="E7621" t="s">
        <v>105</v>
      </c>
      <c r="F7621" t="s">
        <v>662</v>
      </c>
      <c r="G7621" s="11" t="str">
        <f>VLOOKUP(F7621,Sheet1!$A$1:$E$2471,2,FALSE)</f>
        <v>..</v>
      </c>
      <c r="H7621" s="11" t="str">
        <f>VLOOKUP(F7621,Sheet1!$A$1:$E$2471,3,FALSE)</f>
        <v>PORTLAND</v>
      </c>
      <c r="I7621" s="11" t="str">
        <f>VLOOKUP(F7621,Sheet1!$A$1:$E$2471,4,FALSE)</f>
        <v>OR</v>
      </c>
      <c r="J7621" s="11" t="str">
        <f>VLOOKUP(F7621,Sheet1!$A$1:$E$2471,5,FALSE)</f>
        <v>97219</v>
      </c>
      <c r="K7621" s="2">
        <v>225</v>
      </c>
      <c r="L7621" s="1">
        <v>43112</v>
      </c>
      <c r="M7621">
        <v>0</v>
      </c>
      <c r="N7621">
        <v>1</v>
      </c>
      <c r="P7621" t="s">
        <v>91</v>
      </c>
    </row>
    <row r="7622" spans="1:16" x14ac:dyDescent="0.25">
      <c r="A7622" s="13">
        <v>2230</v>
      </c>
      <c r="B7622" s="11" t="s">
        <v>1107</v>
      </c>
      <c r="C7622" t="s">
        <v>608</v>
      </c>
      <c r="D7622">
        <v>640</v>
      </c>
      <c r="E7622" t="s">
        <v>105</v>
      </c>
      <c r="F7622" t="s">
        <v>526</v>
      </c>
      <c r="G7622" s="11" t="str">
        <f>VLOOKUP(F7622,Sheet1!$A$1:$E$2471,2,FALSE)</f>
        <v>..</v>
      </c>
      <c r="H7622" s="11" t="str">
        <f>VLOOKUP(F7622,Sheet1!$A$1:$E$2471,3,FALSE)</f>
        <v>BEAVERTON</v>
      </c>
      <c r="I7622" s="11" t="str">
        <f>VLOOKUP(F7622,Sheet1!$A$1:$E$2471,4,FALSE)</f>
        <v>OR</v>
      </c>
      <c r="J7622" s="11" t="str">
        <f>VLOOKUP(F7622,Sheet1!$A$1:$E$2471,5,FALSE)</f>
        <v>97007</v>
      </c>
      <c r="K7622" s="2">
        <v>225</v>
      </c>
      <c r="L7622" s="1">
        <v>43112</v>
      </c>
      <c r="M7622">
        <v>0</v>
      </c>
      <c r="N7622">
        <v>1</v>
      </c>
      <c r="P7622" t="s">
        <v>91</v>
      </c>
    </row>
    <row r="7623" spans="1:16" x14ac:dyDescent="0.25">
      <c r="A7623" s="13">
        <v>2230</v>
      </c>
      <c r="B7623" s="11" t="s">
        <v>1107</v>
      </c>
      <c r="C7623" t="s">
        <v>608</v>
      </c>
      <c r="D7623">
        <v>640</v>
      </c>
      <c r="E7623" t="s">
        <v>105</v>
      </c>
      <c r="F7623" t="s">
        <v>479</v>
      </c>
      <c r="G7623" s="11" t="str">
        <f>VLOOKUP(F7623,Sheet1!$A$1:$E$2471,2,FALSE)</f>
        <v>..</v>
      </c>
      <c r="H7623" s="11" t="str">
        <f>VLOOKUP(F7623,Sheet1!$A$1:$E$2471,3,FALSE)</f>
        <v>PORTLAND</v>
      </c>
      <c r="I7623" s="11" t="str">
        <f>VLOOKUP(F7623,Sheet1!$A$1:$E$2471,4,FALSE)</f>
        <v>OR</v>
      </c>
      <c r="J7623" s="11" t="str">
        <f>VLOOKUP(F7623,Sheet1!$A$1:$E$2471,5,FALSE)</f>
        <v>97225</v>
      </c>
      <c r="K7623" s="2">
        <v>225</v>
      </c>
      <c r="L7623" s="1">
        <v>43112</v>
      </c>
      <c r="M7623">
        <v>0</v>
      </c>
      <c r="N7623">
        <v>1</v>
      </c>
      <c r="P7623" t="s">
        <v>91</v>
      </c>
    </row>
    <row r="7624" spans="1:16" x14ac:dyDescent="0.25">
      <c r="A7624" s="13">
        <v>2230</v>
      </c>
      <c r="B7624" s="11" t="s">
        <v>1107</v>
      </c>
      <c r="C7624" t="s">
        <v>608</v>
      </c>
      <c r="D7624">
        <v>640</v>
      </c>
      <c r="E7624" t="s">
        <v>105</v>
      </c>
      <c r="F7624" t="s">
        <v>478</v>
      </c>
      <c r="G7624" s="11" t="str">
        <f>VLOOKUP(F7624,Sheet1!$A$1:$E$2471,2,FALSE)</f>
        <v>..</v>
      </c>
      <c r="H7624" s="11" t="str">
        <f>VLOOKUP(F7624,Sheet1!$A$1:$E$2471,3,FALSE)</f>
        <v>BEAVERTON</v>
      </c>
      <c r="I7624" s="11" t="str">
        <f>VLOOKUP(F7624,Sheet1!$A$1:$E$2471,4,FALSE)</f>
        <v>OR</v>
      </c>
      <c r="J7624" s="11" t="str">
        <f>VLOOKUP(F7624,Sheet1!$A$1:$E$2471,5,FALSE)</f>
        <v>97006</v>
      </c>
      <c r="K7624" s="2">
        <v>225</v>
      </c>
      <c r="L7624" s="1">
        <v>43140</v>
      </c>
      <c r="M7624">
        <v>0</v>
      </c>
      <c r="N7624">
        <v>1</v>
      </c>
      <c r="P7624" t="s">
        <v>91</v>
      </c>
    </row>
    <row r="7625" spans="1:16" x14ac:dyDescent="0.25">
      <c r="A7625" s="13">
        <v>2230</v>
      </c>
      <c r="B7625" s="11" t="s">
        <v>1107</v>
      </c>
      <c r="C7625" t="s">
        <v>608</v>
      </c>
      <c r="D7625">
        <v>640</v>
      </c>
      <c r="E7625" t="s">
        <v>105</v>
      </c>
      <c r="F7625" t="s">
        <v>502</v>
      </c>
      <c r="G7625" s="11" t="str">
        <f>VLOOKUP(F7625,Sheet1!$A$1:$E$2471,2,FALSE)</f>
        <v>..</v>
      </c>
      <c r="H7625" s="11" t="str">
        <f>VLOOKUP(F7625,Sheet1!$A$1:$E$2471,3,FALSE)</f>
        <v>FOREST GROVE</v>
      </c>
      <c r="I7625" s="11" t="str">
        <f>VLOOKUP(F7625,Sheet1!$A$1:$E$2471,4,FALSE)</f>
        <v>OR</v>
      </c>
      <c r="J7625" s="11" t="str">
        <f>VLOOKUP(F7625,Sheet1!$A$1:$E$2471,5,FALSE)</f>
        <v>97116</v>
      </c>
      <c r="K7625" s="2">
        <v>33</v>
      </c>
      <c r="L7625" s="1">
        <v>43133</v>
      </c>
      <c r="M7625">
        <v>100119809</v>
      </c>
      <c r="N7625">
        <v>1</v>
      </c>
      <c r="P7625" t="s">
        <v>91</v>
      </c>
    </row>
    <row r="7626" spans="1:16" x14ac:dyDescent="0.25">
      <c r="A7626" s="13">
        <v>2230</v>
      </c>
      <c r="B7626" s="11" t="s">
        <v>1107</v>
      </c>
      <c r="C7626" t="s">
        <v>608</v>
      </c>
      <c r="D7626">
        <v>640</v>
      </c>
      <c r="E7626" t="s">
        <v>105</v>
      </c>
      <c r="F7626" t="s">
        <v>399</v>
      </c>
      <c r="G7626" s="11" t="str">
        <f>VLOOKUP(F7626,Sheet1!$A$1:$E$2471,2,FALSE)</f>
        <v>..</v>
      </c>
      <c r="H7626" s="11" t="str">
        <f>VLOOKUP(F7626,Sheet1!$A$1:$E$2471,3,FALSE)</f>
        <v>PORTLAND</v>
      </c>
      <c r="I7626" s="11" t="str">
        <f>VLOOKUP(F7626,Sheet1!$A$1:$E$2471,4,FALSE)</f>
        <v>OR</v>
      </c>
      <c r="J7626" s="11" t="str">
        <f>VLOOKUP(F7626,Sheet1!$A$1:$E$2471,5,FALSE)</f>
        <v>97202</v>
      </c>
      <c r="K7626" s="2">
        <v>35</v>
      </c>
      <c r="L7626" s="1">
        <v>43147</v>
      </c>
      <c r="M7626">
        <v>0</v>
      </c>
      <c r="N7626">
        <v>1</v>
      </c>
      <c r="P7626" t="s">
        <v>91</v>
      </c>
    </row>
    <row r="7627" spans="1:16" x14ac:dyDescent="0.25">
      <c r="A7627" s="13">
        <v>2230</v>
      </c>
      <c r="B7627" s="11" t="s">
        <v>1107</v>
      </c>
      <c r="C7627" t="s">
        <v>608</v>
      </c>
      <c r="D7627">
        <v>640</v>
      </c>
      <c r="E7627" t="s">
        <v>105</v>
      </c>
      <c r="F7627" t="s">
        <v>455</v>
      </c>
      <c r="G7627" s="11" t="str">
        <f>VLOOKUP(F7627,Sheet1!$A$1:$E$2471,2,FALSE)</f>
        <v>..</v>
      </c>
      <c r="H7627" s="11" t="str">
        <f>VLOOKUP(F7627,Sheet1!$A$1:$E$2471,3,FALSE)</f>
        <v>TIGARD</v>
      </c>
      <c r="I7627" s="11" t="str">
        <f>VLOOKUP(F7627,Sheet1!$A$1:$E$2471,4,FALSE)</f>
        <v>OR</v>
      </c>
      <c r="J7627" s="11" t="str">
        <f>VLOOKUP(F7627,Sheet1!$A$1:$E$2471,5,FALSE)</f>
        <v>97223</v>
      </c>
      <c r="K7627" s="2">
        <v>225</v>
      </c>
      <c r="L7627" s="1">
        <v>43182</v>
      </c>
      <c r="M7627">
        <v>0</v>
      </c>
      <c r="N7627">
        <v>1</v>
      </c>
      <c r="P7627" t="s">
        <v>91</v>
      </c>
    </row>
    <row r="7628" spans="1:16" x14ac:dyDescent="0.25">
      <c r="A7628" s="13">
        <v>2230</v>
      </c>
      <c r="B7628" s="11" t="s">
        <v>1107</v>
      </c>
      <c r="C7628" t="s">
        <v>608</v>
      </c>
      <c r="D7628">
        <v>640</v>
      </c>
      <c r="E7628" t="s">
        <v>105</v>
      </c>
      <c r="F7628" t="s">
        <v>497</v>
      </c>
      <c r="G7628" s="11" t="str">
        <f>VLOOKUP(F7628,Sheet1!$A$1:$E$2471,2,FALSE)</f>
        <v>..</v>
      </c>
      <c r="H7628" s="11" t="str">
        <f>VLOOKUP(F7628,Sheet1!$A$1:$E$2471,3,FALSE)</f>
        <v>SHERWOOD</v>
      </c>
      <c r="I7628" s="11" t="str">
        <f>VLOOKUP(F7628,Sheet1!$A$1:$E$2471,4,FALSE)</f>
        <v>OR</v>
      </c>
      <c r="J7628" s="11" t="str">
        <f>VLOOKUP(F7628,Sheet1!$A$1:$E$2471,5,FALSE)</f>
        <v>97140</v>
      </c>
      <c r="K7628" s="2">
        <v>44.5</v>
      </c>
      <c r="L7628" s="1">
        <v>43224</v>
      </c>
      <c r="M7628">
        <v>0</v>
      </c>
      <c r="N7628">
        <v>1</v>
      </c>
      <c r="P7628" t="s">
        <v>91</v>
      </c>
    </row>
    <row r="7629" spans="1:16" x14ac:dyDescent="0.25">
      <c r="A7629" s="13">
        <v>2230</v>
      </c>
      <c r="B7629" s="11" t="s">
        <v>1107</v>
      </c>
      <c r="C7629" t="s">
        <v>608</v>
      </c>
      <c r="D7629">
        <v>640</v>
      </c>
      <c r="E7629" t="s">
        <v>105</v>
      </c>
      <c r="F7629" t="s">
        <v>470</v>
      </c>
      <c r="G7629" s="11" t="str">
        <f>VLOOKUP(F7629,Sheet1!$A$1:$E$2471,2,FALSE)</f>
        <v>..</v>
      </c>
      <c r="H7629" s="11" t="str">
        <f>VLOOKUP(F7629,Sheet1!$A$1:$E$2471,3,FALSE)</f>
        <v>BEAVERTON</v>
      </c>
      <c r="I7629" s="11" t="str">
        <f>VLOOKUP(F7629,Sheet1!$A$1:$E$2471,4,FALSE)</f>
        <v>OR</v>
      </c>
      <c r="J7629" s="11" t="str">
        <f>VLOOKUP(F7629,Sheet1!$A$1:$E$2471,5,FALSE)</f>
        <v>97006</v>
      </c>
      <c r="K7629" s="2">
        <v>66.81</v>
      </c>
      <c r="L7629" s="1">
        <v>43259</v>
      </c>
      <c r="M7629">
        <v>0</v>
      </c>
      <c r="N7629">
        <v>1</v>
      </c>
      <c r="P7629" t="s">
        <v>91</v>
      </c>
    </row>
    <row r="7630" spans="1:16" x14ac:dyDescent="0.25">
      <c r="A7630" s="13">
        <v>2230</v>
      </c>
      <c r="B7630" s="11" t="s">
        <v>1107</v>
      </c>
      <c r="C7630" t="s">
        <v>608</v>
      </c>
      <c r="D7630">
        <v>640</v>
      </c>
      <c r="E7630" t="s">
        <v>105</v>
      </c>
      <c r="F7630" t="s">
        <v>483</v>
      </c>
      <c r="G7630" s="11" t="str">
        <f>VLOOKUP(F7630,Sheet1!$A$1:$E$2471,2,FALSE)</f>
        <v>..</v>
      </c>
      <c r="H7630" s="11" t="str">
        <f>VLOOKUP(F7630,Sheet1!$A$1:$E$2471,3,FALSE)</f>
        <v>HILLSBORO</v>
      </c>
      <c r="I7630" s="11" t="str">
        <f>VLOOKUP(F7630,Sheet1!$A$1:$E$2471,4,FALSE)</f>
        <v>OR</v>
      </c>
      <c r="J7630" s="11" t="str">
        <f>VLOOKUP(F7630,Sheet1!$A$1:$E$2471,5,FALSE)</f>
        <v>97123</v>
      </c>
      <c r="K7630" s="2">
        <v>5</v>
      </c>
      <c r="L7630" s="1">
        <v>43259</v>
      </c>
      <c r="M7630">
        <v>0</v>
      </c>
      <c r="N7630">
        <v>1</v>
      </c>
      <c r="P7630" t="s">
        <v>91</v>
      </c>
    </row>
    <row r="7631" spans="1:16" x14ac:dyDescent="0.25">
      <c r="A7631" s="13">
        <v>2230</v>
      </c>
      <c r="B7631" s="11" t="s">
        <v>1107</v>
      </c>
      <c r="C7631" t="s">
        <v>608</v>
      </c>
      <c r="D7631">
        <v>310</v>
      </c>
      <c r="E7631" t="s">
        <v>106</v>
      </c>
      <c r="F7631" t="s">
        <v>116</v>
      </c>
      <c r="G7631" s="11" t="str">
        <f>VLOOKUP(F7631,Sheet1!$A$1:$E$2471,2,FALSE)</f>
        <v xml:space="preserve">707 13TH ST SE  SUITE 100 </v>
      </c>
      <c r="H7631" s="11" t="str">
        <f>VLOOKUP(F7631,Sheet1!$A$1:$E$2471,3,FALSE)</f>
        <v>SALEM</v>
      </c>
      <c r="I7631" s="11" t="str">
        <f>VLOOKUP(F7631,Sheet1!$A$1:$E$2471,4,FALSE)</f>
        <v>OR</v>
      </c>
      <c r="J7631" s="11" t="str">
        <f>VLOOKUP(F7631,Sheet1!$A$1:$E$2471,5,FALSE)</f>
        <v>97301-4035</v>
      </c>
      <c r="K7631" s="2">
        <v>595</v>
      </c>
      <c r="L7631" s="1">
        <v>43042</v>
      </c>
      <c r="M7631">
        <v>100119286</v>
      </c>
      <c r="N7631">
        <v>1</v>
      </c>
      <c r="P7631" t="s">
        <v>91</v>
      </c>
    </row>
    <row r="7632" spans="1:16" x14ac:dyDescent="0.25">
      <c r="A7632" s="13">
        <v>2230</v>
      </c>
      <c r="B7632" s="11" t="s">
        <v>1107</v>
      </c>
      <c r="C7632" t="s">
        <v>608</v>
      </c>
      <c r="D7632">
        <v>310</v>
      </c>
      <c r="E7632" t="s">
        <v>106</v>
      </c>
      <c r="F7632" t="s">
        <v>718</v>
      </c>
      <c r="G7632" s="11" t="str">
        <f>VLOOKUP(F7632,Sheet1!$A$1:$E$2471,2,FALSE)</f>
        <v>1110 NORTH GLEBE ROAD SUITE 300</v>
      </c>
      <c r="H7632" s="11" t="str">
        <f>VLOOKUP(F7632,Sheet1!$A$1:$E$2471,3,FALSE)</f>
        <v>ARLINGTON</v>
      </c>
      <c r="I7632" s="11" t="str">
        <f>VLOOKUP(F7632,Sheet1!$A$1:$E$2471,4,FALSE)</f>
        <v>VA</v>
      </c>
      <c r="J7632" s="11" t="str">
        <f>VLOOKUP(F7632,Sheet1!$A$1:$E$2471,5,FALSE)</f>
        <v>22201-5704</v>
      </c>
      <c r="K7632" s="2">
        <v>220</v>
      </c>
      <c r="L7632" s="1">
        <v>43119</v>
      </c>
      <c r="M7632">
        <v>100119733</v>
      </c>
      <c r="N7632">
        <v>1</v>
      </c>
      <c r="P7632" t="s">
        <v>91</v>
      </c>
    </row>
    <row r="7633" spans="1:16" x14ac:dyDescent="0.25">
      <c r="A7633" s="13">
        <v>2230</v>
      </c>
      <c r="B7633" s="11" t="s">
        <v>1107</v>
      </c>
      <c r="C7633" t="s">
        <v>608</v>
      </c>
      <c r="D7633">
        <v>310</v>
      </c>
      <c r="E7633" t="s">
        <v>106</v>
      </c>
      <c r="F7633" t="s">
        <v>116</v>
      </c>
      <c r="G7633" s="11" t="str">
        <f>VLOOKUP(F7633,Sheet1!$A$1:$E$2471,2,FALSE)</f>
        <v xml:space="preserve">707 13TH ST SE  SUITE 100 </v>
      </c>
      <c r="H7633" s="11" t="str">
        <f>VLOOKUP(F7633,Sheet1!$A$1:$E$2471,3,FALSE)</f>
        <v>SALEM</v>
      </c>
      <c r="I7633" s="11" t="str">
        <f>VLOOKUP(F7633,Sheet1!$A$1:$E$2471,4,FALSE)</f>
        <v>OR</v>
      </c>
      <c r="J7633" s="11" t="str">
        <f>VLOOKUP(F7633,Sheet1!$A$1:$E$2471,5,FALSE)</f>
        <v>97301-4035</v>
      </c>
      <c r="K7633" s="2">
        <v>299</v>
      </c>
      <c r="L7633" s="1">
        <v>43245</v>
      </c>
      <c r="M7633">
        <v>100120361</v>
      </c>
      <c r="N7633">
        <v>1</v>
      </c>
      <c r="P7633" t="s">
        <v>91</v>
      </c>
    </row>
    <row r="7634" spans="1:16" x14ac:dyDescent="0.25">
      <c r="A7634" s="13">
        <v>2230</v>
      </c>
      <c r="B7634" s="11" t="s">
        <v>1107</v>
      </c>
      <c r="C7634" t="s">
        <v>608</v>
      </c>
      <c r="D7634">
        <v>341</v>
      </c>
      <c r="E7634" t="s">
        <v>89</v>
      </c>
      <c r="F7634" t="s">
        <v>544</v>
      </c>
      <c r="G7634" s="11" t="str">
        <f>VLOOKUP(F7634,Sheet1!$A$1:$E$2471,2,FALSE)</f>
        <v>..</v>
      </c>
      <c r="H7634" s="11" t="str">
        <f>VLOOKUP(F7634,Sheet1!$A$1:$E$2471,3,FALSE)</f>
        <v>ALOHA</v>
      </c>
      <c r="I7634" s="11" t="str">
        <f>VLOOKUP(F7634,Sheet1!$A$1:$E$2471,4,FALSE)</f>
        <v>OR</v>
      </c>
      <c r="J7634" s="11" t="str">
        <f>VLOOKUP(F7634,Sheet1!$A$1:$E$2471,5,FALSE)</f>
        <v>97007</v>
      </c>
      <c r="K7634" s="2">
        <v>12.96</v>
      </c>
      <c r="L7634" s="1">
        <v>42937</v>
      </c>
      <c r="M7634">
        <v>0</v>
      </c>
      <c r="N7634">
        <v>1</v>
      </c>
      <c r="P7634" t="s">
        <v>91</v>
      </c>
    </row>
    <row r="7635" spans="1:16" x14ac:dyDescent="0.25">
      <c r="A7635" s="13">
        <v>2230</v>
      </c>
      <c r="B7635" s="11" t="s">
        <v>1107</v>
      </c>
      <c r="C7635" t="s">
        <v>608</v>
      </c>
      <c r="D7635">
        <v>341</v>
      </c>
      <c r="E7635" t="s">
        <v>89</v>
      </c>
      <c r="F7635" t="s">
        <v>567</v>
      </c>
      <c r="G7635" s="11" t="str">
        <f>VLOOKUP(F7635,Sheet1!$A$1:$E$2471,2,FALSE)</f>
        <v>..</v>
      </c>
      <c r="H7635" s="11" t="str">
        <f>VLOOKUP(F7635,Sheet1!$A$1:$E$2471,3,FALSE)</f>
        <v>TUALATIN</v>
      </c>
      <c r="I7635" s="11" t="str">
        <f>VLOOKUP(F7635,Sheet1!$A$1:$E$2471,4,FALSE)</f>
        <v>OR</v>
      </c>
      <c r="J7635" s="11" t="str">
        <f>VLOOKUP(F7635,Sheet1!$A$1:$E$2471,5,FALSE)</f>
        <v>97062</v>
      </c>
      <c r="K7635" s="2">
        <v>20.864999999999998</v>
      </c>
      <c r="L7635" s="1">
        <v>42930</v>
      </c>
      <c r="M7635">
        <v>0</v>
      </c>
      <c r="N7635">
        <v>1</v>
      </c>
      <c r="P7635" t="s">
        <v>91</v>
      </c>
    </row>
    <row r="7636" spans="1:16" x14ac:dyDescent="0.25">
      <c r="A7636" s="13">
        <v>2230</v>
      </c>
      <c r="B7636" s="11" t="s">
        <v>1107</v>
      </c>
      <c r="C7636" t="s">
        <v>608</v>
      </c>
      <c r="D7636">
        <v>341</v>
      </c>
      <c r="E7636" t="s">
        <v>89</v>
      </c>
      <c r="F7636" t="s">
        <v>567</v>
      </c>
      <c r="G7636" s="11" t="str">
        <f>VLOOKUP(F7636,Sheet1!$A$1:$E$2471,2,FALSE)</f>
        <v>..</v>
      </c>
      <c r="H7636" s="11" t="str">
        <f>VLOOKUP(F7636,Sheet1!$A$1:$E$2471,3,FALSE)</f>
        <v>TUALATIN</v>
      </c>
      <c r="I7636" s="11" t="str">
        <f>VLOOKUP(F7636,Sheet1!$A$1:$E$2471,4,FALSE)</f>
        <v>OR</v>
      </c>
      <c r="J7636" s="11" t="str">
        <f>VLOOKUP(F7636,Sheet1!$A$1:$E$2471,5,FALSE)</f>
        <v>97062</v>
      </c>
      <c r="K7636" s="2">
        <v>8.56</v>
      </c>
      <c r="L7636" s="1">
        <v>42930</v>
      </c>
      <c r="M7636">
        <v>0</v>
      </c>
      <c r="N7636">
        <v>1</v>
      </c>
      <c r="P7636" t="s">
        <v>91</v>
      </c>
    </row>
    <row r="7637" spans="1:16" x14ac:dyDescent="0.25">
      <c r="A7637" s="13">
        <v>2230</v>
      </c>
      <c r="B7637" s="11" t="s">
        <v>1107</v>
      </c>
      <c r="C7637" t="s">
        <v>608</v>
      </c>
      <c r="D7637">
        <v>341</v>
      </c>
      <c r="E7637" t="s">
        <v>89</v>
      </c>
      <c r="F7637" t="s">
        <v>544</v>
      </c>
      <c r="G7637" s="11" t="str">
        <f>VLOOKUP(F7637,Sheet1!$A$1:$E$2471,2,FALSE)</f>
        <v>..</v>
      </c>
      <c r="H7637" s="11" t="str">
        <f>VLOOKUP(F7637,Sheet1!$A$1:$E$2471,3,FALSE)</f>
        <v>ALOHA</v>
      </c>
      <c r="I7637" s="11" t="str">
        <f>VLOOKUP(F7637,Sheet1!$A$1:$E$2471,4,FALSE)</f>
        <v>OR</v>
      </c>
      <c r="J7637" s="11" t="str">
        <f>VLOOKUP(F7637,Sheet1!$A$1:$E$2471,5,FALSE)</f>
        <v>97007</v>
      </c>
      <c r="K7637" s="2">
        <v>3.21</v>
      </c>
      <c r="L7637" s="1">
        <v>42951</v>
      </c>
      <c r="M7637">
        <v>0</v>
      </c>
      <c r="N7637">
        <v>1</v>
      </c>
      <c r="P7637" t="s">
        <v>91</v>
      </c>
    </row>
    <row r="7638" spans="1:16" x14ac:dyDescent="0.25">
      <c r="A7638" s="13">
        <v>2230</v>
      </c>
      <c r="B7638" s="11" t="s">
        <v>1107</v>
      </c>
      <c r="C7638" t="s">
        <v>608</v>
      </c>
      <c r="D7638">
        <v>341</v>
      </c>
      <c r="E7638" t="s">
        <v>89</v>
      </c>
      <c r="F7638" t="s">
        <v>222</v>
      </c>
      <c r="G7638" s="11" t="str">
        <f>VLOOKUP(F7638,Sheet1!$A$1:$E$2471,2,FALSE)</f>
        <v>..</v>
      </c>
      <c r="H7638" s="11" t="str">
        <f>VLOOKUP(F7638,Sheet1!$A$1:$E$2471,3,FALSE)</f>
        <v>SEASIDE</v>
      </c>
      <c r="I7638" s="11" t="str">
        <f>VLOOKUP(F7638,Sheet1!$A$1:$E$2471,4,FALSE)</f>
        <v>OR</v>
      </c>
      <c r="J7638" s="11" t="str">
        <f>VLOOKUP(F7638,Sheet1!$A$1:$E$2471,5,FALSE)</f>
        <v>97138</v>
      </c>
      <c r="K7638" s="2">
        <v>18.136500000000002</v>
      </c>
      <c r="L7638" s="1">
        <v>42965</v>
      </c>
      <c r="M7638">
        <v>0</v>
      </c>
      <c r="N7638">
        <v>1</v>
      </c>
      <c r="P7638" t="s">
        <v>91</v>
      </c>
    </row>
    <row r="7639" spans="1:16" x14ac:dyDescent="0.25">
      <c r="A7639" s="13">
        <v>2230</v>
      </c>
      <c r="B7639" s="11" t="s">
        <v>1107</v>
      </c>
      <c r="C7639" t="s">
        <v>608</v>
      </c>
      <c r="D7639">
        <v>341</v>
      </c>
      <c r="E7639" t="s">
        <v>89</v>
      </c>
      <c r="F7639" t="s">
        <v>225</v>
      </c>
      <c r="G7639" s="11" t="str">
        <f>VLOOKUP(F7639,Sheet1!$A$1:$E$2471,2,FALSE)</f>
        <v>..</v>
      </c>
      <c r="H7639" s="11" t="str">
        <f>VLOOKUP(F7639,Sheet1!$A$1:$E$2471,3,FALSE)</f>
        <v>BEAVERTON</v>
      </c>
      <c r="I7639" s="11" t="str">
        <f>VLOOKUP(F7639,Sheet1!$A$1:$E$2471,4,FALSE)</f>
        <v>OR</v>
      </c>
      <c r="J7639" s="11" t="str">
        <f>VLOOKUP(F7639,Sheet1!$A$1:$E$2471,5,FALSE)</f>
        <v>97006</v>
      </c>
      <c r="K7639" s="2">
        <v>167.99</v>
      </c>
      <c r="L7639" s="1">
        <v>42951</v>
      </c>
      <c r="M7639">
        <v>0</v>
      </c>
      <c r="N7639">
        <v>1</v>
      </c>
      <c r="P7639" t="s">
        <v>91</v>
      </c>
    </row>
    <row r="7640" spans="1:16" x14ac:dyDescent="0.25">
      <c r="A7640" s="13">
        <v>2230</v>
      </c>
      <c r="B7640" s="11" t="s">
        <v>1107</v>
      </c>
      <c r="C7640" t="s">
        <v>608</v>
      </c>
      <c r="D7640">
        <v>341</v>
      </c>
      <c r="E7640" t="s">
        <v>89</v>
      </c>
      <c r="F7640" t="s">
        <v>567</v>
      </c>
      <c r="G7640" s="11" t="str">
        <f>VLOOKUP(F7640,Sheet1!$A$1:$E$2471,2,FALSE)</f>
        <v>..</v>
      </c>
      <c r="H7640" s="11" t="str">
        <f>VLOOKUP(F7640,Sheet1!$A$1:$E$2471,3,FALSE)</f>
        <v>TUALATIN</v>
      </c>
      <c r="I7640" s="11" t="str">
        <f>VLOOKUP(F7640,Sheet1!$A$1:$E$2471,4,FALSE)</f>
        <v>OR</v>
      </c>
      <c r="J7640" s="11" t="str">
        <f>VLOOKUP(F7640,Sheet1!$A$1:$E$2471,5,FALSE)</f>
        <v>97062</v>
      </c>
      <c r="K7640" s="2">
        <v>112.35</v>
      </c>
      <c r="L7640" s="1">
        <v>42958</v>
      </c>
      <c r="M7640">
        <v>0</v>
      </c>
      <c r="N7640">
        <v>1</v>
      </c>
      <c r="P7640" t="s">
        <v>91</v>
      </c>
    </row>
    <row r="7641" spans="1:16" x14ac:dyDescent="0.25">
      <c r="A7641" s="13">
        <v>2230</v>
      </c>
      <c r="B7641" s="11" t="s">
        <v>1107</v>
      </c>
      <c r="C7641" t="s">
        <v>608</v>
      </c>
      <c r="D7641">
        <v>341</v>
      </c>
      <c r="E7641" t="s">
        <v>89</v>
      </c>
      <c r="F7641" t="s">
        <v>567</v>
      </c>
      <c r="G7641" s="11" t="str">
        <f>VLOOKUP(F7641,Sheet1!$A$1:$E$2471,2,FALSE)</f>
        <v>..</v>
      </c>
      <c r="H7641" s="11" t="str">
        <f>VLOOKUP(F7641,Sheet1!$A$1:$E$2471,3,FALSE)</f>
        <v>TUALATIN</v>
      </c>
      <c r="I7641" s="11" t="str">
        <f>VLOOKUP(F7641,Sheet1!$A$1:$E$2471,4,FALSE)</f>
        <v>OR</v>
      </c>
      <c r="J7641" s="11" t="str">
        <f>VLOOKUP(F7641,Sheet1!$A$1:$E$2471,5,FALSE)</f>
        <v>97062</v>
      </c>
      <c r="K7641" s="2">
        <v>41.73</v>
      </c>
      <c r="L7641" s="1">
        <v>42958</v>
      </c>
      <c r="M7641">
        <v>0</v>
      </c>
      <c r="N7641">
        <v>1</v>
      </c>
      <c r="P7641" t="s">
        <v>91</v>
      </c>
    </row>
    <row r="7642" spans="1:16" x14ac:dyDescent="0.25">
      <c r="A7642" s="13">
        <v>2230</v>
      </c>
      <c r="B7642" s="11" t="s">
        <v>1107</v>
      </c>
      <c r="C7642" t="s">
        <v>608</v>
      </c>
      <c r="D7642">
        <v>341</v>
      </c>
      <c r="E7642" t="s">
        <v>89</v>
      </c>
      <c r="F7642" t="s">
        <v>567</v>
      </c>
      <c r="G7642" s="11" t="str">
        <f>VLOOKUP(F7642,Sheet1!$A$1:$E$2471,2,FALSE)</f>
        <v>..</v>
      </c>
      <c r="H7642" s="11" t="str">
        <f>VLOOKUP(F7642,Sheet1!$A$1:$E$2471,3,FALSE)</f>
        <v>TUALATIN</v>
      </c>
      <c r="I7642" s="11" t="str">
        <f>VLOOKUP(F7642,Sheet1!$A$1:$E$2471,4,FALSE)</f>
        <v>OR</v>
      </c>
      <c r="J7642" s="11" t="str">
        <f>VLOOKUP(F7642,Sheet1!$A$1:$E$2471,5,FALSE)</f>
        <v>97062</v>
      </c>
      <c r="K7642" s="2">
        <v>62.594999999999999</v>
      </c>
      <c r="L7642" s="1">
        <v>42965</v>
      </c>
      <c r="M7642">
        <v>0</v>
      </c>
      <c r="N7642">
        <v>1</v>
      </c>
      <c r="P7642" t="s">
        <v>91</v>
      </c>
    </row>
    <row r="7643" spans="1:16" x14ac:dyDescent="0.25">
      <c r="A7643" s="13">
        <v>2230</v>
      </c>
      <c r="B7643" s="11" t="s">
        <v>1107</v>
      </c>
      <c r="C7643" t="s">
        <v>608</v>
      </c>
      <c r="D7643">
        <v>341</v>
      </c>
      <c r="E7643" t="s">
        <v>89</v>
      </c>
      <c r="F7643" t="s">
        <v>573</v>
      </c>
      <c r="G7643" s="11" t="str">
        <f>VLOOKUP(F7643,Sheet1!$A$1:$E$2471,2,FALSE)</f>
        <v>..</v>
      </c>
      <c r="H7643" s="11" t="str">
        <f>VLOOKUP(F7643,Sheet1!$A$1:$E$2471,3,FALSE)</f>
        <v>BEAVERTON</v>
      </c>
      <c r="I7643" s="11" t="str">
        <f>VLOOKUP(F7643,Sheet1!$A$1:$E$2471,4,FALSE)</f>
        <v>OR</v>
      </c>
      <c r="J7643" s="11" t="str">
        <f>VLOOKUP(F7643,Sheet1!$A$1:$E$2471,5,FALSE)</f>
        <v>97007</v>
      </c>
      <c r="K7643" s="2">
        <v>11.021000000000001</v>
      </c>
      <c r="L7643" s="1">
        <v>42951</v>
      </c>
      <c r="M7643">
        <v>0</v>
      </c>
      <c r="N7643">
        <v>1</v>
      </c>
      <c r="P7643" t="s">
        <v>91</v>
      </c>
    </row>
    <row r="7644" spans="1:16" x14ac:dyDescent="0.25">
      <c r="A7644" s="13">
        <v>2230</v>
      </c>
      <c r="B7644" s="11" t="s">
        <v>1107</v>
      </c>
      <c r="C7644" t="s">
        <v>608</v>
      </c>
      <c r="D7644">
        <v>341</v>
      </c>
      <c r="E7644" t="s">
        <v>89</v>
      </c>
      <c r="F7644" t="s">
        <v>581</v>
      </c>
      <c r="G7644" s="11" t="str">
        <f>VLOOKUP(F7644,Sheet1!$A$1:$E$2471,2,FALSE)</f>
        <v>..</v>
      </c>
      <c r="H7644" s="11" t="str">
        <f>VLOOKUP(F7644,Sheet1!$A$1:$E$2471,3,FALSE)</f>
        <v>PORTLAND</v>
      </c>
      <c r="I7644" s="11" t="str">
        <f>VLOOKUP(F7644,Sheet1!$A$1:$E$2471,4,FALSE)</f>
        <v>OR</v>
      </c>
      <c r="J7644" s="11" t="str">
        <f>VLOOKUP(F7644,Sheet1!$A$1:$E$2471,5,FALSE)</f>
        <v>97225</v>
      </c>
      <c r="K7644" s="2">
        <v>54.034999999999997</v>
      </c>
      <c r="L7644" s="1">
        <v>42965</v>
      </c>
      <c r="M7644">
        <v>0</v>
      </c>
      <c r="N7644">
        <v>1</v>
      </c>
      <c r="P7644" t="s">
        <v>91</v>
      </c>
    </row>
    <row r="7645" spans="1:16" x14ac:dyDescent="0.25">
      <c r="A7645" s="13">
        <v>2230</v>
      </c>
      <c r="B7645" s="11" t="s">
        <v>1107</v>
      </c>
      <c r="C7645" t="s">
        <v>608</v>
      </c>
      <c r="D7645">
        <v>341</v>
      </c>
      <c r="E7645" t="s">
        <v>89</v>
      </c>
      <c r="F7645" t="s">
        <v>719</v>
      </c>
      <c r="G7645" s="11" t="str">
        <f>VLOOKUP(F7645,Sheet1!$A$1:$E$2471,2,FALSE)</f>
        <v>..</v>
      </c>
      <c r="H7645" s="11" t="str">
        <f>VLOOKUP(F7645,Sheet1!$A$1:$E$2471,3,FALSE)</f>
        <v>PORTLAND</v>
      </c>
      <c r="I7645" s="11" t="str">
        <f>VLOOKUP(F7645,Sheet1!$A$1:$E$2471,4,FALSE)</f>
        <v>OR</v>
      </c>
      <c r="J7645" s="11" t="str">
        <f>VLOOKUP(F7645,Sheet1!$A$1:$E$2471,5,FALSE)</f>
        <v>97229</v>
      </c>
      <c r="K7645" s="2">
        <v>146.05500000000001</v>
      </c>
      <c r="L7645" s="1">
        <v>42958</v>
      </c>
      <c r="M7645">
        <v>0</v>
      </c>
      <c r="N7645">
        <v>1</v>
      </c>
      <c r="P7645" t="s">
        <v>91</v>
      </c>
    </row>
    <row r="7646" spans="1:16" x14ac:dyDescent="0.25">
      <c r="A7646" s="13">
        <v>2230</v>
      </c>
      <c r="B7646" s="11" t="s">
        <v>1107</v>
      </c>
      <c r="C7646" t="s">
        <v>608</v>
      </c>
      <c r="D7646">
        <v>341</v>
      </c>
      <c r="E7646" t="s">
        <v>89</v>
      </c>
      <c r="F7646" t="s">
        <v>544</v>
      </c>
      <c r="G7646" s="11" t="str">
        <f>VLOOKUP(F7646,Sheet1!$A$1:$E$2471,2,FALSE)</f>
        <v>..</v>
      </c>
      <c r="H7646" s="11" t="str">
        <f>VLOOKUP(F7646,Sheet1!$A$1:$E$2471,3,FALSE)</f>
        <v>ALOHA</v>
      </c>
      <c r="I7646" s="11" t="str">
        <f>VLOOKUP(F7646,Sheet1!$A$1:$E$2471,4,FALSE)</f>
        <v>OR</v>
      </c>
      <c r="J7646" s="11" t="str">
        <f>VLOOKUP(F7646,Sheet1!$A$1:$E$2471,5,FALSE)</f>
        <v>97007</v>
      </c>
      <c r="K7646" s="2">
        <v>42.265000000000001</v>
      </c>
      <c r="L7646" s="1">
        <v>42993</v>
      </c>
      <c r="M7646">
        <v>0</v>
      </c>
      <c r="N7646">
        <v>1</v>
      </c>
      <c r="P7646" t="s">
        <v>91</v>
      </c>
    </row>
    <row r="7647" spans="1:16" x14ac:dyDescent="0.25">
      <c r="A7647" s="13">
        <v>2230</v>
      </c>
      <c r="B7647" s="11" t="s">
        <v>1107</v>
      </c>
      <c r="C7647" t="s">
        <v>608</v>
      </c>
      <c r="D7647">
        <v>341</v>
      </c>
      <c r="E7647" t="s">
        <v>89</v>
      </c>
      <c r="F7647" t="s">
        <v>222</v>
      </c>
      <c r="G7647" s="11" t="str">
        <f>VLOOKUP(F7647,Sheet1!$A$1:$E$2471,2,FALSE)</f>
        <v>..</v>
      </c>
      <c r="H7647" s="11" t="str">
        <f>VLOOKUP(F7647,Sheet1!$A$1:$E$2471,3,FALSE)</f>
        <v>SEASIDE</v>
      </c>
      <c r="I7647" s="11" t="str">
        <f>VLOOKUP(F7647,Sheet1!$A$1:$E$2471,4,FALSE)</f>
        <v>OR</v>
      </c>
      <c r="J7647" s="11" t="str">
        <f>VLOOKUP(F7647,Sheet1!$A$1:$E$2471,5,FALSE)</f>
        <v>97138</v>
      </c>
      <c r="K7647" s="2">
        <v>10.753500000000001</v>
      </c>
      <c r="L7647" s="1">
        <v>42993</v>
      </c>
      <c r="M7647">
        <v>0</v>
      </c>
      <c r="N7647">
        <v>1</v>
      </c>
      <c r="P7647" t="s">
        <v>91</v>
      </c>
    </row>
    <row r="7648" spans="1:16" x14ac:dyDescent="0.25">
      <c r="A7648" s="13">
        <v>2230</v>
      </c>
      <c r="B7648" s="11" t="s">
        <v>1107</v>
      </c>
      <c r="C7648" t="s">
        <v>608</v>
      </c>
      <c r="D7648">
        <v>341</v>
      </c>
      <c r="E7648" t="s">
        <v>89</v>
      </c>
      <c r="F7648" t="s">
        <v>573</v>
      </c>
      <c r="G7648" s="11" t="str">
        <f>VLOOKUP(F7648,Sheet1!$A$1:$E$2471,2,FALSE)</f>
        <v>..</v>
      </c>
      <c r="H7648" s="11" t="str">
        <f>VLOOKUP(F7648,Sheet1!$A$1:$E$2471,3,FALSE)</f>
        <v>BEAVERTON</v>
      </c>
      <c r="I7648" s="11" t="str">
        <f>VLOOKUP(F7648,Sheet1!$A$1:$E$2471,4,FALSE)</f>
        <v>OR</v>
      </c>
      <c r="J7648" s="11" t="str">
        <f>VLOOKUP(F7648,Sheet1!$A$1:$E$2471,5,FALSE)</f>
        <v>97007</v>
      </c>
      <c r="K7648" s="2">
        <v>34.988999999999997</v>
      </c>
      <c r="L7648" s="1">
        <v>42989</v>
      </c>
      <c r="M7648">
        <v>0</v>
      </c>
      <c r="N7648">
        <v>1</v>
      </c>
      <c r="P7648" t="s">
        <v>91</v>
      </c>
    </row>
    <row r="7649" spans="1:16" x14ac:dyDescent="0.25">
      <c r="A7649" s="13">
        <v>2230</v>
      </c>
      <c r="B7649" s="11" t="s">
        <v>1107</v>
      </c>
      <c r="C7649" t="s">
        <v>608</v>
      </c>
      <c r="D7649">
        <v>341</v>
      </c>
      <c r="E7649" t="s">
        <v>89</v>
      </c>
      <c r="F7649" t="s">
        <v>581</v>
      </c>
      <c r="G7649" s="11" t="str">
        <f>VLOOKUP(F7649,Sheet1!$A$1:$E$2471,2,FALSE)</f>
        <v>..</v>
      </c>
      <c r="H7649" s="11" t="str">
        <f>VLOOKUP(F7649,Sheet1!$A$1:$E$2471,3,FALSE)</f>
        <v>PORTLAND</v>
      </c>
      <c r="I7649" s="11" t="str">
        <f>VLOOKUP(F7649,Sheet1!$A$1:$E$2471,4,FALSE)</f>
        <v>OR</v>
      </c>
      <c r="J7649" s="11" t="str">
        <f>VLOOKUP(F7649,Sheet1!$A$1:$E$2471,5,FALSE)</f>
        <v>97225</v>
      </c>
      <c r="K7649" s="2">
        <v>49.755000000000003</v>
      </c>
      <c r="L7649" s="1">
        <v>43000</v>
      </c>
      <c r="M7649">
        <v>0</v>
      </c>
      <c r="N7649">
        <v>1</v>
      </c>
      <c r="P7649" t="s">
        <v>91</v>
      </c>
    </row>
    <row r="7650" spans="1:16" x14ac:dyDescent="0.25">
      <c r="A7650" s="13">
        <v>2230</v>
      </c>
      <c r="B7650" s="11" t="s">
        <v>1107</v>
      </c>
      <c r="C7650" t="s">
        <v>608</v>
      </c>
      <c r="D7650">
        <v>341</v>
      </c>
      <c r="E7650" t="s">
        <v>89</v>
      </c>
      <c r="F7650" t="s">
        <v>719</v>
      </c>
      <c r="G7650" s="11" t="str">
        <f>VLOOKUP(F7650,Sheet1!$A$1:$E$2471,2,FALSE)</f>
        <v>..</v>
      </c>
      <c r="H7650" s="11" t="str">
        <f>VLOOKUP(F7650,Sheet1!$A$1:$E$2471,3,FALSE)</f>
        <v>PORTLAND</v>
      </c>
      <c r="I7650" s="11" t="str">
        <f>VLOOKUP(F7650,Sheet1!$A$1:$E$2471,4,FALSE)</f>
        <v>OR</v>
      </c>
      <c r="J7650" s="11" t="str">
        <f>VLOOKUP(F7650,Sheet1!$A$1:$E$2471,5,FALSE)</f>
        <v>97229</v>
      </c>
      <c r="K7650" s="2">
        <v>141.77500000000001</v>
      </c>
      <c r="L7650" s="1">
        <v>43007</v>
      </c>
      <c r="M7650">
        <v>0</v>
      </c>
      <c r="N7650">
        <v>1</v>
      </c>
      <c r="P7650" t="s">
        <v>91</v>
      </c>
    </row>
    <row r="7651" spans="1:16" x14ac:dyDescent="0.25">
      <c r="A7651" s="13">
        <v>2230</v>
      </c>
      <c r="B7651" s="11" t="s">
        <v>1107</v>
      </c>
      <c r="C7651" t="s">
        <v>608</v>
      </c>
      <c r="D7651">
        <v>341</v>
      </c>
      <c r="E7651" t="s">
        <v>89</v>
      </c>
      <c r="F7651" t="s">
        <v>544</v>
      </c>
      <c r="G7651" s="11" t="str">
        <f>VLOOKUP(F7651,Sheet1!$A$1:$E$2471,2,FALSE)</f>
        <v>..</v>
      </c>
      <c r="H7651" s="11" t="str">
        <f>VLOOKUP(F7651,Sheet1!$A$1:$E$2471,3,FALSE)</f>
        <v>ALOHA</v>
      </c>
      <c r="I7651" s="11" t="str">
        <f>VLOOKUP(F7651,Sheet1!$A$1:$E$2471,4,FALSE)</f>
        <v>OR</v>
      </c>
      <c r="J7651" s="11" t="str">
        <f>VLOOKUP(F7651,Sheet1!$A$1:$E$2471,5,FALSE)</f>
        <v>97007</v>
      </c>
      <c r="K7651" s="2">
        <v>121.98</v>
      </c>
      <c r="L7651" s="1">
        <v>43014</v>
      </c>
      <c r="M7651">
        <v>0</v>
      </c>
      <c r="N7651">
        <v>1</v>
      </c>
      <c r="P7651" t="s">
        <v>91</v>
      </c>
    </row>
    <row r="7652" spans="1:16" x14ac:dyDescent="0.25">
      <c r="A7652" s="13">
        <v>2230</v>
      </c>
      <c r="B7652" s="11" t="s">
        <v>1107</v>
      </c>
      <c r="C7652" t="s">
        <v>608</v>
      </c>
      <c r="D7652">
        <v>341</v>
      </c>
      <c r="E7652" t="s">
        <v>89</v>
      </c>
      <c r="F7652" t="s">
        <v>544</v>
      </c>
      <c r="G7652" s="11" t="str">
        <f>VLOOKUP(F7652,Sheet1!$A$1:$E$2471,2,FALSE)</f>
        <v>..</v>
      </c>
      <c r="H7652" s="11" t="str">
        <f>VLOOKUP(F7652,Sheet1!$A$1:$E$2471,3,FALSE)</f>
        <v>ALOHA</v>
      </c>
      <c r="I7652" s="11" t="str">
        <f>VLOOKUP(F7652,Sheet1!$A$1:$E$2471,4,FALSE)</f>
        <v>OR</v>
      </c>
      <c r="J7652" s="11" t="str">
        <f>VLOOKUP(F7652,Sheet1!$A$1:$E$2471,5,FALSE)</f>
        <v>97007</v>
      </c>
      <c r="K7652" s="2">
        <v>77.575000000000003</v>
      </c>
      <c r="L7652" s="1">
        <v>43042</v>
      </c>
      <c r="M7652">
        <v>0</v>
      </c>
      <c r="N7652">
        <v>1</v>
      </c>
      <c r="P7652" t="s">
        <v>91</v>
      </c>
    </row>
    <row r="7653" spans="1:16" x14ac:dyDescent="0.25">
      <c r="A7653" s="13">
        <v>2230</v>
      </c>
      <c r="B7653" s="11" t="s">
        <v>1107</v>
      </c>
      <c r="C7653" t="s">
        <v>608</v>
      </c>
      <c r="D7653">
        <v>341</v>
      </c>
      <c r="E7653" t="s">
        <v>89</v>
      </c>
      <c r="F7653" t="s">
        <v>222</v>
      </c>
      <c r="G7653" s="11" t="str">
        <f>VLOOKUP(F7653,Sheet1!$A$1:$E$2471,2,FALSE)</f>
        <v>..</v>
      </c>
      <c r="H7653" s="11" t="str">
        <f>VLOOKUP(F7653,Sheet1!$A$1:$E$2471,3,FALSE)</f>
        <v>SEASIDE</v>
      </c>
      <c r="I7653" s="11" t="str">
        <f>VLOOKUP(F7653,Sheet1!$A$1:$E$2471,4,FALSE)</f>
        <v>OR</v>
      </c>
      <c r="J7653" s="11" t="str">
        <f>VLOOKUP(F7653,Sheet1!$A$1:$E$2471,5,FALSE)</f>
        <v>97138</v>
      </c>
      <c r="K7653" s="2">
        <v>65.162999999999997</v>
      </c>
      <c r="L7653" s="1">
        <v>43028</v>
      </c>
      <c r="M7653">
        <v>0</v>
      </c>
      <c r="N7653">
        <v>1</v>
      </c>
      <c r="P7653" t="s">
        <v>91</v>
      </c>
    </row>
    <row r="7654" spans="1:16" x14ac:dyDescent="0.25">
      <c r="A7654" s="13">
        <v>2230</v>
      </c>
      <c r="B7654" s="11" t="s">
        <v>1107</v>
      </c>
      <c r="C7654" t="s">
        <v>608</v>
      </c>
      <c r="D7654">
        <v>341</v>
      </c>
      <c r="E7654" t="s">
        <v>89</v>
      </c>
      <c r="F7654" t="s">
        <v>567</v>
      </c>
      <c r="G7654" s="11" t="str">
        <f>VLOOKUP(F7654,Sheet1!$A$1:$E$2471,2,FALSE)</f>
        <v>..</v>
      </c>
      <c r="H7654" s="11" t="str">
        <f>VLOOKUP(F7654,Sheet1!$A$1:$E$2471,3,FALSE)</f>
        <v>TUALATIN</v>
      </c>
      <c r="I7654" s="11" t="str">
        <f>VLOOKUP(F7654,Sheet1!$A$1:$E$2471,4,FALSE)</f>
        <v>OR</v>
      </c>
      <c r="J7654" s="11" t="str">
        <f>VLOOKUP(F7654,Sheet1!$A$1:$E$2471,5,FALSE)</f>
        <v>97062</v>
      </c>
      <c r="K7654" s="2">
        <v>217.21</v>
      </c>
      <c r="L7654" s="1">
        <v>43035</v>
      </c>
      <c r="M7654">
        <v>0</v>
      </c>
      <c r="N7654">
        <v>1</v>
      </c>
      <c r="P7654" t="s">
        <v>91</v>
      </c>
    </row>
    <row r="7655" spans="1:16" x14ac:dyDescent="0.25">
      <c r="A7655" s="13">
        <v>2230</v>
      </c>
      <c r="B7655" s="11" t="s">
        <v>1107</v>
      </c>
      <c r="C7655" t="s">
        <v>608</v>
      </c>
      <c r="D7655">
        <v>341</v>
      </c>
      <c r="E7655" t="s">
        <v>89</v>
      </c>
      <c r="F7655" t="s">
        <v>567</v>
      </c>
      <c r="G7655" s="11" t="str">
        <f>VLOOKUP(F7655,Sheet1!$A$1:$E$2471,2,FALSE)</f>
        <v>..</v>
      </c>
      <c r="H7655" s="11" t="str">
        <f>VLOOKUP(F7655,Sheet1!$A$1:$E$2471,3,FALSE)</f>
        <v>TUALATIN</v>
      </c>
      <c r="I7655" s="11" t="str">
        <f>VLOOKUP(F7655,Sheet1!$A$1:$E$2471,4,FALSE)</f>
        <v>OR</v>
      </c>
      <c r="J7655" s="11" t="str">
        <f>VLOOKUP(F7655,Sheet1!$A$1:$E$2471,5,FALSE)</f>
        <v>97062</v>
      </c>
      <c r="K7655" s="2">
        <v>139.1</v>
      </c>
      <c r="L7655" s="1">
        <v>43014</v>
      </c>
      <c r="M7655">
        <v>0</v>
      </c>
      <c r="N7655">
        <v>1</v>
      </c>
      <c r="P7655" t="s">
        <v>91</v>
      </c>
    </row>
    <row r="7656" spans="1:16" x14ac:dyDescent="0.25">
      <c r="A7656" s="13">
        <v>2230</v>
      </c>
      <c r="B7656" s="11" t="s">
        <v>1107</v>
      </c>
      <c r="C7656" t="s">
        <v>608</v>
      </c>
      <c r="D7656">
        <v>341</v>
      </c>
      <c r="E7656" t="s">
        <v>89</v>
      </c>
      <c r="F7656" t="s">
        <v>573</v>
      </c>
      <c r="G7656" s="11" t="str">
        <f>VLOOKUP(F7656,Sheet1!$A$1:$E$2471,2,FALSE)</f>
        <v>..</v>
      </c>
      <c r="H7656" s="11" t="str">
        <f>VLOOKUP(F7656,Sheet1!$A$1:$E$2471,3,FALSE)</f>
        <v>BEAVERTON</v>
      </c>
      <c r="I7656" s="11" t="str">
        <f>VLOOKUP(F7656,Sheet1!$A$1:$E$2471,4,FALSE)</f>
        <v>OR</v>
      </c>
      <c r="J7656" s="11" t="str">
        <f>VLOOKUP(F7656,Sheet1!$A$1:$E$2471,5,FALSE)</f>
        <v>97007</v>
      </c>
      <c r="K7656" s="2">
        <v>13.91</v>
      </c>
      <c r="L7656" s="1">
        <v>43021</v>
      </c>
      <c r="M7656">
        <v>0</v>
      </c>
      <c r="N7656">
        <v>1</v>
      </c>
      <c r="P7656" t="s">
        <v>91</v>
      </c>
    </row>
    <row r="7657" spans="1:16" x14ac:dyDescent="0.25">
      <c r="A7657" s="13">
        <v>2230</v>
      </c>
      <c r="B7657" s="11" t="s">
        <v>1107</v>
      </c>
      <c r="C7657" t="s">
        <v>608</v>
      </c>
      <c r="D7657">
        <v>341</v>
      </c>
      <c r="E7657" t="s">
        <v>89</v>
      </c>
      <c r="F7657" t="s">
        <v>573</v>
      </c>
      <c r="G7657" s="11" t="str">
        <f>VLOOKUP(F7657,Sheet1!$A$1:$E$2471,2,FALSE)</f>
        <v>..</v>
      </c>
      <c r="H7657" s="11" t="str">
        <f>VLOOKUP(F7657,Sheet1!$A$1:$E$2471,3,FALSE)</f>
        <v>BEAVERTON</v>
      </c>
      <c r="I7657" s="11" t="str">
        <f>VLOOKUP(F7657,Sheet1!$A$1:$E$2471,4,FALSE)</f>
        <v>OR</v>
      </c>
      <c r="J7657" s="11" t="str">
        <f>VLOOKUP(F7657,Sheet1!$A$1:$E$2471,5,FALSE)</f>
        <v>97007</v>
      </c>
      <c r="K7657" s="2">
        <v>51.039000000000001</v>
      </c>
      <c r="L7657" s="1">
        <v>43021</v>
      </c>
      <c r="M7657">
        <v>0</v>
      </c>
      <c r="N7657">
        <v>1</v>
      </c>
      <c r="P7657" t="s">
        <v>91</v>
      </c>
    </row>
    <row r="7658" spans="1:16" x14ac:dyDescent="0.25">
      <c r="A7658" s="13">
        <v>2230</v>
      </c>
      <c r="B7658" s="11" t="s">
        <v>1107</v>
      </c>
      <c r="C7658" t="s">
        <v>608</v>
      </c>
      <c r="D7658">
        <v>341</v>
      </c>
      <c r="E7658" t="s">
        <v>89</v>
      </c>
      <c r="F7658" t="s">
        <v>581</v>
      </c>
      <c r="G7658" s="11" t="str">
        <f>VLOOKUP(F7658,Sheet1!$A$1:$E$2471,2,FALSE)</f>
        <v>..</v>
      </c>
      <c r="H7658" s="11" t="str">
        <f>VLOOKUP(F7658,Sheet1!$A$1:$E$2471,3,FALSE)</f>
        <v>PORTLAND</v>
      </c>
      <c r="I7658" s="11" t="str">
        <f>VLOOKUP(F7658,Sheet1!$A$1:$E$2471,4,FALSE)</f>
        <v>OR</v>
      </c>
      <c r="J7658" s="11" t="str">
        <f>VLOOKUP(F7658,Sheet1!$A$1:$E$2471,5,FALSE)</f>
        <v>97225</v>
      </c>
      <c r="K7658" s="2">
        <v>48.15</v>
      </c>
      <c r="L7658" s="1">
        <v>43021</v>
      </c>
      <c r="M7658">
        <v>0</v>
      </c>
      <c r="N7658">
        <v>1</v>
      </c>
      <c r="P7658" t="s">
        <v>91</v>
      </c>
    </row>
    <row r="7659" spans="1:16" x14ac:dyDescent="0.25">
      <c r="A7659" s="13">
        <v>2230</v>
      </c>
      <c r="B7659" s="11" t="s">
        <v>1107</v>
      </c>
      <c r="C7659" t="s">
        <v>608</v>
      </c>
      <c r="D7659">
        <v>341</v>
      </c>
      <c r="E7659" t="s">
        <v>89</v>
      </c>
      <c r="F7659" t="s">
        <v>581</v>
      </c>
      <c r="G7659" s="11" t="str">
        <f>VLOOKUP(F7659,Sheet1!$A$1:$E$2471,2,FALSE)</f>
        <v>..</v>
      </c>
      <c r="H7659" s="11" t="str">
        <f>VLOOKUP(F7659,Sheet1!$A$1:$E$2471,3,FALSE)</f>
        <v>PORTLAND</v>
      </c>
      <c r="I7659" s="11" t="str">
        <f>VLOOKUP(F7659,Sheet1!$A$1:$E$2471,4,FALSE)</f>
        <v>OR</v>
      </c>
      <c r="J7659" s="11" t="str">
        <f>VLOOKUP(F7659,Sheet1!$A$1:$E$2471,5,FALSE)</f>
        <v>97225</v>
      </c>
      <c r="K7659" s="2">
        <v>29.96</v>
      </c>
      <c r="L7659" s="1">
        <v>43021</v>
      </c>
      <c r="M7659">
        <v>0</v>
      </c>
      <c r="N7659">
        <v>1</v>
      </c>
      <c r="P7659" t="s">
        <v>91</v>
      </c>
    </row>
    <row r="7660" spans="1:16" x14ac:dyDescent="0.25">
      <c r="A7660" s="13">
        <v>2230</v>
      </c>
      <c r="B7660" s="11" t="s">
        <v>1107</v>
      </c>
      <c r="C7660" t="s">
        <v>608</v>
      </c>
      <c r="D7660">
        <v>341</v>
      </c>
      <c r="E7660" t="s">
        <v>89</v>
      </c>
      <c r="F7660" t="s">
        <v>572</v>
      </c>
      <c r="G7660" s="11" t="str">
        <f>VLOOKUP(F7660,Sheet1!$A$1:$E$2471,2,FALSE)</f>
        <v>..</v>
      </c>
      <c r="H7660" s="11" t="str">
        <f>VLOOKUP(F7660,Sheet1!$A$1:$E$2471,3,FALSE)</f>
        <v>BEAVERTON</v>
      </c>
      <c r="I7660" s="11" t="str">
        <f>VLOOKUP(F7660,Sheet1!$A$1:$E$2471,4,FALSE)</f>
        <v>OR</v>
      </c>
      <c r="J7660" s="11" t="str">
        <f>VLOOKUP(F7660,Sheet1!$A$1:$E$2471,5,FALSE)</f>
        <v>97008</v>
      </c>
      <c r="K7660" s="2">
        <v>347.85700000000003</v>
      </c>
      <c r="L7660" s="1">
        <v>43028</v>
      </c>
      <c r="M7660">
        <v>0</v>
      </c>
      <c r="N7660">
        <v>1</v>
      </c>
      <c r="P7660" t="s">
        <v>91</v>
      </c>
    </row>
    <row r="7661" spans="1:16" x14ac:dyDescent="0.25">
      <c r="A7661" s="13">
        <v>2230</v>
      </c>
      <c r="B7661" s="11" t="s">
        <v>1107</v>
      </c>
      <c r="C7661" t="s">
        <v>608</v>
      </c>
      <c r="D7661">
        <v>341</v>
      </c>
      <c r="E7661" t="s">
        <v>89</v>
      </c>
      <c r="F7661" t="s">
        <v>719</v>
      </c>
      <c r="G7661" s="11" t="str">
        <f>VLOOKUP(F7661,Sheet1!$A$1:$E$2471,2,FALSE)</f>
        <v>..</v>
      </c>
      <c r="H7661" s="11" t="str">
        <f>VLOOKUP(F7661,Sheet1!$A$1:$E$2471,3,FALSE)</f>
        <v>PORTLAND</v>
      </c>
      <c r="I7661" s="11" t="str">
        <f>VLOOKUP(F7661,Sheet1!$A$1:$E$2471,4,FALSE)</f>
        <v>OR</v>
      </c>
      <c r="J7661" s="11" t="str">
        <f>VLOOKUP(F7661,Sheet1!$A$1:$E$2471,5,FALSE)</f>
        <v>97229</v>
      </c>
      <c r="K7661" s="2">
        <v>130.54</v>
      </c>
      <c r="L7661" s="1">
        <v>43042</v>
      </c>
      <c r="M7661">
        <v>0</v>
      </c>
      <c r="N7661">
        <v>1</v>
      </c>
      <c r="P7661" t="s">
        <v>91</v>
      </c>
    </row>
    <row r="7662" spans="1:16" x14ac:dyDescent="0.25">
      <c r="A7662" s="13">
        <v>2230</v>
      </c>
      <c r="B7662" s="11" t="s">
        <v>1107</v>
      </c>
      <c r="C7662" t="s">
        <v>608</v>
      </c>
      <c r="D7662">
        <v>341</v>
      </c>
      <c r="E7662" t="s">
        <v>89</v>
      </c>
      <c r="F7662" t="s">
        <v>544</v>
      </c>
      <c r="G7662" s="11" t="str">
        <f>VLOOKUP(F7662,Sheet1!$A$1:$E$2471,2,FALSE)</f>
        <v>..</v>
      </c>
      <c r="H7662" s="11" t="str">
        <f>VLOOKUP(F7662,Sheet1!$A$1:$E$2471,3,FALSE)</f>
        <v>ALOHA</v>
      </c>
      <c r="I7662" s="11" t="str">
        <f>VLOOKUP(F7662,Sheet1!$A$1:$E$2471,4,FALSE)</f>
        <v>OR</v>
      </c>
      <c r="J7662" s="11" t="str">
        <f>VLOOKUP(F7662,Sheet1!$A$1:$E$2471,5,FALSE)</f>
        <v>97007</v>
      </c>
      <c r="K7662" s="2">
        <v>17.655000000000001</v>
      </c>
      <c r="L7662" s="1">
        <v>43070</v>
      </c>
      <c r="M7662">
        <v>0</v>
      </c>
      <c r="N7662">
        <v>1</v>
      </c>
      <c r="P7662" t="s">
        <v>91</v>
      </c>
    </row>
    <row r="7663" spans="1:16" x14ac:dyDescent="0.25">
      <c r="A7663" s="13">
        <v>2230</v>
      </c>
      <c r="B7663" s="11" t="s">
        <v>1107</v>
      </c>
      <c r="C7663" t="s">
        <v>608</v>
      </c>
      <c r="D7663">
        <v>341</v>
      </c>
      <c r="E7663" t="s">
        <v>89</v>
      </c>
      <c r="F7663" t="s">
        <v>569</v>
      </c>
      <c r="G7663" s="11" t="str">
        <f>VLOOKUP(F7663,Sheet1!$A$1:$E$2471,2,FALSE)</f>
        <v>..</v>
      </c>
      <c r="H7663" s="11" t="str">
        <f>VLOOKUP(F7663,Sheet1!$A$1:$E$2471,3,FALSE)</f>
        <v>PORTLAND</v>
      </c>
      <c r="I7663" s="11" t="str">
        <f>VLOOKUP(F7663,Sheet1!$A$1:$E$2471,4,FALSE)</f>
        <v>OR</v>
      </c>
      <c r="J7663" s="11" t="str">
        <f>VLOOKUP(F7663,Sheet1!$A$1:$E$2471,5,FALSE)</f>
        <v>97225</v>
      </c>
      <c r="K7663" s="2">
        <v>286.22500000000002</v>
      </c>
      <c r="L7663" s="1">
        <v>43048</v>
      </c>
      <c r="M7663">
        <v>0</v>
      </c>
      <c r="N7663">
        <v>1</v>
      </c>
      <c r="P7663" t="s">
        <v>91</v>
      </c>
    </row>
    <row r="7664" spans="1:16" x14ac:dyDescent="0.25">
      <c r="A7664" s="13">
        <v>2230</v>
      </c>
      <c r="B7664" s="11" t="s">
        <v>1107</v>
      </c>
      <c r="C7664" t="s">
        <v>608</v>
      </c>
      <c r="D7664">
        <v>341</v>
      </c>
      <c r="E7664" t="s">
        <v>89</v>
      </c>
      <c r="F7664" t="s">
        <v>222</v>
      </c>
      <c r="G7664" s="11" t="str">
        <f>VLOOKUP(F7664,Sheet1!$A$1:$E$2471,2,FALSE)</f>
        <v>..</v>
      </c>
      <c r="H7664" s="11" t="str">
        <f>VLOOKUP(F7664,Sheet1!$A$1:$E$2471,3,FALSE)</f>
        <v>SEASIDE</v>
      </c>
      <c r="I7664" s="11" t="str">
        <f>VLOOKUP(F7664,Sheet1!$A$1:$E$2471,4,FALSE)</f>
        <v>OR</v>
      </c>
      <c r="J7664" s="11" t="str">
        <f>VLOOKUP(F7664,Sheet1!$A$1:$E$2471,5,FALSE)</f>
        <v>97138</v>
      </c>
      <c r="K7664" s="2">
        <v>40.820500000000003</v>
      </c>
      <c r="L7664" s="1">
        <v>43061</v>
      </c>
      <c r="M7664">
        <v>0</v>
      </c>
      <c r="N7664">
        <v>1</v>
      </c>
      <c r="P7664" t="s">
        <v>91</v>
      </c>
    </row>
    <row r="7665" spans="1:16" x14ac:dyDescent="0.25">
      <c r="A7665" s="13">
        <v>2230</v>
      </c>
      <c r="B7665" s="11" t="s">
        <v>1107</v>
      </c>
      <c r="C7665" t="s">
        <v>608</v>
      </c>
      <c r="D7665">
        <v>341</v>
      </c>
      <c r="E7665" t="s">
        <v>89</v>
      </c>
      <c r="F7665" t="s">
        <v>567</v>
      </c>
      <c r="G7665" s="11" t="str">
        <f>VLOOKUP(F7665,Sheet1!$A$1:$E$2471,2,FALSE)</f>
        <v>..</v>
      </c>
      <c r="H7665" s="11" t="str">
        <f>VLOOKUP(F7665,Sheet1!$A$1:$E$2471,3,FALSE)</f>
        <v>TUALATIN</v>
      </c>
      <c r="I7665" s="11" t="str">
        <f>VLOOKUP(F7665,Sheet1!$A$1:$E$2471,4,FALSE)</f>
        <v>OR</v>
      </c>
      <c r="J7665" s="11" t="str">
        <f>VLOOKUP(F7665,Sheet1!$A$1:$E$2471,5,FALSE)</f>
        <v>97062</v>
      </c>
      <c r="K7665" s="2">
        <v>48.15</v>
      </c>
      <c r="L7665" s="1">
        <v>43056</v>
      </c>
      <c r="M7665">
        <v>0</v>
      </c>
      <c r="N7665">
        <v>1</v>
      </c>
      <c r="P7665" t="s">
        <v>91</v>
      </c>
    </row>
    <row r="7666" spans="1:16" x14ac:dyDescent="0.25">
      <c r="A7666" s="13">
        <v>2230</v>
      </c>
      <c r="B7666" s="11" t="s">
        <v>1107</v>
      </c>
      <c r="C7666" t="s">
        <v>608</v>
      </c>
      <c r="D7666">
        <v>341</v>
      </c>
      <c r="E7666" t="s">
        <v>89</v>
      </c>
      <c r="F7666" t="s">
        <v>567</v>
      </c>
      <c r="G7666" s="11" t="str">
        <f>VLOOKUP(F7666,Sheet1!$A$1:$E$2471,2,FALSE)</f>
        <v>..</v>
      </c>
      <c r="H7666" s="11" t="str">
        <f>VLOOKUP(F7666,Sheet1!$A$1:$E$2471,3,FALSE)</f>
        <v>TUALATIN</v>
      </c>
      <c r="I7666" s="11" t="str">
        <f>VLOOKUP(F7666,Sheet1!$A$1:$E$2471,4,FALSE)</f>
        <v>OR</v>
      </c>
      <c r="J7666" s="11" t="str">
        <f>VLOOKUP(F7666,Sheet1!$A$1:$E$2471,5,FALSE)</f>
        <v>97062</v>
      </c>
      <c r="K7666" s="2">
        <v>128.935</v>
      </c>
      <c r="L7666" s="1">
        <v>43048</v>
      </c>
      <c r="M7666">
        <v>0</v>
      </c>
      <c r="N7666">
        <v>1</v>
      </c>
      <c r="P7666" t="s">
        <v>91</v>
      </c>
    </row>
    <row r="7667" spans="1:16" x14ac:dyDescent="0.25">
      <c r="A7667" s="13">
        <v>2230</v>
      </c>
      <c r="B7667" s="11" t="s">
        <v>1107</v>
      </c>
      <c r="C7667" t="s">
        <v>608</v>
      </c>
      <c r="D7667">
        <v>341</v>
      </c>
      <c r="E7667" t="s">
        <v>89</v>
      </c>
      <c r="F7667" t="s">
        <v>573</v>
      </c>
      <c r="G7667" s="11" t="str">
        <f>VLOOKUP(F7667,Sheet1!$A$1:$E$2471,2,FALSE)</f>
        <v>..</v>
      </c>
      <c r="H7667" s="11" t="str">
        <f>VLOOKUP(F7667,Sheet1!$A$1:$E$2471,3,FALSE)</f>
        <v>BEAVERTON</v>
      </c>
      <c r="I7667" s="11" t="str">
        <f>VLOOKUP(F7667,Sheet1!$A$1:$E$2471,4,FALSE)</f>
        <v>OR</v>
      </c>
      <c r="J7667" s="11" t="str">
        <f>VLOOKUP(F7667,Sheet1!$A$1:$E$2471,5,FALSE)</f>
        <v>97007</v>
      </c>
      <c r="K7667" s="2">
        <v>154.66849999999999</v>
      </c>
      <c r="L7667" s="1">
        <v>43061</v>
      </c>
      <c r="M7667">
        <v>0</v>
      </c>
      <c r="N7667">
        <v>1</v>
      </c>
      <c r="P7667" t="s">
        <v>91</v>
      </c>
    </row>
    <row r="7668" spans="1:16" x14ac:dyDescent="0.25">
      <c r="A7668" s="13">
        <v>2230</v>
      </c>
      <c r="B7668" s="11" t="s">
        <v>1107</v>
      </c>
      <c r="C7668" t="s">
        <v>608</v>
      </c>
      <c r="D7668">
        <v>341</v>
      </c>
      <c r="E7668" t="s">
        <v>89</v>
      </c>
      <c r="F7668" t="s">
        <v>581</v>
      </c>
      <c r="G7668" s="11" t="str">
        <f>VLOOKUP(F7668,Sheet1!$A$1:$E$2471,2,FALSE)</f>
        <v>..</v>
      </c>
      <c r="H7668" s="11" t="str">
        <f>VLOOKUP(F7668,Sheet1!$A$1:$E$2471,3,FALSE)</f>
        <v>PORTLAND</v>
      </c>
      <c r="I7668" s="11" t="str">
        <f>VLOOKUP(F7668,Sheet1!$A$1:$E$2471,4,FALSE)</f>
        <v>OR</v>
      </c>
      <c r="J7668" s="11" t="str">
        <f>VLOOKUP(F7668,Sheet1!$A$1:$E$2471,5,FALSE)</f>
        <v>97225</v>
      </c>
      <c r="K7668" s="2">
        <v>31.03</v>
      </c>
      <c r="L7668" s="1">
        <v>43056</v>
      </c>
      <c r="M7668">
        <v>0</v>
      </c>
      <c r="N7668">
        <v>1</v>
      </c>
      <c r="P7668" t="s">
        <v>91</v>
      </c>
    </row>
    <row r="7669" spans="1:16" x14ac:dyDescent="0.25">
      <c r="A7669" s="13">
        <v>2230</v>
      </c>
      <c r="B7669" s="11" t="s">
        <v>1107</v>
      </c>
      <c r="C7669" t="s">
        <v>608</v>
      </c>
      <c r="D7669">
        <v>341</v>
      </c>
      <c r="E7669" t="s">
        <v>89</v>
      </c>
      <c r="F7669" t="s">
        <v>544</v>
      </c>
      <c r="G7669" s="11" t="str">
        <f>VLOOKUP(F7669,Sheet1!$A$1:$E$2471,2,FALSE)</f>
        <v>..</v>
      </c>
      <c r="H7669" s="11" t="str">
        <f>VLOOKUP(F7669,Sheet1!$A$1:$E$2471,3,FALSE)</f>
        <v>ALOHA</v>
      </c>
      <c r="I7669" s="11" t="str">
        <f>VLOOKUP(F7669,Sheet1!$A$1:$E$2471,4,FALSE)</f>
        <v>OR</v>
      </c>
      <c r="J7669" s="11" t="str">
        <f>VLOOKUP(F7669,Sheet1!$A$1:$E$2471,5,FALSE)</f>
        <v>97007</v>
      </c>
      <c r="K7669" s="2">
        <v>120.91</v>
      </c>
      <c r="L7669" s="1">
        <v>43091</v>
      </c>
      <c r="M7669">
        <v>0</v>
      </c>
      <c r="N7669">
        <v>1</v>
      </c>
      <c r="P7669" t="s">
        <v>91</v>
      </c>
    </row>
    <row r="7670" spans="1:16" x14ac:dyDescent="0.25">
      <c r="A7670" s="13">
        <v>2230</v>
      </c>
      <c r="B7670" s="11" t="s">
        <v>1107</v>
      </c>
      <c r="C7670" t="s">
        <v>608</v>
      </c>
      <c r="D7670">
        <v>341</v>
      </c>
      <c r="E7670" t="s">
        <v>89</v>
      </c>
      <c r="F7670" t="s">
        <v>222</v>
      </c>
      <c r="G7670" s="11" t="str">
        <f>VLOOKUP(F7670,Sheet1!$A$1:$E$2471,2,FALSE)</f>
        <v>..</v>
      </c>
      <c r="H7670" s="11" t="str">
        <f>VLOOKUP(F7670,Sheet1!$A$1:$E$2471,3,FALSE)</f>
        <v>SEASIDE</v>
      </c>
      <c r="I7670" s="11" t="str">
        <f>VLOOKUP(F7670,Sheet1!$A$1:$E$2471,4,FALSE)</f>
        <v>OR</v>
      </c>
      <c r="J7670" s="11" t="str">
        <f>VLOOKUP(F7670,Sheet1!$A$1:$E$2471,5,FALSE)</f>
        <v>97138</v>
      </c>
      <c r="K7670" s="2">
        <v>30.013500000000001</v>
      </c>
      <c r="L7670" s="1">
        <v>43084</v>
      </c>
      <c r="M7670">
        <v>0</v>
      </c>
      <c r="N7670">
        <v>1</v>
      </c>
      <c r="P7670" t="s">
        <v>91</v>
      </c>
    </row>
    <row r="7671" spans="1:16" x14ac:dyDescent="0.25">
      <c r="A7671" s="13">
        <v>2230</v>
      </c>
      <c r="B7671" s="11" t="s">
        <v>1107</v>
      </c>
      <c r="C7671" t="s">
        <v>608</v>
      </c>
      <c r="D7671">
        <v>341</v>
      </c>
      <c r="E7671" t="s">
        <v>89</v>
      </c>
      <c r="F7671" t="s">
        <v>567</v>
      </c>
      <c r="G7671" s="11" t="str">
        <f>VLOOKUP(F7671,Sheet1!$A$1:$E$2471,2,FALSE)</f>
        <v>..</v>
      </c>
      <c r="H7671" s="11" t="str">
        <f>VLOOKUP(F7671,Sheet1!$A$1:$E$2471,3,FALSE)</f>
        <v>TUALATIN</v>
      </c>
      <c r="I7671" s="11" t="str">
        <f>VLOOKUP(F7671,Sheet1!$A$1:$E$2471,4,FALSE)</f>
        <v>OR</v>
      </c>
      <c r="J7671" s="11" t="str">
        <f>VLOOKUP(F7671,Sheet1!$A$1:$E$2471,5,FALSE)</f>
        <v>97062</v>
      </c>
      <c r="K7671" s="2">
        <v>93.09</v>
      </c>
      <c r="L7671" s="1">
        <v>43084</v>
      </c>
      <c r="M7671">
        <v>0</v>
      </c>
      <c r="N7671">
        <v>1</v>
      </c>
      <c r="P7671" t="s">
        <v>91</v>
      </c>
    </row>
    <row r="7672" spans="1:16" x14ac:dyDescent="0.25">
      <c r="A7672" s="13">
        <v>2230</v>
      </c>
      <c r="B7672" s="11" t="s">
        <v>1107</v>
      </c>
      <c r="C7672" t="s">
        <v>608</v>
      </c>
      <c r="D7672">
        <v>341</v>
      </c>
      <c r="E7672" t="s">
        <v>89</v>
      </c>
      <c r="F7672" t="s">
        <v>567</v>
      </c>
      <c r="G7672" s="11" t="str">
        <f>VLOOKUP(F7672,Sheet1!$A$1:$E$2471,2,FALSE)</f>
        <v>..</v>
      </c>
      <c r="H7672" s="11" t="str">
        <f>VLOOKUP(F7672,Sheet1!$A$1:$E$2471,3,FALSE)</f>
        <v>TUALATIN</v>
      </c>
      <c r="I7672" s="11" t="str">
        <f>VLOOKUP(F7672,Sheet1!$A$1:$E$2471,4,FALSE)</f>
        <v>OR</v>
      </c>
      <c r="J7672" s="11" t="str">
        <f>VLOOKUP(F7672,Sheet1!$A$1:$E$2471,5,FALSE)</f>
        <v>97062</v>
      </c>
      <c r="K7672" s="2">
        <v>86.67</v>
      </c>
      <c r="L7672" s="1">
        <v>43077</v>
      </c>
      <c r="M7672">
        <v>0</v>
      </c>
      <c r="N7672">
        <v>1</v>
      </c>
      <c r="P7672" t="s">
        <v>91</v>
      </c>
    </row>
    <row r="7673" spans="1:16" x14ac:dyDescent="0.25">
      <c r="A7673" s="13">
        <v>2230</v>
      </c>
      <c r="B7673" s="11" t="s">
        <v>1107</v>
      </c>
      <c r="C7673" t="s">
        <v>608</v>
      </c>
      <c r="D7673">
        <v>341</v>
      </c>
      <c r="E7673" t="s">
        <v>89</v>
      </c>
      <c r="F7673" t="s">
        <v>573</v>
      </c>
      <c r="G7673" s="11" t="str">
        <f>VLOOKUP(F7673,Sheet1!$A$1:$E$2471,2,FALSE)</f>
        <v>..</v>
      </c>
      <c r="H7673" s="11" t="str">
        <f>VLOOKUP(F7673,Sheet1!$A$1:$E$2471,3,FALSE)</f>
        <v>BEAVERTON</v>
      </c>
      <c r="I7673" s="11" t="str">
        <f>VLOOKUP(F7673,Sheet1!$A$1:$E$2471,4,FALSE)</f>
        <v>OR</v>
      </c>
      <c r="J7673" s="11" t="str">
        <f>VLOOKUP(F7673,Sheet1!$A$1:$E$2471,5,FALSE)</f>
        <v>97007</v>
      </c>
      <c r="K7673" s="2">
        <v>22.791</v>
      </c>
      <c r="L7673" s="1">
        <v>43084</v>
      </c>
      <c r="M7673">
        <v>0</v>
      </c>
      <c r="N7673">
        <v>1</v>
      </c>
      <c r="P7673" t="s">
        <v>91</v>
      </c>
    </row>
    <row r="7674" spans="1:16" x14ac:dyDescent="0.25">
      <c r="A7674" s="13">
        <v>2230</v>
      </c>
      <c r="B7674" s="11" t="s">
        <v>1107</v>
      </c>
      <c r="C7674" t="s">
        <v>608</v>
      </c>
      <c r="D7674">
        <v>341</v>
      </c>
      <c r="E7674" t="s">
        <v>89</v>
      </c>
      <c r="F7674" t="s">
        <v>581</v>
      </c>
      <c r="G7674" s="11" t="str">
        <f>VLOOKUP(F7674,Sheet1!$A$1:$E$2471,2,FALSE)</f>
        <v>..</v>
      </c>
      <c r="H7674" s="11" t="str">
        <f>VLOOKUP(F7674,Sheet1!$A$1:$E$2471,3,FALSE)</f>
        <v>PORTLAND</v>
      </c>
      <c r="I7674" s="11" t="str">
        <f>VLOOKUP(F7674,Sheet1!$A$1:$E$2471,4,FALSE)</f>
        <v>OR</v>
      </c>
      <c r="J7674" s="11" t="str">
        <f>VLOOKUP(F7674,Sheet1!$A$1:$E$2471,5,FALSE)</f>
        <v>97225</v>
      </c>
      <c r="K7674" s="2">
        <v>49.755000000000003</v>
      </c>
      <c r="L7674" s="1">
        <v>43077</v>
      </c>
      <c r="M7674">
        <v>0</v>
      </c>
      <c r="N7674">
        <v>1</v>
      </c>
      <c r="P7674" t="s">
        <v>91</v>
      </c>
    </row>
    <row r="7675" spans="1:16" x14ac:dyDescent="0.25">
      <c r="A7675" s="13">
        <v>2230</v>
      </c>
      <c r="B7675" s="11" t="s">
        <v>1107</v>
      </c>
      <c r="C7675" t="s">
        <v>608</v>
      </c>
      <c r="D7675">
        <v>341</v>
      </c>
      <c r="E7675" t="s">
        <v>89</v>
      </c>
      <c r="F7675" t="s">
        <v>572</v>
      </c>
      <c r="G7675" s="11" t="str">
        <f>VLOOKUP(F7675,Sheet1!$A$1:$E$2471,2,FALSE)</f>
        <v>..</v>
      </c>
      <c r="H7675" s="11" t="str">
        <f>VLOOKUP(F7675,Sheet1!$A$1:$E$2471,3,FALSE)</f>
        <v>BEAVERTON</v>
      </c>
      <c r="I7675" s="11" t="str">
        <f>VLOOKUP(F7675,Sheet1!$A$1:$E$2471,4,FALSE)</f>
        <v>OR</v>
      </c>
      <c r="J7675" s="11" t="str">
        <f>VLOOKUP(F7675,Sheet1!$A$1:$E$2471,5,FALSE)</f>
        <v>97008</v>
      </c>
      <c r="K7675" s="2">
        <v>168.57849999999999</v>
      </c>
      <c r="L7675" s="1">
        <v>43084</v>
      </c>
      <c r="M7675">
        <v>0</v>
      </c>
      <c r="N7675">
        <v>1</v>
      </c>
      <c r="P7675" t="s">
        <v>91</v>
      </c>
    </row>
    <row r="7676" spans="1:16" x14ac:dyDescent="0.25">
      <c r="A7676" s="13">
        <v>2230</v>
      </c>
      <c r="B7676" s="11" t="s">
        <v>1107</v>
      </c>
      <c r="C7676" t="s">
        <v>608</v>
      </c>
      <c r="D7676">
        <v>341</v>
      </c>
      <c r="E7676" t="s">
        <v>89</v>
      </c>
      <c r="F7676" t="s">
        <v>719</v>
      </c>
      <c r="G7676" s="11" t="str">
        <f>VLOOKUP(F7676,Sheet1!$A$1:$E$2471,2,FALSE)</f>
        <v>..</v>
      </c>
      <c r="H7676" s="11" t="str">
        <f>VLOOKUP(F7676,Sheet1!$A$1:$E$2471,3,FALSE)</f>
        <v>PORTLAND</v>
      </c>
      <c r="I7676" s="11" t="str">
        <f>VLOOKUP(F7676,Sheet1!$A$1:$E$2471,4,FALSE)</f>
        <v>OR</v>
      </c>
      <c r="J7676" s="11" t="str">
        <f>VLOOKUP(F7676,Sheet1!$A$1:$E$2471,5,FALSE)</f>
        <v>97229</v>
      </c>
      <c r="K7676" s="2">
        <v>181.63249999999999</v>
      </c>
      <c r="L7676" s="1">
        <v>43077</v>
      </c>
      <c r="M7676">
        <v>0</v>
      </c>
      <c r="N7676">
        <v>1</v>
      </c>
      <c r="P7676" t="s">
        <v>91</v>
      </c>
    </row>
    <row r="7677" spans="1:16" x14ac:dyDescent="0.25">
      <c r="A7677" s="13">
        <v>2230</v>
      </c>
      <c r="B7677" s="11" t="s">
        <v>1107</v>
      </c>
      <c r="C7677" t="s">
        <v>608</v>
      </c>
      <c r="D7677">
        <v>341</v>
      </c>
      <c r="E7677" t="s">
        <v>89</v>
      </c>
      <c r="F7677" t="s">
        <v>569</v>
      </c>
      <c r="G7677" s="11" t="str">
        <f>VLOOKUP(F7677,Sheet1!$A$1:$E$2471,2,FALSE)</f>
        <v>..</v>
      </c>
      <c r="H7677" s="11" t="str">
        <f>VLOOKUP(F7677,Sheet1!$A$1:$E$2471,3,FALSE)</f>
        <v>PORTLAND</v>
      </c>
      <c r="I7677" s="11" t="str">
        <f>VLOOKUP(F7677,Sheet1!$A$1:$E$2471,4,FALSE)</f>
        <v>OR</v>
      </c>
      <c r="J7677" s="11" t="str">
        <f>VLOOKUP(F7677,Sheet1!$A$1:$E$2471,5,FALSE)</f>
        <v>97225</v>
      </c>
      <c r="K7677" s="2">
        <v>161.57</v>
      </c>
      <c r="L7677" s="1">
        <v>43126</v>
      </c>
      <c r="M7677">
        <v>0</v>
      </c>
      <c r="N7677">
        <v>1</v>
      </c>
      <c r="P7677" t="s">
        <v>91</v>
      </c>
    </row>
    <row r="7678" spans="1:16" x14ac:dyDescent="0.25">
      <c r="A7678" s="13">
        <v>2230</v>
      </c>
      <c r="B7678" s="11" t="s">
        <v>1107</v>
      </c>
      <c r="C7678" t="s">
        <v>608</v>
      </c>
      <c r="D7678">
        <v>341</v>
      </c>
      <c r="E7678" t="s">
        <v>89</v>
      </c>
      <c r="F7678" t="s">
        <v>222</v>
      </c>
      <c r="G7678" s="11" t="str">
        <f>VLOOKUP(F7678,Sheet1!$A$1:$E$2471,2,FALSE)</f>
        <v>..</v>
      </c>
      <c r="H7678" s="11" t="str">
        <f>VLOOKUP(F7678,Sheet1!$A$1:$E$2471,3,FALSE)</f>
        <v>SEASIDE</v>
      </c>
      <c r="I7678" s="11" t="str">
        <f>VLOOKUP(F7678,Sheet1!$A$1:$E$2471,4,FALSE)</f>
        <v>OR</v>
      </c>
      <c r="J7678" s="11" t="str">
        <f>VLOOKUP(F7678,Sheet1!$A$1:$E$2471,5,FALSE)</f>
        <v>97138</v>
      </c>
      <c r="K7678" s="2">
        <v>19.946999999999999</v>
      </c>
      <c r="L7678" s="1">
        <v>43133</v>
      </c>
      <c r="M7678">
        <v>0</v>
      </c>
      <c r="N7678">
        <v>1</v>
      </c>
      <c r="P7678" t="s">
        <v>91</v>
      </c>
    </row>
    <row r="7679" spans="1:16" x14ac:dyDescent="0.25">
      <c r="A7679" s="13">
        <v>2230</v>
      </c>
      <c r="B7679" s="11" t="s">
        <v>1107</v>
      </c>
      <c r="C7679" t="s">
        <v>608</v>
      </c>
      <c r="D7679">
        <v>341</v>
      </c>
      <c r="E7679" t="s">
        <v>89</v>
      </c>
      <c r="F7679" t="s">
        <v>567</v>
      </c>
      <c r="G7679" s="11" t="str">
        <f>VLOOKUP(F7679,Sheet1!$A$1:$E$2471,2,FALSE)</f>
        <v>..</v>
      </c>
      <c r="H7679" s="11" t="str">
        <f>VLOOKUP(F7679,Sheet1!$A$1:$E$2471,3,FALSE)</f>
        <v>TUALATIN</v>
      </c>
      <c r="I7679" s="11" t="str">
        <f>VLOOKUP(F7679,Sheet1!$A$1:$E$2471,4,FALSE)</f>
        <v>OR</v>
      </c>
      <c r="J7679" s="11" t="str">
        <f>VLOOKUP(F7679,Sheet1!$A$1:$E$2471,5,FALSE)</f>
        <v>97062</v>
      </c>
      <c r="K7679" s="2">
        <v>135.16</v>
      </c>
      <c r="L7679" s="1">
        <v>43133</v>
      </c>
      <c r="M7679">
        <v>0</v>
      </c>
      <c r="N7679">
        <v>1</v>
      </c>
      <c r="P7679" t="s">
        <v>91</v>
      </c>
    </row>
    <row r="7680" spans="1:16" x14ac:dyDescent="0.25">
      <c r="A7680" s="13">
        <v>2230</v>
      </c>
      <c r="B7680" s="11" t="s">
        <v>1107</v>
      </c>
      <c r="C7680" t="s">
        <v>608</v>
      </c>
      <c r="D7680">
        <v>341</v>
      </c>
      <c r="E7680" t="s">
        <v>89</v>
      </c>
      <c r="F7680" t="s">
        <v>567</v>
      </c>
      <c r="G7680" s="11" t="str">
        <f>VLOOKUP(F7680,Sheet1!$A$1:$E$2471,2,FALSE)</f>
        <v>..</v>
      </c>
      <c r="H7680" s="11" t="str">
        <f>VLOOKUP(F7680,Sheet1!$A$1:$E$2471,3,FALSE)</f>
        <v>TUALATIN</v>
      </c>
      <c r="I7680" s="11" t="str">
        <f>VLOOKUP(F7680,Sheet1!$A$1:$E$2471,4,FALSE)</f>
        <v>OR</v>
      </c>
      <c r="J7680" s="11" t="str">
        <f>VLOOKUP(F7680,Sheet1!$A$1:$E$2471,5,FALSE)</f>
        <v>97062</v>
      </c>
      <c r="K7680" s="2">
        <v>80.114999999999995</v>
      </c>
      <c r="L7680" s="1">
        <v>43119</v>
      </c>
      <c r="M7680">
        <v>0</v>
      </c>
      <c r="N7680">
        <v>1</v>
      </c>
      <c r="P7680" t="s">
        <v>91</v>
      </c>
    </row>
    <row r="7681" spans="1:16" x14ac:dyDescent="0.25">
      <c r="A7681" s="13">
        <v>2230</v>
      </c>
      <c r="B7681" s="11" t="s">
        <v>1107</v>
      </c>
      <c r="C7681" t="s">
        <v>608</v>
      </c>
      <c r="D7681">
        <v>341</v>
      </c>
      <c r="E7681" t="s">
        <v>89</v>
      </c>
      <c r="F7681" t="s">
        <v>567</v>
      </c>
      <c r="G7681" s="11" t="str">
        <f>VLOOKUP(F7681,Sheet1!$A$1:$E$2471,2,FALSE)</f>
        <v>..</v>
      </c>
      <c r="H7681" s="11" t="str">
        <f>VLOOKUP(F7681,Sheet1!$A$1:$E$2471,3,FALSE)</f>
        <v>TUALATIN</v>
      </c>
      <c r="I7681" s="11" t="str">
        <f>VLOOKUP(F7681,Sheet1!$A$1:$E$2471,4,FALSE)</f>
        <v>OR</v>
      </c>
      <c r="J7681" s="11" t="str">
        <f>VLOOKUP(F7681,Sheet1!$A$1:$E$2471,5,FALSE)</f>
        <v>97062</v>
      </c>
      <c r="K7681" s="2">
        <v>8.0250000000000004</v>
      </c>
      <c r="L7681" s="1">
        <v>43112</v>
      </c>
      <c r="M7681">
        <v>0</v>
      </c>
      <c r="N7681">
        <v>1</v>
      </c>
      <c r="P7681" t="s">
        <v>91</v>
      </c>
    </row>
    <row r="7682" spans="1:16" x14ac:dyDescent="0.25">
      <c r="A7682" s="13">
        <v>2230</v>
      </c>
      <c r="B7682" s="11" t="s">
        <v>1107</v>
      </c>
      <c r="C7682" t="s">
        <v>608</v>
      </c>
      <c r="D7682">
        <v>341</v>
      </c>
      <c r="E7682" t="s">
        <v>89</v>
      </c>
      <c r="F7682" t="s">
        <v>573</v>
      </c>
      <c r="G7682" s="11" t="str">
        <f>VLOOKUP(F7682,Sheet1!$A$1:$E$2471,2,FALSE)</f>
        <v>..</v>
      </c>
      <c r="H7682" s="11" t="str">
        <f>VLOOKUP(F7682,Sheet1!$A$1:$E$2471,3,FALSE)</f>
        <v>BEAVERTON</v>
      </c>
      <c r="I7682" s="11" t="str">
        <f>VLOOKUP(F7682,Sheet1!$A$1:$E$2471,4,FALSE)</f>
        <v>OR</v>
      </c>
      <c r="J7682" s="11" t="str">
        <f>VLOOKUP(F7682,Sheet1!$A$1:$E$2471,5,FALSE)</f>
        <v>97007</v>
      </c>
      <c r="K7682" s="2">
        <v>35.423999999999999</v>
      </c>
      <c r="L7682" s="1">
        <v>43112</v>
      </c>
      <c r="M7682">
        <v>0</v>
      </c>
      <c r="N7682">
        <v>1</v>
      </c>
      <c r="P7682" t="s">
        <v>91</v>
      </c>
    </row>
    <row r="7683" spans="1:16" x14ac:dyDescent="0.25">
      <c r="A7683" s="13">
        <v>2230</v>
      </c>
      <c r="B7683" s="11" t="s">
        <v>1107</v>
      </c>
      <c r="C7683" t="s">
        <v>608</v>
      </c>
      <c r="D7683">
        <v>341</v>
      </c>
      <c r="E7683" t="s">
        <v>89</v>
      </c>
      <c r="F7683" t="s">
        <v>581</v>
      </c>
      <c r="G7683" s="11" t="str">
        <f>VLOOKUP(F7683,Sheet1!$A$1:$E$2471,2,FALSE)</f>
        <v>..</v>
      </c>
      <c r="H7683" s="11" t="str">
        <f>VLOOKUP(F7683,Sheet1!$A$1:$E$2471,3,FALSE)</f>
        <v>PORTLAND</v>
      </c>
      <c r="I7683" s="11" t="str">
        <f>VLOOKUP(F7683,Sheet1!$A$1:$E$2471,4,FALSE)</f>
        <v>OR</v>
      </c>
      <c r="J7683" s="11" t="str">
        <f>VLOOKUP(F7683,Sheet1!$A$1:$E$2471,5,FALSE)</f>
        <v>97225</v>
      </c>
      <c r="K7683" s="2">
        <v>51.45</v>
      </c>
      <c r="L7683" s="1">
        <v>43119</v>
      </c>
      <c r="M7683">
        <v>0</v>
      </c>
      <c r="N7683">
        <v>1</v>
      </c>
      <c r="P7683" t="s">
        <v>91</v>
      </c>
    </row>
    <row r="7684" spans="1:16" x14ac:dyDescent="0.25">
      <c r="A7684" s="13">
        <v>2230</v>
      </c>
      <c r="B7684" s="11" t="s">
        <v>1107</v>
      </c>
      <c r="C7684" t="s">
        <v>608</v>
      </c>
      <c r="D7684">
        <v>341</v>
      </c>
      <c r="E7684" t="s">
        <v>89</v>
      </c>
      <c r="F7684" t="s">
        <v>572</v>
      </c>
      <c r="G7684" s="11" t="str">
        <f>VLOOKUP(F7684,Sheet1!$A$1:$E$2471,2,FALSE)</f>
        <v>..</v>
      </c>
      <c r="H7684" s="11" t="str">
        <f>VLOOKUP(F7684,Sheet1!$A$1:$E$2471,3,FALSE)</f>
        <v>BEAVERTON</v>
      </c>
      <c r="I7684" s="11" t="str">
        <f>VLOOKUP(F7684,Sheet1!$A$1:$E$2471,4,FALSE)</f>
        <v>OR</v>
      </c>
      <c r="J7684" s="11" t="str">
        <f>VLOOKUP(F7684,Sheet1!$A$1:$E$2471,5,FALSE)</f>
        <v>97008</v>
      </c>
      <c r="K7684" s="2">
        <v>47.026499999999999</v>
      </c>
      <c r="L7684" s="1">
        <v>43126</v>
      </c>
      <c r="M7684">
        <v>0</v>
      </c>
      <c r="N7684">
        <v>1</v>
      </c>
      <c r="P7684" t="s">
        <v>91</v>
      </c>
    </row>
    <row r="7685" spans="1:16" x14ac:dyDescent="0.25">
      <c r="A7685" s="13">
        <v>2230</v>
      </c>
      <c r="B7685" s="11" t="s">
        <v>1107</v>
      </c>
      <c r="C7685" t="s">
        <v>608</v>
      </c>
      <c r="D7685">
        <v>341</v>
      </c>
      <c r="E7685" t="s">
        <v>89</v>
      </c>
      <c r="F7685" t="s">
        <v>719</v>
      </c>
      <c r="G7685" s="11" t="str">
        <f>VLOOKUP(F7685,Sheet1!$A$1:$E$2471,2,FALSE)</f>
        <v>..</v>
      </c>
      <c r="H7685" s="11" t="str">
        <f>VLOOKUP(F7685,Sheet1!$A$1:$E$2471,3,FALSE)</f>
        <v>PORTLAND</v>
      </c>
      <c r="I7685" s="11" t="str">
        <f>VLOOKUP(F7685,Sheet1!$A$1:$E$2471,4,FALSE)</f>
        <v>OR</v>
      </c>
      <c r="J7685" s="11" t="str">
        <f>VLOOKUP(F7685,Sheet1!$A$1:$E$2471,5,FALSE)</f>
        <v>97229</v>
      </c>
      <c r="K7685" s="2">
        <v>129.94999999999999</v>
      </c>
      <c r="L7685" s="1">
        <v>43126</v>
      </c>
      <c r="M7685">
        <v>0</v>
      </c>
      <c r="N7685">
        <v>1</v>
      </c>
      <c r="P7685" t="s">
        <v>91</v>
      </c>
    </row>
    <row r="7686" spans="1:16" x14ac:dyDescent="0.25">
      <c r="A7686" s="13">
        <v>2230</v>
      </c>
      <c r="B7686" s="11" t="s">
        <v>1107</v>
      </c>
      <c r="C7686" t="s">
        <v>608</v>
      </c>
      <c r="D7686">
        <v>341</v>
      </c>
      <c r="E7686" t="s">
        <v>89</v>
      </c>
      <c r="F7686" t="s">
        <v>719</v>
      </c>
      <c r="G7686" s="11" t="str">
        <f>VLOOKUP(F7686,Sheet1!$A$1:$E$2471,2,FALSE)</f>
        <v>..</v>
      </c>
      <c r="H7686" s="11" t="str">
        <f>VLOOKUP(F7686,Sheet1!$A$1:$E$2471,3,FALSE)</f>
        <v>PORTLAND</v>
      </c>
      <c r="I7686" s="11" t="str">
        <f>VLOOKUP(F7686,Sheet1!$A$1:$E$2471,4,FALSE)</f>
        <v>OR</v>
      </c>
      <c r="J7686" s="11" t="str">
        <f>VLOOKUP(F7686,Sheet1!$A$1:$E$2471,5,FALSE)</f>
        <v>97229</v>
      </c>
      <c r="K7686" s="2">
        <v>47.96</v>
      </c>
      <c r="L7686" s="1">
        <v>43133</v>
      </c>
      <c r="M7686">
        <v>0</v>
      </c>
      <c r="N7686">
        <v>1</v>
      </c>
      <c r="P7686" t="s">
        <v>91</v>
      </c>
    </row>
    <row r="7687" spans="1:16" x14ac:dyDescent="0.25">
      <c r="A7687" s="13">
        <v>2230</v>
      </c>
      <c r="B7687" s="11" t="s">
        <v>1107</v>
      </c>
      <c r="C7687" t="s">
        <v>608</v>
      </c>
      <c r="D7687">
        <v>341</v>
      </c>
      <c r="E7687" t="s">
        <v>89</v>
      </c>
      <c r="F7687" t="s">
        <v>544</v>
      </c>
      <c r="G7687" s="11" t="str">
        <f>VLOOKUP(F7687,Sheet1!$A$1:$E$2471,2,FALSE)</f>
        <v>..</v>
      </c>
      <c r="H7687" s="11" t="str">
        <f>VLOOKUP(F7687,Sheet1!$A$1:$E$2471,3,FALSE)</f>
        <v>ALOHA</v>
      </c>
      <c r="I7687" s="11" t="str">
        <f>VLOOKUP(F7687,Sheet1!$A$1:$E$2471,4,FALSE)</f>
        <v>OR</v>
      </c>
      <c r="J7687" s="11" t="str">
        <f>VLOOKUP(F7687,Sheet1!$A$1:$E$2471,5,FALSE)</f>
        <v>97007</v>
      </c>
      <c r="K7687" s="2">
        <v>276.86</v>
      </c>
      <c r="L7687" s="1">
        <v>43133</v>
      </c>
      <c r="M7687">
        <v>0</v>
      </c>
      <c r="N7687">
        <v>1</v>
      </c>
      <c r="P7687" t="s">
        <v>91</v>
      </c>
    </row>
    <row r="7688" spans="1:16" x14ac:dyDescent="0.25">
      <c r="A7688" s="13">
        <v>2230</v>
      </c>
      <c r="B7688" s="11" t="s">
        <v>1107</v>
      </c>
      <c r="C7688" t="s">
        <v>608</v>
      </c>
      <c r="D7688">
        <v>341</v>
      </c>
      <c r="E7688" t="s">
        <v>89</v>
      </c>
      <c r="F7688" t="s">
        <v>222</v>
      </c>
      <c r="G7688" s="11" t="str">
        <f>VLOOKUP(F7688,Sheet1!$A$1:$E$2471,2,FALSE)</f>
        <v>..</v>
      </c>
      <c r="H7688" s="11" t="str">
        <f>VLOOKUP(F7688,Sheet1!$A$1:$E$2471,3,FALSE)</f>
        <v>SEASIDE</v>
      </c>
      <c r="I7688" s="11" t="str">
        <f>VLOOKUP(F7688,Sheet1!$A$1:$E$2471,4,FALSE)</f>
        <v>OR</v>
      </c>
      <c r="J7688" s="11" t="str">
        <f>VLOOKUP(F7688,Sheet1!$A$1:$E$2471,5,FALSE)</f>
        <v>97138</v>
      </c>
      <c r="K7688" s="2">
        <v>56.134999999999998</v>
      </c>
      <c r="L7688" s="1">
        <v>43154</v>
      </c>
      <c r="M7688">
        <v>0</v>
      </c>
      <c r="N7688">
        <v>1</v>
      </c>
      <c r="P7688" t="s">
        <v>91</v>
      </c>
    </row>
    <row r="7689" spans="1:16" x14ac:dyDescent="0.25">
      <c r="A7689" s="13">
        <v>2230</v>
      </c>
      <c r="B7689" s="11" t="s">
        <v>1107</v>
      </c>
      <c r="C7689" t="s">
        <v>608</v>
      </c>
      <c r="D7689">
        <v>341</v>
      </c>
      <c r="E7689" t="s">
        <v>89</v>
      </c>
      <c r="F7689" t="s">
        <v>567</v>
      </c>
      <c r="G7689" s="11" t="str">
        <f>VLOOKUP(F7689,Sheet1!$A$1:$E$2471,2,FALSE)</f>
        <v>..</v>
      </c>
      <c r="H7689" s="11" t="str">
        <f>VLOOKUP(F7689,Sheet1!$A$1:$E$2471,3,FALSE)</f>
        <v>TUALATIN</v>
      </c>
      <c r="I7689" s="11" t="str">
        <f>VLOOKUP(F7689,Sheet1!$A$1:$E$2471,4,FALSE)</f>
        <v>OR</v>
      </c>
      <c r="J7689" s="11" t="str">
        <f>VLOOKUP(F7689,Sheet1!$A$1:$E$2471,5,FALSE)</f>
        <v>97062</v>
      </c>
      <c r="K7689" s="2">
        <v>117.72</v>
      </c>
      <c r="L7689" s="1">
        <v>43140</v>
      </c>
      <c r="M7689">
        <v>0</v>
      </c>
      <c r="N7689">
        <v>1</v>
      </c>
      <c r="P7689" t="s">
        <v>91</v>
      </c>
    </row>
    <row r="7690" spans="1:16" x14ac:dyDescent="0.25">
      <c r="A7690" s="13">
        <v>2230</v>
      </c>
      <c r="B7690" s="11" t="s">
        <v>1107</v>
      </c>
      <c r="C7690" t="s">
        <v>608</v>
      </c>
      <c r="D7690">
        <v>341</v>
      </c>
      <c r="E7690" t="s">
        <v>89</v>
      </c>
      <c r="F7690" t="s">
        <v>567</v>
      </c>
      <c r="G7690" s="11" t="str">
        <f>VLOOKUP(F7690,Sheet1!$A$1:$E$2471,2,FALSE)</f>
        <v>..</v>
      </c>
      <c r="H7690" s="11" t="str">
        <f>VLOOKUP(F7690,Sheet1!$A$1:$E$2471,3,FALSE)</f>
        <v>TUALATIN</v>
      </c>
      <c r="I7690" s="11" t="str">
        <f>VLOOKUP(F7690,Sheet1!$A$1:$E$2471,4,FALSE)</f>
        <v>OR</v>
      </c>
      <c r="J7690" s="11" t="str">
        <f>VLOOKUP(F7690,Sheet1!$A$1:$E$2471,5,FALSE)</f>
        <v>97062</v>
      </c>
      <c r="K7690" s="2">
        <v>109.545</v>
      </c>
      <c r="L7690" s="1">
        <v>43161</v>
      </c>
      <c r="M7690">
        <v>0</v>
      </c>
      <c r="N7690">
        <v>1</v>
      </c>
      <c r="P7690" t="s">
        <v>91</v>
      </c>
    </row>
    <row r="7691" spans="1:16" x14ac:dyDescent="0.25">
      <c r="A7691" s="13">
        <v>2230</v>
      </c>
      <c r="B7691" s="11" t="s">
        <v>1107</v>
      </c>
      <c r="C7691" t="s">
        <v>608</v>
      </c>
      <c r="D7691">
        <v>341</v>
      </c>
      <c r="E7691" t="s">
        <v>89</v>
      </c>
      <c r="F7691" t="s">
        <v>573</v>
      </c>
      <c r="G7691" s="11" t="str">
        <f>VLOOKUP(F7691,Sheet1!$A$1:$E$2471,2,FALSE)</f>
        <v>..</v>
      </c>
      <c r="H7691" s="11" t="str">
        <f>VLOOKUP(F7691,Sheet1!$A$1:$E$2471,3,FALSE)</f>
        <v>BEAVERTON</v>
      </c>
      <c r="I7691" s="11" t="str">
        <f>VLOOKUP(F7691,Sheet1!$A$1:$E$2471,4,FALSE)</f>
        <v>OR</v>
      </c>
      <c r="J7691" s="11" t="str">
        <f>VLOOKUP(F7691,Sheet1!$A$1:$E$2471,5,FALSE)</f>
        <v>97007</v>
      </c>
      <c r="K7691" s="2">
        <v>27.904</v>
      </c>
      <c r="L7691" s="1">
        <v>43147</v>
      </c>
      <c r="M7691">
        <v>0</v>
      </c>
      <c r="N7691">
        <v>1</v>
      </c>
      <c r="P7691" t="s">
        <v>91</v>
      </c>
    </row>
    <row r="7692" spans="1:16" x14ac:dyDescent="0.25">
      <c r="A7692" s="13">
        <v>2230</v>
      </c>
      <c r="B7692" s="11" t="s">
        <v>1107</v>
      </c>
      <c r="C7692" t="s">
        <v>608</v>
      </c>
      <c r="D7692">
        <v>341</v>
      </c>
      <c r="E7692" t="s">
        <v>89</v>
      </c>
      <c r="F7692" t="s">
        <v>581</v>
      </c>
      <c r="G7692" s="11" t="str">
        <f>VLOOKUP(F7692,Sheet1!$A$1:$E$2471,2,FALSE)</f>
        <v>..</v>
      </c>
      <c r="H7692" s="11" t="str">
        <f>VLOOKUP(F7692,Sheet1!$A$1:$E$2471,3,FALSE)</f>
        <v>PORTLAND</v>
      </c>
      <c r="I7692" s="11" t="str">
        <f>VLOOKUP(F7692,Sheet1!$A$1:$E$2471,4,FALSE)</f>
        <v>OR</v>
      </c>
      <c r="J7692" s="11" t="str">
        <f>VLOOKUP(F7692,Sheet1!$A$1:$E$2471,5,FALSE)</f>
        <v>97225</v>
      </c>
      <c r="K7692" s="2">
        <v>73.575000000000003</v>
      </c>
      <c r="L7692" s="1">
        <v>43140</v>
      </c>
      <c r="M7692">
        <v>0</v>
      </c>
      <c r="N7692">
        <v>1</v>
      </c>
      <c r="P7692" t="s">
        <v>91</v>
      </c>
    </row>
    <row r="7693" spans="1:16" x14ac:dyDescent="0.25">
      <c r="A7693" s="13">
        <v>2230</v>
      </c>
      <c r="B7693" s="11" t="s">
        <v>1107</v>
      </c>
      <c r="C7693" t="s">
        <v>608</v>
      </c>
      <c r="D7693">
        <v>341</v>
      </c>
      <c r="E7693" t="s">
        <v>89</v>
      </c>
      <c r="F7693" t="s">
        <v>544</v>
      </c>
      <c r="G7693" s="11" t="str">
        <f>VLOOKUP(F7693,Sheet1!$A$1:$E$2471,2,FALSE)</f>
        <v>..</v>
      </c>
      <c r="H7693" s="11" t="str">
        <f>VLOOKUP(F7693,Sheet1!$A$1:$E$2471,3,FALSE)</f>
        <v>ALOHA</v>
      </c>
      <c r="I7693" s="11" t="str">
        <f>VLOOKUP(F7693,Sheet1!$A$1:$E$2471,4,FALSE)</f>
        <v>OR</v>
      </c>
      <c r="J7693" s="11" t="str">
        <f>VLOOKUP(F7693,Sheet1!$A$1:$E$2471,5,FALSE)</f>
        <v>97007</v>
      </c>
      <c r="K7693" s="2">
        <v>31.065000000000001</v>
      </c>
      <c r="L7693" s="1">
        <v>43189</v>
      </c>
      <c r="M7693">
        <v>0</v>
      </c>
      <c r="N7693">
        <v>1</v>
      </c>
      <c r="P7693" t="s">
        <v>91</v>
      </c>
    </row>
    <row r="7694" spans="1:16" x14ac:dyDescent="0.25">
      <c r="A7694" s="13">
        <v>2230</v>
      </c>
      <c r="B7694" s="11" t="s">
        <v>1107</v>
      </c>
      <c r="C7694" t="s">
        <v>608</v>
      </c>
      <c r="D7694">
        <v>341</v>
      </c>
      <c r="E7694" t="s">
        <v>89</v>
      </c>
      <c r="F7694" t="s">
        <v>544</v>
      </c>
      <c r="G7694" s="11" t="str">
        <f>VLOOKUP(F7694,Sheet1!$A$1:$E$2471,2,FALSE)</f>
        <v>..</v>
      </c>
      <c r="H7694" s="11" t="str">
        <f>VLOOKUP(F7694,Sheet1!$A$1:$E$2471,3,FALSE)</f>
        <v>ALOHA</v>
      </c>
      <c r="I7694" s="11" t="str">
        <f>VLOOKUP(F7694,Sheet1!$A$1:$E$2471,4,FALSE)</f>
        <v>OR</v>
      </c>
      <c r="J7694" s="11" t="str">
        <f>VLOOKUP(F7694,Sheet1!$A$1:$E$2471,5,FALSE)</f>
        <v>97007</v>
      </c>
      <c r="K7694" s="2">
        <v>149.33000000000001</v>
      </c>
      <c r="L7694" s="1">
        <v>43161</v>
      </c>
      <c r="M7694">
        <v>0</v>
      </c>
      <c r="N7694">
        <v>1</v>
      </c>
      <c r="P7694" t="s">
        <v>91</v>
      </c>
    </row>
    <row r="7695" spans="1:16" x14ac:dyDescent="0.25">
      <c r="A7695" s="13">
        <v>2230</v>
      </c>
      <c r="B7695" s="11" t="s">
        <v>1107</v>
      </c>
      <c r="C7695" t="s">
        <v>608</v>
      </c>
      <c r="D7695">
        <v>341</v>
      </c>
      <c r="E7695" t="s">
        <v>89</v>
      </c>
      <c r="F7695" t="s">
        <v>573</v>
      </c>
      <c r="G7695" s="11" t="str">
        <f>VLOOKUP(F7695,Sheet1!$A$1:$E$2471,2,FALSE)</f>
        <v>..</v>
      </c>
      <c r="H7695" s="11" t="str">
        <f>VLOOKUP(F7695,Sheet1!$A$1:$E$2471,3,FALSE)</f>
        <v>BEAVERTON</v>
      </c>
      <c r="I7695" s="11" t="str">
        <f>VLOOKUP(F7695,Sheet1!$A$1:$E$2471,4,FALSE)</f>
        <v>OR</v>
      </c>
      <c r="J7695" s="11" t="str">
        <f>VLOOKUP(F7695,Sheet1!$A$1:$E$2471,5,FALSE)</f>
        <v>97007</v>
      </c>
      <c r="K7695" s="2">
        <v>41.42</v>
      </c>
      <c r="L7695" s="1">
        <v>43175</v>
      </c>
      <c r="M7695">
        <v>0</v>
      </c>
      <c r="N7695">
        <v>1</v>
      </c>
      <c r="P7695" t="s">
        <v>91</v>
      </c>
    </row>
    <row r="7696" spans="1:16" x14ac:dyDescent="0.25">
      <c r="A7696" s="13">
        <v>2230</v>
      </c>
      <c r="B7696" s="11" t="s">
        <v>1107</v>
      </c>
      <c r="C7696" t="s">
        <v>608</v>
      </c>
      <c r="D7696">
        <v>341</v>
      </c>
      <c r="E7696" t="s">
        <v>89</v>
      </c>
      <c r="F7696" t="s">
        <v>581</v>
      </c>
      <c r="G7696" s="11" t="str">
        <f>VLOOKUP(F7696,Sheet1!$A$1:$E$2471,2,FALSE)</f>
        <v>..</v>
      </c>
      <c r="H7696" s="11" t="str">
        <f>VLOOKUP(F7696,Sheet1!$A$1:$E$2471,3,FALSE)</f>
        <v>PORTLAND</v>
      </c>
      <c r="I7696" s="11" t="str">
        <f>VLOOKUP(F7696,Sheet1!$A$1:$E$2471,4,FALSE)</f>
        <v>OR</v>
      </c>
      <c r="J7696" s="11" t="str">
        <f>VLOOKUP(F7696,Sheet1!$A$1:$E$2471,5,FALSE)</f>
        <v>97225</v>
      </c>
      <c r="K7696" s="2">
        <v>55.045000000000002</v>
      </c>
      <c r="L7696" s="1">
        <v>43168</v>
      </c>
      <c r="M7696">
        <v>0</v>
      </c>
      <c r="N7696">
        <v>1</v>
      </c>
      <c r="P7696" t="s">
        <v>91</v>
      </c>
    </row>
    <row r="7697" spans="1:16" x14ac:dyDescent="0.25">
      <c r="A7697" s="13">
        <v>2230</v>
      </c>
      <c r="B7697" s="11" t="s">
        <v>1107</v>
      </c>
      <c r="C7697" t="s">
        <v>608</v>
      </c>
      <c r="D7697">
        <v>341</v>
      </c>
      <c r="E7697" t="s">
        <v>89</v>
      </c>
      <c r="F7697" t="s">
        <v>719</v>
      </c>
      <c r="G7697" s="11" t="str">
        <f>VLOOKUP(F7697,Sheet1!$A$1:$E$2471,2,FALSE)</f>
        <v>..</v>
      </c>
      <c r="H7697" s="11" t="str">
        <f>VLOOKUP(F7697,Sheet1!$A$1:$E$2471,3,FALSE)</f>
        <v>PORTLAND</v>
      </c>
      <c r="I7697" s="11" t="str">
        <f>VLOOKUP(F7697,Sheet1!$A$1:$E$2471,4,FALSE)</f>
        <v>OR</v>
      </c>
      <c r="J7697" s="11" t="str">
        <f>VLOOKUP(F7697,Sheet1!$A$1:$E$2471,5,FALSE)</f>
        <v>97229</v>
      </c>
      <c r="K7697" s="2">
        <v>124.5325</v>
      </c>
      <c r="L7697" s="1">
        <v>43175</v>
      </c>
      <c r="M7697">
        <v>0</v>
      </c>
      <c r="N7697">
        <v>1</v>
      </c>
      <c r="P7697" t="s">
        <v>91</v>
      </c>
    </row>
    <row r="7698" spans="1:16" x14ac:dyDescent="0.25">
      <c r="A7698" s="13">
        <v>2230</v>
      </c>
      <c r="B7698" s="11" t="s">
        <v>1107</v>
      </c>
      <c r="C7698" t="s">
        <v>608</v>
      </c>
      <c r="D7698">
        <v>341</v>
      </c>
      <c r="E7698" t="s">
        <v>89</v>
      </c>
      <c r="F7698" t="s">
        <v>222</v>
      </c>
      <c r="G7698" s="11" t="str">
        <f>VLOOKUP(F7698,Sheet1!$A$1:$E$2471,2,FALSE)</f>
        <v>..</v>
      </c>
      <c r="H7698" s="11" t="str">
        <f>VLOOKUP(F7698,Sheet1!$A$1:$E$2471,3,FALSE)</f>
        <v>SEASIDE</v>
      </c>
      <c r="I7698" s="11" t="str">
        <f>VLOOKUP(F7698,Sheet1!$A$1:$E$2471,4,FALSE)</f>
        <v>OR</v>
      </c>
      <c r="J7698" s="11" t="str">
        <f>VLOOKUP(F7698,Sheet1!$A$1:$E$2471,5,FALSE)</f>
        <v>97138</v>
      </c>
      <c r="K7698" s="2">
        <v>14.333500000000001</v>
      </c>
      <c r="L7698" s="1">
        <v>43196</v>
      </c>
      <c r="M7698">
        <v>0</v>
      </c>
      <c r="N7698">
        <v>1</v>
      </c>
      <c r="P7698" t="s">
        <v>91</v>
      </c>
    </row>
    <row r="7699" spans="1:16" x14ac:dyDescent="0.25">
      <c r="A7699" s="13">
        <v>2230</v>
      </c>
      <c r="B7699" s="11" t="s">
        <v>1107</v>
      </c>
      <c r="C7699" t="s">
        <v>608</v>
      </c>
      <c r="D7699">
        <v>341</v>
      </c>
      <c r="E7699" t="s">
        <v>89</v>
      </c>
      <c r="F7699" t="s">
        <v>225</v>
      </c>
      <c r="G7699" s="11" t="str">
        <f>VLOOKUP(F7699,Sheet1!$A$1:$E$2471,2,FALSE)</f>
        <v>..</v>
      </c>
      <c r="H7699" s="11" t="str">
        <f>VLOOKUP(F7699,Sheet1!$A$1:$E$2471,3,FALSE)</f>
        <v>BEAVERTON</v>
      </c>
      <c r="I7699" s="11" t="str">
        <f>VLOOKUP(F7699,Sheet1!$A$1:$E$2471,4,FALSE)</f>
        <v>OR</v>
      </c>
      <c r="J7699" s="11" t="str">
        <f>VLOOKUP(F7699,Sheet1!$A$1:$E$2471,5,FALSE)</f>
        <v>97006</v>
      </c>
      <c r="K7699" s="2">
        <v>15.26</v>
      </c>
      <c r="L7699" s="1">
        <v>43196</v>
      </c>
      <c r="M7699">
        <v>0</v>
      </c>
      <c r="N7699">
        <v>1</v>
      </c>
      <c r="P7699" t="s">
        <v>91</v>
      </c>
    </row>
    <row r="7700" spans="1:16" x14ac:dyDescent="0.25">
      <c r="A7700" s="13">
        <v>2230</v>
      </c>
      <c r="B7700" s="11" t="s">
        <v>1107</v>
      </c>
      <c r="C7700" t="s">
        <v>608</v>
      </c>
      <c r="D7700">
        <v>341</v>
      </c>
      <c r="E7700" t="s">
        <v>89</v>
      </c>
      <c r="F7700" t="s">
        <v>225</v>
      </c>
      <c r="G7700" s="11" t="str">
        <f>VLOOKUP(F7700,Sheet1!$A$1:$E$2471,2,FALSE)</f>
        <v>..</v>
      </c>
      <c r="H7700" s="11" t="str">
        <f>VLOOKUP(F7700,Sheet1!$A$1:$E$2471,3,FALSE)</f>
        <v>BEAVERTON</v>
      </c>
      <c r="I7700" s="11" t="str">
        <f>VLOOKUP(F7700,Sheet1!$A$1:$E$2471,4,FALSE)</f>
        <v>OR</v>
      </c>
      <c r="J7700" s="11" t="str">
        <f>VLOOKUP(F7700,Sheet1!$A$1:$E$2471,5,FALSE)</f>
        <v>97006</v>
      </c>
      <c r="K7700" s="2">
        <v>153.14500000000001</v>
      </c>
      <c r="L7700" s="1">
        <v>43196</v>
      </c>
      <c r="M7700">
        <v>0</v>
      </c>
      <c r="N7700">
        <v>1</v>
      </c>
      <c r="P7700" t="s">
        <v>91</v>
      </c>
    </row>
    <row r="7701" spans="1:16" x14ac:dyDescent="0.25">
      <c r="A7701" s="13">
        <v>2230</v>
      </c>
      <c r="B7701" s="11" t="s">
        <v>1107</v>
      </c>
      <c r="C7701" t="s">
        <v>608</v>
      </c>
      <c r="D7701">
        <v>341</v>
      </c>
      <c r="E7701" t="s">
        <v>89</v>
      </c>
      <c r="F7701" t="s">
        <v>571</v>
      </c>
      <c r="G7701" s="11" t="str">
        <f>VLOOKUP(F7701,Sheet1!$A$1:$E$2471,2,FALSE)</f>
        <v>..</v>
      </c>
      <c r="H7701" s="11" t="str">
        <f>VLOOKUP(F7701,Sheet1!$A$1:$E$2471,3,FALSE)</f>
        <v>PORTLAND</v>
      </c>
      <c r="I7701" s="11" t="str">
        <f>VLOOKUP(F7701,Sheet1!$A$1:$E$2471,4,FALSE)</f>
        <v>OR</v>
      </c>
      <c r="J7701" s="11" t="str">
        <f>VLOOKUP(F7701,Sheet1!$A$1:$E$2471,5,FALSE)</f>
        <v>97219</v>
      </c>
      <c r="K7701" s="2">
        <v>44.69</v>
      </c>
      <c r="L7701" s="1">
        <v>43196</v>
      </c>
      <c r="M7701">
        <v>0</v>
      </c>
      <c r="N7701">
        <v>1</v>
      </c>
      <c r="P7701" t="s">
        <v>91</v>
      </c>
    </row>
    <row r="7702" spans="1:16" x14ac:dyDescent="0.25">
      <c r="A7702" s="13">
        <v>2230</v>
      </c>
      <c r="B7702" s="11" t="s">
        <v>1107</v>
      </c>
      <c r="C7702" t="s">
        <v>608</v>
      </c>
      <c r="D7702">
        <v>341</v>
      </c>
      <c r="E7702" t="s">
        <v>89</v>
      </c>
      <c r="F7702" t="s">
        <v>567</v>
      </c>
      <c r="G7702" s="11" t="str">
        <f>VLOOKUP(F7702,Sheet1!$A$1:$E$2471,2,FALSE)</f>
        <v>..</v>
      </c>
      <c r="H7702" s="11" t="str">
        <f>VLOOKUP(F7702,Sheet1!$A$1:$E$2471,3,FALSE)</f>
        <v>TUALATIN</v>
      </c>
      <c r="I7702" s="11" t="str">
        <f>VLOOKUP(F7702,Sheet1!$A$1:$E$2471,4,FALSE)</f>
        <v>OR</v>
      </c>
      <c r="J7702" s="11" t="str">
        <f>VLOOKUP(F7702,Sheet1!$A$1:$E$2471,5,FALSE)</f>
        <v>97062</v>
      </c>
      <c r="K7702" s="2">
        <v>131.88999999999999</v>
      </c>
      <c r="L7702" s="1">
        <v>43210</v>
      </c>
      <c r="M7702">
        <v>0</v>
      </c>
      <c r="N7702">
        <v>1</v>
      </c>
      <c r="P7702" t="s">
        <v>91</v>
      </c>
    </row>
    <row r="7703" spans="1:16" x14ac:dyDescent="0.25">
      <c r="A7703" s="13">
        <v>2230</v>
      </c>
      <c r="B7703" s="11" t="s">
        <v>1107</v>
      </c>
      <c r="C7703" t="s">
        <v>608</v>
      </c>
      <c r="D7703">
        <v>341</v>
      </c>
      <c r="E7703" t="s">
        <v>89</v>
      </c>
      <c r="F7703" t="s">
        <v>567</v>
      </c>
      <c r="G7703" s="11" t="str">
        <f>VLOOKUP(F7703,Sheet1!$A$1:$E$2471,2,FALSE)</f>
        <v>..</v>
      </c>
      <c r="H7703" s="11" t="str">
        <f>VLOOKUP(F7703,Sheet1!$A$1:$E$2471,3,FALSE)</f>
        <v>TUALATIN</v>
      </c>
      <c r="I7703" s="11" t="str">
        <f>VLOOKUP(F7703,Sheet1!$A$1:$E$2471,4,FALSE)</f>
        <v>OR</v>
      </c>
      <c r="J7703" s="11" t="str">
        <f>VLOOKUP(F7703,Sheet1!$A$1:$E$2471,5,FALSE)</f>
        <v>97062</v>
      </c>
      <c r="K7703" s="2">
        <v>42.51</v>
      </c>
      <c r="L7703" s="1">
        <v>43203</v>
      </c>
      <c r="M7703">
        <v>0</v>
      </c>
      <c r="N7703">
        <v>1</v>
      </c>
      <c r="P7703" t="s">
        <v>91</v>
      </c>
    </row>
    <row r="7704" spans="1:16" x14ac:dyDescent="0.25">
      <c r="A7704" s="13">
        <v>2230</v>
      </c>
      <c r="B7704" s="11" t="s">
        <v>1107</v>
      </c>
      <c r="C7704" t="s">
        <v>608</v>
      </c>
      <c r="D7704">
        <v>341</v>
      </c>
      <c r="E7704" t="s">
        <v>89</v>
      </c>
      <c r="F7704" t="s">
        <v>567</v>
      </c>
      <c r="G7704" s="11" t="str">
        <f>VLOOKUP(F7704,Sheet1!$A$1:$E$2471,2,FALSE)</f>
        <v>..</v>
      </c>
      <c r="H7704" s="11" t="str">
        <f>VLOOKUP(F7704,Sheet1!$A$1:$E$2471,3,FALSE)</f>
        <v>TUALATIN</v>
      </c>
      <c r="I7704" s="11" t="str">
        <f>VLOOKUP(F7704,Sheet1!$A$1:$E$2471,4,FALSE)</f>
        <v>OR</v>
      </c>
      <c r="J7704" s="11" t="str">
        <f>VLOOKUP(F7704,Sheet1!$A$1:$E$2471,5,FALSE)</f>
        <v>97062</v>
      </c>
      <c r="K7704" s="2">
        <v>183.66499999999999</v>
      </c>
      <c r="L7704" s="1">
        <v>43196</v>
      </c>
      <c r="M7704">
        <v>0</v>
      </c>
      <c r="N7704">
        <v>1</v>
      </c>
      <c r="P7704" t="s">
        <v>91</v>
      </c>
    </row>
    <row r="7705" spans="1:16" x14ac:dyDescent="0.25">
      <c r="A7705" s="13">
        <v>2230</v>
      </c>
      <c r="B7705" s="11" t="s">
        <v>1107</v>
      </c>
      <c r="C7705" t="s">
        <v>608</v>
      </c>
      <c r="D7705">
        <v>341</v>
      </c>
      <c r="E7705" t="s">
        <v>89</v>
      </c>
      <c r="F7705" t="s">
        <v>567</v>
      </c>
      <c r="G7705" s="11" t="str">
        <f>VLOOKUP(F7705,Sheet1!$A$1:$E$2471,2,FALSE)</f>
        <v>..</v>
      </c>
      <c r="H7705" s="11" t="str">
        <f>VLOOKUP(F7705,Sheet1!$A$1:$E$2471,3,FALSE)</f>
        <v>TUALATIN</v>
      </c>
      <c r="I7705" s="11" t="str">
        <f>VLOOKUP(F7705,Sheet1!$A$1:$E$2471,4,FALSE)</f>
        <v>OR</v>
      </c>
      <c r="J7705" s="11" t="str">
        <f>VLOOKUP(F7705,Sheet1!$A$1:$E$2471,5,FALSE)</f>
        <v>97062</v>
      </c>
      <c r="K7705" s="2">
        <v>125.35</v>
      </c>
      <c r="L7705" s="1">
        <v>43224</v>
      </c>
      <c r="M7705">
        <v>0</v>
      </c>
      <c r="N7705">
        <v>1</v>
      </c>
      <c r="P7705" t="s">
        <v>91</v>
      </c>
    </row>
    <row r="7706" spans="1:16" x14ac:dyDescent="0.25">
      <c r="A7706" s="13">
        <v>2230</v>
      </c>
      <c r="B7706" s="11" t="s">
        <v>1107</v>
      </c>
      <c r="C7706" t="s">
        <v>608</v>
      </c>
      <c r="D7706">
        <v>341</v>
      </c>
      <c r="E7706" t="s">
        <v>89</v>
      </c>
      <c r="F7706" t="s">
        <v>573</v>
      </c>
      <c r="G7706" s="11" t="str">
        <f>VLOOKUP(F7706,Sheet1!$A$1:$E$2471,2,FALSE)</f>
        <v>..</v>
      </c>
      <c r="H7706" s="11" t="str">
        <f>VLOOKUP(F7706,Sheet1!$A$1:$E$2471,3,FALSE)</f>
        <v>BEAVERTON</v>
      </c>
      <c r="I7706" s="11" t="str">
        <f>VLOOKUP(F7706,Sheet1!$A$1:$E$2471,4,FALSE)</f>
        <v>OR</v>
      </c>
      <c r="J7706" s="11" t="str">
        <f>VLOOKUP(F7706,Sheet1!$A$1:$E$2471,5,FALSE)</f>
        <v>97007</v>
      </c>
      <c r="K7706" s="2">
        <v>64.146500000000003</v>
      </c>
      <c r="L7706" s="1">
        <v>43203</v>
      </c>
      <c r="M7706">
        <v>0</v>
      </c>
      <c r="N7706">
        <v>1</v>
      </c>
      <c r="P7706" t="s">
        <v>91</v>
      </c>
    </row>
    <row r="7707" spans="1:16" x14ac:dyDescent="0.25">
      <c r="A7707" s="13">
        <v>2230</v>
      </c>
      <c r="B7707" s="11" t="s">
        <v>1107</v>
      </c>
      <c r="C7707" t="s">
        <v>608</v>
      </c>
      <c r="D7707">
        <v>341</v>
      </c>
      <c r="E7707" t="s">
        <v>89</v>
      </c>
      <c r="F7707" t="s">
        <v>573</v>
      </c>
      <c r="G7707" s="11" t="str">
        <f>VLOOKUP(F7707,Sheet1!$A$1:$E$2471,2,FALSE)</f>
        <v>..</v>
      </c>
      <c r="H7707" s="11" t="str">
        <f>VLOOKUP(F7707,Sheet1!$A$1:$E$2471,3,FALSE)</f>
        <v>BEAVERTON</v>
      </c>
      <c r="I7707" s="11" t="str">
        <f>VLOOKUP(F7707,Sheet1!$A$1:$E$2471,4,FALSE)</f>
        <v>OR</v>
      </c>
      <c r="J7707" s="11" t="str">
        <f>VLOOKUP(F7707,Sheet1!$A$1:$E$2471,5,FALSE)</f>
        <v>97007</v>
      </c>
      <c r="K7707" s="2">
        <v>12</v>
      </c>
      <c r="L7707" s="1">
        <v>43224</v>
      </c>
      <c r="M7707">
        <v>0</v>
      </c>
      <c r="N7707">
        <v>1</v>
      </c>
      <c r="P7707" t="s">
        <v>91</v>
      </c>
    </row>
    <row r="7708" spans="1:16" x14ac:dyDescent="0.25">
      <c r="A7708" s="13">
        <v>2230</v>
      </c>
      <c r="B7708" s="11" t="s">
        <v>1107</v>
      </c>
      <c r="C7708" t="s">
        <v>608</v>
      </c>
      <c r="D7708">
        <v>341</v>
      </c>
      <c r="E7708" t="s">
        <v>89</v>
      </c>
      <c r="F7708" t="s">
        <v>581</v>
      </c>
      <c r="G7708" s="11" t="str">
        <f>VLOOKUP(F7708,Sheet1!$A$1:$E$2471,2,FALSE)</f>
        <v>..</v>
      </c>
      <c r="H7708" s="11" t="str">
        <f>VLOOKUP(F7708,Sheet1!$A$1:$E$2471,3,FALSE)</f>
        <v>PORTLAND</v>
      </c>
      <c r="I7708" s="11" t="str">
        <f>VLOOKUP(F7708,Sheet1!$A$1:$E$2471,4,FALSE)</f>
        <v>OR</v>
      </c>
      <c r="J7708" s="11" t="str">
        <f>VLOOKUP(F7708,Sheet1!$A$1:$E$2471,5,FALSE)</f>
        <v>97225</v>
      </c>
      <c r="K7708" s="2">
        <v>34.880000000000003</v>
      </c>
      <c r="L7708" s="1">
        <v>43203</v>
      </c>
      <c r="M7708">
        <v>0</v>
      </c>
      <c r="N7708">
        <v>1</v>
      </c>
      <c r="P7708" t="s">
        <v>91</v>
      </c>
    </row>
    <row r="7709" spans="1:16" x14ac:dyDescent="0.25">
      <c r="A7709" s="13">
        <v>2230</v>
      </c>
      <c r="B7709" s="11" t="s">
        <v>1107</v>
      </c>
      <c r="C7709" t="s">
        <v>608</v>
      </c>
      <c r="D7709">
        <v>341</v>
      </c>
      <c r="E7709" t="s">
        <v>89</v>
      </c>
      <c r="F7709" t="s">
        <v>572</v>
      </c>
      <c r="G7709" s="11" t="str">
        <f>VLOOKUP(F7709,Sheet1!$A$1:$E$2471,2,FALSE)</f>
        <v>..</v>
      </c>
      <c r="H7709" s="11" t="str">
        <f>VLOOKUP(F7709,Sheet1!$A$1:$E$2471,3,FALSE)</f>
        <v>BEAVERTON</v>
      </c>
      <c r="I7709" s="11" t="str">
        <f>VLOOKUP(F7709,Sheet1!$A$1:$E$2471,4,FALSE)</f>
        <v>OR</v>
      </c>
      <c r="J7709" s="11" t="str">
        <f>VLOOKUP(F7709,Sheet1!$A$1:$E$2471,5,FALSE)</f>
        <v>97008</v>
      </c>
      <c r="K7709" s="2">
        <v>331.68700000000001</v>
      </c>
      <c r="L7709" s="1">
        <v>43196</v>
      </c>
      <c r="M7709">
        <v>0</v>
      </c>
      <c r="N7709">
        <v>1</v>
      </c>
      <c r="P7709" t="s">
        <v>91</v>
      </c>
    </row>
    <row r="7710" spans="1:16" x14ac:dyDescent="0.25">
      <c r="A7710" s="13">
        <v>2230</v>
      </c>
      <c r="B7710" s="11" t="s">
        <v>1107</v>
      </c>
      <c r="C7710" t="s">
        <v>608</v>
      </c>
      <c r="D7710">
        <v>341</v>
      </c>
      <c r="E7710" t="s">
        <v>89</v>
      </c>
      <c r="F7710" t="s">
        <v>719</v>
      </c>
      <c r="G7710" s="11" t="str">
        <f>VLOOKUP(F7710,Sheet1!$A$1:$E$2471,2,FALSE)</f>
        <v>..</v>
      </c>
      <c r="H7710" s="11" t="str">
        <f>VLOOKUP(F7710,Sheet1!$A$1:$E$2471,3,FALSE)</f>
        <v>PORTLAND</v>
      </c>
      <c r="I7710" s="11" t="str">
        <f>VLOOKUP(F7710,Sheet1!$A$1:$E$2471,4,FALSE)</f>
        <v>OR</v>
      </c>
      <c r="J7710" s="11" t="str">
        <f>VLOOKUP(F7710,Sheet1!$A$1:$E$2471,5,FALSE)</f>
        <v>97229</v>
      </c>
      <c r="K7710" s="2">
        <v>114.45</v>
      </c>
      <c r="L7710" s="1">
        <v>43210</v>
      </c>
      <c r="M7710">
        <v>0</v>
      </c>
      <c r="N7710">
        <v>1</v>
      </c>
      <c r="P7710" t="s">
        <v>91</v>
      </c>
    </row>
    <row r="7711" spans="1:16" x14ac:dyDescent="0.25">
      <c r="A7711" s="13">
        <v>2230</v>
      </c>
      <c r="B7711" s="11" t="s">
        <v>1107</v>
      </c>
      <c r="C7711" t="s">
        <v>608</v>
      </c>
      <c r="D7711">
        <v>341</v>
      </c>
      <c r="E7711" t="s">
        <v>89</v>
      </c>
      <c r="F7711" t="s">
        <v>544</v>
      </c>
      <c r="G7711" s="11" t="str">
        <f>VLOOKUP(F7711,Sheet1!$A$1:$E$2471,2,FALSE)</f>
        <v>..</v>
      </c>
      <c r="H7711" s="11" t="str">
        <f>VLOOKUP(F7711,Sheet1!$A$1:$E$2471,3,FALSE)</f>
        <v>ALOHA</v>
      </c>
      <c r="I7711" s="11" t="str">
        <f>VLOOKUP(F7711,Sheet1!$A$1:$E$2471,4,FALSE)</f>
        <v>OR</v>
      </c>
      <c r="J7711" s="11" t="str">
        <f>VLOOKUP(F7711,Sheet1!$A$1:$E$2471,5,FALSE)</f>
        <v>97007</v>
      </c>
      <c r="K7711" s="2">
        <v>187.48</v>
      </c>
      <c r="L7711" s="1">
        <v>43224</v>
      </c>
      <c r="M7711">
        <v>0</v>
      </c>
      <c r="N7711">
        <v>1</v>
      </c>
      <c r="P7711" t="s">
        <v>91</v>
      </c>
    </row>
    <row r="7712" spans="1:16" x14ac:dyDescent="0.25">
      <c r="A7712" s="13">
        <v>2230</v>
      </c>
      <c r="B7712" s="11" t="s">
        <v>1107</v>
      </c>
      <c r="C7712" t="s">
        <v>608</v>
      </c>
      <c r="D7712">
        <v>341</v>
      </c>
      <c r="E7712" t="s">
        <v>89</v>
      </c>
      <c r="F7712" t="s">
        <v>569</v>
      </c>
      <c r="G7712" s="11" t="str">
        <f>VLOOKUP(F7712,Sheet1!$A$1:$E$2471,2,FALSE)</f>
        <v>..</v>
      </c>
      <c r="H7712" s="11" t="str">
        <f>VLOOKUP(F7712,Sheet1!$A$1:$E$2471,3,FALSE)</f>
        <v>PORTLAND</v>
      </c>
      <c r="I7712" s="11" t="str">
        <f>VLOOKUP(F7712,Sheet1!$A$1:$E$2471,4,FALSE)</f>
        <v>OR</v>
      </c>
      <c r="J7712" s="11" t="str">
        <f>VLOOKUP(F7712,Sheet1!$A$1:$E$2471,5,FALSE)</f>
        <v>97225</v>
      </c>
      <c r="K7712" s="2">
        <v>257.78500000000003</v>
      </c>
      <c r="L7712" s="1">
        <v>43231</v>
      </c>
      <c r="M7712">
        <v>0</v>
      </c>
      <c r="N7712">
        <v>1</v>
      </c>
      <c r="P7712" t="s">
        <v>91</v>
      </c>
    </row>
    <row r="7713" spans="1:16" x14ac:dyDescent="0.25">
      <c r="A7713" s="13">
        <v>2230</v>
      </c>
      <c r="B7713" s="11" t="s">
        <v>1107</v>
      </c>
      <c r="C7713" t="s">
        <v>608</v>
      </c>
      <c r="D7713">
        <v>341</v>
      </c>
      <c r="E7713" t="s">
        <v>89</v>
      </c>
      <c r="F7713" t="s">
        <v>222</v>
      </c>
      <c r="G7713" s="11" t="str">
        <f>VLOOKUP(F7713,Sheet1!$A$1:$E$2471,2,FALSE)</f>
        <v>..</v>
      </c>
      <c r="H7713" s="11" t="str">
        <f>VLOOKUP(F7713,Sheet1!$A$1:$E$2471,3,FALSE)</f>
        <v>SEASIDE</v>
      </c>
      <c r="I7713" s="11" t="str">
        <f>VLOOKUP(F7713,Sheet1!$A$1:$E$2471,4,FALSE)</f>
        <v>OR</v>
      </c>
      <c r="J7713" s="11" t="str">
        <f>VLOOKUP(F7713,Sheet1!$A$1:$E$2471,5,FALSE)</f>
        <v>97138</v>
      </c>
      <c r="K7713" s="2">
        <v>30.847000000000001</v>
      </c>
      <c r="L7713" s="1">
        <v>43238</v>
      </c>
      <c r="M7713">
        <v>0</v>
      </c>
      <c r="N7713">
        <v>1</v>
      </c>
      <c r="P7713" t="s">
        <v>91</v>
      </c>
    </row>
    <row r="7714" spans="1:16" x14ac:dyDescent="0.25">
      <c r="A7714" s="13">
        <v>2230</v>
      </c>
      <c r="B7714" s="11" t="s">
        <v>1107</v>
      </c>
      <c r="C7714" t="s">
        <v>608</v>
      </c>
      <c r="D7714">
        <v>341</v>
      </c>
      <c r="E7714" t="s">
        <v>89</v>
      </c>
      <c r="F7714" t="s">
        <v>222</v>
      </c>
      <c r="G7714" s="11" t="str">
        <f>VLOOKUP(F7714,Sheet1!$A$1:$E$2471,2,FALSE)</f>
        <v>..</v>
      </c>
      <c r="H7714" s="11" t="str">
        <f>VLOOKUP(F7714,Sheet1!$A$1:$E$2471,3,FALSE)</f>
        <v>SEASIDE</v>
      </c>
      <c r="I7714" s="11" t="str">
        <f>VLOOKUP(F7714,Sheet1!$A$1:$E$2471,4,FALSE)</f>
        <v>OR</v>
      </c>
      <c r="J7714" s="11" t="str">
        <f>VLOOKUP(F7714,Sheet1!$A$1:$E$2471,5,FALSE)</f>
        <v>97138</v>
      </c>
      <c r="K7714" s="2">
        <v>61.7485</v>
      </c>
      <c r="L7714" s="1">
        <v>43238</v>
      </c>
      <c r="M7714">
        <v>0</v>
      </c>
      <c r="N7714">
        <v>1</v>
      </c>
      <c r="P7714" t="s">
        <v>91</v>
      </c>
    </row>
    <row r="7715" spans="1:16" x14ac:dyDescent="0.25">
      <c r="A7715" s="13">
        <v>2230</v>
      </c>
      <c r="B7715" s="11" t="s">
        <v>1107</v>
      </c>
      <c r="C7715" t="s">
        <v>608</v>
      </c>
      <c r="D7715">
        <v>341</v>
      </c>
      <c r="E7715" t="s">
        <v>89</v>
      </c>
      <c r="F7715" t="s">
        <v>225</v>
      </c>
      <c r="G7715" s="11" t="str">
        <f>VLOOKUP(F7715,Sheet1!$A$1:$E$2471,2,FALSE)</f>
        <v>..</v>
      </c>
      <c r="H7715" s="11" t="str">
        <f>VLOOKUP(F7715,Sheet1!$A$1:$E$2471,3,FALSE)</f>
        <v>BEAVERTON</v>
      </c>
      <c r="I7715" s="11" t="str">
        <f>VLOOKUP(F7715,Sheet1!$A$1:$E$2471,4,FALSE)</f>
        <v>OR</v>
      </c>
      <c r="J7715" s="11" t="str">
        <f>VLOOKUP(F7715,Sheet1!$A$1:$E$2471,5,FALSE)</f>
        <v>97006</v>
      </c>
      <c r="K7715" s="2">
        <v>93.74</v>
      </c>
      <c r="L7715" s="1">
        <v>43224</v>
      </c>
      <c r="M7715">
        <v>0</v>
      </c>
      <c r="N7715">
        <v>1</v>
      </c>
      <c r="P7715" t="s">
        <v>91</v>
      </c>
    </row>
    <row r="7716" spans="1:16" x14ac:dyDescent="0.25">
      <c r="A7716" s="13">
        <v>2230</v>
      </c>
      <c r="B7716" s="11" t="s">
        <v>1107</v>
      </c>
      <c r="C7716" t="s">
        <v>608</v>
      </c>
      <c r="D7716">
        <v>341</v>
      </c>
      <c r="E7716" t="s">
        <v>89</v>
      </c>
      <c r="F7716" t="s">
        <v>567</v>
      </c>
      <c r="G7716" s="11" t="str">
        <f>VLOOKUP(F7716,Sheet1!$A$1:$E$2471,2,FALSE)</f>
        <v>..</v>
      </c>
      <c r="H7716" s="11" t="str">
        <f>VLOOKUP(F7716,Sheet1!$A$1:$E$2471,3,FALSE)</f>
        <v>TUALATIN</v>
      </c>
      <c r="I7716" s="11" t="str">
        <f>VLOOKUP(F7716,Sheet1!$A$1:$E$2471,4,FALSE)</f>
        <v>OR</v>
      </c>
      <c r="J7716" s="11" t="str">
        <f>VLOOKUP(F7716,Sheet1!$A$1:$E$2471,5,FALSE)</f>
        <v>97062</v>
      </c>
      <c r="K7716" s="2">
        <v>158.595</v>
      </c>
      <c r="L7716" s="1">
        <v>43252</v>
      </c>
      <c r="M7716">
        <v>0</v>
      </c>
      <c r="N7716">
        <v>1</v>
      </c>
      <c r="P7716" t="s">
        <v>91</v>
      </c>
    </row>
    <row r="7717" spans="1:16" x14ac:dyDescent="0.25">
      <c r="A7717" s="13">
        <v>2230</v>
      </c>
      <c r="B7717" s="11" t="s">
        <v>1107</v>
      </c>
      <c r="C7717" t="s">
        <v>608</v>
      </c>
      <c r="D7717">
        <v>341</v>
      </c>
      <c r="E7717" t="s">
        <v>89</v>
      </c>
      <c r="F7717" t="s">
        <v>567</v>
      </c>
      <c r="G7717" s="11" t="str">
        <f>VLOOKUP(F7717,Sheet1!$A$1:$E$2471,2,FALSE)</f>
        <v>..</v>
      </c>
      <c r="H7717" s="11" t="str">
        <f>VLOOKUP(F7717,Sheet1!$A$1:$E$2471,3,FALSE)</f>
        <v>TUALATIN</v>
      </c>
      <c r="I7717" s="11" t="str">
        <f>VLOOKUP(F7717,Sheet1!$A$1:$E$2471,4,FALSE)</f>
        <v>OR</v>
      </c>
      <c r="J7717" s="11" t="str">
        <f>VLOOKUP(F7717,Sheet1!$A$1:$E$2471,5,FALSE)</f>
        <v>97062</v>
      </c>
      <c r="K7717" s="2">
        <v>45.78</v>
      </c>
      <c r="L7717" s="1">
        <v>43224</v>
      </c>
      <c r="M7717">
        <v>0</v>
      </c>
      <c r="N7717">
        <v>1</v>
      </c>
      <c r="P7717" t="s">
        <v>91</v>
      </c>
    </row>
    <row r="7718" spans="1:16" x14ac:dyDescent="0.25">
      <c r="A7718" s="13">
        <v>2230</v>
      </c>
      <c r="B7718" s="11" t="s">
        <v>1107</v>
      </c>
      <c r="C7718" t="s">
        <v>608</v>
      </c>
      <c r="D7718">
        <v>341</v>
      </c>
      <c r="E7718" t="s">
        <v>89</v>
      </c>
      <c r="F7718" t="s">
        <v>573</v>
      </c>
      <c r="G7718" s="11" t="str">
        <f>VLOOKUP(F7718,Sheet1!$A$1:$E$2471,2,FALSE)</f>
        <v>..</v>
      </c>
      <c r="H7718" s="11" t="str">
        <f>VLOOKUP(F7718,Sheet1!$A$1:$E$2471,3,FALSE)</f>
        <v>BEAVERTON</v>
      </c>
      <c r="I7718" s="11" t="str">
        <f>VLOOKUP(F7718,Sheet1!$A$1:$E$2471,4,FALSE)</f>
        <v>OR</v>
      </c>
      <c r="J7718" s="11" t="str">
        <f>VLOOKUP(F7718,Sheet1!$A$1:$E$2471,5,FALSE)</f>
        <v>97007</v>
      </c>
      <c r="K7718" s="2">
        <v>59.350499999999997</v>
      </c>
      <c r="L7718" s="1">
        <v>43252</v>
      </c>
      <c r="M7718">
        <v>0</v>
      </c>
      <c r="N7718">
        <v>1</v>
      </c>
      <c r="P7718" t="s">
        <v>91</v>
      </c>
    </row>
    <row r="7719" spans="1:16" x14ac:dyDescent="0.25">
      <c r="A7719" s="13">
        <v>2230</v>
      </c>
      <c r="B7719" s="11" t="s">
        <v>1107</v>
      </c>
      <c r="C7719" t="s">
        <v>608</v>
      </c>
      <c r="D7719">
        <v>341</v>
      </c>
      <c r="E7719" t="s">
        <v>89</v>
      </c>
      <c r="F7719" t="s">
        <v>581</v>
      </c>
      <c r="G7719" s="11" t="str">
        <f>VLOOKUP(F7719,Sheet1!$A$1:$E$2471,2,FALSE)</f>
        <v>..</v>
      </c>
      <c r="H7719" s="11" t="str">
        <f>VLOOKUP(F7719,Sheet1!$A$1:$E$2471,3,FALSE)</f>
        <v>PORTLAND</v>
      </c>
      <c r="I7719" s="11" t="str">
        <f>VLOOKUP(F7719,Sheet1!$A$1:$E$2471,4,FALSE)</f>
        <v>OR</v>
      </c>
      <c r="J7719" s="11" t="str">
        <f>VLOOKUP(F7719,Sheet1!$A$1:$E$2471,5,FALSE)</f>
        <v>97225</v>
      </c>
      <c r="K7719" s="2">
        <v>41.42</v>
      </c>
      <c r="L7719" s="1">
        <v>43231</v>
      </c>
      <c r="M7719">
        <v>0</v>
      </c>
      <c r="N7719">
        <v>1</v>
      </c>
      <c r="P7719" t="s">
        <v>91</v>
      </c>
    </row>
    <row r="7720" spans="1:16" x14ac:dyDescent="0.25">
      <c r="A7720" s="13">
        <v>2230</v>
      </c>
      <c r="B7720" s="11" t="s">
        <v>1107</v>
      </c>
      <c r="C7720" t="s">
        <v>608</v>
      </c>
      <c r="D7720">
        <v>341</v>
      </c>
      <c r="E7720" t="s">
        <v>89</v>
      </c>
      <c r="F7720" t="s">
        <v>719</v>
      </c>
      <c r="G7720" s="11" t="str">
        <f>VLOOKUP(F7720,Sheet1!$A$1:$E$2471,2,FALSE)</f>
        <v>..</v>
      </c>
      <c r="H7720" s="11" t="str">
        <f>VLOOKUP(F7720,Sheet1!$A$1:$E$2471,3,FALSE)</f>
        <v>PORTLAND</v>
      </c>
      <c r="I7720" s="11" t="str">
        <f>VLOOKUP(F7720,Sheet1!$A$1:$E$2471,4,FALSE)</f>
        <v>OR</v>
      </c>
      <c r="J7720" s="11" t="str">
        <f>VLOOKUP(F7720,Sheet1!$A$1:$E$2471,5,FALSE)</f>
        <v>97229</v>
      </c>
      <c r="K7720" s="2">
        <v>83.058000000000007</v>
      </c>
      <c r="L7720" s="1">
        <v>43252</v>
      </c>
      <c r="M7720">
        <v>0</v>
      </c>
      <c r="N7720">
        <v>1</v>
      </c>
      <c r="P7720" t="s">
        <v>91</v>
      </c>
    </row>
    <row r="7721" spans="1:16" x14ac:dyDescent="0.25">
      <c r="A7721" s="13">
        <v>2230</v>
      </c>
      <c r="B7721" s="11" t="s">
        <v>1107</v>
      </c>
      <c r="C7721" t="s">
        <v>608</v>
      </c>
      <c r="D7721">
        <v>341</v>
      </c>
      <c r="E7721" t="s">
        <v>89</v>
      </c>
      <c r="F7721" t="s">
        <v>2</v>
      </c>
      <c r="G7721" s="11" t="str">
        <f>VLOOKUP(F7721,Sheet1!$A$1:$E$2471,2,FALSE)</f>
        <v>BANKCARD CENTER PO BOX 982238</v>
      </c>
      <c r="H7721" s="11" t="str">
        <f>VLOOKUP(F7721,Sheet1!$A$1:$E$2471,3,FALSE)</f>
        <v>EL PASO</v>
      </c>
      <c r="I7721" s="11" t="str">
        <f>VLOOKUP(F7721,Sheet1!$A$1:$E$2471,4,FALSE)</f>
        <v>TX</v>
      </c>
      <c r="J7721" s="11" t="str">
        <f>VLOOKUP(F7721,Sheet1!$A$1:$E$2471,5,FALSE)</f>
        <v>79998-2238</v>
      </c>
      <c r="K7721" s="2">
        <v>860.86</v>
      </c>
      <c r="L7721" s="1">
        <v>43280</v>
      </c>
      <c r="M7721">
        <v>0</v>
      </c>
      <c r="N7721">
        <v>1</v>
      </c>
      <c r="P7721" t="s">
        <v>91</v>
      </c>
    </row>
    <row r="7722" spans="1:16" x14ac:dyDescent="0.25">
      <c r="A7722" s="13">
        <v>2230</v>
      </c>
      <c r="B7722" s="11" t="s">
        <v>1107</v>
      </c>
      <c r="C7722" t="s">
        <v>608</v>
      </c>
      <c r="D7722">
        <v>341</v>
      </c>
      <c r="E7722" t="s">
        <v>89</v>
      </c>
      <c r="F7722" t="s">
        <v>544</v>
      </c>
      <c r="G7722" s="11" t="str">
        <f>VLOOKUP(F7722,Sheet1!$A$1:$E$2471,2,FALSE)</f>
        <v>..</v>
      </c>
      <c r="H7722" s="11" t="str">
        <f>VLOOKUP(F7722,Sheet1!$A$1:$E$2471,3,FALSE)</f>
        <v>ALOHA</v>
      </c>
      <c r="I7722" s="11" t="str">
        <f>VLOOKUP(F7722,Sheet1!$A$1:$E$2471,4,FALSE)</f>
        <v>OR</v>
      </c>
      <c r="J7722" s="11" t="str">
        <f>VLOOKUP(F7722,Sheet1!$A$1:$E$2471,5,FALSE)</f>
        <v>97007</v>
      </c>
      <c r="K7722" s="2">
        <v>243.61500000000001</v>
      </c>
      <c r="L7722" s="1">
        <v>43259</v>
      </c>
      <c r="M7722">
        <v>0</v>
      </c>
      <c r="N7722">
        <v>1</v>
      </c>
      <c r="P7722" t="s">
        <v>91</v>
      </c>
    </row>
    <row r="7723" spans="1:16" x14ac:dyDescent="0.25">
      <c r="A7723" s="13">
        <v>2230</v>
      </c>
      <c r="B7723" s="11" t="s">
        <v>1107</v>
      </c>
      <c r="C7723" t="s">
        <v>608</v>
      </c>
      <c r="D7723">
        <v>341</v>
      </c>
      <c r="E7723" t="s">
        <v>89</v>
      </c>
      <c r="F7723" t="s">
        <v>544</v>
      </c>
      <c r="G7723" s="11" t="str">
        <f>VLOOKUP(F7723,Sheet1!$A$1:$E$2471,2,FALSE)</f>
        <v>..</v>
      </c>
      <c r="H7723" s="11" t="str">
        <f>VLOOKUP(F7723,Sheet1!$A$1:$E$2471,3,FALSE)</f>
        <v>ALOHA</v>
      </c>
      <c r="I7723" s="11" t="str">
        <f>VLOOKUP(F7723,Sheet1!$A$1:$E$2471,4,FALSE)</f>
        <v>OR</v>
      </c>
      <c r="J7723" s="11" t="str">
        <f>VLOOKUP(F7723,Sheet1!$A$1:$E$2471,5,FALSE)</f>
        <v>97007</v>
      </c>
      <c r="K7723" s="2">
        <v>246.34</v>
      </c>
      <c r="L7723" s="1">
        <v>43273</v>
      </c>
      <c r="M7723">
        <v>0</v>
      </c>
      <c r="N7723">
        <v>1</v>
      </c>
      <c r="P7723" t="s">
        <v>91</v>
      </c>
    </row>
    <row r="7724" spans="1:16" x14ac:dyDescent="0.25">
      <c r="A7724" s="13">
        <v>2230</v>
      </c>
      <c r="B7724" s="11" t="s">
        <v>1107</v>
      </c>
      <c r="C7724" t="s">
        <v>608</v>
      </c>
      <c r="D7724">
        <v>341</v>
      </c>
      <c r="E7724" t="s">
        <v>89</v>
      </c>
      <c r="F7724" t="s">
        <v>569</v>
      </c>
      <c r="G7724" s="11" t="str">
        <f>VLOOKUP(F7724,Sheet1!$A$1:$E$2471,2,FALSE)</f>
        <v>..</v>
      </c>
      <c r="H7724" s="11" t="str">
        <f>VLOOKUP(F7724,Sheet1!$A$1:$E$2471,3,FALSE)</f>
        <v>PORTLAND</v>
      </c>
      <c r="I7724" s="11" t="str">
        <f>VLOOKUP(F7724,Sheet1!$A$1:$E$2471,4,FALSE)</f>
        <v>OR</v>
      </c>
      <c r="J7724" s="11" t="str">
        <f>VLOOKUP(F7724,Sheet1!$A$1:$E$2471,5,FALSE)</f>
        <v>97225</v>
      </c>
      <c r="K7724" s="2">
        <v>210.91499999999999</v>
      </c>
      <c r="L7724" s="1">
        <v>43273</v>
      </c>
      <c r="M7724">
        <v>0</v>
      </c>
      <c r="N7724">
        <v>1</v>
      </c>
      <c r="P7724" t="s">
        <v>91</v>
      </c>
    </row>
    <row r="7725" spans="1:16" x14ac:dyDescent="0.25">
      <c r="A7725" s="13">
        <v>2230</v>
      </c>
      <c r="B7725" s="11" t="s">
        <v>1107</v>
      </c>
      <c r="C7725" t="s">
        <v>608</v>
      </c>
      <c r="D7725">
        <v>341</v>
      </c>
      <c r="E7725" t="s">
        <v>89</v>
      </c>
      <c r="F7725" t="s">
        <v>222</v>
      </c>
      <c r="G7725" s="11" t="str">
        <f>VLOOKUP(F7725,Sheet1!$A$1:$E$2471,2,FALSE)</f>
        <v>..</v>
      </c>
      <c r="H7725" s="11" t="str">
        <f>VLOOKUP(F7725,Sheet1!$A$1:$E$2471,3,FALSE)</f>
        <v>SEASIDE</v>
      </c>
      <c r="I7725" s="11" t="str">
        <f>VLOOKUP(F7725,Sheet1!$A$1:$E$2471,4,FALSE)</f>
        <v>OR</v>
      </c>
      <c r="J7725" s="11" t="str">
        <f>VLOOKUP(F7725,Sheet1!$A$1:$E$2471,5,FALSE)</f>
        <v>97138</v>
      </c>
      <c r="K7725" s="2">
        <v>155.5975</v>
      </c>
      <c r="L7725" s="1">
        <v>43273</v>
      </c>
      <c r="M7725">
        <v>0</v>
      </c>
      <c r="N7725">
        <v>1</v>
      </c>
      <c r="P7725" t="s">
        <v>91</v>
      </c>
    </row>
    <row r="7726" spans="1:16" x14ac:dyDescent="0.25">
      <c r="A7726" s="13">
        <v>2230</v>
      </c>
      <c r="B7726" s="11" t="s">
        <v>1107</v>
      </c>
      <c r="C7726" t="s">
        <v>608</v>
      </c>
      <c r="D7726">
        <v>341</v>
      </c>
      <c r="E7726" t="s">
        <v>89</v>
      </c>
      <c r="F7726" t="s">
        <v>567</v>
      </c>
      <c r="G7726" s="11" t="str">
        <f>VLOOKUP(F7726,Sheet1!$A$1:$E$2471,2,FALSE)</f>
        <v>..</v>
      </c>
      <c r="H7726" s="11" t="str">
        <f>VLOOKUP(F7726,Sheet1!$A$1:$E$2471,3,FALSE)</f>
        <v>TUALATIN</v>
      </c>
      <c r="I7726" s="11" t="str">
        <f>VLOOKUP(F7726,Sheet1!$A$1:$E$2471,4,FALSE)</f>
        <v>OR</v>
      </c>
      <c r="J7726" s="11" t="str">
        <f>VLOOKUP(F7726,Sheet1!$A$1:$E$2471,5,FALSE)</f>
        <v>97062</v>
      </c>
      <c r="K7726" s="2">
        <v>146.06</v>
      </c>
      <c r="L7726" s="1">
        <v>43259</v>
      </c>
      <c r="M7726">
        <v>0</v>
      </c>
      <c r="N7726">
        <v>1</v>
      </c>
      <c r="P7726" t="s">
        <v>91</v>
      </c>
    </row>
    <row r="7727" spans="1:16" x14ac:dyDescent="0.25">
      <c r="A7727" s="13">
        <v>2230</v>
      </c>
      <c r="B7727" s="11" t="s">
        <v>1107</v>
      </c>
      <c r="C7727" t="s">
        <v>608</v>
      </c>
      <c r="D7727">
        <v>341</v>
      </c>
      <c r="E7727" t="s">
        <v>89</v>
      </c>
      <c r="F7727" t="s">
        <v>567</v>
      </c>
      <c r="G7727" s="11" t="str">
        <f>VLOOKUP(F7727,Sheet1!$A$1:$E$2471,2,FALSE)</f>
        <v>..</v>
      </c>
      <c r="H7727" s="11" t="str">
        <f>VLOOKUP(F7727,Sheet1!$A$1:$E$2471,3,FALSE)</f>
        <v>TUALATIN</v>
      </c>
      <c r="I7727" s="11" t="str">
        <f>VLOOKUP(F7727,Sheet1!$A$1:$E$2471,4,FALSE)</f>
        <v>OR</v>
      </c>
      <c r="J7727" s="11" t="str">
        <f>VLOOKUP(F7727,Sheet1!$A$1:$E$2471,5,FALSE)</f>
        <v>97062</v>
      </c>
      <c r="K7727" s="2">
        <v>31.065000000000001</v>
      </c>
      <c r="L7727" s="1">
        <v>43273</v>
      </c>
      <c r="M7727">
        <v>0</v>
      </c>
      <c r="N7727">
        <v>1</v>
      </c>
      <c r="P7727" t="s">
        <v>91</v>
      </c>
    </row>
    <row r="7728" spans="1:16" x14ac:dyDescent="0.25">
      <c r="A7728" s="13">
        <v>2230</v>
      </c>
      <c r="B7728" s="11" t="s">
        <v>1107</v>
      </c>
      <c r="C7728" t="s">
        <v>608</v>
      </c>
      <c r="D7728">
        <v>341</v>
      </c>
      <c r="E7728" t="s">
        <v>89</v>
      </c>
      <c r="F7728" t="s">
        <v>567</v>
      </c>
      <c r="G7728" s="11" t="str">
        <f>VLOOKUP(F7728,Sheet1!$A$1:$E$2471,2,FALSE)</f>
        <v>..</v>
      </c>
      <c r="H7728" s="11" t="str">
        <f>VLOOKUP(F7728,Sheet1!$A$1:$E$2471,3,FALSE)</f>
        <v>TUALATIN</v>
      </c>
      <c r="I7728" s="11" t="str">
        <f>VLOOKUP(F7728,Sheet1!$A$1:$E$2471,4,FALSE)</f>
        <v>OR</v>
      </c>
      <c r="J7728" s="11" t="str">
        <f>VLOOKUP(F7728,Sheet1!$A$1:$E$2471,5,FALSE)</f>
        <v>97062</v>
      </c>
      <c r="K7728" s="2">
        <v>44.69</v>
      </c>
      <c r="L7728" s="1">
        <v>43273</v>
      </c>
      <c r="M7728">
        <v>0</v>
      </c>
      <c r="N7728">
        <v>1</v>
      </c>
      <c r="P7728" t="s">
        <v>91</v>
      </c>
    </row>
    <row r="7729" spans="1:16" x14ac:dyDescent="0.25">
      <c r="A7729" s="13">
        <v>2230</v>
      </c>
      <c r="B7729" s="11" t="s">
        <v>1107</v>
      </c>
      <c r="C7729" t="s">
        <v>608</v>
      </c>
      <c r="D7729">
        <v>341</v>
      </c>
      <c r="E7729" t="s">
        <v>89</v>
      </c>
      <c r="F7729" t="s">
        <v>573</v>
      </c>
      <c r="G7729" s="11" t="str">
        <f>VLOOKUP(F7729,Sheet1!$A$1:$E$2471,2,FALSE)</f>
        <v>..</v>
      </c>
      <c r="H7729" s="11" t="str">
        <f>VLOOKUP(F7729,Sheet1!$A$1:$E$2471,3,FALSE)</f>
        <v>BEAVERTON</v>
      </c>
      <c r="I7729" s="11" t="str">
        <f>VLOOKUP(F7729,Sheet1!$A$1:$E$2471,4,FALSE)</f>
        <v>OR</v>
      </c>
      <c r="J7729" s="11" t="str">
        <f>VLOOKUP(F7729,Sheet1!$A$1:$E$2471,5,FALSE)</f>
        <v>97007</v>
      </c>
      <c r="K7729" s="2">
        <v>22.018000000000001</v>
      </c>
      <c r="L7729" s="1">
        <v>43266</v>
      </c>
      <c r="M7729">
        <v>0</v>
      </c>
      <c r="N7729">
        <v>1</v>
      </c>
      <c r="P7729" t="s">
        <v>91</v>
      </c>
    </row>
    <row r="7730" spans="1:16" x14ac:dyDescent="0.25">
      <c r="A7730" s="13">
        <v>2230</v>
      </c>
      <c r="B7730" s="11" t="s">
        <v>1107</v>
      </c>
      <c r="C7730" t="s">
        <v>608</v>
      </c>
      <c r="D7730">
        <v>341</v>
      </c>
      <c r="E7730" t="s">
        <v>89</v>
      </c>
      <c r="F7730" t="s">
        <v>573</v>
      </c>
      <c r="G7730" s="11" t="str">
        <f>VLOOKUP(F7730,Sheet1!$A$1:$E$2471,2,FALSE)</f>
        <v>..</v>
      </c>
      <c r="H7730" s="11" t="str">
        <f>VLOOKUP(F7730,Sheet1!$A$1:$E$2471,3,FALSE)</f>
        <v>BEAVERTON</v>
      </c>
      <c r="I7730" s="11" t="str">
        <f>VLOOKUP(F7730,Sheet1!$A$1:$E$2471,4,FALSE)</f>
        <v>OR</v>
      </c>
      <c r="J7730" s="11" t="str">
        <f>VLOOKUP(F7730,Sheet1!$A$1:$E$2471,5,FALSE)</f>
        <v>97007</v>
      </c>
      <c r="K7730" s="2">
        <v>22.672000000000001</v>
      </c>
      <c r="L7730" s="1">
        <v>43280</v>
      </c>
      <c r="M7730">
        <v>0</v>
      </c>
      <c r="N7730">
        <v>1</v>
      </c>
      <c r="P7730" t="s">
        <v>91</v>
      </c>
    </row>
    <row r="7731" spans="1:16" x14ac:dyDescent="0.25">
      <c r="A7731" s="13">
        <v>2230</v>
      </c>
      <c r="B7731" s="11" t="s">
        <v>1107</v>
      </c>
      <c r="C7731" t="s">
        <v>608</v>
      </c>
      <c r="D7731">
        <v>341</v>
      </c>
      <c r="E7731" t="s">
        <v>89</v>
      </c>
      <c r="F7731" t="s">
        <v>581</v>
      </c>
      <c r="G7731" s="11" t="str">
        <f>VLOOKUP(F7731,Sheet1!$A$1:$E$2471,2,FALSE)</f>
        <v>..</v>
      </c>
      <c r="H7731" s="11" t="str">
        <f>VLOOKUP(F7731,Sheet1!$A$1:$E$2471,3,FALSE)</f>
        <v>PORTLAND</v>
      </c>
      <c r="I7731" s="11" t="str">
        <f>VLOOKUP(F7731,Sheet1!$A$1:$E$2471,4,FALSE)</f>
        <v>OR</v>
      </c>
      <c r="J7731" s="11" t="str">
        <f>VLOOKUP(F7731,Sheet1!$A$1:$E$2471,5,FALSE)</f>
        <v>97225</v>
      </c>
      <c r="K7731" s="2">
        <v>63.22</v>
      </c>
      <c r="L7731" s="1">
        <v>43266</v>
      </c>
      <c r="M7731">
        <v>0</v>
      </c>
      <c r="N7731">
        <v>1</v>
      </c>
      <c r="P7731" t="s">
        <v>91</v>
      </c>
    </row>
    <row r="7732" spans="1:16" x14ac:dyDescent="0.25">
      <c r="A7732" s="13">
        <v>2230</v>
      </c>
      <c r="B7732" s="11" t="s">
        <v>1107</v>
      </c>
      <c r="C7732" t="s">
        <v>608</v>
      </c>
      <c r="D7732">
        <v>341</v>
      </c>
      <c r="E7732" t="s">
        <v>89</v>
      </c>
      <c r="F7732" t="s">
        <v>572</v>
      </c>
      <c r="G7732" s="11" t="str">
        <f>VLOOKUP(F7732,Sheet1!$A$1:$E$2471,2,FALSE)</f>
        <v>..</v>
      </c>
      <c r="H7732" s="11" t="str">
        <f>VLOOKUP(F7732,Sheet1!$A$1:$E$2471,3,FALSE)</f>
        <v>BEAVERTON</v>
      </c>
      <c r="I7732" s="11" t="str">
        <f>VLOOKUP(F7732,Sheet1!$A$1:$E$2471,4,FALSE)</f>
        <v>OR</v>
      </c>
      <c r="J7732" s="11" t="str">
        <f>VLOOKUP(F7732,Sheet1!$A$1:$E$2471,5,FALSE)</f>
        <v>97008</v>
      </c>
      <c r="K7732" s="2">
        <v>315.71850000000001</v>
      </c>
      <c r="L7732" s="1">
        <v>43273</v>
      </c>
      <c r="M7732">
        <v>0</v>
      </c>
      <c r="N7732">
        <v>1</v>
      </c>
      <c r="P7732" t="s">
        <v>91</v>
      </c>
    </row>
    <row r="7733" spans="1:16" x14ac:dyDescent="0.25">
      <c r="A7733" s="13">
        <v>2230</v>
      </c>
      <c r="B7733" s="11" t="s">
        <v>1107</v>
      </c>
      <c r="C7733" t="s">
        <v>608</v>
      </c>
      <c r="D7733">
        <v>341</v>
      </c>
      <c r="E7733" t="s">
        <v>89</v>
      </c>
      <c r="F7733" t="s">
        <v>719</v>
      </c>
      <c r="G7733" s="11" t="str">
        <f>VLOOKUP(F7733,Sheet1!$A$1:$E$2471,2,FALSE)</f>
        <v>..</v>
      </c>
      <c r="H7733" s="11" t="str">
        <f>VLOOKUP(F7733,Sheet1!$A$1:$E$2471,3,FALSE)</f>
        <v>PORTLAND</v>
      </c>
      <c r="I7733" s="11" t="str">
        <f>VLOOKUP(F7733,Sheet1!$A$1:$E$2471,4,FALSE)</f>
        <v>OR</v>
      </c>
      <c r="J7733" s="11" t="str">
        <f>VLOOKUP(F7733,Sheet1!$A$1:$E$2471,5,FALSE)</f>
        <v>97229</v>
      </c>
      <c r="K7733" s="2">
        <v>111.4525</v>
      </c>
      <c r="L7733" s="1">
        <v>43266</v>
      </c>
      <c r="M7733">
        <v>0</v>
      </c>
      <c r="N7733">
        <v>1</v>
      </c>
      <c r="P7733" t="s">
        <v>91</v>
      </c>
    </row>
    <row r="7734" spans="1:16" x14ac:dyDescent="0.25">
      <c r="A7734" s="13">
        <v>2230</v>
      </c>
      <c r="B7734" s="11" t="s">
        <v>1107</v>
      </c>
      <c r="C7734" t="s">
        <v>608</v>
      </c>
      <c r="D7734">
        <v>341</v>
      </c>
      <c r="E7734" t="s">
        <v>89</v>
      </c>
      <c r="F7734" t="s">
        <v>719</v>
      </c>
      <c r="G7734" s="11" t="str">
        <f>VLOOKUP(F7734,Sheet1!$A$1:$E$2471,2,FALSE)</f>
        <v>..</v>
      </c>
      <c r="H7734" s="11" t="str">
        <f>VLOOKUP(F7734,Sheet1!$A$1:$E$2471,3,FALSE)</f>
        <v>PORTLAND</v>
      </c>
      <c r="I7734" s="11" t="str">
        <f>VLOOKUP(F7734,Sheet1!$A$1:$E$2471,4,FALSE)</f>
        <v>OR</v>
      </c>
      <c r="J7734" s="11" t="str">
        <f>VLOOKUP(F7734,Sheet1!$A$1:$E$2471,5,FALSE)</f>
        <v>97229</v>
      </c>
      <c r="K7734" s="2">
        <v>66.489999999999995</v>
      </c>
      <c r="L7734" s="1">
        <v>43273</v>
      </c>
      <c r="M7734">
        <v>0</v>
      </c>
      <c r="N7734">
        <v>1</v>
      </c>
      <c r="P7734" t="s">
        <v>91</v>
      </c>
    </row>
    <row r="7735" spans="1:16" x14ac:dyDescent="0.25">
      <c r="A7735" s="13">
        <v>2230</v>
      </c>
      <c r="B7735" s="11" t="s">
        <v>1107</v>
      </c>
      <c r="C7735" t="s">
        <v>608</v>
      </c>
      <c r="D7735">
        <v>342</v>
      </c>
      <c r="E7735" t="s">
        <v>95</v>
      </c>
      <c r="F7735" t="s">
        <v>544</v>
      </c>
      <c r="G7735" s="11" t="str">
        <f>VLOOKUP(F7735,Sheet1!$A$1:$E$2471,2,FALSE)</f>
        <v>..</v>
      </c>
      <c r="H7735" s="11" t="str">
        <f>VLOOKUP(F7735,Sheet1!$A$1:$E$2471,3,FALSE)</f>
        <v>ALOHA</v>
      </c>
      <c r="I7735" s="11" t="str">
        <f>VLOOKUP(F7735,Sheet1!$A$1:$E$2471,4,FALSE)</f>
        <v>OR</v>
      </c>
      <c r="J7735" s="11" t="str">
        <f>VLOOKUP(F7735,Sheet1!$A$1:$E$2471,5,FALSE)</f>
        <v>97007</v>
      </c>
      <c r="K7735" s="2">
        <v>47.73</v>
      </c>
      <c r="L7735" s="1">
        <v>42951</v>
      </c>
      <c r="M7735">
        <v>0</v>
      </c>
      <c r="N7735">
        <v>1</v>
      </c>
      <c r="P7735" t="s">
        <v>91</v>
      </c>
    </row>
    <row r="7736" spans="1:16" x14ac:dyDescent="0.25">
      <c r="A7736" s="13">
        <v>2230</v>
      </c>
      <c r="B7736" s="11" t="s">
        <v>1107</v>
      </c>
      <c r="C7736" t="s">
        <v>608</v>
      </c>
      <c r="D7736">
        <v>342</v>
      </c>
      <c r="E7736" t="s">
        <v>95</v>
      </c>
      <c r="F7736" t="s">
        <v>544</v>
      </c>
      <c r="G7736" s="11" t="str">
        <f>VLOOKUP(F7736,Sheet1!$A$1:$E$2471,2,FALSE)</f>
        <v>..</v>
      </c>
      <c r="H7736" s="11" t="str">
        <f>VLOOKUP(F7736,Sheet1!$A$1:$E$2471,3,FALSE)</f>
        <v>ALOHA</v>
      </c>
      <c r="I7736" s="11" t="str">
        <f>VLOOKUP(F7736,Sheet1!$A$1:$E$2471,4,FALSE)</f>
        <v>OR</v>
      </c>
      <c r="J7736" s="11" t="str">
        <f>VLOOKUP(F7736,Sheet1!$A$1:$E$2471,5,FALSE)</f>
        <v>97007</v>
      </c>
      <c r="K7736" s="2">
        <v>18</v>
      </c>
      <c r="L7736" s="1">
        <v>42951</v>
      </c>
      <c r="M7736">
        <v>0</v>
      </c>
      <c r="N7736">
        <v>1</v>
      </c>
      <c r="P7736" t="s">
        <v>91</v>
      </c>
    </row>
    <row r="7737" spans="1:16" x14ac:dyDescent="0.25">
      <c r="A7737" s="13">
        <v>2230</v>
      </c>
      <c r="B7737" s="11" t="s">
        <v>1107</v>
      </c>
      <c r="C7737" t="s">
        <v>608</v>
      </c>
      <c r="D7737">
        <v>342</v>
      </c>
      <c r="E7737" t="s">
        <v>95</v>
      </c>
      <c r="F7737" t="s">
        <v>567</v>
      </c>
      <c r="G7737" s="11" t="str">
        <f>VLOOKUP(F7737,Sheet1!$A$1:$E$2471,2,FALSE)</f>
        <v>..</v>
      </c>
      <c r="H7737" s="11" t="str">
        <f>VLOOKUP(F7737,Sheet1!$A$1:$E$2471,3,FALSE)</f>
        <v>TUALATIN</v>
      </c>
      <c r="I7737" s="11" t="str">
        <f>VLOOKUP(F7737,Sheet1!$A$1:$E$2471,4,FALSE)</f>
        <v>OR</v>
      </c>
      <c r="J7737" s="11" t="str">
        <f>VLOOKUP(F7737,Sheet1!$A$1:$E$2471,5,FALSE)</f>
        <v>97062</v>
      </c>
      <c r="K7737" s="2">
        <v>37.450000000000003</v>
      </c>
      <c r="L7737" s="1">
        <v>42958</v>
      </c>
      <c r="M7737">
        <v>0</v>
      </c>
      <c r="N7737">
        <v>1</v>
      </c>
      <c r="P7737" t="s">
        <v>91</v>
      </c>
    </row>
    <row r="7738" spans="1:16" x14ac:dyDescent="0.25">
      <c r="A7738" s="13">
        <v>2230</v>
      </c>
      <c r="B7738" s="11" t="s">
        <v>1107</v>
      </c>
      <c r="C7738" t="s">
        <v>608</v>
      </c>
      <c r="D7738">
        <v>342</v>
      </c>
      <c r="E7738" t="s">
        <v>95</v>
      </c>
      <c r="F7738" t="s">
        <v>567</v>
      </c>
      <c r="G7738" s="11" t="str">
        <f>VLOOKUP(F7738,Sheet1!$A$1:$E$2471,2,FALSE)</f>
        <v>..</v>
      </c>
      <c r="H7738" s="11" t="str">
        <f>VLOOKUP(F7738,Sheet1!$A$1:$E$2471,3,FALSE)</f>
        <v>TUALATIN</v>
      </c>
      <c r="I7738" s="11" t="str">
        <f>VLOOKUP(F7738,Sheet1!$A$1:$E$2471,4,FALSE)</f>
        <v>OR</v>
      </c>
      <c r="J7738" s="11" t="str">
        <f>VLOOKUP(F7738,Sheet1!$A$1:$E$2471,5,FALSE)</f>
        <v>97062</v>
      </c>
      <c r="K7738" s="2">
        <v>10.5</v>
      </c>
      <c r="L7738" s="1">
        <v>42958</v>
      </c>
      <c r="M7738">
        <v>0</v>
      </c>
      <c r="N7738">
        <v>1</v>
      </c>
      <c r="P7738" t="s">
        <v>91</v>
      </c>
    </row>
    <row r="7739" spans="1:16" x14ac:dyDescent="0.25">
      <c r="A7739" s="13">
        <v>2230</v>
      </c>
      <c r="B7739" s="11" t="s">
        <v>1107</v>
      </c>
      <c r="C7739" t="s">
        <v>608</v>
      </c>
      <c r="D7739">
        <v>342</v>
      </c>
      <c r="E7739" t="s">
        <v>95</v>
      </c>
      <c r="F7739" t="s">
        <v>544</v>
      </c>
      <c r="G7739" s="11" t="str">
        <f>VLOOKUP(F7739,Sheet1!$A$1:$E$2471,2,FALSE)</f>
        <v>..</v>
      </c>
      <c r="H7739" s="11" t="str">
        <f>VLOOKUP(F7739,Sheet1!$A$1:$E$2471,3,FALSE)</f>
        <v>ALOHA</v>
      </c>
      <c r="I7739" s="11" t="str">
        <f>VLOOKUP(F7739,Sheet1!$A$1:$E$2471,4,FALSE)</f>
        <v>OR</v>
      </c>
      <c r="J7739" s="11" t="str">
        <f>VLOOKUP(F7739,Sheet1!$A$1:$E$2471,5,FALSE)</f>
        <v>97007</v>
      </c>
      <c r="K7739" s="2">
        <v>14.445</v>
      </c>
      <c r="L7739" s="1">
        <v>42993</v>
      </c>
      <c r="M7739">
        <v>0</v>
      </c>
      <c r="N7739">
        <v>1</v>
      </c>
      <c r="P7739" t="s">
        <v>91</v>
      </c>
    </row>
    <row r="7740" spans="1:16" x14ac:dyDescent="0.25">
      <c r="A7740" s="13">
        <v>2230</v>
      </c>
      <c r="B7740" s="11" t="s">
        <v>1107</v>
      </c>
      <c r="C7740" t="s">
        <v>608</v>
      </c>
      <c r="D7740">
        <v>342</v>
      </c>
      <c r="E7740" t="s">
        <v>95</v>
      </c>
      <c r="F7740" t="s">
        <v>544</v>
      </c>
      <c r="G7740" s="11" t="str">
        <f>VLOOKUP(F7740,Sheet1!$A$1:$E$2471,2,FALSE)</f>
        <v>..</v>
      </c>
      <c r="H7740" s="11" t="str">
        <f>VLOOKUP(F7740,Sheet1!$A$1:$E$2471,3,FALSE)</f>
        <v>ALOHA</v>
      </c>
      <c r="I7740" s="11" t="str">
        <f>VLOOKUP(F7740,Sheet1!$A$1:$E$2471,4,FALSE)</f>
        <v>OR</v>
      </c>
      <c r="J7740" s="11" t="str">
        <f>VLOOKUP(F7740,Sheet1!$A$1:$E$2471,5,FALSE)</f>
        <v>97007</v>
      </c>
      <c r="K7740" s="2">
        <v>297.42500000000001</v>
      </c>
      <c r="L7740" s="1">
        <v>43014</v>
      </c>
      <c r="M7740">
        <v>0</v>
      </c>
      <c r="N7740">
        <v>1</v>
      </c>
      <c r="P7740" t="s">
        <v>91</v>
      </c>
    </row>
    <row r="7741" spans="1:16" x14ac:dyDescent="0.25">
      <c r="A7741" s="13">
        <v>2230</v>
      </c>
      <c r="B7741" s="11" t="s">
        <v>1107</v>
      </c>
      <c r="C7741" t="s">
        <v>608</v>
      </c>
      <c r="D7741">
        <v>342</v>
      </c>
      <c r="E7741" t="s">
        <v>95</v>
      </c>
      <c r="F7741" t="s">
        <v>544</v>
      </c>
      <c r="G7741" s="11" t="str">
        <f>VLOOKUP(F7741,Sheet1!$A$1:$E$2471,2,FALSE)</f>
        <v>..</v>
      </c>
      <c r="H7741" s="11" t="str">
        <f>VLOOKUP(F7741,Sheet1!$A$1:$E$2471,3,FALSE)</f>
        <v>ALOHA</v>
      </c>
      <c r="I7741" s="11" t="str">
        <f>VLOOKUP(F7741,Sheet1!$A$1:$E$2471,4,FALSE)</f>
        <v>OR</v>
      </c>
      <c r="J7741" s="11" t="str">
        <f>VLOOKUP(F7741,Sheet1!$A$1:$E$2471,5,FALSE)</f>
        <v>97007</v>
      </c>
      <c r="K7741" s="2">
        <v>101.80500000000001</v>
      </c>
      <c r="L7741" s="1">
        <v>43042</v>
      </c>
      <c r="M7741">
        <v>0</v>
      </c>
      <c r="N7741">
        <v>1</v>
      </c>
      <c r="P7741" t="s">
        <v>91</v>
      </c>
    </row>
    <row r="7742" spans="1:16" x14ac:dyDescent="0.25">
      <c r="A7742" s="13">
        <v>2230</v>
      </c>
      <c r="B7742" s="11" t="s">
        <v>1107</v>
      </c>
      <c r="C7742" t="s">
        <v>608</v>
      </c>
      <c r="D7742">
        <v>342</v>
      </c>
      <c r="E7742" t="s">
        <v>95</v>
      </c>
      <c r="F7742" t="s">
        <v>567</v>
      </c>
      <c r="G7742" s="11" t="str">
        <f>VLOOKUP(F7742,Sheet1!$A$1:$E$2471,2,FALSE)</f>
        <v>..</v>
      </c>
      <c r="H7742" s="11" t="str">
        <f>VLOOKUP(F7742,Sheet1!$A$1:$E$2471,3,FALSE)</f>
        <v>TUALATIN</v>
      </c>
      <c r="I7742" s="11" t="str">
        <f>VLOOKUP(F7742,Sheet1!$A$1:$E$2471,4,FALSE)</f>
        <v>OR</v>
      </c>
      <c r="J7742" s="11" t="str">
        <f>VLOOKUP(F7742,Sheet1!$A$1:$E$2471,5,FALSE)</f>
        <v>97062</v>
      </c>
      <c r="K7742" s="2">
        <v>44.405000000000001</v>
      </c>
      <c r="L7742" s="1">
        <v>43035</v>
      </c>
      <c r="M7742">
        <v>0</v>
      </c>
      <c r="N7742">
        <v>1</v>
      </c>
      <c r="P7742" t="s">
        <v>91</v>
      </c>
    </row>
    <row r="7743" spans="1:16" x14ac:dyDescent="0.25">
      <c r="A7743" s="13">
        <v>2230</v>
      </c>
      <c r="B7743" s="11" t="s">
        <v>1107</v>
      </c>
      <c r="C7743" t="s">
        <v>608</v>
      </c>
      <c r="D7743">
        <v>342</v>
      </c>
      <c r="E7743" t="s">
        <v>95</v>
      </c>
      <c r="F7743" t="s">
        <v>581</v>
      </c>
      <c r="G7743" s="11" t="str">
        <f>VLOOKUP(F7743,Sheet1!$A$1:$E$2471,2,FALSE)</f>
        <v>..</v>
      </c>
      <c r="H7743" s="11" t="str">
        <f>VLOOKUP(F7743,Sheet1!$A$1:$E$2471,3,FALSE)</f>
        <v>PORTLAND</v>
      </c>
      <c r="I7743" s="11" t="str">
        <f>VLOOKUP(F7743,Sheet1!$A$1:$E$2471,4,FALSE)</f>
        <v>OR</v>
      </c>
      <c r="J7743" s="11" t="str">
        <f>VLOOKUP(F7743,Sheet1!$A$1:$E$2471,5,FALSE)</f>
        <v>97225</v>
      </c>
      <c r="K7743" s="2">
        <v>112.88500000000001</v>
      </c>
      <c r="L7743" s="1">
        <v>43021</v>
      </c>
      <c r="M7743">
        <v>0</v>
      </c>
      <c r="N7743">
        <v>1</v>
      </c>
      <c r="P7743" t="s">
        <v>91</v>
      </c>
    </row>
    <row r="7744" spans="1:16" x14ac:dyDescent="0.25">
      <c r="A7744" s="13">
        <v>2230</v>
      </c>
      <c r="B7744" s="11" t="s">
        <v>1107</v>
      </c>
      <c r="C7744" t="s">
        <v>608</v>
      </c>
      <c r="D7744">
        <v>342</v>
      </c>
      <c r="E7744" t="s">
        <v>95</v>
      </c>
      <c r="F7744" t="s">
        <v>544</v>
      </c>
      <c r="G7744" s="11" t="str">
        <f>VLOOKUP(F7744,Sheet1!$A$1:$E$2471,2,FALSE)</f>
        <v>..</v>
      </c>
      <c r="H7744" s="11" t="str">
        <f>VLOOKUP(F7744,Sheet1!$A$1:$E$2471,3,FALSE)</f>
        <v>ALOHA</v>
      </c>
      <c r="I7744" s="11" t="str">
        <f>VLOOKUP(F7744,Sheet1!$A$1:$E$2471,4,FALSE)</f>
        <v>OR</v>
      </c>
      <c r="J7744" s="11" t="str">
        <f>VLOOKUP(F7744,Sheet1!$A$1:$E$2471,5,FALSE)</f>
        <v>97007</v>
      </c>
      <c r="K7744" s="2">
        <v>162.98500000000001</v>
      </c>
      <c r="L7744" s="1">
        <v>43070</v>
      </c>
      <c r="M7744">
        <v>0</v>
      </c>
      <c r="N7744">
        <v>1</v>
      </c>
      <c r="P7744" t="s">
        <v>91</v>
      </c>
    </row>
    <row r="7745" spans="1:16" x14ac:dyDescent="0.25">
      <c r="A7745" s="13">
        <v>2230</v>
      </c>
      <c r="B7745" s="11" t="s">
        <v>1107</v>
      </c>
      <c r="C7745" t="s">
        <v>608</v>
      </c>
      <c r="D7745">
        <v>342</v>
      </c>
      <c r="E7745" t="s">
        <v>95</v>
      </c>
      <c r="F7745" t="s">
        <v>567</v>
      </c>
      <c r="G7745" s="11" t="str">
        <f>VLOOKUP(F7745,Sheet1!$A$1:$E$2471,2,FALSE)</f>
        <v>..</v>
      </c>
      <c r="H7745" s="11" t="str">
        <f>VLOOKUP(F7745,Sheet1!$A$1:$E$2471,3,FALSE)</f>
        <v>TUALATIN</v>
      </c>
      <c r="I7745" s="11" t="str">
        <f>VLOOKUP(F7745,Sheet1!$A$1:$E$2471,4,FALSE)</f>
        <v>OR</v>
      </c>
      <c r="J7745" s="11" t="str">
        <f>VLOOKUP(F7745,Sheet1!$A$1:$E$2471,5,FALSE)</f>
        <v>97062</v>
      </c>
      <c r="K7745" s="2">
        <v>63.13</v>
      </c>
      <c r="L7745" s="1">
        <v>43056</v>
      </c>
      <c r="M7745">
        <v>0</v>
      </c>
      <c r="N7745">
        <v>1</v>
      </c>
      <c r="P7745" t="s">
        <v>91</v>
      </c>
    </row>
    <row r="7746" spans="1:16" x14ac:dyDescent="0.25">
      <c r="A7746" s="13">
        <v>2230</v>
      </c>
      <c r="B7746" s="11" t="s">
        <v>1107</v>
      </c>
      <c r="C7746" t="s">
        <v>608</v>
      </c>
      <c r="D7746">
        <v>342</v>
      </c>
      <c r="E7746" t="s">
        <v>95</v>
      </c>
      <c r="F7746" t="s">
        <v>544</v>
      </c>
      <c r="G7746" s="11" t="str">
        <f>VLOOKUP(F7746,Sheet1!$A$1:$E$2471,2,FALSE)</f>
        <v>..</v>
      </c>
      <c r="H7746" s="11" t="str">
        <f>VLOOKUP(F7746,Sheet1!$A$1:$E$2471,3,FALSE)</f>
        <v>ALOHA</v>
      </c>
      <c r="I7746" s="11" t="str">
        <f>VLOOKUP(F7746,Sheet1!$A$1:$E$2471,4,FALSE)</f>
        <v>OR</v>
      </c>
      <c r="J7746" s="11" t="str">
        <f>VLOOKUP(F7746,Sheet1!$A$1:$E$2471,5,FALSE)</f>
        <v>97007</v>
      </c>
      <c r="K7746" s="2">
        <v>130.35</v>
      </c>
      <c r="L7746" s="1">
        <v>43091</v>
      </c>
      <c r="M7746">
        <v>0</v>
      </c>
      <c r="N7746">
        <v>1</v>
      </c>
      <c r="P7746" t="s">
        <v>91</v>
      </c>
    </row>
    <row r="7747" spans="1:16" x14ac:dyDescent="0.25">
      <c r="A7747" s="13">
        <v>2230</v>
      </c>
      <c r="B7747" s="11" t="s">
        <v>1107</v>
      </c>
      <c r="C7747" t="s">
        <v>608</v>
      </c>
      <c r="D7747">
        <v>342</v>
      </c>
      <c r="E7747" t="s">
        <v>95</v>
      </c>
      <c r="F7747" t="s">
        <v>544</v>
      </c>
      <c r="G7747" s="11" t="str">
        <f>VLOOKUP(F7747,Sheet1!$A$1:$E$2471,2,FALSE)</f>
        <v>..</v>
      </c>
      <c r="H7747" s="11" t="str">
        <f>VLOOKUP(F7747,Sheet1!$A$1:$E$2471,3,FALSE)</f>
        <v>ALOHA</v>
      </c>
      <c r="I7747" s="11" t="str">
        <f>VLOOKUP(F7747,Sheet1!$A$1:$E$2471,4,FALSE)</f>
        <v>OR</v>
      </c>
      <c r="J7747" s="11" t="str">
        <f>VLOOKUP(F7747,Sheet1!$A$1:$E$2471,5,FALSE)</f>
        <v>97007</v>
      </c>
      <c r="K7747" s="2">
        <v>146.815</v>
      </c>
      <c r="L7747" s="1">
        <v>43133</v>
      </c>
      <c r="M7747">
        <v>0</v>
      </c>
      <c r="N7747">
        <v>1</v>
      </c>
      <c r="P7747" t="s">
        <v>91</v>
      </c>
    </row>
    <row r="7748" spans="1:16" x14ac:dyDescent="0.25">
      <c r="A7748" s="13">
        <v>2230</v>
      </c>
      <c r="B7748" s="11" t="s">
        <v>1107</v>
      </c>
      <c r="C7748" t="s">
        <v>608</v>
      </c>
      <c r="D7748">
        <v>342</v>
      </c>
      <c r="E7748" t="s">
        <v>95</v>
      </c>
      <c r="F7748" t="s">
        <v>544</v>
      </c>
      <c r="G7748" s="11" t="str">
        <f>VLOOKUP(F7748,Sheet1!$A$1:$E$2471,2,FALSE)</f>
        <v>..</v>
      </c>
      <c r="H7748" s="11" t="str">
        <f>VLOOKUP(F7748,Sheet1!$A$1:$E$2471,3,FALSE)</f>
        <v>ALOHA</v>
      </c>
      <c r="I7748" s="11" t="str">
        <f>VLOOKUP(F7748,Sheet1!$A$1:$E$2471,4,FALSE)</f>
        <v>OR</v>
      </c>
      <c r="J7748" s="11" t="str">
        <f>VLOOKUP(F7748,Sheet1!$A$1:$E$2471,5,FALSE)</f>
        <v>97007</v>
      </c>
      <c r="K7748" s="2">
        <v>93.754999999999995</v>
      </c>
      <c r="L7748" s="1">
        <v>43189</v>
      </c>
      <c r="M7748">
        <v>0</v>
      </c>
      <c r="N7748">
        <v>1</v>
      </c>
      <c r="P7748" t="s">
        <v>91</v>
      </c>
    </row>
    <row r="7749" spans="1:16" x14ac:dyDescent="0.25">
      <c r="A7749" s="13">
        <v>2230</v>
      </c>
      <c r="B7749" s="11" t="s">
        <v>1107</v>
      </c>
      <c r="C7749" t="s">
        <v>608</v>
      </c>
      <c r="D7749">
        <v>342</v>
      </c>
      <c r="E7749" t="s">
        <v>95</v>
      </c>
      <c r="F7749" t="s">
        <v>544</v>
      </c>
      <c r="G7749" s="11" t="str">
        <f>VLOOKUP(F7749,Sheet1!$A$1:$E$2471,2,FALSE)</f>
        <v>..</v>
      </c>
      <c r="H7749" s="11" t="str">
        <f>VLOOKUP(F7749,Sheet1!$A$1:$E$2471,3,FALSE)</f>
        <v>ALOHA</v>
      </c>
      <c r="I7749" s="11" t="str">
        <f>VLOOKUP(F7749,Sheet1!$A$1:$E$2471,4,FALSE)</f>
        <v>OR</v>
      </c>
      <c r="J7749" s="11" t="str">
        <f>VLOOKUP(F7749,Sheet1!$A$1:$E$2471,5,FALSE)</f>
        <v>97007</v>
      </c>
      <c r="K7749" s="2">
        <v>10.9</v>
      </c>
      <c r="L7749" s="1">
        <v>43161</v>
      </c>
      <c r="M7749">
        <v>0</v>
      </c>
      <c r="N7749">
        <v>1</v>
      </c>
      <c r="P7749" t="s">
        <v>91</v>
      </c>
    </row>
    <row r="7750" spans="1:16" x14ac:dyDescent="0.25">
      <c r="A7750" s="13">
        <v>2230</v>
      </c>
      <c r="B7750" s="11" t="s">
        <v>1107</v>
      </c>
      <c r="C7750" t="s">
        <v>608</v>
      </c>
      <c r="D7750">
        <v>342</v>
      </c>
      <c r="E7750" t="s">
        <v>95</v>
      </c>
      <c r="F7750" t="s">
        <v>567</v>
      </c>
      <c r="G7750" s="11" t="str">
        <f>VLOOKUP(F7750,Sheet1!$A$1:$E$2471,2,FALSE)</f>
        <v>..</v>
      </c>
      <c r="H7750" s="11" t="str">
        <f>VLOOKUP(F7750,Sheet1!$A$1:$E$2471,3,FALSE)</f>
        <v>TUALATIN</v>
      </c>
      <c r="I7750" s="11" t="str">
        <f>VLOOKUP(F7750,Sheet1!$A$1:$E$2471,4,FALSE)</f>
        <v>OR</v>
      </c>
      <c r="J7750" s="11" t="str">
        <f>VLOOKUP(F7750,Sheet1!$A$1:$E$2471,5,FALSE)</f>
        <v>97062</v>
      </c>
      <c r="K7750" s="2">
        <v>23.98</v>
      </c>
      <c r="L7750" s="1">
        <v>43203</v>
      </c>
      <c r="M7750">
        <v>0</v>
      </c>
      <c r="N7750">
        <v>1</v>
      </c>
      <c r="P7750" t="s">
        <v>91</v>
      </c>
    </row>
    <row r="7751" spans="1:16" x14ac:dyDescent="0.25">
      <c r="A7751" s="13">
        <v>2230</v>
      </c>
      <c r="B7751" s="11" t="s">
        <v>1107</v>
      </c>
      <c r="C7751" t="s">
        <v>608</v>
      </c>
      <c r="D7751">
        <v>342</v>
      </c>
      <c r="E7751" t="s">
        <v>95</v>
      </c>
      <c r="F7751" t="s">
        <v>567</v>
      </c>
      <c r="G7751" s="11" t="str">
        <f>VLOOKUP(F7751,Sheet1!$A$1:$E$2471,2,FALSE)</f>
        <v>..</v>
      </c>
      <c r="H7751" s="11" t="str">
        <f>VLOOKUP(F7751,Sheet1!$A$1:$E$2471,3,FALSE)</f>
        <v>TUALATIN</v>
      </c>
      <c r="I7751" s="11" t="str">
        <f>VLOOKUP(F7751,Sheet1!$A$1:$E$2471,4,FALSE)</f>
        <v>OR</v>
      </c>
      <c r="J7751" s="11" t="str">
        <f>VLOOKUP(F7751,Sheet1!$A$1:$E$2471,5,FALSE)</f>
        <v>97062</v>
      </c>
      <c r="K7751" s="2">
        <v>68.125</v>
      </c>
      <c r="L7751" s="1">
        <v>43196</v>
      </c>
      <c r="M7751">
        <v>0</v>
      </c>
      <c r="N7751">
        <v>1</v>
      </c>
      <c r="P7751" t="s">
        <v>91</v>
      </c>
    </row>
    <row r="7752" spans="1:16" x14ac:dyDescent="0.25">
      <c r="A7752" s="13">
        <v>2230</v>
      </c>
      <c r="B7752" s="11" t="s">
        <v>1107</v>
      </c>
      <c r="C7752" t="s">
        <v>608</v>
      </c>
      <c r="D7752">
        <v>342</v>
      </c>
      <c r="E7752" t="s">
        <v>95</v>
      </c>
      <c r="F7752" t="s">
        <v>2</v>
      </c>
      <c r="G7752" s="11" t="str">
        <f>VLOOKUP(F7752,Sheet1!$A$1:$E$2471,2,FALSE)</f>
        <v>BANKCARD CENTER PO BOX 982238</v>
      </c>
      <c r="H7752" s="11" t="str">
        <f>VLOOKUP(F7752,Sheet1!$A$1:$E$2471,3,FALSE)</f>
        <v>EL PASO</v>
      </c>
      <c r="I7752" s="11" t="str">
        <f>VLOOKUP(F7752,Sheet1!$A$1:$E$2471,4,FALSE)</f>
        <v>TX</v>
      </c>
      <c r="J7752" s="11" t="str">
        <f>VLOOKUP(F7752,Sheet1!$A$1:$E$2471,5,FALSE)</f>
        <v>79998-2238</v>
      </c>
      <c r="K7752" s="2">
        <v>352.22</v>
      </c>
      <c r="L7752" s="1">
        <v>43238</v>
      </c>
      <c r="M7752">
        <v>0</v>
      </c>
      <c r="N7752">
        <v>1</v>
      </c>
      <c r="P7752" t="s">
        <v>91</v>
      </c>
    </row>
    <row r="7753" spans="1:16" x14ac:dyDescent="0.25">
      <c r="A7753" s="13">
        <v>2230</v>
      </c>
      <c r="B7753" s="11" t="s">
        <v>1107</v>
      </c>
      <c r="C7753" t="s">
        <v>608</v>
      </c>
      <c r="D7753">
        <v>342</v>
      </c>
      <c r="E7753" t="s">
        <v>95</v>
      </c>
      <c r="F7753" t="s">
        <v>544</v>
      </c>
      <c r="G7753" s="11" t="str">
        <f>VLOOKUP(F7753,Sheet1!$A$1:$E$2471,2,FALSE)</f>
        <v>..</v>
      </c>
      <c r="H7753" s="11" t="str">
        <f>VLOOKUP(F7753,Sheet1!$A$1:$E$2471,3,FALSE)</f>
        <v>ALOHA</v>
      </c>
      <c r="I7753" s="11" t="str">
        <f>VLOOKUP(F7753,Sheet1!$A$1:$E$2471,4,FALSE)</f>
        <v>OR</v>
      </c>
      <c r="J7753" s="11" t="str">
        <f>VLOOKUP(F7753,Sheet1!$A$1:$E$2471,5,FALSE)</f>
        <v>97007</v>
      </c>
      <c r="K7753" s="2">
        <v>241.56</v>
      </c>
      <c r="L7753" s="1">
        <v>43224</v>
      </c>
      <c r="M7753">
        <v>0</v>
      </c>
      <c r="N7753">
        <v>1</v>
      </c>
      <c r="P7753" t="s">
        <v>91</v>
      </c>
    </row>
    <row r="7754" spans="1:16" x14ac:dyDescent="0.25">
      <c r="A7754" s="13">
        <v>2230</v>
      </c>
      <c r="B7754" s="11" t="s">
        <v>1107</v>
      </c>
      <c r="C7754" t="s">
        <v>608</v>
      </c>
      <c r="D7754">
        <v>342</v>
      </c>
      <c r="E7754" t="s">
        <v>95</v>
      </c>
      <c r="F7754" t="s">
        <v>569</v>
      </c>
      <c r="G7754" s="11" t="str">
        <f>VLOOKUP(F7754,Sheet1!$A$1:$E$2471,2,FALSE)</f>
        <v>..</v>
      </c>
      <c r="H7754" s="11" t="str">
        <f>VLOOKUP(F7754,Sheet1!$A$1:$E$2471,3,FALSE)</f>
        <v>PORTLAND</v>
      </c>
      <c r="I7754" s="11" t="str">
        <f>VLOOKUP(F7754,Sheet1!$A$1:$E$2471,4,FALSE)</f>
        <v>OR</v>
      </c>
      <c r="J7754" s="11" t="str">
        <f>VLOOKUP(F7754,Sheet1!$A$1:$E$2471,5,FALSE)</f>
        <v>97225</v>
      </c>
      <c r="K7754" s="2">
        <v>85.02</v>
      </c>
      <c r="L7754" s="1">
        <v>43231</v>
      </c>
      <c r="M7754">
        <v>0</v>
      </c>
      <c r="N7754">
        <v>1</v>
      </c>
      <c r="P7754" t="s">
        <v>91</v>
      </c>
    </row>
    <row r="7755" spans="1:16" x14ac:dyDescent="0.25">
      <c r="A7755" s="13">
        <v>2230</v>
      </c>
      <c r="B7755" s="11" t="s">
        <v>1107</v>
      </c>
      <c r="C7755" t="s">
        <v>608</v>
      </c>
      <c r="D7755">
        <v>342</v>
      </c>
      <c r="E7755" t="s">
        <v>95</v>
      </c>
      <c r="F7755" t="s">
        <v>567</v>
      </c>
      <c r="G7755" s="11" t="str">
        <f>VLOOKUP(F7755,Sheet1!$A$1:$E$2471,2,FALSE)</f>
        <v>..</v>
      </c>
      <c r="H7755" s="11" t="str">
        <f>VLOOKUP(F7755,Sheet1!$A$1:$E$2471,3,FALSE)</f>
        <v>TUALATIN</v>
      </c>
      <c r="I7755" s="11" t="str">
        <f>VLOOKUP(F7755,Sheet1!$A$1:$E$2471,4,FALSE)</f>
        <v>OR</v>
      </c>
      <c r="J7755" s="11" t="str">
        <f>VLOOKUP(F7755,Sheet1!$A$1:$E$2471,5,FALSE)</f>
        <v>97062</v>
      </c>
      <c r="K7755" s="2">
        <v>22.344999999999999</v>
      </c>
      <c r="L7755" s="1">
        <v>43252</v>
      </c>
      <c r="M7755">
        <v>0</v>
      </c>
      <c r="N7755">
        <v>1</v>
      </c>
      <c r="P7755" t="s">
        <v>91</v>
      </c>
    </row>
    <row r="7756" spans="1:16" x14ac:dyDescent="0.25">
      <c r="A7756" s="13">
        <v>2230</v>
      </c>
      <c r="B7756" s="11" t="s">
        <v>1107</v>
      </c>
      <c r="C7756" t="s">
        <v>608</v>
      </c>
      <c r="D7756">
        <v>342</v>
      </c>
      <c r="E7756" t="s">
        <v>95</v>
      </c>
      <c r="F7756" t="s">
        <v>2</v>
      </c>
      <c r="G7756" s="11" t="str">
        <f>VLOOKUP(F7756,Sheet1!$A$1:$E$2471,2,FALSE)</f>
        <v>BANKCARD CENTER PO BOX 982238</v>
      </c>
      <c r="H7756" s="11" t="str">
        <f>VLOOKUP(F7756,Sheet1!$A$1:$E$2471,3,FALSE)</f>
        <v>EL PASO</v>
      </c>
      <c r="I7756" s="11" t="str">
        <f>VLOOKUP(F7756,Sheet1!$A$1:$E$2471,4,FALSE)</f>
        <v>TX</v>
      </c>
      <c r="J7756" s="11" t="str">
        <f>VLOOKUP(F7756,Sheet1!$A$1:$E$2471,5,FALSE)</f>
        <v>79998-2238</v>
      </c>
      <c r="K7756" s="2">
        <v>139.75</v>
      </c>
      <c r="L7756" s="1">
        <v>43280</v>
      </c>
      <c r="M7756">
        <v>0</v>
      </c>
      <c r="N7756">
        <v>1</v>
      </c>
      <c r="P7756" t="s">
        <v>91</v>
      </c>
    </row>
    <row r="7757" spans="1:16" x14ac:dyDescent="0.25">
      <c r="A7757" s="13">
        <v>2230</v>
      </c>
      <c r="B7757" s="11" t="s">
        <v>1107</v>
      </c>
      <c r="C7757" t="s">
        <v>608</v>
      </c>
      <c r="D7757">
        <v>342</v>
      </c>
      <c r="E7757" t="s">
        <v>95</v>
      </c>
      <c r="F7757" t="s">
        <v>544</v>
      </c>
      <c r="G7757" s="11" t="str">
        <f>VLOOKUP(F7757,Sheet1!$A$1:$E$2471,2,FALSE)</f>
        <v>..</v>
      </c>
      <c r="H7757" s="11" t="str">
        <f>VLOOKUP(F7757,Sheet1!$A$1:$E$2471,3,FALSE)</f>
        <v>ALOHA</v>
      </c>
      <c r="I7757" s="11" t="str">
        <f>VLOOKUP(F7757,Sheet1!$A$1:$E$2471,4,FALSE)</f>
        <v>OR</v>
      </c>
      <c r="J7757" s="11" t="str">
        <f>VLOOKUP(F7757,Sheet1!$A$1:$E$2471,5,FALSE)</f>
        <v>97007</v>
      </c>
      <c r="K7757" s="2">
        <v>218.215</v>
      </c>
      <c r="L7757" s="1">
        <v>43259</v>
      </c>
      <c r="M7757">
        <v>0</v>
      </c>
      <c r="N7757">
        <v>1</v>
      </c>
      <c r="P7757" t="s">
        <v>91</v>
      </c>
    </row>
    <row r="7758" spans="1:16" x14ac:dyDescent="0.25">
      <c r="A7758" s="13">
        <v>2230</v>
      </c>
      <c r="B7758" s="11" t="s">
        <v>1107</v>
      </c>
      <c r="C7758" t="s">
        <v>608</v>
      </c>
      <c r="D7758">
        <v>342</v>
      </c>
      <c r="E7758" t="s">
        <v>95</v>
      </c>
      <c r="F7758" t="s">
        <v>581</v>
      </c>
      <c r="G7758" s="11" t="str">
        <f>VLOOKUP(F7758,Sheet1!$A$1:$E$2471,2,FALSE)</f>
        <v>..</v>
      </c>
      <c r="H7758" s="11" t="str">
        <f>VLOOKUP(F7758,Sheet1!$A$1:$E$2471,3,FALSE)</f>
        <v>PORTLAND</v>
      </c>
      <c r="I7758" s="11" t="str">
        <f>VLOOKUP(F7758,Sheet1!$A$1:$E$2471,4,FALSE)</f>
        <v>OR</v>
      </c>
      <c r="J7758" s="11" t="str">
        <f>VLOOKUP(F7758,Sheet1!$A$1:$E$2471,5,FALSE)</f>
        <v>97225</v>
      </c>
      <c r="K7758" s="2">
        <v>19.456499999999998</v>
      </c>
      <c r="L7758" s="1">
        <v>43266</v>
      </c>
      <c r="M7758">
        <v>0</v>
      </c>
      <c r="N7758">
        <v>1</v>
      </c>
      <c r="P7758" t="s">
        <v>91</v>
      </c>
    </row>
    <row r="7759" spans="1:16" x14ac:dyDescent="0.25">
      <c r="A7759" s="13">
        <v>2230</v>
      </c>
      <c r="B7759" s="11" t="s">
        <v>1107</v>
      </c>
      <c r="C7759" t="s">
        <v>608</v>
      </c>
      <c r="D7759">
        <v>342</v>
      </c>
      <c r="E7759" t="s">
        <v>95</v>
      </c>
      <c r="F7759" t="s">
        <v>572</v>
      </c>
      <c r="G7759" s="11" t="str">
        <f>VLOOKUP(F7759,Sheet1!$A$1:$E$2471,2,FALSE)</f>
        <v>..</v>
      </c>
      <c r="H7759" s="11" t="str">
        <f>VLOOKUP(F7759,Sheet1!$A$1:$E$2471,3,FALSE)</f>
        <v>BEAVERTON</v>
      </c>
      <c r="I7759" s="11" t="str">
        <f>VLOOKUP(F7759,Sheet1!$A$1:$E$2471,4,FALSE)</f>
        <v>OR</v>
      </c>
      <c r="J7759" s="11" t="str">
        <f>VLOOKUP(F7759,Sheet1!$A$1:$E$2471,5,FALSE)</f>
        <v>97008</v>
      </c>
      <c r="K7759" s="2">
        <v>25.178999999999998</v>
      </c>
      <c r="L7759" s="1">
        <v>43273</v>
      </c>
      <c r="M7759">
        <v>0</v>
      </c>
      <c r="N7759">
        <v>1</v>
      </c>
      <c r="P7759" t="s">
        <v>91</v>
      </c>
    </row>
    <row r="7760" spans="1:16" x14ac:dyDescent="0.25">
      <c r="A7760" s="13">
        <v>2230</v>
      </c>
      <c r="B7760" s="11" t="s">
        <v>1107</v>
      </c>
      <c r="C7760" t="s">
        <v>608</v>
      </c>
      <c r="D7760">
        <v>410</v>
      </c>
      <c r="E7760" t="s">
        <v>99</v>
      </c>
      <c r="F7760" t="s">
        <v>544</v>
      </c>
      <c r="G7760" s="11" t="str">
        <f>VLOOKUP(F7760,Sheet1!$A$1:$E$2471,2,FALSE)</f>
        <v>..</v>
      </c>
      <c r="H7760" s="11" t="str">
        <f>VLOOKUP(F7760,Sheet1!$A$1:$E$2471,3,FALSE)</f>
        <v>ALOHA</v>
      </c>
      <c r="I7760" s="11" t="str">
        <f>VLOOKUP(F7760,Sheet1!$A$1:$E$2471,4,FALSE)</f>
        <v>OR</v>
      </c>
      <c r="J7760" s="11" t="str">
        <f>VLOOKUP(F7760,Sheet1!$A$1:$E$2471,5,FALSE)</f>
        <v>97007</v>
      </c>
      <c r="K7760" s="2">
        <v>6</v>
      </c>
      <c r="L7760" s="1">
        <v>43014</v>
      </c>
      <c r="M7760">
        <v>0</v>
      </c>
      <c r="N7760">
        <v>1</v>
      </c>
      <c r="P7760" t="s">
        <v>91</v>
      </c>
    </row>
    <row r="7761" spans="1:16" x14ac:dyDescent="0.25">
      <c r="A7761" s="13">
        <v>2230</v>
      </c>
      <c r="B7761" s="11" t="s">
        <v>1107</v>
      </c>
      <c r="C7761" t="s">
        <v>608</v>
      </c>
      <c r="D7761">
        <v>410</v>
      </c>
      <c r="E7761" t="s">
        <v>99</v>
      </c>
      <c r="F7761" t="s">
        <v>544</v>
      </c>
      <c r="G7761" s="11" t="str">
        <f>VLOOKUP(F7761,Sheet1!$A$1:$E$2471,2,FALSE)</f>
        <v>..</v>
      </c>
      <c r="H7761" s="11" t="str">
        <f>VLOOKUP(F7761,Sheet1!$A$1:$E$2471,3,FALSE)</f>
        <v>ALOHA</v>
      </c>
      <c r="I7761" s="11" t="str">
        <f>VLOOKUP(F7761,Sheet1!$A$1:$E$2471,4,FALSE)</f>
        <v>OR</v>
      </c>
      <c r="J7761" s="11" t="str">
        <f>VLOOKUP(F7761,Sheet1!$A$1:$E$2471,5,FALSE)</f>
        <v>97007</v>
      </c>
      <c r="K7761" s="2">
        <v>3.6</v>
      </c>
      <c r="L7761" s="1">
        <v>43042</v>
      </c>
      <c r="M7761">
        <v>0</v>
      </c>
      <c r="N7761">
        <v>1</v>
      </c>
      <c r="P7761" t="s">
        <v>91</v>
      </c>
    </row>
    <row r="7762" spans="1:16" x14ac:dyDescent="0.25">
      <c r="A7762" s="13">
        <v>2230</v>
      </c>
      <c r="B7762" s="11" t="s">
        <v>1107</v>
      </c>
      <c r="C7762" t="s">
        <v>608</v>
      </c>
      <c r="D7762">
        <v>410</v>
      </c>
      <c r="E7762" t="s">
        <v>99</v>
      </c>
      <c r="F7762" t="s">
        <v>544</v>
      </c>
      <c r="G7762" s="11" t="str">
        <f>VLOOKUP(F7762,Sheet1!$A$1:$E$2471,2,FALSE)</f>
        <v>..</v>
      </c>
      <c r="H7762" s="11" t="str">
        <f>VLOOKUP(F7762,Sheet1!$A$1:$E$2471,3,FALSE)</f>
        <v>ALOHA</v>
      </c>
      <c r="I7762" s="11" t="str">
        <f>VLOOKUP(F7762,Sheet1!$A$1:$E$2471,4,FALSE)</f>
        <v>OR</v>
      </c>
      <c r="J7762" s="11" t="str">
        <f>VLOOKUP(F7762,Sheet1!$A$1:$E$2471,5,FALSE)</f>
        <v>97007</v>
      </c>
      <c r="K7762" s="2">
        <v>20.95</v>
      </c>
      <c r="L7762" s="1">
        <v>43070</v>
      </c>
      <c r="M7762">
        <v>0</v>
      </c>
      <c r="N7762">
        <v>1</v>
      </c>
      <c r="P7762" t="s">
        <v>91</v>
      </c>
    </row>
    <row r="7763" spans="1:16" x14ac:dyDescent="0.25">
      <c r="A7763" s="13">
        <v>2230</v>
      </c>
      <c r="B7763" s="11" t="s">
        <v>1107</v>
      </c>
      <c r="C7763" t="s">
        <v>608</v>
      </c>
      <c r="D7763">
        <v>410</v>
      </c>
      <c r="E7763" t="s">
        <v>99</v>
      </c>
      <c r="F7763" t="s">
        <v>544</v>
      </c>
      <c r="G7763" s="11" t="str">
        <f>VLOOKUP(F7763,Sheet1!$A$1:$E$2471,2,FALSE)</f>
        <v>..</v>
      </c>
      <c r="H7763" s="11" t="str">
        <f>VLOOKUP(F7763,Sheet1!$A$1:$E$2471,3,FALSE)</f>
        <v>ALOHA</v>
      </c>
      <c r="I7763" s="11" t="str">
        <f>VLOOKUP(F7763,Sheet1!$A$1:$E$2471,4,FALSE)</f>
        <v>OR</v>
      </c>
      <c r="J7763" s="11" t="str">
        <f>VLOOKUP(F7763,Sheet1!$A$1:$E$2471,5,FALSE)</f>
        <v>97007</v>
      </c>
      <c r="K7763" s="2">
        <v>6</v>
      </c>
      <c r="L7763" s="1">
        <v>43133</v>
      </c>
      <c r="M7763">
        <v>0</v>
      </c>
      <c r="N7763">
        <v>1</v>
      </c>
      <c r="P7763" t="s">
        <v>91</v>
      </c>
    </row>
    <row r="7764" spans="1:16" x14ac:dyDescent="0.25">
      <c r="A7764" s="13">
        <v>2230</v>
      </c>
      <c r="B7764" s="11" t="s">
        <v>1107</v>
      </c>
      <c r="C7764" t="s">
        <v>608</v>
      </c>
      <c r="D7764">
        <v>410</v>
      </c>
      <c r="E7764" t="s">
        <v>99</v>
      </c>
      <c r="F7764" t="s">
        <v>544</v>
      </c>
      <c r="G7764" s="11" t="str">
        <f>VLOOKUP(F7764,Sheet1!$A$1:$E$2471,2,FALSE)</f>
        <v>..</v>
      </c>
      <c r="H7764" s="11" t="str">
        <f>VLOOKUP(F7764,Sheet1!$A$1:$E$2471,3,FALSE)</f>
        <v>ALOHA</v>
      </c>
      <c r="I7764" s="11" t="str">
        <f>VLOOKUP(F7764,Sheet1!$A$1:$E$2471,4,FALSE)</f>
        <v>OR</v>
      </c>
      <c r="J7764" s="11" t="str">
        <f>VLOOKUP(F7764,Sheet1!$A$1:$E$2471,5,FALSE)</f>
        <v>97007</v>
      </c>
      <c r="K7764" s="2">
        <v>19.47</v>
      </c>
      <c r="L7764" s="1">
        <v>43189</v>
      </c>
      <c r="M7764">
        <v>0</v>
      </c>
      <c r="N7764">
        <v>1</v>
      </c>
      <c r="P7764" t="s">
        <v>91</v>
      </c>
    </row>
    <row r="7765" spans="1:16" x14ac:dyDescent="0.25">
      <c r="A7765" s="13">
        <v>2230</v>
      </c>
      <c r="B7765" s="11" t="s">
        <v>1107</v>
      </c>
      <c r="C7765" t="s">
        <v>608</v>
      </c>
      <c r="D7765">
        <v>410</v>
      </c>
      <c r="E7765" t="s">
        <v>99</v>
      </c>
      <c r="F7765" t="s">
        <v>572</v>
      </c>
      <c r="G7765" s="11" t="str">
        <f>VLOOKUP(F7765,Sheet1!$A$1:$E$2471,2,FALSE)</f>
        <v>..</v>
      </c>
      <c r="H7765" s="11" t="str">
        <f>VLOOKUP(F7765,Sheet1!$A$1:$E$2471,3,FALSE)</f>
        <v>BEAVERTON</v>
      </c>
      <c r="I7765" s="11" t="str">
        <f>VLOOKUP(F7765,Sheet1!$A$1:$E$2471,4,FALSE)</f>
        <v>OR</v>
      </c>
      <c r="J7765" s="11" t="str">
        <f>VLOOKUP(F7765,Sheet1!$A$1:$E$2471,5,FALSE)</f>
        <v>97008</v>
      </c>
      <c r="K7765" s="2">
        <v>30.97</v>
      </c>
      <c r="L7765" s="1">
        <v>43224</v>
      </c>
      <c r="M7765">
        <v>0</v>
      </c>
      <c r="N7765">
        <v>1</v>
      </c>
      <c r="P7765" t="s">
        <v>91</v>
      </c>
    </row>
    <row r="7766" spans="1:16" x14ac:dyDescent="0.25">
      <c r="A7766" s="13">
        <v>2230</v>
      </c>
      <c r="B7766" s="11" t="s">
        <v>1107</v>
      </c>
      <c r="C7766" t="s">
        <v>608</v>
      </c>
      <c r="D7766">
        <v>411</v>
      </c>
      <c r="E7766" t="s">
        <v>127</v>
      </c>
      <c r="F7766" t="s">
        <v>567</v>
      </c>
      <c r="G7766" s="11" t="str">
        <f>VLOOKUP(F7766,Sheet1!$A$1:$E$2471,2,FALSE)</f>
        <v>..</v>
      </c>
      <c r="H7766" s="11" t="str">
        <f>VLOOKUP(F7766,Sheet1!$A$1:$E$2471,3,FALSE)</f>
        <v>TUALATIN</v>
      </c>
      <c r="I7766" s="11" t="str">
        <f>VLOOKUP(F7766,Sheet1!$A$1:$E$2471,4,FALSE)</f>
        <v>OR</v>
      </c>
      <c r="J7766" s="11" t="str">
        <f>VLOOKUP(F7766,Sheet1!$A$1:$E$2471,5,FALSE)</f>
        <v>97062</v>
      </c>
      <c r="K7766" s="2">
        <v>59.43</v>
      </c>
      <c r="L7766" s="1">
        <v>43014</v>
      </c>
      <c r="M7766">
        <v>0</v>
      </c>
      <c r="N7766">
        <v>1</v>
      </c>
      <c r="P7766" t="s">
        <v>91</v>
      </c>
    </row>
    <row r="7767" spans="1:16" x14ac:dyDescent="0.25">
      <c r="A7767" s="13">
        <v>2230</v>
      </c>
      <c r="B7767" s="11" t="s">
        <v>1107</v>
      </c>
      <c r="C7767" t="s">
        <v>608</v>
      </c>
      <c r="D7767">
        <v>640</v>
      </c>
      <c r="E7767" t="s">
        <v>105</v>
      </c>
      <c r="F7767" t="s">
        <v>116</v>
      </c>
      <c r="G7767" s="11" t="str">
        <f>VLOOKUP(F7767,Sheet1!$A$1:$E$2471,2,FALSE)</f>
        <v xml:space="preserve">707 13TH ST SE  SUITE 100 </v>
      </c>
      <c r="H7767" s="11" t="str">
        <f>VLOOKUP(F7767,Sheet1!$A$1:$E$2471,3,FALSE)</f>
        <v>SALEM</v>
      </c>
      <c r="I7767" s="11" t="str">
        <f>VLOOKUP(F7767,Sheet1!$A$1:$E$2471,4,FALSE)</f>
        <v>OR</v>
      </c>
      <c r="J7767" s="11" t="str">
        <f>VLOOKUP(F7767,Sheet1!$A$1:$E$2471,5,FALSE)</f>
        <v>97301-4035</v>
      </c>
      <c r="K7767" s="2">
        <v>595</v>
      </c>
      <c r="L7767" s="1">
        <v>42936</v>
      </c>
      <c r="M7767">
        <v>100118754</v>
      </c>
      <c r="N7767">
        <v>1</v>
      </c>
      <c r="P7767" t="s">
        <v>91</v>
      </c>
    </row>
    <row r="7768" spans="1:16" x14ac:dyDescent="0.25">
      <c r="A7768" s="13">
        <v>2230</v>
      </c>
      <c r="B7768" s="11" t="s">
        <v>1107</v>
      </c>
      <c r="C7768" t="s">
        <v>608</v>
      </c>
      <c r="D7768">
        <v>640</v>
      </c>
      <c r="E7768" t="s">
        <v>105</v>
      </c>
      <c r="F7768" t="s">
        <v>116</v>
      </c>
      <c r="G7768" s="11" t="str">
        <f>VLOOKUP(F7768,Sheet1!$A$1:$E$2471,2,FALSE)</f>
        <v xml:space="preserve">707 13TH ST SE  SUITE 100 </v>
      </c>
      <c r="H7768" s="11" t="str">
        <f>VLOOKUP(F7768,Sheet1!$A$1:$E$2471,3,FALSE)</f>
        <v>SALEM</v>
      </c>
      <c r="I7768" s="11" t="str">
        <f>VLOOKUP(F7768,Sheet1!$A$1:$E$2471,4,FALSE)</f>
        <v>OR</v>
      </c>
      <c r="J7768" s="11" t="str">
        <f>VLOOKUP(F7768,Sheet1!$A$1:$E$2471,5,FALSE)</f>
        <v>97301-4035</v>
      </c>
      <c r="K7768" s="2">
        <v>595</v>
      </c>
      <c r="L7768" s="1">
        <v>42936</v>
      </c>
      <c r="M7768">
        <v>100118754</v>
      </c>
      <c r="N7768">
        <v>1</v>
      </c>
      <c r="P7768" t="s">
        <v>91</v>
      </c>
    </row>
    <row r="7769" spans="1:16" x14ac:dyDescent="0.25">
      <c r="A7769" s="13">
        <v>2230</v>
      </c>
      <c r="B7769" s="11" t="s">
        <v>1107</v>
      </c>
      <c r="C7769" t="s">
        <v>608</v>
      </c>
      <c r="D7769">
        <v>640</v>
      </c>
      <c r="E7769" t="s">
        <v>105</v>
      </c>
      <c r="F7769" t="s">
        <v>116</v>
      </c>
      <c r="G7769" s="11" t="str">
        <f>VLOOKUP(F7769,Sheet1!$A$1:$E$2471,2,FALSE)</f>
        <v xml:space="preserve">707 13TH ST SE  SUITE 100 </v>
      </c>
      <c r="H7769" s="11" t="str">
        <f>VLOOKUP(F7769,Sheet1!$A$1:$E$2471,3,FALSE)</f>
        <v>SALEM</v>
      </c>
      <c r="I7769" s="11" t="str">
        <f>VLOOKUP(F7769,Sheet1!$A$1:$E$2471,4,FALSE)</f>
        <v>OR</v>
      </c>
      <c r="J7769" s="11" t="str">
        <f>VLOOKUP(F7769,Sheet1!$A$1:$E$2471,5,FALSE)</f>
        <v>97301-4035</v>
      </c>
      <c r="K7769" s="2">
        <v>595</v>
      </c>
      <c r="L7769" s="1">
        <v>42958</v>
      </c>
      <c r="M7769">
        <v>100118833</v>
      </c>
      <c r="N7769">
        <v>1</v>
      </c>
      <c r="P7769" t="s">
        <v>91</v>
      </c>
    </row>
    <row r="7770" spans="1:16" x14ac:dyDescent="0.25">
      <c r="A7770" s="13">
        <v>2230</v>
      </c>
      <c r="B7770" s="11" t="s">
        <v>1107</v>
      </c>
      <c r="C7770" t="s">
        <v>608</v>
      </c>
      <c r="D7770">
        <v>640</v>
      </c>
      <c r="E7770" t="s">
        <v>105</v>
      </c>
      <c r="F7770" t="s">
        <v>116</v>
      </c>
      <c r="G7770" s="11" t="str">
        <f>VLOOKUP(F7770,Sheet1!$A$1:$E$2471,2,FALSE)</f>
        <v xml:space="preserve">707 13TH ST SE  SUITE 100 </v>
      </c>
      <c r="H7770" s="11" t="str">
        <f>VLOOKUP(F7770,Sheet1!$A$1:$E$2471,3,FALSE)</f>
        <v>SALEM</v>
      </c>
      <c r="I7770" s="11" t="str">
        <f>VLOOKUP(F7770,Sheet1!$A$1:$E$2471,4,FALSE)</f>
        <v>OR</v>
      </c>
      <c r="J7770" s="11" t="str">
        <f>VLOOKUP(F7770,Sheet1!$A$1:$E$2471,5,FALSE)</f>
        <v>97301-4035</v>
      </c>
      <c r="K7770" s="2">
        <v>595</v>
      </c>
      <c r="L7770" s="1">
        <v>42972</v>
      </c>
      <c r="M7770">
        <v>100118875</v>
      </c>
      <c r="N7770">
        <v>1</v>
      </c>
      <c r="P7770" t="s">
        <v>91</v>
      </c>
    </row>
    <row r="7771" spans="1:16" x14ac:dyDescent="0.25">
      <c r="A7771" s="13">
        <v>2230</v>
      </c>
      <c r="B7771" s="11" t="s">
        <v>1107</v>
      </c>
      <c r="C7771" t="s">
        <v>608</v>
      </c>
      <c r="D7771">
        <v>640</v>
      </c>
      <c r="E7771" t="s">
        <v>105</v>
      </c>
      <c r="F7771" t="s">
        <v>567</v>
      </c>
      <c r="G7771" s="11" t="str">
        <f>VLOOKUP(F7771,Sheet1!$A$1:$E$2471,2,FALSE)</f>
        <v>..</v>
      </c>
      <c r="H7771" s="11" t="str">
        <f>VLOOKUP(F7771,Sheet1!$A$1:$E$2471,3,FALSE)</f>
        <v>TUALATIN</v>
      </c>
      <c r="I7771" s="11" t="str">
        <f>VLOOKUP(F7771,Sheet1!$A$1:$E$2471,4,FALSE)</f>
        <v>OR</v>
      </c>
      <c r="J7771" s="11" t="str">
        <f>VLOOKUP(F7771,Sheet1!$A$1:$E$2471,5,FALSE)</f>
        <v>97062</v>
      </c>
      <c r="K7771" s="2">
        <v>225</v>
      </c>
      <c r="L7771" s="1">
        <v>43035</v>
      </c>
      <c r="M7771">
        <v>0</v>
      </c>
      <c r="N7771">
        <v>1</v>
      </c>
      <c r="P7771" t="s">
        <v>91</v>
      </c>
    </row>
    <row r="7772" spans="1:16" x14ac:dyDescent="0.25">
      <c r="A7772" s="13">
        <v>2230</v>
      </c>
      <c r="B7772" s="11" t="s">
        <v>1107</v>
      </c>
      <c r="C7772" t="s">
        <v>720</v>
      </c>
      <c r="D7772">
        <v>1961</v>
      </c>
      <c r="E7772" t="s">
        <v>721</v>
      </c>
      <c r="F7772" t="s">
        <v>159</v>
      </c>
      <c r="G7772" s="11" t="str">
        <f>VLOOKUP(F7772,Sheet1!$A$1:$E$2471,2,FALSE)</f>
        <v xml:space="preserve">3083 NE 49TH PLACE #104 </v>
      </c>
      <c r="H7772" s="11" t="str">
        <f>VLOOKUP(F7772,Sheet1!$A$1:$E$2471,3,FALSE)</f>
        <v>HILLSBORO</v>
      </c>
      <c r="I7772" s="11" t="str">
        <f>VLOOKUP(F7772,Sheet1!$A$1:$E$2471,4,FALSE)</f>
        <v>OR</v>
      </c>
      <c r="J7772" s="11" t="str">
        <f>VLOOKUP(F7772,Sheet1!$A$1:$E$2471,5,FALSE)</f>
        <v>97124-6009</v>
      </c>
      <c r="K7772" s="2">
        <v>14</v>
      </c>
      <c r="L7772" s="1">
        <v>43070</v>
      </c>
      <c r="M7772">
        <v>0</v>
      </c>
      <c r="N7772">
        <v>1</v>
      </c>
      <c r="P7772" t="s">
        <v>722</v>
      </c>
    </row>
    <row r="7773" spans="1:16" x14ac:dyDescent="0.25">
      <c r="A7773" s="13">
        <v>2230</v>
      </c>
      <c r="B7773" s="11" t="s">
        <v>1107</v>
      </c>
      <c r="C7773" t="s">
        <v>720</v>
      </c>
      <c r="D7773">
        <v>9421</v>
      </c>
      <c r="E7773" t="s">
        <v>4</v>
      </c>
      <c r="F7773" t="s">
        <v>159</v>
      </c>
      <c r="G7773" s="11" t="str">
        <f>VLOOKUP(F7773,Sheet1!$A$1:$E$2471,2,FALSE)</f>
        <v xml:space="preserve">3083 NE 49TH PLACE #104 </v>
      </c>
      <c r="H7773" s="11" t="str">
        <f>VLOOKUP(F7773,Sheet1!$A$1:$E$2471,3,FALSE)</f>
        <v>HILLSBORO</v>
      </c>
      <c r="I7773" s="11" t="str">
        <f>VLOOKUP(F7773,Sheet1!$A$1:$E$2471,4,FALSE)</f>
        <v>OR</v>
      </c>
      <c r="J7773" s="11" t="str">
        <f>VLOOKUP(F7773,Sheet1!$A$1:$E$2471,5,FALSE)</f>
        <v>97124-6009</v>
      </c>
      <c r="K7773" s="2">
        <v>239477.87</v>
      </c>
      <c r="L7773" s="1">
        <v>42936</v>
      </c>
      <c r="M7773">
        <v>0</v>
      </c>
      <c r="N7773">
        <v>1</v>
      </c>
      <c r="P7773" t="s">
        <v>5</v>
      </c>
    </row>
    <row r="7774" spans="1:16" x14ac:dyDescent="0.25">
      <c r="A7774" s="13">
        <v>2230</v>
      </c>
      <c r="B7774" s="11" t="s">
        <v>1107</v>
      </c>
      <c r="C7774" t="s">
        <v>720</v>
      </c>
      <c r="D7774">
        <v>310</v>
      </c>
      <c r="E7774" t="s">
        <v>106</v>
      </c>
      <c r="F7774" t="s">
        <v>723</v>
      </c>
      <c r="G7774" s="11" t="str">
        <f>VLOOKUP(F7774,Sheet1!$A$1:$E$2471,2,FALSE)</f>
        <v xml:space="preserve">7165 SW FIR LOOP SUITE 200 </v>
      </c>
      <c r="H7774" s="11" t="str">
        <f>VLOOKUP(F7774,Sheet1!$A$1:$E$2471,3,FALSE)</f>
        <v>TIGARD</v>
      </c>
      <c r="I7774" s="11" t="str">
        <f>VLOOKUP(F7774,Sheet1!$A$1:$E$2471,4,FALSE)</f>
        <v>OR</v>
      </c>
      <c r="J7774" s="11" t="str">
        <f>VLOOKUP(F7774,Sheet1!$A$1:$E$2471,5,FALSE)</f>
        <v>97223</v>
      </c>
      <c r="K7774" s="2">
        <v>50</v>
      </c>
      <c r="L7774" s="1">
        <v>43210</v>
      </c>
      <c r="M7774">
        <v>100120149</v>
      </c>
      <c r="N7774">
        <v>1</v>
      </c>
      <c r="P7774" t="s">
        <v>91</v>
      </c>
    </row>
    <row r="7775" spans="1:16" x14ac:dyDescent="0.25">
      <c r="A7775" s="13">
        <v>2230</v>
      </c>
      <c r="B7775" s="11" t="s">
        <v>1107</v>
      </c>
      <c r="C7775" t="s">
        <v>720</v>
      </c>
      <c r="D7775">
        <v>310</v>
      </c>
      <c r="E7775" t="s">
        <v>106</v>
      </c>
      <c r="F7775" t="s">
        <v>618</v>
      </c>
      <c r="G7775" s="11" t="str">
        <f>VLOOKUP(F7775,Sheet1!$A$1:$E$2471,2,FALSE)</f>
        <v xml:space="preserve">12106 NE MARX ST. </v>
      </c>
      <c r="H7775" s="11" t="str">
        <f>VLOOKUP(F7775,Sheet1!$A$1:$E$2471,3,FALSE)</f>
        <v>PORTLAND</v>
      </c>
      <c r="I7775" s="11" t="str">
        <f>VLOOKUP(F7775,Sheet1!$A$1:$E$2471,4,FALSE)</f>
        <v>OR</v>
      </c>
      <c r="J7775" s="11" t="str">
        <f>VLOOKUP(F7775,Sheet1!$A$1:$E$2471,5,FALSE)</f>
        <v>97220</v>
      </c>
      <c r="K7775" s="2">
        <v>50</v>
      </c>
      <c r="L7775" s="1">
        <v>42937</v>
      </c>
      <c r="M7775">
        <v>0</v>
      </c>
      <c r="N7775">
        <v>1</v>
      </c>
      <c r="P7775" t="s">
        <v>91</v>
      </c>
    </row>
    <row r="7776" spans="1:16" x14ac:dyDescent="0.25">
      <c r="A7776" s="13">
        <v>2230</v>
      </c>
      <c r="B7776" s="11" t="s">
        <v>1107</v>
      </c>
      <c r="C7776" t="s">
        <v>720</v>
      </c>
      <c r="D7776">
        <v>310</v>
      </c>
      <c r="E7776" t="s">
        <v>106</v>
      </c>
      <c r="F7776" t="s">
        <v>618</v>
      </c>
      <c r="G7776" s="11" t="str">
        <f>VLOOKUP(F7776,Sheet1!$A$1:$E$2471,2,FALSE)</f>
        <v xml:space="preserve">12106 NE MARX ST. </v>
      </c>
      <c r="H7776" s="11" t="str">
        <f>VLOOKUP(F7776,Sheet1!$A$1:$E$2471,3,FALSE)</f>
        <v>PORTLAND</v>
      </c>
      <c r="I7776" s="11" t="str">
        <f>VLOOKUP(F7776,Sheet1!$A$1:$E$2471,4,FALSE)</f>
        <v>OR</v>
      </c>
      <c r="J7776" s="11" t="str">
        <f>VLOOKUP(F7776,Sheet1!$A$1:$E$2471,5,FALSE)</f>
        <v>97220</v>
      </c>
      <c r="K7776" s="2">
        <v>95</v>
      </c>
      <c r="L7776" s="1">
        <v>43035</v>
      </c>
      <c r="M7776">
        <v>0</v>
      </c>
      <c r="N7776">
        <v>1</v>
      </c>
      <c r="P7776" t="s">
        <v>91</v>
      </c>
    </row>
    <row r="7777" spans="1:16" x14ac:dyDescent="0.25">
      <c r="A7777" s="13">
        <v>2230</v>
      </c>
      <c r="B7777" s="11" t="s">
        <v>1107</v>
      </c>
      <c r="C7777" t="s">
        <v>720</v>
      </c>
      <c r="D7777">
        <v>310</v>
      </c>
      <c r="E7777" t="s">
        <v>106</v>
      </c>
      <c r="F7777" t="s">
        <v>618</v>
      </c>
      <c r="G7777" s="11" t="str">
        <f>VLOOKUP(F7777,Sheet1!$A$1:$E$2471,2,FALSE)</f>
        <v xml:space="preserve">12106 NE MARX ST. </v>
      </c>
      <c r="H7777" s="11" t="str">
        <f>VLOOKUP(F7777,Sheet1!$A$1:$E$2471,3,FALSE)</f>
        <v>PORTLAND</v>
      </c>
      <c r="I7777" s="11" t="str">
        <f>VLOOKUP(F7777,Sheet1!$A$1:$E$2471,4,FALSE)</f>
        <v>OR</v>
      </c>
      <c r="J7777" s="11" t="str">
        <f>VLOOKUP(F7777,Sheet1!$A$1:$E$2471,5,FALSE)</f>
        <v>97220</v>
      </c>
      <c r="K7777" s="2">
        <v>146.25</v>
      </c>
      <c r="L7777" s="1">
        <v>43112</v>
      </c>
      <c r="M7777">
        <v>0</v>
      </c>
      <c r="N7777">
        <v>1</v>
      </c>
      <c r="P7777" t="s">
        <v>91</v>
      </c>
    </row>
    <row r="7778" spans="1:16" x14ac:dyDescent="0.25">
      <c r="A7778" s="13">
        <v>2230</v>
      </c>
      <c r="B7778" s="11" t="s">
        <v>1107</v>
      </c>
      <c r="C7778" t="s">
        <v>720</v>
      </c>
      <c r="D7778">
        <v>310</v>
      </c>
      <c r="E7778" t="s">
        <v>106</v>
      </c>
      <c r="F7778" t="s">
        <v>618</v>
      </c>
      <c r="G7778" s="11" t="str">
        <f>VLOOKUP(F7778,Sheet1!$A$1:$E$2471,2,FALSE)</f>
        <v xml:space="preserve">12106 NE MARX ST. </v>
      </c>
      <c r="H7778" s="11" t="str">
        <f>VLOOKUP(F7778,Sheet1!$A$1:$E$2471,3,FALSE)</f>
        <v>PORTLAND</v>
      </c>
      <c r="I7778" s="11" t="str">
        <f>VLOOKUP(F7778,Sheet1!$A$1:$E$2471,4,FALSE)</f>
        <v>OR</v>
      </c>
      <c r="J7778" s="11" t="str">
        <f>VLOOKUP(F7778,Sheet1!$A$1:$E$2471,5,FALSE)</f>
        <v>97220</v>
      </c>
      <c r="K7778" s="2">
        <v>208.75</v>
      </c>
      <c r="L7778" s="1">
        <v>43133</v>
      </c>
      <c r="M7778">
        <v>0</v>
      </c>
      <c r="N7778">
        <v>1</v>
      </c>
      <c r="P7778" t="s">
        <v>91</v>
      </c>
    </row>
    <row r="7779" spans="1:16" x14ac:dyDescent="0.25">
      <c r="A7779" s="13">
        <v>2230</v>
      </c>
      <c r="B7779" s="11" t="s">
        <v>1107</v>
      </c>
      <c r="C7779" t="s">
        <v>720</v>
      </c>
      <c r="D7779">
        <v>310</v>
      </c>
      <c r="E7779" t="s">
        <v>106</v>
      </c>
      <c r="F7779" t="s">
        <v>618</v>
      </c>
      <c r="G7779" s="11" t="str">
        <f>VLOOKUP(F7779,Sheet1!$A$1:$E$2471,2,FALSE)</f>
        <v xml:space="preserve">12106 NE MARX ST. </v>
      </c>
      <c r="H7779" s="11" t="str">
        <f>VLOOKUP(F7779,Sheet1!$A$1:$E$2471,3,FALSE)</f>
        <v>PORTLAND</v>
      </c>
      <c r="I7779" s="11" t="str">
        <f>VLOOKUP(F7779,Sheet1!$A$1:$E$2471,4,FALSE)</f>
        <v>OR</v>
      </c>
      <c r="J7779" s="11" t="str">
        <f>VLOOKUP(F7779,Sheet1!$A$1:$E$2471,5,FALSE)</f>
        <v>97220</v>
      </c>
      <c r="K7779" s="2">
        <v>135</v>
      </c>
      <c r="L7779" s="1">
        <v>43154</v>
      </c>
      <c r="M7779">
        <v>0</v>
      </c>
      <c r="N7779">
        <v>1</v>
      </c>
      <c r="P7779" t="s">
        <v>91</v>
      </c>
    </row>
    <row r="7780" spans="1:16" x14ac:dyDescent="0.25">
      <c r="A7780" s="13">
        <v>2230</v>
      </c>
      <c r="B7780" s="11" t="s">
        <v>1107</v>
      </c>
      <c r="C7780" t="s">
        <v>720</v>
      </c>
      <c r="D7780">
        <v>310</v>
      </c>
      <c r="E7780" t="s">
        <v>106</v>
      </c>
      <c r="F7780" t="s">
        <v>618</v>
      </c>
      <c r="G7780" s="11" t="str">
        <f>VLOOKUP(F7780,Sheet1!$A$1:$E$2471,2,FALSE)</f>
        <v xml:space="preserve">12106 NE MARX ST. </v>
      </c>
      <c r="H7780" s="11" t="str">
        <f>VLOOKUP(F7780,Sheet1!$A$1:$E$2471,3,FALSE)</f>
        <v>PORTLAND</v>
      </c>
      <c r="I7780" s="11" t="str">
        <f>VLOOKUP(F7780,Sheet1!$A$1:$E$2471,4,FALSE)</f>
        <v>OR</v>
      </c>
      <c r="J7780" s="11" t="str">
        <f>VLOOKUP(F7780,Sheet1!$A$1:$E$2471,5,FALSE)</f>
        <v>97220</v>
      </c>
      <c r="K7780" s="2">
        <v>376.25</v>
      </c>
      <c r="L7780" s="1">
        <v>43231</v>
      </c>
      <c r="M7780">
        <v>0</v>
      </c>
      <c r="N7780">
        <v>1</v>
      </c>
      <c r="P7780" t="s">
        <v>91</v>
      </c>
    </row>
    <row r="7781" spans="1:16" x14ac:dyDescent="0.25">
      <c r="A7781" s="13">
        <v>2230</v>
      </c>
      <c r="B7781" s="11" t="s">
        <v>1107</v>
      </c>
      <c r="C7781" t="s">
        <v>720</v>
      </c>
      <c r="D7781">
        <v>310</v>
      </c>
      <c r="E7781" t="s">
        <v>106</v>
      </c>
      <c r="F7781" t="s">
        <v>618</v>
      </c>
      <c r="G7781" s="11" t="str">
        <f>VLOOKUP(F7781,Sheet1!$A$1:$E$2471,2,FALSE)</f>
        <v xml:space="preserve">12106 NE MARX ST. </v>
      </c>
      <c r="H7781" s="11" t="str">
        <f>VLOOKUP(F7781,Sheet1!$A$1:$E$2471,3,FALSE)</f>
        <v>PORTLAND</v>
      </c>
      <c r="I7781" s="11" t="str">
        <f>VLOOKUP(F7781,Sheet1!$A$1:$E$2471,4,FALSE)</f>
        <v>OR</v>
      </c>
      <c r="J7781" s="11" t="str">
        <f>VLOOKUP(F7781,Sheet1!$A$1:$E$2471,5,FALSE)</f>
        <v>97220</v>
      </c>
      <c r="K7781" s="2">
        <v>45</v>
      </c>
      <c r="L7781" s="1">
        <v>43259</v>
      </c>
      <c r="M7781">
        <v>0</v>
      </c>
      <c r="N7781">
        <v>1</v>
      </c>
      <c r="P7781" t="s">
        <v>91</v>
      </c>
    </row>
    <row r="7782" spans="1:16" x14ac:dyDescent="0.25">
      <c r="A7782" s="13">
        <v>2230</v>
      </c>
      <c r="B7782" s="11" t="s">
        <v>1107</v>
      </c>
      <c r="C7782" t="s">
        <v>720</v>
      </c>
      <c r="D7782">
        <v>310</v>
      </c>
      <c r="E7782" t="s">
        <v>106</v>
      </c>
      <c r="F7782" t="s">
        <v>618</v>
      </c>
      <c r="G7782" s="11" t="str">
        <f>VLOOKUP(F7782,Sheet1!$A$1:$E$2471,2,FALSE)</f>
        <v xml:space="preserve">12106 NE MARX ST. </v>
      </c>
      <c r="H7782" s="11" t="str">
        <f>VLOOKUP(F7782,Sheet1!$A$1:$E$2471,3,FALSE)</f>
        <v>PORTLAND</v>
      </c>
      <c r="I7782" s="11" t="str">
        <f>VLOOKUP(F7782,Sheet1!$A$1:$E$2471,4,FALSE)</f>
        <v>OR</v>
      </c>
      <c r="J7782" s="11" t="str">
        <f>VLOOKUP(F7782,Sheet1!$A$1:$E$2471,5,FALSE)</f>
        <v>97220</v>
      </c>
      <c r="K7782" s="2">
        <v>135</v>
      </c>
      <c r="L7782" s="1">
        <v>43266</v>
      </c>
      <c r="M7782">
        <v>0</v>
      </c>
      <c r="N7782">
        <v>1</v>
      </c>
      <c r="P7782" t="s">
        <v>91</v>
      </c>
    </row>
    <row r="7783" spans="1:16" x14ac:dyDescent="0.25">
      <c r="A7783" s="13">
        <v>2230</v>
      </c>
      <c r="B7783" s="11" t="s">
        <v>1107</v>
      </c>
      <c r="C7783" t="s">
        <v>720</v>
      </c>
      <c r="D7783">
        <v>310</v>
      </c>
      <c r="E7783" t="s">
        <v>106</v>
      </c>
      <c r="F7783" t="s">
        <v>329</v>
      </c>
      <c r="G7783" s="11" t="str">
        <f>VLOOKUP(F7783,Sheet1!$A$1:$E$2471,2,FALSE)</f>
        <v xml:space="preserve">10125 S.W. EXMOOR PLACE </v>
      </c>
      <c r="H7783" s="11" t="str">
        <f>VLOOKUP(F7783,Sheet1!$A$1:$E$2471,3,FALSE)</f>
        <v>BEAVERTON</v>
      </c>
      <c r="I7783" s="11" t="str">
        <f>VLOOKUP(F7783,Sheet1!$A$1:$E$2471,4,FALSE)</f>
        <v>OR</v>
      </c>
      <c r="J7783" s="11" t="str">
        <f>VLOOKUP(F7783,Sheet1!$A$1:$E$2471,5,FALSE)</f>
        <v>97008</v>
      </c>
      <c r="K7783" s="2">
        <v>5200</v>
      </c>
      <c r="L7783" s="1">
        <v>43217</v>
      </c>
      <c r="M7783">
        <v>100120186</v>
      </c>
      <c r="N7783">
        <v>1</v>
      </c>
      <c r="P7783" t="s">
        <v>91</v>
      </c>
    </row>
    <row r="7784" spans="1:16" x14ac:dyDescent="0.25">
      <c r="A7784" s="13">
        <v>2230</v>
      </c>
      <c r="B7784" s="11" t="s">
        <v>1107</v>
      </c>
      <c r="C7784" t="s">
        <v>720</v>
      </c>
      <c r="D7784">
        <v>310</v>
      </c>
      <c r="E7784" t="s">
        <v>106</v>
      </c>
      <c r="F7784" t="s">
        <v>329</v>
      </c>
      <c r="G7784" s="11" t="str">
        <f>VLOOKUP(F7784,Sheet1!$A$1:$E$2471,2,FALSE)</f>
        <v xml:space="preserve">10125 S.W. EXMOOR PLACE </v>
      </c>
      <c r="H7784" s="11" t="str">
        <f>VLOOKUP(F7784,Sheet1!$A$1:$E$2471,3,FALSE)</f>
        <v>BEAVERTON</v>
      </c>
      <c r="I7784" s="11" t="str">
        <f>VLOOKUP(F7784,Sheet1!$A$1:$E$2471,4,FALSE)</f>
        <v>OR</v>
      </c>
      <c r="J7784" s="11" t="str">
        <f>VLOOKUP(F7784,Sheet1!$A$1:$E$2471,5,FALSE)</f>
        <v>97008</v>
      </c>
      <c r="K7784" s="2">
        <v>5720</v>
      </c>
      <c r="L7784" s="1">
        <v>43231</v>
      </c>
      <c r="M7784">
        <v>100120268</v>
      </c>
      <c r="N7784">
        <v>1</v>
      </c>
      <c r="P7784" t="s">
        <v>91</v>
      </c>
    </row>
    <row r="7785" spans="1:16" x14ac:dyDescent="0.25">
      <c r="A7785" s="13">
        <v>2230</v>
      </c>
      <c r="B7785" s="11" t="s">
        <v>1107</v>
      </c>
      <c r="C7785" t="s">
        <v>720</v>
      </c>
      <c r="D7785">
        <v>310</v>
      </c>
      <c r="E7785" t="s">
        <v>106</v>
      </c>
      <c r="F7785" t="s">
        <v>329</v>
      </c>
      <c r="G7785" s="11" t="str">
        <f>VLOOKUP(F7785,Sheet1!$A$1:$E$2471,2,FALSE)</f>
        <v xml:space="preserve">10125 S.W. EXMOOR PLACE </v>
      </c>
      <c r="H7785" s="11" t="str">
        <f>VLOOKUP(F7785,Sheet1!$A$1:$E$2471,3,FALSE)</f>
        <v>BEAVERTON</v>
      </c>
      <c r="I7785" s="11" t="str">
        <f>VLOOKUP(F7785,Sheet1!$A$1:$E$2471,4,FALSE)</f>
        <v>OR</v>
      </c>
      <c r="J7785" s="11" t="str">
        <f>VLOOKUP(F7785,Sheet1!$A$1:$E$2471,5,FALSE)</f>
        <v>97008</v>
      </c>
      <c r="K7785" s="2">
        <v>5720</v>
      </c>
      <c r="L7785" s="1">
        <v>43245</v>
      </c>
      <c r="M7785">
        <v>100120352</v>
      </c>
      <c r="N7785">
        <v>1</v>
      </c>
      <c r="P7785" t="s">
        <v>91</v>
      </c>
    </row>
    <row r="7786" spans="1:16" x14ac:dyDescent="0.25">
      <c r="A7786" s="13">
        <v>2230</v>
      </c>
      <c r="B7786" s="11" t="s">
        <v>1107</v>
      </c>
      <c r="C7786" t="s">
        <v>720</v>
      </c>
      <c r="D7786">
        <v>310</v>
      </c>
      <c r="E7786" t="s">
        <v>106</v>
      </c>
      <c r="F7786" t="s">
        <v>329</v>
      </c>
      <c r="G7786" s="11" t="str">
        <f>VLOOKUP(F7786,Sheet1!$A$1:$E$2471,2,FALSE)</f>
        <v xml:space="preserve">10125 S.W. EXMOOR PLACE </v>
      </c>
      <c r="H7786" s="11" t="str">
        <f>VLOOKUP(F7786,Sheet1!$A$1:$E$2471,3,FALSE)</f>
        <v>BEAVERTON</v>
      </c>
      <c r="I7786" s="11" t="str">
        <f>VLOOKUP(F7786,Sheet1!$A$1:$E$2471,4,FALSE)</f>
        <v>OR</v>
      </c>
      <c r="J7786" s="11" t="str">
        <f>VLOOKUP(F7786,Sheet1!$A$1:$E$2471,5,FALSE)</f>
        <v>97008</v>
      </c>
      <c r="K7786" s="2">
        <v>6240</v>
      </c>
      <c r="L7786" s="1">
        <v>43266</v>
      </c>
      <c r="M7786">
        <v>100120453</v>
      </c>
      <c r="N7786">
        <v>1</v>
      </c>
      <c r="P7786" t="s">
        <v>91</v>
      </c>
    </row>
    <row r="7787" spans="1:16" x14ac:dyDescent="0.25">
      <c r="A7787" s="13">
        <v>2230</v>
      </c>
      <c r="B7787" s="11" t="s">
        <v>1107</v>
      </c>
      <c r="C7787" t="s">
        <v>720</v>
      </c>
      <c r="D7787">
        <v>310</v>
      </c>
      <c r="E7787" t="s">
        <v>106</v>
      </c>
      <c r="F7787" t="s">
        <v>329</v>
      </c>
      <c r="G7787" s="11" t="str">
        <f>VLOOKUP(F7787,Sheet1!$A$1:$E$2471,2,FALSE)</f>
        <v xml:space="preserve">10125 S.W. EXMOOR PLACE </v>
      </c>
      <c r="H7787" s="11" t="str">
        <f>VLOOKUP(F7787,Sheet1!$A$1:$E$2471,3,FALSE)</f>
        <v>BEAVERTON</v>
      </c>
      <c r="I7787" s="11" t="str">
        <f>VLOOKUP(F7787,Sheet1!$A$1:$E$2471,4,FALSE)</f>
        <v>OR</v>
      </c>
      <c r="J7787" s="11" t="str">
        <f>VLOOKUP(F7787,Sheet1!$A$1:$E$2471,5,FALSE)</f>
        <v>97008</v>
      </c>
      <c r="K7787" s="2">
        <v>4160</v>
      </c>
      <c r="L7787" s="1">
        <v>43279</v>
      </c>
      <c r="M7787">
        <v>100120597</v>
      </c>
      <c r="N7787">
        <v>1</v>
      </c>
      <c r="P7787" t="s">
        <v>91</v>
      </c>
    </row>
    <row r="7788" spans="1:16" x14ac:dyDescent="0.25">
      <c r="A7788" s="13">
        <v>2230</v>
      </c>
      <c r="B7788" s="11" t="s">
        <v>1107</v>
      </c>
      <c r="C7788" t="s">
        <v>720</v>
      </c>
      <c r="D7788">
        <v>310</v>
      </c>
      <c r="E7788" t="s">
        <v>106</v>
      </c>
      <c r="F7788" t="s">
        <v>696</v>
      </c>
      <c r="G7788" s="11" t="str">
        <f>VLOOKUP(F7788,Sheet1!$A$1:$E$2471,2,FALSE)</f>
        <v xml:space="preserve">6960 SW SANDBURG STREET </v>
      </c>
      <c r="H7788" s="11" t="str">
        <f>VLOOKUP(F7788,Sheet1!$A$1:$E$2471,3,FALSE)</f>
        <v>TIGARD</v>
      </c>
      <c r="I7788" s="11" t="str">
        <f>VLOOKUP(F7788,Sheet1!$A$1:$E$2471,4,FALSE)</f>
        <v>OR</v>
      </c>
      <c r="J7788" s="11" t="str">
        <f>VLOOKUP(F7788,Sheet1!$A$1:$E$2471,5,FALSE)</f>
        <v>97223-0000</v>
      </c>
      <c r="K7788" s="2">
        <v>9001.31</v>
      </c>
      <c r="L7788" s="1">
        <v>43021</v>
      </c>
      <c r="M7788">
        <v>0</v>
      </c>
      <c r="N7788">
        <v>1</v>
      </c>
      <c r="P7788" t="s">
        <v>91</v>
      </c>
    </row>
    <row r="7789" spans="1:16" x14ac:dyDescent="0.25">
      <c r="A7789" s="13">
        <v>2230</v>
      </c>
      <c r="B7789" s="11" t="s">
        <v>1107</v>
      </c>
      <c r="C7789" t="s">
        <v>720</v>
      </c>
      <c r="D7789">
        <v>310</v>
      </c>
      <c r="E7789" t="s">
        <v>106</v>
      </c>
      <c r="F7789" t="s">
        <v>159</v>
      </c>
      <c r="G7789" s="11" t="str">
        <f>VLOOKUP(F7789,Sheet1!$A$1:$E$2471,2,FALSE)</f>
        <v xml:space="preserve">3083 NE 49TH PLACE #104 </v>
      </c>
      <c r="H7789" s="11" t="str">
        <f>VLOOKUP(F7789,Sheet1!$A$1:$E$2471,3,FALSE)</f>
        <v>HILLSBORO</v>
      </c>
      <c r="I7789" s="11" t="str">
        <f>VLOOKUP(F7789,Sheet1!$A$1:$E$2471,4,FALSE)</f>
        <v>OR</v>
      </c>
      <c r="J7789" s="11" t="str">
        <f>VLOOKUP(F7789,Sheet1!$A$1:$E$2471,5,FALSE)</f>
        <v>97124-6009</v>
      </c>
      <c r="K7789" s="2">
        <v>47389.77</v>
      </c>
      <c r="L7789" s="1">
        <v>43056</v>
      </c>
      <c r="M7789">
        <v>0</v>
      </c>
      <c r="N7789">
        <v>1</v>
      </c>
      <c r="P7789" t="s">
        <v>91</v>
      </c>
    </row>
    <row r="7790" spans="1:16" x14ac:dyDescent="0.25">
      <c r="A7790" s="13">
        <v>2230</v>
      </c>
      <c r="B7790" s="11" t="s">
        <v>1107</v>
      </c>
      <c r="C7790" t="s">
        <v>720</v>
      </c>
      <c r="D7790">
        <v>310</v>
      </c>
      <c r="E7790" t="s">
        <v>106</v>
      </c>
      <c r="F7790" t="s">
        <v>159</v>
      </c>
      <c r="G7790" s="11" t="str">
        <f>VLOOKUP(F7790,Sheet1!$A$1:$E$2471,2,FALSE)</f>
        <v xml:space="preserve">3083 NE 49TH PLACE #104 </v>
      </c>
      <c r="H7790" s="11" t="str">
        <f>VLOOKUP(F7790,Sheet1!$A$1:$E$2471,3,FALSE)</f>
        <v>HILLSBORO</v>
      </c>
      <c r="I7790" s="11" t="str">
        <f>VLOOKUP(F7790,Sheet1!$A$1:$E$2471,4,FALSE)</f>
        <v>OR</v>
      </c>
      <c r="J7790" s="11" t="str">
        <f>VLOOKUP(F7790,Sheet1!$A$1:$E$2471,5,FALSE)</f>
        <v>97124-6009</v>
      </c>
      <c r="K7790" s="2">
        <v>135456.20000000001</v>
      </c>
      <c r="L7790" s="1">
        <v>43126</v>
      </c>
      <c r="M7790">
        <v>0</v>
      </c>
      <c r="N7790">
        <v>1</v>
      </c>
      <c r="P7790" t="s">
        <v>91</v>
      </c>
    </row>
    <row r="7791" spans="1:16" x14ac:dyDescent="0.25">
      <c r="A7791" s="13">
        <v>2230</v>
      </c>
      <c r="B7791" s="11" t="s">
        <v>1107</v>
      </c>
      <c r="C7791" t="s">
        <v>720</v>
      </c>
      <c r="D7791">
        <v>310</v>
      </c>
      <c r="E7791" t="s">
        <v>106</v>
      </c>
      <c r="F7791" t="s">
        <v>724</v>
      </c>
      <c r="G7791" s="11" t="str">
        <f>VLOOKUP(F7791,Sheet1!$A$1:$E$2471,2,FALSE)</f>
        <v>PO BOX 68 300 PARK STREET</v>
      </c>
      <c r="H7791" s="11" t="str">
        <f>VLOOKUP(F7791,Sheet1!$A$1:$E$2471,3,FALSE)</f>
        <v>GASTON</v>
      </c>
      <c r="I7791" s="11" t="str">
        <f>VLOOKUP(F7791,Sheet1!$A$1:$E$2471,4,FALSE)</f>
        <v>OR</v>
      </c>
      <c r="J7791" s="11" t="str">
        <f>VLOOKUP(F7791,Sheet1!$A$1:$E$2471,5,FALSE)</f>
        <v>97119-0000</v>
      </c>
      <c r="K7791" s="2">
        <v>920</v>
      </c>
      <c r="L7791" s="1">
        <v>43161</v>
      </c>
      <c r="M7791">
        <v>0</v>
      </c>
      <c r="N7791">
        <v>1</v>
      </c>
      <c r="P7791" t="s">
        <v>91</v>
      </c>
    </row>
    <row r="7792" spans="1:16" x14ac:dyDescent="0.25">
      <c r="A7792" s="13">
        <v>2230</v>
      </c>
      <c r="B7792" s="11" t="s">
        <v>1107</v>
      </c>
      <c r="C7792" t="s">
        <v>720</v>
      </c>
      <c r="D7792">
        <v>310</v>
      </c>
      <c r="E7792" t="s">
        <v>106</v>
      </c>
      <c r="F7792" t="s">
        <v>615</v>
      </c>
      <c r="G7792" s="11" t="str">
        <f>VLOOKUP(F7792,Sheet1!$A$1:$E$2471,2,FALSE)</f>
        <v xml:space="preserve">1728 MAIN STREET </v>
      </c>
      <c r="H7792" s="11" t="str">
        <f>VLOOKUP(F7792,Sheet1!$A$1:$E$2471,3,FALSE)</f>
        <v>FOREST GROVE</v>
      </c>
      <c r="I7792" s="11" t="str">
        <f>VLOOKUP(F7792,Sheet1!$A$1:$E$2471,4,FALSE)</f>
        <v>OR</v>
      </c>
      <c r="J7792" s="11" t="str">
        <f>VLOOKUP(F7792,Sheet1!$A$1:$E$2471,5,FALSE)</f>
        <v>97116-0000</v>
      </c>
      <c r="K7792" s="2">
        <v>75005.240000000005</v>
      </c>
      <c r="L7792" s="1">
        <v>43175</v>
      </c>
      <c r="M7792">
        <v>0</v>
      </c>
      <c r="N7792">
        <v>1</v>
      </c>
      <c r="P7792" t="s">
        <v>91</v>
      </c>
    </row>
    <row r="7793" spans="1:16" x14ac:dyDescent="0.25">
      <c r="A7793" s="13">
        <v>2230</v>
      </c>
      <c r="B7793" s="11" t="s">
        <v>1107</v>
      </c>
      <c r="C7793" t="s">
        <v>720</v>
      </c>
      <c r="D7793">
        <v>310</v>
      </c>
      <c r="E7793" t="s">
        <v>106</v>
      </c>
      <c r="F7793" t="s">
        <v>696</v>
      </c>
      <c r="G7793" s="11" t="str">
        <f>VLOOKUP(F7793,Sheet1!$A$1:$E$2471,2,FALSE)</f>
        <v xml:space="preserve">6960 SW SANDBURG STREET </v>
      </c>
      <c r="H7793" s="11" t="str">
        <f>VLOOKUP(F7793,Sheet1!$A$1:$E$2471,3,FALSE)</f>
        <v>TIGARD</v>
      </c>
      <c r="I7793" s="11" t="str">
        <f>VLOOKUP(F7793,Sheet1!$A$1:$E$2471,4,FALSE)</f>
        <v>OR</v>
      </c>
      <c r="J7793" s="11" t="str">
        <f>VLOOKUP(F7793,Sheet1!$A$1:$E$2471,5,FALSE)</f>
        <v>97223-0000</v>
      </c>
      <c r="K7793" s="2">
        <v>29307.82</v>
      </c>
      <c r="L7793" s="1">
        <v>43210</v>
      </c>
      <c r="M7793">
        <v>0</v>
      </c>
      <c r="N7793">
        <v>1</v>
      </c>
      <c r="P7793" t="s">
        <v>91</v>
      </c>
    </row>
    <row r="7794" spans="1:16" x14ac:dyDescent="0.25">
      <c r="A7794" s="13">
        <v>2230</v>
      </c>
      <c r="B7794" s="11" t="s">
        <v>1107</v>
      </c>
      <c r="C7794" t="s">
        <v>720</v>
      </c>
      <c r="D7794">
        <v>310</v>
      </c>
      <c r="E7794" t="s">
        <v>106</v>
      </c>
      <c r="F7794" t="s">
        <v>615</v>
      </c>
      <c r="G7794" s="11" t="str">
        <f>VLOOKUP(F7794,Sheet1!$A$1:$E$2471,2,FALSE)</f>
        <v xml:space="preserve">1728 MAIN STREET </v>
      </c>
      <c r="H7794" s="11" t="str">
        <f>VLOOKUP(F7794,Sheet1!$A$1:$E$2471,3,FALSE)</f>
        <v>FOREST GROVE</v>
      </c>
      <c r="I7794" s="11" t="str">
        <f>VLOOKUP(F7794,Sheet1!$A$1:$E$2471,4,FALSE)</f>
        <v>OR</v>
      </c>
      <c r="J7794" s="11" t="str">
        <f>VLOOKUP(F7794,Sheet1!$A$1:$E$2471,5,FALSE)</f>
        <v>97116-0000</v>
      </c>
      <c r="K7794" s="2">
        <v>123374.67</v>
      </c>
      <c r="L7794" s="1">
        <v>43231</v>
      </c>
      <c r="M7794">
        <v>0</v>
      </c>
      <c r="N7794">
        <v>1</v>
      </c>
      <c r="P7794" t="s">
        <v>91</v>
      </c>
    </row>
    <row r="7795" spans="1:16" x14ac:dyDescent="0.25">
      <c r="A7795" s="13">
        <v>2230</v>
      </c>
      <c r="B7795" s="11" t="s">
        <v>1107</v>
      </c>
      <c r="C7795" t="s">
        <v>720</v>
      </c>
      <c r="D7795">
        <v>310</v>
      </c>
      <c r="E7795" t="s">
        <v>106</v>
      </c>
      <c r="F7795" t="s">
        <v>159</v>
      </c>
      <c r="G7795" s="11" t="str">
        <f>VLOOKUP(F7795,Sheet1!$A$1:$E$2471,2,FALSE)</f>
        <v xml:space="preserve">3083 NE 49TH PLACE #104 </v>
      </c>
      <c r="H7795" s="11" t="str">
        <f>VLOOKUP(F7795,Sheet1!$A$1:$E$2471,3,FALSE)</f>
        <v>HILLSBORO</v>
      </c>
      <c r="I7795" s="11" t="str">
        <f>VLOOKUP(F7795,Sheet1!$A$1:$E$2471,4,FALSE)</f>
        <v>OR</v>
      </c>
      <c r="J7795" s="11" t="str">
        <f>VLOOKUP(F7795,Sheet1!$A$1:$E$2471,5,FALSE)</f>
        <v>97124-6009</v>
      </c>
      <c r="K7795" s="2">
        <v>174955.48</v>
      </c>
      <c r="L7795" s="1">
        <v>43231</v>
      </c>
      <c r="M7795">
        <v>0</v>
      </c>
      <c r="N7795">
        <v>1</v>
      </c>
      <c r="P7795" t="s">
        <v>91</v>
      </c>
    </row>
    <row r="7796" spans="1:16" x14ac:dyDescent="0.25">
      <c r="A7796" s="13">
        <v>2230</v>
      </c>
      <c r="B7796" s="11" t="s">
        <v>1107</v>
      </c>
      <c r="C7796" t="s">
        <v>720</v>
      </c>
      <c r="D7796">
        <v>310</v>
      </c>
      <c r="E7796" t="s">
        <v>106</v>
      </c>
      <c r="F7796" t="s">
        <v>696</v>
      </c>
      <c r="G7796" s="11" t="str">
        <f>VLOOKUP(F7796,Sheet1!$A$1:$E$2471,2,FALSE)</f>
        <v xml:space="preserve">6960 SW SANDBURG STREET </v>
      </c>
      <c r="H7796" s="11" t="str">
        <f>VLOOKUP(F7796,Sheet1!$A$1:$E$2471,3,FALSE)</f>
        <v>TIGARD</v>
      </c>
      <c r="I7796" s="11" t="str">
        <f>VLOOKUP(F7796,Sheet1!$A$1:$E$2471,4,FALSE)</f>
        <v>OR</v>
      </c>
      <c r="J7796" s="11" t="str">
        <f>VLOOKUP(F7796,Sheet1!$A$1:$E$2471,5,FALSE)</f>
        <v>97223-0000</v>
      </c>
      <c r="K7796" s="2">
        <v>29109.49</v>
      </c>
      <c r="L7796" s="1">
        <v>43119</v>
      </c>
      <c r="M7796">
        <v>0</v>
      </c>
      <c r="N7796">
        <v>1</v>
      </c>
      <c r="P7796" t="s">
        <v>91</v>
      </c>
    </row>
    <row r="7797" spans="1:16" x14ac:dyDescent="0.25">
      <c r="A7797" s="13">
        <v>2230</v>
      </c>
      <c r="B7797" s="11" t="s">
        <v>1107</v>
      </c>
      <c r="C7797" t="s">
        <v>720</v>
      </c>
      <c r="D7797">
        <v>310</v>
      </c>
      <c r="E7797" t="s">
        <v>106</v>
      </c>
      <c r="F7797" t="s">
        <v>696</v>
      </c>
      <c r="G7797" s="11" t="str">
        <f>VLOOKUP(F7797,Sheet1!$A$1:$E$2471,2,FALSE)</f>
        <v xml:space="preserve">6960 SW SANDBURG STREET </v>
      </c>
      <c r="H7797" s="11" t="str">
        <f>VLOOKUP(F7797,Sheet1!$A$1:$E$2471,3,FALSE)</f>
        <v>TIGARD</v>
      </c>
      <c r="I7797" s="11" t="str">
        <f>VLOOKUP(F7797,Sheet1!$A$1:$E$2471,4,FALSE)</f>
        <v>OR</v>
      </c>
      <c r="J7797" s="11" t="str">
        <f>VLOOKUP(F7797,Sheet1!$A$1:$E$2471,5,FALSE)</f>
        <v>97223-0000</v>
      </c>
      <c r="K7797" s="2">
        <v>50239</v>
      </c>
      <c r="L7797" s="1">
        <v>43277</v>
      </c>
      <c r="M7797">
        <v>0</v>
      </c>
      <c r="N7797">
        <v>1</v>
      </c>
      <c r="P7797" t="s">
        <v>91</v>
      </c>
    </row>
    <row r="7798" spans="1:16" x14ac:dyDescent="0.25">
      <c r="A7798" s="13">
        <v>2230</v>
      </c>
      <c r="B7798" s="11" t="s">
        <v>1107</v>
      </c>
      <c r="C7798" t="s">
        <v>720</v>
      </c>
      <c r="D7798">
        <v>310</v>
      </c>
      <c r="E7798" t="s">
        <v>106</v>
      </c>
      <c r="F7798" t="s">
        <v>725</v>
      </c>
      <c r="G7798" s="11" t="str">
        <f>VLOOKUP(F7798,Sheet1!$A$1:$E$2471,2,FALSE)</f>
        <v xml:space="preserve">8987 SW ROBERT GRAY LANE </v>
      </c>
      <c r="H7798" s="11" t="str">
        <f>VLOOKUP(F7798,Sheet1!$A$1:$E$2471,3,FALSE)</f>
        <v>PORTLAND</v>
      </c>
      <c r="I7798" s="11" t="str">
        <f>VLOOKUP(F7798,Sheet1!$A$1:$E$2471,4,FALSE)</f>
        <v>OR</v>
      </c>
      <c r="J7798" s="11" t="str">
        <f>VLOOKUP(F7798,Sheet1!$A$1:$E$2471,5,FALSE)</f>
        <v>97225</v>
      </c>
      <c r="K7798" s="2">
        <v>1081.5</v>
      </c>
      <c r="L7798" s="1">
        <v>42989</v>
      </c>
      <c r="M7798">
        <v>0</v>
      </c>
      <c r="N7798">
        <v>1</v>
      </c>
      <c r="P7798" t="s">
        <v>91</v>
      </c>
    </row>
    <row r="7799" spans="1:16" x14ac:dyDescent="0.25">
      <c r="A7799" s="13">
        <v>2230</v>
      </c>
      <c r="B7799" s="11" t="s">
        <v>1107</v>
      </c>
      <c r="C7799" t="s">
        <v>720</v>
      </c>
      <c r="D7799">
        <v>310</v>
      </c>
      <c r="E7799" t="s">
        <v>106</v>
      </c>
      <c r="F7799" t="s">
        <v>174</v>
      </c>
      <c r="G7799" s="11" t="str">
        <f>VLOOKUP(F7799,Sheet1!$A$1:$E$2471,2,FALSE)</f>
        <v xml:space="preserve">2611 PRINGLE ROAD SE </v>
      </c>
      <c r="H7799" s="11" t="str">
        <f>VLOOKUP(F7799,Sheet1!$A$1:$E$2471,3,FALSE)</f>
        <v>SALEM</v>
      </c>
      <c r="I7799" s="11" t="str">
        <f>VLOOKUP(F7799,Sheet1!$A$1:$E$2471,4,FALSE)</f>
        <v>OR</v>
      </c>
      <c r="J7799" s="11" t="str">
        <f>VLOOKUP(F7799,Sheet1!$A$1:$E$2471,5,FALSE)</f>
        <v>97302-0000</v>
      </c>
      <c r="K7799" s="2">
        <v>433.82</v>
      </c>
      <c r="L7799" s="1">
        <v>43042</v>
      </c>
      <c r="M7799">
        <v>100119314</v>
      </c>
      <c r="N7799">
        <v>1</v>
      </c>
      <c r="P7799" t="s">
        <v>91</v>
      </c>
    </row>
    <row r="7800" spans="1:16" x14ac:dyDescent="0.25">
      <c r="A7800" s="13">
        <v>2230</v>
      </c>
      <c r="B7800" s="11" t="s">
        <v>1107</v>
      </c>
      <c r="C7800" t="s">
        <v>720</v>
      </c>
      <c r="D7800">
        <v>310</v>
      </c>
      <c r="E7800" t="s">
        <v>106</v>
      </c>
      <c r="F7800" t="s">
        <v>618</v>
      </c>
      <c r="G7800" s="11" t="str">
        <f>VLOOKUP(F7800,Sheet1!$A$1:$E$2471,2,FALSE)</f>
        <v xml:space="preserve">12106 NE MARX ST. </v>
      </c>
      <c r="H7800" s="11" t="str">
        <f>VLOOKUP(F7800,Sheet1!$A$1:$E$2471,3,FALSE)</f>
        <v>PORTLAND</v>
      </c>
      <c r="I7800" s="11" t="str">
        <f>VLOOKUP(F7800,Sheet1!$A$1:$E$2471,4,FALSE)</f>
        <v>OR</v>
      </c>
      <c r="J7800" s="11" t="str">
        <f>VLOOKUP(F7800,Sheet1!$A$1:$E$2471,5,FALSE)</f>
        <v>97220</v>
      </c>
      <c r="K7800" s="2">
        <v>71.55</v>
      </c>
      <c r="L7800" s="1">
        <v>43140</v>
      </c>
      <c r="M7800">
        <v>0</v>
      </c>
      <c r="N7800">
        <v>1</v>
      </c>
      <c r="P7800" t="s">
        <v>91</v>
      </c>
    </row>
    <row r="7801" spans="1:16" x14ac:dyDescent="0.25">
      <c r="A7801" s="13">
        <v>2230</v>
      </c>
      <c r="B7801" s="11" t="s">
        <v>1107</v>
      </c>
      <c r="C7801" t="s">
        <v>720</v>
      </c>
      <c r="D7801">
        <v>310</v>
      </c>
      <c r="E7801" t="s">
        <v>106</v>
      </c>
      <c r="F7801" t="s">
        <v>329</v>
      </c>
      <c r="G7801" s="11" t="str">
        <f>VLOOKUP(F7801,Sheet1!$A$1:$E$2471,2,FALSE)</f>
        <v xml:space="preserve">10125 S.W. EXMOOR PLACE </v>
      </c>
      <c r="H7801" s="11" t="str">
        <f>VLOOKUP(F7801,Sheet1!$A$1:$E$2471,3,FALSE)</f>
        <v>BEAVERTON</v>
      </c>
      <c r="I7801" s="11" t="str">
        <f>VLOOKUP(F7801,Sheet1!$A$1:$E$2471,4,FALSE)</f>
        <v>OR</v>
      </c>
      <c r="J7801" s="11" t="str">
        <f>VLOOKUP(F7801,Sheet1!$A$1:$E$2471,5,FALSE)</f>
        <v>97008</v>
      </c>
      <c r="K7801" s="2">
        <v>780</v>
      </c>
      <c r="L7801" s="1">
        <v>43182</v>
      </c>
      <c r="M7801">
        <v>100120015</v>
      </c>
      <c r="N7801">
        <v>1</v>
      </c>
      <c r="P7801" t="s">
        <v>91</v>
      </c>
    </row>
    <row r="7802" spans="1:16" x14ac:dyDescent="0.25">
      <c r="A7802" s="13">
        <v>2230</v>
      </c>
      <c r="B7802" s="11" t="s">
        <v>1107</v>
      </c>
      <c r="C7802" t="s">
        <v>720</v>
      </c>
      <c r="D7802">
        <v>310</v>
      </c>
      <c r="E7802" t="s">
        <v>106</v>
      </c>
      <c r="F7802" t="s">
        <v>618</v>
      </c>
      <c r="G7802" s="11" t="str">
        <f>VLOOKUP(F7802,Sheet1!$A$1:$E$2471,2,FALSE)</f>
        <v xml:space="preserve">12106 NE MARX ST. </v>
      </c>
      <c r="H7802" s="11" t="str">
        <f>VLOOKUP(F7802,Sheet1!$A$1:$E$2471,3,FALSE)</f>
        <v>PORTLAND</v>
      </c>
      <c r="I7802" s="11" t="str">
        <f>VLOOKUP(F7802,Sheet1!$A$1:$E$2471,4,FALSE)</f>
        <v>OR</v>
      </c>
      <c r="J7802" s="11" t="str">
        <f>VLOOKUP(F7802,Sheet1!$A$1:$E$2471,5,FALSE)</f>
        <v>97220</v>
      </c>
      <c r="K7802" s="2">
        <v>63.6</v>
      </c>
      <c r="L7802" s="1">
        <v>43231</v>
      </c>
      <c r="M7802">
        <v>0</v>
      </c>
      <c r="N7802">
        <v>1</v>
      </c>
      <c r="P7802" t="s">
        <v>91</v>
      </c>
    </row>
    <row r="7803" spans="1:16" x14ac:dyDescent="0.25">
      <c r="A7803" s="13">
        <v>2230</v>
      </c>
      <c r="B7803" s="11" t="s">
        <v>1107</v>
      </c>
      <c r="C7803" t="s">
        <v>720</v>
      </c>
      <c r="D7803">
        <v>310</v>
      </c>
      <c r="E7803" t="s">
        <v>106</v>
      </c>
      <c r="F7803" t="s">
        <v>618</v>
      </c>
      <c r="G7803" s="11" t="str">
        <f>VLOOKUP(F7803,Sheet1!$A$1:$E$2471,2,FALSE)</f>
        <v xml:space="preserve">12106 NE MARX ST. </v>
      </c>
      <c r="H7803" s="11" t="str">
        <f>VLOOKUP(F7803,Sheet1!$A$1:$E$2471,3,FALSE)</f>
        <v>PORTLAND</v>
      </c>
      <c r="I7803" s="11" t="str">
        <f>VLOOKUP(F7803,Sheet1!$A$1:$E$2471,4,FALSE)</f>
        <v>OR</v>
      </c>
      <c r="J7803" s="11" t="str">
        <f>VLOOKUP(F7803,Sheet1!$A$1:$E$2471,5,FALSE)</f>
        <v>97220</v>
      </c>
      <c r="K7803" s="2">
        <v>103.35</v>
      </c>
      <c r="L7803" s="1">
        <v>43259</v>
      </c>
      <c r="M7803">
        <v>0</v>
      </c>
      <c r="N7803">
        <v>1</v>
      </c>
      <c r="P7803" t="s">
        <v>91</v>
      </c>
    </row>
    <row r="7804" spans="1:16" x14ac:dyDescent="0.25">
      <c r="A7804" s="13">
        <v>2230</v>
      </c>
      <c r="B7804" s="11" t="s">
        <v>1107</v>
      </c>
      <c r="C7804" t="s">
        <v>720</v>
      </c>
      <c r="D7804">
        <v>310</v>
      </c>
      <c r="E7804" t="s">
        <v>106</v>
      </c>
      <c r="F7804" t="s">
        <v>726</v>
      </c>
      <c r="G7804" s="11" t="str">
        <f>VLOOKUP(F7804,Sheet1!$A$1:$E$2471,2,FALSE)</f>
        <v xml:space="preserve">2750 CAPITAL DRIVE </v>
      </c>
      <c r="H7804" s="11" t="str">
        <f>VLOOKUP(F7804,Sheet1!$A$1:$E$2471,3,FALSE)</f>
        <v>EUGENE</v>
      </c>
      <c r="I7804" s="11" t="str">
        <f>VLOOKUP(F7804,Sheet1!$A$1:$E$2471,4,FALSE)</f>
        <v>OR</v>
      </c>
      <c r="J7804" s="11" t="str">
        <f>VLOOKUP(F7804,Sheet1!$A$1:$E$2471,5,FALSE)</f>
        <v>97403</v>
      </c>
      <c r="K7804" s="2">
        <v>700</v>
      </c>
      <c r="L7804" s="1">
        <v>43090</v>
      </c>
      <c r="M7804">
        <v>100119600</v>
      </c>
      <c r="N7804">
        <v>1</v>
      </c>
      <c r="P7804" t="s">
        <v>91</v>
      </c>
    </row>
    <row r="7805" spans="1:16" x14ac:dyDescent="0.25">
      <c r="A7805" s="13">
        <v>2230</v>
      </c>
      <c r="B7805" s="11" t="s">
        <v>1107</v>
      </c>
      <c r="C7805" t="s">
        <v>720</v>
      </c>
      <c r="D7805">
        <v>310</v>
      </c>
      <c r="E7805" t="s">
        <v>106</v>
      </c>
      <c r="F7805" t="s">
        <v>726</v>
      </c>
      <c r="G7805" s="11" t="str">
        <f>VLOOKUP(F7805,Sheet1!$A$1:$E$2471,2,FALSE)</f>
        <v xml:space="preserve">2750 CAPITAL DRIVE </v>
      </c>
      <c r="H7805" s="11" t="str">
        <f>VLOOKUP(F7805,Sheet1!$A$1:$E$2471,3,FALSE)</f>
        <v>EUGENE</v>
      </c>
      <c r="I7805" s="11" t="str">
        <f>VLOOKUP(F7805,Sheet1!$A$1:$E$2471,4,FALSE)</f>
        <v>OR</v>
      </c>
      <c r="J7805" s="11" t="str">
        <f>VLOOKUP(F7805,Sheet1!$A$1:$E$2471,5,FALSE)</f>
        <v>97403</v>
      </c>
      <c r="K7805" s="2">
        <v>700</v>
      </c>
      <c r="L7805" s="1">
        <v>43161</v>
      </c>
      <c r="M7805">
        <v>100119904</v>
      </c>
      <c r="N7805">
        <v>1</v>
      </c>
      <c r="P7805" t="s">
        <v>91</v>
      </c>
    </row>
    <row r="7806" spans="1:16" x14ac:dyDescent="0.25">
      <c r="A7806" s="13">
        <v>2230</v>
      </c>
      <c r="B7806" s="11" t="s">
        <v>1107</v>
      </c>
      <c r="C7806" t="s">
        <v>720</v>
      </c>
      <c r="D7806">
        <v>310</v>
      </c>
      <c r="E7806" t="s">
        <v>106</v>
      </c>
      <c r="F7806" t="s">
        <v>726</v>
      </c>
      <c r="G7806" s="11" t="str">
        <f>VLOOKUP(F7806,Sheet1!$A$1:$E$2471,2,FALSE)</f>
        <v xml:space="preserve">2750 CAPITAL DRIVE </v>
      </c>
      <c r="H7806" s="11" t="str">
        <f>VLOOKUP(F7806,Sheet1!$A$1:$E$2471,3,FALSE)</f>
        <v>EUGENE</v>
      </c>
      <c r="I7806" s="11" t="str">
        <f>VLOOKUP(F7806,Sheet1!$A$1:$E$2471,4,FALSE)</f>
        <v>OR</v>
      </c>
      <c r="J7806" s="11" t="str">
        <f>VLOOKUP(F7806,Sheet1!$A$1:$E$2471,5,FALSE)</f>
        <v>97403</v>
      </c>
      <c r="K7806" s="2">
        <v>700</v>
      </c>
      <c r="L7806" s="1">
        <v>43238</v>
      </c>
      <c r="M7806">
        <v>100120319</v>
      </c>
      <c r="N7806">
        <v>1</v>
      </c>
      <c r="P7806" t="s">
        <v>91</v>
      </c>
    </row>
    <row r="7807" spans="1:16" x14ac:dyDescent="0.25">
      <c r="A7807" s="13">
        <v>2230</v>
      </c>
      <c r="B7807" s="11" t="s">
        <v>1107</v>
      </c>
      <c r="C7807" t="s">
        <v>720</v>
      </c>
      <c r="D7807">
        <v>332</v>
      </c>
      <c r="E7807" t="s">
        <v>727</v>
      </c>
      <c r="F7807" t="s">
        <v>159</v>
      </c>
      <c r="G7807" s="11" t="str">
        <f>VLOOKUP(F7807,Sheet1!$A$1:$E$2471,2,FALSE)</f>
        <v xml:space="preserve">3083 NE 49TH PLACE #104 </v>
      </c>
      <c r="H7807" s="11" t="str">
        <f>VLOOKUP(F7807,Sheet1!$A$1:$E$2471,3,FALSE)</f>
        <v>HILLSBORO</v>
      </c>
      <c r="I7807" s="11" t="str">
        <f>VLOOKUP(F7807,Sheet1!$A$1:$E$2471,4,FALSE)</f>
        <v>OR</v>
      </c>
      <c r="J7807" s="11" t="str">
        <f>VLOOKUP(F7807,Sheet1!$A$1:$E$2471,5,FALSE)</f>
        <v>97124-6009</v>
      </c>
      <c r="K7807" s="2">
        <v>75</v>
      </c>
      <c r="L7807" s="1">
        <v>43273</v>
      </c>
      <c r="M7807">
        <v>0</v>
      </c>
      <c r="N7807">
        <v>1</v>
      </c>
      <c r="P7807" t="s">
        <v>91</v>
      </c>
    </row>
    <row r="7808" spans="1:16" x14ac:dyDescent="0.25">
      <c r="A7808" s="13">
        <v>2230</v>
      </c>
      <c r="B7808" s="11" t="s">
        <v>1107</v>
      </c>
      <c r="C7808" t="s">
        <v>720</v>
      </c>
      <c r="D7808">
        <v>341</v>
      </c>
      <c r="E7808" t="s">
        <v>89</v>
      </c>
      <c r="F7808" t="s">
        <v>574</v>
      </c>
      <c r="G7808" s="11" t="str">
        <f>VLOOKUP(F7808,Sheet1!$A$1:$E$2471,2,FALSE)</f>
        <v>..</v>
      </c>
      <c r="H7808" s="11" t="str">
        <f>VLOOKUP(F7808,Sheet1!$A$1:$E$2471,3,FALSE)</f>
        <v>ALOHA</v>
      </c>
      <c r="I7808" s="11" t="str">
        <f>VLOOKUP(F7808,Sheet1!$A$1:$E$2471,4,FALSE)</f>
        <v>OR</v>
      </c>
      <c r="J7808" s="11" t="str">
        <f>VLOOKUP(F7808,Sheet1!$A$1:$E$2471,5,FALSE)</f>
        <v>97007</v>
      </c>
      <c r="K7808" s="2">
        <v>1357.56</v>
      </c>
      <c r="L7808" s="1">
        <v>43014</v>
      </c>
      <c r="M7808">
        <v>0</v>
      </c>
      <c r="N7808">
        <v>1</v>
      </c>
      <c r="P7808" t="s">
        <v>91</v>
      </c>
    </row>
    <row r="7809" spans="1:16" x14ac:dyDescent="0.25">
      <c r="A7809" s="13">
        <v>2230</v>
      </c>
      <c r="B7809" s="11" t="s">
        <v>1107</v>
      </c>
      <c r="C7809" t="s">
        <v>720</v>
      </c>
      <c r="D7809">
        <v>341</v>
      </c>
      <c r="E7809" t="s">
        <v>89</v>
      </c>
      <c r="F7809" t="s">
        <v>571</v>
      </c>
      <c r="G7809" s="11" t="str">
        <f>VLOOKUP(F7809,Sheet1!$A$1:$E$2471,2,FALSE)</f>
        <v>..</v>
      </c>
      <c r="H7809" s="11" t="str">
        <f>VLOOKUP(F7809,Sheet1!$A$1:$E$2471,3,FALSE)</f>
        <v>PORTLAND</v>
      </c>
      <c r="I7809" s="11" t="str">
        <f>VLOOKUP(F7809,Sheet1!$A$1:$E$2471,4,FALSE)</f>
        <v>OR</v>
      </c>
      <c r="J7809" s="11" t="str">
        <f>VLOOKUP(F7809,Sheet1!$A$1:$E$2471,5,FALSE)</f>
        <v>97219</v>
      </c>
      <c r="K7809" s="2">
        <v>65.27</v>
      </c>
      <c r="L7809" s="1">
        <v>43070</v>
      </c>
      <c r="M7809">
        <v>0</v>
      </c>
      <c r="N7809">
        <v>1</v>
      </c>
      <c r="P7809" t="s">
        <v>91</v>
      </c>
    </row>
    <row r="7810" spans="1:16" x14ac:dyDescent="0.25">
      <c r="A7810" s="13">
        <v>2230</v>
      </c>
      <c r="B7810" s="11" t="s">
        <v>1107</v>
      </c>
      <c r="C7810" t="s">
        <v>720</v>
      </c>
      <c r="D7810">
        <v>341</v>
      </c>
      <c r="E7810" t="s">
        <v>89</v>
      </c>
      <c r="F7810" t="s">
        <v>574</v>
      </c>
      <c r="G7810" s="11" t="str">
        <f>VLOOKUP(F7810,Sheet1!$A$1:$E$2471,2,FALSE)</f>
        <v>..</v>
      </c>
      <c r="H7810" s="11" t="str">
        <f>VLOOKUP(F7810,Sheet1!$A$1:$E$2471,3,FALSE)</f>
        <v>ALOHA</v>
      </c>
      <c r="I7810" s="11" t="str">
        <f>VLOOKUP(F7810,Sheet1!$A$1:$E$2471,4,FALSE)</f>
        <v>OR</v>
      </c>
      <c r="J7810" s="11" t="str">
        <f>VLOOKUP(F7810,Sheet1!$A$1:$E$2471,5,FALSE)</f>
        <v>97007</v>
      </c>
      <c r="K7810" s="2">
        <v>1503.3150000000001</v>
      </c>
      <c r="L7810" s="1">
        <v>43061</v>
      </c>
      <c r="M7810">
        <v>0</v>
      </c>
      <c r="N7810">
        <v>1</v>
      </c>
      <c r="P7810" t="s">
        <v>91</v>
      </c>
    </row>
    <row r="7811" spans="1:16" x14ac:dyDescent="0.25">
      <c r="A7811" s="13">
        <v>2230</v>
      </c>
      <c r="B7811" s="11" t="s">
        <v>1107</v>
      </c>
      <c r="C7811" t="s">
        <v>720</v>
      </c>
      <c r="D7811">
        <v>341</v>
      </c>
      <c r="E7811" t="s">
        <v>89</v>
      </c>
      <c r="F7811" t="s">
        <v>109</v>
      </c>
      <c r="G7811" s="11" t="str">
        <f>VLOOKUP(F7811,Sheet1!$A$1:$E$2471,2,FALSE)</f>
        <v>..</v>
      </c>
      <c r="H7811" s="11" t="str">
        <f>VLOOKUP(F7811,Sheet1!$A$1:$E$2471,3,FALSE)</f>
        <v>HILLSBORO</v>
      </c>
      <c r="I7811" s="11" t="str">
        <f>VLOOKUP(F7811,Sheet1!$A$1:$E$2471,4,FALSE)</f>
        <v>OR</v>
      </c>
      <c r="J7811" s="11" t="str">
        <f>VLOOKUP(F7811,Sheet1!$A$1:$E$2471,5,FALSE)</f>
        <v>97123</v>
      </c>
      <c r="K7811" s="2">
        <v>55.533000000000001</v>
      </c>
      <c r="L7811" s="1">
        <v>43077</v>
      </c>
      <c r="M7811">
        <v>100119545</v>
      </c>
      <c r="N7811">
        <v>1</v>
      </c>
      <c r="P7811" t="s">
        <v>91</v>
      </c>
    </row>
    <row r="7812" spans="1:16" x14ac:dyDescent="0.25">
      <c r="A7812" s="13">
        <v>2230</v>
      </c>
      <c r="B7812" s="11" t="s">
        <v>1107</v>
      </c>
      <c r="C7812" t="s">
        <v>720</v>
      </c>
      <c r="D7812">
        <v>341</v>
      </c>
      <c r="E7812" t="s">
        <v>89</v>
      </c>
      <c r="F7812" t="s">
        <v>109</v>
      </c>
      <c r="G7812" s="11" t="str">
        <f>VLOOKUP(F7812,Sheet1!$A$1:$E$2471,2,FALSE)</f>
        <v>..</v>
      </c>
      <c r="H7812" s="11" t="str">
        <f>VLOOKUP(F7812,Sheet1!$A$1:$E$2471,3,FALSE)</f>
        <v>HILLSBORO</v>
      </c>
      <c r="I7812" s="11" t="str">
        <f>VLOOKUP(F7812,Sheet1!$A$1:$E$2471,4,FALSE)</f>
        <v>OR</v>
      </c>
      <c r="J7812" s="11" t="str">
        <f>VLOOKUP(F7812,Sheet1!$A$1:$E$2471,5,FALSE)</f>
        <v>97123</v>
      </c>
      <c r="K7812" s="2">
        <v>41.924999999999997</v>
      </c>
      <c r="L7812" s="1">
        <v>43126</v>
      </c>
      <c r="M7812">
        <v>100119775</v>
      </c>
      <c r="N7812">
        <v>1</v>
      </c>
      <c r="P7812" t="s">
        <v>91</v>
      </c>
    </row>
    <row r="7813" spans="1:16" x14ac:dyDescent="0.25">
      <c r="A7813" s="13">
        <v>2230</v>
      </c>
      <c r="B7813" s="11" t="s">
        <v>1107</v>
      </c>
      <c r="C7813" t="s">
        <v>720</v>
      </c>
      <c r="D7813">
        <v>341</v>
      </c>
      <c r="E7813" t="s">
        <v>89</v>
      </c>
      <c r="F7813" t="s">
        <v>109</v>
      </c>
      <c r="G7813" s="11" t="str">
        <f>VLOOKUP(F7813,Sheet1!$A$1:$E$2471,2,FALSE)</f>
        <v>..</v>
      </c>
      <c r="H7813" s="11" t="str">
        <f>VLOOKUP(F7813,Sheet1!$A$1:$E$2471,3,FALSE)</f>
        <v>HILLSBORO</v>
      </c>
      <c r="I7813" s="11" t="str">
        <f>VLOOKUP(F7813,Sheet1!$A$1:$E$2471,4,FALSE)</f>
        <v>OR</v>
      </c>
      <c r="J7813" s="11" t="str">
        <f>VLOOKUP(F7813,Sheet1!$A$1:$E$2471,5,FALSE)</f>
        <v>97123</v>
      </c>
      <c r="K7813" s="2">
        <v>56.570999999999998</v>
      </c>
      <c r="L7813" s="1">
        <v>43175</v>
      </c>
      <c r="M7813">
        <v>100120008</v>
      </c>
      <c r="N7813">
        <v>1</v>
      </c>
      <c r="P7813" t="s">
        <v>91</v>
      </c>
    </row>
    <row r="7814" spans="1:16" x14ac:dyDescent="0.25">
      <c r="A7814" s="13">
        <v>2230</v>
      </c>
      <c r="B7814" s="11" t="s">
        <v>1107</v>
      </c>
      <c r="C7814" t="s">
        <v>720</v>
      </c>
      <c r="D7814">
        <v>341</v>
      </c>
      <c r="E7814" t="s">
        <v>89</v>
      </c>
      <c r="F7814" t="s">
        <v>574</v>
      </c>
      <c r="G7814" s="11" t="str">
        <f>VLOOKUP(F7814,Sheet1!$A$1:$E$2471,2,FALSE)</f>
        <v>..</v>
      </c>
      <c r="H7814" s="11" t="str">
        <f>VLOOKUP(F7814,Sheet1!$A$1:$E$2471,3,FALSE)</f>
        <v>ALOHA</v>
      </c>
      <c r="I7814" s="11" t="str">
        <f>VLOOKUP(F7814,Sheet1!$A$1:$E$2471,4,FALSE)</f>
        <v>OR</v>
      </c>
      <c r="J7814" s="11" t="str">
        <f>VLOOKUP(F7814,Sheet1!$A$1:$E$2471,5,FALSE)</f>
        <v>97007</v>
      </c>
      <c r="K7814" s="2">
        <v>2076.165</v>
      </c>
      <c r="L7814" s="1">
        <v>43168</v>
      </c>
      <c r="M7814">
        <v>0</v>
      </c>
      <c r="N7814">
        <v>1</v>
      </c>
      <c r="P7814" t="s">
        <v>91</v>
      </c>
    </row>
    <row r="7815" spans="1:16" x14ac:dyDescent="0.25">
      <c r="A7815" s="13">
        <v>2230</v>
      </c>
      <c r="B7815" s="11" t="s">
        <v>1107</v>
      </c>
      <c r="C7815" t="s">
        <v>720</v>
      </c>
      <c r="D7815">
        <v>341</v>
      </c>
      <c r="E7815" t="s">
        <v>89</v>
      </c>
      <c r="F7815" t="s">
        <v>109</v>
      </c>
      <c r="G7815" s="11" t="str">
        <f>VLOOKUP(F7815,Sheet1!$A$1:$E$2471,2,FALSE)</f>
        <v>..</v>
      </c>
      <c r="H7815" s="11" t="str">
        <f>VLOOKUP(F7815,Sheet1!$A$1:$E$2471,3,FALSE)</f>
        <v>HILLSBORO</v>
      </c>
      <c r="I7815" s="11" t="str">
        <f>VLOOKUP(F7815,Sheet1!$A$1:$E$2471,4,FALSE)</f>
        <v>OR</v>
      </c>
      <c r="J7815" s="11" t="str">
        <f>VLOOKUP(F7815,Sheet1!$A$1:$E$2471,5,FALSE)</f>
        <v>97123</v>
      </c>
      <c r="K7815" s="2">
        <v>56.570999999999998</v>
      </c>
      <c r="L7815" s="1">
        <v>43217</v>
      </c>
      <c r="M7815">
        <v>100120211</v>
      </c>
      <c r="N7815">
        <v>1</v>
      </c>
      <c r="P7815" t="s">
        <v>91</v>
      </c>
    </row>
    <row r="7816" spans="1:16" x14ac:dyDescent="0.25">
      <c r="A7816" s="13">
        <v>2230</v>
      </c>
      <c r="B7816" s="11" t="s">
        <v>1107</v>
      </c>
      <c r="C7816" t="s">
        <v>720</v>
      </c>
      <c r="D7816">
        <v>341</v>
      </c>
      <c r="E7816" t="s">
        <v>89</v>
      </c>
      <c r="F7816" t="s">
        <v>571</v>
      </c>
      <c r="G7816" s="11" t="str">
        <f>VLOOKUP(F7816,Sheet1!$A$1:$E$2471,2,FALSE)</f>
        <v>..</v>
      </c>
      <c r="H7816" s="11" t="str">
        <f>VLOOKUP(F7816,Sheet1!$A$1:$E$2471,3,FALSE)</f>
        <v>PORTLAND</v>
      </c>
      <c r="I7816" s="11" t="str">
        <f>VLOOKUP(F7816,Sheet1!$A$1:$E$2471,4,FALSE)</f>
        <v>OR</v>
      </c>
      <c r="J7816" s="11" t="str">
        <f>VLOOKUP(F7816,Sheet1!$A$1:$E$2471,5,FALSE)</f>
        <v>97219</v>
      </c>
      <c r="K7816" s="2">
        <v>90</v>
      </c>
      <c r="L7816" s="1">
        <v>43224</v>
      </c>
      <c r="M7816">
        <v>0</v>
      </c>
      <c r="N7816">
        <v>1</v>
      </c>
      <c r="P7816" t="s">
        <v>91</v>
      </c>
    </row>
    <row r="7817" spans="1:16" x14ac:dyDescent="0.25">
      <c r="A7817" s="13">
        <v>2230</v>
      </c>
      <c r="B7817" s="11" t="s">
        <v>1107</v>
      </c>
      <c r="C7817" t="s">
        <v>720</v>
      </c>
      <c r="D7817">
        <v>341</v>
      </c>
      <c r="E7817" t="s">
        <v>89</v>
      </c>
      <c r="F7817" t="s">
        <v>109</v>
      </c>
      <c r="G7817" s="11" t="str">
        <f>VLOOKUP(F7817,Sheet1!$A$1:$E$2471,2,FALSE)</f>
        <v>..</v>
      </c>
      <c r="H7817" s="11" t="str">
        <f>VLOOKUP(F7817,Sheet1!$A$1:$E$2471,3,FALSE)</f>
        <v>HILLSBORO</v>
      </c>
      <c r="I7817" s="11" t="str">
        <f>VLOOKUP(F7817,Sheet1!$A$1:$E$2471,4,FALSE)</f>
        <v>OR</v>
      </c>
      <c r="J7817" s="11" t="str">
        <f>VLOOKUP(F7817,Sheet1!$A$1:$E$2471,5,FALSE)</f>
        <v>97123</v>
      </c>
      <c r="K7817" s="2">
        <v>50.793999999999997</v>
      </c>
      <c r="L7817" s="1">
        <v>43245</v>
      </c>
      <c r="M7817">
        <v>0</v>
      </c>
      <c r="N7817">
        <v>1</v>
      </c>
      <c r="P7817" t="s">
        <v>91</v>
      </c>
    </row>
    <row r="7818" spans="1:16" x14ac:dyDescent="0.25">
      <c r="A7818" s="13">
        <v>2230</v>
      </c>
      <c r="B7818" s="11" t="s">
        <v>1107</v>
      </c>
      <c r="C7818" t="s">
        <v>720</v>
      </c>
      <c r="D7818">
        <v>341</v>
      </c>
      <c r="E7818" t="s">
        <v>89</v>
      </c>
      <c r="F7818" t="s">
        <v>574</v>
      </c>
      <c r="G7818" s="11" t="str">
        <f>VLOOKUP(F7818,Sheet1!$A$1:$E$2471,2,FALSE)</f>
        <v>..</v>
      </c>
      <c r="H7818" s="11" t="str">
        <f>VLOOKUP(F7818,Sheet1!$A$1:$E$2471,3,FALSE)</f>
        <v>ALOHA</v>
      </c>
      <c r="I7818" s="11" t="str">
        <f>VLOOKUP(F7818,Sheet1!$A$1:$E$2471,4,FALSE)</f>
        <v>OR</v>
      </c>
      <c r="J7818" s="11" t="str">
        <f>VLOOKUP(F7818,Sheet1!$A$1:$E$2471,5,FALSE)</f>
        <v>97007</v>
      </c>
      <c r="K7818" s="2">
        <v>1251.2249999999999</v>
      </c>
      <c r="L7818" s="1">
        <v>43238</v>
      </c>
      <c r="M7818">
        <v>0</v>
      </c>
      <c r="N7818">
        <v>1</v>
      </c>
      <c r="P7818" t="s">
        <v>91</v>
      </c>
    </row>
    <row r="7819" spans="1:16" x14ac:dyDescent="0.25">
      <c r="A7819" s="13">
        <v>2230</v>
      </c>
      <c r="B7819" s="11" t="s">
        <v>1107</v>
      </c>
      <c r="C7819" t="s">
        <v>720</v>
      </c>
      <c r="D7819">
        <v>341</v>
      </c>
      <c r="E7819" t="s">
        <v>89</v>
      </c>
      <c r="F7819" t="s">
        <v>728</v>
      </c>
      <c r="G7819" s="11" t="str">
        <f>VLOOKUP(F7819,Sheet1!$A$1:$E$2471,2,FALSE)</f>
        <v>..</v>
      </c>
      <c r="H7819" s="11" t="str">
        <f>VLOOKUP(F7819,Sheet1!$A$1:$E$2471,3,FALSE)</f>
        <v>BEAVERTON</v>
      </c>
      <c r="I7819" s="11" t="str">
        <f>VLOOKUP(F7819,Sheet1!$A$1:$E$2471,4,FALSE)</f>
        <v>OR</v>
      </c>
      <c r="J7819" s="11" t="str">
        <f>VLOOKUP(F7819,Sheet1!$A$1:$E$2471,5,FALSE)</f>
        <v>97003</v>
      </c>
      <c r="K7819" s="2">
        <v>57.061500000000002</v>
      </c>
      <c r="L7819" s="1">
        <v>43278</v>
      </c>
      <c r="M7819">
        <v>0</v>
      </c>
      <c r="N7819">
        <v>1</v>
      </c>
      <c r="P7819" t="s">
        <v>91</v>
      </c>
    </row>
    <row r="7820" spans="1:16" x14ac:dyDescent="0.25">
      <c r="A7820" s="13">
        <v>2230</v>
      </c>
      <c r="B7820" s="11" t="s">
        <v>1107</v>
      </c>
      <c r="C7820" t="s">
        <v>720</v>
      </c>
      <c r="D7820">
        <v>341</v>
      </c>
      <c r="E7820" t="s">
        <v>89</v>
      </c>
      <c r="F7820" t="s">
        <v>109</v>
      </c>
      <c r="G7820" s="11" t="str">
        <f>VLOOKUP(F7820,Sheet1!$A$1:$E$2471,2,FALSE)</f>
        <v>..</v>
      </c>
      <c r="H7820" s="11" t="str">
        <f>VLOOKUP(F7820,Sheet1!$A$1:$E$2471,3,FALSE)</f>
        <v>HILLSBORO</v>
      </c>
      <c r="I7820" s="11" t="str">
        <f>VLOOKUP(F7820,Sheet1!$A$1:$E$2471,4,FALSE)</f>
        <v>OR</v>
      </c>
      <c r="J7820" s="11" t="str">
        <f>VLOOKUP(F7820,Sheet1!$A$1:$E$2471,5,FALSE)</f>
        <v>97123</v>
      </c>
      <c r="K7820" s="2">
        <v>18.856999999999999</v>
      </c>
      <c r="L7820" s="1">
        <v>43259</v>
      </c>
      <c r="M7820">
        <v>0</v>
      </c>
      <c r="N7820">
        <v>1</v>
      </c>
      <c r="P7820" t="s">
        <v>91</v>
      </c>
    </row>
    <row r="7821" spans="1:16" x14ac:dyDescent="0.25">
      <c r="A7821" s="13">
        <v>2230</v>
      </c>
      <c r="B7821" s="11" t="s">
        <v>1107</v>
      </c>
      <c r="C7821" t="s">
        <v>720</v>
      </c>
      <c r="D7821">
        <v>341</v>
      </c>
      <c r="E7821" t="s">
        <v>89</v>
      </c>
      <c r="F7821" t="s">
        <v>574</v>
      </c>
      <c r="G7821" s="11" t="str">
        <f>VLOOKUP(F7821,Sheet1!$A$1:$E$2471,2,FALSE)</f>
        <v>..</v>
      </c>
      <c r="H7821" s="11" t="str">
        <f>VLOOKUP(F7821,Sheet1!$A$1:$E$2471,3,FALSE)</f>
        <v>ALOHA</v>
      </c>
      <c r="I7821" s="11" t="str">
        <f>VLOOKUP(F7821,Sheet1!$A$1:$E$2471,4,FALSE)</f>
        <v>OR</v>
      </c>
      <c r="J7821" s="11" t="str">
        <f>VLOOKUP(F7821,Sheet1!$A$1:$E$2471,5,FALSE)</f>
        <v>97007</v>
      </c>
      <c r="K7821" s="2">
        <v>592.81500000000005</v>
      </c>
      <c r="L7821" s="1">
        <v>43278</v>
      </c>
      <c r="M7821">
        <v>0</v>
      </c>
      <c r="N7821">
        <v>1</v>
      </c>
      <c r="P7821" t="s">
        <v>91</v>
      </c>
    </row>
    <row r="7822" spans="1:16" x14ac:dyDescent="0.25">
      <c r="A7822" s="13">
        <v>2230</v>
      </c>
      <c r="B7822" s="11" t="s">
        <v>1107</v>
      </c>
      <c r="C7822" t="s">
        <v>720</v>
      </c>
      <c r="D7822">
        <v>341</v>
      </c>
      <c r="E7822" t="s">
        <v>89</v>
      </c>
      <c r="F7822" t="s">
        <v>431</v>
      </c>
      <c r="G7822" s="11" t="str">
        <f>VLOOKUP(F7822,Sheet1!$A$1:$E$2471,2,FALSE)</f>
        <v>..</v>
      </c>
      <c r="H7822" s="11" t="str">
        <f>VLOOKUP(F7822,Sheet1!$A$1:$E$2471,3,FALSE)</f>
        <v>TUALATIN</v>
      </c>
      <c r="I7822" s="11" t="str">
        <f>VLOOKUP(F7822,Sheet1!$A$1:$E$2471,4,FALSE)</f>
        <v>OR</v>
      </c>
      <c r="J7822" s="11" t="str">
        <f>VLOOKUP(F7822,Sheet1!$A$1:$E$2471,5,FALSE)</f>
        <v>97062</v>
      </c>
      <c r="K7822" s="2">
        <v>43.228000000000002</v>
      </c>
      <c r="L7822" s="1">
        <v>43084</v>
      </c>
      <c r="M7822">
        <v>0</v>
      </c>
      <c r="N7822">
        <v>1</v>
      </c>
      <c r="P7822" t="s">
        <v>91</v>
      </c>
    </row>
    <row r="7823" spans="1:16" x14ac:dyDescent="0.25">
      <c r="A7823" s="13">
        <v>2230</v>
      </c>
      <c r="B7823" s="11" t="s">
        <v>1107</v>
      </c>
      <c r="C7823" t="s">
        <v>720</v>
      </c>
      <c r="D7823">
        <v>341</v>
      </c>
      <c r="E7823" t="s">
        <v>89</v>
      </c>
      <c r="F7823" t="s">
        <v>369</v>
      </c>
      <c r="G7823" s="11" t="str">
        <f>VLOOKUP(F7823,Sheet1!$A$1:$E$2471,2,FALSE)</f>
        <v>..</v>
      </c>
      <c r="H7823" s="11" t="str">
        <f>VLOOKUP(F7823,Sheet1!$A$1:$E$2471,3,FALSE)</f>
        <v>ALOHA</v>
      </c>
      <c r="I7823" s="11" t="str">
        <f>VLOOKUP(F7823,Sheet1!$A$1:$E$2471,4,FALSE)</f>
        <v>OR</v>
      </c>
      <c r="J7823" s="11" t="str">
        <f>VLOOKUP(F7823,Sheet1!$A$1:$E$2471,5,FALSE)</f>
        <v>97003</v>
      </c>
      <c r="K7823" s="2">
        <v>16.585000000000001</v>
      </c>
      <c r="L7823" s="1">
        <v>43112</v>
      </c>
      <c r="M7823">
        <v>0</v>
      </c>
      <c r="N7823">
        <v>1</v>
      </c>
      <c r="P7823" t="s">
        <v>91</v>
      </c>
    </row>
    <row r="7824" spans="1:16" x14ac:dyDescent="0.25">
      <c r="A7824" s="13">
        <v>2230</v>
      </c>
      <c r="B7824" s="11" t="s">
        <v>1107</v>
      </c>
      <c r="C7824" t="s">
        <v>720</v>
      </c>
      <c r="D7824">
        <v>341</v>
      </c>
      <c r="E7824" t="s">
        <v>89</v>
      </c>
      <c r="F7824" t="s">
        <v>375</v>
      </c>
      <c r="G7824" s="11" t="str">
        <f>VLOOKUP(F7824,Sheet1!$A$1:$E$2471,2,FALSE)</f>
        <v>..</v>
      </c>
      <c r="H7824" s="11" t="str">
        <f>VLOOKUP(F7824,Sheet1!$A$1:$E$2471,3,FALSE)</f>
        <v>PORTLAND</v>
      </c>
      <c r="I7824" s="11" t="str">
        <f>VLOOKUP(F7824,Sheet1!$A$1:$E$2471,4,FALSE)</f>
        <v>OR</v>
      </c>
      <c r="J7824" s="11" t="str">
        <f>VLOOKUP(F7824,Sheet1!$A$1:$E$2471,5,FALSE)</f>
        <v>97212</v>
      </c>
      <c r="K7824" s="2">
        <v>279.27</v>
      </c>
      <c r="L7824" s="1">
        <v>43133</v>
      </c>
      <c r="M7824">
        <v>0</v>
      </c>
      <c r="N7824">
        <v>1</v>
      </c>
      <c r="P7824" t="s">
        <v>91</v>
      </c>
    </row>
    <row r="7825" spans="1:16" x14ac:dyDescent="0.25">
      <c r="A7825" s="13">
        <v>2230</v>
      </c>
      <c r="B7825" s="11" t="s">
        <v>1107</v>
      </c>
      <c r="C7825" t="s">
        <v>720</v>
      </c>
      <c r="D7825">
        <v>341</v>
      </c>
      <c r="E7825" t="s">
        <v>89</v>
      </c>
      <c r="F7825" t="s">
        <v>369</v>
      </c>
      <c r="G7825" s="11" t="str">
        <f>VLOOKUP(F7825,Sheet1!$A$1:$E$2471,2,FALSE)</f>
        <v>..</v>
      </c>
      <c r="H7825" s="11" t="str">
        <f>VLOOKUP(F7825,Sheet1!$A$1:$E$2471,3,FALSE)</f>
        <v>ALOHA</v>
      </c>
      <c r="I7825" s="11" t="str">
        <f>VLOOKUP(F7825,Sheet1!$A$1:$E$2471,4,FALSE)</f>
        <v>OR</v>
      </c>
      <c r="J7825" s="11" t="str">
        <f>VLOOKUP(F7825,Sheet1!$A$1:$E$2471,5,FALSE)</f>
        <v>97003</v>
      </c>
      <c r="K7825" s="2">
        <v>26.16</v>
      </c>
      <c r="L7825" s="1">
        <v>43203</v>
      </c>
      <c r="M7825">
        <v>0</v>
      </c>
      <c r="N7825">
        <v>1</v>
      </c>
      <c r="P7825" t="s">
        <v>91</v>
      </c>
    </row>
    <row r="7826" spans="1:16" x14ac:dyDescent="0.25">
      <c r="A7826" s="13">
        <v>2230</v>
      </c>
      <c r="B7826" s="11" t="s">
        <v>1107</v>
      </c>
      <c r="C7826" t="s">
        <v>720</v>
      </c>
      <c r="D7826">
        <v>341</v>
      </c>
      <c r="E7826" t="s">
        <v>89</v>
      </c>
      <c r="F7826" t="s">
        <v>369</v>
      </c>
      <c r="G7826" s="11" t="str">
        <f>VLOOKUP(F7826,Sheet1!$A$1:$E$2471,2,FALSE)</f>
        <v>..</v>
      </c>
      <c r="H7826" s="11" t="str">
        <f>VLOOKUP(F7826,Sheet1!$A$1:$E$2471,3,FALSE)</f>
        <v>ALOHA</v>
      </c>
      <c r="I7826" s="11" t="str">
        <f>VLOOKUP(F7826,Sheet1!$A$1:$E$2471,4,FALSE)</f>
        <v>OR</v>
      </c>
      <c r="J7826" s="11" t="str">
        <f>VLOOKUP(F7826,Sheet1!$A$1:$E$2471,5,FALSE)</f>
        <v>97003</v>
      </c>
      <c r="K7826" s="2">
        <v>132.97999999999999</v>
      </c>
      <c r="L7826" s="1">
        <v>43278</v>
      </c>
      <c r="M7826">
        <v>0</v>
      </c>
      <c r="N7826">
        <v>1</v>
      </c>
      <c r="P7826" t="s">
        <v>91</v>
      </c>
    </row>
    <row r="7827" spans="1:16" x14ac:dyDescent="0.25">
      <c r="A7827" s="13">
        <v>2230</v>
      </c>
      <c r="B7827" s="11" t="s">
        <v>1107</v>
      </c>
      <c r="C7827" t="s">
        <v>720</v>
      </c>
      <c r="D7827">
        <v>341</v>
      </c>
      <c r="E7827" t="s">
        <v>89</v>
      </c>
      <c r="F7827" t="s">
        <v>431</v>
      </c>
      <c r="G7827" s="11" t="str">
        <f>VLOOKUP(F7827,Sheet1!$A$1:$E$2471,2,FALSE)</f>
        <v>..</v>
      </c>
      <c r="H7827" s="11" t="str">
        <f>VLOOKUP(F7827,Sheet1!$A$1:$E$2471,3,FALSE)</f>
        <v>TUALATIN</v>
      </c>
      <c r="I7827" s="11" t="str">
        <f>VLOOKUP(F7827,Sheet1!$A$1:$E$2471,4,FALSE)</f>
        <v>OR</v>
      </c>
      <c r="J7827" s="11" t="str">
        <f>VLOOKUP(F7827,Sheet1!$A$1:$E$2471,5,FALSE)</f>
        <v>97062</v>
      </c>
      <c r="K7827" s="2">
        <v>62.674999999999997</v>
      </c>
      <c r="L7827" s="1">
        <v>43266</v>
      </c>
      <c r="M7827">
        <v>0</v>
      </c>
      <c r="N7827">
        <v>1</v>
      </c>
      <c r="P7827" t="s">
        <v>91</v>
      </c>
    </row>
    <row r="7828" spans="1:16" x14ac:dyDescent="0.25">
      <c r="A7828" s="13">
        <v>2230</v>
      </c>
      <c r="B7828" s="11" t="s">
        <v>1107</v>
      </c>
      <c r="C7828" t="s">
        <v>720</v>
      </c>
      <c r="D7828">
        <v>341</v>
      </c>
      <c r="E7828" t="s">
        <v>89</v>
      </c>
      <c r="F7828" t="s">
        <v>375</v>
      </c>
      <c r="G7828" s="11" t="str">
        <f>VLOOKUP(F7828,Sheet1!$A$1:$E$2471,2,FALSE)</f>
        <v>..</v>
      </c>
      <c r="H7828" s="11" t="str">
        <f>VLOOKUP(F7828,Sheet1!$A$1:$E$2471,3,FALSE)</f>
        <v>PORTLAND</v>
      </c>
      <c r="I7828" s="11" t="str">
        <f>VLOOKUP(F7828,Sheet1!$A$1:$E$2471,4,FALSE)</f>
        <v>OR</v>
      </c>
      <c r="J7828" s="11" t="str">
        <f>VLOOKUP(F7828,Sheet1!$A$1:$E$2471,5,FALSE)</f>
        <v>97212</v>
      </c>
      <c r="K7828" s="2">
        <v>249.065</v>
      </c>
      <c r="L7828" s="1">
        <v>43266</v>
      </c>
      <c r="M7828">
        <v>0</v>
      </c>
      <c r="N7828">
        <v>1</v>
      </c>
      <c r="P7828" t="s">
        <v>91</v>
      </c>
    </row>
    <row r="7829" spans="1:16" x14ac:dyDescent="0.25">
      <c r="A7829" s="13">
        <v>2230</v>
      </c>
      <c r="B7829" s="11" t="s">
        <v>1107</v>
      </c>
      <c r="C7829" t="s">
        <v>720</v>
      </c>
      <c r="D7829">
        <v>341</v>
      </c>
      <c r="E7829" t="s">
        <v>89</v>
      </c>
      <c r="F7829" t="s">
        <v>2</v>
      </c>
      <c r="G7829" s="11" t="str">
        <f>VLOOKUP(F7829,Sheet1!$A$1:$E$2471,2,FALSE)</f>
        <v>BANKCARD CENTER PO BOX 982238</v>
      </c>
      <c r="H7829" s="11" t="str">
        <f>VLOOKUP(F7829,Sheet1!$A$1:$E$2471,3,FALSE)</f>
        <v>EL PASO</v>
      </c>
      <c r="I7829" s="11" t="str">
        <f>VLOOKUP(F7829,Sheet1!$A$1:$E$2471,4,FALSE)</f>
        <v>TX</v>
      </c>
      <c r="J7829" s="11" t="str">
        <f>VLOOKUP(F7829,Sheet1!$A$1:$E$2471,5,FALSE)</f>
        <v>79998-2238</v>
      </c>
      <c r="K7829" s="2">
        <v>200.33</v>
      </c>
      <c r="L7829" s="1">
        <v>42998</v>
      </c>
      <c r="M7829">
        <v>0</v>
      </c>
      <c r="N7829">
        <v>1</v>
      </c>
      <c r="P7829" t="s">
        <v>91</v>
      </c>
    </row>
    <row r="7830" spans="1:16" x14ac:dyDescent="0.25">
      <c r="A7830" s="13">
        <v>2230</v>
      </c>
      <c r="B7830" s="11" t="s">
        <v>1107</v>
      </c>
      <c r="C7830" t="s">
        <v>720</v>
      </c>
      <c r="D7830">
        <v>341</v>
      </c>
      <c r="E7830" t="s">
        <v>89</v>
      </c>
      <c r="F7830" t="s">
        <v>61</v>
      </c>
      <c r="G7830" s="11" t="str">
        <f>VLOOKUP(F7830,Sheet1!$A$1:$E$2471,2,FALSE)</f>
        <v>..</v>
      </c>
      <c r="H7830" s="11" t="str">
        <f>VLOOKUP(F7830,Sheet1!$A$1:$E$2471,3,FALSE)</f>
        <v>HAMMOND</v>
      </c>
      <c r="I7830" s="11" t="str">
        <f>VLOOKUP(F7830,Sheet1!$A$1:$E$2471,4,FALSE)</f>
        <v>OR</v>
      </c>
      <c r="J7830" s="11" t="str">
        <f>VLOOKUP(F7830,Sheet1!$A$1:$E$2471,5,FALSE)</f>
        <v>97121</v>
      </c>
      <c r="K7830" s="2">
        <v>195.27500000000001</v>
      </c>
      <c r="L7830" s="1">
        <v>42989</v>
      </c>
      <c r="M7830">
        <v>0</v>
      </c>
      <c r="N7830">
        <v>1</v>
      </c>
      <c r="P7830" t="s">
        <v>91</v>
      </c>
    </row>
    <row r="7831" spans="1:16" x14ac:dyDescent="0.25">
      <c r="A7831" s="13">
        <v>2230</v>
      </c>
      <c r="B7831" s="11" t="s">
        <v>1107</v>
      </c>
      <c r="C7831" t="s">
        <v>720</v>
      </c>
      <c r="D7831">
        <v>341</v>
      </c>
      <c r="E7831" t="s">
        <v>89</v>
      </c>
      <c r="F7831" t="s">
        <v>223</v>
      </c>
      <c r="G7831" s="11" t="str">
        <f>VLOOKUP(F7831,Sheet1!$A$1:$E$2471,2,FALSE)</f>
        <v>..</v>
      </c>
      <c r="H7831" s="11" t="str">
        <f>VLOOKUP(F7831,Sheet1!$A$1:$E$2471,3,FALSE)</f>
        <v>GEARHART</v>
      </c>
      <c r="I7831" s="11" t="str">
        <f>VLOOKUP(F7831,Sheet1!$A$1:$E$2471,4,FALSE)</f>
        <v>OR</v>
      </c>
      <c r="J7831" s="11" t="str">
        <f>VLOOKUP(F7831,Sheet1!$A$1:$E$2471,5,FALSE)</f>
        <v>97138</v>
      </c>
      <c r="K7831" s="2">
        <v>71.69</v>
      </c>
      <c r="L7831" s="1">
        <v>43007</v>
      </c>
      <c r="M7831">
        <v>0</v>
      </c>
      <c r="N7831">
        <v>1</v>
      </c>
      <c r="P7831" t="s">
        <v>91</v>
      </c>
    </row>
    <row r="7832" spans="1:16" x14ac:dyDescent="0.25">
      <c r="A7832" s="13">
        <v>2230</v>
      </c>
      <c r="B7832" s="11" t="s">
        <v>1107</v>
      </c>
      <c r="C7832" t="s">
        <v>720</v>
      </c>
      <c r="D7832">
        <v>341</v>
      </c>
      <c r="E7832" t="s">
        <v>89</v>
      </c>
      <c r="F7832" t="s">
        <v>571</v>
      </c>
      <c r="G7832" s="11" t="str">
        <f>VLOOKUP(F7832,Sheet1!$A$1:$E$2471,2,FALSE)</f>
        <v>..</v>
      </c>
      <c r="H7832" s="11" t="str">
        <f>VLOOKUP(F7832,Sheet1!$A$1:$E$2471,3,FALSE)</f>
        <v>PORTLAND</v>
      </c>
      <c r="I7832" s="11" t="str">
        <f>VLOOKUP(F7832,Sheet1!$A$1:$E$2471,4,FALSE)</f>
        <v>OR</v>
      </c>
      <c r="J7832" s="11" t="str">
        <f>VLOOKUP(F7832,Sheet1!$A$1:$E$2471,5,FALSE)</f>
        <v>97219</v>
      </c>
      <c r="K7832" s="2">
        <v>328.62</v>
      </c>
      <c r="L7832" s="1">
        <v>42989</v>
      </c>
      <c r="M7832">
        <v>0</v>
      </c>
      <c r="N7832">
        <v>1</v>
      </c>
      <c r="P7832" t="s">
        <v>91</v>
      </c>
    </row>
    <row r="7833" spans="1:16" x14ac:dyDescent="0.25">
      <c r="A7833" s="13">
        <v>2230</v>
      </c>
      <c r="B7833" s="11" t="s">
        <v>1107</v>
      </c>
      <c r="C7833" t="s">
        <v>720</v>
      </c>
      <c r="D7833">
        <v>341</v>
      </c>
      <c r="E7833" t="s">
        <v>89</v>
      </c>
      <c r="F7833" t="s">
        <v>571</v>
      </c>
      <c r="G7833" s="11" t="str">
        <f>VLOOKUP(F7833,Sheet1!$A$1:$E$2471,2,FALSE)</f>
        <v>..</v>
      </c>
      <c r="H7833" s="11" t="str">
        <f>VLOOKUP(F7833,Sheet1!$A$1:$E$2471,3,FALSE)</f>
        <v>PORTLAND</v>
      </c>
      <c r="I7833" s="11" t="str">
        <f>VLOOKUP(F7833,Sheet1!$A$1:$E$2471,4,FALSE)</f>
        <v>OR</v>
      </c>
      <c r="J7833" s="11" t="str">
        <f>VLOOKUP(F7833,Sheet1!$A$1:$E$2471,5,FALSE)</f>
        <v>97219</v>
      </c>
      <c r="K7833" s="2">
        <v>189.39</v>
      </c>
      <c r="L7833" s="1">
        <v>42989</v>
      </c>
      <c r="M7833">
        <v>0</v>
      </c>
      <c r="N7833">
        <v>1</v>
      </c>
      <c r="P7833" t="s">
        <v>91</v>
      </c>
    </row>
    <row r="7834" spans="1:16" x14ac:dyDescent="0.25">
      <c r="A7834" s="13">
        <v>2230</v>
      </c>
      <c r="B7834" s="11" t="s">
        <v>1107</v>
      </c>
      <c r="C7834" t="s">
        <v>720</v>
      </c>
      <c r="D7834">
        <v>341</v>
      </c>
      <c r="E7834" t="s">
        <v>89</v>
      </c>
      <c r="F7834" t="s">
        <v>458</v>
      </c>
      <c r="G7834" s="11" t="str">
        <f>VLOOKUP(F7834,Sheet1!$A$1:$E$2471,2,FALSE)</f>
        <v>..</v>
      </c>
      <c r="H7834" s="11" t="str">
        <f>VLOOKUP(F7834,Sheet1!$A$1:$E$2471,3,FALSE)</f>
        <v>HILLSBORO</v>
      </c>
      <c r="I7834" s="11" t="str">
        <f>VLOOKUP(F7834,Sheet1!$A$1:$E$2471,4,FALSE)</f>
        <v>OR</v>
      </c>
      <c r="J7834" s="11" t="str">
        <f>VLOOKUP(F7834,Sheet1!$A$1:$E$2471,5,FALSE)</f>
        <v>97124</v>
      </c>
      <c r="K7834" s="2">
        <v>520.58175000000006</v>
      </c>
      <c r="L7834" s="1">
        <v>43007</v>
      </c>
      <c r="M7834">
        <v>0</v>
      </c>
      <c r="N7834">
        <v>1</v>
      </c>
      <c r="P7834" t="s">
        <v>91</v>
      </c>
    </row>
    <row r="7835" spans="1:16" x14ac:dyDescent="0.25">
      <c r="A7835" s="13">
        <v>2230</v>
      </c>
      <c r="B7835" s="11" t="s">
        <v>1107</v>
      </c>
      <c r="C7835" t="s">
        <v>720</v>
      </c>
      <c r="D7835">
        <v>341</v>
      </c>
      <c r="E7835" t="s">
        <v>89</v>
      </c>
      <c r="F7835" t="s">
        <v>729</v>
      </c>
      <c r="G7835" s="11" t="str">
        <f>VLOOKUP(F7835,Sheet1!$A$1:$E$2471,2,FALSE)</f>
        <v>..</v>
      </c>
      <c r="H7835" s="11" t="str">
        <f>VLOOKUP(F7835,Sheet1!$A$1:$E$2471,3,FALSE)</f>
        <v>ASTORIA</v>
      </c>
      <c r="I7835" s="11" t="str">
        <f>VLOOKUP(F7835,Sheet1!$A$1:$E$2471,4,FALSE)</f>
        <v>OR</v>
      </c>
      <c r="J7835" s="11" t="str">
        <f>VLOOKUP(F7835,Sheet1!$A$1:$E$2471,5,FALSE)</f>
        <v>97103</v>
      </c>
      <c r="K7835" s="2">
        <v>74.900000000000006</v>
      </c>
      <c r="L7835" s="1">
        <v>42993</v>
      </c>
      <c r="M7835">
        <v>0</v>
      </c>
      <c r="N7835">
        <v>1</v>
      </c>
      <c r="P7835" t="s">
        <v>91</v>
      </c>
    </row>
    <row r="7836" spans="1:16" x14ac:dyDescent="0.25">
      <c r="A7836" s="13">
        <v>2230</v>
      </c>
      <c r="B7836" s="11" t="s">
        <v>1107</v>
      </c>
      <c r="C7836" t="s">
        <v>720</v>
      </c>
      <c r="D7836">
        <v>341</v>
      </c>
      <c r="E7836" t="s">
        <v>89</v>
      </c>
      <c r="F7836" t="s">
        <v>61</v>
      </c>
      <c r="G7836" s="11" t="str">
        <f>VLOOKUP(F7836,Sheet1!$A$1:$E$2471,2,FALSE)</f>
        <v>..</v>
      </c>
      <c r="H7836" s="11" t="str">
        <f>VLOOKUP(F7836,Sheet1!$A$1:$E$2471,3,FALSE)</f>
        <v>HAMMOND</v>
      </c>
      <c r="I7836" s="11" t="str">
        <f>VLOOKUP(F7836,Sheet1!$A$1:$E$2471,4,FALSE)</f>
        <v>OR</v>
      </c>
      <c r="J7836" s="11" t="str">
        <f>VLOOKUP(F7836,Sheet1!$A$1:$E$2471,5,FALSE)</f>
        <v>97121</v>
      </c>
      <c r="K7836" s="2">
        <v>233.26</v>
      </c>
      <c r="L7836" s="1">
        <v>43028</v>
      </c>
      <c r="M7836">
        <v>0</v>
      </c>
      <c r="N7836">
        <v>1</v>
      </c>
      <c r="P7836" t="s">
        <v>91</v>
      </c>
    </row>
    <row r="7837" spans="1:16" x14ac:dyDescent="0.25">
      <c r="A7837" s="13">
        <v>2230</v>
      </c>
      <c r="B7837" s="11" t="s">
        <v>1107</v>
      </c>
      <c r="C7837" t="s">
        <v>720</v>
      </c>
      <c r="D7837">
        <v>341</v>
      </c>
      <c r="E7837" t="s">
        <v>89</v>
      </c>
      <c r="F7837" t="s">
        <v>571</v>
      </c>
      <c r="G7837" s="11" t="str">
        <f>VLOOKUP(F7837,Sheet1!$A$1:$E$2471,2,FALSE)</f>
        <v>..</v>
      </c>
      <c r="H7837" s="11" t="str">
        <f>VLOOKUP(F7837,Sheet1!$A$1:$E$2471,3,FALSE)</f>
        <v>PORTLAND</v>
      </c>
      <c r="I7837" s="11" t="str">
        <f>VLOOKUP(F7837,Sheet1!$A$1:$E$2471,4,FALSE)</f>
        <v>OR</v>
      </c>
      <c r="J7837" s="11" t="str">
        <f>VLOOKUP(F7837,Sheet1!$A$1:$E$2471,5,FALSE)</f>
        <v>97219</v>
      </c>
      <c r="K7837" s="2">
        <v>264.95999999999998</v>
      </c>
      <c r="L7837" s="1">
        <v>43042</v>
      </c>
      <c r="M7837">
        <v>0</v>
      </c>
      <c r="N7837">
        <v>1</v>
      </c>
      <c r="P7837" t="s">
        <v>91</v>
      </c>
    </row>
    <row r="7838" spans="1:16" x14ac:dyDescent="0.25">
      <c r="A7838" s="13">
        <v>2230</v>
      </c>
      <c r="B7838" s="11" t="s">
        <v>1107</v>
      </c>
      <c r="C7838" t="s">
        <v>720</v>
      </c>
      <c r="D7838">
        <v>341</v>
      </c>
      <c r="E7838" t="s">
        <v>89</v>
      </c>
      <c r="F7838" t="s">
        <v>571</v>
      </c>
      <c r="G7838" s="11" t="str">
        <f>VLOOKUP(F7838,Sheet1!$A$1:$E$2471,2,FALSE)</f>
        <v>..</v>
      </c>
      <c r="H7838" s="11" t="str">
        <f>VLOOKUP(F7838,Sheet1!$A$1:$E$2471,3,FALSE)</f>
        <v>PORTLAND</v>
      </c>
      <c r="I7838" s="11" t="str">
        <f>VLOOKUP(F7838,Sheet1!$A$1:$E$2471,4,FALSE)</f>
        <v>OR</v>
      </c>
      <c r="J7838" s="11" t="str">
        <f>VLOOKUP(F7838,Sheet1!$A$1:$E$2471,5,FALSE)</f>
        <v>97219</v>
      </c>
      <c r="K7838" s="2">
        <v>149.80000000000001</v>
      </c>
      <c r="L7838" s="1">
        <v>43035</v>
      </c>
      <c r="M7838">
        <v>0</v>
      </c>
      <c r="N7838">
        <v>1</v>
      </c>
      <c r="P7838" t="s">
        <v>91</v>
      </c>
    </row>
    <row r="7839" spans="1:16" x14ac:dyDescent="0.25">
      <c r="A7839" s="13">
        <v>2230</v>
      </c>
      <c r="B7839" s="11" t="s">
        <v>1107</v>
      </c>
      <c r="C7839" t="s">
        <v>720</v>
      </c>
      <c r="D7839">
        <v>341</v>
      </c>
      <c r="E7839" t="s">
        <v>89</v>
      </c>
      <c r="F7839" t="s">
        <v>560</v>
      </c>
      <c r="G7839" s="11" t="str">
        <f>VLOOKUP(F7839,Sheet1!$A$1:$E$2471,2,FALSE)</f>
        <v>..</v>
      </c>
      <c r="H7839" s="11" t="str">
        <f>VLOOKUP(F7839,Sheet1!$A$1:$E$2471,3,FALSE)</f>
        <v>TUALATIN</v>
      </c>
      <c r="I7839" s="11" t="str">
        <f>VLOOKUP(F7839,Sheet1!$A$1:$E$2471,4,FALSE)</f>
        <v>OR</v>
      </c>
      <c r="J7839" s="11" t="str">
        <f>VLOOKUP(F7839,Sheet1!$A$1:$E$2471,5,FALSE)</f>
        <v>97062</v>
      </c>
      <c r="K7839" s="2">
        <v>455.49900000000002</v>
      </c>
      <c r="L7839" s="1">
        <v>43028</v>
      </c>
      <c r="M7839">
        <v>100119196</v>
      </c>
      <c r="N7839">
        <v>1</v>
      </c>
      <c r="P7839" t="s">
        <v>91</v>
      </c>
    </row>
    <row r="7840" spans="1:16" x14ac:dyDescent="0.25">
      <c r="A7840" s="13">
        <v>2230</v>
      </c>
      <c r="B7840" s="11" t="s">
        <v>1107</v>
      </c>
      <c r="C7840" t="s">
        <v>720</v>
      </c>
      <c r="D7840">
        <v>341</v>
      </c>
      <c r="E7840" t="s">
        <v>89</v>
      </c>
      <c r="F7840" t="s">
        <v>458</v>
      </c>
      <c r="G7840" s="11" t="str">
        <f>VLOOKUP(F7840,Sheet1!$A$1:$E$2471,2,FALSE)</f>
        <v>..</v>
      </c>
      <c r="H7840" s="11" t="str">
        <f>VLOOKUP(F7840,Sheet1!$A$1:$E$2471,3,FALSE)</f>
        <v>HILLSBORO</v>
      </c>
      <c r="I7840" s="11" t="str">
        <f>VLOOKUP(F7840,Sheet1!$A$1:$E$2471,4,FALSE)</f>
        <v>OR</v>
      </c>
      <c r="J7840" s="11" t="str">
        <f>VLOOKUP(F7840,Sheet1!$A$1:$E$2471,5,FALSE)</f>
        <v>97124</v>
      </c>
      <c r="K7840" s="2">
        <v>263.2414</v>
      </c>
      <c r="L7840" s="1">
        <v>43028</v>
      </c>
      <c r="M7840">
        <v>0</v>
      </c>
      <c r="N7840">
        <v>1</v>
      </c>
      <c r="P7840" t="s">
        <v>91</v>
      </c>
    </row>
    <row r="7841" spans="1:16" x14ac:dyDescent="0.25">
      <c r="A7841" s="13">
        <v>2230</v>
      </c>
      <c r="B7841" s="11" t="s">
        <v>1107</v>
      </c>
      <c r="C7841" t="s">
        <v>720</v>
      </c>
      <c r="D7841">
        <v>341</v>
      </c>
      <c r="E7841" t="s">
        <v>89</v>
      </c>
      <c r="F7841" t="s">
        <v>458</v>
      </c>
      <c r="G7841" s="11" t="str">
        <f>VLOOKUP(F7841,Sheet1!$A$1:$E$2471,2,FALSE)</f>
        <v>..</v>
      </c>
      <c r="H7841" s="11" t="str">
        <f>VLOOKUP(F7841,Sheet1!$A$1:$E$2471,3,FALSE)</f>
        <v>HILLSBORO</v>
      </c>
      <c r="I7841" s="11" t="str">
        <f>VLOOKUP(F7841,Sheet1!$A$1:$E$2471,4,FALSE)</f>
        <v>OR</v>
      </c>
      <c r="J7841" s="11" t="str">
        <f>VLOOKUP(F7841,Sheet1!$A$1:$E$2471,5,FALSE)</f>
        <v>97124</v>
      </c>
      <c r="K7841" s="2">
        <v>297.25670000000002</v>
      </c>
      <c r="L7841" s="1">
        <v>43035</v>
      </c>
      <c r="M7841">
        <v>0</v>
      </c>
      <c r="N7841">
        <v>1</v>
      </c>
      <c r="P7841" t="s">
        <v>91</v>
      </c>
    </row>
    <row r="7842" spans="1:16" x14ac:dyDescent="0.25">
      <c r="A7842" s="13">
        <v>2230</v>
      </c>
      <c r="B7842" s="11" t="s">
        <v>1107</v>
      </c>
      <c r="C7842" t="s">
        <v>720</v>
      </c>
      <c r="D7842">
        <v>341</v>
      </c>
      <c r="E7842" t="s">
        <v>89</v>
      </c>
      <c r="F7842" t="s">
        <v>729</v>
      </c>
      <c r="G7842" s="11" t="str">
        <f>VLOOKUP(F7842,Sheet1!$A$1:$E$2471,2,FALSE)</f>
        <v>..</v>
      </c>
      <c r="H7842" s="11" t="str">
        <f>VLOOKUP(F7842,Sheet1!$A$1:$E$2471,3,FALSE)</f>
        <v>ASTORIA</v>
      </c>
      <c r="I7842" s="11" t="str">
        <f>VLOOKUP(F7842,Sheet1!$A$1:$E$2471,4,FALSE)</f>
        <v>OR</v>
      </c>
      <c r="J7842" s="11" t="str">
        <f>VLOOKUP(F7842,Sheet1!$A$1:$E$2471,5,FALSE)</f>
        <v>97103</v>
      </c>
      <c r="K7842" s="2">
        <v>325.27999999999997</v>
      </c>
      <c r="L7842" s="1">
        <v>43035</v>
      </c>
      <c r="M7842">
        <v>0</v>
      </c>
      <c r="N7842">
        <v>1</v>
      </c>
      <c r="P7842" t="s">
        <v>91</v>
      </c>
    </row>
    <row r="7843" spans="1:16" x14ac:dyDescent="0.25">
      <c r="A7843" s="13">
        <v>2230</v>
      </c>
      <c r="B7843" s="11" t="s">
        <v>1107</v>
      </c>
      <c r="C7843" t="s">
        <v>720</v>
      </c>
      <c r="D7843">
        <v>341</v>
      </c>
      <c r="E7843" t="s">
        <v>89</v>
      </c>
      <c r="F7843" t="s">
        <v>553</v>
      </c>
      <c r="G7843" s="11" t="str">
        <f>VLOOKUP(F7843,Sheet1!$A$1:$E$2471,2,FALSE)</f>
        <v>..</v>
      </c>
      <c r="H7843" s="11" t="str">
        <f>VLOOKUP(F7843,Sheet1!$A$1:$E$2471,3,FALSE)</f>
        <v>NEHALEM</v>
      </c>
      <c r="I7843" s="11" t="str">
        <f>VLOOKUP(F7843,Sheet1!$A$1:$E$2471,4,FALSE)</f>
        <v>OR</v>
      </c>
      <c r="J7843" s="11" t="str">
        <f>VLOOKUP(F7843,Sheet1!$A$1:$E$2471,5,FALSE)</f>
        <v>97131</v>
      </c>
      <c r="K7843" s="2">
        <v>325.815</v>
      </c>
      <c r="L7843" s="1">
        <v>43028</v>
      </c>
      <c r="M7843">
        <v>0</v>
      </c>
      <c r="N7843">
        <v>1</v>
      </c>
      <c r="P7843" t="s">
        <v>91</v>
      </c>
    </row>
    <row r="7844" spans="1:16" x14ac:dyDescent="0.25">
      <c r="A7844" s="13">
        <v>2230</v>
      </c>
      <c r="B7844" s="11" t="s">
        <v>1107</v>
      </c>
      <c r="C7844" t="s">
        <v>720</v>
      </c>
      <c r="D7844">
        <v>341</v>
      </c>
      <c r="E7844" t="s">
        <v>89</v>
      </c>
      <c r="F7844" t="s">
        <v>2</v>
      </c>
      <c r="G7844" s="11" t="str">
        <f>VLOOKUP(F7844,Sheet1!$A$1:$E$2471,2,FALSE)</f>
        <v>BANKCARD CENTER PO BOX 982238</v>
      </c>
      <c r="H7844" s="11" t="str">
        <f>VLOOKUP(F7844,Sheet1!$A$1:$E$2471,3,FALSE)</f>
        <v>EL PASO</v>
      </c>
      <c r="I7844" s="11" t="str">
        <f>VLOOKUP(F7844,Sheet1!$A$1:$E$2471,4,FALSE)</f>
        <v>TX</v>
      </c>
      <c r="J7844" s="11" t="str">
        <f>VLOOKUP(F7844,Sheet1!$A$1:$E$2471,5,FALSE)</f>
        <v>79998-2238</v>
      </c>
      <c r="K7844" s="2">
        <v>199.98</v>
      </c>
      <c r="L7844" s="1">
        <v>43047</v>
      </c>
      <c r="M7844">
        <v>0</v>
      </c>
      <c r="N7844">
        <v>1</v>
      </c>
      <c r="P7844" t="s">
        <v>91</v>
      </c>
    </row>
    <row r="7845" spans="1:16" x14ac:dyDescent="0.25">
      <c r="A7845" s="13">
        <v>2230</v>
      </c>
      <c r="B7845" s="11" t="s">
        <v>1107</v>
      </c>
      <c r="C7845" t="s">
        <v>720</v>
      </c>
      <c r="D7845">
        <v>341</v>
      </c>
      <c r="E7845" t="s">
        <v>89</v>
      </c>
      <c r="F7845" t="s">
        <v>61</v>
      </c>
      <c r="G7845" s="11" t="str">
        <f>VLOOKUP(F7845,Sheet1!$A$1:$E$2471,2,FALSE)</f>
        <v>..</v>
      </c>
      <c r="H7845" s="11" t="str">
        <f>VLOOKUP(F7845,Sheet1!$A$1:$E$2471,3,FALSE)</f>
        <v>HAMMOND</v>
      </c>
      <c r="I7845" s="11" t="str">
        <f>VLOOKUP(F7845,Sheet1!$A$1:$E$2471,4,FALSE)</f>
        <v>OR</v>
      </c>
      <c r="J7845" s="11" t="str">
        <f>VLOOKUP(F7845,Sheet1!$A$1:$E$2471,5,FALSE)</f>
        <v>97121</v>
      </c>
      <c r="K7845" s="2">
        <v>186.18</v>
      </c>
      <c r="L7845" s="1">
        <v>43061</v>
      </c>
      <c r="M7845">
        <v>0</v>
      </c>
      <c r="N7845">
        <v>1</v>
      </c>
      <c r="P7845" t="s">
        <v>91</v>
      </c>
    </row>
    <row r="7846" spans="1:16" x14ac:dyDescent="0.25">
      <c r="A7846" s="13">
        <v>2230</v>
      </c>
      <c r="B7846" s="11" t="s">
        <v>1107</v>
      </c>
      <c r="C7846" t="s">
        <v>720</v>
      </c>
      <c r="D7846">
        <v>341</v>
      </c>
      <c r="E7846" t="s">
        <v>89</v>
      </c>
      <c r="F7846" t="s">
        <v>571</v>
      </c>
      <c r="G7846" s="11" t="str">
        <f>VLOOKUP(F7846,Sheet1!$A$1:$E$2471,2,FALSE)</f>
        <v>..</v>
      </c>
      <c r="H7846" s="11" t="str">
        <f>VLOOKUP(F7846,Sheet1!$A$1:$E$2471,3,FALSE)</f>
        <v>PORTLAND</v>
      </c>
      <c r="I7846" s="11" t="str">
        <f>VLOOKUP(F7846,Sheet1!$A$1:$E$2471,4,FALSE)</f>
        <v>OR</v>
      </c>
      <c r="J7846" s="11" t="str">
        <f>VLOOKUP(F7846,Sheet1!$A$1:$E$2471,5,FALSE)</f>
        <v>97219</v>
      </c>
      <c r="K7846" s="2">
        <v>217.8</v>
      </c>
      <c r="L7846" s="1">
        <v>43056</v>
      </c>
      <c r="M7846">
        <v>0</v>
      </c>
      <c r="N7846">
        <v>1</v>
      </c>
      <c r="P7846" t="s">
        <v>91</v>
      </c>
    </row>
    <row r="7847" spans="1:16" x14ac:dyDescent="0.25">
      <c r="A7847" s="13">
        <v>2230</v>
      </c>
      <c r="B7847" s="11" t="s">
        <v>1107</v>
      </c>
      <c r="C7847" t="s">
        <v>720</v>
      </c>
      <c r="D7847">
        <v>341</v>
      </c>
      <c r="E7847" t="s">
        <v>89</v>
      </c>
      <c r="F7847" t="s">
        <v>458</v>
      </c>
      <c r="G7847" s="11" t="str">
        <f>VLOOKUP(F7847,Sheet1!$A$1:$E$2471,2,FALSE)</f>
        <v>..</v>
      </c>
      <c r="H7847" s="11" t="str">
        <f>VLOOKUP(F7847,Sheet1!$A$1:$E$2471,3,FALSE)</f>
        <v>HILLSBORO</v>
      </c>
      <c r="I7847" s="11" t="str">
        <f>VLOOKUP(F7847,Sheet1!$A$1:$E$2471,4,FALSE)</f>
        <v>OR</v>
      </c>
      <c r="J7847" s="11" t="str">
        <f>VLOOKUP(F7847,Sheet1!$A$1:$E$2471,5,FALSE)</f>
        <v>97124</v>
      </c>
      <c r="K7847" s="2">
        <v>334.62110000000001</v>
      </c>
      <c r="L7847" s="1">
        <v>43070</v>
      </c>
      <c r="M7847">
        <v>0</v>
      </c>
      <c r="N7847">
        <v>1</v>
      </c>
      <c r="P7847" t="s">
        <v>91</v>
      </c>
    </row>
    <row r="7848" spans="1:16" x14ac:dyDescent="0.25">
      <c r="A7848" s="13">
        <v>2230</v>
      </c>
      <c r="B7848" s="11" t="s">
        <v>1107</v>
      </c>
      <c r="C7848" t="s">
        <v>720</v>
      </c>
      <c r="D7848">
        <v>341</v>
      </c>
      <c r="E7848" t="s">
        <v>89</v>
      </c>
      <c r="F7848" t="s">
        <v>458</v>
      </c>
      <c r="G7848" s="11" t="str">
        <f>VLOOKUP(F7848,Sheet1!$A$1:$E$2471,2,FALSE)</f>
        <v>..</v>
      </c>
      <c r="H7848" s="11" t="str">
        <f>VLOOKUP(F7848,Sheet1!$A$1:$E$2471,3,FALSE)</f>
        <v>HILLSBORO</v>
      </c>
      <c r="I7848" s="11" t="str">
        <f>VLOOKUP(F7848,Sheet1!$A$1:$E$2471,4,FALSE)</f>
        <v>OR</v>
      </c>
      <c r="J7848" s="11" t="str">
        <f>VLOOKUP(F7848,Sheet1!$A$1:$E$2471,5,FALSE)</f>
        <v>97124</v>
      </c>
      <c r="K7848" s="2">
        <v>211.02005</v>
      </c>
      <c r="L7848" s="1">
        <v>43048</v>
      </c>
      <c r="M7848">
        <v>0</v>
      </c>
      <c r="N7848">
        <v>1</v>
      </c>
      <c r="P7848" t="s">
        <v>91</v>
      </c>
    </row>
    <row r="7849" spans="1:16" x14ac:dyDescent="0.25">
      <c r="A7849" s="13">
        <v>2230</v>
      </c>
      <c r="B7849" s="11" t="s">
        <v>1107</v>
      </c>
      <c r="C7849" t="s">
        <v>720</v>
      </c>
      <c r="D7849">
        <v>341</v>
      </c>
      <c r="E7849" t="s">
        <v>89</v>
      </c>
      <c r="F7849" t="s">
        <v>729</v>
      </c>
      <c r="G7849" s="11" t="str">
        <f>VLOOKUP(F7849,Sheet1!$A$1:$E$2471,2,FALSE)</f>
        <v>..</v>
      </c>
      <c r="H7849" s="11" t="str">
        <f>VLOOKUP(F7849,Sheet1!$A$1:$E$2471,3,FALSE)</f>
        <v>ASTORIA</v>
      </c>
      <c r="I7849" s="11" t="str">
        <f>VLOOKUP(F7849,Sheet1!$A$1:$E$2471,4,FALSE)</f>
        <v>OR</v>
      </c>
      <c r="J7849" s="11" t="str">
        <f>VLOOKUP(F7849,Sheet1!$A$1:$E$2471,5,FALSE)</f>
        <v>97103</v>
      </c>
      <c r="K7849" s="2">
        <v>187.25</v>
      </c>
      <c r="L7849" s="1">
        <v>43070</v>
      </c>
      <c r="M7849">
        <v>0</v>
      </c>
      <c r="N7849">
        <v>1</v>
      </c>
      <c r="P7849" t="s">
        <v>91</v>
      </c>
    </row>
    <row r="7850" spans="1:16" x14ac:dyDescent="0.25">
      <c r="A7850" s="13">
        <v>2230</v>
      </c>
      <c r="B7850" s="11" t="s">
        <v>1107</v>
      </c>
      <c r="C7850" t="s">
        <v>720</v>
      </c>
      <c r="D7850">
        <v>341</v>
      </c>
      <c r="E7850" t="s">
        <v>89</v>
      </c>
      <c r="F7850" t="s">
        <v>223</v>
      </c>
      <c r="G7850" s="11" t="str">
        <f>VLOOKUP(F7850,Sheet1!$A$1:$E$2471,2,FALSE)</f>
        <v>..</v>
      </c>
      <c r="H7850" s="11" t="str">
        <f>VLOOKUP(F7850,Sheet1!$A$1:$E$2471,3,FALSE)</f>
        <v>GEARHART</v>
      </c>
      <c r="I7850" s="11" t="str">
        <f>VLOOKUP(F7850,Sheet1!$A$1:$E$2471,4,FALSE)</f>
        <v>OR</v>
      </c>
      <c r="J7850" s="11" t="str">
        <f>VLOOKUP(F7850,Sheet1!$A$1:$E$2471,5,FALSE)</f>
        <v>97138</v>
      </c>
      <c r="K7850" s="2">
        <v>75.97</v>
      </c>
      <c r="L7850" s="1">
        <v>43084</v>
      </c>
      <c r="M7850">
        <v>0</v>
      </c>
      <c r="N7850">
        <v>1</v>
      </c>
      <c r="P7850" t="s">
        <v>91</v>
      </c>
    </row>
    <row r="7851" spans="1:16" x14ac:dyDescent="0.25">
      <c r="A7851" s="13">
        <v>2230</v>
      </c>
      <c r="B7851" s="11" t="s">
        <v>1107</v>
      </c>
      <c r="C7851" t="s">
        <v>720</v>
      </c>
      <c r="D7851">
        <v>341</v>
      </c>
      <c r="E7851" t="s">
        <v>89</v>
      </c>
      <c r="F7851" t="s">
        <v>560</v>
      </c>
      <c r="G7851" s="11" t="str">
        <f>VLOOKUP(F7851,Sheet1!$A$1:$E$2471,2,FALSE)</f>
        <v>..</v>
      </c>
      <c r="H7851" s="11" t="str">
        <f>VLOOKUP(F7851,Sheet1!$A$1:$E$2471,3,FALSE)</f>
        <v>TUALATIN</v>
      </c>
      <c r="I7851" s="11" t="str">
        <f>VLOOKUP(F7851,Sheet1!$A$1:$E$2471,4,FALSE)</f>
        <v>OR</v>
      </c>
      <c r="J7851" s="11" t="str">
        <f>VLOOKUP(F7851,Sheet1!$A$1:$E$2471,5,FALSE)</f>
        <v>97062</v>
      </c>
      <c r="K7851" s="2">
        <v>235.4</v>
      </c>
      <c r="L7851" s="1">
        <v>43077</v>
      </c>
      <c r="M7851">
        <v>0</v>
      </c>
      <c r="N7851">
        <v>1</v>
      </c>
      <c r="P7851" t="s">
        <v>91</v>
      </c>
    </row>
    <row r="7852" spans="1:16" x14ac:dyDescent="0.25">
      <c r="A7852" s="13">
        <v>2230</v>
      </c>
      <c r="B7852" s="11" t="s">
        <v>1107</v>
      </c>
      <c r="C7852" t="s">
        <v>720</v>
      </c>
      <c r="D7852">
        <v>341</v>
      </c>
      <c r="E7852" t="s">
        <v>89</v>
      </c>
      <c r="F7852" t="s">
        <v>458</v>
      </c>
      <c r="G7852" s="11" t="str">
        <f>VLOOKUP(F7852,Sheet1!$A$1:$E$2471,2,FALSE)</f>
        <v>..</v>
      </c>
      <c r="H7852" s="11" t="str">
        <f>VLOOKUP(F7852,Sheet1!$A$1:$E$2471,3,FALSE)</f>
        <v>HILLSBORO</v>
      </c>
      <c r="I7852" s="11" t="str">
        <f>VLOOKUP(F7852,Sheet1!$A$1:$E$2471,4,FALSE)</f>
        <v>OR</v>
      </c>
      <c r="J7852" s="11" t="str">
        <f>VLOOKUP(F7852,Sheet1!$A$1:$E$2471,5,FALSE)</f>
        <v>97124</v>
      </c>
      <c r="K7852" s="2">
        <v>340.44725</v>
      </c>
      <c r="L7852" s="1">
        <v>43084</v>
      </c>
      <c r="M7852">
        <v>0</v>
      </c>
      <c r="N7852">
        <v>1</v>
      </c>
      <c r="P7852" t="s">
        <v>91</v>
      </c>
    </row>
    <row r="7853" spans="1:16" x14ac:dyDescent="0.25">
      <c r="A7853" s="13">
        <v>2230</v>
      </c>
      <c r="B7853" s="11" t="s">
        <v>1107</v>
      </c>
      <c r="C7853" t="s">
        <v>720</v>
      </c>
      <c r="D7853">
        <v>341</v>
      </c>
      <c r="E7853" t="s">
        <v>89</v>
      </c>
      <c r="F7853" t="s">
        <v>553</v>
      </c>
      <c r="G7853" s="11" t="str">
        <f>VLOOKUP(F7853,Sheet1!$A$1:$E$2471,2,FALSE)</f>
        <v>..</v>
      </c>
      <c r="H7853" s="11" t="str">
        <f>VLOOKUP(F7853,Sheet1!$A$1:$E$2471,3,FALSE)</f>
        <v>NEHALEM</v>
      </c>
      <c r="I7853" s="11" t="str">
        <f>VLOOKUP(F7853,Sheet1!$A$1:$E$2471,4,FALSE)</f>
        <v>OR</v>
      </c>
      <c r="J7853" s="11" t="str">
        <f>VLOOKUP(F7853,Sheet1!$A$1:$E$2471,5,FALSE)</f>
        <v>97131</v>
      </c>
      <c r="K7853" s="2">
        <v>277.98599999999999</v>
      </c>
      <c r="L7853" s="1">
        <v>43084</v>
      </c>
      <c r="M7853">
        <v>0</v>
      </c>
      <c r="N7853">
        <v>1</v>
      </c>
      <c r="P7853" t="s">
        <v>91</v>
      </c>
    </row>
    <row r="7854" spans="1:16" x14ac:dyDescent="0.25">
      <c r="A7854" s="13">
        <v>2230</v>
      </c>
      <c r="B7854" s="11" t="s">
        <v>1107</v>
      </c>
      <c r="C7854" t="s">
        <v>720</v>
      </c>
      <c r="D7854">
        <v>341</v>
      </c>
      <c r="E7854" t="s">
        <v>89</v>
      </c>
      <c r="F7854" t="s">
        <v>244</v>
      </c>
      <c r="G7854" s="11" t="str">
        <f>VLOOKUP(F7854,Sheet1!$A$1:$E$2471,2,FALSE)</f>
        <v>..</v>
      </c>
      <c r="H7854" s="11" t="str">
        <f>VLOOKUP(F7854,Sheet1!$A$1:$E$2471,3,FALSE)</f>
        <v>ST HELENS</v>
      </c>
      <c r="I7854" s="11" t="str">
        <f>VLOOKUP(F7854,Sheet1!$A$1:$E$2471,4,FALSE)</f>
        <v>OR</v>
      </c>
      <c r="J7854" s="11" t="str">
        <f>VLOOKUP(F7854,Sheet1!$A$1:$E$2471,5,FALSE)</f>
        <v>97051</v>
      </c>
      <c r="K7854" s="2">
        <v>192.33250000000001</v>
      </c>
      <c r="L7854" s="1">
        <v>43133</v>
      </c>
      <c r="M7854">
        <v>0</v>
      </c>
      <c r="N7854">
        <v>1</v>
      </c>
      <c r="P7854" t="s">
        <v>91</v>
      </c>
    </row>
    <row r="7855" spans="1:16" x14ac:dyDescent="0.25">
      <c r="A7855" s="13">
        <v>2230</v>
      </c>
      <c r="B7855" s="11" t="s">
        <v>1107</v>
      </c>
      <c r="C7855" t="s">
        <v>720</v>
      </c>
      <c r="D7855">
        <v>341</v>
      </c>
      <c r="E7855" t="s">
        <v>89</v>
      </c>
      <c r="F7855" t="s">
        <v>61</v>
      </c>
      <c r="G7855" s="11" t="str">
        <f>VLOOKUP(F7855,Sheet1!$A$1:$E$2471,2,FALSE)</f>
        <v>..</v>
      </c>
      <c r="H7855" s="11" t="str">
        <f>VLOOKUP(F7855,Sheet1!$A$1:$E$2471,3,FALSE)</f>
        <v>HAMMOND</v>
      </c>
      <c r="I7855" s="11" t="str">
        <f>VLOOKUP(F7855,Sheet1!$A$1:$E$2471,4,FALSE)</f>
        <v>OR</v>
      </c>
      <c r="J7855" s="11" t="str">
        <f>VLOOKUP(F7855,Sheet1!$A$1:$E$2471,5,FALSE)</f>
        <v>97121</v>
      </c>
      <c r="K7855" s="2">
        <v>127.86499999999999</v>
      </c>
      <c r="L7855" s="1">
        <v>43133</v>
      </c>
      <c r="M7855">
        <v>0</v>
      </c>
      <c r="N7855">
        <v>1</v>
      </c>
      <c r="P7855" t="s">
        <v>91</v>
      </c>
    </row>
    <row r="7856" spans="1:16" x14ac:dyDescent="0.25">
      <c r="A7856" s="13">
        <v>2230</v>
      </c>
      <c r="B7856" s="11" t="s">
        <v>1107</v>
      </c>
      <c r="C7856" t="s">
        <v>720</v>
      </c>
      <c r="D7856">
        <v>341</v>
      </c>
      <c r="E7856" t="s">
        <v>89</v>
      </c>
      <c r="F7856" t="s">
        <v>560</v>
      </c>
      <c r="G7856" s="11" t="str">
        <f>VLOOKUP(F7856,Sheet1!$A$1:$E$2471,2,FALSE)</f>
        <v>..</v>
      </c>
      <c r="H7856" s="11" t="str">
        <f>VLOOKUP(F7856,Sheet1!$A$1:$E$2471,3,FALSE)</f>
        <v>TUALATIN</v>
      </c>
      <c r="I7856" s="11" t="str">
        <f>VLOOKUP(F7856,Sheet1!$A$1:$E$2471,4,FALSE)</f>
        <v>OR</v>
      </c>
      <c r="J7856" s="11" t="str">
        <f>VLOOKUP(F7856,Sheet1!$A$1:$E$2471,5,FALSE)</f>
        <v>97062</v>
      </c>
      <c r="K7856" s="2">
        <v>216.083</v>
      </c>
      <c r="L7856" s="1">
        <v>43112</v>
      </c>
      <c r="M7856">
        <v>0</v>
      </c>
      <c r="N7856">
        <v>1</v>
      </c>
      <c r="P7856" t="s">
        <v>91</v>
      </c>
    </row>
    <row r="7857" spans="1:16" x14ac:dyDescent="0.25">
      <c r="A7857" s="13">
        <v>2230</v>
      </c>
      <c r="B7857" s="11" t="s">
        <v>1107</v>
      </c>
      <c r="C7857" t="s">
        <v>720</v>
      </c>
      <c r="D7857">
        <v>341</v>
      </c>
      <c r="E7857" t="s">
        <v>89</v>
      </c>
      <c r="F7857" t="s">
        <v>458</v>
      </c>
      <c r="G7857" s="11" t="str">
        <f>VLOOKUP(F7857,Sheet1!$A$1:$E$2471,2,FALSE)</f>
        <v>..</v>
      </c>
      <c r="H7857" s="11" t="str">
        <f>VLOOKUP(F7857,Sheet1!$A$1:$E$2471,3,FALSE)</f>
        <v>HILLSBORO</v>
      </c>
      <c r="I7857" s="11" t="str">
        <f>VLOOKUP(F7857,Sheet1!$A$1:$E$2471,4,FALSE)</f>
        <v>OR</v>
      </c>
      <c r="J7857" s="11" t="str">
        <f>VLOOKUP(F7857,Sheet1!$A$1:$E$2471,5,FALSE)</f>
        <v>97124</v>
      </c>
      <c r="K7857" s="2">
        <v>292.97564999999997</v>
      </c>
      <c r="L7857" s="1">
        <v>43112</v>
      </c>
      <c r="M7857">
        <v>0</v>
      </c>
      <c r="N7857">
        <v>1</v>
      </c>
      <c r="P7857" t="s">
        <v>91</v>
      </c>
    </row>
    <row r="7858" spans="1:16" x14ac:dyDescent="0.25">
      <c r="A7858" s="13">
        <v>2230</v>
      </c>
      <c r="B7858" s="11" t="s">
        <v>1107</v>
      </c>
      <c r="C7858" t="s">
        <v>720</v>
      </c>
      <c r="D7858">
        <v>341</v>
      </c>
      <c r="E7858" t="s">
        <v>89</v>
      </c>
      <c r="F7858" t="s">
        <v>729</v>
      </c>
      <c r="G7858" s="11" t="str">
        <f>VLOOKUP(F7858,Sheet1!$A$1:$E$2471,2,FALSE)</f>
        <v>..</v>
      </c>
      <c r="H7858" s="11" t="str">
        <f>VLOOKUP(F7858,Sheet1!$A$1:$E$2471,3,FALSE)</f>
        <v>ASTORIA</v>
      </c>
      <c r="I7858" s="11" t="str">
        <f>VLOOKUP(F7858,Sheet1!$A$1:$E$2471,4,FALSE)</f>
        <v>OR</v>
      </c>
      <c r="J7858" s="11" t="str">
        <f>VLOOKUP(F7858,Sheet1!$A$1:$E$2471,5,FALSE)</f>
        <v>97103</v>
      </c>
      <c r="K7858" s="2">
        <v>302.12</v>
      </c>
      <c r="L7858" s="1">
        <v>43133</v>
      </c>
      <c r="M7858">
        <v>0</v>
      </c>
      <c r="N7858">
        <v>1</v>
      </c>
      <c r="P7858" t="s">
        <v>91</v>
      </c>
    </row>
    <row r="7859" spans="1:16" x14ac:dyDescent="0.25">
      <c r="A7859" s="13">
        <v>2230</v>
      </c>
      <c r="B7859" s="11" t="s">
        <v>1107</v>
      </c>
      <c r="C7859" t="s">
        <v>720</v>
      </c>
      <c r="D7859">
        <v>341</v>
      </c>
      <c r="E7859" t="s">
        <v>89</v>
      </c>
      <c r="F7859" t="s">
        <v>730</v>
      </c>
      <c r="G7859" s="11" t="str">
        <f>VLOOKUP(F7859,Sheet1!$A$1:$E$2471,2,FALSE)</f>
        <v>..</v>
      </c>
      <c r="H7859" s="11" t="str">
        <f>VLOOKUP(F7859,Sheet1!$A$1:$E$2471,3,FALSE)</f>
        <v>BEAVERTON</v>
      </c>
      <c r="I7859" s="11" t="str">
        <f>VLOOKUP(F7859,Sheet1!$A$1:$E$2471,4,FALSE)</f>
        <v>OR</v>
      </c>
      <c r="J7859" s="11" t="str">
        <f>VLOOKUP(F7859,Sheet1!$A$1:$E$2471,5,FALSE)</f>
        <v>97008</v>
      </c>
      <c r="K7859" s="2">
        <v>139.52000000000001</v>
      </c>
      <c r="L7859" s="1">
        <v>43147</v>
      </c>
      <c r="M7859">
        <v>0</v>
      </c>
      <c r="N7859">
        <v>1</v>
      </c>
      <c r="P7859" t="s">
        <v>91</v>
      </c>
    </row>
    <row r="7860" spans="1:16" x14ac:dyDescent="0.25">
      <c r="A7860" s="13">
        <v>2230</v>
      </c>
      <c r="B7860" s="11" t="s">
        <v>1107</v>
      </c>
      <c r="C7860" t="s">
        <v>720</v>
      </c>
      <c r="D7860">
        <v>341</v>
      </c>
      <c r="E7860" t="s">
        <v>89</v>
      </c>
      <c r="F7860" t="s">
        <v>730</v>
      </c>
      <c r="G7860" s="11" t="str">
        <f>VLOOKUP(F7860,Sheet1!$A$1:$E$2471,2,FALSE)</f>
        <v>..</v>
      </c>
      <c r="H7860" s="11" t="str">
        <f>VLOOKUP(F7860,Sheet1!$A$1:$E$2471,3,FALSE)</f>
        <v>BEAVERTON</v>
      </c>
      <c r="I7860" s="11" t="str">
        <f>VLOOKUP(F7860,Sheet1!$A$1:$E$2471,4,FALSE)</f>
        <v>OR</v>
      </c>
      <c r="J7860" s="11" t="str">
        <f>VLOOKUP(F7860,Sheet1!$A$1:$E$2471,5,FALSE)</f>
        <v>97008</v>
      </c>
      <c r="K7860" s="2">
        <v>139.9015</v>
      </c>
      <c r="L7860" s="1">
        <v>43154</v>
      </c>
      <c r="M7860">
        <v>0</v>
      </c>
      <c r="N7860">
        <v>1</v>
      </c>
      <c r="P7860" t="s">
        <v>91</v>
      </c>
    </row>
    <row r="7861" spans="1:16" x14ac:dyDescent="0.25">
      <c r="A7861" s="13">
        <v>2230</v>
      </c>
      <c r="B7861" s="11" t="s">
        <v>1107</v>
      </c>
      <c r="C7861" t="s">
        <v>720</v>
      </c>
      <c r="D7861">
        <v>341</v>
      </c>
      <c r="E7861" t="s">
        <v>89</v>
      </c>
      <c r="F7861" t="s">
        <v>730</v>
      </c>
      <c r="G7861" s="11" t="str">
        <f>VLOOKUP(F7861,Sheet1!$A$1:$E$2471,2,FALSE)</f>
        <v>..</v>
      </c>
      <c r="H7861" s="11" t="str">
        <f>VLOOKUP(F7861,Sheet1!$A$1:$E$2471,3,FALSE)</f>
        <v>BEAVERTON</v>
      </c>
      <c r="I7861" s="11" t="str">
        <f>VLOOKUP(F7861,Sheet1!$A$1:$E$2471,4,FALSE)</f>
        <v>OR</v>
      </c>
      <c r="J7861" s="11" t="str">
        <f>VLOOKUP(F7861,Sheet1!$A$1:$E$2471,5,FALSE)</f>
        <v>97008</v>
      </c>
      <c r="K7861" s="2">
        <v>643.04549999999995</v>
      </c>
      <c r="L7861" s="1">
        <v>43147</v>
      </c>
      <c r="M7861">
        <v>0</v>
      </c>
      <c r="N7861">
        <v>1</v>
      </c>
      <c r="P7861" t="s">
        <v>91</v>
      </c>
    </row>
    <row r="7862" spans="1:16" x14ac:dyDescent="0.25">
      <c r="A7862" s="13">
        <v>2230</v>
      </c>
      <c r="B7862" s="11" t="s">
        <v>1107</v>
      </c>
      <c r="C7862" t="s">
        <v>720</v>
      </c>
      <c r="D7862">
        <v>341</v>
      </c>
      <c r="E7862" t="s">
        <v>89</v>
      </c>
      <c r="F7862" t="s">
        <v>731</v>
      </c>
      <c r="G7862" s="11" t="str">
        <f>VLOOKUP(F7862,Sheet1!$A$1:$E$2471,2,FALSE)</f>
        <v>..</v>
      </c>
      <c r="H7862" s="11" t="str">
        <f>VLOOKUP(F7862,Sheet1!$A$1:$E$2471,3,FALSE)</f>
        <v>PORTLAND</v>
      </c>
      <c r="I7862" s="11" t="str">
        <f>VLOOKUP(F7862,Sheet1!$A$1:$E$2471,4,FALSE)</f>
        <v>OR</v>
      </c>
      <c r="J7862" s="11" t="str">
        <f>VLOOKUP(F7862,Sheet1!$A$1:$E$2471,5,FALSE)</f>
        <v>97211</v>
      </c>
      <c r="K7862" s="2">
        <v>157.45050000000001</v>
      </c>
      <c r="L7862" s="1">
        <v>43133</v>
      </c>
      <c r="M7862">
        <v>0</v>
      </c>
      <c r="N7862">
        <v>1</v>
      </c>
      <c r="P7862" t="s">
        <v>91</v>
      </c>
    </row>
    <row r="7863" spans="1:16" x14ac:dyDescent="0.25">
      <c r="A7863" s="13">
        <v>2230</v>
      </c>
      <c r="B7863" s="11" t="s">
        <v>1107</v>
      </c>
      <c r="C7863" t="s">
        <v>720</v>
      </c>
      <c r="D7863">
        <v>341</v>
      </c>
      <c r="E7863" t="s">
        <v>89</v>
      </c>
      <c r="F7863" t="s">
        <v>731</v>
      </c>
      <c r="G7863" s="11" t="str">
        <f>VLOOKUP(F7863,Sheet1!$A$1:$E$2471,2,FALSE)</f>
        <v>..</v>
      </c>
      <c r="H7863" s="11" t="str">
        <f>VLOOKUP(F7863,Sheet1!$A$1:$E$2471,3,FALSE)</f>
        <v>PORTLAND</v>
      </c>
      <c r="I7863" s="11" t="str">
        <f>VLOOKUP(F7863,Sheet1!$A$1:$E$2471,4,FALSE)</f>
        <v>OR</v>
      </c>
      <c r="J7863" s="11" t="str">
        <f>VLOOKUP(F7863,Sheet1!$A$1:$E$2471,5,FALSE)</f>
        <v>97211</v>
      </c>
      <c r="K7863" s="2">
        <v>80.624499999999998</v>
      </c>
      <c r="L7863" s="1">
        <v>43133</v>
      </c>
      <c r="M7863">
        <v>0</v>
      </c>
      <c r="N7863">
        <v>1</v>
      </c>
      <c r="P7863" t="s">
        <v>91</v>
      </c>
    </row>
    <row r="7864" spans="1:16" x14ac:dyDescent="0.25">
      <c r="A7864" s="13">
        <v>2230</v>
      </c>
      <c r="B7864" s="11" t="s">
        <v>1107</v>
      </c>
      <c r="C7864" t="s">
        <v>720</v>
      </c>
      <c r="D7864">
        <v>341</v>
      </c>
      <c r="E7864" t="s">
        <v>89</v>
      </c>
      <c r="F7864" t="s">
        <v>731</v>
      </c>
      <c r="G7864" s="11" t="str">
        <f>VLOOKUP(F7864,Sheet1!$A$1:$E$2471,2,FALSE)</f>
        <v>..</v>
      </c>
      <c r="H7864" s="11" t="str">
        <f>VLOOKUP(F7864,Sheet1!$A$1:$E$2471,3,FALSE)</f>
        <v>PORTLAND</v>
      </c>
      <c r="I7864" s="11" t="str">
        <f>VLOOKUP(F7864,Sheet1!$A$1:$E$2471,4,FALSE)</f>
        <v>OR</v>
      </c>
      <c r="J7864" s="11" t="str">
        <f>VLOOKUP(F7864,Sheet1!$A$1:$E$2471,5,FALSE)</f>
        <v>97211</v>
      </c>
      <c r="K7864" s="2">
        <v>87.686499999999995</v>
      </c>
      <c r="L7864" s="1">
        <v>43133</v>
      </c>
      <c r="M7864">
        <v>0</v>
      </c>
      <c r="N7864">
        <v>1</v>
      </c>
      <c r="P7864" t="s">
        <v>91</v>
      </c>
    </row>
    <row r="7865" spans="1:16" x14ac:dyDescent="0.25">
      <c r="A7865" s="13">
        <v>2230</v>
      </c>
      <c r="B7865" s="11" t="s">
        <v>1107</v>
      </c>
      <c r="C7865" t="s">
        <v>720</v>
      </c>
      <c r="D7865">
        <v>341</v>
      </c>
      <c r="E7865" t="s">
        <v>89</v>
      </c>
      <c r="F7865" t="s">
        <v>732</v>
      </c>
      <c r="G7865" s="11" t="str">
        <f>VLOOKUP(F7865,Sheet1!$A$1:$E$2471,2,FALSE)</f>
        <v>..</v>
      </c>
      <c r="H7865" s="11" t="str">
        <f>VLOOKUP(F7865,Sheet1!$A$1:$E$2471,3,FALSE)</f>
        <v>BEAVERTON</v>
      </c>
      <c r="I7865" s="11" t="str">
        <f>VLOOKUP(F7865,Sheet1!$A$1:$E$2471,4,FALSE)</f>
        <v>OR</v>
      </c>
      <c r="J7865" s="11" t="str">
        <f>VLOOKUP(F7865,Sheet1!$A$1:$E$2471,5,FALSE)</f>
        <v>97006</v>
      </c>
      <c r="K7865" s="2">
        <v>460.7955</v>
      </c>
      <c r="L7865" s="1">
        <v>43133</v>
      </c>
      <c r="M7865">
        <v>0</v>
      </c>
      <c r="N7865">
        <v>1</v>
      </c>
      <c r="P7865" t="s">
        <v>91</v>
      </c>
    </row>
    <row r="7866" spans="1:16" x14ac:dyDescent="0.25">
      <c r="A7866" s="13">
        <v>2230</v>
      </c>
      <c r="B7866" s="11" t="s">
        <v>1107</v>
      </c>
      <c r="C7866" t="s">
        <v>720</v>
      </c>
      <c r="D7866">
        <v>341</v>
      </c>
      <c r="E7866" t="s">
        <v>89</v>
      </c>
      <c r="F7866" t="s">
        <v>560</v>
      </c>
      <c r="G7866" s="11" t="str">
        <f>VLOOKUP(F7866,Sheet1!$A$1:$E$2471,2,FALSE)</f>
        <v>..</v>
      </c>
      <c r="H7866" s="11" t="str">
        <f>VLOOKUP(F7866,Sheet1!$A$1:$E$2471,3,FALSE)</f>
        <v>TUALATIN</v>
      </c>
      <c r="I7866" s="11" t="str">
        <f>VLOOKUP(F7866,Sheet1!$A$1:$E$2471,4,FALSE)</f>
        <v>OR</v>
      </c>
      <c r="J7866" s="11" t="str">
        <f>VLOOKUP(F7866,Sheet1!$A$1:$E$2471,5,FALSE)</f>
        <v>97062</v>
      </c>
      <c r="K7866" s="2">
        <v>124.696</v>
      </c>
      <c r="L7866" s="1">
        <v>43147</v>
      </c>
      <c r="M7866">
        <v>0</v>
      </c>
      <c r="N7866">
        <v>1</v>
      </c>
      <c r="P7866" t="s">
        <v>91</v>
      </c>
    </row>
    <row r="7867" spans="1:16" x14ac:dyDescent="0.25">
      <c r="A7867" s="13">
        <v>2230</v>
      </c>
      <c r="B7867" s="11" t="s">
        <v>1107</v>
      </c>
      <c r="C7867" t="s">
        <v>720</v>
      </c>
      <c r="D7867">
        <v>341</v>
      </c>
      <c r="E7867" t="s">
        <v>89</v>
      </c>
      <c r="F7867" t="s">
        <v>458</v>
      </c>
      <c r="G7867" s="11" t="str">
        <f>VLOOKUP(F7867,Sheet1!$A$1:$E$2471,2,FALSE)</f>
        <v>..</v>
      </c>
      <c r="H7867" s="11" t="str">
        <f>VLOOKUP(F7867,Sheet1!$A$1:$E$2471,3,FALSE)</f>
        <v>HILLSBORO</v>
      </c>
      <c r="I7867" s="11" t="str">
        <f>VLOOKUP(F7867,Sheet1!$A$1:$E$2471,4,FALSE)</f>
        <v>OR</v>
      </c>
      <c r="J7867" s="11" t="str">
        <f>VLOOKUP(F7867,Sheet1!$A$1:$E$2471,5,FALSE)</f>
        <v>97124</v>
      </c>
      <c r="K7867" s="2">
        <v>336.49934999999999</v>
      </c>
      <c r="L7867" s="1">
        <v>43147</v>
      </c>
      <c r="M7867">
        <v>0</v>
      </c>
      <c r="N7867">
        <v>1</v>
      </c>
      <c r="P7867" t="s">
        <v>91</v>
      </c>
    </row>
    <row r="7868" spans="1:16" x14ac:dyDescent="0.25">
      <c r="A7868" s="13">
        <v>2230</v>
      </c>
      <c r="B7868" s="11" t="s">
        <v>1107</v>
      </c>
      <c r="C7868" t="s">
        <v>720</v>
      </c>
      <c r="D7868">
        <v>341</v>
      </c>
      <c r="E7868" t="s">
        <v>89</v>
      </c>
      <c r="F7868" t="s">
        <v>458</v>
      </c>
      <c r="G7868" s="11" t="str">
        <f>VLOOKUP(F7868,Sheet1!$A$1:$E$2471,2,FALSE)</f>
        <v>..</v>
      </c>
      <c r="H7868" s="11" t="str">
        <f>VLOOKUP(F7868,Sheet1!$A$1:$E$2471,3,FALSE)</f>
        <v>HILLSBORO</v>
      </c>
      <c r="I7868" s="11" t="str">
        <f>VLOOKUP(F7868,Sheet1!$A$1:$E$2471,4,FALSE)</f>
        <v>OR</v>
      </c>
      <c r="J7868" s="11" t="str">
        <f>VLOOKUP(F7868,Sheet1!$A$1:$E$2471,5,FALSE)</f>
        <v>97124</v>
      </c>
      <c r="K7868" s="2">
        <v>540.86890000000005</v>
      </c>
      <c r="L7868" s="1">
        <v>43147</v>
      </c>
      <c r="M7868">
        <v>0</v>
      </c>
      <c r="N7868">
        <v>1</v>
      </c>
      <c r="P7868" t="s">
        <v>91</v>
      </c>
    </row>
    <row r="7869" spans="1:16" x14ac:dyDescent="0.25">
      <c r="A7869" s="13">
        <v>2230</v>
      </c>
      <c r="B7869" s="11" t="s">
        <v>1107</v>
      </c>
      <c r="C7869" t="s">
        <v>720</v>
      </c>
      <c r="D7869">
        <v>341</v>
      </c>
      <c r="E7869" t="s">
        <v>89</v>
      </c>
      <c r="F7869" t="s">
        <v>659</v>
      </c>
      <c r="G7869" s="11" t="str">
        <f>VLOOKUP(F7869,Sheet1!$A$1:$E$2471,2,FALSE)</f>
        <v>..</v>
      </c>
      <c r="H7869" s="11" t="str">
        <f>VLOOKUP(F7869,Sheet1!$A$1:$E$2471,3,FALSE)</f>
        <v>NEHALEM</v>
      </c>
      <c r="I7869" s="11" t="str">
        <f>VLOOKUP(F7869,Sheet1!$A$1:$E$2471,4,FALSE)</f>
        <v>OR</v>
      </c>
      <c r="J7869" s="11" t="str">
        <f>VLOOKUP(F7869,Sheet1!$A$1:$E$2471,5,FALSE)</f>
        <v>97131</v>
      </c>
      <c r="K7869" s="2">
        <v>34.880000000000003</v>
      </c>
      <c r="L7869" s="1">
        <v>43140</v>
      </c>
      <c r="M7869">
        <v>0</v>
      </c>
      <c r="N7869">
        <v>1</v>
      </c>
      <c r="P7869" t="s">
        <v>91</v>
      </c>
    </row>
    <row r="7870" spans="1:16" x14ac:dyDescent="0.25">
      <c r="A7870" s="13">
        <v>2230</v>
      </c>
      <c r="B7870" s="11" t="s">
        <v>1107</v>
      </c>
      <c r="C7870" t="s">
        <v>720</v>
      </c>
      <c r="D7870">
        <v>341</v>
      </c>
      <c r="E7870" t="s">
        <v>89</v>
      </c>
      <c r="F7870" t="s">
        <v>61</v>
      </c>
      <c r="G7870" s="11" t="str">
        <f>VLOOKUP(F7870,Sheet1!$A$1:$E$2471,2,FALSE)</f>
        <v>..</v>
      </c>
      <c r="H7870" s="11" t="str">
        <f>VLOOKUP(F7870,Sheet1!$A$1:$E$2471,3,FALSE)</f>
        <v>HAMMOND</v>
      </c>
      <c r="I7870" s="11" t="str">
        <f>VLOOKUP(F7870,Sheet1!$A$1:$E$2471,4,FALSE)</f>
        <v>OR</v>
      </c>
      <c r="J7870" s="11" t="str">
        <f>VLOOKUP(F7870,Sheet1!$A$1:$E$2471,5,FALSE)</f>
        <v>97121</v>
      </c>
      <c r="K7870" s="2">
        <v>134.07</v>
      </c>
      <c r="L7870" s="1">
        <v>43175</v>
      </c>
      <c r="M7870">
        <v>0</v>
      </c>
      <c r="N7870">
        <v>1</v>
      </c>
      <c r="P7870" t="s">
        <v>91</v>
      </c>
    </row>
    <row r="7871" spans="1:16" x14ac:dyDescent="0.25">
      <c r="A7871" s="13">
        <v>2230</v>
      </c>
      <c r="B7871" s="11" t="s">
        <v>1107</v>
      </c>
      <c r="C7871" t="s">
        <v>720</v>
      </c>
      <c r="D7871">
        <v>341</v>
      </c>
      <c r="E7871" t="s">
        <v>89</v>
      </c>
      <c r="F7871" t="s">
        <v>730</v>
      </c>
      <c r="G7871" s="11" t="str">
        <f>VLOOKUP(F7871,Sheet1!$A$1:$E$2471,2,FALSE)</f>
        <v>..</v>
      </c>
      <c r="H7871" s="11" t="str">
        <f>VLOOKUP(F7871,Sheet1!$A$1:$E$2471,3,FALSE)</f>
        <v>BEAVERTON</v>
      </c>
      <c r="I7871" s="11" t="str">
        <f>VLOOKUP(F7871,Sheet1!$A$1:$E$2471,4,FALSE)</f>
        <v>OR</v>
      </c>
      <c r="J7871" s="11" t="str">
        <f>VLOOKUP(F7871,Sheet1!$A$1:$E$2471,5,FALSE)</f>
        <v>97008</v>
      </c>
      <c r="K7871" s="2">
        <v>139.95599999999999</v>
      </c>
      <c r="L7871" s="1">
        <v>43175</v>
      </c>
      <c r="M7871">
        <v>0</v>
      </c>
      <c r="N7871">
        <v>1</v>
      </c>
      <c r="P7871" t="s">
        <v>91</v>
      </c>
    </row>
    <row r="7872" spans="1:16" x14ac:dyDescent="0.25">
      <c r="A7872" s="13">
        <v>2230</v>
      </c>
      <c r="B7872" s="11" t="s">
        <v>1107</v>
      </c>
      <c r="C7872" t="s">
        <v>720</v>
      </c>
      <c r="D7872">
        <v>341</v>
      </c>
      <c r="E7872" t="s">
        <v>89</v>
      </c>
      <c r="F7872" t="s">
        <v>730</v>
      </c>
      <c r="G7872" s="11" t="str">
        <f>VLOOKUP(F7872,Sheet1!$A$1:$E$2471,2,FALSE)</f>
        <v>..</v>
      </c>
      <c r="H7872" s="11" t="str">
        <f>VLOOKUP(F7872,Sheet1!$A$1:$E$2471,3,FALSE)</f>
        <v>BEAVERTON</v>
      </c>
      <c r="I7872" s="11" t="str">
        <f>VLOOKUP(F7872,Sheet1!$A$1:$E$2471,4,FALSE)</f>
        <v>OR</v>
      </c>
      <c r="J7872" s="11" t="str">
        <f>VLOOKUP(F7872,Sheet1!$A$1:$E$2471,5,FALSE)</f>
        <v>97008</v>
      </c>
      <c r="K7872" s="2">
        <v>244.05099999999999</v>
      </c>
      <c r="L7872" s="1">
        <v>43182</v>
      </c>
      <c r="M7872">
        <v>0</v>
      </c>
      <c r="N7872">
        <v>1</v>
      </c>
      <c r="P7872" t="s">
        <v>91</v>
      </c>
    </row>
    <row r="7873" spans="1:16" x14ac:dyDescent="0.25">
      <c r="A7873" s="13">
        <v>2230</v>
      </c>
      <c r="B7873" s="11" t="s">
        <v>1107</v>
      </c>
      <c r="C7873" t="s">
        <v>720</v>
      </c>
      <c r="D7873">
        <v>341</v>
      </c>
      <c r="E7873" t="s">
        <v>89</v>
      </c>
      <c r="F7873" t="s">
        <v>560</v>
      </c>
      <c r="G7873" s="11" t="str">
        <f>VLOOKUP(F7873,Sheet1!$A$1:$E$2471,2,FALSE)</f>
        <v>..</v>
      </c>
      <c r="H7873" s="11" t="str">
        <f>VLOOKUP(F7873,Sheet1!$A$1:$E$2471,3,FALSE)</f>
        <v>TUALATIN</v>
      </c>
      <c r="I7873" s="11" t="str">
        <f>VLOOKUP(F7873,Sheet1!$A$1:$E$2471,4,FALSE)</f>
        <v>OR</v>
      </c>
      <c r="J7873" s="11" t="str">
        <f>VLOOKUP(F7873,Sheet1!$A$1:$E$2471,5,FALSE)</f>
        <v>97062</v>
      </c>
      <c r="K7873" s="2">
        <v>49.813000000000002</v>
      </c>
      <c r="L7873" s="1">
        <v>43182</v>
      </c>
      <c r="M7873">
        <v>0</v>
      </c>
      <c r="N7873">
        <v>1</v>
      </c>
      <c r="P7873" t="s">
        <v>91</v>
      </c>
    </row>
    <row r="7874" spans="1:16" x14ac:dyDescent="0.25">
      <c r="A7874" s="13">
        <v>2230</v>
      </c>
      <c r="B7874" s="11" t="s">
        <v>1107</v>
      </c>
      <c r="C7874" t="s">
        <v>720</v>
      </c>
      <c r="D7874">
        <v>341</v>
      </c>
      <c r="E7874" t="s">
        <v>89</v>
      </c>
      <c r="F7874" t="s">
        <v>560</v>
      </c>
      <c r="G7874" s="11" t="str">
        <f>VLOOKUP(F7874,Sheet1!$A$1:$E$2471,2,FALSE)</f>
        <v>..</v>
      </c>
      <c r="H7874" s="11" t="str">
        <f>VLOOKUP(F7874,Sheet1!$A$1:$E$2471,3,FALSE)</f>
        <v>TUALATIN</v>
      </c>
      <c r="I7874" s="11" t="str">
        <f>VLOOKUP(F7874,Sheet1!$A$1:$E$2471,4,FALSE)</f>
        <v>OR</v>
      </c>
      <c r="J7874" s="11" t="str">
        <f>VLOOKUP(F7874,Sheet1!$A$1:$E$2471,5,FALSE)</f>
        <v>97062</v>
      </c>
      <c r="K7874" s="2">
        <v>88.5625</v>
      </c>
      <c r="L7874" s="1">
        <v>43168</v>
      </c>
      <c r="M7874">
        <v>0</v>
      </c>
      <c r="N7874">
        <v>1</v>
      </c>
      <c r="P7874" t="s">
        <v>91</v>
      </c>
    </row>
    <row r="7875" spans="1:16" x14ac:dyDescent="0.25">
      <c r="A7875" s="13">
        <v>2230</v>
      </c>
      <c r="B7875" s="11" t="s">
        <v>1107</v>
      </c>
      <c r="C7875" t="s">
        <v>720</v>
      </c>
      <c r="D7875">
        <v>341</v>
      </c>
      <c r="E7875" t="s">
        <v>89</v>
      </c>
      <c r="F7875" t="s">
        <v>458</v>
      </c>
      <c r="G7875" s="11" t="str">
        <f>VLOOKUP(F7875,Sheet1!$A$1:$E$2471,2,FALSE)</f>
        <v>..</v>
      </c>
      <c r="H7875" s="11" t="str">
        <f>VLOOKUP(F7875,Sheet1!$A$1:$E$2471,3,FALSE)</f>
        <v>HILLSBORO</v>
      </c>
      <c r="I7875" s="11" t="str">
        <f>VLOOKUP(F7875,Sheet1!$A$1:$E$2471,4,FALSE)</f>
        <v>OR</v>
      </c>
      <c r="J7875" s="11" t="str">
        <f>VLOOKUP(F7875,Sheet1!$A$1:$E$2471,5,FALSE)</f>
        <v>97124</v>
      </c>
      <c r="K7875" s="2">
        <v>358.3048</v>
      </c>
      <c r="L7875" s="1">
        <v>43182</v>
      </c>
      <c r="M7875">
        <v>0</v>
      </c>
      <c r="N7875">
        <v>1</v>
      </c>
      <c r="P7875" t="s">
        <v>91</v>
      </c>
    </row>
    <row r="7876" spans="1:16" x14ac:dyDescent="0.25">
      <c r="A7876" s="13">
        <v>2230</v>
      </c>
      <c r="B7876" s="11" t="s">
        <v>1107</v>
      </c>
      <c r="C7876" t="s">
        <v>720</v>
      </c>
      <c r="D7876">
        <v>341</v>
      </c>
      <c r="E7876" t="s">
        <v>89</v>
      </c>
      <c r="F7876" t="s">
        <v>458</v>
      </c>
      <c r="G7876" s="11" t="str">
        <f>VLOOKUP(F7876,Sheet1!$A$1:$E$2471,2,FALSE)</f>
        <v>..</v>
      </c>
      <c r="H7876" s="11" t="str">
        <f>VLOOKUP(F7876,Sheet1!$A$1:$E$2471,3,FALSE)</f>
        <v>HILLSBORO</v>
      </c>
      <c r="I7876" s="11" t="str">
        <f>VLOOKUP(F7876,Sheet1!$A$1:$E$2471,4,FALSE)</f>
        <v>OR</v>
      </c>
      <c r="J7876" s="11" t="str">
        <f>VLOOKUP(F7876,Sheet1!$A$1:$E$2471,5,FALSE)</f>
        <v>97124</v>
      </c>
      <c r="K7876" s="2">
        <v>264.37405000000001</v>
      </c>
      <c r="L7876" s="1">
        <v>43175</v>
      </c>
      <c r="M7876">
        <v>0</v>
      </c>
      <c r="N7876">
        <v>1</v>
      </c>
      <c r="P7876" t="s">
        <v>91</v>
      </c>
    </row>
    <row r="7877" spans="1:16" x14ac:dyDescent="0.25">
      <c r="A7877" s="13">
        <v>2230</v>
      </c>
      <c r="B7877" s="11" t="s">
        <v>1107</v>
      </c>
      <c r="C7877" t="s">
        <v>720</v>
      </c>
      <c r="D7877">
        <v>341</v>
      </c>
      <c r="E7877" t="s">
        <v>89</v>
      </c>
      <c r="F7877" t="s">
        <v>729</v>
      </c>
      <c r="G7877" s="11" t="str">
        <f>VLOOKUP(F7877,Sheet1!$A$1:$E$2471,2,FALSE)</f>
        <v>..</v>
      </c>
      <c r="H7877" s="11" t="str">
        <f>VLOOKUP(F7877,Sheet1!$A$1:$E$2471,3,FALSE)</f>
        <v>ASTORIA</v>
      </c>
      <c r="I7877" s="11" t="str">
        <f>VLOOKUP(F7877,Sheet1!$A$1:$E$2471,4,FALSE)</f>
        <v>OR</v>
      </c>
      <c r="J7877" s="11" t="str">
        <f>VLOOKUP(F7877,Sheet1!$A$1:$E$2471,5,FALSE)</f>
        <v>97103</v>
      </c>
      <c r="K7877" s="2">
        <v>259.96499999999997</v>
      </c>
      <c r="L7877" s="1">
        <v>43175</v>
      </c>
      <c r="M7877">
        <v>0</v>
      </c>
      <c r="N7877">
        <v>1</v>
      </c>
      <c r="P7877" t="s">
        <v>91</v>
      </c>
    </row>
    <row r="7878" spans="1:16" x14ac:dyDescent="0.25">
      <c r="A7878" s="13">
        <v>2230</v>
      </c>
      <c r="B7878" s="11" t="s">
        <v>1107</v>
      </c>
      <c r="C7878" t="s">
        <v>720</v>
      </c>
      <c r="D7878">
        <v>341</v>
      </c>
      <c r="E7878" t="s">
        <v>89</v>
      </c>
      <c r="F7878" t="s">
        <v>2</v>
      </c>
      <c r="G7878" s="11" t="str">
        <f>VLOOKUP(F7878,Sheet1!$A$1:$E$2471,2,FALSE)</f>
        <v>BANKCARD CENTER PO BOX 982238</v>
      </c>
      <c r="H7878" s="11" t="str">
        <f>VLOOKUP(F7878,Sheet1!$A$1:$E$2471,3,FALSE)</f>
        <v>EL PASO</v>
      </c>
      <c r="I7878" s="11" t="str">
        <f>VLOOKUP(F7878,Sheet1!$A$1:$E$2471,4,FALSE)</f>
        <v>TX</v>
      </c>
      <c r="J7878" s="11" t="str">
        <f>VLOOKUP(F7878,Sheet1!$A$1:$E$2471,5,FALSE)</f>
        <v>79998-2238</v>
      </c>
      <c r="K7878" s="2">
        <v>110</v>
      </c>
      <c r="L7878" s="1">
        <v>43210</v>
      </c>
      <c r="M7878">
        <v>0</v>
      </c>
      <c r="N7878">
        <v>1</v>
      </c>
      <c r="P7878" t="s">
        <v>91</v>
      </c>
    </row>
    <row r="7879" spans="1:16" x14ac:dyDescent="0.25">
      <c r="A7879" s="13">
        <v>2230</v>
      </c>
      <c r="B7879" s="11" t="s">
        <v>1107</v>
      </c>
      <c r="C7879" t="s">
        <v>720</v>
      </c>
      <c r="D7879">
        <v>341</v>
      </c>
      <c r="E7879" t="s">
        <v>89</v>
      </c>
      <c r="F7879" t="s">
        <v>730</v>
      </c>
      <c r="G7879" s="11" t="str">
        <f>VLOOKUP(F7879,Sheet1!$A$1:$E$2471,2,FALSE)</f>
        <v>..</v>
      </c>
      <c r="H7879" s="11" t="str">
        <f>VLOOKUP(F7879,Sheet1!$A$1:$E$2471,3,FALSE)</f>
        <v>BEAVERTON</v>
      </c>
      <c r="I7879" s="11" t="str">
        <f>VLOOKUP(F7879,Sheet1!$A$1:$E$2471,4,FALSE)</f>
        <v>OR</v>
      </c>
      <c r="J7879" s="11" t="str">
        <f>VLOOKUP(F7879,Sheet1!$A$1:$E$2471,5,FALSE)</f>
        <v>97008</v>
      </c>
      <c r="K7879" s="2">
        <v>17.6035</v>
      </c>
      <c r="L7879" s="1">
        <v>43203</v>
      </c>
      <c r="M7879">
        <v>0</v>
      </c>
      <c r="N7879">
        <v>1</v>
      </c>
      <c r="P7879" t="s">
        <v>91</v>
      </c>
    </row>
    <row r="7880" spans="1:16" x14ac:dyDescent="0.25">
      <c r="A7880" s="13">
        <v>2230</v>
      </c>
      <c r="B7880" s="11" t="s">
        <v>1107</v>
      </c>
      <c r="C7880" t="s">
        <v>720</v>
      </c>
      <c r="D7880">
        <v>341</v>
      </c>
      <c r="E7880" t="s">
        <v>89</v>
      </c>
      <c r="F7880" t="s">
        <v>730</v>
      </c>
      <c r="G7880" s="11" t="str">
        <f>VLOOKUP(F7880,Sheet1!$A$1:$E$2471,2,FALSE)</f>
        <v>..</v>
      </c>
      <c r="H7880" s="11" t="str">
        <f>VLOOKUP(F7880,Sheet1!$A$1:$E$2471,3,FALSE)</f>
        <v>BEAVERTON</v>
      </c>
      <c r="I7880" s="11" t="str">
        <f>VLOOKUP(F7880,Sheet1!$A$1:$E$2471,4,FALSE)</f>
        <v>OR</v>
      </c>
      <c r="J7880" s="11" t="str">
        <f>VLOOKUP(F7880,Sheet1!$A$1:$E$2471,5,FALSE)</f>
        <v>97008</v>
      </c>
      <c r="K7880" s="2">
        <v>37.932000000000002</v>
      </c>
      <c r="L7880" s="1">
        <v>43210</v>
      </c>
      <c r="M7880">
        <v>0</v>
      </c>
      <c r="N7880">
        <v>1</v>
      </c>
      <c r="P7880" t="s">
        <v>91</v>
      </c>
    </row>
    <row r="7881" spans="1:16" x14ac:dyDescent="0.25">
      <c r="A7881" s="13">
        <v>2230</v>
      </c>
      <c r="B7881" s="11" t="s">
        <v>1107</v>
      </c>
      <c r="C7881" t="s">
        <v>720</v>
      </c>
      <c r="D7881">
        <v>341</v>
      </c>
      <c r="E7881" t="s">
        <v>89</v>
      </c>
      <c r="F7881" t="s">
        <v>458</v>
      </c>
      <c r="G7881" s="11" t="str">
        <f>VLOOKUP(F7881,Sheet1!$A$1:$E$2471,2,FALSE)</f>
        <v>..</v>
      </c>
      <c r="H7881" s="11" t="str">
        <f>VLOOKUP(F7881,Sheet1!$A$1:$E$2471,3,FALSE)</f>
        <v>HILLSBORO</v>
      </c>
      <c r="I7881" s="11" t="str">
        <f>VLOOKUP(F7881,Sheet1!$A$1:$E$2471,4,FALSE)</f>
        <v>OR</v>
      </c>
      <c r="J7881" s="11" t="str">
        <f>VLOOKUP(F7881,Sheet1!$A$1:$E$2471,5,FALSE)</f>
        <v>97124</v>
      </c>
      <c r="K7881" s="2">
        <v>294.71420000000001</v>
      </c>
      <c r="L7881" s="1">
        <v>43210</v>
      </c>
      <c r="M7881">
        <v>0</v>
      </c>
      <c r="N7881">
        <v>1</v>
      </c>
      <c r="P7881" t="s">
        <v>91</v>
      </c>
    </row>
    <row r="7882" spans="1:16" x14ac:dyDescent="0.25">
      <c r="A7882" s="13">
        <v>2230</v>
      </c>
      <c r="B7882" s="11" t="s">
        <v>1107</v>
      </c>
      <c r="C7882" t="s">
        <v>720</v>
      </c>
      <c r="D7882">
        <v>341</v>
      </c>
      <c r="E7882" t="s">
        <v>89</v>
      </c>
      <c r="F7882" t="s">
        <v>730</v>
      </c>
      <c r="G7882" s="11" t="str">
        <f>VLOOKUP(F7882,Sheet1!$A$1:$E$2471,2,FALSE)</f>
        <v>..</v>
      </c>
      <c r="H7882" s="11" t="str">
        <f>VLOOKUP(F7882,Sheet1!$A$1:$E$2471,3,FALSE)</f>
        <v>BEAVERTON</v>
      </c>
      <c r="I7882" s="11" t="str">
        <f>VLOOKUP(F7882,Sheet1!$A$1:$E$2471,4,FALSE)</f>
        <v>OR</v>
      </c>
      <c r="J7882" s="11" t="str">
        <f>VLOOKUP(F7882,Sheet1!$A$1:$E$2471,5,FALSE)</f>
        <v>97008</v>
      </c>
      <c r="K7882" s="2">
        <v>24.634</v>
      </c>
      <c r="L7882" s="1">
        <v>43238</v>
      </c>
      <c r="M7882">
        <v>0</v>
      </c>
      <c r="N7882">
        <v>1</v>
      </c>
      <c r="P7882" t="s">
        <v>91</v>
      </c>
    </row>
    <row r="7883" spans="1:16" x14ac:dyDescent="0.25">
      <c r="A7883" s="13">
        <v>2230</v>
      </c>
      <c r="B7883" s="11" t="s">
        <v>1107</v>
      </c>
      <c r="C7883" t="s">
        <v>720</v>
      </c>
      <c r="D7883">
        <v>341</v>
      </c>
      <c r="E7883" t="s">
        <v>89</v>
      </c>
      <c r="F7883" t="s">
        <v>730</v>
      </c>
      <c r="G7883" s="11" t="str">
        <f>VLOOKUP(F7883,Sheet1!$A$1:$E$2471,2,FALSE)</f>
        <v>..</v>
      </c>
      <c r="H7883" s="11" t="str">
        <f>VLOOKUP(F7883,Sheet1!$A$1:$E$2471,3,FALSE)</f>
        <v>BEAVERTON</v>
      </c>
      <c r="I7883" s="11" t="str">
        <f>VLOOKUP(F7883,Sheet1!$A$1:$E$2471,4,FALSE)</f>
        <v>OR</v>
      </c>
      <c r="J7883" s="11" t="str">
        <f>VLOOKUP(F7883,Sheet1!$A$1:$E$2471,5,FALSE)</f>
        <v>97008</v>
      </c>
      <c r="K7883" s="2">
        <v>92.65</v>
      </c>
      <c r="L7883" s="1">
        <v>43231</v>
      </c>
      <c r="M7883">
        <v>0</v>
      </c>
      <c r="N7883">
        <v>1</v>
      </c>
      <c r="P7883" t="s">
        <v>91</v>
      </c>
    </row>
    <row r="7884" spans="1:16" x14ac:dyDescent="0.25">
      <c r="A7884" s="13">
        <v>2230</v>
      </c>
      <c r="B7884" s="11" t="s">
        <v>1107</v>
      </c>
      <c r="C7884" t="s">
        <v>720</v>
      </c>
      <c r="D7884">
        <v>341</v>
      </c>
      <c r="E7884" t="s">
        <v>89</v>
      </c>
      <c r="F7884" t="s">
        <v>223</v>
      </c>
      <c r="G7884" s="11" t="str">
        <f>VLOOKUP(F7884,Sheet1!$A$1:$E$2471,2,FALSE)</f>
        <v>..</v>
      </c>
      <c r="H7884" s="11" t="str">
        <f>VLOOKUP(F7884,Sheet1!$A$1:$E$2471,3,FALSE)</f>
        <v>GEARHART</v>
      </c>
      <c r="I7884" s="11" t="str">
        <f>VLOOKUP(F7884,Sheet1!$A$1:$E$2471,4,FALSE)</f>
        <v>OR</v>
      </c>
      <c r="J7884" s="11" t="str">
        <f>VLOOKUP(F7884,Sheet1!$A$1:$E$2471,5,FALSE)</f>
        <v>97138</v>
      </c>
      <c r="K7884" s="2">
        <v>73.03</v>
      </c>
      <c r="L7884" s="1">
        <v>43231</v>
      </c>
      <c r="M7884">
        <v>0</v>
      </c>
      <c r="N7884">
        <v>1</v>
      </c>
      <c r="P7884" t="s">
        <v>91</v>
      </c>
    </row>
    <row r="7885" spans="1:16" x14ac:dyDescent="0.25">
      <c r="A7885" s="13">
        <v>2230</v>
      </c>
      <c r="B7885" s="11" t="s">
        <v>1107</v>
      </c>
      <c r="C7885" t="s">
        <v>720</v>
      </c>
      <c r="D7885">
        <v>341</v>
      </c>
      <c r="E7885" t="s">
        <v>89</v>
      </c>
      <c r="F7885" t="s">
        <v>733</v>
      </c>
      <c r="G7885" s="11" t="str">
        <f>VLOOKUP(F7885,Sheet1!$A$1:$E$2471,2,FALSE)</f>
        <v>..</v>
      </c>
      <c r="H7885" s="11" t="str">
        <f>VLOOKUP(F7885,Sheet1!$A$1:$E$2471,3,FALSE)</f>
        <v>LINCOLN CITY</v>
      </c>
      <c r="I7885" s="11" t="str">
        <f>VLOOKUP(F7885,Sheet1!$A$1:$E$2471,4,FALSE)</f>
        <v>OR</v>
      </c>
      <c r="J7885" s="11" t="str">
        <f>VLOOKUP(F7885,Sheet1!$A$1:$E$2471,5,FALSE)</f>
        <v>97367</v>
      </c>
      <c r="K7885" s="2">
        <v>15.478</v>
      </c>
      <c r="L7885" s="1">
        <v>43252</v>
      </c>
      <c r="M7885">
        <v>0</v>
      </c>
      <c r="N7885">
        <v>1</v>
      </c>
      <c r="P7885" t="s">
        <v>91</v>
      </c>
    </row>
    <row r="7886" spans="1:16" x14ac:dyDescent="0.25">
      <c r="A7886" s="13">
        <v>2230</v>
      </c>
      <c r="B7886" s="11" t="s">
        <v>1107</v>
      </c>
      <c r="C7886" t="s">
        <v>720</v>
      </c>
      <c r="D7886">
        <v>341</v>
      </c>
      <c r="E7886" t="s">
        <v>89</v>
      </c>
      <c r="F7886" t="s">
        <v>732</v>
      </c>
      <c r="G7886" s="11" t="str">
        <f>VLOOKUP(F7886,Sheet1!$A$1:$E$2471,2,FALSE)</f>
        <v>..</v>
      </c>
      <c r="H7886" s="11" t="str">
        <f>VLOOKUP(F7886,Sheet1!$A$1:$E$2471,3,FALSE)</f>
        <v>BEAVERTON</v>
      </c>
      <c r="I7886" s="11" t="str">
        <f>VLOOKUP(F7886,Sheet1!$A$1:$E$2471,4,FALSE)</f>
        <v>OR</v>
      </c>
      <c r="J7886" s="11" t="str">
        <f>VLOOKUP(F7886,Sheet1!$A$1:$E$2471,5,FALSE)</f>
        <v>97006</v>
      </c>
      <c r="K7886" s="2">
        <v>59.186999999999998</v>
      </c>
      <c r="L7886" s="1">
        <v>43245</v>
      </c>
      <c r="M7886">
        <v>0</v>
      </c>
      <c r="N7886">
        <v>1</v>
      </c>
      <c r="P7886" t="s">
        <v>91</v>
      </c>
    </row>
    <row r="7887" spans="1:16" x14ac:dyDescent="0.25">
      <c r="A7887" s="13">
        <v>2230</v>
      </c>
      <c r="B7887" s="11" t="s">
        <v>1107</v>
      </c>
      <c r="C7887" t="s">
        <v>720</v>
      </c>
      <c r="D7887">
        <v>341</v>
      </c>
      <c r="E7887" t="s">
        <v>89</v>
      </c>
      <c r="F7887" t="s">
        <v>732</v>
      </c>
      <c r="G7887" s="11" t="str">
        <f>VLOOKUP(F7887,Sheet1!$A$1:$E$2471,2,FALSE)</f>
        <v>..</v>
      </c>
      <c r="H7887" s="11" t="str">
        <f>VLOOKUP(F7887,Sheet1!$A$1:$E$2471,3,FALSE)</f>
        <v>BEAVERTON</v>
      </c>
      <c r="I7887" s="11" t="str">
        <f>VLOOKUP(F7887,Sheet1!$A$1:$E$2471,4,FALSE)</f>
        <v>OR</v>
      </c>
      <c r="J7887" s="11" t="str">
        <f>VLOOKUP(F7887,Sheet1!$A$1:$E$2471,5,FALSE)</f>
        <v>97006</v>
      </c>
      <c r="K7887" s="2">
        <v>371.363</v>
      </c>
      <c r="L7887" s="1">
        <v>43231</v>
      </c>
      <c r="M7887">
        <v>0</v>
      </c>
      <c r="N7887">
        <v>1</v>
      </c>
      <c r="P7887" t="s">
        <v>91</v>
      </c>
    </row>
    <row r="7888" spans="1:16" x14ac:dyDescent="0.25">
      <c r="A7888" s="13">
        <v>2230</v>
      </c>
      <c r="B7888" s="11" t="s">
        <v>1107</v>
      </c>
      <c r="C7888" t="s">
        <v>720</v>
      </c>
      <c r="D7888">
        <v>341</v>
      </c>
      <c r="E7888" t="s">
        <v>89</v>
      </c>
      <c r="F7888" t="s">
        <v>458</v>
      </c>
      <c r="G7888" s="11" t="str">
        <f>VLOOKUP(F7888,Sheet1!$A$1:$E$2471,2,FALSE)</f>
        <v>..</v>
      </c>
      <c r="H7888" s="11" t="str">
        <f>VLOOKUP(F7888,Sheet1!$A$1:$E$2471,3,FALSE)</f>
        <v>HILLSBORO</v>
      </c>
      <c r="I7888" s="11" t="str">
        <f>VLOOKUP(F7888,Sheet1!$A$1:$E$2471,4,FALSE)</f>
        <v>OR</v>
      </c>
      <c r="J7888" s="11" t="str">
        <f>VLOOKUP(F7888,Sheet1!$A$1:$E$2471,5,FALSE)</f>
        <v>97124</v>
      </c>
      <c r="K7888" s="2">
        <v>385.32044999999999</v>
      </c>
      <c r="L7888" s="1">
        <v>43224</v>
      </c>
      <c r="M7888">
        <v>0</v>
      </c>
      <c r="N7888">
        <v>1</v>
      </c>
      <c r="P7888" t="s">
        <v>91</v>
      </c>
    </row>
    <row r="7889" spans="1:16" x14ac:dyDescent="0.25">
      <c r="A7889" s="13">
        <v>2230</v>
      </c>
      <c r="B7889" s="11" t="s">
        <v>1107</v>
      </c>
      <c r="C7889" t="s">
        <v>720</v>
      </c>
      <c r="D7889">
        <v>341</v>
      </c>
      <c r="E7889" t="s">
        <v>89</v>
      </c>
      <c r="F7889" t="s">
        <v>458</v>
      </c>
      <c r="G7889" s="11" t="str">
        <f>VLOOKUP(F7889,Sheet1!$A$1:$E$2471,2,FALSE)</f>
        <v>..</v>
      </c>
      <c r="H7889" s="11" t="str">
        <f>VLOOKUP(F7889,Sheet1!$A$1:$E$2471,3,FALSE)</f>
        <v>HILLSBORO</v>
      </c>
      <c r="I7889" s="11" t="str">
        <f>VLOOKUP(F7889,Sheet1!$A$1:$E$2471,4,FALSE)</f>
        <v>OR</v>
      </c>
      <c r="J7889" s="11" t="str">
        <f>VLOOKUP(F7889,Sheet1!$A$1:$E$2471,5,FALSE)</f>
        <v>97124</v>
      </c>
      <c r="K7889" s="2">
        <v>376.88929999999999</v>
      </c>
      <c r="L7889" s="1">
        <v>43238</v>
      </c>
      <c r="M7889">
        <v>0</v>
      </c>
      <c r="N7889">
        <v>1</v>
      </c>
      <c r="P7889" t="s">
        <v>91</v>
      </c>
    </row>
    <row r="7890" spans="1:16" x14ac:dyDescent="0.25">
      <c r="A7890" s="13">
        <v>2230</v>
      </c>
      <c r="B7890" s="11" t="s">
        <v>1107</v>
      </c>
      <c r="C7890" t="s">
        <v>720</v>
      </c>
      <c r="D7890">
        <v>341</v>
      </c>
      <c r="E7890" t="s">
        <v>89</v>
      </c>
      <c r="F7890" t="s">
        <v>244</v>
      </c>
      <c r="G7890" s="11" t="str">
        <f>VLOOKUP(F7890,Sheet1!$A$1:$E$2471,2,FALSE)</f>
        <v>..</v>
      </c>
      <c r="H7890" s="11" t="str">
        <f>VLOOKUP(F7890,Sheet1!$A$1:$E$2471,3,FALSE)</f>
        <v>ST HELENS</v>
      </c>
      <c r="I7890" s="11" t="str">
        <f>VLOOKUP(F7890,Sheet1!$A$1:$E$2471,4,FALSE)</f>
        <v>OR</v>
      </c>
      <c r="J7890" s="11" t="str">
        <f>VLOOKUP(F7890,Sheet1!$A$1:$E$2471,5,FALSE)</f>
        <v>97051</v>
      </c>
      <c r="K7890" s="2">
        <v>343.18650000000002</v>
      </c>
      <c r="L7890" s="1">
        <v>43273</v>
      </c>
      <c r="M7890">
        <v>0</v>
      </c>
      <c r="N7890">
        <v>1</v>
      </c>
      <c r="P7890" t="s">
        <v>91</v>
      </c>
    </row>
    <row r="7891" spans="1:16" x14ac:dyDescent="0.25">
      <c r="A7891" s="13">
        <v>2230</v>
      </c>
      <c r="B7891" s="11" t="s">
        <v>1107</v>
      </c>
      <c r="C7891" t="s">
        <v>720</v>
      </c>
      <c r="D7891">
        <v>341</v>
      </c>
      <c r="E7891" t="s">
        <v>89</v>
      </c>
      <c r="F7891" t="s">
        <v>61</v>
      </c>
      <c r="G7891" s="11" t="str">
        <f>VLOOKUP(F7891,Sheet1!$A$1:$E$2471,2,FALSE)</f>
        <v>..</v>
      </c>
      <c r="H7891" s="11" t="str">
        <f>VLOOKUP(F7891,Sheet1!$A$1:$E$2471,3,FALSE)</f>
        <v>HAMMOND</v>
      </c>
      <c r="I7891" s="11" t="str">
        <f>VLOOKUP(F7891,Sheet1!$A$1:$E$2471,4,FALSE)</f>
        <v>OR</v>
      </c>
      <c r="J7891" s="11" t="str">
        <f>VLOOKUP(F7891,Sheet1!$A$1:$E$2471,5,FALSE)</f>
        <v>97121</v>
      </c>
      <c r="K7891" s="2">
        <v>102.46</v>
      </c>
      <c r="L7891" s="1">
        <v>43266</v>
      </c>
      <c r="M7891">
        <v>0</v>
      </c>
      <c r="N7891">
        <v>1</v>
      </c>
      <c r="P7891" t="s">
        <v>91</v>
      </c>
    </row>
    <row r="7892" spans="1:16" x14ac:dyDescent="0.25">
      <c r="A7892" s="13">
        <v>2230</v>
      </c>
      <c r="B7892" s="11" t="s">
        <v>1107</v>
      </c>
      <c r="C7892" t="s">
        <v>720</v>
      </c>
      <c r="D7892">
        <v>341</v>
      </c>
      <c r="E7892" t="s">
        <v>89</v>
      </c>
      <c r="F7892" t="s">
        <v>61</v>
      </c>
      <c r="G7892" s="11" t="str">
        <f>VLOOKUP(F7892,Sheet1!$A$1:$E$2471,2,FALSE)</f>
        <v>..</v>
      </c>
      <c r="H7892" s="11" t="str">
        <f>VLOOKUP(F7892,Sheet1!$A$1:$E$2471,3,FALSE)</f>
        <v>HAMMOND</v>
      </c>
      <c r="I7892" s="11" t="str">
        <f>VLOOKUP(F7892,Sheet1!$A$1:$E$2471,4,FALSE)</f>
        <v>OR</v>
      </c>
      <c r="J7892" s="11" t="str">
        <f>VLOOKUP(F7892,Sheet1!$A$1:$E$2471,5,FALSE)</f>
        <v>97121</v>
      </c>
      <c r="K7892" s="2">
        <v>85.02</v>
      </c>
      <c r="L7892" s="1">
        <v>43266</v>
      </c>
      <c r="M7892">
        <v>0</v>
      </c>
      <c r="N7892">
        <v>1</v>
      </c>
      <c r="P7892" t="s">
        <v>91</v>
      </c>
    </row>
    <row r="7893" spans="1:16" x14ac:dyDescent="0.25">
      <c r="A7893" s="13">
        <v>2230</v>
      </c>
      <c r="B7893" s="11" t="s">
        <v>1107</v>
      </c>
      <c r="C7893" t="s">
        <v>720</v>
      </c>
      <c r="D7893">
        <v>341</v>
      </c>
      <c r="E7893" t="s">
        <v>89</v>
      </c>
      <c r="F7893" t="s">
        <v>730</v>
      </c>
      <c r="G7893" s="11" t="str">
        <f>VLOOKUP(F7893,Sheet1!$A$1:$E$2471,2,FALSE)</f>
        <v>..</v>
      </c>
      <c r="H7893" s="11" t="str">
        <f>VLOOKUP(F7893,Sheet1!$A$1:$E$2471,3,FALSE)</f>
        <v>BEAVERTON</v>
      </c>
      <c r="I7893" s="11" t="str">
        <f>VLOOKUP(F7893,Sheet1!$A$1:$E$2471,4,FALSE)</f>
        <v>OR</v>
      </c>
      <c r="J7893" s="11" t="str">
        <f>VLOOKUP(F7893,Sheet1!$A$1:$E$2471,5,FALSE)</f>
        <v>97008</v>
      </c>
      <c r="K7893" s="2">
        <v>44.308500000000002</v>
      </c>
      <c r="L7893" s="1">
        <v>43259</v>
      </c>
      <c r="M7893">
        <v>0</v>
      </c>
      <c r="N7893">
        <v>1</v>
      </c>
      <c r="P7893" t="s">
        <v>91</v>
      </c>
    </row>
    <row r="7894" spans="1:16" x14ac:dyDescent="0.25">
      <c r="A7894" s="13">
        <v>2230</v>
      </c>
      <c r="B7894" s="11" t="s">
        <v>1107</v>
      </c>
      <c r="C7894" t="s">
        <v>720</v>
      </c>
      <c r="D7894">
        <v>341</v>
      </c>
      <c r="E7894" t="s">
        <v>89</v>
      </c>
      <c r="F7894" t="s">
        <v>730</v>
      </c>
      <c r="G7894" s="11" t="str">
        <f>VLOOKUP(F7894,Sheet1!$A$1:$E$2471,2,FALSE)</f>
        <v>..</v>
      </c>
      <c r="H7894" s="11" t="str">
        <f>VLOOKUP(F7894,Sheet1!$A$1:$E$2471,3,FALSE)</f>
        <v>BEAVERTON</v>
      </c>
      <c r="I7894" s="11" t="str">
        <f>VLOOKUP(F7894,Sheet1!$A$1:$E$2471,4,FALSE)</f>
        <v>OR</v>
      </c>
      <c r="J7894" s="11" t="str">
        <f>VLOOKUP(F7894,Sheet1!$A$1:$E$2471,5,FALSE)</f>
        <v>97008</v>
      </c>
      <c r="K7894" s="2">
        <v>13.134499999999999</v>
      </c>
      <c r="L7894" s="1">
        <v>43266</v>
      </c>
      <c r="M7894">
        <v>0</v>
      </c>
      <c r="N7894">
        <v>1</v>
      </c>
      <c r="P7894" t="s">
        <v>91</v>
      </c>
    </row>
    <row r="7895" spans="1:16" x14ac:dyDescent="0.25">
      <c r="A7895" s="13">
        <v>2230</v>
      </c>
      <c r="B7895" s="11" t="s">
        <v>1107</v>
      </c>
      <c r="C7895" t="s">
        <v>720</v>
      </c>
      <c r="D7895">
        <v>341</v>
      </c>
      <c r="E7895" t="s">
        <v>89</v>
      </c>
      <c r="F7895" t="s">
        <v>731</v>
      </c>
      <c r="G7895" s="11" t="str">
        <f>VLOOKUP(F7895,Sheet1!$A$1:$E$2471,2,FALSE)</f>
        <v>..</v>
      </c>
      <c r="H7895" s="11" t="str">
        <f>VLOOKUP(F7895,Sheet1!$A$1:$E$2471,3,FALSE)</f>
        <v>PORTLAND</v>
      </c>
      <c r="I7895" s="11" t="str">
        <f>VLOOKUP(F7895,Sheet1!$A$1:$E$2471,4,FALSE)</f>
        <v>OR</v>
      </c>
      <c r="J7895" s="11" t="str">
        <f>VLOOKUP(F7895,Sheet1!$A$1:$E$2471,5,FALSE)</f>
        <v>97211</v>
      </c>
      <c r="K7895" s="2">
        <v>111.4525</v>
      </c>
      <c r="L7895" s="1">
        <v>43266</v>
      </c>
      <c r="M7895">
        <v>0</v>
      </c>
      <c r="N7895">
        <v>1</v>
      </c>
      <c r="P7895" t="s">
        <v>91</v>
      </c>
    </row>
    <row r="7896" spans="1:16" x14ac:dyDescent="0.25">
      <c r="A7896" s="13">
        <v>2230</v>
      </c>
      <c r="B7896" s="11" t="s">
        <v>1107</v>
      </c>
      <c r="C7896" t="s">
        <v>720</v>
      </c>
      <c r="D7896">
        <v>341</v>
      </c>
      <c r="E7896" t="s">
        <v>89</v>
      </c>
      <c r="F7896" t="s">
        <v>731</v>
      </c>
      <c r="G7896" s="11" t="str">
        <f>VLOOKUP(F7896,Sheet1!$A$1:$E$2471,2,FALSE)</f>
        <v>..</v>
      </c>
      <c r="H7896" s="11" t="str">
        <f>VLOOKUP(F7896,Sheet1!$A$1:$E$2471,3,FALSE)</f>
        <v>PORTLAND</v>
      </c>
      <c r="I7896" s="11" t="str">
        <f>VLOOKUP(F7896,Sheet1!$A$1:$E$2471,4,FALSE)</f>
        <v>OR</v>
      </c>
      <c r="J7896" s="11" t="str">
        <f>VLOOKUP(F7896,Sheet1!$A$1:$E$2471,5,FALSE)</f>
        <v>97211</v>
      </c>
      <c r="K7896" s="2">
        <v>135.21449999999999</v>
      </c>
      <c r="L7896" s="1">
        <v>43266</v>
      </c>
      <c r="M7896">
        <v>0</v>
      </c>
      <c r="N7896">
        <v>1</v>
      </c>
      <c r="P7896" t="s">
        <v>91</v>
      </c>
    </row>
    <row r="7897" spans="1:16" x14ac:dyDescent="0.25">
      <c r="A7897" s="13">
        <v>2230</v>
      </c>
      <c r="B7897" s="11" t="s">
        <v>1107</v>
      </c>
      <c r="C7897" t="s">
        <v>720</v>
      </c>
      <c r="D7897">
        <v>341</v>
      </c>
      <c r="E7897" t="s">
        <v>89</v>
      </c>
      <c r="F7897" t="s">
        <v>731</v>
      </c>
      <c r="G7897" s="11" t="str">
        <f>VLOOKUP(F7897,Sheet1!$A$1:$E$2471,2,FALSE)</f>
        <v>..</v>
      </c>
      <c r="H7897" s="11" t="str">
        <f>VLOOKUP(F7897,Sheet1!$A$1:$E$2471,3,FALSE)</f>
        <v>PORTLAND</v>
      </c>
      <c r="I7897" s="11" t="str">
        <f>VLOOKUP(F7897,Sheet1!$A$1:$E$2471,4,FALSE)</f>
        <v>OR</v>
      </c>
      <c r="J7897" s="11" t="str">
        <f>VLOOKUP(F7897,Sheet1!$A$1:$E$2471,5,FALSE)</f>
        <v>97211</v>
      </c>
      <c r="K7897" s="2">
        <v>61.04</v>
      </c>
      <c r="L7897" s="1">
        <v>43273</v>
      </c>
      <c r="M7897">
        <v>0</v>
      </c>
      <c r="N7897">
        <v>1</v>
      </c>
      <c r="P7897" t="s">
        <v>91</v>
      </c>
    </row>
    <row r="7898" spans="1:16" x14ac:dyDescent="0.25">
      <c r="A7898" s="13">
        <v>2230</v>
      </c>
      <c r="B7898" s="11" t="s">
        <v>1107</v>
      </c>
      <c r="C7898" t="s">
        <v>720</v>
      </c>
      <c r="D7898">
        <v>341</v>
      </c>
      <c r="E7898" t="s">
        <v>89</v>
      </c>
      <c r="F7898" t="s">
        <v>458</v>
      </c>
      <c r="G7898" s="11" t="str">
        <f>VLOOKUP(F7898,Sheet1!$A$1:$E$2471,2,FALSE)</f>
        <v>..</v>
      </c>
      <c r="H7898" s="11" t="str">
        <f>VLOOKUP(F7898,Sheet1!$A$1:$E$2471,3,FALSE)</f>
        <v>HILLSBORO</v>
      </c>
      <c r="I7898" s="11" t="str">
        <f>VLOOKUP(F7898,Sheet1!$A$1:$E$2471,4,FALSE)</f>
        <v>OR</v>
      </c>
      <c r="J7898" s="11" t="str">
        <f>VLOOKUP(F7898,Sheet1!$A$1:$E$2471,5,FALSE)</f>
        <v>97124</v>
      </c>
      <c r="K7898" s="2">
        <v>260.39555000000001</v>
      </c>
      <c r="L7898" s="1">
        <v>43273</v>
      </c>
      <c r="M7898">
        <v>0</v>
      </c>
      <c r="N7898">
        <v>1</v>
      </c>
      <c r="P7898" t="s">
        <v>91</v>
      </c>
    </row>
    <row r="7899" spans="1:16" x14ac:dyDescent="0.25">
      <c r="A7899" s="13">
        <v>2230</v>
      </c>
      <c r="B7899" s="11" t="s">
        <v>1107</v>
      </c>
      <c r="C7899" t="s">
        <v>720</v>
      </c>
      <c r="D7899">
        <v>341</v>
      </c>
      <c r="E7899" t="s">
        <v>89</v>
      </c>
      <c r="F7899" t="s">
        <v>458</v>
      </c>
      <c r="G7899" s="11" t="str">
        <f>VLOOKUP(F7899,Sheet1!$A$1:$E$2471,2,FALSE)</f>
        <v>..</v>
      </c>
      <c r="H7899" s="11" t="str">
        <f>VLOOKUP(F7899,Sheet1!$A$1:$E$2471,3,FALSE)</f>
        <v>HILLSBORO</v>
      </c>
      <c r="I7899" s="11" t="str">
        <f>VLOOKUP(F7899,Sheet1!$A$1:$E$2471,4,FALSE)</f>
        <v>OR</v>
      </c>
      <c r="J7899" s="11" t="str">
        <f>VLOOKUP(F7899,Sheet1!$A$1:$E$2471,5,FALSE)</f>
        <v>97124</v>
      </c>
      <c r="K7899" s="2">
        <v>414.37984999999998</v>
      </c>
      <c r="L7899" s="1">
        <v>43259</v>
      </c>
      <c r="M7899">
        <v>0</v>
      </c>
      <c r="N7899">
        <v>1</v>
      </c>
      <c r="P7899" t="s">
        <v>91</v>
      </c>
    </row>
    <row r="7900" spans="1:16" x14ac:dyDescent="0.25">
      <c r="A7900" s="13">
        <v>2230</v>
      </c>
      <c r="B7900" s="11" t="s">
        <v>1107</v>
      </c>
      <c r="C7900" t="s">
        <v>720</v>
      </c>
      <c r="D7900">
        <v>341</v>
      </c>
      <c r="E7900" t="s">
        <v>89</v>
      </c>
      <c r="F7900" t="s">
        <v>729</v>
      </c>
      <c r="G7900" s="11" t="str">
        <f>VLOOKUP(F7900,Sheet1!$A$1:$E$2471,2,FALSE)</f>
        <v>..</v>
      </c>
      <c r="H7900" s="11" t="str">
        <f>VLOOKUP(F7900,Sheet1!$A$1:$E$2471,3,FALSE)</f>
        <v>ASTORIA</v>
      </c>
      <c r="I7900" s="11" t="str">
        <f>VLOOKUP(F7900,Sheet1!$A$1:$E$2471,4,FALSE)</f>
        <v>OR</v>
      </c>
      <c r="J7900" s="11" t="str">
        <f>VLOOKUP(F7900,Sheet1!$A$1:$E$2471,5,FALSE)</f>
        <v>97103</v>
      </c>
      <c r="K7900" s="2">
        <v>633.29</v>
      </c>
      <c r="L7900" s="1">
        <v>43273</v>
      </c>
      <c r="M7900">
        <v>0</v>
      </c>
      <c r="N7900">
        <v>1</v>
      </c>
      <c r="P7900" t="s">
        <v>91</v>
      </c>
    </row>
    <row r="7901" spans="1:16" x14ac:dyDescent="0.25">
      <c r="A7901" s="13">
        <v>2230</v>
      </c>
      <c r="B7901" s="11" t="s">
        <v>1107</v>
      </c>
      <c r="C7901" t="s">
        <v>720</v>
      </c>
      <c r="D7901">
        <v>341</v>
      </c>
      <c r="E7901" t="s">
        <v>89</v>
      </c>
      <c r="F7901" t="s">
        <v>553</v>
      </c>
      <c r="G7901" s="11" t="str">
        <f>VLOOKUP(F7901,Sheet1!$A$1:$E$2471,2,FALSE)</f>
        <v>..</v>
      </c>
      <c r="H7901" s="11" t="str">
        <f>VLOOKUP(F7901,Sheet1!$A$1:$E$2471,3,FALSE)</f>
        <v>NEHALEM</v>
      </c>
      <c r="I7901" s="11" t="str">
        <f>VLOOKUP(F7901,Sheet1!$A$1:$E$2471,4,FALSE)</f>
        <v>OR</v>
      </c>
      <c r="J7901" s="11" t="str">
        <f>VLOOKUP(F7901,Sheet1!$A$1:$E$2471,5,FALSE)</f>
        <v>97131</v>
      </c>
      <c r="K7901" s="2">
        <v>624.40650000000005</v>
      </c>
      <c r="L7901" s="1">
        <v>43273</v>
      </c>
      <c r="M7901">
        <v>0</v>
      </c>
      <c r="N7901">
        <v>1</v>
      </c>
      <c r="P7901" t="s">
        <v>91</v>
      </c>
    </row>
    <row r="7902" spans="1:16" x14ac:dyDescent="0.25">
      <c r="A7902" s="13">
        <v>2230</v>
      </c>
      <c r="B7902" s="11" t="s">
        <v>1107</v>
      </c>
      <c r="C7902" t="s">
        <v>720</v>
      </c>
      <c r="D7902">
        <v>341</v>
      </c>
      <c r="E7902" t="s">
        <v>89</v>
      </c>
      <c r="F7902" t="s">
        <v>734</v>
      </c>
      <c r="G7902" s="11" t="str">
        <f>VLOOKUP(F7902,Sheet1!$A$1:$E$2471,2,FALSE)</f>
        <v>..</v>
      </c>
      <c r="H7902" s="11" t="str">
        <f>VLOOKUP(F7902,Sheet1!$A$1:$E$2471,3,FALSE)</f>
        <v>LAKE OSWEGO</v>
      </c>
      <c r="I7902" s="11" t="str">
        <f>VLOOKUP(F7902,Sheet1!$A$1:$E$2471,4,FALSE)</f>
        <v>OR</v>
      </c>
      <c r="J7902" s="11" t="str">
        <f>VLOOKUP(F7902,Sheet1!$A$1:$E$2471,5,FALSE)</f>
        <v>97034</v>
      </c>
      <c r="K7902" s="2">
        <v>203.4605</v>
      </c>
      <c r="L7902" s="1">
        <v>42951</v>
      </c>
      <c r="M7902">
        <v>0</v>
      </c>
      <c r="N7902">
        <v>1</v>
      </c>
      <c r="P7902" t="s">
        <v>91</v>
      </c>
    </row>
    <row r="7903" spans="1:16" x14ac:dyDescent="0.25">
      <c r="A7903" s="13">
        <v>2230</v>
      </c>
      <c r="B7903" s="11" t="s">
        <v>1107</v>
      </c>
      <c r="C7903" t="s">
        <v>720</v>
      </c>
      <c r="D7903">
        <v>341</v>
      </c>
      <c r="E7903" t="s">
        <v>89</v>
      </c>
      <c r="F7903" t="s">
        <v>111</v>
      </c>
      <c r="G7903" s="11" t="str">
        <f>VLOOKUP(F7903,Sheet1!$A$1:$E$2471,2,FALSE)</f>
        <v>..</v>
      </c>
      <c r="H7903" s="11" t="str">
        <f>VLOOKUP(F7903,Sheet1!$A$1:$E$2471,3,FALSE)</f>
        <v>TIGARD</v>
      </c>
      <c r="I7903" s="11" t="str">
        <f>VLOOKUP(F7903,Sheet1!$A$1:$E$2471,4,FALSE)</f>
        <v>OR</v>
      </c>
      <c r="J7903" s="11" t="str">
        <f>VLOOKUP(F7903,Sheet1!$A$1:$E$2471,5,FALSE)</f>
        <v>97224</v>
      </c>
      <c r="K7903" s="2">
        <v>114.276</v>
      </c>
      <c r="L7903" s="1">
        <v>42958</v>
      </c>
      <c r="M7903">
        <v>0</v>
      </c>
      <c r="N7903">
        <v>1</v>
      </c>
      <c r="P7903" t="s">
        <v>91</v>
      </c>
    </row>
    <row r="7904" spans="1:16" x14ac:dyDescent="0.25">
      <c r="A7904" s="13">
        <v>2230</v>
      </c>
      <c r="B7904" s="11" t="s">
        <v>1107</v>
      </c>
      <c r="C7904" t="s">
        <v>720</v>
      </c>
      <c r="D7904">
        <v>341</v>
      </c>
      <c r="E7904" t="s">
        <v>89</v>
      </c>
      <c r="F7904" t="s">
        <v>735</v>
      </c>
      <c r="G7904" s="11" t="str">
        <f>VLOOKUP(F7904,Sheet1!$A$1:$E$2471,2,FALSE)</f>
        <v>..</v>
      </c>
      <c r="H7904" s="11" t="str">
        <f>VLOOKUP(F7904,Sheet1!$A$1:$E$2471,3,FALSE)</f>
        <v>SCAPPOOSE</v>
      </c>
      <c r="I7904" s="11" t="str">
        <f>VLOOKUP(F7904,Sheet1!$A$1:$E$2471,4,FALSE)</f>
        <v>OR</v>
      </c>
      <c r="J7904" s="11" t="str">
        <f>VLOOKUP(F7904,Sheet1!$A$1:$E$2471,5,FALSE)</f>
        <v>97056</v>
      </c>
      <c r="K7904" s="2">
        <v>119.84</v>
      </c>
      <c r="L7904" s="1">
        <v>42951</v>
      </c>
      <c r="M7904">
        <v>0</v>
      </c>
      <c r="N7904">
        <v>1</v>
      </c>
      <c r="P7904" t="s">
        <v>91</v>
      </c>
    </row>
    <row r="7905" spans="1:16" x14ac:dyDescent="0.25">
      <c r="A7905" s="13">
        <v>2230</v>
      </c>
      <c r="B7905" s="11" t="s">
        <v>1107</v>
      </c>
      <c r="C7905" t="s">
        <v>720</v>
      </c>
      <c r="D7905">
        <v>341</v>
      </c>
      <c r="E7905" t="s">
        <v>89</v>
      </c>
      <c r="F7905" t="s">
        <v>728</v>
      </c>
      <c r="G7905" s="11" t="str">
        <f>VLOOKUP(F7905,Sheet1!$A$1:$E$2471,2,FALSE)</f>
        <v>..</v>
      </c>
      <c r="H7905" s="11" t="str">
        <f>VLOOKUP(F7905,Sheet1!$A$1:$E$2471,3,FALSE)</f>
        <v>BEAVERTON</v>
      </c>
      <c r="I7905" s="11" t="str">
        <f>VLOOKUP(F7905,Sheet1!$A$1:$E$2471,4,FALSE)</f>
        <v>OR</v>
      </c>
      <c r="J7905" s="11" t="str">
        <f>VLOOKUP(F7905,Sheet1!$A$1:$E$2471,5,FALSE)</f>
        <v>97003</v>
      </c>
      <c r="K7905" s="2">
        <v>8.6135000000000002</v>
      </c>
      <c r="L7905" s="1">
        <v>42958</v>
      </c>
      <c r="M7905">
        <v>0</v>
      </c>
      <c r="N7905">
        <v>1</v>
      </c>
      <c r="P7905" t="s">
        <v>91</v>
      </c>
    </row>
    <row r="7906" spans="1:16" x14ac:dyDescent="0.25">
      <c r="A7906" s="13">
        <v>2230</v>
      </c>
      <c r="B7906" s="11" t="s">
        <v>1107</v>
      </c>
      <c r="C7906" t="s">
        <v>720</v>
      </c>
      <c r="D7906">
        <v>341</v>
      </c>
      <c r="E7906" t="s">
        <v>89</v>
      </c>
      <c r="F7906" t="s">
        <v>734</v>
      </c>
      <c r="G7906" s="11" t="str">
        <f>VLOOKUP(F7906,Sheet1!$A$1:$E$2471,2,FALSE)</f>
        <v>..</v>
      </c>
      <c r="H7906" s="11" t="str">
        <f>VLOOKUP(F7906,Sheet1!$A$1:$E$2471,3,FALSE)</f>
        <v>LAKE OSWEGO</v>
      </c>
      <c r="I7906" s="11" t="str">
        <f>VLOOKUP(F7906,Sheet1!$A$1:$E$2471,4,FALSE)</f>
        <v>OR</v>
      </c>
      <c r="J7906" s="11" t="str">
        <f>VLOOKUP(F7906,Sheet1!$A$1:$E$2471,5,FALSE)</f>
        <v>97034</v>
      </c>
      <c r="K7906" s="2">
        <v>23.111999999999998</v>
      </c>
      <c r="L7906" s="1">
        <v>43007</v>
      </c>
      <c r="M7906">
        <v>0</v>
      </c>
      <c r="N7906">
        <v>1</v>
      </c>
      <c r="P7906" t="s">
        <v>91</v>
      </c>
    </row>
    <row r="7907" spans="1:16" x14ac:dyDescent="0.25">
      <c r="A7907" s="13">
        <v>2230</v>
      </c>
      <c r="B7907" s="11" t="s">
        <v>1107</v>
      </c>
      <c r="C7907" t="s">
        <v>720</v>
      </c>
      <c r="D7907">
        <v>341</v>
      </c>
      <c r="E7907" t="s">
        <v>89</v>
      </c>
      <c r="F7907" t="s">
        <v>540</v>
      </c>
      <c r="G7907" s="11" t="str">
        <f>VLOOKUP(F7907,Sheet1!$A$1:$E$2471,2,FALSE)</f>
        <v>..</v>
      </c>
      <c r="H7907" s="11" t="str">
        <f>VLOOKUP(F7907,Sheet1!$A$1:$E$2471,3,FALSE)</f>
        <v>VANCOUVER</v>
      </c>
      <c r="I7907" s="11" t="str">
        <f>VLOOKUP(F7907,Sheet1!$A$1:$E$2471,4,FALSE)</f>
        <v>WA</v>
      </c>
      <c r="J7907" s="11" t="str">
        <f>VLOOKUP(F7907,Sheet1!$A$1:$E$2471,5,FALSE)</f>
        <v>98666</v>
      </c>
      <c r="K7907" s="2">
        <v>438.96749999999997</v>
      </c>
      <c r="L7907" s="1">
        <v>43000</v>
      </c>
      <c r="M7907">
        <v>100118993</v>
      </c>
      <c r="N7907">
        <v>1</v>
      </c>
      <c r="P7907" t="s">
        <v>91</v>
      </c>
    </row>
    <row r="7908" spans="1:16" x14ac:dyDescent="0.25">
      <c r="A7908" s="13">
        <v>2230</v>
      </c>
      <c r="B7908" s="11" t="s">
        <v>1107</v>
      </c>
      <c r="C7908" t="s">
        <v>720</v>
      </c>
      <c r="D7908">
        <v>341</v>
      </c>
      <c r="E7908" t="s">
        <v>89</v>
      </c>
      <c r="F7908" t="s">
        <v>562</v>
      </c>
      <c r="G7908" s="11" t="str">
        <f>VLOOKUP(F7908,Sheet1!$A$1:$E$2471,2,FALSE)</f>
        <v>..</v>
      </c>
      <c r="H7908" s="11" t="str">
        <f>VLOOKUP(F7908,Sheet1!$A$1:$E$2471,3,FALSE)</f>
        <v>PORTLAND</v>
      </c>
      <c r="I7908" s="11" t="str">
        <f>VLOOKUP(F7908,Sheet1!$A$1:$E$2471,4,FALSE)</f>
        <v>OR</v>
      </c>
      <c r="J7908" s="11" t="str">
        <f>VLOOKUP(F7908,Sheet1!$A$1:$E$2471,5,FALSE)</f>
        <v>97223</v>
      </c>
      <c r="K7908" s="2">
        <v>142.31</v>
      </c>
      <c r="L7908" s="1">
        <v>43000</v>
      </c>
      <c r="M7908">
        <v>0</v>
      </c>
      <c r="N7908">
        <v>1</v>
      </c>
      <c r="P7908" t="s">
        <v>91</v>
      </c>
    </row>
    <row r="7909" spans="1:16" x14ac:dyDescent="0.25">
      <c r="A7909" s="13">
        <v>2230</v>
      </c>
      <c r="B7909" s="11" t="s">
        <v>1107</v>
      </c>
      <c r="C7909" t="s">
        <v>720</v>
      </c>
      <c r="D7909">
        <v>341</v>
      </c>
      <c r="E7909" t="s">
        <v>89</v>
      </c>
      <c r="F7909" t="s">
        <v>542</v>
      </c>
      <c r="G7909" s="11" t="str">
        <f>VLOOKUP(F7909,Sheet1!$A$1:$E$2471,2,FALSE)</f>
        <v>..</v>
      </c>
      <c r="H7909" s="11" t="str">
        <f>VLOOKUP(F7909,Sheet1!$A$1:$E$2471,3,FALSE)</f>
        <v>PORTLAND</v>
      </c>
      <c r="I7909" s="11" t="str">
        <f>VLOOKUP(F7909,Sheet1!$A$1:$E$2471,4,FALSE)</f>
        <v>OR</v>
      </c>
      <c r="J7909" s="11" t="str">
        <f>VLOOKUP(F7909,Sheet1!$A$1:$E$2471,5,FALSE)</f>
        <v>97219</v>
      </c>
      <c r="K7909" s="2">
        <v>95.123000000000005</v>
      </c>
      <c r="L7909" s="1">
        <v>42993</v>
      </c>
      <c r="M7909">
        <v>0</v>
      </c>
      <c r="N7909">
        <v>1</v>
      </c>
      <c r="P7909" t="s">
        <v>91</v>
      </c>
    </row>
    <row r="7910" spans="1:16" x14ac:dyDescent="0.25">
      <c r="A7910" s="13">
        <v>2230</v>
      </c>
      <c r="B7910" s="11" t="s">
        <v>1107</v>
      </c>
      <c r="C7910" t="s">
        <v>720</v>
      </c>
      <c r="D7910">
        <v>341</v>
      </c>
      <c r="E7910" t="s">
        <v>89</v>
      </c>
      <c r="F7910" t="s">
        <v>126</v>
      </c>
      <c r="G7910" s="11" t="str">
        <f>VLOOKUP(F7910,Sheet1!$A$1:$E$2471,2,FALSE)</f>
        <v>..</v>
      </c>
      <c r="H7910" s="11" t="str">
        <f>VLOOKUP(F7910,Sheet1!$A$1:$E$2471,3,FALSE)</f>
        <v>PORTLAND</v>
      </c>
      <c r="I7910" s="11" t="str">
        <f>VLOOKUP(F7910,Sheet1!$A$1:$E$2471,4,FALSE)</f>
        <v>OR</v>
      </c>
      <c r="J7910" s="11" t="str">
        <f>VLOOKUP(F7910,Sheet1!$A$1:$E$2471,5,FALSE)</f>
        <v>97219</v>
      </c>
      <c r="K7910" s="2">
        <v>142.31</v>
      </c>
      <c r="L7910" s="1">
        <v>42993</v>
      </c>
      <c r="M7910">
        <v>0</v>
      </c>
      <c r="N7910">
        <v>1</v>
      </c>
      <c r="P7910" t="s">
        <v>91</v>
      </c>
    </row>
    <row r="7911" spans="1:16" x14ac:dyDescent="0.25">
      <c r="A7911" s="13">
        <v>2230</v>
      </c>
      <c r="B7911" s="11" t="s">
        <v>1107</v>
      </c>
      <c r="C7911" t="s">
        <v>720</v>
      </c>
      <c r="D7911">
        <v>341</v>
      </c>
      <c r="E7911" t="s">
        <v>89</v>
      </c>
      <c r="F7911" t="s">
        <v>540</v>
      </c>
      <c r="G7911" s="11" t="str">
        <f>VLOOKUP(F7911,Sheet1!$A$1:$E$2471,2,FALSE)</f>
        <v>..</v>
      </c>
      <c r="H7911" s="11" t="str">
        <f>VLOOKUP(F7911,Sheet1!$A$1:$E$2471,3,FALSE)</f>
        <v>VANCOUVER</v>
      </c>
      <c r="I7911" s="11" t="str">
        <f>VLOOKUP(F7911,Sheet1!$A$1:$E$2471,4,FALSE)</f>
        <v>WA</v>
      </c>
      <c r="J7911" s="11" t="str">
        <f>VLOOKUP(F7911,Sheet1!$A$1:$E$2471,5,FALSE)</f>
        <v>98666</v>
      </c>
      <c r="K7911" s="2">
        <v>511.94150000000002</v>
      </c>
      <c r="L7911" s="1">
        <v>43028</v>
      </c>
      <c r="M7911">
        <v>0</v>
      </c>
      <c r="N7911">
        <v>1</v>
      </c>
      <c r="P7911" t="s">
        <v>91</v>
      </c>
    </row>
    <row r="7912" spans="1:16" x14ac:dyDescent="0.25">
      <c r="A7912" s="13">
        <v>2230</v>
      </c>
      <c r="B7912" s="11" t="s">
        <v>1107</v>
      </c>
      <c r="C7912" t="s">
        <v>720</v>
      </c>
      <c r="D7912">
        <v>341</v>
      </c>
      <c r="E7912" t="s">
        <v>89</v>
      </c>
      <c r="F7912" t="s">
        <v>540</v>
      </c>
      <c r="G7912" s="11" t="str">
        <f>VLOOKUP(F7912,Sheet1!$A$1:$E$2471,2,FALSE)</f>
        <v>..</v>
      </c>
      <c r="H7912" s="11" t="str">
        <f>VLOOKUP(F7912,Sheet1!$A$1:$E$2471,3,FALSE)</f>
        <v>VANCOUVER</v>
      </c>
      <c r="I7912" s="11" t="str">
        <f>VLOOKUP(F7912,Sheet1!$A$1:$E$2471,4,FALSE)</f>
        <v>WA</v>
      </c>
      <c r="J7912" s="11" t="str">
        <f>VLOOKUP(F7912,Sheet1!$A$1:$E$2471,5,FALSE)</f>
        <v>98666</v>
      </c>
      <c r="K7912" s="2">
        <v>778.85299999999995</v>
      </c>
      <c r="L7912" s="1">
        <v>43014</v>
      </c>
      <c r="M7912">
        <v>0</v>
      </c>
      <c r="N7912">
        <v>1</v>
      </c>
      <c r="P7912" t="s">
        <v>91</v>
      </c>
    </row>
    <row r="7913" spans="1:16" x14ac:dyDescent="0.25">
      <c r="A7913" s="13">
        <v>2230</v>
      </c>
      <c r="B7913" s="11" t="s">
        <v>1107</v>
      </c>
      <c r="C7913" t="s">
        <v>720</v>
      </c>
      <c r="D7913">
        <v>341</v>
      </c>
      <c r="E7913" t="s">
        <v>89</v>
      </c>
      <c r="F7913" t="s">
        <v>562</v>
      </c>
      <c r="G7913" s="11" t="str">
        <f>VLOOKUP(F7913,Sheet1!$A$1:$E$2471,2,FALSE)</f>
        <v>..</v>
      </c>
      <c r="H7913" s="11" t="str">
        <f>VLOOKUP(F7913,Sheet1!$A$1:$E$2471,3,FALSE)</f>
        <v>PORTLAND</v>
      </c>
      <c r="I7913" s="11" t="str">
        <f>VLOOKUP(F7913,Sheet1!$A$1:$E$2471,4,FALSE)</f>
        <v>OR</v>
      </c>
      <c r="J7913" s="11" t="str">
        <f>VLOOKUP(F7913,Sheet1!$A$1:$E$2471,5,FALSE)</f>
        <v>97223</v>
      </c>
      <c r="K7913" s="2">
        <v>262.685</v>
      </c>
      <c r="L7913" s="1">
        <v>43028</v>
      </c>
      <c r="M7913">
        <v>0</v>
      </c>
      <c r="N7913">
        <v>1</v>
      </c>
      <c r="P7913" t="s">
        <v>91</v>
      </c>
    </row>
    <row r="7914" spans="1:16" x14ac:dyDescent="0.25">
      <c r="A7914" s="13">
        <v>2230</v>
      </c>
      <c r="B7914" s="11" t="s">
        <v>1107</v>
      </c>
      <c r="C7914" t="s">
        <v>720</v>
      </c>
      <c r="D7914">
        <v>341</v>
      </c>
      <c r="E7914" t="s">
        <v>89</v>
      </c>
      <c r="F7914" t="s">
        <v>542</v>
      </c>
      <c r="G7914" s="11" t="str">
        <f>VLOOKUP(F7914,Sheet1!$A$1:$E$2471,2,FALSE)</f>
        <v>..</v>
      </c>
      <c r="H7914" s="11" t="str">
        <f>VLOOKUP(F7914,Sheet1!$A$1:$E$2471,3,FALSE)</f>
        <v>PORTLAND</v>
      </c>
      <c r="I7914" s="11" t="str">
        <f>VLOOKUP(F7914,Sheet1!$A$1:$E$2471,4,FALSE)</f>
        <v>OR</v>
      </c>
      <c r="J7914" s="11" t="str">
        <f>VLOOKUP(F7914,Sheet1!$A$1:$E$2471,5,FALSE)</f>
        <v>97219</v>
      </c>
      <c r="K7914" s="2">
        <v>343.577</v>
      </c>
      <c r="L7914" s="1">
        <v>43021</v>
      </c>
      <c r="M7914">
        <v>0</v>
      </c>
      <c r="N7914">
        <v>1</v>
      </c>
      <c r="P7914" t="s">
        <v>91</v>
      </c>
    </row>
    <row r="7915" spans="1:16" x14ac:dyDescent="0.25">
      <c r="A7915" s="13">
        <v>2230</v>
      </c>
      <c r="B7915" s="11" t="s">
        <v>1107</v>
      </c>
      <c r="C7915" t="s">
        <v>720</v>
      </c>
      <c r="D7915">
        <v>341</v>
      </c>
      <c r="E7915" t="s">
        <v>89</v>
      </c>
      <c r="F7915" t="s">
        <v>456</v>
      </c>
      <c r="G7915" s="11" t="str">
        <f>VLOOKUP(F7915,Sheet1!$A$1:$E$2471,2,FALSE)</f>
        <v>..</v>
      </c>
      <c r="H7915" s="11" t="str">
        <f>VLOOKUP(F7915,Sheet1!$A$1:$E$2471,3,FALSE)</f>
        <v>PORTLAND</v>
      </c>
      <c r="I7915" s="11" t="str">
        <f>VLOOKUP(F7915,Sheet1!$A$1:$E$2471,4,FALSE)</f>
        <v>OR</v>
      </c>
      <c r="J7915" s="11" t="str">
        <f>VLOOKUP(F7915,Sheet1!$A$1:$E$2471,5,FALSE)</f>
        <v>97225</v>
      </c>
      <c r="K7915" s="2">
        <v>269.10500000000002</v>
      </c>
      <c r="L7915" s="1">
        <v>43028</v>
      </c>
      <c r="M7915">
        <v>0</v>
      </c>
      <c r="N7915">
        <v>1</v>
      </c>
      <c r="P7915" t="s">
        <v>91</v>
      </c>
    </row>
    <row r="7916" spans="1:16" x14ac:dyDescent="0.25">
      <c r="A7916" s="13">
        <v>2230</v>
      </c>
      <c r="B7916" s="11" t="s">
        <v>1107</v>
      </c>
      <c r="C7916" t="s">
        <v>720</v>
      </c>
      <c r="D7916">
        <v>341</v>
      </c>
      <c r="E7916" t="s">
        <v>89</v>
      </c>
      <c r="F7916" t="s">
        <v>736</v>
      </c>
      <c r="G7916" s="11" t="str">
        <f>VLOOKUP(F7916,Sheet1!$A$1:$E$2471,2,FALSE)</f>
        <v>..</v>
      </c>
      <c r="H7916" s="11" t="str">
        <f>VLOOKUP(F7916,Sheet1!$A$1:$E$2471,3,FALSE)</f>
        <v>PORTLAND</v>
      </c>
      <c r="I7916" s="11" t="str">
        <f>VLOOKUP(F7916,Sheet1!$A$1:$E$2471,4,FALSE)</f>
        <v>OR</v>
      </c>
      <c r="J7916" s="11" t="str">
        <f>VLOOKUP(F7916,Sheet1!$A$1:$E$2471,5,FALSE)</f>
        <v>97215</v>
      </c>
      <c r="K7916" s="2">
        <v>176.01499999999999</v>
      </c>
      <c r="L7916" s="1">
        <v>43028</v>
      </c>
      <c r="M7916">
        <v>0</v>
      </c>
      <c r="N7916">
        <v>1</v>
      </c>
      <c r="P7916" t="s">
        <v>91</v>
      </c>
    </row>
    <row r="7917" spans="1:16" x14ac:dyDescent="0.25">
      <c r="A7917" s="13">
        <v>2230</v>
      </c>
      <c r="B7917" s="11" t="s">
        <v>1107</v>
      </c>
      <c r="C7917" t="s">
        <v>720</v>
      </c>
      <c r="D7917">
        <v>341</v>
      </c>
      <c r="E7917" t="s">
        <v>89</v>
      </c>
      <c r="F7917" t="s">
        <v>564</v>
      </c>
      <c r="G7917" s="11" t="str">
        <f>VLOOKUP(F7917,Sheet1!$A$1:$E$2471,2,FALSE)</f>
        <v>..</v>
      </c>
      <c r="H7917" s="11" t="str">
        <f>VLOOKUP(F7917,Sheet1!$A$1:$E$2471,3,FALSE)</f>
        <v>BEAVERTON</v>
      </c>
      <c r="I7917" s="11" t="str">
        <f>VLOOKUP(F7917,Sheet1!$A$1:$E$2471,4,FALSE)</f>
        <v>OR</v>
      </c>
      <c r="J7917" s="11" t="str">
        <f>VLOOKUP(F7917,Sheet1!$A$1:$E$2471,5,FALSE)</f>
        <v>97007</v>
      </c>
      <c r="K7917" s="2">
        <v>253.05500000000001</v>
      </c>
      <c r="L7917" s="1">
        <v>43014</v>
      </c>
      <c r="M7917">
        <v>100119093</v>
      </c>
      <c r="N7917">
        <v>1</v>
      </c>
      <c r="P7917" t="s">
        <v>91</v>
      </c>
    </row>
    <row r="7918" spans="1:16" x14ac:dyDescent="0.25">
      <c r="A7918" s="13">
        <v>2230</v>
      </c>
      <c r="B7918" s="11" t="s">
        <v>1107</v>
      </c>
      <c r="C7918" t="s">
        <v>720</v>
      </c>
      <c r="D7918">
        <v>341</v>
      </c>
      <c r="E7918" t="s">
        <v>89</v>
      </c>
      <c r="F7918" t="s">
        <v>728</v>
      </c>
      <c r="G7918" s="11" t="str">
        <f>VLOOKUP(F7918,Sheet1!$A$1:$E$2471,2,FALSE)</f>
        <v>..</v>
      </c>
      <c r="H7918" s="11" t="str">
        <f>VLOOKUP(F7918,Sheet1!$A$1:$E$2471,3,FALSE)</f>
        <v>BEAVERTON</v>
      </c>
      <c r="I7918" s="11" t="str">
        <f>VLOOKUP(F7918,Sheet1!$A$1:$E$2471,4,FALSE)</f>
        <v>OR</v>
      </c>
      <c r="J7918" s="11" t="str">
        <f>VLOOKUP(F7918,Sheet1!$A$1:$E$2471,5,FALSE)</f>
        <v>97003</v>
      </c>
      <c r="K7918" s="2">
        <v>33.17</v>
      </c>
      <c r="L7918" s="1">
        <v>43021</v>
      </c>
      <c r="M7918">
        <v>0</v>
      </c>
      <c r="N7918">
        <v>1</v>
      </c>
      <c r="P7918" t="s">
        <v>91</v>
      </c>
    </row>
    <row r="7919" spans="1:16" x14ac:dyDescent="0.25">
      <c r="A7919" s="13">
        <v>2230</v>
      </c>
      <c r="B7919" s="11" t="s">
        <v>1107</v>
      </c>
      <c r="C7919" t="s">
        <v>720</v>
      </c>
      <c r="D7919">
        <v>341</v>
      </c>
      <c r="E7919" t="s">
        <v>89</v>
      </c>
      <c r="F7919" t="s">
        <v>728</v>
      </c>
      <c r="G7919" s="11" t="str">
        <f>VLOOKUP(F7919,Sheet1!$A$1:$E$2471,2,FALSE)</f>
        <v>..</v>
      </c>
      <c r="H7919" s="11" t="str">
        <f>VLOOKUP(F7919,Sheet1!$A$1:$E$2471,3,FALSE)</f>
        <v>BEAVERTON</v>
      </c>
      <c r="I7919" s="11" t="str">
        <f>VLOOKUP(F7919,Sheet1!$A$1:$E$2471,4,FALSE)</f>
        <v>OR</v>
      </c>
      <c r="J7919" s="11" t="str">
        <f>VLOOKUP(F7919,Sheet1!$A$1:$E$2471,5,FALSE)</f>
        <v>97003</v>
      </c>
      <c r="K7919" s="2">
        <v>82.817999999999998</v>
      </c>
      <c r="L7919" s="1">
        <v>43042</v>
      </c>
      <c r="M7919">
        <v>0</v>
      </c>
      <c r="N7919">
        <v>1</v>
      </c>
      <c r="P7919" t="s">
        <v>91</v>
      </c>
    </row>
    <row r="7920" spans="1:16" x14ac:dyDescent="0.25">
      <c r="A7920" s="13">
        <v>2230</v>
      </c>
      <c r="B7920" s="11" t="s">
        <v>1107</v>
      </c>
      <c r="C7920" t="s">
        <v>720</v>
      </c>
      <c r="D7920">
        <v>341</v>
      </c>
      <c r="E7920" t="s">
        <v>89</v>
      </c>
      <c r="F7920" t="s">
        <v>575</v>
      </c>
      <c r="G7920" s="11" t="str">
        <f>VLOOKUP(F7920,Sheet1!$A$1:$E$2471,2,FALSE)</f>
        <v>..</v>
      </c>
      <c r="H7920" s="11" t="str">
        <f>VLOOKUP(F7920,Sheet1!$A$1:$E$2471,3,FALSE)</f>
        <v>VANCOUVER</v>
      </c>
      <c r="I7920" s="11" t="str">
        <f>VLOOKUP(F7920,Sheet1!$A$1:$E$2471,4,FALSE)</f>
        <v>WA</v>
      </c>
      <c r="J7920" s="11" t="str">
        <f>VLOOKUP(F7920,Sheet1!$A$1:$E$2471,5,FALSE)</f>
        <v>98661</v>
      </c>
      <c r="K7920" s="2">
        <v>13.375</v>
      </c>
      <c r="L7920" s="1">
        <v>43014</v>
      </c>
      <c r="M7920">
        <v>100119101</v>
      </c>
      <c r="N7920">
        <v>1</v>
      </c>
      <c r="P7920" t="s">
        <v>91</v>
      </c>
    </row>
    <row r="7921" spans="1:16" x14ac:dyDescent="0.25">
      <c r="A7921" s="13">
        <v>2230</v>
      </c>
      <c r="B7921" s="11" t="s">
        <v>1107</v>
      </c>
      <c r="C7921" t="s">
        <v>720</v>
      </c>
      <c r="D7921">
        <v>341</v>
      </c>
      <c r="E7921" t="s">
        <v>89</v>
      </c>
      <c r="F7921" t="s">
        <v>575</v>
      </c>
      <c r="G7921" s="11" t="str">
        <f>VLOOKUP(F7921,Sheet1!$A$1:$E$2471,2,FALSE)</f>
        <v>..</v>
      </c>
      <c r="H7921" s="11" t="str">
        <f>VLOOKUP(F7921,Sheet1!$A$1:$E$2471,3,FALSE)</f>
        <v>VANCOUVER</v>
      </c>
      <c r="I7921" s="11" t="str">
        <f>VLOOKUP(F7921,Sheet1!$A$1:$E$2471,4,FALSE)</f>
        <v>WA</v>
      </c>
      <c r="J7921" s="11" t="str">
        <f>VLOOKUP(F7921,Sheet1!$A$1:$E$2471,5,FALSE)</f>
        <v>98661</v>
      </c>
      <c r="K7921" s="2">
        <v>11.77</v>
      </c>
      <c r="L7921" s="1">
        <v>43028</v>
      </c>
      <c r="M7921">
        <v>100119206</v>
      </c>
      <c r="N7921">
        <v>1</v>
      </c>
      <c r="P7921" t="s">
        <v>91</v>
      </c>
    </row>
    <row r="7922" spans="1:16" x14ac:dyDescent="0.25">
      <c r="A7922" s="13">
        <v>2230</v>
      </c>
      <c r="B7922" s="11" t="s">
        <v>1107</v>
      </c>
      <c r="C7922" t="s">
        <v>720</v>
      </c>
      <c r="D7922">
        <v>341</v>
      </c>
      <c r="E7922" t="s">
        <v>89</v>
      </c>
      <c r="F7922" t="s">
        <v>126</v>
      </c>
      <c r="G7922" s="11" t="str">
        <f>VLOOKUP(F7922,Sheet1!$A$1:$E$2471,2,FALSE)</f>
        <v>..</v>
      </c>
      <c r="H7922" s="11" t="str">
        <f>VLOOKUP(F7922,Sheet1!$A$1:$E$2471,3,FALSE)</f>
        <v>PORTLAND</v>
      </c>
      <c r="I7922" s="11" t="str">
        <f>VLOOKUP(F7922,Sheet1!$A$1:$E$2471,4,FALSE)</f>
        <v>OR</v>
      </c>
      <c r="J7922" s="11" t="str">
        <f>VLOOKUP(F7922,Sheet1!$A$1:$E$2471,5,FALSE)</f>
        <v>97219</v>
      </c>
      <c r="K7922" s="2">
        <v>323.14</v>
      </c>
      <c r="L7922" s="1">
        <v>43021</v>
      </c>
      <c r="M7922">
        <v>0</v>
      </c>
      <c r="N7922">
        <v>1</v>
      </c>
      <c r="P7922" t="s">
        <v>91</v>
      </c>
    </row>
    <row r="7923" spans="1:16" x14ac:dyDescent="0.25">
      <c r="A7923" s="13">
        <v>2230</v>
      </c>
      <c r="B7923" s="11" t="s">
        <v>1107</v>
      </c>
      <c r="C7923" t="s">
        <v>720</v>
      </c>
      <c r="D7923">
        <v>341</v>
      </c>
      <c r="E7923" t="s">
        <v>89</v>
      </c>
      <c r="F7923" t="s">
        <v>540</v>
      </c>
      <c r="G7923" s="11" t="str">
        <f>VLOOKUP(F7923,Sheet1!$A$1:$E$2471,2,FALSE)</f>
        <v>..</v>
      </c>
      <c r="H7923" s="11" t="str">
        <f>VLOOKUP(F7923,Sheet1!$A$1:$E$2471,3,FALSE)</f>
        <v>VANCOUVER</v>
      </c>
      <c r="I7923" s="11" t="str">
        <f>VLOOKUP(F7923,Sheet1!$A$1:$E$2471,4,FALSE)</f>
        <v>WA</v>
      </c>
      <c r="J7923" s="11" t="str">
        <f>VLOOKUP(F7923,Sheet1!$A$1:$E$2471,5,FALSE)</f>
        <v>98666</v>
      </c>
      <c r="K7923" s="2">
        <v>826.52149999999995</v>
      </c>
      <c r="L7923" s="1">
        <v>43048</v>
      </c>
      <c r="M7923">
        <v>0</v>
      </c>
      <c r="N7923">
        <v>1</v>
      </c>
      <c r="P7923" t="s">
        <v>91</v>
      </c>
    </row>
    <row r="7924" spans="1:16" x14ac:dyDescent="0.25">
      <c r="A7924" s="13">
        <v>2230</v>
      </c>
      <c r="B7924" s="11" t="s">
        <v>1107</v>
      </c>
      <c r="C7924" t="s">
        <v>720</v>
      </c>
      <c r="D7924">
        <v>341</v>
      </c>
      <c r="E7924" t="s">
        <v>89</v>
      </c>
      <c r="F7924" t="s">
        <v>540</v>
      </c>
      <c r="G7924" s="11" t="str">
        <f>VLOOKUP(F7924,Sheet1!$A$1:$E$2471,2,FALSE)</f>
        <v>..</v>
      </c>
      <c r="H7924" s="11" t="str">
        <f>VLOOKUP(F7924,Sheet1!$A$1:$E$2471,3,FALSE)</f>
        <v>VANCOUVER</v>
      </c>
      <c r="I7924" s="11" t="str">
        <f>VLOOKUP(F7924,Sheet1!$A$1:$E$2471,4,FALSE)</f>
        <v>WA</v>
      </c>
      <c r="J7924" s="11" t="str">
        <f>VLOOKUP(F7924,Sheet1!$A$1:$E$2471,5,FALSE)</f>
        <v>98666</v>
      </c>
      <c r="K7924" s="2">
        <v>488.88299999999998</v>
      </c>
      <c r="L7924" s="1">
        <v>43061</v>
      </c>
      <c r="M7924">
        <v>0</v>
      </c>
      <c r="N7924">
        <v>1</v>
      </c>
      <c r="P7924" t="s">
        <v>91</v>
      </c>
    </row>
    <row r="7925" spans="1:16" x14ac:dyDescent="0.25">
      <c r="A7925" s="13">
        <v>2230</v>
      </c>
      <c r="B7925" s="11" t="s">
        <v>1107</v>
      </c>
      <c r="C7925" t="s">
        <v>720</v>
      </c>
      <c r="D7925">
        <v>341</v>
      </c>
      <c r="E7925" t="s">
        <v>89</v>
      </c>
      <c r="F7925" t="s">
        <v>562</v>
      </c>
      <c r="G7925" s="11" t="str">
        <f>VLOOKUP(F7925,Sheet1!$A$1:$E$2471,2,FALSE)</f>
        <v>..</v>
      </c>
      <c r="H7925" s="11" t="str">
        <f>VLOOKUP(F7925,Sheet1!$A$1:$E$2471,3,FALSE)</f>
        <v>PORTLAND</v>
      </c>
      <c r="I7925" s="11" t="str">
        <f>VLOOKUP(F7925,Sheet1!$A$1:$E$2471,4,FALSE)</f>
        <v>OR</v>
      </c>
      <c r="J7925" s="11" t="str">
        <f>VLOOKUP(F7925,Sheet1!$A$1:$E$2471,5,FALSE)</f>
        <v>97223</v>
      </c>
      <c r="K7925" s="2">
        <v>228.44499999999999</v>
      </c>
      <c r="L7925" s="1">
        <v>43056</v>
      </c>
      <c r="M7925">
        <v>0</v>
      </c>
      <c r="N7925">
        <v>1</v>
      </c>
      <c r="P7925" t="s">
        <v>91</v>
      </c>
    </row>
    <row r="7926" spans="1:16" x14ac:dyDescent="0.25">
      <c r="A7926" s="13">
        <v>2230</v>
      </c>
      <c r="B7926" s="11" t="s">
        <v>1107</v>
      </c>
      <c r="C7926" t="s">
        <v>720</v>
      </c>
      <c r="D7926">
        <v>341</v>
      </c>
      <c r="E7926" t="s">
        <v>89</v>
      </c>
      <c r="F7926" t="s">
        <v>542</v>
      </c>
      <c r="G7926" s="11" t="str">
        <f>VLOOKUP(F7926,Sheet1!$A$1:$E$2471,2,FALSE)</f>
        <v>..</v>
      </c>
      <c r="H7926" s="11" t="str">
        <f>VLOOKUP(F7926,Sheet1!$A$1:$E$2471,3,FALSE)</f>
        <v>PORTLAND</v>
      </c>
      <c r="I7926" s="11" t="str">
        <f>VLOOKUP(F7926,Sheet1!$A$1:$E$2471,4,FALSE)</f>
        <v>OR</v>
      </c>
      <c r="J7926" s="11" t="str">
        <f>VLOOKUP(F7926,Sheet1!$A$1:$E$2471,5,FALSE)</f>
        <v>97219</v>
      </c>
      <c r="K7926" s="2">
        <v>241.285</v>
      </c>
      <c r="L7926" s="1">
        <v>43056</v>
      </c>
      <c r="M7926">
        <v>0</v>
      </c>
      <c r="N7926">
        <v>1</v>
      </c>
      <c r="P7926" t="s">
        <v>91</v>
      </c>
    </row>
    <row r="7927" spans="1:16" x14ac:dyDescent="0.25">
      <c r="A7927" s="13">
        <v>2230</v>
      </c>
      <c r="B7927" s="11" t="s">
        <v>1107</v>
      </c>
      <c r="C7927" t="s">
        <v>720</v>
      </c>
      <c r="D7927">
        <v>341</v>
      </c>
      <c r="E7927" t="s">
        <v>89</v>
      </c>
      <c r="F7927" t="s">
        <v>456</v>
      </c>
      <c r="G7927" s="11" t="str">
        <f>VLOOKUP(F7927,Sheet1!$A$1:$E$2471,2,FALSE)</f>
        <v>..</v>
      </c>
      <c r="H7927" s="11" t="str">
        <f>VLOOKUP(F7927,Sheet1!$A$1:$E$2471,3,FALSE)</f>
        <v>PORTLAND</v>
      </c>
      <c r="I7927" s="11" t="str">
        <f>VLOOKUP(F7927,Sheet1!$A$1:$E$2471,4,FALSE)</f>
        <v>OR</v>
      </c>
      <c r="J7927" s="11" t="str">
        <f>VLOOKUP(F7927,Sheet1!$A$1:$E$2471,5,FALSE)</f>
        <v>97225</v>
      </c>
      <c r="K7927" s="2">
        <v>132.68</v>
      </c>
      <c r="L7927" s="1">
        <v>43048</v>
      </c>
      <c r="M7927">
        <v>0</v>
      </c>
      <c r="N7927">
        <v>1</v>
      </c>
      <c r="P7927" t="s">
        <v>91</v>
      </c>
    </row>
    <row r="7928" spans="1:16" x14ac:dyDescent="0.25">
      <c r="A7928" s="13">
        <v>2230</v>
      </c>
      <c r="B7928" s="11" t="s">
        <v>1107</v>
      </c>
      <c r="C7928" t="s">
        <v>720</v>
      </c>
      <c r="D7928">
        <v>341</v>
      </c>
      <c r="E7928" t="s">
        <v>89</v>
      </c>
      <c r="F7928" t="s">
        <v>564</v>
      </c>
      <c r="G7928" s="11" t="str">
        <f>VLOOKUP(F7928,Sheet1!$A$1:$E$2471,2,FALSE)</f>
        <v>..</v>
      </c>
      <c r="H7928" s="11" t="str">
        <f>VLOOKUP(F7928,Sheet1!$A$1:$E$2471,3,FALSE)</f>
        <v>BEAVERTON</v>
      </c>
      <c r="I7928" s="11" t="str">
        <f>VLOOKUP(F7928,Sheet1!$A$1:$E$2471,4,FALSE)</f>
        <v>OR</v>
      </c>
      <c r="J7928" s="11" t="str">
        <f>VLOOKUP(F7928,Sheet1!$A$1:$E$2471,5,FALSE)</f>
        <v>97007</v>
      </c>
      <c r="K7928" s="2">
        <v>214.535</v>
      </c>
      <c r="L7928" s="1">
        <v>43056</v>
      </c>
      <c r="M7928">
        <v>100119387</v>
      </c>
      <c r="N7928">
        <v>1</v>
      </c>
      <c r="P7928" t="s">
        <v>91</v>
      </c>
    </row>
    <row r="7929" spans="1:16" x14ac:dyDescent="0.25">
      <c r="A7929" s="13">
        <v>2230</v>
      </c>
      <c r="B7929" s="11" t="s">
        <v>1107</v>
      </c>
      <c r="C7929" t="s">
        <v>720</v>
      </c>
      <c r="D7929">
        <v>341</v>
      </c>
      <c r="E7929" t="s">
        <v>89</v>
      </c>
      <c r="F7929" t="s">
        <v>575</v>
      </c>
      <c r="G7929" s="11" t="str">
        <f>VLOOKUP(F7929,Sheet1!$A$1:$E$2471,2,FALSE)</f>
        <v>..</v>
      </c>
      <c r="H7929" s="11" t="str">
        <f>VLOOKUP(F7929,Sheet1!$A$1:$E$2471,3,FALSE)</f>
        <v>VANCOUVER</v>
      </c>
      <c r="I7929" s="11" t="str">
        <f>VLOOKUP(F7929,Sheet1!$A$1:$E$2471,4,FALSE)</f>
        <v>WA</v>
      </c>
      <c r="J7929" s="11" t="str">
        <f>VLOOKUP(F7929,Sheet1!$A$1:$E$2471,5,FALSE)</f>
        <v>98661</v>
      </c>
      <c r="K7929" s="2">
        <v>154.08000000000001</v>
      </c>
      <c r="L7929" s="1">
        <v>43042</v>
      </c>
      <c r="M7929">
        <v>100119307</v>
      </c>
      <c r="N7929">
        <v>1</v>
      </c>
      <c r="P7929" t="s">
        <v>91</v>
      </c>
    </row>
    <row r="7930" spans="1:16" x14ac:dyDescent="0.25">
      <c r="A7930" s="13">
        <v>2230</v>
      </c>
      <c r="B7930" s="11" t="s">
        <v>1107</v>
      </c>
      <c r="C7930" t="s">
        <v>720</v>
      </c>
      <c r="D7930">
        <v>341</v>
      </c>
      <c r="E7930" t="s">
        <v>89</v>
      </c>
      <c r="F7930" t="s">
        <v>126</v>
      </c>
      <c r="G7930" s="11" t="str">
        <f>VLOOKUP(F7930,Sheet1!$A$1:$E$2471,2,FALSE)</f>
        <v>..</v>
      </c>
      <c r="H7930" s="11" t="str">
        <f>VLOOKUP(F7930,Sheet1!$A$1:$E$2471,3,FALSE)</f>
        <v>PORTLAND</v>
      </c>
      <c r="I7930" s="11" t="str">
        <f>VLOOKUP(F7930,Sheet1!$A$1:$E$2471,4,FALSE)</f>
        <v>OR</v>
      </c>
      <c r="J7930" s="11" t="str">
        <f>VLOOKUP(F7930,Sheet1!$A$1:$E$2471,5,FALSE)</f>
        <v>97219</v>
      </c>
      <c r="K7930" s="2">
        <v>347.75</v>
      </c>
      <c r="L7930" s="1">
        <v>43056</v>
      </c>
      <c r="M7930">
        <v>0</v>
      </c>
      <c r="N7930">
        <v>1</v>
      </c>
      <c r="P7930" t="s">
        <v>91</v>
      </c>
    </row>
    <row r="7931" spans="1:16" x14ac:dyDescent="0.25">
      <c r="A7931" s="13">
        <v>2230</v>
      </c>
      <c r="B7931" s="11" t="s">
        <v>1107</v>
      </c>
      <c r="C7931" t="s">
        <v>720</v>
      </c>
      <c r="D7931">
        <v>341</v>
      </c>
      <c r="E7931" t="s">
        <v>89</v>
      </c>
      <c r="F7931" t="s">
        <v>540</v>
      </c>
      <c r="G7931" s="11" t="str">
        <f>VLOOKUP(F7931,Sheet1!$A$1:$E$2471,2,FALSE)</f>
        <v>..</v>
      </c>
      <c r="H7931" s="11" t="str">
        <f>VLOOKUP(F7931,Sheet1!$A$1:$E$2471,3,FALSE)</f>
        <v>VANCOUVER</v>
      </c>
      <c r="I7931" s="11" t="str">
        <f>VLOOKUP(F7931,Sheet1!$A$1:$E$2471,4,FALSE)</f>
        <v>WA</v>
      </c>
      <c r="J7931" s="11" t="str">
        <f>VLOOKUP(F7931,Sheet1!$A$1:$E$2471,5,FALSE)</f>
        <v>98666</v>
      </c>
      <c r="K7931" s="2">
        <v>293.71499999999997</v>
      </c>
      <c r="L7931" s="1">
        <v>43097</v>
      </c>
      <c r="M7931">
        <v>0</v>
      </c>
      <c r="N7931">
        <v>1</v>
      </c>
      <c r="P7931" t="s">
        <v>91</v>
      </c>
    </row>
    <row r="7932" spans="1:16" x14ac:dyDescent="0.25">
      <c r="A7932" s="13">
        <v>2230</v>
      </c>
      <c r="B7932" s="11" t="s">
        <v>1107</v>
      </c>
      <c r="C7932" t="s">
        <v>720</v>
      </c>
      <c r="D7932">
        <v>341</v>
      </c>
      <c r="E7932" t="s">
        <v>89</v>
      </c>
      <c r="F7932" t="s">
        <v>540</v>
      </c>
      <c r="G7932" s="11" t="str">
        <f>VLOOKUP(F7932,Sheet1!$A$1:$E$2471,2,FALSE)</f>
        <v>..</v>
      </c>
      <c r="H7932" s="11" t="str">
        <f>VLOOKUP(F7932,Sheet1!$A$1:$E$2471,3,FALSE)</f>
        <v>VANCOUVER</v>
      </c>
      <c r="I7932" s="11" t="str">
        <f>VLOOKUP(F7932,Sheet1!$A$1:$E$2471,4,FALSE)</f>
        <v>WA</v>
      </c>
      <c r="J7932" s="11" t="str">
        <f>VLOOKUP(F7932,Sheet1!$A$1:$E$2471,5,FALSE)</f>
        <v>98666</v>
      </c>
      <c r="K7932" s="2">
        <v>608.66949999999997</v>
      </c>
      <c r="L7932" s="1">
        <v>43084</v>
      </c>
      <c r="M7932">
        <v>0</v>
      </c>
      <c r="N7932">
        <v>1</v>
      </c>
      <c r="P7932" t="s">
        <v>91</v>
      </c>
    </row>
    <row r="7933" spans="1:16" x14ac:dyDescent="0.25">
      <c r="A7933" s="13">
        <v>2230</v>
      </c>
      <c r="B7933" s="11" t="s">
        <v>1107</v>
      </c>
      <c r="C7933" t="s">
        <v>720</v>
      </c>
      <c r="D7933">
        <v>341</v>
      </c>
      <c r="E7933" t="s">
        <v>89</v>
      </c>
      <c r="F7933" t="s">
        <v>562</v>
      </c>
      <c r="G7933" s="11" t="str">
        <f>VLOOKUP(F7933,Sheet1!$A$1:$E$2471,2,FALSE)</f>
        <v>..</v>
      </c>
      <c r="H7933" s="11" t="str">
        <f>VLOOKUP(F7933,Sheet1!$A$1:$E$2471,3,FALSE)</f>
        <v>PORTLAND</v>
      </c>
      <c r="I7933" s="11" t="str">
        <f>VLOOKUP(F7933,Sheet1!$A$1:$E$2471,4,FALSE)</f>
        <v>OR</v>
      </c>
      <c r="J7933" s="11" t="str">
        <f>VLOOKUP(F7933,Sheet1!$A$1:$E$2471,5,FALSE)</f>
        <v>97223</v>
      </c>
      <c r="K7933" s="2">
        <v>248.24</v>
      </c>
      <c r="L7933" s="1">
        <v>43084</v>
      </c>
      <c r="M7933">
        <v>0</v>
      </c>
      <c r="N7933">
        <v>1</v>
      </c>
      <c r="P7933" t="s">
        <v>91</v>
      </c>
    </row>
    <row r="7934" spans="1:16" x14ac:dyDescent="0.25">
      <c r="A7934" s="13">
        <v>2230</v>
      </c>
      <c r="B7934" s="11" t="s">
        <v>1107</v>
      </c>
      <c r="C7934" t="s">
        <v>720</v>
      </c>
      <c r="D7934">
        <v>341</v>
      </c>
      <c r="E7934" t="s">
        <v>89</v>
      </c>
      <c r="F7934" t="s">
        <v>542</v>
      </c>
      <c r="G7934" s="11" t="str">
        <f>VLOOKUP(F7934,Sheet1!$A$1:$E$2471,2,FALSE)</f>
        <v>..</v>
      </c>
      <c r="H7934" s="11" t="str">
        <f>VLOOKUP(F7934,Sheet1!$A$1:$E$2471,3,FALSE)</f>
        <v>PORTLAND</v>
      </c>
      <c r="I7934" s="11" t="str">
        <f>VLOOKUP(F7934,Sheet1!$A$1:$E$2471,4,FALSE)</f>
        <v>OR</v>
      </c>
      <c r="J7934" s="11" t="str">
        <f>VLOOKUP(F7934,Sheet1!$A$1:$E$2471,5,FALSE)</f>
        <v>97219</v>
      </c>
      <c r="K7934" s="2">
        <v>195.38200000000001</v>
      </c>
      <c r="L7934" s="1">
        <v>43084</v>
      </c>
      <c r="M7934">
        <v>0</v>
      </c>
      <c r="N7934">
        <v>1</v>
      </c>
      <c r="P7934" t="s">
        <v>91</v>
      </c>
    </row>
    <row r="7935" spans="1:16" x14ac:dyDescent="0.25">
      <c r="A7935" s="13">
        <v>2230</v>
      </c>
      <c r="B7935" s="11" t="s">
        <v>1107</v>
      </c>
      <c r="C7935" t="s">
        <v>720</v>
      </c>
      <c r="D7935">
        <v>341</v>
      </c>
      <c r="E7935" t="s">
        <v>89</v>
      </c>
      <c r="F7935" t="s">
        <v>456</v>
      </c>
      <c r="G7935" s="11" t="str">
        <f>VLOOKUP(F7935,Sheet1!$A$1:$E$2471,2,FALSE)</f>
        <v>..</v>
      </c>
      <c r="H7935" s="11" t="str">
        <f>VLOOKUP(F7935,Sheet1!$A$1:$E$2471,3,FALSE)</f>
        <v>PORTLAND</v>
      </c>
      <c r="I7935" s="11" t="str">
        <f>VLOOKUP(F7935,Sheet1!$A$1:$E$2471,4,FALSE)</f>
        <v>OR</v>
      </c>
      <c r="J7935" s="11" t="str">
        <f>VLOOKUP(F7935,Sheet1!$A$1:$E$2471,5,FALSE)</f>
        <v>97225</v>
      </c>
      <c r="K7935" s="2">
        <v>139.1</v>
      </c>
      <c r="L7935" s="1">
        <v>43077</v>
      </c>
      <c r="M7935">
        <v>0</v>
      </c>
      <c r="N7935">
        <v>1</v>
      </c>
      <c r="P7935" t="s">
        <v>91</v>
      </c>
    </row>
    <row r="7936" spans="1:16" x14ac:dyDescent="0.25">
      <c r="A7936" s="13">
        <v>2230</v>
      </c>
      <c r="B7936" s="11" t="s">
        <v>1107</v>
      </c>
      <c r="C7936" t="s">
        <v>720</v>
      </c>
      <c r="D7936">
        <v>341</v>
      </c>
      <c r="E7936" t="s">
        <v>89</v>
      </c>
      <c r="F7936" t="s">
        <v>564</v>
      </c>
      <c r="G7936" s="11" t="str">
        <f>VLOOKUP(F7936,Sheet1!$A$1:$E$2471,2,FALSE)</f>
        <v>..</v>
      </c>
      <c r="H7936" s="11" t="str">
        <f>VLOOKUP(F7936,Sheet1!$A$1:$E$2471,3,FALSE)</f>
        <v>BEAVERTON</v>
      </c>
      <c r="I7936" s="11" t="str">
        <f>VLOOKUP(F7936,Sheet1!$A$1:$E$2471,4,FALSE)</f>
        <v>OR</v>
      </c>
      <c r="J7936" s="11" t="str">
        <f>VLOOKUP(F7936,Sheet1!$A$1:$E$2471,5,FALSE)</f>
        <v>97007</v>
      </c>
      <c r="K7936" s="2">
        <v>249.31</v>
      </c>
      <c r="L7936" s="1">
        <v>43091</v>
      </c>
      <c r="M7936">
        <v>0</v>
      </c>
      <c r="N7936">
        <v>1</v>
      </c>
      <c r="P7936" t="s">
        <v>91</v>
      </c>
    </row>
    <row r="7937" spans="1:16" x14ac:dyDescent="0.25">
      <c r="A7937" s="13">
        <v>2230</v>
      </c>
      <c r="B7937" s="11" t="s">
        <v>1107</v>
      </c>
      <c r="C7937" t="s">
        <v>720</v>
      </c>
      <c r="D7937">
        <v>341</v>
      </c>
      <c r="E7937" t="s">
        <v>89</v>
      </c>
      <c r="F7937" t="s">
        <v>575</v>
      </c>
      <c r="G7937" s="11" t="str">
        <f>VLOOKUP(F7937,Sheet1!$A$1:$E$2471,2,FALSE)</f>
        <v>..</v>
      </c>
      <c r="H7937" s="11" t="str">
        <f>VLOOKUP(F7937,Sheet1!$A$1:$E$2471,3,FALSE)</f>
        <v>VANCOUVER</v>
      </c>
      <c r="I7937" s="11" t="str">
        <f>VLOOKUP(F7937,Sheet1!$A$1:$E$2471,4,FALSE)</f>
        <v>WA</v>
      </c>
      <c r="J7937" s="11" t="str">
        <f>VLOOKUP(F7937,Sheet1!$A$1:$E$2471,5,FALSE)</f>
        <v>98661</v>
      </c>
      <c r="K7937" s="2">
        <v>19.260000000000002</v>
      </c>
      <c r="L7937" s="1">
        <v>43084</v>
      </c>
      <c r="M7937">
        <v>0</v>
      </c>
      <c r="N7937">
        <v>1</v>
      </c>
      <c r="P7937" t="s">
        <v>91</v>
      </c>
    </row>
    <row r="7938" spans="1:16" x14ac:dyDescent="0.25">
      <c r="A7938" s="13">
        <v>2230</v>
      </c>
      <c r="B7938" s="11" t="s">
        <v>1107</v>
      </c>
      <c r="C7938" t="s">
        <v>720</v>
      </c>
      <c r="D7938">
        <v>341</v>
      </c>
      <c r="E7938" t="s">
        <v>89</v>
      </c>
      <c r="F7938" t="s">
        <v>126</v>
      </c>
      <c r="G7938" s="11" t="str">
        <f>VLOOKUP(F7938,Sheet1!$A$1:$E$2471,2,FALSE)</f>
        <v>..</v>
      </c>
      <c r="H7938" s="11" t="str">
        <f>VLOOKUP(F7938,Sheet1!$A$1:$E$2471,3,FALSE)</f>
        <v>PORTLAND</v>
      </c>
      <c r="I7938" s="11" t="str">
        <f>VLOOKUP(F7938,Sheet1!$A$1:$E$2471,4,FALSE)</f>
        <v>OR</v>
      </c>
      <c r="J7938" s="11" t="str">
        <f>VLOOKUP(F7938,Sheet1!$A$1:$E$2471,5,FALSE)</f>
        <v>97219</v>
      </c>
      <c r="K7938" s="2">
        <v>192.6</v>
      </c>
      <c r="L7938" s="1">
        <v>43077</v>
      </c>
      <c r="M7938">
        <v>0</v>
      </c>
      <c r="N7938">
        <v>1</v>
      </c>
      <c r="P7938" t="s">
        <v>91</v>
      </c>
    </row>
    <row r="7939" spans="1:16" x14ac:dyDescent="0.25">
      <c r="A7939" s="13">
        <v>2230</v>
      </c>
      <c r="B7939" s="11" t="s">
        <v>1107</v>
      </c>
      <c r="C7939" t="s">
        <v>720</v>
      </c>
      <c r="D7939">
        <v>341</v>
      </c>
      <c r="E7939" t="s">
        <v>89</v>
      </c>
      <c r="F7939" t="s">
        <v>540</v>
      </c>
      <c r="G7939" s="11" t="str">
        <f>VLOOKUP(F7939,Sheet1!$A$1:$E$2471,2,FALSE)</f>
        <v>..</v>
      </c>
      <c r="H7939" s="11" t="str">
        <f>VLOOKUP(F7939,Sheet1!$A$1:$E$2471,3,FALSE)</f>
        <v>VANCOUVER</v>
      </c>
      <c r="I7939" s="11" t="str">
        <f>VLOOKUP(F7939,Sheet1!$A$1:$E$2471,4,FALSE)</f>
        <v>WA</v>
      </c>
      <c r="J7939" s="11" t="str">
        <f>VLOOKUP(F7939,Sheet1!$A$1:$E$2471,5,FALSE)</f>
        <v>98666</v>
      </c>
      <c r="K7939" s="2">
        <v>477.0385</v>
      </c>
      <c r="L7939" s="1">
        <v>43119</v>
      </c>
      <c r="M7939">
        <v>0</v>
      </c>
      <c r="N7939">
        <v>1</v>
      </c>
      <c r="P7939" t="s">
        <v>91</v>
      </c>
    </row>
    <row r="7940" spans="1:16" x14ac:dyDescent="0.25">
      <c r="A7940" s="13">
        <v>2230</v>
      </c>
      <c r="B7940" s="11" t="s">
        <v>1107</v>
      </c>
      <c r="C7940" t="s">
        <v>720</v>
      </c>
      <c r="D7940">
        <v>341</v>
      </c>
      <c r="E7940" t="s">
        <v>89</v>
      </c>
      <c r="F7940" t="s">
        <v>562</v>
      </c>
      <c r="G7940" s="11" t="str">
        <f>VLOOKUP(F7940,Sheet1!$A$1:$E$2471,2,FALSE)</f>
        <v>..</v>
      </c>
      <c r="H7940" s="11" t="str">
        <f>VLOOKUP(F7940,Sheet1!$A$1:$E$2471,3,FALSE)</f>
        <v>PORTLAND</v>
      </c>
      <c r="I7940" s="11" t="str">
        <f>VLOOKUP(F7940,Sheet1!$A$1:$E$2471,4,FALSE)</f>
        <v>OR</v>
      </c>
      <c r="J7940" s="11" t="str">
        <f>VLOOKUP(F7940,Sheet1!$A$1:$E$2471,5,FALSE)</f>
        <v>97223</v>
      </c>
      <c r="K7940" s="2">
        <v>34.24</v>
      </c>
      <c r="L7940" s="1">
        <v>43119</v>
      </c>
      <c r="M7940">
        <v>0</v>
      </c>
      <c r="N7940">
        <v>1</v>
      </c>
      <c r="P7940" t="s">
        <v>91</v>
      </c>
    </row>
    <row r="7941" spans="1:16" x14ac:dyDescent="0.25">
      <c r="A7941" s="13">
        <v>2230</v>
      </c>
      <c r="B7941" s="11" t="s">
        <v>1107</v>
      </c>
      <c r="C7941" t="s">
        <v>720</v>
      </c>
      <c r="D7941">
        <v>341</v>
      </c>
      <c r="E7941" t="s">
        <v>89</v>
      </c>
      <c r="F7941" t="s">
        <v>562</v>
      </c>
      <c r="G7941" s="11" t="str">
        <f>VLOOKUP(F7941,Sheet1!$A$1:$E$2471,2,FALSE)</f>
        <v>..</v>
      </c>
      <c r="H7941" s="11" t="str">
        <f>VLOOKUP(F7941,Sheet1!$A$1:$E$2471,3,FALSE)</f>
        <v>PORTLAND</v>
      </c>
      <c r="I7941" s="11" t="str">
        <f>VLOOKUP(F7941,Sheet1!$A$1:$E$2471,4,FALSE)</f>
        <v>OR</v>
      </c>
      <c r="J7941" s="11" t="str">
        <f>VLOOKUP(F7941,Sheet1!$A$1:$E$2471,5,FALSE)</f>
        <v>97223</v>
      </c>
      <c r="K7941" s="2">
        <v>116.63</v>
      </c>
      <c r="L7941" s="1">
        <v>43119</v>
      </c>
      <c r="M7941">
        <v>0</v>
      </c>
      <c r="N7941">
        <v>1</v>
      </c>
      <c r="P7941" t="s">
        <v>91</v>
      </c>
    </row>
    <row r="7942" spans="1:16" x14ac:dyDescent="0.25">
      <c r="A7942" s="13">
        <v>2230</v>
      </c>
      <c r="B7942" s="11" t="s">
        <v>1107</v>
      </c>
      <c r="C7942" t="s">
        <v>720</v>
      </c>
      <c r="D7942">
        <v>341</v>
      </c>
      <c r="E7942" t="s">
        <v>89</v>
      </c>
      <c r="F7942" t="s">
        <v>542</v>
      </c>
      <c r="G7942" s="11" t="str">
        <f>VLOOKUP(F7942,Sheet1!$A$1:$E$2471,2,FALSE)</f>
        <v>..</v>
      </c>
      <c r="H7942" s="11" t="str">
        <f>VLOOKUP(F7942,Sheet1!$A$1:$E$2471,3,FALSE)</f>
        <v>PORTLAND</v>
      </c>
      <c r="I7942" s="11" t="str">
        <f>VLOOKUP(F7942,Sheet1!$A$1:$E$2471,4,FALSE)</f>
        <v>OR</v>
      </c>
      <c r="J7942" s="11" t="str">
        <f>VLOOKUP(F7942,Sheet1!$A$1:$E$2471,5,FALSE)</f>
        <v>97219</v>
      </c>
      <c r="K7942" s="2">
        <v>173.95699999999999</v>
      </c>
      <c r="L7942" s="1">
        <v>43119</v>
      </c>
      <c r="M7942">
        <v>0</v>
      </c>
      <c r="N7942">
        <v>1</v>
      </c>
      <c r="P7942" t="s">
        <v>91</v>
      </c>
    </row>
    <row r="7943" spans="1:16" x14ac:dyDescent="0.25">
      <c r="A7943" s="13">
        <v>2230</v>
      </c>
      <c r="B7943" s="11" t="s">
        <v>1107</v>
      </c>
      <c r="C7943" t="s">
        <v>720</v>
      </c>
      <c r="D7943">
        <v>341</v>
      </c>
      <c r="E7943" t="s">
        <v>89</v>
      </c>
      <c r="F7943" t="s">
        <v>456</v>
      </c>
      <c r="G7943" s="11" t="str">
        <f>VLOOKUP(F7943,Sheet1!$A$1:$E$2471,2,FALSE)</f>
        <v>..</v>
      </c>
      <c r="H7943" s="11" t="str">
        <f>VLOOKUP(F7943,Sheet1!$A$1:$E$2471,3,FALSE)</f>
        <v>PORTLAND</v>
      </c>
      <c r="I7943" s="11" t="str">
        <f>VLOOKUP(F7943,Sheet1!$A$1:$E$2471,4,FALSE)</f>
        <v>OR</v>
      </c>
      <c r="J7943" s="11" t="str">
        <f>VLOOKUP(F7943,Sheet1!$A$1:$E$2471,5,FALSE)</f>
        <v>97225</v>
      </c>
      <c r="K7943" s="2">
        <v>117.7</v>
      </c>
      <c r="L7943" s="1">
        <v>43105</v>
      </c>
      <c r="M7943">
        <v>0</v>
      </c>
      <c r="N7943">
        <v>1</v>
      </c>
      <c r="P7943" t="s">
        <v>91</v>
      </c>
    </row>
    <row r="7944" spans="1:16" x14ac:dyDescent="0.25">
      <c r="A7944" s="13">
        <v>2230</v>
      </c>
      <c r="B7944" s="11" t="s">
        <v>1107</v>
      </c>
      <c r="C7944" t="s">
        <v>720</v>
      </c>
      <c r="D7944">
        <v>341</v>
      </c>
      <c r="E7944" t="s">
        <v>89</v>
      </c>
      <c r="F7944" t="s">
        <v>736</v>
      </c>
      <c r="G7944" s="11" t="str">
        <f>VLOOKUP(F7944,Sheet1!$A$1:$E$2471,2,FALSE)</f>
        <v>..</v>
      </c>
      <c r="H7944" s="11" t="str">
        <f>VLOOKUP(F7944,Sheet1!$A$1:$E$2471,3,FALSE)</f>
        <v>PORTLAND</v>
      </c>
      <c r="I7944" s="11" t="str">
        <f>VLOOKUP(F7944,Sheet1!$A$1:$E$2471,4,FALSE)</f>
        <v>OR</v>
      </c>
      <c r="J7944" s="11" t="str">
        <f>VLOOKUP(F7944,Sheet1!$A$1:$E$2471,5,FALSE)</f>
        <v>97215</v>
      </c>
      <c r="K7944" s="2">
        <v>243.42500000000001</v>
      </c>
      <c r="L7944" s="1">
        <v>43119</v>
      </c>
      <c r="M7944">
        <v>0</v>
      </c>
      <c r="N7944">
        <v>1</v>
      </c>
      <c r="P7944" t="s">
        <v>91</v>
      </c>
    </row>
    <row r="7945" spans="1:16" x14ac:dyDescent="0.25">
      <c r="A7945" s="13">
        <v>2230</v>
      </c>
      <c r="B7945" s="11" t="s">
        <v>1107</v>
      </c>
      <c r="C7945" t="s">
        <v>720</v>
      </c>
      <c r="D7945">
        <v>341</v>
      </c>
      <c r="E7945" t="s">
        <v>89</v>
      </c>
      <c r="F7945" t="s">
        <v>728</v>
      </c>
      <c r="G7945" s="11" t="str">
        <f>VLOOKUP(F7945,Sheet1!$A$1:$E$2471,2,FALSE)</f>
        <v>..</v>
      </c>
      <c r="H7945" s="11" t="str">
        <f>VLOOKUP(F7945,Sheet1!$A$1:$E$2471,3,FALSE)</f>
        <v>BEAVERTON</v>
      </c>
      <c r="I7945" s="11" t="str">
        <f>VLOOKUP(F7945,Sheet1!$A$1:$E$2471,4,FALSE)</f>
        <v>OR</v>
      </c>
      <c r="J7945" s="11" t="str">
        <f>VLOOKUP(F7945,Sheet1!$A$1:$E$2471,5,FALSE)</f>
        <v>97003</v>
      </c>
      <c r="K7945" s="2">
        <v>84.53</v>
      </c>
      <c r="L7945" s="1">
        <v>43105</v>
      </c>
      <c r="M7945">
        <v>0</v>
      </c>
      <c r="N7945">
        <v>1</v>
      </c>
      <c r="P7945" t="s">
        <v>91</v>
      </c>
    </row>
    <row r="7946" spans="1:16" x14ac:dyDescent="0.25">
      <c r="A7946" s="13">
        <v>2230</v>
      </c>
      <c r="B7946" s="11" t="s">
        <v>1107</v>
      </c>
      <c r="C7946" t="s">
        <v>720</v>
      </c>
      <c r="D7946">
        <v>341</v>
      </c>
      <c r="E7946" t="s">
        <v>89</v>
      </c>
      <c r="F7946" t="s">
        <v>126</v>
      </c>
      <c r="G7946" s="11" t="str">
        <f>VLOOKUP(F7946,Sheet1!$A$1:$E$2471,2,FALSE)</f>
        <v>..</v>
      </c>
      <c r="H7946" s="11" t="str">
        <f>VLOOKUP(F7946,Sheet1!$A$1:$E$2471,3,FALSE)</f>
        <v>PORTLAND</v>
      </c>
      <c r="I7946" s="11" t="str">
        <f>VLOOKUP(F7946,Sheet1!$A$1:$E$2471,4,FALSE)</f>
        <v>OR</v>
      </c>
      <c r="J7946" s="11" t="str">
        <f>VLOOKUP(F7946,Sheet1!$A$1:$E$2471,5,FALSE)</f>
        <v>97219</v>
      </c>
      <c r="K7946" s="2">
        <v>169.33</v>
      </c>
      <c r="L7946" s="1">
        <v>43112</v>
      </c>
      <c r="M7946">
        <v>0</v>
      </c>
      <c r="N7946">
        <v>1</v>
      </c>
      <c r="P7946" t="s">
        <v>91</v>
      </c>
    </row>
    <row r="7947" spans="1:16" x14ac:dyDescent="0.25">
      <c r="A7947" s="13">
        <v>2230</v>
      </c>
      <c r="B7947" s="11" t="s">
        <v>1107</v>
      </c>
      <c r="C7947" t="s">
        <v>720</v>
      </c>
      <c r="D7947">
        <v>341</v>
      </c>
      <c r="E7947" t="s">
        <v>89</v>
      </c>
      <c r="F7947" t="s">
        <v>540</v>
      </c>
      <c r="G7947" s="11" t="str">
        <f>VLOOKUP(F7947,Sheet1!$A$1:$E$2471,2,FALSE)</f>
        <v>..</v>
      </c>
      <c r="H7947" s="11" t="str">
        <f>VLOOKUP(F7947,Sheet1!$A$1:$E$2471,3,FALSE)</f>
        <v>VANCOUVER</v>
      </c>
      <c r="I7947" s="11" t="str">
        <f>VLOOKUP(F7947,Sheet1!$A$1:$E$2471,4,FALSE)</f>
        <v>WA</v>
      </c>
      <c r="J7947" s="11" t="str">
        <f>VLOOKUP(F7947,Sheet1!$A$1:$E$2471,5,FALSE)</f>
        <v>98666</v>
      </c>
      <c r="K7947" s="2">
        <v>622.66250000000002</v>
      </c>
      <c r="L7947" s="1">
        <v>43154</v>
      </c>
      <c r="M7947">
        <v>0</v>
      </c>
      <c r="N7947">
        <v>1</v>
      </c>
      <c r="P7947" t="s">
        <v>91</v>
      </c>
    </row>
    <row r="7948" spans="1:16" x14ac:dyDescent="0.25">
      <c r="A7948" s="13">
        <v>2230</v>
      </c>
      <c r="B7948" s="11" t="s">
        <v>1107</v>
      </c>
      <c r="C7948" t="s">
        <v>720</v>
      </c>
      <c r="D7948">
        <v>341</v>
      </c>
      <c r="E7948" t="s">
        <v>89</v>
      </c>
      <c r="F7948" t="s">
        <v>540</v>
      </c>
      <c r="G7948" s="11" t="str">
        <f>VLOOKUP(F7948,Sheet1!$A$1:$E$2471,2,FALSE)</f>
        <v>..</v>
      </c>
      <c r="H7948" s="11" t="str">
        <f>VLOOKUP(F7948,Sheet1!$A$1:$E$2471,3,FALSE)</f>
        <v>VANCOUVER</v>
      </c>
      <c r="I7948" s="11" t="str">
        <f>VLOOKUP(F7948,Sheet1!$A$1:$E$2471,4,FALSE)</f>
        <v>WA</v>
      </c>
      <c r="J7948" s="11" t="str">
        <f>VLOOKUP(F7948,Sheet1!$A$1:$E$2471,5,FALSE)</f>
        <v>98666</v>
      </c>
      <c r="K7948" s="2">
        <v>595.24900000000002</v>
      </c>
      <c r="L7948" s="1">
        <v>43140</v>
      </c>
      <c r="M7948">
        <v>0</v>
      </c>
      <c r="N7948">
        <v>1</v>
      </c>
      <c r="P7948" t="s">
        <v>91</v>
      </c>
    </row>
    <row r="7949" spans="1:16" x14ac:dyDescent="0.25">
      <c r="A7949" s="13">
        <v>2230</v>
      </c>
      <c r="B7949" s="11" t="s">
        <v>1107</v>
      </c>
      <c r="C7949" t="s">
        <v>720</v>
      </c>
      <c r="D7949">
        <v>341</v>
      </c>
      <c r="E7949" t="s">
        <v>89</v>
      </c>
      <c r="F7949" t="s">
        <v>562</v>
      </c>
      <c r="G7949" s="11" t="str">
        <f>VLOOKUP(F7949,Sheet1!$A$1:$E$2471,2,FALSE)</f>
        <v>..</v>
      </c>
      <c r="H7949" s="11" t="str">
        <f>VLOOKUP(F7949,Sheet1!$A$1:$E$2471,3,FALSE)</f>
        <v>PORTLAND</v>
      </c>
      <c r="I7949" s="11" t="str">
        <f>VLOOKUP(F7949,Sheet1!$A$1:$E$2471,4,FALSE)</f>
        <v>OR</v>
      </c>
      <c r="J7949" s="11" t="str">
        <f>VLOOKUP(F7949,Sheet1!$A$1:$E$2471,5,FALSE)</f>
        <v>97223</v>
      </c>
      <c r="K7949" s="2">
        <v>166.22499999999999</v>
      </c>
      <c r="L7949" s="1">
        <v>43147</v>
      </c>
      <c r="M7949">
        <v>0</v>
      </c>
      <c r="N7949">
        <v>1</v>
      </c>
      <c r="P7949" t="s">
        <v>91</v>
      </c>
    </row>
    <row r="7950" spans="1:16" x14ac:dyDescent="0.25">
      <c r="A7950" s="13">
        <v>2230</v>
      </c>
      <c r="B7950" s="11" t="s">
        <v>1107</v>
      </c>
      <c r="C7950" t="s">
        <v>720</v>
      </c>
      <c r="D7950">
        <v>341</v>
      </c>
      <c r="E7950" t="s">
        <v>89</v>
      </c>
      <c r="F7950" t="s">
        <v>542</v>
      </c>
      <c r="G7950" s="11" t="str">
        <f>VLOOKUP(F7950,Sheet1!$A$1:$E$2471,2,FALSE)</f>
        <v>..</v>
      </c>
      <c r="H7950" s="11" t="str">
        <f>VLOOKUP(F7950,Sheet1!$A$1:$E$2471,3,FALSE)</f>
        <v>PORTLAND</v>
      </c>
      <c r="I7950" s="11" t="str">
        <f>VLOOKUP(F7950,Sheet1!$A$1:$E$2471,4,FALSE)</f>
        <v>OR</v>
      </c>
      <c r="J7950" s="11" t="str">
        <f>VLOOKUP(F7950,Sheet1!$A$1:$E$2471,5,FALSE)</f>
        <v>97219</v>
      </c>
      <c r="K7950" s="2">
        <v>308.74250000000001</v>
      </c>
      <c r="L7950" s="1">
        <v>43147</v>
      </c>
      <c r="M7950">
        <v>0</v>
      </c>
      <c r="N7950">
        <v>1</v>
      </c>
      <c r="P7950" t="s">
        <v>91</v>
      </c>
    </row>
    <row r="7951" spans="1:16" x14ac:dyDescent="0.25">
      <c r="A7951" s="13">
        <v>2230</v>
      </c>
      <c r="B7951" s="11" t="s">
        <v>1107</v>
      </c>
      <c r="C7951" t="s">
        <v>720</v>
      </c>
      <c r="D7951">
        <v>341</v>
      </c>
      <c r="E7951" t="s">
        <v>89</v>
      </c>
      <c r="F7951" t="s">
        <v>456</v>
      </c>
      <c r="G7951" s="11" t="str">
        <f>VLOOKUP(F7951,Sheet1!$A$1:$E$2471,2,FALSE)</f>
        <v>..</v>
      </c>
      <c r="H7951" s="11" t="str">
        <f>VLOOKUP(F7951,Sheet1!$A$1:$E$2471,3,FALSE)</f>
        <v>PORTLAND</v>
      </c>
      <c r="I7951" s="11" t="str">
        <f>VLOOKUP(F7951,Sheet1!$A$1:$E$2471,4,FALSE)</f>
        <v>OR</v>
      </c>
      <c r="J7951" s="11" t="str">
        <f>VLOOKUP(F7951,Sheet1!$A$1:$E$2471,5,FALSE)</f>
        <v>97225</v>
      </c>
      <c r="K7951" s="2">
        <v>134.07</v>
      </c>
      <c r="L7951" s="1">
        <v>43147</v>
      </c>
      <c r="M7951">
        <v>0</v>
      </c>
      <c r="N7951">
        <v>1</v>
      </c>
      <c r="P7951" t="s">
        <v>91</v>
      </c>
    </row>
    <row r="7952" spans="1:16" x14ac:dyDescent="0.25">
      <c r="A7952" s="13">
        <v>2230</v>
      </c>
      <c r="B7952" s="11" t="s">
        <v>1107</v>
      </c>
      <c r="C7952" t="s">
        <v>720</v>
      </c>
      <c r="D7952">
        <v>341</v>
      </c>
      <c r="E7952" t="s">
        <v>89</v>
      </c>
      <c r="F7952" t="s">
        <v>534</v>
      </c>
      <c r="G7952" s="11" t="str">
        <f>VLOOKUP(F7952,Sheet1!$A$1:$E$2471,2,FALSE)</f>
        <v>..</v>
      </c>
      <c r="H7952" s="11" t="str">
        <f>VLOOKUP(F7952,Sheet1!$A$1:$E$2471,3,FALSE)</f>
        <v>BEAVERTON</v>
      </c>
      <c r="I7952" s="11" t="str">
        <f>VLOOKUP(F7952,Sheet1!$A$1:$E$2471,4,FALSE)</f>
        <v>OR</v>
      </c>
      <c r="J7952" s="11" t="str">
        <f>VLOOKUP(F7952,Sheet1!$A$1:$E$2471,5,FALSE)</f>
        <v>97005</v>
      </c>
      <c r="K7952" s="2">
        <v>424.09449999999998</v>
      </c>
      <c r="L7952" s="1">
        <v>43140</v>
      </c>
      <c r="M7952">
        <v>0</v>
      </c>
      <c r="N7952">
        <v>1</v>
      </c>
      <c r="P7952" t="s">
        <v>91</v>
      </c>
    </row>
    <row r="7953" spans="1:16" x14ac:dyDescent="0.25">
      <c r="A7953" s="13">
        <v>2230</v>
      </c>
      <c r="B7953" s="11" t="s">
        <v>1107</v>
      </c>
      <c r="C7953" t="s">
        <v>720</v>
      </c>
      <c r="D7953">
        <v>341</v>
      </c>
      <c r="E7953" t="s">
        <v>89</v>
      </c>
      <c r="F7953" t="s">
        <v>575</v>
      </c>
      <c r="G7953" s="11" t="str">
        <f>VLOOKUP(F7953,Sheet1!$A$1:$E$2471,2,FALSE)</f>
        <v>..</v>
      </c>
      <c r="H7953" s="11" t="str">
        <f>VLOOKUP(F7953,Sheet1!$A$1:$E$2471,3,FALSE)</f>
        <v>VANCOUVER</v>
      </c>
      <c r="I7953" s="11" t="str">
        <f>VLOOKUP(F7953,Sheet1!$A$1:$E$2471,4,FALSE)</f>
        <v>WA</v>
      </c>
      <c r="J7953" s="11" t="str">
        <f>VLOOKUP(F7953,Sheet1!$A$1:$E$2471,5,FALSE)</f>
        <v>98661</v>
      </c>
      <c r="K7953" s="2">
        <v>137.86500000000001</v>
      </c>
      <c r="L7953" s="1">
        <v>43133</v>
      </c>
      <c r="M7953">
        <v>0</v>
      </c>
      <c r="N7953">
        <v>1</v>
      </c>
      <c r="P7953" t="s">
        <v>91</v>
      </c>
    </row>
    <row r="7954" spans="1:16" x14ac:dyDescent="0.25">
      <c r="A7954" s="13">
        <v>2230</v>
      </c>
      <c r="B7954" s="11" t="s">
        <v>1107</v>
      </c>
      <c r="C7954" t="s">
        <v>720</v>
      </c>
      <c r="D7954">
        <v>341</v>
      </c>
      <c r="E7954" t="s">
        <v>89</v>
      </c>
      <c r="F7954" t="s">
        <v>126</v>
      </c>
      <c r="G7954" s="11" t="str">
        <f>VLOOKUP(F7954,Sheet1!$A$1:$E$2471,2,FALSE)</f>
        <v>..</v>
      </c>
      <c r="H7954" s="11" t="str">
        <f>VLOOKUP(F7954,Sheet1!$A$1:$E$2471,3,FALSE)</f>
        <v>PORTLAND</v>
      </c>
      <c r="I7954" s="11" t="str">
        <f>VLOOKUP(F7954,Sheet1!$A$1:$E$2471,4,FALSE)</f>
        <v>OR</v>
      </c>
      <c r="J7954" s="11" t="str">
        <f>VLOOKUP(F7954,Sheet1!$A$1:$E$2471,5,FALSE)</f>
        <v>97219</v>
      </c>
      <c r="K7954" s="2">
        <v>387.495</v>
      </c>
      <c r="L7954" s="1">
        <v>43147</v>
      </c>
      <c r="M7954">
        <v>0</v>
      </c>
      <c r="N7954">
        <v>1</v>
      </c>
      <c r="P7954" t="s">
        <v>91</v>
      </c>
    </row>
    <row r="7955" spans="1:16" x14ac:dyDescent="0.25">
      <c r="A7955" s="13">
        <v>2230</v>
      </c>
      <c r="B7955" s="11" t="s">
        <v>1107</v>
      </c>
      <c r="C7955" t="s">
        <v>720</v>
      </c>
      <c r="D7955">
        <v>341</v>
      </c>
      <c r="E7955" t="s">
        <v>89</v>
      </c>
      <c r="F7955" t="s">
        <v>540</v>
      </c>
      <c r="G7955" s="11" t="str">
        <f>VLOOKUP(F7955,Sheet1!$A$1:$E$2471,2,FALSE)</f>
        <v>..</v>
      </c>
      <c r="H7955" s="11" t="str">
        <f>VLOOKUP(F7955,Sheet1!$A$1:$E$2471,3,FALSE)</f>
        <v>VANCOUVER</v>
      </c>
      <c r="I7955" s="11" t="str">
        <f>VLOOKUP(F7955,Sheet1!$A$1:$E$2471,4,FALSE)</f>
        <v>WA</v>
      </c>
      <c r="J7955" s="11" t="str">
        <f>VLOOKUP(F7955,Sheet1!$A$1:$E$2471,5,FALSE)</f>
        <v>98666</v>
      </c>
      <c r="K7955" s="2">
        <v>764.79849999999999</v>
      </c>
      <c r="L7955" s="1">
        <v>43175</v>
      </c>
      <c r="M7955">
        <v>0</v>
      </c>
      <c r="N7955">
        <v>1</v>
      </c>
      <c r="P7955" t="s">
        <v>91</v>
      </c>
    </row>
    <row r="7956" spans="1:16" x14ac:dyDescent="0.25">
      <c r="A7956" s="13">
        <v>2230</v>
      </c>
      <c r="B7956" s="11" t="s">
        <v>1107</v>
      </c>
      <c r="C7956" t="s">
        <v>720</v>
      </c>
      <c r="D7956">
        <v>341</v>
      </c>
      <c r="E7956" t="s">
        <v>89</v>
      </c>
      <c r="F7956" t="s">
        <v>562</v>
      </c>
      <c r="G7956" s="11" t="str">
        <f>VLOOKUP(F7956,Sheet1!$A$1:$E$2471,2,FALSE)</f>
        <v>..</v>
      </c>
      <c r="H7956" s="11" t="str">
        <f>VLOOKUP(F7956,Sheet1!$A$1:$E$2471,3,FALSE)</f>
        <v>PORTLAND</v>
      </c>
      <c r="I7956" s="11" t="str">
        <f>VLOOKUP(F7956,Sheet1!$A$1:$E$2471,4,FALSE)</f>
        <v>OR</v>
      </c>
      <c r="J7956" s="11" t="str">
        <f>VLOOKUP(F7956,Sheet1!$A$1:$E$2471,5,FALSE)</f>
        <v>97223</v>
      </c>
      <c r="K7956" s="2">
        <v>149.33000000000001</v>
      </c>
      <c r="L7956" s="1">
        <v>43175</v>
      </c>
      <c r="M7956">
        <v>0</v>
      </c>
      <c r="N7956">
        <v>1</v>
      </c>
      <c r="P7956" t="s">
        <v>91</v>
      </c>
    </row>
    <row r="7957" spans="1:16" x14ac:dyDescent="0.25">
      <c r="A7957" s="13">
        <v>2230</v>
      </c>
      <c r="B7957" s="11" t="s">
        <v>1107</v>
      </c>
      <c r="C7957" t="s">
        <v>720</v>
      </c>
      <c r="D7957">
        <v>341</v>
      </c>
      <c r="E7957" t="s">
        <v>89</v>
      </c>
      <c r="F7957" t="s">
        <v>542</v>
      </c>
      <c r="G7957" s="11" t="str">
        <f>VLOOKUP(F7957,Sheet1!$A$1:$E$2471,2,FALSE)</f>
        <v>..</v>
      </c>
      <c r="H7957" s="11" t="str">
        <f>VLOOKUP(F7957,Sheet1!$A$1:$E$2471,3,FALSE)</f>
        <v>PORTLAND</v>
      </c>
      <c r="I7957" s="11" t="str">
        <f>VLOOKUP(F7957,Sheet1!$A$1:$E$2471,4,FALSE)</f>
        <v>OR</v>
      </c>
      <c r="J7957" s="11" t="str">
        <f>VLOOKUP(F7957,Sheet1!$A$1:$E$2471,5,FALSE)</f>
        <v>97219</v>
      </c>
      <c r="K7957" s="2">
        <v>239.20050000000001</v>
      </c>
      <c r="L7957" s="1">
        <v>43175</v>
      </c>
      <c r="M7957">
        <v>0</v>
      </c>
      <c r="N7957">
        <v>1</v>
      </c>
      <c r="P7957" t="s">
        <v>91</v>
      </c>
    </row>
    <row r="7958" spans="1:16" x14ac:dyDescent="0.25">
      <c r="A7958" s="13">
        <v>2230</v>
      </c>
      <c r="B7958" s="11" t="s">
        <v>1107</v>
      </c>
      <c r="C7958" t="s">
        <v>720</v>
      </c>
      <c r="D7958">
        <v>341</v>
      </c>
      <c r="E7958" t="s">
        <v>89</v>
      </c>
      <c r="F7958" t="s">
        <v>456</v>
      </c>
      <c r="G7958" s="11" t="str">
        <f>VLOOKUP(F7958,Sheet1!$A$1:$E$2471,2,FALSE)</f>
        <v>..</v>
      </c>
      <c r="H7958" s="11" t="str">
        <f>VLOOKUP(F7958,Sheet1!$A$1:$E$2471,3,FALSE)</f>
        <v>PORTLAND</v>
      </c>
      <c r="I7958" s="11" t="str">
        <f>VLOOKUP(F7958,Sheet1!$A$1:$E$2471,4,FALSE)</f>
        <v>OR</v>
      </c>
      <c r="J7958" s="11" t="str">
        <f>VLOOKUP(F7958,Sheet1!$A$1:$E$2471,5,FALSE)</f>
        <v>97225</v>
      </c>
      <c r="K7958" s="2">
        <v>116.08499999999999</v>
      </c>
      <c r="L7958" s="1">
        <v>43168</v>
      </c>
      <c r="M7958">
        <v>0</v>
      </c>
      <c r="N7958">
        <v>1</v>
      </c>
      <c r="P7958" t="s">
        <v>91</v>
      </c>
    </row>
    <row r="7959" spans="1:16" x14ac:dyDescent="0.25">
      <c r="A7959" s="13">
        <v>2230</v>
      </c>
      <c r="B7959" s="11" t="s">
        <v>1107</v>
      </c>
      <c r="C7959" t="s">
        <v>720</v>
      </c>
      <c r="D7959">
        <v>341</v>
      </c>
      <c r="E7959" t="s">
        <v>89</v>
      </c>
      <c r="F7959" t="s">
        <v>126</v>
      </c>
      <c r="G7959" s="11" t="str">
        <f>VLOOKUP(F7959,Sheet1!$A$1:$E$2471,2,FALSE)</f>
        <v>..</v>
      </c>
      <c r="H7959" s="11" t="str">
        <f>VLOOKUP(F7959,Sheet1!$A$1:$E$2471,3,FALSE)</f>
        <v>PORTLAND</v>
      </c>
      <c r="I7959" s="11" t="str">
        <f>VLOOKUP(F7959,Sheet1!$A$1:$E$2471,4,FALSE)</f>
        <v>OR</v>
      </c>
      <c r="J7959" s="11" t="str">
        <f>VLOOKUP(F7959,Sheet1!$A$1:$E$2471,5,FALSE)</f>
        <v>97219</v>
      </c>
      <c r="K7959" s="2">
        <v>265.95999999999998</v>
      </c>
      <c r="L7959" s="1">
        <v>43175</v>
      </c>
      <c r="M7959">
        <v>0</v>
      </c>
      <c r="N7959">
        <v>1</v>
      </c>
      <c r="P7959" t="s">
        <v>91</v>
      </c>
    </row>
    <row r="7960" spans="1:16" x14ac:dyDescent="0.25">
      <c r="A7960" s="13">
        <v>2230</v>
      </c>
      <c r="B7960" s="11" t="s">
        <v>1107</v>
      </c>
      <c r="C7960" t="s">
        <v>720</v>
      </c>
      <c r="D7960">
        <v>341</v>
      </c>
      <c r="E7960" t="s">
        <v>89</v>
      </c>
      <c r="F7960" t="s">
        <v>540</v>
      </c>
      <c r="G7960" s="11" t="str">
        <f>VLOOKUP(F7960,Sheet1!$A$1:$E$2471,2,FALSE)</f>
        <v>..</v>
      </c>
      <c r="H7960" s="11" t="str">
        <f>VLOOKUP(F7960,Sheet1!$A$1:$E$2471,3,FALSE)</f>
        <v>VANCOUVER</v>
      </c>
      <c r="I7960" s="11" t="str">
        <f>VLOOKUP(F7960,Sheet1!$A$1:$E$2471,4,FALSE)</f>
        <v>WA</v>
      </c>
      <c r="J7960" s="11" t="str">
        <f>VLOOKUP(F7960,Sheet1!$A$1:$E$2471,5,FALSE)</f>
        <v>98666</v>
      </c>
      <c r="K7960" s="2">
        <v>422.59300000000002</v>
      </c>
      <c r="L7960" s="1">
        <v>43217</v>
      </c>
      <c r="M7960">
        <v>0</v>
      </c>
      <c r="N7960">
        <v>1</v>
      </c>
      <c r="P7960" t="s">
        <v>91</v>
      </c>
    </row>
    <row r="7961" spans="1:16" x14ac:dyDescent="0.25">
      <c r="A7961" s="13">
        <v>2230</v>
      </c>
      <c r="B7961" s="11" t="s">
        <v>1107</v>
      </c>
      <c r="C7961" t="s">
        <v>720</v>
      </c>
      <c r="D7961">
        <v>341</v>
      </c>
      <c r="E7961" t="s">
        <v>89</v>
      </c>
      <c r="F7961" t="s">
        <v>540</v>
      </c>
      <c r="G7961" s="11" t="str">
        <f>VLOOKUP(F7961,Sheet1!$A$1:$E$2471,2,FALSE)</f>
        <v>..</v>
      </c>
      <c r="H7961" s="11" t="str">
        <f>VLOOKUP(F7961,Sheet1!$A$1:$E$2471,3,FALSE)</f>
        <v>VANCOUVER</v>
      </c>
      <c r="I7961" s="11" t="str">
        <f>VLOOKUP(F7961,Sheet1!$A$1:$E$2471,4,FALSE)</f>
        <v>WA</v>
      </c>
      <c r="J7961" s="11" t="str">
        <f>VLOOKUP(F7961,Sheet1!$A$1:$E$2471,5,FALSE)</f>
        <v>98666</v>
      </c>
      <c r="K7961" s="2">
        <v>622.66250000000002</v>
      </c>
      <c r="L7961" s="1">
        <v>43217</v>
      </c>
      <c r="M7961">
        <v>0</v>
      </c>
      <c r="N7961">
        <v>1</v>
      </c>
      <c r="P7961" t="s">
        <v>91</v>
      </c>
    </row>
    <row r="7962" spans="1:16" x14ac:dyDescent="0.25">
      <c r="A7962" s="13">
        <v>2230</v>
      </c>
      <c r="B7962" s="11" t="s">
        <v>1107</v>
      </c>
      <c r="C7962" t="s">
        <v>720</v>
      </c>
      <c r="D7962">
        <v>341</v>
      </c>
      <c r="E7962" t="s">
        <v>89</v>
      </c>
      <c r="F7962" t="s">
        <v>562</v>
      </c>
      <c r="G7962" s="11" t="str">
        <f>VLOOKUP(F7962,Sheet1!$A$1:$E$2471,2,FALSE)</f>
        <v>..</v>
      </c>
      <c r="H7962" s="11" t="str">
        <f>VLOOKUP(F7962,Sheet1!$A$1:$E$2471,3,FALSE)</f>
        <v>PORTLAND</v>
      </c>
      <c r="I7962" s="11" t="str">
        <f>VLOOKUP(F7962,Sheet1!$A$1:$E$2471,4,FALSE)</f>
        <v>OR</v>
      </c>
      <c r="J7962" s="11" t="str">
        <f>VLOOKUP(F7962,Sheet1!$A$1:$E$2471,5,FALSE)</f>
        <v>97223</v>
      </c>
      <c r="K7962" s="2">
        <v>171.4025</v>
      </c>
      <c r="L7962" s="1">
        <v>43217</v>
      </c>
      <c r="M7962">
        <v>0</v>
      </c>
      <c r="N7962">
        <v>1</v>
      </c>
      <c r="P7962" t="s">
        <v>91</v>
      </c>
    </row>
    <row r="7963" spans="1:16" x14ac:dyDescent="0.25">
      <c r="A7963" s="13">
        <v>2230</v>
      </c>
      <c r="B7963" s="11" t="s">
        <v>1107</v>
      </c>
      <c r="C7963" t="s">
        <v>720</v>
      </c>
      <c r="D7963">
        <v>341</v>
      </c>
      <c r="E7963" t="s">
        <v>89</v>
      </c>
      <c r="F7963" t="s">
        <v>456</v>
      </c>
      <c r="G7963" s="11" t="str">
        <f>VLOOKUP(F7963,Sheet1!$A$1:$E$2471,2,FALSE)</f>
        <v>..</v>
      </c>
      <c r="H7963" s="11" t="str">
        <f>VLOOKUP(F7963,Sheet1!$A$1:$E$2471,3,FALSE)</f>
        <v>PORTLAND</v>
      </c>
      <c r="I7963" s="11" t="str">
        <f>VLOOKUP(F7963,Sheet1!$A$1:$E$2471,4,FALSE)</f>
        <v>OR</v>
      </c>
      <c r="J7963" s="11" t="str">
        <f>VLOOKUP(F7963,Sheet1!$A$1:$E$2471,5,FALSE)</f>
        <v>97225</v>
      </c>
      <c r="K7963" s="2">
        <v>101.91500000000001</v>
      </c>
      <c r="L7963" s="1">
        <v>43217</v>
      </c>
      <c r="M7963">
        <v>0</v>
      </c>
      <c r="N7963">
        <v>1</v>
      </c>
      <c r="P7963" t="s">
        <v>91</v>
      </c>
    </row>
    <row r="7964" spans="1:16" x14ac:dyDescent="0.25">
      <c r="A7964" s="13">
        <v>2230</v>
      </c>
      <c r="B7964" s="11" t="s">
        <v>1107</v>
      </c>
      <c r="C7964" t="s">
        <v>720</v>
      </c>
      <c r="D7964">
        <v>341</v>
      </c>
      <c r="E7964" t="s">
        <v>89</v>
      </c>
      <c r="F7964" t="s">
        <v>126</v>
      </c>
      <c r="G7964" s="11" t="str">
        <f>VLOOKUP(F7964,Sheet1!$A$1:$E$2471,2,FALSE)</f>
        <v>..</v>
      </c>
      <c r="H7964" s="11" t="str">
        <f>VLOOKUP(F7964,Sheet1!$A$1:$E$2471,3,FALSE)</f>
        <v>PORTLAND</v>
      </c>
      <c r="I7964" s="11" t="str">
        <f>VLOOKUP(F7964,Sheet1!$A$1:$E$2471,4,FALSE)</f>
        <v>OR</v>
      </c>
      <c r="J7964" s="11" t="str">
        <f>VLOOKUP(F7964,Sheet1!$A$1:$E$2471,5,FALSE)</f>
        <v>97219</v>
      </c>
      <c r="K7964" s="2">
        <v>284.49</v>
      </c>
      <c r="L7964" s="1">
        <v>43217</v>
      </c>
      <c r="M7964">
        <v>0</v>
      </c>
      <c r="N7964">
        <v>1</v>
      </c>
      <c r="P7964" t="s">
        <v>91</v>
      </c>
    </row>
    <row r="7965" spans="1:16" x14ac:dyDescent="0.25">
      <c r="A7965" s="13">
        <v>2230</v>
      </c>
      <c r="B7965" s="11" t="s">
        <v>1107</v>
      </c>
      <c r="C7965" t="s">
        <v>720</v>
      </c>
      <c r="D7965">
        <v>341</v>
      </c>
      <c r="E7965" t="s">
        <v>89</v>
      </c>
      <c r="F7965" t="s">
        <v>540</v>
      </c>
      <c r="G7965" s="11" t="str">
        <f>VLOOKUP(F7965,Sheet1!$A$1:$E$2471,2,FALSE)</f>
        <v>..</v>
      </c>
      <c r="H7965" s="11" t="str">
        <f>VLOOKUP(F7965,Sheet1!$A$1:$E$2471,3,FALSE)</f>
        <v>VANCOUVER</v>
      </c>
      <c r="I7965" s="11" t="str">
        <f>VLOOKUP(F7965,Sheet1!$A$1:$E$2471,4,FALSE)</f>
        <v>WA</v>
      </c>
      <c r="J7965" s="11" t="str">
        <f>VLOOKUP(F7965,Sheet1!$A$1:$E$2471,5,FALSE)</f>
        <v>98666</v>
      </c>
      <c r="K7965" s="2">
        <v>844.80449999999996</v>
      </c>
      <c r="L7965" s="1">
        <v>43238</v>
      </c>
      <c r="M7965">
        <v>0</v>
      </c>
      <c r="N7965">
        <v>1</v>
      </c>
      <c r="P7965" t="s">
        <v>91</v>
      </c>
    </row>
    <row r="7966" spans="1:16" x14ac:dyDescent="0.25">
      <c r="A7966" s="13">
        <v>2230</v>
      </c>
      <c r="B7966" s="11" t="s">
        <v>1107</v>
      </c>
      <c r="C7966" t="s">
        <v>720</v>
      </c>
      <c r="D7966">
        <v>341</v>
      </c>
      <c r="E7966" t="s">
        <v>89</v>
      </c>
      <c r="F7966" t="s">
        <v>562</v>
      </c>
      <c r="G7966" s="11" t="str">
        <f>VLOOKUP(F7966,Sheet1!$A$1:$E$2471,2,FALSE)</f>
        <v>..</v>
      </c>
      <c r="H7966" s="11" t="str">
        <f>VLOOKUP(F7966,Sheet1!$A$1:$E$2471,3,FALSE)</f>
        <v>PORTLAND</v>
      </c>
      <c r="I7966" s="11" t="str">
        <f>VLOOKUP(F7966,Sheet1!$A$1:$E$2471,4,FALSE)</f>
        <v>OR</v>
      </c>
      <c r="J7966" s="11" t="str">
        <f>VLOOKUP(F7966,Sheet1!$A$1:$E$2471,5,FALSE)</f>
        <v>97223</v>
      </c>
      <c r="K7966" s="2">
        <v>191.02250000000001</v>
      </c>
      <c r="L7966" s="1">
        <v>43245</v>
      </c>
      <c r="M7966">
        <v>0</v>
      </c>
      <c r="N7966">
        <v>1</v>
      </c>
      <c r="P7966" t="s">
        <v>91</v>
      </c>
    </row>
    <row r="7967" spans="1:16" x14ac:dyDescent="0.25">
      <c r="A7967" s="13">
        <v>2230</v>
      </c>
      <c r="B7967" s="11" t="s">
        <v>1107</v>
      </c>
      <c r="C7967" t="s">
        <v>720</v>
      </c>
      <c r="D7967">
        <v>341</v>
      </c>
      <c r="E7967" t="s">
        <v>89</v>
      </c>
      <c r="F7967" t="s">
        <v>542</v>
      </c>
      <c r="G7967" s="11" t="str">
        <f>VLOOKUP(F7967,Sheet1!$A$1:$E$2471,2,FALSE)</f>
        <v>..</v>
      </c>
      <c r="H7967" s="11" t="str">
        <f>VLOOKUP(F7967,Sheet1!$A$1:$E$2471,3,FALSE)</f>
        <v>PORTLAND</v>
      </c>
      <c r="I7967" s="11" t="str">
        <f>VLOOKUP(F7967,Sheet1!$A$1:$E$2471,4,FALSE)</f>
        <v>OR</v>
      </c>
      <c r="J7967" s="11" t="str">
        <f>VLOOKUP(F7967,Sheet1!$A$1:$E$2471,5,FALSE)</f>
        <v>97219</v>
      </c>
      <c r="K7967" s="2">
        <v>154.34399999999999</v>
      </c>
      <c r="L7967" s="1">
        <v>43231</v>
      </c>
      <c r="M7967">
        <v>0</v>
      </c>
      <c r="N7967">
        <v>1</v>
      </c>
      <c r="P7967" t="s">
        <v>91</v>
      </c>
    </row>
    <row r="7968" spans="1:16" x14ac:dyDescent="0.25">
      <c r="A7968" s="13">
        <v>2230</v>
      </c>
      <c r="B7968" s="11" t="s">
        <v>1107</v>
      </c>
      <c r="C7968" t="s">
        <v>720</v>
      </c>
      <c r="D7968">
        <v>341</v>
      </c>
      <c r="E7968" t="s">
        <v>89</v>
      </c>
      <c r="F7968" t="s">
        <v>542</v>
      </c>
      <c r="G7968" s="11" t="str">
        <f>VLOOKUP(F7968,Sheet1!$A$1:$E$2471,2,FALSE)</f>
        <v>..</v>
      </c>
      <c r="H7968" s="11" t="str">
        <f>VLOOKUP(F7968,Sheet1!$A$1:$E$2471,3,FALSE)</f>
        <v>PORTLAND</v>
      </c>
      <c r="I7968" s="11" t="str">
        <f>VLOOKUP(F7968,Sheet1!$A$1:$E$2471,4,FALSE)</f>
        <v>OR</v>
      </c>
      <c r="J7968" s="11" t="str">
        <f>VLOOKUP(F7968,Sheet1!$A$1:$E$2471,5,FALSE)</f>
        <v>97219</v>
      </c>
      <c r="K7968" s="2">
        <v>257.89400000000001</v>
      </c>
      <c r="L7968" s="1">
        <v>43231</v>
      </c>
      <c r="M7968">
        <v>0</v>
      </c>
      <c r="N7968">
        <v>1</v>
      </c>
      <c r="P7968" t="s">
        <v>91</v>
      </c>
    </row>
    <row r="7969" spans="1:16" x14ac:dyDescent="0.25">
      <c r="A7969" s="13">
        <v>2230</v>
      </c>
      <c r="B7969" s="11" t="s">
        <v>1107</v>
      </c>
      <c r="C7969" t="s">
        <v>720</v>
      </c>
      <c r="D7969">
        <v>341</v>
      </c>
      <c r="E7969" t="s">
        <v>89</v>
      </c>
      <c r="F7969" t="s">
        <v>564</v>
      </c>
      <c r="G7969" s="11" t="str">
        <f>VLOOKUP(F7969,Sheet1!$A$1:$E$2471,2,FALSE)</f>
        <v>..</v>
      </c>
      <c r="H7969" s="11" t="str">
        <f>VLOOKUP(F7969,Sheet1!$A$1:$E$2471,3,FALSE)</f>
        <v>BEAVERTON</v>
      </c>
      <c r="I7969" s="11" t="str">
        <f>VLOOKUP(F7969,Sheet1!$A$1:$E$2471,4,FALSE)</f>
        <v>OR</v>
      </c>
      <c r="J7969" s="11" t="str">
        <f>VLOOKUP(F7969,Sheet1!$A$1:$E$2471,5,FALSE)</f>
        <v>97007</v>
      </c>
      <c r="K7969" s="2">
        <v>566.255</v>
      </c>
      <c r="L7969" s="1">
        <v>43231</v>
      </c>
      <c r="M7969">
        <v>0</v>
      </c>
      <c r="N7969">
        <v>1</v>
      </c>
      <c r="P7969" t="s">
        <v>91</v>
      </c>
    </row>
    <row r="7970" spans="1:16" x14ac:dyDescent="0.25">
      <c r="A7970" s="13">
        <v>2230</v>
      </c>
      <c r="B7970" s="11" t="s">
        <v>1107</v>
      </c>
      <c r="C7970" t="s">
        <v>720</v>
      </c>
      <c r="D7970">
        <v>341</v>
      </c>
      <c r="E7970" t="s">
        <v>89</v>
      </c>
      <c r="F7970" t="s">
        <v>575</v>
      </c>
      <c r="G7970" s="11" t="str">
        <f>VLOOKUP(F7970,Sheet1!$A$1:$E$2471,2,FALSE)</f>
        <v>..</v>
      </c>
      <c r="H7970" s="11" t="str">
        <f>VLOOKUP(F7970,Sheet1!$A$1:$E$2471,3,FALSE)</f>
        <v>VANCOUVER</v>
      </c>
      <c r="I7970" s="11" t="str">
        <f>VLOOKUP(F7970,Sheet1!$A$1:$E$2471,4,FALSE)</f>
        <v>WA</v>
      </c>
      <c r="J7970" s="11" t="str">
        <f>VLOOKUP(F7970,Sheet1!$A$1:$E$2471,5,FALSE)</f>
        <v>98661</v>
      </c>
      <c r="K7970" s="2">
        <v>151.51</v>
      </c>
      <c r="L7970" s="1">
        <v>43245</v>
      </c>
      <c r="M7970">
        <v>0</v>
      </c>
      <c r="N7970">
        <v>1</v>
      </c>
      <c r="P7970" t="s">
        <v>91</v>
      </c>
    </row>
    <row r="7971" spans="1:16" x14ac:dyDescent="0.25">
      <c r="A7971" s="13">
        <v>2230</v>
      </c>
      <c r="B7971" s="11" t="s">
        <v>1107</v>
      </c>
      <c r="C7971" t="s">
        <v>720</v>
      </c>
      <c r="D7971">
        <v>341</v>
      </c>
      <c r="E7971" t="s">
        <v>89</v>
      </c>
      <c r="F7971" t="s">
        <v>126</v>
      </c>
      <c r="G7971" s="11" t="str">
        <f>VLOOKUP(F7971,Sheet1!$A$1:$E$2471,2,FALSE)</f>
        <v>..</v>
      </c>
      <c r="H7971" s="11" t="str">
        <f>VLOOKUP(F7971,Sheet1!$A$1:$E$2471,3,FALSE)</f>
        <v>PORTLAND</v>
      </c>
      <c r="I7971" s="11" t="str">
        <f>VLOOKUP(F7971,Sheet1!$A$1:$E$2471,4,FALSE)</f>
        <v>OR</v>
      </c>
      <c r="J7971" s="11" t="str">
        <f>VLOOKUP(F7971,Sheet1!$A$1:$E$2471,5,FALSE)</f>
        <v>97219</v>
      </c>
      <c r="K7971" s="2">
        <v>373.87</v>
      </c>
      <c r="L7971" s="1">
        <v>43238</v>
      </c>
      <c r="M7971">
        <v>0</v>
      </c>
      <c r="N7971">
        <v>1</v>
      </c>
      <c r="P7971" t="s">
        <v>91</v>
      </c>
    </row>
    <row r="7972" spans="1:16" x14ac:dyDescent="0.25">
      <c r="A7972" s="13">
        <v>2230</v>
      </c>
      <c r="B7972" s="11" t="s">
        <v>1107</v>
      </c>
      <c r="C7972" t="s">
        <v>720</v>
      </c>
      <c r="D7972">
        <v>341</v>
      </c>
      <c r="E7972" t="s">
        <v>89</v>
      </c>
      <c r="F7972" t="s">
        <v>734</v>
      </c>
      <c r="G7972" s="11" t="str">
        <f>VLOOKUP(F7972,Sheet1!$A$1:$E$2471,2,FALSE)</f>
        <v>..</v>
      </c>
      <c r="H7972" s="11" t="str">
        <f>VLOOKUP(F7972,Sheet1!$A$1:$E$2471,3,FALSE)</f>
        <v>LAKE OSWEGO</v>
      </c>
      <c r="I7972" s="11" t="str">
        <f>VLOOKUP(F7972,Sheet1!$A$1:$E$2471,4,FALSE)</f>
        <v>OR</v>
      </c>
      <c r="J7972" s="11" t="str">
        <f>VLOOKUP(F7972,Sheet1!$A$1:$E$2471,5,FALSE)</f>
        <v>97034</v>
      </c>
      <c r="K7972" s="2">
        <v>21.254999999999999</v>
      </c>
      <c r="L7972" s="1">
        <v>43273</v>
      </c>
      <c r="M7972">
        <v>0</v>
      </c>
      <c r="N7972">
        <v>1</v>
      </c>
      <c r="P7972" t="s">
        <v>91</v>
      </c>
    </row>
    <row r="7973" spans="1:16" x14ac:dyDescent="0.25">
      <c r="A7973" s="13">
        <v>2230</v>
      </c>
      <c r="B7973" s="11" t="s">
        <v>1107</v>
      </c>
      <c r="C7973" t="s">
        <v>720</v>
      </c>
      <c r="D7973">
        <v>341</v>
      </c>
      <c r="E7973" t="s">
        <v>89</v>
      </c>
      <c r="F7973" t="s">
        <v>540</v>
      </c>
      <c r="G7973" s="11" t="str">
        <f>VLOOKUP(F7973,Sheet1!$A$1:$E$2471,2,FALSE)</f>
        <v>..</v>
      </c>
      <c r="H7973" s="11" t="str">
        <f>VLOOKUP(F7973,Sheet1!$A$1:$E$2471,3,FALSE)</f>
        <v>VANCOUVER</v>
      </c>
      <c r="I7973" s="11" t="str">
        <f>VLOOKUP(F7973,Sheet1!$A$1:$E$2471,4,FALSE)</f>
        <v>WA</v>
      </c>
      <c r="J7973" s="11" t="str">
        <f>VLOOKUP(F7973,Sheet1!$A$1:$E$2471,5,FALSE)</f>
        <v>98666</v>
      </c>
      <c r="K7973" s="2">
        <v>491.69900000000001</v>
      </c>
      <c r="L7973" s="1">
        <v>43259</v>
      </c>
      <c r="M7973">
        <v>0</v>
      </c>
      <c r="N7973">
        <v>1</v>
      </c>
      <c r="P7973" t="s">
        <v>91</v>
      </c>
    </row>
    <row r="7974" spans="1:16" x14ac:dyDescent="0.25">
      <c r="A7974" s="13">
        <v>2230</v>
      </c>
      <c r="B7974" s="11" t="s">
        <v>1107</v>
      </c>
      <c r="C7974" t="s">
        <v>720</v>
      </c>
      <c r="D7974">
        <v>341</v>
      </c>
      <c r="E7974" t="s">
        <v>89</v>
      </c>
      <c r="F7974" t="s">
        <v>540</v>
      </c>
      <c r="G7974" s="11" t="str">
        <f>VLOOKUP(F7974,Sheet1!$A$1:$E$2471,2,FALSE)</f>
        <v>..</v>
      </c>
      <c r="H7974" s="11" t="str">
        <f>VLOOKUP(F7974,Sheet1!$A$1:$E$2471,3,FALSE)</f>
        <v>VANCOUVER</v>
      </c>
      <c r="I7974" s="11" t="str">
        <f>VLOOKUP(F7974,Sheet1!$A$1:$E$2471,4,FALSE)</f>
        <v>WA</v>
      </c>
      <c r="J7974" s="11" t="str">
        <f>VLOOKUP(F7974,Sheet1!$A$1:$E$2471,5,FALSE)</f>
        <v>98666</v>
      </c>
      <c r="K7974" s="2">
        <v>401.6105</v>
      </c>
      <c r="L7974" s="1">
        <v>43273</v>
      </c>
      <c r="M7974">
        <v>0</v>
      </c>
      <c r="N7974">
        <v>1</v>
      </c>
      <c r="P7974" t="s">
        <v>91</v>
      </c>
    </row>
    <row r="7975" spans="1:16" x14ac:dyDescent="0.25">
      <c r="A7975" s="13">
        <v>2230</v>
      </c>
      <c r="B7975" s="11" t="s">
        <v>1107</v>
      </c>
      <c r="C7975" t="s">
        <v>720</v>
      </c>
      <c r="D7975">
        <v>341</v>
      </c>
      <c r="E7975" t="s">
        <v>89</v>
      </c>
      <c r="F7975" t="s">
        <v>562</v>
      </c>
      <c r="G7975" s="11" t="str">
        <f>VLOOKUP(F7975,Sheet1!$A$1:$E$2471,2,FALSE)</f>
        <v>..</v>
      </c>
      <c r="H7975" s="11" t="str">
        <f>VLOOKUP(F7975,Sheet1!$A$1:$E$2471,3,FALSE)</f>
        <v>PORTLAND</v>
      </c>
      <c r="I7975" s="11" t="str">
        <f>VLOOKUP(F7975,Sheet1!$A$1:$E$2471,4,FALSE)</f>
        <v>OR</v>
      </c>
      <c r="J7975" s="11" t="str">
        <f>VLOOKUP(F7975,Sheet1!$A$1:$E$2471,5,FALSE)</f>
        <v>97223</v>
      </c>
      <c r="K7975" s="2">
        <v>218.8175</v>
      </c>
      <c r="L7975" s="1">
        <v>43273</v>
      </c>
      <c r="M7975">
        <v>0</v>
      </c>
      <c r="N7975">
        <v>1</v>
      </c>
      <c r="P7975" t="s">
        <v>91</v>
      </c>
    </row>
    <row r="7976" spans="1:16" x14ac:dyDescent="0.25">
      <c r="A7976" s="13">
        <v>2230</v>
      </c>
      <c r="B7976" s="11" t="s">
        <v>1107</v>
      </c>
      <c r="C7976" t="s">
        <v>720</v>
      </c>
      <c r="D7976">
        <v>341</v>
      </c>
      <c r="E7976" t="s">
        <v>89</v>
      </c>
      <c r="F7976" t="s">
        <v>542</v>
      </c>
      <c r="G7976" s="11" t="str">
        <f>VLOOKUP(F7976,Sheet1!$A$1:$E$2471,2,FALSE)</f>
        <v>..</v>
      </c>
      <c r="H7976" s="11" t="str">
        <f>VLOOKUP(F7976,Sheet1!$A$1:$E$2471,3,FALSE)</f>
        <v>PORTLAND</v>
      </c>
      <c r="I7976" s="11" t="str">
        <f>VLOOKUP(F7976,Sheet1!$A$1:$E$2471,4,FALSE)</f>
        <v>OR</v>
      </c>
      <c r="J7976" s="11" t="str">
        <f>VLOOKUP(F7976,Sheet1!$A$1:$E$2471,5,FALSE)</f>
        <v>97219</v>
      </c>
      <c r="K7976" s="2">
        <v>378.72050000000002</v>
      </c>
      <c r="L7976" s="1">
        <v>43273</v>
      </c>
      <c r="M7976">
        <v>0</v>
      </c>
      <c r="N7976">
        <v>1</v>
      </c>
      <c r="P7976" t="s">
        <v>91</v>
      </c>
    </row>
    <row r="7977" spans="1:16" x14ac:dyDescent="0.25">
      <c r="A7977" s="13">
        <v>2230</v>
      </c>
      <c r="B7977" s="11" t="s">
        <v>1107</v>
      </c>
      <c r="C7977" t="s">
        <v>720</v>
      </c>
      <c r="D7977">
        <v>341</v>
      </c>
      <c r="E7977" t="s">
        <v>89</v>
      </c>
      <c r="F7977" t="s">
        <v>456</v>
      </c>
      <c r="G7977" s="11" t="str">
        <f>VLOOKUP(F7977,Sheet1!$A$1:$E$2471,2,FALSE)</f>
        <v>..</v>
      </c>
      <c r="H7977" s="11" t="str">
        <f>VLOOKUP(F7977,Sheet1!$A$1:$E$2471,3,FALSE)</f>
        <v>PORTLAND</v>
      </c>
      <c r="I7977" s="11" t="str">
        <f>VLOOKUP(F7977,Sheet1!$A$1:$E$2471,4,FALSE)</f>
        <v>OR</v>
      </c>
      <c r="J7977" s="11" t="str">
        <f>VLOOKUP(F7977,Sheet1!$A$1:$E$2471,5,FALSE)</f>
        <v>97225</v>
      </c>
      <c r="K7977" s="2">
        <v>101.37</v>
      </c>
      <c r="L7977" s="1">
        <v>43273</v>
      </c>
      <c r="M7977">
        <v>0</v>
      </c>
      <c r="N7977">
        <v>1</v>
      </c>
      <c r="P7977" t="s">
        <v>91</v>
      </c>
    </row>
    <row r="7978" spans="1:16" x14ac:dyDescent="0.25">
      <c r="A7978" s="13">
        <v>2230</v>
      </c>
      <c r="B7978" s="11" t="s">
        <v>1107</v>
      </c>
      <c r="C7978" t="s">
        <v>720</v>
      </c>
      <c r="D7978">
        <v>341</v>
      </c>
      <c r="E7978" t="s">
        <v>89</v>
      </c>
      <c r="F7978" t="s">
        <v>456</v>
      </c>
      <c r="G7978" s="11" t="str">
        <f>VLOOKUP(F7978,Sheet1!$A$1:$E$2471,2,FALSE)</f>
        <v>..</v>
      </c>
      <c r="H7978" s="11" t="str">
        <f>VLOOKUP(F7978,Sheet1!$A$1:$E$2471,3,FALSE)</f>
        <v>PORTLAND</v>
      </c>
      <c r="I7978" s="11" t="str">
        <f>VLOOKUP(F7978,Sheet1!$A$1:$E$2471,4,FALSE)</f>
        <v>OR</v>
      </c>
      <c r="J7978" s="11" t="str">
        <f>VLOOKUP(F7978,Sheet1!$A$1:$E$2471,5,FALSE)</f>
        <v>97225</v>
      </c>
      <c r="K7978" s="2">
        <v>218</v>
      </c>
      <c r="L7978" s="1">
        <v>43259</v>
      </c>
      <c r="M7978">
        <v>0</v>
      </c>
      <c r="N7978">
        <v>1</v>
      </c>
      <c r="P7978" t="s">
        <v>91</v>
      </c>
    </row>
    <row r="7979" spans="1:16" x14ac:dyDescent="0.25">
      <c r="A7979" s="13">
        <v>2230</v>
      </c>
      <c r="B7979" s="11" t="s">
        <v>1107</v>
      </c>
      <c r="C7979" t="s">
        <v>720</v>
      </c>
      <c r="D7979">
        <v>341</v>
      </c>
      <c r="E7979" t="s">
        <v>89</v>
      </c>
      <c r="F7979" t="s">
        <v>736</v>
      </c>
      <c r="G7979" s="11" t="str">
        <f>VLOOKUP(F7979,Sheet1!$A$1:$E$2471,2,FALSE)</f>
        <v>..</v>
      </c>
      <c r="H7979" s="11" t="str">
        <f>VLOOKUP(F7979,Sheet1!$A$1:$E$2471,3,FALSE)</f>
        <v>PORTLAND</v>
      </c>
      <c r="I7979" s="11" t="str">
        <f>VLOOKUP(F7979,Sheet1!$A$1:$E$2471,4,FALSE)</f>
        <v>OR</v>
      </c>
      <c r="J7979" s="11" t="str">
        <f>VLOOKUP(F7979,Sheet1!$A$1:$E$2471,5,FALSE)</f>
        <v>97215</v>
      </c>
      <c r="K7979" s="2">
        <v>221.161</v>
      </c>
      <c r="L7979" s="1">
        <v>43266</v>
      </c>
      <c r="M7979">
        <v>0</v>
      </c>
      <c r="N7979">
        <v>1</v>
      </c>
      <c r="P7979" t="s">
        <v>91</v>
      </c>
    </row>
    <row r="7980" spans="1:16" x14ac:dyDescent="0.25">
      <c r="A7980" s="13">
        <v>2230</v>
      </c>
      <c r="B7980" s="11" t="s">
        <v>1107</v>
      </c>
      <c r="C7980" t="s">
        <v>720</v>
      </c>
      <c r="D7980">
        <v>341</v>
      </c>
      <c r="E7980" t="s">
        <v>89</v>
      </c>
      <c r="F7980" t="s">
        <v>736</v>
      </c>
      <c r="G7980" s="11" t="str">
        <f>VLOOKUP(F7980,Sheet1!$A$1:$E$2471,2,FALSE)</f>
        <v>..</v>
      </c>
      <c r="H7980" s="11" t="str">
        <f>VLOOKUP(F7980,Sheet1!$A$1:$E$2471,3,FALSE)</f>
        <v>PORTLAND</v>
      </c>
      <c r="I7980" s="11" t="str">
        <f>VLOOKUP(F7980,Sheet1!$A$1:$E$2471,4,FALSE)</f>
        <v>OR</v>
      </c>
      <c r="J7980" s="11" t="str">
        <f>VLOOKUP(F7980,Sheet1!$A$1:$E$2471,5,FALSE)</f>
        <v>97215</v>
      </c>
      <c r="K7980" s="2">
        <v>211.78700000000001</v>
      </c>
      <c r="L7980" s="1">
        <v>43273</v>
      </c>
      <c r="M7980">
        <v>0</v>
      </c>
      <c r="N7980">
        <v>1</v>
      </c>
      <c r="P7980" t="s">
        <v>91</v>
      </c>
    </row>
    <row r="7981" spans="1:16" x14ac:dyDescent="0.25">
      <c r="A7981" s="13">
        <v>2230</v>
      </c>
      <c r="B7981" s="11" t="s">
        <v>1107</v>
      </c>
      <c r="C7981" t="s">
        <v>720</v>
      </c>
      <c r="D7981">
        <v>341</v>
      </c>
      <c r="E7981" t="s">
        <v>89</v>
      </c>
      <c r="F7981" t="s">
        <v>564</v>
      </c>
      <c r="G7981" s="11" t="str">
        <f>VLOOKUP(F7981,Sheet1!$A$1:$E$2471,2,FALSE)</f>
        <v>..</v>
      </c>
      <c r="H7981" s="11" t="str">
        <f>VLOOKUP(F7981,Sheet1!$A$1:$E$2471,3,FALSE)</f>
        <v>BEAVERTON</v>
      </c>
      <c r="I7981" s="11" t="str">
        <f>VLOOKUP(F7981,Sheet1!$A$1:$E$2471,4,FALSE)</f>
        <v>OR</v>
      </c>
      <c r="J7981" s="11" t="str">
        <f>VLOOKUP(F7981,Sheet1!$A$1:$E$2471,5,FALSE)</f>
        <v>97007</v>
      </c>
      <c r="K7981" s="2">
        <v>65.944999999999993</v>
      </c>
      <c r="L7981" s="1">
        <v>43273</v>
      </c>
      <c r="M7981">
        <v>0</v>
      </c>
      <c r="N7981">
        <v>1</v>
      </c>
      <c r="P7981" t="s">
        <v>91</v>
      </c>
    </row>
    <row r="7982" spans="1:16" x14ac:dyDescent="0.25">
      <c r="A7982" s="13">
        <v>2230</v>
      </c>
      <c r="B7982" s="11" t="s">
        <v>1107</v>
      </c>
      <c r="C7982" t="s">
        <v>720</v>
      </c>
      <c r="D7982">
        <v>341</v>
      </c>
      <c r="E7982" t="s">
        <v>89</v>
      </c>
      <c r="F7982" t="s">
        <v>564</v>
      </c>
      <c r="G7982" s="11" t="str">
        <f>VLOOKUP(F7982,Sheet1!$A$1:$E$2471,2,FALSE)</f>
        <v>..</v>
      </c>
      <c r="H7982" s="11" t="str">
        <f>VLOOKUP(F7982,Sheet1!$A$1:$E$2471,3,FALSE)</f>
        <v>BEAVERTON</v>
      </c>
      <c r="I7982" s="11" t="str">
        <f>VLOOKUP(F7982,Sheet1!$A$1:$E$2471,4,FALSE)</f>
        <v>OR</v>
      </c>
      <c r="J7982" s="11" t="str">
        <f>VLOOKUP(F7982,Sheet1!$A$1:$E$2471,5,FALSE)</f>
        <v>97007</v>
      </c>
      <c r="K7982" s="2">
        <v>334.63</v>
      </c>
      <c r="L7982" s="1">
        <v>43259</v>
      </c>
      <c r="M7982">
        <v>0</v>
      </c>
      <c r="N7982">
        <v>1</v>
      </c>
      <c r="P7982" t="s">
        <v>91</v>
      </c>
    </row>
    <row r="7983" spans="1:16" x14ac:dyDescent="0.25">
      <c r="A7983" s="13">
        <v>2230</v>
      </c>
      <c r="B7983" s="11" t="s">
        <v>1107</v>
      </c>
      <c r="C7983" t="s">
        <v>720</v>
      </c>
      <c r="D7983">
        <v>341</v>
      </c>
      <c r="E7983" t="s">
        <v>89</v>
      </c>
      <c r="F7983" t="s">
        <v>534</v>
      </c>
      <c r="G7983" s="11" t="str">
        <f>VLOOKUP(F7983,Sheet1!$A$1:$E$2471,2,FALSE)</f>
        <v>..</v>
      </c>
      <c r="H7983" s="11" t="str">
        <f>VLOOKUP(F7983,Sheet1!$A$1:$E$2471,3,FALSE)</f>
        <v>BEAVERTON</v>
      </c>
      <c r="I7983" s="11" t="str">
        <f>VLOOKUP(F7983,Sheet1!$A$1:$E$2471,4,FALSE)</f>
        <v>OR</v>
      </c>
      <c r="J7983" s="11" t="str">
        <f>VLOOKUP(F7983,Sheet1!$A$1:$E$2471,5,FALSE)</f>
        <v>97005</v>
      </c>
      <c r="K7983" s="2">
        <v>502.67500000000001</v>
      </c>
      <c r="L7983" s="1">
        <v>43278</v>
      </c>
      <c r="M7983">
        <v>0</v>
      </c>
      <c r="N7983">
        <v>1</v>
      </c>
      <c r="P7983" t="s">
        <v>91</v>
      </c>
    </row>
    <row r="7984" spans="1:16" x14ac:dyDescent="0.25">
      <c r="A7984" s="13">
        <v>2230</v>
      </c>
      <c r="B7984" s="11" t="s">
        <v>1107</v>
      </c>
      <c r="C7984" t="s">
        <v>720</v>
      </c>
      <c r="D7984">
        <v>341</v>
      </c>
      <c r="E7984" t="s">
        <v>89</v>
      </c>
      <c r="F7984" t="s">
        <v>126</v>
      </c>
      <c r="G7984" s="11" t="str">
        <f>VLOOKUP(F7984,Sheet1!$A$1:$E$2471,2,FALSE)</f>
        <v>..</v>
      </c>
      <c r="H7984" s="11" t="str">
        <f>VLOOKUP(F7984,Sheet1!$A$1:$E$2471,3,FALSE)</f>
        <v>PORTLAND</v>
      </c>
      <c r="I7984" s="11" t="str">
        <f>VLOOKUP(F7984,Sheet1!$A$1:$E$2471,4,FALSE)</f>
        <v>OR</v>
      </c>
      <c r="J7984" s="11" t="str">
        <f>VLOOKUP(F7984,Sheet1!$A$1:$E$2471,5,FALSE)</f>
        <v>97219</v>
      </c>
      <c r="K7984" s="2">
        <v>60.494999999999997</v>
      </c>
      <c r="L7984" s="1">
        <v>43273</v>
      </c>
      <c r="M7984">
        <v>0</v>
      </c>
      <c r="N7984">
        <v>1</v>
      </c>
      <c r="P7984" t="s">
        <v>91</v>
      </c>
    </row>
    <row r="7985" spans="1:16" x14ac:dyDescent="0.25">
      <c r="A7985" s="13">
        <v>2230</v>
      </c>
      <c r="B7985" s="11" t="s">
        <v>1107</v>
      </c>
      <c r="C7985" t="s">
        <v>720</v>
      </c>
      <c r="D7985">
        <v>341</v>
      </c>
      <c r="E7985" t="s">
        <v>89</v>
      </c>
      <c r="F7985" t="s">
        <v>126</v>
      </c>
      <c r="G7985" s="11" t="str">
        <f>VLOOKUP(F7985,Sheet1!$A$1:$E$2471,2,FALSE)</f>
        <v>..</v>
      </c>
      <c r="H7985" s="11" t="str">
        <f>VLOOKUP(F7985,Sheet1!$A$1:$E$2471,3,FALSE)</f>
        <v>PORTLAND</v>
      </c>
      <c r="I7985" s="11" t="str">
        <f>VLOOKUP(F7985,Sheet1!$A$1:$E$2471,4,FALSE)</f>
        <v>OR</v>
      </c>
      <c r="J7985" s="11" t="str">
        <f>VLOOKUP(F7985,Sheet1!$A$1:$E$2471,5,FALSE)</f>
        <v>97219</v>
      </c>
      <c r="K7985" s="2">
        <v>373.32499999999999</v>
      </c>
      <c r="L7985" s="1">
        <v>43266</v>
      </c>
      <c r="M7985">
        <v>0</v>
      </c>
      <c r="N7985">
        <v>1</v>
      </c>
      <c r="P7985" t="s">
        <v>91</v>
      </c>
    </row>
    <row r="7986" spans="1:16" x14ac:dyDescent="0.25">
      <c r="A7986" s="13">
        <v>2230</v>
      </c>
      <c r="B7986" s="11" t="s">
        <v>1107</v>
      </c>
      <c r="C7986" t="s">
        <v>720</v>
      </c>
      <c r="D7986">
        <v>341</v>
      </c>
      <c r="E7986" t="s">
        <v>89</v>
      </c>
      <c r="F7986" t="s">
        <v>550</v>
      </c>
      <c r="G7986" s="11" t="str">
        <f>VLOOKUP(F7986,Sheet1!$A$1:$E$2471,2,FALSE)</f>
        <v>..</v>
      </c>
      <c r="H7986" s="11" t="str">
        <f>VLOOKUP(F7986,Sheet1!$A$1:$E$2471,3,FALSE)</f>
        <v>BANKS</v>
      </c>
      <c r="I7986" s="11" t="str">
        <f>VLOOKUP(F7986,Sheet1!$A$1:$E$2471,4,FALSE)</f>
        <v>OR</v>
      </c>
      <c r="J7986" s="11" t="str">
        <f>VLOOKUP(F7986,Sheet1!$A$1:$E$2471,5,FALSE)</f>
        <v>97106</v>
      </c>
      <c r="K7986" s="2">
        <v>74.247299999999996</v>
      </c>
      <c r="L7986" s="1">
        <v>42965</v>
      </c>
      <c r="M7986">
        <v>0</v>
      </c>
      <c r="N7986">
        <v>1</v>
      </c>
      <c r="P7986" t="s">
        <v>91</v>
      </c>
    </row>
    <row r="7987" spans="1:16" x14ac:dyDescent="0.25">
      <c r="A7987" s="13">
        <v>2230</v>
      </c>
      <c r="B7987" s="11" t="s">
        <v>1107</v>
      </c>
      <c r="C7987" t="s">
        <v>720</v>
      </c>
      <c r="D7987">
        <v>341</v>
      </c>
      <c r="E7987" t="s">
        <v>89</v>
      </c>
      <c r="F7987" t="s">
        <v>737</v>
      </c>
      <c r="G7987" s="11" t="str">
        <f>VLOOKUP(F7987,Sheet1!$A$1:$E$2471,2,FALSE)</f>
        <v>..</v>
      </c>
      <c r="H7987" s="11" t="str">
        <f>VLOOKUP(F7987,Sheet1!$A$1:$E$2471,3,FALSE)</f>
        <v>TIGARD</v>
      </c>
      <c r="I7987" s="11" t="str">
        <f>VLOOKUP(F7987,Sheet1!$A$1:$E$2471,4,FALSE)</f>
        <v>OR</v>
      </c>
      <c r="J7987" s="11" t="str">
        <f>VLOOKUP(F7987,Sheet1!$A$1:$E$2471,5,FALSE)</f>
        <v>97224</v>
      </c>
      <c r="K7987" s="2">
        <v>153.54499999999999</v>
      </c>
      <c r="L7987" s="1">
        <v>42958</v>
      </c>
      <c r="M7987">
        <v>0</v>
      </c>
      <c r="N7987">
        <v>1</v>
      </c>
      <c r="P7987" t="s">
        <v>91</v>
      </c>
    </row>
    <row r="7988" spans="1:16" x14ac:dyDescent="0.25">
      <c r="A7988" s="13">
        <v>2230</v>
      </c>
      <c r="B7988" s="11" t="s">
        <v>1107</v>
      </c>
      <c r="C7988" t="s">
        <v>720</v>
      </c>
      <c r="D7988">
        <v>341</v>
      </c>
      <c r="E7988" t="s">
        <v>89</v>
      </c>
      <c r="F7988" t="s">
        <v>738</v>
      </c>
      <c r="G7988" s="11" t="str">
        <f>VLOOKUP(F7988,Sheet1!$A$1:$E$2471,2,FALSE)</f>
        <v>..</v>
      </c>
      <c r="H7988" s="11" t="str">
        <f>VLOOKUP(F7988,Sheet1!$A$1:$E$2471,3,FALSE)</f>
        <v>WEST LINN</v>
      </c>
      <c r="I7988" s="11" t="str">
        <f>VLOOKUP(F7988,Sheet1!$A$1:$E$2471,4,FALSE)</f>
        <v>OR</v>
      </c>
      <c r="J7988" s="11" t="str">
        <f>VLOOKUP(F7988,Sheet1!$A$1:$E$2471,5,FALSE)</f>
        <v>97068</v>
      </c>
      <c r="K7988" s="2">
        <v>117.7</v>
      </c>
      <c r="L7988" s="1">
        <v>42958</v>
      </c>
      <c r="M7988">
        <v>0</v>
      </c>
      <c r="N7988">
        <v>1</v>
      </c>
      <c r="P7988" t="s">
        <v>91</v>
      </c>
    </row>
    <row r="7989" spans="1:16" x14ac:dyDescent="0.25">
      <c r="A7989" s="13">
        <v>2230</v>
      </c>
      <c r="B7989" s="11" t="s">
        <v>1107</v>
      </c>
      <c r="C7989" t="s">
        <v>720</v>
      </c>
      <c r="D7989">
        <v>341</v>
      </c>
      <c r="E7989" t="s">
        <v>89</v>
      </c>
      <c r="F7989" t="s">
        <v>739</v>
      </c>
      <c r="G7989" s="11" t="str">
        <f>VLOOKUP(F7989,Sheet1!$A$1:$E$2471,2,FALSE)</f>
        <v>..</v>
      </c>
      <c r="H7989" s="11" t="str">
        <f>VLOOKUP(F7989,Sheet1!$A$1:$E$2471,3,FALSE)</f>
        <v>FOREST GROVE</v>
      </c>
      <c r="I7989" s="11" t="str">
        <f>VLOOKUP(F7989,Sheet1!$A$1:$E$2471,4,FALSE)</f>
        <v>OR</v>
      </c>
      <c r="J7989" s="11" t="str">
        <f>VLOOKUP(F7989,Sheet1!$A$1:$E$2471,5,FALSE)</f>
        <v>97116</v>
      </c>
      <c r="K7989" s="2">
        <v>97.102500000000006</v>
      </c>
      <c r="L7989" s="1">
        <v>42993</v>
      </c>
      <c r="M7989">
        <v>0</v>
      </c>
      <c r="N7989">
        <v>1</v>
      </c>
      <c r="P7989" t="s">
        <v>91</v>
      </c>
    </row>
    <row r="7990" spans="1:16" x14ac:dyDescent="0.25">
      <c r="A7990" s="13">
        <v>2230</v>
      </c>
      <c r="B7990" s="11" t="s">
        <v>1107</v>
      </c>
      <c r="C7990" t="s">
        <v>720</v>
      </c>
      <c r="D7990">
        <v>341</v>
      </c>
      <c r="E7990" t="s">
        <v>89</v>
      </c>
      <c r="F7990" t="s">
        <v>476</v>
      </c>
      <c r="G7990" s="11" t="str">
        <f>VLOOKUP(F7990,Sheet1!$A$1:$E$2471,2,FALSE)</f>
        <v>..</v>
      </c>
      <c r="H7990" s="11" t="str">
        <f>VLOOKUP(F7990,Sheet1!$A$1:$E$2471,3,FALSE)</f>
        <v>PORTLAND</v>
      </c>
      <c r="I7990" s="11" t="str">
        <f>VLOOKUP(F7990,Sheet1!$A$1:$E$2471,4,FALSE)</f>
        <v>OR</v>
      </c>
      <c r="J7990" s="11" t="str">
        <f>VLOOKUP(F7990,Sheet1!$A$1:$E$2471,5,FALSE)</f>
        <v>97219</v>
      </c>
      <c r="K7990" s="2">
        <v>76.504999999999995</v>
      </c>
      <c r="L7990" s="1">
        <v>42993</v>
      </c>
      <c r="M7990">
        <v>0</v>
      </c>
      <c r="N7990">
        <v>1</v>
      </c>
      <c r="P7990" t="s">
        <v>91</v>
      </c>
    </row>
    <row r="7991" spans="1:16" x14ac:dyDescent="0.25">
      <c r="A7991" s="13">
        <v>2230</v>
      </c>
      <c r="B7991" s="11" t="s">
        <v>1107</v>
      </c>
      <c r="C7991" t="s">
        <v>720</v>
      </c>
      <c r="D7991">
        <v>341</v>
      </c>
      <c r="E7991" t="s">
        <v>89</v>
      </c>
      <c r="F7991" t="s">
        <v>550</v>
      </c>
      <c r="G7991" s="11" t="str">
        <f>VLOOKUP(F7991,Sheet1!$A$1:$E$2471,2,FALSE)</f>
        <v>..</v>
      </c>
      <c r="H7991" s="11" t="str">
        <f>VLOOKUP(F7991,Sheet1!$A$1:$E$2471,3,FALSE)</f>
        <v>BANKS</v>
      </c>
      <c r="I7991" s="11" t="str">
        <f>VLOOKUP(F7991,Sheet1!$A$1:$E$2471,4,FALSE)</f>
        <v>OR</v>
      </c>
      <c r="J7991" s="11" t="str">
        <f>VLOOKUP(F7991,Sheet1!$A$1:$E$2471,5,FALSE)</f>
        <v>97106</v>
      </c>
      <c r="K7991" s="2">
        <v>481.91730000000001</v>
      </c>
      <c r="L7991" s="1">
        <v>42993</v>
      </c>
      <c r="M7991">
        <v>0</v>
      </c>
      <c r="N7991">
        <v>1</v>
      </c>
      <c r="P7991" t="s">
        <v>91</v>
      </c>
    </row>
    <row r="7992" spans="1:16" x14ac:dyDescent="0.25">
      <c r="A7992" s="13">
        <v>2230</v>
      </c>
      <c r="B7992" s="11" t="s">
        <v>1107</v>
      </c>
      <c r="C7992" t="s">
        <v>720</v>
      </c>
      <c r="D7992">
        <v>341</v>
      </c>
      <c r="E7992" t="s">
        <v>89</v>
      </c>
      <c r="F7992" t="s">
        <v>740</v>
      </c>
      <c r="G7992" s="11" t="str">
        <f>VLOOKUP(F7992,Sheet1!$A$1:$E$2471,2,FALSE)</f>
        <v>..</v>
      </c>
      <c r="H7992" s="11" t="str">
        <f>VLOOKUP(F7992,Sheet1!$A$1:$E$2471,3,FALSE)</f>
        <v>NEWBERG</v>
      </c>
      <c r="I7992" s="11" t="str">
        <f>VLOOKUP(F7992,Sheet1!$A$1:$E$2471,4,FALSE)</f>
        <v>OR</v>
      </c>
      <c r="J7992" s="11" t="str">
        <f>VLOOKUP(F7992,Sheet1!$A$1:$E$2471,5,FALSE)</f>
        <v>97132</v>
      </c>
      <c r="K7992" s="2">
        <v>231.655</v>
      </c>
      <c r="L7992" s="1">
        <v>43021</v>
      </c>
      <c r="M7992">
        <v>0</v>
      </c>
      <c r="N7992">
        <v>1</v>
      </c>
      <c r="P7992" t="s">
        <v>91</v>
      </c>
    </row>
    <row r="7993" spans="1:16" x14ac:dyDescent="0.25">
      <c r="A7993" s="13">
        <v>2230</v>
      </c>
      <c r="B7993" s="11" t="s">
        <v>1107</v>
      </c>
      <c r="C7993" t="s">
        <v>720</v>
      </c>
      <c r="D7993">
        <v>341</v>
      </c>
      <c r="E7993" t="s">
        <v>89</v>
      </c>
      <c r="F7993" t="s">
        <v>476</v>
      </c>
      <c r="G7993" s="11" t="str">
        <f>VLOOKUP(F7993,Sheet1!$A$1:$E$2471,2,FALSE)</f>
        <v>..</v>
      </c>
      <c r="H7993" s="11" t="str">
        <f>VLOOKUP(F7993,Sheet1!$A$1:$E$2471,3,FALSE)</f>
        <v>PORTLAND</v>
      </c>
      <c r="I7993" s="11" t="str">
        <f>VLOOKUP(F7993,Sheet1!$A$1:$E$2471,4,FALSE)</f>
        <v>OR</v>
      </c>
      <c r="J7993" s="11" t="str">
        <f>VLOOKUP(F7993,Sheet1!$A$1:$E$2471,5,FALSE)</f>
        <v>97219</v>
      </c>
      <c r="K7993" s="2">
        <v>209.185</v>
      </c>
      <c r="L7993" s="1">
        <v>43021</v>
      </c>
      <c r="M7993">
        <v>0</v>
      </c>
      <c r="N7993">
        <v>1</v>
      </c>
      <c r="P7993" t="s">
        <v>91</v>
      </c>
    </row>
    <row r="7994" spans="1:16" x14ac:dyDescent="0.25">
      <c r="A7994" s="13">
        <v>2230</v>
      </c>
      <c r="B7994" s="11" t="s">
        <v>1107</v>
      </c>
      <c r="C7994" t="s">
        <v>720</v>
      </c>
      <c r="D7994">
        <v>341</v>
      </c>
      <c r="E7994" t="s">
        <v>89</v>
      </c>
      <c r="F7994" t="s">
        <v>550</v>
      </c>
      <c r="G7994" s="11" t="str">
        <f>VLOOKUP(F7994,Sheet1!$A$1:$E$2471,2,FALSE)</f>
        <v>..</v>
      </c>
      <c r="H7994" s="11" t="str">
        <f>VLOOKUP(F7994,Sheet1!$A$1:$E$2471,3,FALSE)</f>
        <v>BANKS</v>
      </c>
      <c r="I7994" s="11" t="str">
        <f>VLOOKUP(F7994,Sheet1!$A$1:$E$2471,4,FALSE)</f>
        <v>OR</v>
      </c>
      <c r="J7994" s="11" t="str">
        <f>VLOOKUP(F7994,Sheet1!$A$1:$E$2471,5,FALSE)</f>
        <v>97106</v>
      </c>
      <c r="K7994" s="2">
        <v>1331.6792</v>
      </c>
      <c r="L7994" s="1">
        <v>43021</v>
      </c>
      <c r="M7994">
        <v>0</v>
      </c>
      <c r="N7994">
        <v>1</v>
      </c>
      <c r="P7994" t="s">
        <v>91</v>
      </c>
    </row>
    <row r="7995" spans="1:16" x14ac:dyDescent="0.25">
      <c r="A7995" s="13">
        <v>2230</v>
      </c>
      <c r="B7995" s="11" t="s">
        <v>1107</v>
      </c>
      <c r="C7995" t="s">
        <v>720</v>
      </c>
      <c r="D7995">
        <v>341</v>
      </c>
      <c r="E7995" t="s">
        <v>89</v>
      </c>
      <c r="F7995" t="s">
        <v>737</v>
      </c>
      <c r="G7995" s="11" t="str">
        <f>VLOOKUP(F7995,Sheet1!$A$1:$E$2471,2,FALSE)</f>
        <v>..</v>
      </c>
      <c r="H7995" s="11" t="str">
        <f>VLOOKUP(F7995,Sheet1!$A$1:$E$2471,3,FALSE)</f>
        <v>TIGARD</v>
      </c>
      <c r="I7995" s="11" t="str">
        <f>VLOOKUP(F7995,Sheet1!$A$1:$E$2471,4,FALSE)</f>
        <v>OR</v>
      </c>
      <c r="J7995" s="11" t="str">
        <f>VLOOKUP(F7995,Sheet1!$A$1:$E$2471,5,FALSE)</f>
        <v>97224</v>
      </c>
      <c r="K7995" s="2">
        <v>271.77999999999997</v>
      </c>
      <c r="L7995" s="1">
        <v>43014</v>
      </c>
      <c r="M7995">
        <v>0</v>
      </c>
      <c r="N7995">
        <v>1</v>
      </c>
      <c r="P7995" t="s">
        <v>91</v>
      </c>
    </row>
    <row r="7996" spans="1:16" x14ac:dyDescent="0.25">
      <c r="A7996" s="13">
        <v>2230</v>
      </c>
      <c r="B7996" s="11" t="s">
        <v>1107</v>
      </c>
      <c r="C7996" t="s">
        <v>720</v>
      </c>
      <c r="D7996">
        <v>341</v>
      </c>
      <c r="E7996" t="s">
        <v>89</v>
      </c>
      <c r="F7996" t="s">
        <v>738</v>
      </c>
      <c r="G7996" s="11" t="str">
        <f>VLOOKUP(F7996,Sheet1!$A$1:$E$2471,2,FALSE)</f>
        <v>..</v>
      </c>
      <c r="H7996" s="11" t="str">
        <f>VLOOKUP(F7996,Sheet1!$A$1:$E$2471,3,FALSE)</f>
        <v>WEST LINN</v>
      </c>
      <c r="I7996" s="11" t="str">
        <f>VLOOKUP(F7996,Sheet1!$A$1:$E$2471,4,FALSE)</f>
        <v>OR</v>
      </c>
      <c r="J7996" s="11" t="str">
        <f>VLOOKUP(F7996,Sheet1!$A$1:$E$2471,5,FALSE)</f>
        <v>97068</v>
      </c>
      <c r="K7996" s="2">
        <v>643.60500000000002</v>
      </c>
      <c r="L7996" s="1">
        <v>43042</v>
      </c>
      <c r="M7996">
        <v>0</v>
      </c>
      <c r="N7996">
        <v>1</v>
      </c>
      <c r="P7996" t="s">
        <v>91</v>
      </c>
    </row>
    <row r="7997" spans="1:16" x14ac:dyDescent="0.25">
      <c r="A7997" s="13">
        <v>2230</v>
      </c>
      <c r="B7997" s="11" t="s">
        <v>1107</v>
      </c>
      <c r="C7997" t="s">
        <v>720</v>
      </c>
      <c r="D7997">
        <v>341</v>
      </c>
      <c r="E7997" t="s">
        <v>89</v>
      </c>
      <c r="F7997" t="s">
        <v>741</v>
      </c>
      <c r="G7997" s="11" t="str">
        <f>VLOOKUP(F7997,Sheet1!$A$1:$E$2471,2,FALSE)</f>
        <v>..</v>
      </c>
      <c r="H7997" s="11" t="str">
        <f>VLOOKUP(F7997,Sheet1!$A$1:$E$2471,3,FALSE)</f>
        <v>LAKE OSWEGO</v>
      </c>
      <c r="I7997" s="11" t="str">
        <f>VLOOKUP(F7997,Sheet1!$A$1:$E$2471,4,FALSE)</f>
        <v>OR</v>
      </c>
      <c r="J7997" s="11" t="str">
        <f>VLOOKUP(F7997,Sheet1!$A$1:$E$2471,5,FALSE)</f>
        <v>97035</v>
      </c>
      <c r="K7997" s="2">
        <v>186.608</v>
      </c>
      <c r="L7997" s="1">
        <v>43021</v>
      </c>
      <c r="M7997">
        <v>0</v>
      </c>
      <c r="N7997">
        <v>1</v>
      </c>
      <c r="P7997" t="s">
        <v>91</v>
      </c>
    </row>
    <row r="7998" spans="1:16" x14ac:dyDescent="0.25">
      <c r="A7998" s="13">
        <v>2230</v>
      </c>
      <c r="B7998" s="11" t="s">
        <v>1107</v>
      </c>
      <c r="C7998" t="s">
        <v>720</v>
      </c>
      <c r="D7998">
        <v>341</v>
      </c>
      <c r="E7998" t="s">
        <v>89</v>
      </c>
      <c r="F7998" t="s">
        <v>741</v>
      </c>
      <c r="G7998" s="11" t="str">
        <f>VLOOKUP(F7998,Sheet1!$A$1:$E$2471,2,FALSE)</f>
        <v>..</v>
      </c>
      <c r="H7998" s="11" t="str">
        <f>VLOOKUP(F7998,Sheet1!$A$1:$E$2471,3,FALSE)</f>
        <v>LAKE OSWEGO</v>
      </c>
      <c r="I7998" s="11" t="str">
        <f>VLOOKUP(F7998,Sheet1!$A$1:$E$2471,4,FALSE)</f>
        <v>OR</v>
      </c>
      <c r="J7998" s="11" t="str">
        <f>VLOOKUP(F7998,Sheet1!$A$1:$E$2471,5,FALSE)</f>
        <v>97035</v>
      </c>
      <c r="K7998" s="2">
        <v>56.8705</v>
      </c>
      <c r="L7998" s="1">
        <v>43021</v>
      </c>
      <c r="M7998">
        <v>0</v>
      </c>
      <c r="N7998">
        <v>1</v>
      </c>
      <c r="P7998" t="s">
        <v>91</v>
      </c>
    </row>
    <row r="7999" spans="1:16" x14ac:dyDescent="0.25">
      <c r="A7999" s="13">
        <v>2230</v>
      </c>
      <c r="B7999" s="11" t="s">
        <v>1107</v>
      </c>
      <c r="C7999" t="s">
        <v>720</v>
      </c>
      <c r="D7999">
        <v>341</v>
      </c>
      <c r="E7999" t="s">
        <v>89</v>
      </c>
      <c r="F7999" t="s">
        <v>740</v>
      </c>
      <c r="G7999" s="11" t="str">
        <f>VLOOKUP(F7999,Sheet1!$A$1:$E$2471,2,FALSE)</f>
        <v>..</v>
      </c>
      <c r="H7999" s="11" t="str">
        <f>VLOOKUP(F7999,Sheet1!$A$1:$E$2471,3,FALSE)</f>
        <v>NEWBERG</v>
      </c>
      <c r="I7999" s="11" t="str">
        <f>VLOOKUP(F7999,Sheet1!$A$1:$E$2471,4,FALSE)</f>
        <v>OR</v>
      </c>
      <c r="J7999" s="11" t="str">
        <f>VLOOKUP(F7999,Sheet1!$A$1:$E$2471,5,FALSE)</f>
        <v>97132</v>
      </c>
      <c r="K7999" s="2">
        <v>313.51</v>
      </c>
      <c r="L7999" s="1">
        <v>43056</v>
      </c>
      <c r="M7999">
        <v>0</v>
      </c>
      <c r="N7999">
        <v>1</v>
      </c>
      <c r="P7999" t="s">
        <v>91</v>
      </c>
    </row>
    <row r="8000" spans="1:16" x14ac:dyDescent="0.25">
      <c r="A8000" s="13">
        <v>2230</v>
      </c>
      <c r="B8000" s="11" t="s">
        <v>1107</v>
      </c>
      <c r="C8000" t="s">
        <v>720</v>
      </c>
      <c r="D8000">
        <v>341</v>
      </c>
      <c r="E8000" t="s">
        <v>89</v>
      </c>
      <c r="F8000" t="s">
        <v>476</v>
      </c>
      <c r="G8000" s="11" t="str">
        <f>VLOOKUP(F8000,Sheet1!$A$1:$E$2471,2,FALSE)</f>
        <v>..</v>
      </c>
      <c r="H8000" s="11" t="str">
        <f>VLOOKUP(F8000,Sheet1!$A$1:$E$2471,3,FALSE)</f>
        <v>PORTLAND</v>
      </c>
      <c r="I8000" s="11" t="str">
        <f>VLOOKUP(F8000,Sheet1!$A$1:$E$2471,4,FALSE)</f>
        <v>OR</v>
      </c>
      <c r="J8000" s="11" t="str">
        <f>VLOOKUP(F8000,Sheet1!$A$1:$E$2471,5,FALSE)</f>
        <v>97219</v>
      </c>
      <c r="K8000" s="2">
        <v>173.34</v>
      </c>
      <c r="L8000" s="1">
        <v>43056</v>
      </c>
      <c r="M8000">
        <v>0</v>
      </c>
      <c r="N8000">
        <v>1</v>
      </c>
      <c r="P8000" t="s">
        <v>91</v>
      </c>
    </row>
    <row r="8001" spans="1:16" x14ac:dyDescent="0.25">
      <c r="A8001" s="13">
        <v>2230</v>
      </c>
      <c r="B8001" s="11" t="s">
        <v>1107</v>
      </c>
      <c r="C8001" t="s">
        <v>720</v>
      </c>
      <c r="D8001">
        <v>341</v>
      </c>
      <c r="E8001" t="s">
        <v>89</v>
      </c>
      <c r="F8001" t="s">
        <v>550</v>
      </c>
      <c r="G8001" s="11" t="str">
        <f>VLOOKUP(F8001,Sheet1!$A$1:$E$2471,2,FALSE)</f>
        <v>..</v>
      </c>
      <c r="H8001" s="11" t="str">
        <f>VLOOKUP(F8001,Sheet1!$A$1:$E$2471,3,FALSE)</f>
        <v>BANKS</v>
      </c>
      <c r="I8001" s="11" t="str">
        <f>VLOOKUP(F8001,Sheet1!$A$1:$E$2471,4,FALSE)</f>
        <v>OR</v>
      </c>
      <c r="J8001" s="11" t="str">
        <f>VLOOKUP(F8001,Sheet1!$A$1:$E$2471,5,FALSE)</f>
        <v>97106</v>
      </c>
      <c r="K8001" s="2">
        <v>1466.328</v>
      </c>
      <c r="L8001" s="1">
        <v>43070</v>
      </c>
      <c r="M8001">
        <v>0</v>
      </c>
      <c r="N8001">
        <v>1</v>
      </c>
      <c r="P8001" t="s">
        <v>91</v>
      </c>
    </row>
    <row r="8002" spans="1:16" x14ac:dyDescent="0.25">
      <c r="A8002" s="13">
        <v>2230</v>
      </c>
      <c r="B8002" s="11" t="s">
        <v>1107</v>
      </c>
      <c r="C8002" t="s">
        <v>720</v>
      </c>
      <c r="D8002">
        <v>341</v>
      </c>
      <c r="E8002" t="s">
        <v>89</v>
      </c>
      <c r="F8002" t="s">
        <v>737</v>
      </c>
      <c r="G8002" s="11" t="str">
        <f>VLOOKUP(F8002,Sheet1!$A$1:$E$2471,2,FALSE)</f>
        <v>..</v>
      </c>
      <c r="H8002" s="11" t="str">
        <f>VLOOKUP(F8002,Sheet1!$A$1:$E$2471,3,FALSE)</f>
        <v>TIGARD</v>
      </c>
      <c r="I8002" s="11" t="str">
        <f>VLOOKUP(F8002,Sheet1!$A$1:$E$2471,4,FALSE)</f>
        <v>OR</v>
      </c>
      <c r="J8002" s="11" t="str">
        <f>VLOOKUP(F8002,Sheet1!$A$1:$E$2471,5,FALSE)</f>
        <v>97224</v>
      </c>
      <c r="K8002" s="2">
        <v>234.86500000000001</v>
      </c>
      <c r="L8002" s="1">
        <v>43048</v>
      </c>
      <c r="M8002">
        <v>0</v>
      </c>
      <c r="N8002">
        <v>1</v>
      </c>
      <c r="P8002" t="s">
        <v>91</v>
      </c>
    </row>
    <row r="8003" spans="1:16" x14ac:dyDescent="0.25">
      <c r="A8003" s="13">
        <v>2230</v>
      </c>
      <c r="B8003" s="11" t="s">
        <v>1107</v>
      </c>
      <c r="C8003" t="s">
        <v>720</v>
      </c>
      <c r="D8003">
        <v>341</v>
      </c>
      <c r="E8003" t="s">
        <v>89</v>
      </c>
      <c r="F8003" t="s">
        <v>740</v>
      </c>
      <c r="G8003" s="11" t="str">
        <f>VLOOKUP(F8003,Sheet1!$A$1:$E$2471,2,FALSE)</f>
        <v>..</v>
      </c>
      <c r="H8003" s="11" t="str">
        <f>VLOOKUP(F8003,Sheet1!$A$1:$E$2471,3,FALSE)</f>
        <v>NEWBERG</v>
      </c>
      <c r="I8003" s="11" t="str">
        <f>VLOOKUP(F8003,Sheet1!$A$1:$E$2471,4,FALSE)</f>
        <v>OR</v>
      </c>
      <c r="J8003" s="11" t="str">
        <f>VLOOKUP(F8003,Sheet1!$A$1:$E$2471,5,FALSE)</f>
        <v>97132</v>
      </c>
      <c r="K8003" s="2">
        <v>240.215</v>
      </c>
      <c r="L8003" s="1">
        <v>43084</v>
      </c>
      <c r="M8003">
        <v>0</v>
      </c>
      <c r="N8003">
        <v>1</v>
      </c>
      <c r="P8003" t="s">
        <v>91</v>
      </c>
    </row>
    <row r="8004" spans="1:16" x14ac:dyDescent="0.25">
      <c r="A8004" s="13">
        <v>2230</v>
      </c>
      <c r="B8004" s="11" t="s">
        <v>1107</v>
      </c>
      <c r="C8004" t="s">
        <v>720</v>
      </c>
      <c r="D8004">
        <v>341</v>
      </c>
      <c r="E8004" t="s">
        <v>89</v>
      </c>
      <c r="F8004" t="s">
        <v>476</v>
      </c>
      <c r="G8004" s="11" t="str">
        <f>VLOOKUP(F8004,Sheet1!$A$1:$E$2471,2,FALSE)</f>
        <v>..</v>
      </c>
      <c r="H8004" s="11" t="str">
        <f>VLOOKUP(F8004,Sheet1!$A$1:$E$2471,3,FALSE)</f>
        <v>PORTLAND</v>
      </c>
      <c r="I8004" s="11" t="str">
        <f>VLOOKUP(F8004,Sheet1!$A$1:$E$2471,4,FALSE)</f>
        <v>OR</v>
      </c>
      <c r="J8004" s="11" t="str">
        <f>VLOOKUP(F8004,Sheet1!$A$1:$E$2471,5,FALSE)</f>
        <v>97219</v>
      </c>
      <c r="K8004" s="2">
        <v>124.12</v>
      </c>
      <c r="L8004" s="1">
        <v>43084</v>
      </c>
      <c r="M8004">
        <v>0</v>
      </c>
      <c r="N8004">
        <v>1</v>
      </c>
      <c r="P8004" t="s">
        <v>91</v>
      </c>
    </row>
    <row r="8005" spans="1:16" x14ac:dyDescent="0.25">
      <c r="A8005" s="13">
        <v>2230</v>
      </c>
      <c r="B8005" s="11" t="s">
        <v>1107</v>
      </c>
      <c r="C8005" t="s">
        <v>720</v>
      </c>
      <c r="D8005">
        <v>341</v>
      </c>
      <c r="E8005" t="s">
        <v>89</v>
      </c>
      <c r="F8005" t="s">
        <v>550</v>
      </c>
      <c r="G8005" s="11" t="str">
        <f>VLOOKUP(F8005,Sheet1!$A$1:$E$2471,2,FALSE)</f>
        <v>..</v>
      </c>
      <c r="H8005" s="11" t="str">
        <f>VLOOKUP(F8005,Sheet1!$A$1:$E$2471,3,FALSE)</f>
        <v>BANKS</v>
      </c>
      <c r="I8005" s="11" t="str">
        <f>VLOOKUP(F8005,Sheet1!$A$1:$E$2471,4,FALSE)</f>
        <v>OR</v>
      </c>
      <c r="J8005" s="11" t="str">
        <f>VLOOKUP(F8005,Sheet1!$A$1:$E$2471,5,FALSE)</f>
        <v>97106</v>
      </c>
      <c r="K8005" s="2">
        <v>1161.4636</v>
      </c>
      <c r="L8005" s="1">
        <v>43091</v>
      </c>
      <c r="M8005">
        <v>0</v>
      </c>
      <c r="N8005">
        <v>1</v>
      </c>
      <c r="P8005" t="s">
        <v>91</v>
      </c>
    </row>
    <row r="8006" spans="1:16" x14ac:dyDescent="0.25">
      <c r="A8006" s="13">
        <v>2230</v>
      </c>
      <c r="B8006" s="11" t="s">
        <v>1107</v>
      </c>
      <c r="C8006" t="s">
        <v>720</v>
      </c>
      <c r="D8006">
        <v>341</v>
      </c>
      <c r="E8006" t="s">
        <v>89</v>
      </c>
      <c r="F8006" t="s">
        <v>737</v>
      </c>
      <c r="G8006" s="11" t="str">
        <f>VLOOKUP(F8006,Sheet1!$A$1:$E$2471,2,FALSE)</f>
        <v>..</v>
      </c>
      <c r="H8006" s="11" t="str">
        <f>VLOOKUP(F8006,Sheet1!$A$1:$E$2471,3,FALSE)</f>
        <v>TIGARD</v>
      </c>
      <c r="I8006" s="11" t="str">
        <f>VLOOKUP(F8006,Sheet1!$A$1:$E$2471,4,FALSE)</f>
        <v>OR</v>
      </c>
      <c r="J8006" s="11" t="str">
        <f>VLOOKUP(F8006,Sheet1!$A$1:$E$2471,5,FALSE)</f>
        <v>97224</v>
      </c>
      <c r="K8006" s="2">
        <v>183.505</v>
      </c>
      <c r="L8006" s="1">
        <v>43084</v>
      </c>
      <c r="M8006">
        <v>0</v>
      </c>
      <c r="N8006">
        <v>1</v>
      </c>
      <c r="P8006" t="s">
        <v>91</v>
      </c>
    </row>
    <row r="8007" spans="1:16" x14ac:dyDescent="0.25">
      <c r="A8007" s="13">
        <v>2230</v>
      </c>
      <c r="B8007" s="11" t="s">
        <v>1107</v>
      </c>
      <c r="C8007" t="s">
        <v>720</v>
      </c>
      <c r="D8007">
        <v>341</v>
      </c>
      <c r="E8007" t="s">
        <v>89</v>
      </c>
      <c r="F8007" t="s">
        <v>741</v>
      </c>
      <c r="G8007" s="11" t="str">
        <f>VLOOKUP(F8007,Sheet1!$A$1:$E$2471,2,FALSE)</f>
        <v>..</v>
      </c>
      <c r="H8007" s="11" t="str">
        <f>VLOOKUP(F8007,Sheet1!$A$1:$E$2471,3,FALSE)</f>
        <v>LAKE OSWEGO</v>
      </c>
      <c r="I8007" s="11" t="str">
        <f>VLOOKUP(F8007,Sheet1!$A$1:$E$2471,4,FALSE)</f>
        <v>OR</v>
      </c>
      <c r="J8007" s="11" t="str">
        <f>VLOOKUP(F8007,Sheet1!$A$1:$E$2471,5,FALSE)</f>
        <v>97035</v>
      </c>
      <c r="K8007" s="2">
        <v>177.40600000000001</v>
      </c>
      <c r="L8007" s="1">
        <v>43077</v>
      </c>
      <c r="M8007">
        <v>0</v>
      </c>
      <c r="N8007">
        <v>1</v>
      </c>
      <c r="P8007" t="s">
        <v>91</v>
      </c>
    </row>
    <row r="8008" spans="1:16" x14ac:dyDescent="0.25">
      <c r="A8008" s="13">
        <v>2230</v>
      </c>
      <c r="B8008" s="11" t="s">
        <v>1107</v>
      </c>
      <c r="C8008" t="s">
        <v>720</v>
      </c>
      <c r="D8008">
        <v>341</v>
      </c>
      <c r="E8008" t="s">
        <v>89</v>
      </c>
      <c r="F8008" t="s">
        <v>742</v>
      </c>
      <c r="G8008" s="11" t="str">
        <f>VLOOKUP(F8008,Sheet1!$A$1:$E$2471,2,FALSE)</f>
        <v>..</v>
      </c>
      <c r="H8008" s="11" t="str">
        <f>VLOOKUP(F8008,Sheet1!$A$1:$E$2471,3,FALSE)</f>
        <v>BEAVERTON</v>
      </c>
      <c r="I8008" s="11" t="str">
        <f>VLOOKUP(F8008,Sheet1!$A$1:$E$2471,4,FALSE)</f>
        <v>OR</v>
      </c>
      <c r="J8008" s="11" t="str">
        <f>VLOOKUP(F8008,Sheet1!$A$1:$E$2471,5,FALSE)</f>
        <v>97003</v>
      </c>
      <c r="K8008" s="2">
        <v>134.071</v>
      </c>
      <c r="L8008" s="1">
        <v>43119</v>
      </c>
      <c r="M8008">
        <v>0</v>
      </c>
      <c r="N8008">
        <v>1</v>
      </c>
      <c r="P8008" t="s">
        <v>91</v>
      </c>
    </row>
    <row r="8009" spans="1:16" x14ac:dyDescent="0.25">
      <c r="A8009" s="13">
        <v>2230</v>
      </c>
      <c r="B8009" s="11" t="s">
        <v>1107</v>
      </c>
      <c r="C8009" t="s">
        <v>720</v>
      </c>
      <c r="D8009">
        <v>341</v>
      </c>
      <c r="E8009" t="s">
        <v>89</v>
      </c>
      <c r="F8009" t="s">
        <v>742</v>
      </c>
      <c r="G8009" s="11" t="str">
        <f>VLOOKUP(F8009,Sheet1!$A$1:$E$2471,2,FALSE)</f>
        <v>..</v>
      </c>
      <c r="H8009" s="11" t="str">
        <f>VLOOKUP(F8009,Sheet1!$A$1:$E$2471,3,FALSE)</f>
        <v>BEAVERTON</v>
      </c>
      <c r="I8009" s="11" t="str">
        <f>VLOOKUP(F8009,Sheet1!$A$1:$E$2471,4,FALSE)</f>
        <v>OR</v>
      </c>
      <c r="J8009" s="11" t="str">
        <f>VLOOKUP(F8009,Sheet1!$A$1:$E$2471,5,FALSE)</f>
        <v>97003</v>
      </c>
      <c r="K8009" s="2">
        <v>144.24449999999999</v>
      </c>
      <c r="L8009" s="1">
        <v>43119</v>
      </c>
      <c r="M8009">
        <v>0</v>
      </c>
      <c r="N8009">
        <v>1</v>
      </c>
      <c r="P8009" t="s">
        <v>91</v>
      </c>
    </row>
    <row r="8010" spans="1:16" x14ac:dyDescent="0.25">
      <c r="A8010" s="13">
        <v>2230</v>
      </c>
      <c r="B8010" s="11" t="s">
        <v>1107</v>
      </c>
      <c r="C8010" t="s">
        <v>720</v>
      </c>
      <c r="D8010">
        <v>341</v>
      </c>
      <c r="E8010" t="s">
        <v>89</v>
      </c>
      <c r="F8010" t="s">
        <v>476</v>
      </c>
      <c r="G8010" s="11" t="str">
        <f>VLOOKUP(F8010,Sheet1!$A$1:$E$2471,2,FALSE)</f>
        <v>..</v>
      </c>
      <c r="H8010" s="11" t="str">
        <f>VLOOKUP(F8010,Sheet1!$A$1:$E$2471,3,FALSE)</f>
        <v>PORTLAND</v>
      </c>
      <c r="I8010" s="11" t="str">
        <f>VLOOKUP(F8010,Sheet1!$A$1:$E$2471,4,FALSE)</f>
        <v>OR</v>
      </c>
      <c r="J8010" s="11" t="str">
        <f>VLOOKUP(F8010,Sheet1!$A$1:$E$2471,5,FALSE)</f>
        <v>97219</v>
      </c>
      <c r="K8010" s="2">
        <v>89.114999999999995</v>
      </c>
      <c r="L8010" s="1">
        <v>43112</v>
      </c>
      <c r="M8010">
        <v>0</v>
      </c>
      <c r="N8010">
        <v>1</v>
      </c>
      <c r="P8010" t="s">
        <v>91</v>
      </c>
    </row>
    <row r="8011" spans="1:16" x14ac:dyDescent="0.25">
      <c r="A8011" s="13">
        <v>2230</v>
      </c>
      <c r="B8011" s="11" t="s">
        <v>1107</v>
      </c>
      <c r="C8011" t="s">
        <v>720</v>
      </c>
      <c r="D8011">
        <v>341</v>
      </c>
      <c r="E8011" t="s">
        <v>89</v>
      </c>
      <c r="F8011" t="s">
        <v>550</v>
      </c>
      <c r="G8011" s="11" t="str">
        <f>VLOOKUP(F8011,Sheet1!$A$1:$E$2471,2,FALSE)</f>
        <v>..</v>
      </c>
      <c r="H8011" s="11" t="str">
        <f>VLOOKUP(F8011,Sheet1!$A$1:$E$2471,3,FALSE)</f>
        <v>BANKS</v>
      </c>
      <c r="I8011" s="11" t="str">
        <f>VLOOKUP(F8011,Sheet1!$A$1:$E$2471,4,FALSE)</f>
        <v>OR</v>
      </c>
      <c r="J8011" s="11" t="str">
        <f>VLOOKUP(F8011,Sheet1!$A$1:$E$2471,5,FALSE)</f>
        <v>97106</v>
      </c>
      <c r="K8011" s="2">
        <v>641.69659999999999</v>
      </c>
      <c r="L8011" s="1">
        <v>43119</v>
      </c>
      <c r="M8011">
        <v>0</v>
      </c>
      <c r="N8011">
        <v>1</v>
      </c>
      <c r="P8011" t="s">
        <v>91</v>
      </c>
    </row>
    <row r="8012" spans="1:16" x14ac:dyDescent="0.25">
      <c r="A8012" s="13">
        <v>2230</v>
      </c>
      <c r="B8012" s="11" t="s">
        <v>1107</v>
      </c>
      <c r="C8012" t="s">
        <v>720</v>
      </c>
      <c r="D8012">
        <v>341</v>
      </c>
      <c r="E8012" t="s">
        <v>89</v>
      </c>
      <c r="F8012" t="s">
        <v>737</v>
      </c>
      <c r="G8012" s="11" t="str">
        <f>VLOOKUP(F8012,Sheet1!$A$1:$E$2471,2,FALSE)</f>
        <v>..</v>
      </c>
      <c r="H8012" s="11" t="str">
        <f>VLOOKUP(F8012,Sheet1!$A$1:$E$2471,3,FALSE)</f>
        <v>TIGARD</v>
      </c>
      <c r="I8012" s="11" t="str">
        <f>VLOOKUP(F8012,Sheet1!$A$1:$E$2471,4,FALSE)</f>
        <v>OR</v>
      </c>
      <c r="J8012" s="11" t="str">
        <f>VLOOKUP(F8012,Sheet1!$A$1:$E$2471,5,FALSE)</f>
        <v>97224</v>
      </c>
      <c r="K8012" s="2">
        <v>143.38</v>
      </c>
      <c r="L8012" s="1">
        <v>43112</v>
      </c>
      <c r="M8012">
        <v>0</v>
      </c>
      <c r="N8012">
        <v>1</v>
      </c>
      <c r="P8012" t="s">
        <v>91</v>
      </c>
    </row>
    <row r="8013" spans="1:16" x14ac:dyDescent="0.25">
      <c r="A8013" s="13">
        <v>2230</v>
      </c>
      <c r="B8013" s="11" t="s">
        <v>1107</v>
      </c>
      <c r="C8013" t="s">
        <v>720</v>
      </c>
      <c r="D8013">
        <v>341</v>
      </c>
      <c r="E8013" t="s">
        <v>89</v>
      </c>
      <c r="F8013" t="s">
        <v>738</v>
      </c>
      <c r="G8013" s="11" t="str">
        <f>VLOOKUP(F8013,Sheet1!$A$1:$E$2471,2,FALSE)</f>
        <v>..</v>
      </c>
      <c r="H8013" s="11" t="str">
        <f>VLOOKUP(F8013,Sheet1!$A$1:$E$2471,3,FALSE)</f>
        <v>WEST LINN</v>
      </c>
      <c r="I8013" s="11" t="str">
        <f>VLOOKUP(F8013,Sheet1!$A$1:$E$2471,4,FALSE)</f>
        <v>OR</v>
      </c>
      <c r="J8013" s="11" t="str">
        <f>VLOOKUP(F8013,Sheet1!$A$1:$E$2471,5,FALSE)</f>
        <v>97068</v>
      </c>
      <c r="K8013" s="2">
        <v>823.9</v>
      </c>
      <c r="L8013" s="1">
        <v>43126</v>
      </c>
      <c r="M8013">
        <v>0</v>
      </c>
      <c r="N8013">
        <v>1</v>
      </c>
      <c r="P8013" t="s">
        <v>91</v>
      </c>
    </row>
    <row r="8014" spans="1:16" x14ac:dyDescent="0.25">
      <c r="A8014" s="13">
        <v>2230</v>
      </c>
      <c r="B8014" s="11" t="s">
        <v>1107</v>
      </c>
      <c r="C8014" t="s">
        <v>720</v>
      </c>
      <c r="D8014">
        <v>341</v>
      </c>
      <c r="E8014" t="s">
        <v>89</v>
      </c>
      <c r="F8014" t="s">
        <v>741</v>
      </c>
      <c r="G8014" s="11" t="str">
        <f>VLOOKUP(F8014,Sheet1!$A$1:$E$2471,2,FALSE)</f>
        <v>..</v>
      </c>
      <c r="H8014" s="11" t="str">
        <f>VLOOKUP(F8014,Sheet1!$A$1:$E$2471,3,FALSE)</f>
        <v>LAKE OSWEGO</v>
      </c>
      <c r="I8014" s="11" t="str">
        <f>VLOOKUP(F8014,Sheet1!$A$1:$E$2471,4,FALSE)</f>
        <v>OR</v>
      </c>
      <c r="J8014" s="11" t="str">
        <f>VLOOKUP(F8014,Sheet1!$A$1:$E$2471,5,FALSE)</f>
        <v>97035</v>
      </c>
      <c r="K8014" s="2">
        <v>73.683999999999997</v>
      </c>
      <c r="L8014" s="1">
        <v>43133</v>
      </c>
      <c r="M8014">
        <v>0</v>
      </c>
      <c r="N8014">
        <v>1</v>
      </c>
      <c r="P8014" t="s">
        <v>91</v>
      </c>
    </row>
    <row r="8015" spans="1:16" x14ac:dyDescent="0.25">
      <c r="A8015" s="13">
        <v>2230</v>
      </c>
      <c r="B8015" s="11" t="s">
        <v>1107</v>
      </c>
      <c r="C8015" t="s">
        <v>720</v>
      </c>
      <c r="D8015">
        <v>341</v>
      </c>
      <c r="E8015" t="s">
        <v>89</v>
      </c>
      <c r="F8015" t="s">
        <v>741</v>
      </c>
      <c r="G8015" s="11" t="str">
        <f>VLOOKUP(F8015,Sheet1!$A$1:$E$2471,2,FALSE)</f>
        <v>..</v>
      </c>
      <c r="H8015" s="11" t="str">
        <f>VLOOKUP(F8015,Sheet1!$A$1:$E$2471,3,FALSE)</f>
        <v>LAKE OSWEGO</v>
      </c>
      <c r="I8015" s="11" t="str">
        <f>VLOOKUP(F8015,Sheet1!$A$1:$E$2471,4,FALSE)</f>
        <v>OR</v>
      </c>
      <c r="J8015" s="11" t="str">
        <f>VLOOKUP(F8015,Sheet1!$A$1:$E$2471,5,FALSE)</f>
        <v>97035</v>
      </c>
      <c r="K8015" s="2">
        <v>185.5915</v>
      </c>
      <c r="L8015" s="1">
        <v>43133</v>
      </c>
      <c r="M8015">
        <v>0</v>
      </c>
      <c r="N8015">
        <v>1</v>
      </c>
      <c r="P8015" t="s">
        <v>91</v>
      </c>
    </row>
    <row r="8016" spans="1:16" x14ac:dyDescent="0.25">
      <c r="A8016" s="13">
        <v>2230</v>
      </c>
      <c r="B8016" s="11" t="s">
        <v>1107</v>
      </c>
      <c r="C8016" t="s">
        <v>720</v>
      </c>
      <c r="D8016">
        <v>341</v>
      </c>
      <c r="E8016" t="s">
        <v>89</v>
      </c>
      <c r="F8016" t="s">
        <v>742</v>
      </c>
      <c r="G8016" s="11" t="str">
        <f>VLOOKUP(F8016,Sheet1!$A$1:$E$2471,2,FALSE)</f>
        <v>..</v>
      </c>
      <c r="H8016" s="11" t="str">
        <f>VLOOKUP(F8016,Sheet1!$A$1:$E$2471,3,FALSE)</f>
        <v>BEAVERTON</v>
      </c>
      <c r="I8016" s="11" t="str">
        <f>VLOOKUP(F8016,Sheet1!$A$1:$E$2471,4,FALSE)</f>
        <v>OR</v>
      </c>
      <c r="J8016" s="11" t="str">
        <f>VLOOKUP(F8016,Sheet1!$A$1:$E$2471,5,FALSE)</f>
        <v>97003</v>
      </c>
      <c r="K8016" s="2">
        <v>192.821</v>
      </c>
      <c r="L8016" s="1">
        <v>43154</v>
      </c>
      <c r="M8016">
        <v>0</v>
      </c>
      <c r="N8016">
        <v>1</v>
      </c>
      <c r="P8016" t="s">
        <v>91</v>
      </c>
    </row>
    <row r="8017" spans="1:16" x14ac:dyDescent="0.25">
      <c r="A8017" s="13">
        <v>2230</v>
      </c>
      <c r="B8017" s="11" t="s">
        <v>1107</v>
      </c>
      <c r="C8017" t="s">
        <v>720</v>
      </c>
      <c r="D8017">
        <v>341</v>
      </c>
      <c r="E8017" t="s">
        <v>89</v>
      </c>
      <c r="F8017" t="s">
        <v>740</v>
      </c>
      <c r="G8017" s="11" t="str">
        <f>VLOOKUP(F8017,Sheet1!$A$1:$E$2471,2,FALSE)</f>
        <v>..</v>
      </c>
      <c r="H8017" s="11" t="str">
        <f>VLOOKUP(F8017,Sheet1!$A$1:$E$2471,3,FALSE)</f>
        <v>NEWBERG</v>
      </c>
      <c r="I8017" s="11" t="str">
        <f>VLOOKUP(F8017,Sheet1!$A$1:$E$2471,4,FALSE)</f>
        <v>OR</v>
      </c>
      <c r="J8017" s="11" t="str">
        <f>VLOOKUP(F8017,Sheet1!$A$1:$E$2471,5,FALSE)</f>
        <v>97132</v>
      </c>
      <c r="K8017" s="2">
        <v>26.215</v>
      </c>
      <c r="L8017" s="1">
        <v>43147</v>
      </c>
      <c r="M8017">
        <v>0</v>
      </c>
      <c r="N8017">
        <v>1</v>
      </c>
      <c r="P8017" t="s">
        <v>91</v>
      </c>
    </row>
    <row r="8018" spans="1:16" x14ac:dyDescent="0.25">
      <c r="A8018" s="13">
        <v>2230</v>
      </c>
      <c r="B8018" s="11" t="s">
        <v>1107</v>
      </c>
      <c r="C8018" t="s">
        <v>720</v>
      </c>
      <c r="D8018">
        <v>341</v>
      </c>
      <c r="E8018" t="s">
        <v>89</v>
      </c>
      <c r="F8018" t="s">
        <v>740</v>
      </c>
      <c r="G8018" s="11" t="str">
        <f>VLOOKUP(F8018,Sheet1!$A$1:$E$2471,2,FALSE)</f>
        <v>..</v>
      </c>
      <c r="H8018" s="11" t="str">
        <f>VLOOKUP(F8018,Sheet1!$A$1:$E$2471,3,FALSE)</f>
        <v>NEWBERG</v>
      </c>
      <c r="I8018" s="11" t="str">
        <f>VLOOKUP(F8018,Sheet1!$A$1:$E$2471,4,FALSE)</f>
        <v>OR</v>
      </c>
      <c r="J8018" s="11" t="str">
        <f>VLOOKUP(F8018,Sheet1!$A$1:$E$2471,5,FALSE)</f>
        <v>97132</v>
      </c>
      <c r="K8018" s="2">
        <v>263.77999999999997</v>
      </c>
      <c r="L8018" s="1">
        <v>43147</v>
      </c>
      <c r="M8018">
        <v>0</v>
      </c>
      <c r="N8018">
        <v>1</v>
      </c>
      <c r="P8018" t="s">
        <v>91</v>
      </c>
    </row>
    <row r="8019" spans="1:16" x14ac:dyDescent="0.25">
      <c r="A8019" s="13">
        <v>2230</v>
      </c>
      <c r="B8019" s="11" t="s">
        <v>1107</v>
      </c>
      <c r="C8019" t="s">
        <v>720</v>
      </c>
      <c r="D8019">
        <v>341</v>
      </c>
      <c r="E8019" t="s">
        <v>89</v>
      </c>
      <c r="F8019" t="s">
        <v>476</v>
      </c>
      <c r="G8019" s="11" t="str">
        <f>VLOOKUP(F8019,Sheet1!$A$1:$E$2471,2,FALSE)</f>
        <v>..</v>
      </c>
      <c r="H8019" s="11" t="str">
        <f>VLOOKUP(F8019,Sheet1!$A$1:$E$2471,3,FALSE)</f>
        <v>PORTLAND</v>
      </c>
      <c r="I8019" s="11" t="str">
        <f>VLOOKUP(F8019,Sheet1!$A$1:$E$2471,4,FALSE)</f>
        <v>OR</v>
      </c>
      <c r="J8019" s="11" t="str">
        <f>VLOOKUP(F8019,Sheet1!$A$1:$E$2471,5,FALSE)</f>
        <v>97219</v>
      </c>
      <c r="K8019" s="2">
        <v>191.29499999999999</v>
      </c>
      <c r="L8019" s="1">
        <v>43147</v>
      </c>
      <c r="M8019">
        <v>0</v>
      </c>
      <c r="N8019">
        <v>1</v>
      </c>
      <c r="P8019" t="s">
        <v>91</v>
      </c>
    </row>
    <row r="8020" spans="1:16" x14ac:dyDescent="0.25">
      <c r="A8020" s="13">
        <v>2230</v>
      </c>
      <c r="B8020" s="11" t="s">
        <v>1107</v>
      </c>
      <c r="C8020" t="s">
        <v>720</v>
      </c>
      <c r="D8020">
        <v>341</v>
      </c>
      <c r="E8020" t="s">
        <v>89</v>
      </c>
      <c r="F8020" t="s">
        <v>550</v>
      </c>
      <c r="G8020" s="11" t="str">
        <f>VLOOKUP(F8020,Sheet1!$A$1:$E$2471,2,FALSE)</f>
        <v>..</v>
      </c>
      <c r="H8020" s="11" t="str">
        <f>VLOOKUP(F8020,Sheet1!$A$1:$E$2471,3,FALSE)</f>
        <v>BANKS</v>
      </c>
      <c r="I8020" s="11" t="str">
        <f>VLOOKUP(F8020,Sheet1!$A$1:$E$2471,4,FALSE)</f>
        <v>OR</v>
      </c>
      <c r="J8020" s="11" t="str">
        <f>VLOOKUP(F8020,Sheet1!$A$1:$E$2471,5,FALSE)</f>
        <v>97106</v>
      </c>
      <c r="K8020" s="2">
        <v>1522.1087</v>
      </c>
      <c r="L8020" s="1">
        <v>43147</v>
      </c>
      <c r="M8020">
        <v>0</v>
      </c>
      <c r="N8020">
        <v>1</v>
      </c>
      <c r="P8020" t="s">
        <v>91</v>
      </c>
    </row>
    <row r="8021" spans="1:16" x14ac:dyDescent="0.25">
      <c r="A8021" s="13">
        <v>2230</v>
      </c>
      <c r="B8021" s="11" t="s">
        <v>1107</v>
      </c>
      <c r="C8021" t="s">
        <v>720</v>
      </c>
      <c r="D8021">
        <v>341</v>
      </c>
      <c r="E8021" t="s">
        <v>89</v>
      </c>
      <c r="F8021" t="s">
        <v>737</v>
      </c>
      <c r="G8021" s="11" t="str">
        <f>VLOOKUP(F8021,Sheet1!$A$1:$E$2471,2,FALSE)</f>
        <v>..</v>
      </c>
      <c r="H8021" s="11" t="str">
        <f>VLOOKUP(F8021,Sheet1!$A$1:$E$2471,3,FALSE)</f>
        <v>TIGARD</v>
      </c>
      <c r="I8021" s="11" t="str">
        <f>VLOOKUP(F8021,Sheet1!$A$1:$E$2471,4,FALSE)</f>
        <v>OR</v>
      </c>
      <c r="J8021" s="11" t="str">
        <f>VLOOKUP(F8021,Sheet1!$A$1:$E$2471,5,FALSE)</f>
        <v>97224</v>
      </c>
      <c r="K8021" s="2">
        <v>246.34</v>
      </c>
      <c r="L8021" s="1">
        <v>43147</v>
      </c>
      <c r="M8021">
        <v>0</v>
      </c>
      <c r="N8021">
        <v>1</v>
      </c>
      <c r="P8021" t="s">
        <v>91</v>
      </c>
    </row>
    <row r="8022" spans="1:16" x14ac:dyDescent="0.25">
      <c r="A8022" s="13">
        <v>2230</v>
      </c>
      <c r="B8022" s="11" t="s">
        <v>1107</v>
      </c>
      <c r="C8022" t="s">
        <v>720</v>
      </c>
      <c r="D8022">
        <v>341</v>
      </c>
      <c r="E8022" t="s">
        <v>89</v>
      </c>
      <c r="F8022" t="s">
        <v>741</v>
      </c>
      <c r="G8022" s="11" t="str">
        <f>VLOOKUP(F8022,Sheet1!$A$1:$E$2471,2,FALSE)</f>
        <v>..</v>
      </c>
      <c r="H8022" s="11" t="str">
        <f>VLOOKUP(F8022,Sheet1!$A$1:$E$2471,3,FALSE)</f>
        <v>LAKE OSWEGO</v>
      </c>
      <c r="I8022" s="11" t="str">
        <f>VLOOKUP(F8022,Sheet1!$A$1:$E$2471,4,FALSE)</f>
        <v>OR</v>
      </c>
      <c r="J8022" s="11" t="str">
        <f>VLOOKUP(F8022,Sheet1!$A$1:$E$2471,5,FALSE)</f>
        <v>97035</v>
      </c>
      <c r="K8022" s="2">
        <v>94.503</v>
      </c>
      <c r="L8022" s="1">
        <v>43154</v>
      </c>
      <c r="M8022">
        <v>0</v>
      </c>
      <c r="N8022">
        <v>1</v>
      </c>
      <c r="P8022" t="s">
        <v>91</v>
      </c>
    </row>
    <row r="8023" spans="1:16" x14ac:dyDescent="0.25">
      <c r="A8023" s="13">
        <v>2230</v>
      </c>
      <c r="B8023" s="11" t="s">
        <v>1107</v>
      </c>
      <c r="C8023" t="s">
        <v>720</v>
      </c>
      <c r="D8023">
        <v>341</v>
      </c>
      <c r="E8023" t="s">
        <v>89</v>
      </c>
      <c r="F8023" t="s">
        <v>2</v>
      </c>
      <c r="G8023" s="11" t="str">
        <f>VLOOKUP(F8023,Sheet1!$A$1:$E$2471,2,FALSE)</f>
        <v>BANKCARD CENTER PO BOX 982238</v>
      </c>
      <c r="H8023" s="11" t="str">
        <f>VLOOKUP(F8023,Sheet1!$A$1:$E$2471,3,FALSE)</f>
        <v>EL PASO</v>
      </c>
      <c r="I8023" s="11" t="str">
        <f>VLOOKUP(F8023,Sheet1!$A$1:$E$2471,4,FALSE)</f>
        <v>TX</v>
      </c>
      <c r="J8023" s="11" t="str">
        <f>VLOOKUP(F8023,Sheet1!$A$1:$E$2471,5,FALSE)</f>
        <v>79998-2238</v>
      </c>
      <c r="K8023" s="2">
        <v>93.06</v>
      </c>
      <c r="L8023" s="1">
        <v>43179</v>
      </c>
      <c r="M8023">
        <v>0</v>
      </c>
      <c r="N8023">
        <v>1</v>
      </c>
      <c r="P8023" t="s">
        <v>91</v>
      </c>
    </row>
    <row r="8024" spans="1:16" x14ac:dyDescent="0.25">
      <c r="A8024" s="13">
        <v>2230</v>
      </c>
      <c r="B8024" s="11" t="s">
        <v>1107</v>
      </c>
      <c r="C8024" t="s">
        <v>720</v>
      </c>
      <c r="D8024">
        <v>341</v>
      </c>
      <c r="E8024" t="s">
        <v>89</v>
      </c>
      <c r="F8024" t="s">
        <v>740</v>
      </c>
      <c r="G8024" s="11" t="str">
        <f>VLOOKUP(F8024,Sheet1!$A$1:$E$2471,2,FALSE)</f>
        <v>..</v>
      </c>
      <c r="H8024" s="11" t="str">
        <f>VLOOKUP(F8024,Sheet1!$A$1:$E$2471,3,FALSE)</f>
        <v>NEWBERG</v>
      </c>
      <c r="I8024" s="11" t="str">
        <f>VLOOKUP(F8024,Sheet1!$A$1:$E$2471,4,FALSE)</f>
        <v>OR</v>
      </c>
      <c r="J8024" s="11" t="str">
        <f>VLOOKUP(F8024,Sheet1!$A$1:$E$2471,5,FALSE)</f>
        <v>97132</v>
      </c>
      <c r="K8024" s="2">
        <v>300.83999999999997</v>
      </c>
      <c r="L8024" s="1">
        <v>43189</v>
      </c>
      <c r="M8024">
        <v>0</v>
      </c>
      <c r="N8024">
        <v>1</v>
      </c>
      <c r="P8024" t="s">
        <v>91</v>
      </c>
    </row>
    <row r="8025" spans="1:16" x14ac:dyDescent="0.25">
      <c r="A8025" s="13">
        <v>2230</v>
      </c>
      <c r="B8025" s="11" t="s">
        <v>1107</v>
      </c>
      <c r="C8025" t="s">
        <v>720</v>
      </c>
      <c r="D8025">
        <v>341</v>
      </c>
      <c r="E8025" t="s">
        <v>89</v>
      </c>
      <c r="F8025" t="s">
        <v>476</v>
      </c>
      <c r="G8025" s="11" t="str">
        <f>VLOOKUP(F8025,Sheet1!$A$1:$E$2471,2,FALSE)</f>
        <v>..</v>
      </c>
      <c r="H8025" s="11" t="str">
        <f>VLOOKUP(F8025,Sheet1!$A$1:$E$2471,3,FALSE)</f>
        <v>PORTLAND</v>
      </c>
      <c r="I8025" s="11" t="str">
        <f>VLOOKUP(F8025,Sheet1!$A$1:$E$2471,4,FALSE)</f>
        <v>OR</v>
      </c>
      <c r="J8025" s="11" t="str">
        <f>VLOOKUP(F8025,Sheet1!$A$1:$E$2471,5,FALSE)</f>
        <v>97219</v>
      </c>
      <c r="K8025" s="2">
        <v>150.41999999999999</v>
      </c>
      <c r="L8025" s="1">
        <v>43182</v>
      </c>
      <c r="M8025">
        <v>0</v>
      </c>
      <c r="N8025">
        <v>1</v>
      </c>
      <c r="P8025" t="s">
        <v>91</v>
      </c>
    </row>
    <row r="8026" spans="1:16" x14ac:dyDescent="0.25">
      <c r="A8026" s="13">
        <v>2230</v>
      </c>
      <c r="B8026" s="11" t="s">
        <v>1107</v>
      </c>
      <c r="C8026" t="s">
        <v>720</v>
      </c>
      <c r="D8026">
        <v>341</v>
      </c>
      <c r="E8026" t="s">
        <v>89</v>
      </c>
      <c r="F8026" t="s">
        <v>550</v>
      </c>
      <c r="G8026" s="11" t="str">
        <f>VLOOKUP(F8026,Sheet1!$A$1:$E$2471,2,FALSE)</f>
        <v>..</v>
      </c>
      <c r="H8026" s="11" t="str">
        <f>VLOOKUP(F8026,Sheet1!$A$1:$E$2471,3,FALSE)</f>
        <v>BANKS</v>
      </c>
      <c r="I8026" s="11" t="str">
        <f>VLOOKUP(F8026,Sheet1!$A$1:$E$2471,4,FALSE)</f>
        <v>OR</v>
      </c>
      <c r="J8026" s="11" t="str">
        <f>VLOOKUP(F8026,Sheet1!$A$1:$E$2471,5,FALSE)</f>
        <v>97106</v>
      </c>
      <c r="K8026" s="2">
        <v>1087.6238000000001</v>
      </c>
      <c r="L8026" s="1">
        <v>43175</v>
      </c>
      <c r="M8026">
        <v>0</v>
      </c>
      <c r="N8026">
        <v>1</v>
      </c>
      <c r="P8026" t="s">
        <v>91</v>
      </c>
    </row>
    <row r="8027" spans="1:16" x14ac:dyDescent="0.25">
      <c r="A8027" s="13">
        <v>2230</v>
      </c>
      <c r="B8027" s="11" t="s">
        <v>1107</v>
      </c>
      <c r="C8027" t="s">
        <v>720</v>
      </c>
      <c r="D8027">
        <v>341</v>
      </c>
      <c r="E8027" t="s">
        <v>89</v>
      </c>
      <c r="F8027" t="s">
        <v>737</v>
      </c>
      <c r="G8027" s="11" t="str">
        <f>VLOOKUP(F8027,Sheet1!$A$1:$E$2471,2,FALSE)</f>
        <v>..</v>
      </c>
      <c r="H8027" s="11" t="str">
        <f>VLOOKUP(F8027,Sheet1!$A$1:$E$2471,3,FALSE)</f>
        <v>TIGARD</v>
      </c>
      <c r="I8027" s="11" t="str">
        <f>VLOOKUP(F8027,Sheet1!$A$1:$E$2471,4,FALSE)</f>
        <v>OR</v>
      </c>
      <c r="J8027" s="11" t="str">
        <f>VLOOKUP(F8027,Sheet1!$A$1:$E$2471,5,FALSE)</f>
        <v>97224</v>
      </c>
      <c r="K8027" s="2">
        <v>215.82</v>
      </c>
      <c r="L8027" s="1">
        <v>43168</v>
      </c>
      <c r="M8027">
        <v>0</v>
      </c>
      <c r="N8027">
        <v>1</v>
      </c>
      <c r="P8027" t="s">
        <v>91</v>
      </c>
    </row>
    <row r="8028" spans="1:16" x14ac:dyDescent="0.25">
      <c r="A8028" s="13">
        <v>2230</v>
      </c>
      <c r="B8028" s="11" t="s">
        <v>1107</v>
      </c>
      <c r="C8028" t="s">
        <v>720</v>
      </c>
      <c r="D8028">
        <v>341</v>
      </c>
      <c r="E8028" t="s">
        <v>89</v>
      </c>
      <c r="F8028" t="s">
        <v>738</v>
      </c>
      <c r="G8028" s="11" t="str">
        <f>VLOOKUP(F8028,Sheet1!$A$1:$E$2471,2,FALSE)</f>
        <v>..</v>
      </c>
      <c r="H8028" s="11" t="str">
        <f>VLOOKUP(F8028,Sheet1!$A$1:$E$2471,3,FALSE)</f>
        <v>WEST LINN</v>
      </c>
      <c r="I8028" s="11" t="str">
        <f>VLOOKUP(F8028,Sheet1!$A$1:$E$2471,4,FALSE)</f>
        <v>OR</v>
      </c>
      <c r="J8028" s="11" t="str">
        <f>VLOOKUP(F8028,Sheet1!$A$1:$E$2471,5,FALSE)</f>
        <v>97068</v>
      </c>
      <c r="K8028" s="2">
        <v>766.27</v>
      </c>
      <c r="L8028" s="1">
        <v>43182</v>
      </c>
      <c r="M8028">
        <v>0</v>
      </c>
      <c r="N8028">
        <v>1</v>
      </c>
      <c r="P8028" t="s">
        <v>91</v>
      </c>
    </row>
    <row r="8029" spans="1:16" x14ac:dyDescent="0.25">
      <c r="A8029" s="13">
        <v>2230</v>
      </c>
      <c r="B8029" s="11" t="s">
        <v>1107</v>
      </c>
      <c r="C8029" t="s">
        <v>720</v>
      </c>
      <c r="D8029">
        <v>341</v>
      </c>
      <c r="E8029" t="s">
        <v>89</v>
      </c>
      <c r="F8029" t="s">
        <v>742</v>
      </c>
      <c r="G8029" s="11" t="str">
        <f>VLOOKUP(F8029,Sheet1!$A$1:$E$2471,2,FALSE)</f>
        <v>..</v>
      </c>
      <c r="H8029" s="11" t="str">
        <f>VLOOKUP(F8029,Sheet1!$A$1:$E$2471,3,FALSE)</f>
        <v>BEAVERTON</v>
      </c>
      <c r="I8029" s="11" t="str">
        <f>VLOOKUP(F8029,Sheet1!$A$1:$E$2471,4,FALSE)</f>
        <v>OR</v>
      </c>
      <c r="J8029" s="11" t="str">
        <f>VLOOKUP(F8029,Sheet1!$A$1:$E$2471,5,FALSE)</f>
        <v>97003</v>
      </c>
      <c r="K8029" s="2">
        <v>88.944000000000003</v>
      </c>
      <c r="L8029" s="1">
        <v>43203</v>
      </c>
      <c r="M8029">
        <v>0</v>
      </c>
      <c r="N8029">
        <v>1</v>
      </c>
      <c r="P8029" t="s">
        <v>91</v>
      </c>
    </row>
    <row r="8030" spans="1:16" x14ac:dyDescent="0.25">
      <c r="A8030" s="13">
        <v>2230</v>
      </c>
      <c r="B8030" s="11" t="s">
        <v>1107</v>
      </c>
      <c r="C8030" t="s">
        <v>720</v>
      </c>
      <c r="D8030">
        <v>341</v>
      </c>
      <c r="E8030" t="s">
        <v>89</v>
      </c>
      <c r="F8030" t="s">
        <v>476</v>
      </c>
      <c r="G8030" s="11" t="str">
        <f>VLOOKUP(F8030,Sheet1!$A$1:$E$2471,2,FALSE)</f>
        <v>..</v>
      </c>
      <c r="H8030" s="11" t="str">
        <f>VLOOKUP(F8030,Sheet1!$A$1:$E$2471,3,FALSE)</f>
        <v>PORTLAND</v>
      </c>
      <c r="I8030" s="11" t="str">
        <f>VLOOKUP(F8030,Sheet1!$A$1:$E$2471,4,FALSE)</f>
        <v>OR</v>
      </c>
      <c r="J8030" s="11" t="str">
        <f>VLOOKUP(F8030,Sheet1!$A$1:$E$2471,5,FALSE)</f>
        <v>97219</v>
      </c>
      <c r="K8030" s="2">
        <v>111.18</v>
      </c>
      <c r="L8030" s="1">
        <v>43203</v>
      </c>
      <c r="M8030">
        <v>0</v>
      </c>
      <c r="N8030">
        <v>1</v>
      </c>
      <c r="P8030" t="s">
        <v>91</v>
      </c>
    </row>
    <row r="8031" spans="1:16" x14ac:dyDescent="0.25">
      <c r="A8031" s="13">
        <v>2230</v>
      </c>
      <c r="B8031" s="11" t="s">
        <v>1107</v>
      </c>
      <c r="C8031" t="s">
        <v>720</v>
      </c>
      <c r="D8031">
        <v>341</v>
      </c>
      <c r="E8031" t="s">
        <v>89</v>
      </c>
      <c r="F8031" t="s">
        <v>743</v>
      </c>
      <c r="G8031" s="11" t="str">
        <f>VLOOKUP(F8031,Sheet1!$A$1:$E$2471,2,FALSE)</f>
        <v>..</v>
      </c>
      <c r="H8031" s="11" t="str">
        <f>VLOOKUP(F8031,Sheet1!$A$1:$E$2471,3,FALSE)</f>
        <v>PORTLAND</v>
      </c>
      <c r="I8031" s="11" t="str">
        <f>VLOOKUP(F8031,Sheet1!$A$1:$E$2471,4,FALSE)</f>
        <v>OR</v>
      </c>
      <c r="J8031" s="11" t="str">
        <f>VLOOKUP(F8031,Sheet1!$A$1:$E$2471,5,FALSE)</f>
        <v>97214</v>
      </c>
      <c r="K8031" s="2">
        <v>536.77049999999997</v>
      </c>
      <c r="L8031" s="1">
        <v>43217</v>
      </c>
      <c r="M8031">
        <v>100120205</v>
      </c>
      <c r="N8031">
        <v>1</v>
      </c>
      <c r="P8031" t="s">
        <v>91</v>
      </c>
    </row>
    <row r="8032" spans="1:16" x14ac:dyDescent="0.25">
      <c r="A8032" s="13">
        <v>2230</v>
      </c>
      <c r="B8032" s="11" t="s">
        <v>1107</v>
      </c>
      <c r="C8032" t="s">
        <v>720</v>
      </c>
      <c r="D8032">
        <v>341</v>
      </c>
      <c r="E8032" t="s">
        <v>89</v>
      </c>
      <c r="F8032" t="s">
        <v>550</v>
      </c>
      <c r="G8032" s="11" t="str">
        <f>VLOOKUP(F8032,Sheet1!$A$1:$E$2471,2,FALSE)</f>
        <v>..</v>
      </c>
      <c r="H8032" s="11" t="str">
        <f>VLOOKUP(F8032,Sheet1!$A$1:$E$2471,3,FALSE)</f>
        <v>BANKS</v>
      </c>
      <c r="I8032" s="11" t="str">
        <f>VLOOKUP(F8032,Sheet1!$A$1:$E$2471,4,FALSE)</f>
        <v>OR</v>
      </c>
      <c r="J8032" s="11" t="str">
        <f>VLOOKUP(F8032,Sheet1!$A$1:$E$2471,5,FALSE)</f>
        <v>97106</v>
      </c>
      <c r="K8032" s="2">
        <v>1223.7538999999999</v>
      </c>
      <c r="L8032" s="1">
        <v>43203</v>
      </c>
      <c r="M8032">
        <v>0</v>
      </c>
      <c r="N8032">
        <v>1</v>
      </c>
      <c r="P8032" t="s">
        <v>91</v>
      </c>
    </row>
    <row r="8033" spans="1:16" x14ac:dyDescent="0.25">
      <c r="A8033" s="13">
        <v>2230</v>
      </c>
      <c r="B8033" s="11" t="s">
        <v>1107</v>
      </c>
      <c r="C8033" t="s">
        <v>720</v>
      </c>
      <c r="D8033">
        <v>341</v>
      </c>
      <c r="E8033" t="s">
        <v>89</v>
      </c>
      <c r="F8033" t="s">
        <v>737</v>
      </c>
      <c r="G8033" s="11" t="str">
        <f>VLOOKUP(F8033,Sheet1!$A$1:$E$2471,2,FALSE)</f>
        <v>..</v>
      </c>
      <c r="H8033" s="11" t="str">
        <f>VLOOKUP(F8033,Sheet1!$A$1:$E$2471,3,FALSE)</f>
        <v>TIGARD</v>
      </c>
      <c r="I8033" s="11" t="str">
        <f>VLOOKUP(F8033,Sheet1!$A$1:$E$2471,4,FALSE)</f>
        <v>OR</v>
      </c>
      <c r="J8033" s="11" t="str">
        <f>VLOOKUP(F8033,Sheet1!$A$1:$E$2471,5,FALSE)</f>
        <v>97224</v>
      </c>
      <c r="K8033" s="2">
        <v>216.91</v>
      </c>
      <c r="L8033" s="1">
        <v>43203</v>
      </c>
      <c r="M8033">
        <v>0</v>
      </c>
      <c r="N8033">
        <v>1</v>
      </c>
      <c r="P8033" t="s">
        <v>91</v>
      </c>
    </row>
    <row r="8034" spans="1:16" x14ac:dyDescent="0.25">
      <c r="A8034" s="13">
        <v>2230</v>
      </c>
      <c r="B8034" s="11" t="s">
        <v>1107</v>
      </c>
      <c r="C8034" t="s">
        <v>720</v>
      </c>
      <c r="D8034">
        <v>341</v>
      </c>
      <c r="E8034" t="s">
        <v>89</v>
      </c>
      <c r="F8034" t="s">
        <v>741</v>
      </c>
      <c r="G8034" s="11" t="str">
        <f>VLOOKUP(F8034,Sheet1!$A$1:$E$2471,2,FALSE)</f>
        <v>..</v>
      </c>
      <c r="H8034" s="11" t="str">
        <f>VLOOKUP(F8034,Sheet1!$A$1:$E$2471,3,FALSE)</f>
        <v>LAKE OSWEGO</v>
      </c>
      <c r="I8034" s="11" t="str">
        <f>VLOOKUP(F8034,Sheet1!$A$1:$E$2471,4,FALSE)</f>
        <v>OR</v>
      </c>
      <c r="J8034" s="11" t="str">
        <f>VLOOKUP(F8034,Sheet1!$A$1:$E$2471,5,FALSE)</f>
        <v>97035</v>
      </c>
      <c r="K8034" s="2">
        <v>77.825999999999993</v>
      </c>
      <c r="L8034" s="1">
        <v>43203</v>
      </c>
      <c r="M8034">
        <v>0</v>
      </c>
      <c r="N8034">
        <v>1</v>
      </c>
      <c r="P8034" t="s">
        <v>91</v>
      </c>
    </row>
    <row r="8035" spans="1:16" x14ac:dyDescent="0.25">
      <c r="A8035" s="13">
        <v>2230</v>
      </c>
      <c r="B8035" s="11" t="s">
        <v>1107</v>
      </c>
      <c r="C8035" t="s">
        <v>720</v>
      </c>
      <c r="D8035">
        <v>341</v>
      </c>
      <c r="E8035" t="s">
        <v>89</v>
      </c>
      <c r="F8035" t="s">
        <v>742</v>
      </c>
      <c r="G8035" s="11" t="str">
        <f>VLOOKUP(F8035,Sheet1!$A$1:$E$2471,2,FALSE)</f>
        <v>..</v>
      </c>
      <c r="H8035" s="11" t="str">
        <f>VLOOKUP(F8035,Sheet1!$A$1:$E$2471,3,FALSE)</f>
        <v>BEAVERTON</v>
      </c>
      <c r="I8035" s="11" t="str">
        <f>VLOOKUP(F8035,Sheet1!$A$1:$E$2471,4,FALSE)</f>
        <v>OR</v>
      </c>
      <c r="J8035" s="11" t="str">
        <f>VLOOKUP(F8035,Sheet1!$A$1:$E$2471,5,FALSE)</f>
        <v>97003</v>
      </c>
      <c r="K8035" s="2">
        <v>251.02699999999999</v>
      </c>
      <c r="L8035" s="1">
        <v>43238</v>
      </c>
      <c r="M8035">
        <v>0</v>
      </c>
      <c r="N8035">
        <v>1</v>
      </c>
      <c r="P8035" t="s">
        <v>91</v>
      </c>
    </row>
    <row r="8036" spans="1:16" x14ac:dyDescent="0.25">
      <c r="A8036" s="13">
        <v>2230</v>
      </c>
      <c r="B8036" s="11" t="s">
        <v>1107</v>
      </c>
      <c r="C8036" t="s">
        <v>720</v>
      </c>
      <c r="D8036">
        <v>341</v>
      </c>
      <c r="E8036" t="s">
        <v>89</v>
      </c>
      <c r="F8036" t="s">
        <v>476</v>
      </c>
      <c r="G8036" s="11" t="str">
        <f>VLOOKUP(F8036,Sheet1!$A$1:$E$2471,2,FALSE)</f>
        <v>..</v>
      </c>
      <c r="H8036" s="11" t="str">
        <f>VLOOKUP(F8036,Sheet1!$A$1:$E$2471,3,FALSE)</f>
        <v>PORTLAND</v>
      </c>
      <c r="I8036" s="11" t="str">
        <f>VLOOKUP(F8036,Sheet1!$A$1:$E$2471,4,FALSE)</f>
        <v>OR</v>
      </c>
      <c r="J8036" s="11" t="str">
        <f>VLOOKUP(F8036,Sheet1!$A$1:$E$2471,5,FALSE)</f>
        <v>97219</v>
      </c>
      <c r="K8036" s="2">
        <v>160.77500000000001</v>
      </c>
      <c r="L8036" s="1">
        <v>43231</v>
      </c>
      <c r="M8036">
        <v>0</v>
      </c>
      <c r="N8036">
        <v>1</v>
      </c>
      <c r="P8036" t="s">
        <v>91</v>
      </c>
    </row>
    <row r="8037" spans="1:16" x14ac:dyDescent="0.25">
      <c r="A8037" s="13">
        <v>2230</v>
      </c>
      <c r="B8037" s="11" t="s">
        <v>1107</v>
      </c>
      <c r="C8037" t="s">
        <v>720</v>
      </c>
      <c r="D8037">
        <v>341</v>
      </c>
      <c r="E8037" t="s">
        <v>89</v>
      </c>
      <c r="F8037" t="s">
        <v>733</v>
      </c>
      <c r="G8037" s="11" t="str">
        <f>VLOOKUP(F8037,Sheet1!$A$1:$E$2471,2,FALSE)</f>
        <v>..</v>
      </c>
      <c r="H8037" s="11" t="str">
        <f>VLOOKUP(F8037,Sheet1!$A$1:$E$2471,3,FALSE)</f>
        <v>LINCOLN CITY</v>
      </c>
      <c r="I8037" s="11" t="str">
        <f>VLOOKUP(F8037,Sheet1!$A$1:$E$2471,4,FALSE)</f>
        <v>OR</v>
      </c>
      <c r="J8037" s="11" t="str">
        <f>VLOOKUP(F8037,Sheet1!$A$1:$E$2471,5,FALSE)</f>
        <v>97367</v>
      </c>
      <c r="K8037" s="2">
        <v>136.25</v>
      </c>
      <c r="L8037" s="1">
        <v>43231</v>
      </c>
      <c r="M8037">
        <v>100120281</v>
      </c>
      <c r="N8037">
        <v>1</v>
      </c>
      <c r="P8037" t="s">
        <v>91</v>
      </c>
    </row>
    <row r="8038" spans="1:16" x14ac:dyDescent="0.25">
      <c r="A8038" s="13">
        <v>2230</v>
      </c>
      <c r="B8038" s="11" t="s">
        <v>1107</v>
      </c>
      <c r="C8038" t="s">
        <v>720</v>
      </c>
      <c r="D8038">
        <v>341</v>
      </c>
      <c r="E8038" t="s">
        <v>89</v>
      </c>
      <c r="F8038" t="s">
        <v>733</v>
      </c>
      <c r="G8038" s="11" t="str">
        <f>VLOOKUP(F8038,Sheet1!$A$1:$E$2471,2,FALSE)</f>
        <v>..</v>
      </c>
      <c r="H8038" s="11" t="str">
        <f>VLOOKUP(F8038,Sheet1!$A$1:$E$2471,3,FALSE)</f>
        <v>LINCOLN CITY</v>
      </c>
      <c r="I8038" s="11" t="str">
        <f>VLOOKUP(F8038,Sheet1!$A$1:$E$2471,4,FALSE)</f>
        <v>OR</v>
      </c>
      <c r="J8038" s="11" t="str">
        <f>VLOOKUP(F8038,Sheet1!$A$1:$E$2471,5,FALSE)</f>
        <v>97367</v>
      </c>
      <c r="K8038" s="2">
        <v>51.611499999999999</v>
      </c>
      <c r="L8038" s="1">
        <v>43252</v>
      </c>
      <c r="M8038">
        <v>0</v>
      </c>
      <c r="N8038">
        <v>1</v>
      </c>
      <c r="P8038" t="s">
        <v>91</v>
      </c>
    </row>
    <row r="8039" spans="1:16" x14ac:dyDescent="0.25">
      <c r="A8039" s="13">
        <v>2230</v>
      </c>
      <c r="B8039" s="11" t="s">
        <v>1107</v>
      </c>
      <c r="C8039" t="s">
        <v>720</v>
      </c>
      <c r="D8039">
        <v>341</v>
      </c>
      <c r="E8039" t="s">
        <v>89</v>
      </c>
      <c r="F8039" t="s">
        <v>733</v>
      </c>
      <c r="G8039" s="11" t="str">
        <f>VLOOKUP(F8039,Sheet1!$A$1:$E$2471,2,FALSE)</f>
        <v>..</v>
      </c>
      <c r="H8039" s="11" t="str">
        <f>VLOOKUP(F8039,Sheet1!$A$1:$E$2471,3,FALSE)</f>
        <v>LINCOLN CITY</v>
      </c>
      <c r="I8039" s="11" t="str">
        <f>VLOOKUP(F8039,Sheet1!$A$1:$E$2471,4,FALSE)</f>
        <v>OR</v>
      </c>
      <c r="J8039" s="11" t="str">
        <f>VLOOKUP(F8039,Sheet1!$A$1:$E$2471,5,FALSE)</f>
        <v>97367</v>
      </c>
      <c r="K8039" s="2">
        <v>39.076500000000003</v>
      </c>
      <c r="L8039" s="1">
        <v>43238</v>
      </c>
      <c r="M8039">
        <v>100120336</v>
      </c>
      <c r="N8039">
        <v>1</v>
      </c>
      <c r="P8039" t="s">
        <v>91</v>
      </c>
    </row>
    <row r="8040" spans="1:16" x14ac:dyDescent="0.25">
      <c r="A8040" s="13">
        <v>2230</v>
      </c>
      <c r="B8040" s="11" t="s">
        <v>1107</v>
      </c>
      <c r="C8040" t="s">
        <v>720</v>
      </c>
      <c r="D8040">
        <v>341</v>
      </c>
      <c r="E8040" t="s">
        <v>89</v>
      </c>
      <c r="F8040" t="s">
        <v>743</v>
      </c>
      <c r="G8040" s="11" t="str">
        <f>VLOOKUP(F8040,Sheet1!$A$1:$E$2471,2,FALSE)</f>
        <v>..</v>
      </c>
      <c r="H8040" s="11" t="str">
        <f>VLOOKUP(F8040,Sheet1!$A$1:$E$2471,3,FALSE)</f>
        <v>PORTLAND</v>
      </c>
      <c r="I8040" s="11" t="str">
        <f>VLOOKUP(F8040,Sheet1!$A$1:$E$2471,4,FALSE)</f>
        <v>OR</v>
      </c>
      <c r="J8040" s="11" t="str">
        <f>VLOOKUP(F8040,Sheet1!$A$1:$E$2471,5,FALSE)</f>
        <v>97214</v>
      </c>
      <c r="K8040" s="2">
        <v>370.76350000000002</v>
      </c>
      <c r="L8040" s="1">
        <v>43231</v>
      </c>
      <c r="M8040">
        <v>0</v>
      </c>
      <c r="N8040">
        <v>1</v>
      </c>
      <c r="P8040" t="s">
        <v>91</v>
      </c>
    </row>
    <row r="8041" spans="1:16" x14ac:dyDescent="0.25">
      <c r="A8041" s="13">
        <v>2230</v>
      </c>
      <c r="B8041" s="11" t="s">
        <v>1107</v>
      </c>
      <c r="C8041" t="s">
        <v>720</v>
      </c>
      <c r="D8041">
        <v>341</v>
      </c>
      <c r="E8041" t="s">
        <v>89</v>
      </c>
      <c r="F8041" t="s">
        <v>550</v>
      </c>
      <c r="G8041" s="11" t="str">
        <f>VLOOKUP(F8041,Sheet1!$A$1:$E$2471,2,FALSE)</f>
        <v>..</v>
      </c>
      <c r="H8041" s="11" t="str">
        <f>VLOOKUP(F8041,Sheet1!$A$1:$E$2471,3,FALSE)</f>
        <v>BANKS</v>
      </c>
      <c r="I8041" s="11" t="str">
        <f>VLOOKUP(F8041,Sheet1!$A$1:$E$2471,4,FALSE)</f>
        <v>OR</v>
      </c>
      <c r="J8041" s="11" t="str">
        <f>VLOOKUP(F8041,Sheet1!$A$1:$E$2471,5,FALSE)</f>
        <v>97106</v>
      </c>
      <c r="K8041" s="2">
        <v>1447.3347000000001</v>
      </c>
      <c r="L8041" s="1">
        <v>43238</v>
      </c>
      <c r="M8041">
        <v>0</v>
      </c>
      <c r="N8041">
        <v>1</v>
      </c>
      <c r="P8041" t="s">
        <v>91</v>
      </c>
    </row>
    <row r="8042" spans="1:16" x14ac:dyDescent="0.25">
      <c r="A8042" s="13">
        <v>2230</v>
      </c>
      <c r="B8042" s="11" t="s">
        <v>1107</v>
      </c>
      <c r="C8042" t="s">
        <v>720</v>
      </c>
      <c r="D8042">
        <v>341</v>
      </c>
      <c r="E8042" t="s">
        <v>89</v>
      </c>
      <c r="F8042" t="s">
        <v>737</v>
      </c>
      <c r="G8042" s="11" t="str">
        <f>VLOOKUP(F8042,Sheet1!$A$1:$E$2471,2,FALSE)</f>
        <v>..</v>
      </c>
      <c r="H8042" s="11" t="str">
        <f>VLOOKUP(F8042,Sheet1!$A$1:$E$2471,3,FALSE)</f>
        <v>TIGARD</v>
      </c>
      <c r="I8042" s="11" t="str">
        <f>VLOOKUP(F8042,Sheet1!$A$1:$E$2471,4,FALSE)</f>
        <v>OR</v>
      </c>
      <c r="J8042" s="11" t="str">
        <f>VLOOKUP(F8042,Sheet1!$A$1:$E$2471,5,FALSE)</f>
        <v>97224</v>
      </c>
      <c r="K8042" s="2">
        <v>190.75</v>
      </c>
      <c r="L8042" s="1">
        <v>43231</v>
      </c>
      <c r="M8042">
        <v>0</v>
      </c>
      <c r="N8042">
        <v>1</v>
      </c>
      <c r="P8042" t="s">
        <v>91</v>
      </c>
    </row>
    <row r="8043" spans="1:16" x14ac:dyDescent="0.25">
      <c r="A8043" s="13">
        <v>2230</v>
      </c>
      <c r="B8043" s="11" t="s">
        <v>1107</v>
      </c>
      <c r="C8043" t="s">
        <v>720</v>
      </c>
      <c r="D8043">
        <v>341</v>
      </c>
      <c r="E8043" t="s">
        <v>89</v>
      </c>
      <c r="F8043" t="s">
        <v>738</v>
      </c>
      <c r="G8043" s="11" t="str">
        <f>VLOOKUP(F8043,Sheet1!$A$1:$E$2471,2,FALSE)</f>
        <v>..</v>
      </c>
      <c r="H8043" s="11" t="str">
        <f>VLOOKUP(F8043,Sheet1!$A$1:$E$2471,3,FALSE)</f>
        <v>WEST LINN</v>
      </c>
      <c r="I8043" s="11" t="str">
        <f>VLOOKUP(F8043,Sheet1!$A$1:$E$2471,4,FALSE)</f>
        <v>OR</v>
      </c>
      <c r="J8043" s="11" t="str">
        <f>VLOOKUP(F8043,Sheet1!$A$1:$E$2471,5,FALSE)</f>
        <v>97068</v>
      </c>
      <c r="K8043" s="2">
        <v>708.5</v>
      </c>
      <c r="L8043" s="1">
        <v>43238</v>
      </c>
      <c r="M8043">
        <v>0</v>
      </c>
      <c r="N8043">
        <v>1</v>
      </c>
      <c r="P8043" t="s">
        <v>91</v>
      </c>
    </row>
    <row r="8044" spans="1:16" x14ac:dyDescent="0.25">
      <c r="A8044" s="13">
        <v>2230</v>
      </c>
      <c r="B8044" s="11" t="s">
        <v>1107</v>
      </c>
      <c r="C8044" t="s">
        <v>720</v>
      </c>
      <c r="D8044">
        <v>341</v>
      </c>
      <c r="E8044" t="s">
        <v>89</v>
      </c>
      <c r="F8044" t="s">
        <v>741</v>
      </c>
      <c r="G8044" s="11" t="str">
        <f>VLOOKUP(F8044,Sheet1!$A$1:$E$2471,2,FALSE)</f>
        <v>..</v>
      </c>
      <c r="H8044" s="11" t="str">
        <f>VLOOKUP(F8044,Sheet1!$A$1:$E$2471,3,FALSE)</f>
        <v>LAKE OSWEGO</v>
      </c>
      <c r="I8044" s="11" t="str">
        <f>VLOOKUP(F8044,Sheet1!$A$1:$E$2471,4,FALSE)</f>
        <v>OR</v>
      </c>
      <c r="J8044" s="11" t="str">
        <f>VLOOKUP(F8044,Sheet1!$A$1:$E$2471,5,FALSE)</f>
        <v>97035</v>
      </c>
      <c r="K8044" s="2">
        <v>135.923</v>
      </c>
      <c r="L8044" s="1">
        <v>43238</v>
      </c>
      <c r="M8044">
        <v>0</v>
      </c>
      <c r="N8044">
        <v>1</v>
      </c>
      <c r="P8044" t="s">
        <v>91</v>
      </c>
    </row>
    <row r="8045" spans="1:16" x14ac:dyDescent="0.25">
      <c r="A8045" s="13">
        <v>2230</v>
      </c>
      <c r="B8045" s="11" t="s">
        <v>1107</v>
      </c>
      <c r="C8045" t="s">
        <v>720</v>
      </c>
      <c r="D8045">
        <v>341</v>
      </c>
      <c r="E8045" t="s">
        <v>89</v>
      </c>
      <c r="F8045" t="s">
        <v>418</v>
      </c>
      <c r="G8045" s="11" t="str">
        <f>VLOOKUP(F8045,Sheet1!$A$1:$E$2471,2,FALSE)</f>
        <v>..</v>
      </c>
      <c r="H8045" s="11" t="str">
        <f>VLOOKUP(F8045,Sheet1!$A$1:$E$2471,3,FALSE)</f>
        <v>SHERWOOD</v>
      </c>
      <c r="I8045" s="11" t="str">
        <f>VLOOKUP(F8045,Sheet1!$A$1:$E$2471,4,FALSE)</f>
        <v>OR</v>
      </c>
      <c r="J8045" s="11" t="str">
        <f>VLOOKUP(F8045,Sheet1!$A$1:$E$2471,5,FALSE)</f>
        <v>97140</v>
      </c>
      <c r="K8045" s="2">
        <v>43.164000000000001</v>
      </c>
      <c r="L8045" s="1">
        <v>43266</v>
      </c>
      <c r="M8045">
        <v>0</v>
      </c>
      <c r="N8045">
        <v>1</v>
      </c>
      <c r="P8045" t="s">
        <v>91</v>
      </c>
    </row>
    <row r="8046" spans="1:16" x14ac:dyDescent="0.25">
      <c r="A8046" s="13">
        <v>2230</v>
      </c>
      <c r="B8046" s="11" t="s">
        <v>1107</v>
      </c>
      <c r="C8046" t="s">
        <v>720</v>
      </c>
      <c r="D8046">
        <v>341</v>
      </c>
      <c r="E8046" t="s">
        <v>89</v>
      </c>
      <c r="F8046" t="s">
        <v>740</v>
      </c>
      <c r="G8046" s="11" t="str">
        <f>VLOOKUP(F8046,Sheet1!$A$1:$E$2471,2,FALSE)</f>
        <v>..</v>
      </c>
      <c r="H8046" s="11" t="str">
        <f>VLOOKUP(F8046,Sheet1!$A$1:$E$2471,3,FALSE)</f>
        <v>NEWBERG</v>
      </c>
      <c r="I8046" s="11" t="str">
        <f>VLOOKUP(F8046,Sheet1!$A$1:$E$2471,4,FALSE)</f>
        <v>OR</v>
      </c>
      <c r="J8046" s="11" t="str">
        <f>VLOOKUP(F8046,Sheet1!$A$1:$E$2471,5,FALSE)</f>
        <v>97132</v>
      </c>
      <c r="K8046" s="2">
        <v>267.59500000000003</v>
      </c>
      <c r="L8046" s="1">
        <v>43273</v>
      </c>
      <c r="M8046">
        <v>0</v>
      </c>
      <c r="N8046">
        <v>1</v>
      </c>
      <c r="P8046" t="s">
        <v>91</v>
      </c>
    </row>
    <row r="8047" spans="1:16" x14ac:dyDescent="0.25">
      <c r="A8047" s="13">
        <v>2230</v>
      </c>
      <c r="B8047" s="11" t="s">
        <v>1107</v>
      </c>
      <c r="C8047" t="s">
        <v>720</v>
      </c>
      <c r="D8047">
        <v>341</v>
      </c>
      <c r="E8047" t="s">
        <v>89</v>
      </c>
      <c r="F8047" t="s">
        <v>476</v>
      </c>
      <c r="G8047" s="11" t="str">
        <f>VLOOKUP(F8047,Sheet1!$A$1:$E$2471,2,FALSE)</f>
        <v>..</v>
      </c>
      <c r="H8047" s="11" t="str">
        <f>VLOOKUP(F8047,Sheet1!$A$1:$E$2471,3,FALSE)</f>
        <v>PORTLAND</v>
      </c>
      <c r="I8047" s="11" t="str">
        <f>VLOOKUP(F8047,Sheet1!$A$1:$E$2471,4,FALSE)</f>
        <v>OR</v>
      </c>
      <c r="J8047" s="11" t="str">
        <f>VLOOKUP(F8047,Sheet1!$A$1:$E$2471,5,FALSE)</f>
        <v>97219</v>
      </c>
      <c r="K8047" s="2">
        <v>219.09</v>
      </c>
      <c r="L8047" s="1">
        <v>43273</v>
      </c>
      <c r="M8047">
        <v>0</v>
      </c>
      <c r="N8047">
        <v>1</v>
      </c>
      <c r="P8047" t="s">
        <v>91</v>
      </c>
    </row>
    <row r="8048" spans="1:16" x14ac:dyDescent="0.25">
      <c r="A8048" s="13">
        <v>2230</v>
      </c>
      <c r="B8048" s="11" t="s">
        <v>1107</v>
      </c>
      <c r="C8048" t="s">
        <v>720</v>
      </c>
      <c r="D8048">
        <v>341</v>
      </c>
      <c r="E8048" t="s">
        <v>89</v>
      </c>
      <c r="F8048" t="s">
        <v>733</v>
      </c>
      <c r="G8048" s="11" t="str">
        <f>VLOOKUP(F8048,Sheet1!$A$1:$E$2471,2,FALSE)</f>
        <v>..</v>
      </c>
      <c r="H8048" s="11" t="str">
        <f>VLOOKUP(F8048,Sheet1!$A$1:$E$2471,3,FALSE)</f>
        <v>LINCOLN CITY</v>
      </c>
      <c r="I8048" s="11" t="str">
        <f>VLOOKUP(F8048,Sheet1!$A$1:$E$2471,4,FALSE)</f>
        <v>OR</v>
      </c>
      <c r="J8048" s="11" t="str">
        <f>VLOOKUP(F8048,Sheet1!$A$1:$E$2471,5,FALSE)</f>
        <v>97367</v>
      </c>
      <c r="K8048" s="2">
        <v>76.572500000000005</v>
      </c>
      <c r="L8048" s="1">
        <v>43259</v>
      </c>
      <c r="M8048">
        <v>0</v>
      </c>
      <c r="N8048">
        <v>1</v>
      </c>
      <c r="P8048" t="s">
        <v>91</v>
      </c>
    </row>
    <row r="8049" spans="1:16" x14ac:dyDescent="0.25">
      <c r="A8049" s="13">
        <v>2230</v>
      </c>
      <c r="B8049" s="11" t="s">
        <v>1107</v>
      </c>
      <c r="C8049" t="s">
        <v>720</v>
      </c>
      <c r="D8049">
        <v>341</v>
      </c>
      <c r="E8049" t="s">
        <v>89</v>
      </c>
      <c r="F8049" t="s">
        <v>733</v>
      </c>
      <c r="G8049" s="11" t="str">
        <f>VLOOKUP(F8049,Sheet1!$A$1:$E$2471,2,FALSE)</f>
        <v>..</v>
      </c>
      <c r="H8049" s="11" t="str">
        <f>VLOOKUP(F8049,Sheet1!$A$1:$E$2471,3,FALSE)</f>
        <v>LINCOLN CITY</v>
      </c>
      <c r="I8049" s="11" t="str">
        <f>VLOOKUP(F8049,Sheet1!$A$1:$E$2471,4,FALSE)</f>
        <v>OR</v>
      </c>
      <c r="J8049" s="11" t="str">
        <f>VLOOKUP(F8049,Sheet1!$A$1:$E$2471,5,FALSE)</f>
        <v>97367</v>
      </c>
      <c r="K8049" s="2">
        <v>89.107500000000002</v>
      </c>
      <c r="L8049" s="1">
        <v>43273</v>
      </c>
      <c r="M8049">
        <v>0</v>
      </c>
      <c r="N8049">
        <v>1</v>
      </c>
      <c r="P8049" t="s">
        <v>91</v>
      </c>
    </row>
    <row r="8050" spans="1:16" x14ac:dyDescent="0.25">
      <c r="A8050" s="13">
        <v>2230</v>
      </c>
      <c r="B8050" s="11" t="s">
        <v>1107</v>
      </c>
      <c r="C8050" t="s">
        <v>720</v>
      </c>
      <c r="D8050">
        <v>341</v>
      </c>
      <c r="E8050" t="s">
        <v>89</v>
      </c>
      <c r="F8050" t="s">
        <v>743</v>
      </c>
      <c r="G8050" s="11" t="str">
        <f>VLOOKUP(F8050,Sheet1!$A$1:$E$2471,2,FALSE)</f>
        <v>..</v>
      </c>
      <c r="H8050" s="11" t="str">
        <f>VLOOKUP(F8050,Sheet1!$A$1:$E$2471,3,FALSE)</f>
        <v>PORTLAND</v>
      </c>
      <c r="I8050" s="11" t="str">
        <f>VLOOKUP(F8050,Sheet1!$A$1:$E$2471,4,FALSE)</f>
        <v>OR</v>
      </c>
      <c r="J8050" s="11" t="str">
        <f>VLOOKUP(F8050,Sheet1!$A$1:$E$2471,5,FALSE)</f>
        <v>97214</v>
      </c>
      <c r="K8050" s="2">
        <v>253.8065</v>
      </c>
      <c r="L8050" s="1">
        <v>43266</v>
      </c>
      <c r="M8050">
        <v>0</v>
      </c>
      <c r="N8050">
        <v>1</v>
      </c>
      <c r="P8050" t="s">
        <v>91</v>
      </c>
    </row>
    <row r="8051" spans="1:16" x14ac:dyDescent="0.25">
      <c r="A8051" s="13">
        <v>2230</v>
      </c>
      <c r="B8051" s="11" t="s">
        <v>1107</v>
      </c>
      <c r="C8051" t="s">
        <v>720</v>
      </c>
      <c r="D8051">
        <v>341</v>
      </c>
      <c r="E8051" t="s">
        <v>89</v>
      </c>
      <c r="F8051" t="s">
        <v>743</v>
      </c>
      <c r="G8051" s="11" t="str">
        <f>VLOOKUP(F8051,Sheet1!$A$1:$E$2471,2,FALSE)</f>
        <v>..</v>
      </c>
      <c r="H8051" s="11" t="str">
        <f>VLOOKUP(F8051,Sheet1!$A$1:$E$2471,3,FALSE)</f>
        <v>PORTLAND</v>
      </c>
      <c r="I8051" s="11" t="str">
        <f>VLOOKUP(F8051,Sheet1!$A$1:$E$2471,4,FALSE)</f>
        <v>OR</v>
      </c>
      <c r="J8051" s="11" t="str">
        <f>VLOOKUP(F8051,Sheet1!$A$1:$E$2471,5,FALSE)</f>
        <v>97214</v>
      </c>
      <c r="K8051" s="2">
        <v>53.41</v>
      </c>
      <c r="L8051" s="1">
        <v>43273</v>
      </c>
      <c r="M8051">
        <v>0</v>
      </c>
      <c r="N8051">
        <v>1</v>
      </c>
      <c r="P8051" t="s">
        <v>91</v>
      </c>
    </row>
    <row r="8052" spans="1:16" x14ac:dyDescent="0.25">
      <c r="A8052" s="13">
        <v>2230</v>
      </c>
      <c r="B8052" s="11" t="s">
        <v>1107</v>
      </c>
      <c r="C8052" t="s">
        <v>720</v>
      </c>
      <c r="D8052">
        <v>341</v>
      </c>
      <c r="E8052" t="s">
        <v>89</v>
      </c>
      <c r="F8052" t="s">
        <v>550</v>
      </c>
      <c r="G8052" s="11" t="str">
        <f>VLOOKUP(F8052,Sheet1!$A$1:$E$2471,2,FALSE)</f>
        <v>..</v>
      </c>
      <c r="H8052" s="11" t="str">
        <f>VLOOKUP(F8052,Sheet1!$A$1:$E$2471,3,FALSE)</f>
        <v>BANKS</v>
      </c>
      <c r="I8052" s="11" t="str">
        <f>VLOOKUP(F8052,Sheet1!$A$1:$E$2471,4,FALSE)</f>
        <v>OR</v>
      </c>
      <c r="J8052" s="11" t="str">
        <f>VLOOKUP(F8052,Sheet1!$A$1:$E$2471,5,FALSE)</f>
        <v>97106</v>
      </c>
      <c r="K8052" s="2">
        <v>1238.7741000000001</v>
      </c>
      <c r="L8052" s="1">
        <v>43266</v>
      </c>
      <c r="M8052">
        <v>0</v>
      </c>
      <c r="N8052">
        <v>1</v>
      </c>
      <c r="P8052" t="s">
        <v>91</v>
      </c>
    </row>
    <row r="8053" spans="1:16" x14ac:dyDescent="0.25">
      <c r="A8053" s="13">
        <v>2230</v>
      </c>
      <c r="B8053" s="11" t="s">
        <v>1107</v>
      </c>
      <c r="C8053" t="s">
        <v>720</v>
      </c>
      <c r="D8053">
        <v>341</v>
      </c>
      <c r="E8053" t="s">
        <v>89</v>
      </c>
      <c r="F8053" t="s">
        <v>550</v>
      </c>
      <c r="G8053" s="11" t="str">
        <f>VLOOKUP(F8053,Sheet1!$A$1:$E$2471,2,FALSE)</f>
        <v>..</v>
      </c>
      <c r="H8053" s="11" t="str">
        <f>VLOOKUP(F8053,Sheet1!$A$1:$E$2471,3,FALSE)</f>
        <v>BANKS</v>
      </c>
      <c r="I8053" s="11" t="str">
        <f>VLOOKUP(F8053,Sheet1!$A$1:$E$2471,4,FALSE)</f>
        <v>OR</v>
      </c>
      <c r="J8053" s="11" t="str">
        <f>VLOOKUP(F8053,Sheet1!$A$1:$E$2471,5,FALSE)</f>
        <v>97106</v>
      </c>
      <c r="K8053" s="2">
        <v>247.13570000000001</v>
      </c>
      <c r="L8053" s="1">
        <v>43280</v>
      </c>
      <c r="M8053">
        <v>0</v>
      </c>
      <c r="N8053">
        <v>1</v>
      </c>
      <c r="P8053" t="s">
        <v>91</v>
      </c>
    </row>
    <row r="8054" spans="1:16" x14ac:dyDescent="0.25">
      <c r="A8054" s="13">
        <v>2230</v>
      </c>
      <c r="B8054" s="11" t="s">
        <v>1107</v>
      </c>
      <c r="C8054" t="s">
        <v>720</v>
      </c>
      <c r="D8054">
        <v>341</v>
      </c>
      <c r="E8054" t="s">
        <v>89</v>
      </c>
      <c r="F8054" t="s">
        <v>737</v>
      </c>
      <c r="G8054" s="11" t="str">
        <f>VLOOKUP(F8054,Sheet1!$A$1:$E$2471,2,FALSE)</f>
        <v>..</v>
      </c>
      <c r="H8054" s="11" t="str">
        <f>VLOOKUP(F8054,Sheet1!$A$1:$E$2471,3,FALSE)</f>
        <v>TIGARD</v>
      </c>
      <c r="I8054" s="11" t="str">
        <f>VLOOKUP(F8054,Sheet1!$A$1:$E$2471,4,FALSE)</f>
        <v>OR</v>
      </c>
      <c r="J8054" s="11" t="str">
        <f>VLOOKUP(F8054,Sheet1!$A$1:$E$2471,5,FALSE)</f>
        <v>97224</v>
      </c>
      <c r="K8054" s="2">
        <v>213.64</v>
      </c>
      <c r="L8054" s="1">
        <v>43266</v>
      </c>
      <c r="M8054">
        <v>0</v>
      </c>
      <c r="N8054">
        <v>1</v>
      </c>
      <c r="P8054" t="s">
        <v>91</v>
      </c>
    </row>
    <row r="8055" spans="1:16" x14ac:dyDescent="0.25">
      <c r="A8055" s="13">
        <v>2230</v>
      </c>
      <c r="B8055" s="11" t="s">
        <v>1107</v>
      </c>
      <c r="C8055" t="s">
        <v>720</v>
      </c>
      <c r="D8055">
        <v>341</v>
      </c>
      <c r="E8055" t="s">
        <v>89</v>
      </c>
      <c r="F8055" t="s">
        <v>737</v>
      </c>
      <c r="G8055" s="11" t="str">
        <f>VLOOKUP(F8055,Sheet1!$A$1:$E$2471,2,FALSE)</f>
        <v>..</v>
      </c>
      <c r="H8055" s="11" t="str">
        <f>VLOOKUP(F8055,Sheet1!$A$1:$E$2471,3,FALSE)</f>
        <v>TIGARD</v>
      </c>
      <c r="I8055" s="11" t="str">
        <f>VLOOKUP(F8055,Sheet1!$A$1:$E$2471,4,FALSE)</f>
        <v>OR</v>
      </c>
      <c r="J8055" s="11" t="str">
        <f>VLOOKUP(F8055,Sheet1!$A$1:$E$2471,5,FALSE)</f>
        <v>97224</v>
      </c>
      <c r="K8055" s="2">
        <v>89.924999999999997</v>
      </c>
      <c r="L8055" s="1">
        <v>43266</v>
      </c>
      <c r="M8055">
        <v>0</v>
      </c>
      <c r="N8055">
        <v>1</v>
      </c>
      <c r="P8055" t="s">
        <v>91</v>
      </c>
    </row>
    <row r="8056" spans="1:16" x14ac:dyDescent="0.25">
      <c r="A8056" s="13">
        <v>2230</v>
      </c>
      <c r="B8056" s="11" t="s">
        <v>1107</v>
      </c>
      <c r="C8056" t="s">
        <v>720</v>
      </c>
      <c r="D8056">
        <v>341</v>
      </c>
      <c r="E8056" t="s">
        <v>89</v>
      </c>
      <c r="F8056" t="s">
        <v>738</v>
      </c>
      <c r="G8056" s="11" t="str">
        <f>VLOOKUP(F8056,Sheet1!$A$1:$E$2471,2,FALSE)</f>
        <v>..</v>
      </c>
      <c r="H8056" s="11" t="str">
        <f>VLOOKUP(F8056,Sheet1!$A$1:$E$2471,3,FALSE)</f>
        <v>WEST LINN</v>
      </c>
      <c r="I8056" s="11" t="str">
        <f>VLOOKUP(F8056,Sheet1!$A$1:$E$2471,4,FALSE)</f>
        <v>OR</v>
      </c>
      <c r="J8056" s="11" t="str">
        <f>VLOOKUP(F8056,Sheet1!$A$1:$E$2471,5,FALSE)</f>
        <v>97068</v>
      </c>
      <c r="K8056" s="2">
        <v>674.16499999999996</v>
      </c>
      <c r="L8056" s="1">
        <v>43278</v>
      </c>
      <c r="M8056">
        <v>0</v>
      </c>
      <c r="N8056">
        <v>1</v>
      </c>
      <c r="P8056" t="s">
        <v>91</v>
      </c>
    </row>
    <row r="8057" spans="1:16" x14ac:dyDescent="0.25">
      <c r="A8057" s="13">
        <v>2230</v>
      </c>
      <c r="B8057" s="11" t="s">
        <v>1107</v>
      </c>
      <c r="C8057" t="s">
        <v>720</v>
      </c>
      <c r="D8057">
        <v>341</v>
      </c>
      <c r="E8057" t="s">
        <v>89</v>
      </c>
      <c r="F8057" t="s">
        <v>741</v>
      </c>
      <c r="G8057" s="11" t="str">
        <f>VLOOKUP(F8057,Sheet1!$A$1:$E$2471,2,FALSE)</f>
        <v>..</v>
      </c>
      <c r="H8057" s="11" t="str">
        <f>VLOOKUP(F8057,Sheet1!$A$1:$E$2471,3,FALSE)</f>
        <v>LAKE OSWEGO</v>
      </c>
      <c r="I8057" s="11" t="str">
        <f>VLOOKUP(F8057,Sheet1!$A$1:$E$2471,4,FALSE)</f>
        <v>OR</v>
      </c>
      <c r="J8057" s="11" t="str">
        <f>VLOOKUP(F8057,Sheet1!$A$1:$E$2471,5,FALSE)</f>
        <v>97035</v>
      </c>
      <c r="K8057" s="2">
        <v>175.10849999999999</v>
      </c>
      <c r="L8057" s="1">
        <v>43259</v>
      </c>
      <c r="M8057">
        <v>0</v>
      </c>
      <c r="N8057">
        <v>1</v>
      </c>
      <c r="P8057" t="s">
        <v>91</v>
      </c>
    </row>
    <row r="8058" spans="1:16" x14ac:dyDescent="0.25">
      <c r="A8058" s="13">
        <v>2230</v>
      </c>
      <c r="B8058" s="11" t="s">
        <v>1107</v>
      </c>
      <c r="C8058" t="s">
        <v>720</v>
      </c>
      <c r="D8058">
        <v>341</v>
      </c>
      <c r="E8058" t="s">
        <v>89</v>
      </c>
      <c r="F8058" t="s">
        <v>741</v>
      </c>
      <c r="G8058" s="11" t="str">
        <f>VLOOKUP(F8058,Sheet1!$A$1:$E$2471,2,FALSE)</f>
        <v>..</v>
      </c>
      <c r="H8058" s="11" t="str">
        <f>VLOOKUP(F8058,Sheet1!$A$1:$E$2471,3,FALSE)</f>
        <v>LAKE OSWEGO</v>
      </c>
      <c r="I8058" s="11" t="str">
        <f>VLOOKUP(F8058,Sheet1!$A$1:$E$2471,4,FALSE)</f>
        <v>OR</v>
      </c>
      <c r="J8058" s="11" t="str">
        <f>VLOOKUP(F8058,Sheet1!$A$1:$E$2471,5,FALSE)</f>
        <v>97035</v>
      </c>
      <c r="K8058" s="2">
        <v>219.30799999999999</v>
      </c>
      <c r="L8058" s="1">
        <v>43273</v>
      </c>
      <c r="M8058">
        <v>0</v>
      </c>
      <c r="N8058">
        <v>1</v>
      </c>
      <c r="P8058" t="s">
        <v>91</v>
      </c>
    </row>
    <row r="8059" spans="1:16" x14ac:dyDescent="0.25">
      <c r="A8059" s="13">
        <v>2230</v>
      </c>
      <c r="B8059" s="11" t="s">
        <v>1107</v>
      </c>
      <c r="C8059" t="s">
        <v>720</v>
      </c>
      <c r="D8059">
        <v>341</v>
      </c>
      <c r="E8059" t="s">
        <v>89</v>
      </c>
      <c r="F8059" t="s">
        <v>571</v>
      </c>
      <c r="G8059" s="11" t="str">
        <f>VLOOKUP(F8059,Sheet1!$A$1:$E$2471,2,FALSE)</f>
        <v>..</v>
      </c>
      <c r="H8059" s="11" t="str">
        <f>VLOOKUP(F8059,Sheet1!$A$1:$E$2471,3,FALSE)</f>
        <v>PORTLAND</v>
      </c>
      <c r="I8059" s="11" t="str">
        <f>VLOOKUP(F8059,Sheet1!$A$1:$E$2471,4,FALSE)</f>
        <v>OR</v>
      </c>
      <c r="J8059" s="11" t="str">
        <f>VLOOKUP(F8059,Sheet1!$A$1:$E$2471,5,FALSE)</f>
        <v>97219</v>
      </c>
      <c r="K8059" s="2">
        <v>79.715000000000003</v>
      </c>
      <c r="L8059" s="1">
        <v>43133</v>
      </c>
      <c r="M8059">
        <v>0</v>
      </c>
      <c r="N8059">
        <v>1</v>
      </c>
      <c r="P8059" t="s">
        <v>91</v>
      </c>
    </row>
    <row r="8060" spans="1:16" x14ac:dyDescent="0.25">
      <c r="A8060" s="13">
        <v>2230</v>
      </c>
      <c r="B8060" s="11" t="s">
        <v>1107</v>
      </c>
      <c r="C8060" t="s">
        <v>720</v>
      </c>
      <c r="D8060">
        <v>341</v>
      </c>
      <c r="E8060" t="s">
        <v>89</v>
      </c>
      <c r="F8060" t="s">
        <v>571</v>
      </c>
      <c r="G8060" s="11" t="str">
        <f>VLOOKUP(F8060,Sheet1!$A$1:$E$2471,2,FALSE)</f>
        <v>..</v>
      </c>
      <c r="H8060" s="11" t="str">
        <f>VLOOKUP(F8060,Sheet1!$A$1:$E$2471,3,FALSE)</f>
        <v>PORTLAND</v>
      </c>
      <c r="I8060" s="11" t="str">
        <f>VLOOKUP(F8060,Sheet1!$A$1:$E$2471,4,FALSE)</f>
        <v>OR</v>
      </c>
      <c r="J8060" s="11" t="str">
        <f>VLOOKUP(F8060,Sheet1!$A$1:$E$2471,5,FALSE)</f>
        <v>97219</v>
      </c>
      <c r="K8060" s="2">
        <v>87.2</v>
      </c>
      <c r="L8060" s="1">
        <v>43278</v>
      </c>
      <c r="M8060">
        <v>0</v>
      </c>
      <c r="N8060">
        <v>1</v>
      </c>
      <c r="P8060" t="s">
        <v>91</v>
      </c>
    </row>
    <row r="8061" spans="1:16" x14ac:dyDescent="0.25">
      <c r="A8061" s="13">
        <v>2230</v>
      </c>
      <c r="B8061" s="11" t="s">
        <v>1107</v>
      </c>
      <c r="C8061" t="s">
        <v>720</v>
      </c>
      <c r="D8061">
        <v>342</v>
      </c>
      <c r="E8061" t="s">
        <v>95</v>
      </c>
      <c r="F8061" t="s">
        <v>728</v>
      </c>
      <c r="G8061" s="11" t="str">
        <f>VLOOKUP(F8061,Sheet1!$A$1:$E$2471,2,FALSE)</f>
        <v>..</v>
      </c>
      <c r="H8061" s="11" t="str">
        <f>VLOOKUP(F8061,Sheet1!$A$1:$E$2471,3,FALSE)</f>
        <v>BEAVERTON</v>
      </c>
      <c r="I8061" s="11" t="str">
        <f>VLOOKUP(F8061,Sheet1!$A$1:$E$2471,4,FALSE)</f>
        <v>OR</v>
      </c>
      <c r="J8061" s="11" t="str">
        <f>VLOOKUP(F8061,Sheet1!$A$1:$E$2471,5,FALSE)</f>
        <v>97003</v>
      </c>
      <c r="K8061" s="2">
        <v>70</v>
      </c>
      <c r="L8061" s="1">
        <v>43182</v>
      </c>
      <c r="M8061">
        <v>0</v>
      </c>
      <c r="N8061">
        <v>1</v>
      </c>
      <c r="P8061" t="s">
        <v>91</v>
      </c>
    </row>
    <row r="8062" spans="1:16" x14ac:dyDescent="0.25">
      <c r="A8062" s="13">
        <v>2230</v>
      </c>
      <c r="B8062" s="11" t="s">
        <v>1107</v>
      </c>
      <c r="C8062" t="s">
        <v>720</v>
      </c>
      <c r="D8062">
        <v>342</v>
      </c>
      <c r="E8062" t="s">
        <v>95</v>
      </c>
      <c r="F8062" t="s">
        <v>728</v>
      </c>
      <c r="G8062" s="11" t="str">
        <f>VLOOKUP(F8062,Sheet1!$A$1:$E$2471,2,FALSE)</f>
        <v>..</v>
      </c>
      <c r="H8062" s="11" t="str">
        <f>VLOOKUP(F8062,Sheet1!$A$1:$E$2471,3,FALSE)</f>
        <v>BEAVERTON</v>
      </c>
      <c r="I8062" s="11" t="str">
        <f>VLOOKUP(F8062,Sheet1!$A$1:$E$2471,4,FALSE)</f>
        <v>OR</v>
      </c>
      <c r="J8062" s="11" t="str">
        <f>VLOOKUP(F8062,Sheet1!$A$1:$E$2471,5,FALSE)</f>
        <v>97003</v>
      </c>
      <c r="K8062" s="2">
        <v>86.164500000000004</v>
      </c>
      <c r="L8062" s="1">
        <v>43278</v>
      </c>
      <c r="M8062">
        <v>0</v>
      </c>
      <c r="N8062">
        <v>1</v>
      </c>
      <c r="P8062" t="s">
        <v>91</v>
      </c>
    </row>
    <row r="8063" spans="1:16" x14ac:dyDescent="0.25">
      <c r="A8063" s="13">
        <v>2230</v>
      </c>
      <c r="B8063" s="11" t="s">
        <v>1107</v>
      </c>
      <c r="C8063" t="s">
        <v>720</v>
      </c>
      <c r="D8063">
        <v>342</v>
      </c>
      <c r="E8063" t="s">
        <v>95</v>
      </c>
      <c r="F8063" t="s">
        <v>728</v>
      </c>
      <c r="G8063" s="11" t="str">
        <f>VLOOKUP(F8063,Sheet1!$A$1:$E$2471,2,FALSE)</f>
        <v>..</v>
      </c>
      <c r="H8063" s="11" t="str">
        <f>VLOOKUP(F8063,Sheet1!$A$1:$E$2471,3,FALSE)</f>
        <v>BEAVERTON</v>
      </c>
      <c r="I8063" s="11" t="str">
        <f>VLOOKUP(F8063,Sheet1!$A$1:$E$2471,4,FALSE)</f>
        <v>OR</v>
      </c>
      <c r="J8063" s="11" t="str">
        <f>VLOOKUP(F8063,Sheet1!$A$1:$E$2471,5,FALSE)</f>
        <v>97003</v>
      </c>
      <c r="K8063" s="2">
        <v>470.88650000000001</v>
      </c>
      <c r="L8063" s="1">
        <v>42958</v>
      </c>
      <c r="M8063">
        <v>0</v>
      </c>
      <c r="N8063">
        <v>1</v>
      </c>
      <c r="P8063" t="s">
        <v>91</v>
      </c>
    </row>
    <row r="8064" spans="1:16" x14ac:dyDescent="0.25">
      <c r="A8064" s="13">
        <v>2230</v>
      </c>
      <c r="B8064" s="11" t="s">
        <v>1107</v>
      </c>
      <c r="C8064" t="s">
        <v>720</v>
      </c>
      <c r="D8064">
        <v>342</v>
      </c>
      <c r="E8064" t="s">
        <v>95</v>
      </c>
      <c r="F8064" t="s">
        <v>426</v>
      </c>
      <c r="G8064" s="11" t="str">
        <f>VLOOKUP(F8064,Sheet1!$A$1:$E$2471,2,FALSE)</f>
        <v>..</v>
      </c>
      <c r="H8064" s="11" t="str">
        <f>VLOOKUP(F8064,Sheet1!$A$1:$E$2471,3,FALSE)</f>
        <v>HILLSBORO</v>
      </c>
      <c r="I8064" s="11" t="str">
        <f>VLOOKUP(F8064,Sheet1!$A$1:$E$2471,4,FALSE)</f>
        <v>OR</v>
      </c>
      <c r="J8064" s="11" t="str">
        <f>VLOOKUP(F8064,Sheet1!$A$1:$E$2471,5,FALSE)</f>
        <v>97123</v>
      </c>
      <c r="K8064" s="2">
        <v>59.384999999999998</v>
      </c>
      <c r="L8064" s="1">
        <v>43007</v>
      </c>
      <c r="M8064">
        <v>100119030</v>
      </c>
      <c r="N8064">
        <v>1</v>
      </c>
      <c r="P8064" t="s">
        <v>91</v>
      </c>
    </row>
    <row r="8065" spans="1:16" x14ac:dyDescent="0.25">
      <c r="A8065" s="13">
        <v>2230</v>
      </c>
      <c r="B8065" s="11" t="s">
        <v>1107</v>
      </c>
      <c r="C8065" t="s">
        <v>720</v>
      </c>
      <c r="D8065">
        <v>342</v>
      </c>
      <c r="E8065" t="s">
        <v>95</v>
      </c>
      <c r="F8065" t="s">
        <v>575</v>
      </c>
      <c r="G8065" s="11" t="str">
        <f>VLOOKUP(F8065,Sheet1!$A$1:$E$2471,2,FALSE)</f>
        <v>..</v>
      </c>
      <c r="H8065" s="11" t="str">
        <f>VLOOKUP(F8065,Sheet1!$A$1:$E$2471,3,FALSE)</f>
        <v>VANCOUVER</v>
      </c>
      <c r="I8065" s="11" t="str">
        <f>VLOOKUP(F8065,Sheet1!$A$1:$E$2471,4,FALSE)</f>
        <v>WA</v>
      </c>
      <c r="J8065" s="11" t="str">
        <f>VLOOKUP(F8065,Sheet1!$A$1:$E$2471,5,FALSE)</f>
        <v>98661</v>
      </c>
      <c r="K8065" s="2">
        <v>85.6</v>
      </c>
      <c r="L8065" s="1">
        <v>43014</v>
      </c>
      <c r="M8065">
        <v>100119101</v>
      </c>
      <c r="N8065">
        <v>1</v>
      </c>
      <c r="P8065" t="s">
        <v>91</v>
      </c>
    </row>
    <row r="8066" spans="1:16" x14ac:dyDescent="0.25">
      <c r="A8066" s="13">
        <v>2230</v>
      </c>
      <c r="B8066" s="11" t="s">
        <v>1107</v>
      </c>
      <c r="C8066" t="s">
        <v>720</v>
      </c>
      <c r="D8066">
        <v>342</v>
      </c>
      <c r="E8066" t="s">
        <v>95</v>
      </c>
      <c r="F8066" t="s">
        <v>575</v>
      </c>
      <c r="G8066" s="11" t="str">
        <f>VLOOKUP(F8066,Sheet1!$A$1:$E$2471,2,FALSE)</f>
        <v>..</v>
      </c>
      <c r="H8066" s="11" t="str">
        <f>VLOOKUP(F8066,Sheet1!$A$1:$E$2471,3,FALSE)</f>
        <v>VANCOUVER</v>
      </c>
      <c r="I8066" s="11" t="str">
        <f>VLOOKUP(F8066,Sheet1!$A$1:$E$2471,4,FALSE)</f>
        <v>WA</v>
      </c>
      <c r="J8066" s="11" t="str">
        <f>VLOOKUP(F8066,Sheet1!$A$1:$E$2471,5,FALSE)</f>
        <v>98661</v>
      </c>
      <c r="K8066" s="2">
        <v>130.005</v>
      </c>
      <c r="L8066" s="1">
        <v>43028</v>
      </c>
      <c r="M8066">
        <v>100119206</v>
      </c>
      <c r="N8066">
        <v>1</v>
      </c>
      <c r="P8066" t="s">
        <v>91</v>
      </c>
    </row>
    <row r="8067" spans="1:16" x14ac:dyDescent="0.25">
      <c r="A8067" s="13">
        <v>2230</v>
      </c>
      <c r="B8067" s="11" t="s">
        <v>1107</v>
      </c>
      <c r="C8067" t="s">
        <v>720</v>
      </c>
      <c r="D8067">
        <v>342</v>
      </c>
      <c r="E8067" t="s">
        <v>95</v>
      </c>
      <c r="F8067" t="s">
        <v>2</v>
      </c>
      <c r="G8067" s="11" t="str">
        <f>VLOOKUP(F8067,Sheet1!$A$1:$E$2471,2,FALSE)</f>
        <v>BANKCARD CENTER PO BOX 982238</v>
      </c>
      <c r="H8067" s="11" t="str">
        <f>VLOOKUP(F8067,Sheet1!$A$1:$E$2471,3,FALSE)</f>
        <v>EL PASO</v>
      </c>
      <c r="I8067" s="11" t="str">
        <f>VLOOKUP(F8067,Sheet1!$A$1:$E$2471,4,FALSE)</f>
        <v>TX</v>
      </c>
      <c r="J8067" s="11" t="str">
        <f>VLOOKUP(F8067,Sheet1!$A$1:$E$2471,5,FALSE)</f>
        <v>79998-2238</v>
      </c>
      <c r="K8067" s="2">
        <v>220</v>
      </c>
      <c r="L8067" s="1">
        <v>43047</v>
      </c>
      <c r="M8067">
        <v>0</v>
      </c>
      <c r="N8067">
        <v>1</v>
      </c>
      <c r="P8067" t="s">
        <v>91</v>
      </c>
    </row>
    <row r="8068" spans="1:16" x14ac:dyDescent="0.25">
      <c r="A8068" s="13">
        <v>2230</v>
      </c>
      <c r="B8068" s="11" t="s">
        <v>1107</v>
      </c>
      <c r="C8068" t="s">
        <v>720</v>
      </c>
      <c r="D8068">
        <v>342</v>
      </c>
      <c r="E8068" t="s">
        <v>95</v>
      </c>
      <c r="F8068" t="s">
        <v>2</v>
      </c>
      <c r="G8068" s="11" t="str">
        <f>VLOOKUP(F8068,Sheet1!$A$1:$E$2471,2,FALSE)</f>
        <v>BANKCARD CENTER PO BOX 982238</v>
      </c>
      <c r="H8068" s="11" t="str">
        <f>VLOOKUP(F8068,Sheet1!$A$1:$E$2471,3,FALSE)</f>
        <v>EL PASO</v>
      </c>
      <c r="I8068" s="11" t="str">
        <f>VLOOKUP(F8068,Sheet1!$A$1:$E$2471,4,FALSE)</f>
        <v>TX</v>
      </c>
      <c r="J8068" s="11" t="str">
        <f>VLOOKUP(F8068,Sheet1!$A$1:$E$2471,5,FALSE)</f>
        <v>79998-2238</v>
      </c>
      <c r="K8068" s="2">
        <v>101.96</v>
      </c>
      <c r="L8068" s="1">
        <v>43105</v>
      </c>
      <c r="M8068">
        <v>0</v>
      </c>
      <c r="N8068">
        <v>1</v>
      </c>
      <c r="P8068" t="s">
        <v>91</v>
      </c>
    </row>
    <row r="8069" spans="1:16" x14ac:dyDescent="0.25">
      <c r="A8069" s="13">
        <v>2230</v>
      </c>
      <c r="B8069" s="11" t="s">
        <v>1107</v>
      </c>
      <c r="C8069" t="s">
        <v>720</v>
      </c>
      <c r="D8069">
        <v>342</v>
      </c>
      <c r="E8069" t="s">
        <v>95</v>
      </c>
      <c r="F8069" t="s">
        <v>2</v>
      </c>
      <c r="G8069" s="11" t="str">
        <f>VLOOKUP(F8069,Sheet1!$A$1:$E$2471,2,FALSE)</f>
        <v>BANKCARD CENTER PO BOX 982238</v>
      </c>
      <c r="H8069" s="11" t="str">
        <f>VLOOKUP(F8069,Sheet1!$A$1:$E$2471,3,FALSE)</f>
        <v>EL PASO</v>
      </c>
      <c r="I8069" s="11" t="str">
        <f>VLOOKUP(F8069,Sheet1!$A$1:$E$2471,4,FALSE)</f>
        <v>TX</v>
      </c>
      <c r="J8069" s="11" t="str">
        <f>VLOOKUP(F8069,Sheet1!$A$1:$E$2471,5,FALSE)</f>
        <v>79998-2238</v>
      </c>
      <c r="K8069" s="2">
        <v>-103.04</v>
      </c>
      <c r="L8069" s="1">
        <v>43105</v>
      </c>
      <c r="M8069">
        <v>0</v>
      </c>
      <c r="N8069">
        <v>1</v>
      </c>
      <c r="P8069" t="s">
        <v>91</v>
      </c>
    </row>
    <row r="8070" spans="1:16" x14ac:dyDescent="0.25">
      <c r="A8070" s="13">
        <v>2230</v>
      </c>
      <c r="B8070" s="11" t="s">
        <v>1107</v>
      </c>
      <c r="C8070" t="s">
        <v>720</v>
      </c>
      <c r="D8070">
        <v>342</v>
      </c>
      <c r="E8070" t="s">
        <v>95</v>
      </c>
      <c r="F8070" t="s">
        <v>575</v>
      </c>
      <c r="G8070" s="11" t="str">
        <f>VLOOKUP(F8070,Sheet1!$A$1:$E$2471,2,FALSE)</f>
        <v>..</v>
      </c>
      <c r="H8070" s="11" t="str">
        <f>VLOOKUP(F8070,Sheet1!$A$1:$E$2471,3,FALSE)</f>
        <v>VANCOUVER</v>
      </c>
      <c r="I8070" s="11" t="str">
        <f>VLOOKUP(F8070,Sheet1!$A$1:$E$2471,4,FALSE)</f>
        <v>WA</v>
      </c>
      <c r="J8070" s="11" t="str">
        <f>VLOOKUP(F8070,Sheet1!$A$1:$E$2471,5,FALSE)</f>
        <v>98661</v>
      </c>
      <c r="K8070" s="2">
        <v>30.495000000000001</v>
      </c>
      <c r="L8070" s="1">
        <v>43084</v>
      </c>
      <c r="M8070">
        <v>0</v>
      </c>
      <c r="N8070">
        <v>1</v>
      </c>
      <c r="P8070" t="s">
        <v>91</v>
      </c>
    </row>
    <row r="8071" spans="1:16" x14ac:dyDescent="0.25">
      <c r="A8071" s="13">
        <v>2230</v>
      </c>
      <c r="B8071" s="11" t="s">
        <v>1107</v>
      </c>
      <c r="C8071" t="s">
        <v>720</v>
      </c>
      <c r="D8071">
        <v>342</v>
      </c>
      <c r="E8071" t="s">
        <v>95</v>
      </c>
      <c r="F8071" t="s">
        <v>2</v>
      </c>
      <c r="G8071" s="11" t="str">
        <f>VLOOKUP(F8071,Sheet1!$A$1:$E$2471,2,FALSE)</f>
        <v>BANKCARD CENTER PO BOX 982238</v>
      </c>
      <c r="H8071" s="11" t="str">
        <f>VLOOKUP(F8071,Sheet1!$A$1:$E$2471,3,FALSE)</f>
        <v>EL PASO</v>
      </c>
      <c r="I8071" s="11" t="str">
        <f>VLOOKUP(F8071,Sheet1!$A$1:$E$2471,4,FALSE)</f>
        <v>TX</v>
      </c>
      <c r="J8071" s="11" t="str">
        <f>VLOOKUP(F8071,Sheet1!$A$1:$E$2471,5,FALSE)</f>
        <v>79998-2238</v>
      </c>
      <c r="K8071" s="2">
        <v>221.98</v>
      </c>
      <c r="L8071" s="1">
        <v>43179</v>
      </c>
      <c r="M8071">
        <v>0</v>
      </c>
      <c r="N8071">
        <v>1</v>
      </c>
      <c r="P8071" t="s">
        <v>91</v>
      </c>
    </row>
    <row r="8072" spans="1:16" x14ac:dyDescent="0.25">
      <c r="A8072" s="13">
        <v>2230</v>
      </c>
      <c r="B8072" s="11" t="s">
        <v>1107</v>
      </c>
      <c r="C8072" t="s">
        <v>720</v>
      </c>
      <c r="D8072">
        <v>342</v>
      </c>
      <c r="E8072" t="s">
        <v>95</v>
      </c>
      <c r="F8072" t="s">
        <v>2</v>
      </c>
      <c r="G8072" s="11" t="str">
        <f>VLOOKUP(F8072,Sheet1!$A$1:$E$2471,2,FALSE)</f>
        <v>BANKCARD CENTER PO BOX 982238</v>
      </c>
      <c r="H8072" s="11" t="str">
        <f>VLOOKUP(F8072,Sheet1!$A$1:$E$2471,3,FALSE)</f>
        <v>EL PASO</v>
      </c>
      <c r="I8072" s="11" t="str">
        <f>VLOOKUP(F8072,Sheet1!$A$1:$E$2471,4,FALSE)</f>
        <v>TX</v>
      </c>
      <c r="J8072" s="11" t="str">
        <f>VLOOKUP(F8072,Sheet1!$A$1:$E$2471,5,FALSE)</f>
        <v>79998-2238</v>
      </c>
      <c r="K8072" s="2">
        <v>52</v>
      </c>
      <c r="L8072" s="1">
        <v>43210</v>
      </c>
      <c r="M8072">
        <v>0</v>
      </c>
      <c r="N8072">
        <v>1</v>
      </c>
      <c r="P8072" t="s">
        <v>91</v>
      </c>
    </row>
    <row r="8073" spans="1:16" x14ac:dyDescent="0.25">
      <c r="A8073" s="13">
        <v>2230</v>
      </c>
      <c r="B8073" s="11" t="s">
        <v>1107</v>
      </c>
      <c r="C8073" t="s">
        <v>720</v>
      </c>
      <c r="D8073">
        <v>342</v>
      </c>
      <c r="E8073" t="s">
        <v>95</v>
      </c>
      <c r="F8073" t="s">
        <v>2</v>
      </c>
      <c r="G8073" s="11" t="str">
        <f>VLOOKUP(F8073,Sheet1!$A$1:$E$2471,2,FALSE)</f>
        <v>BANKCARD CENTER PO BOX 982238</v>
      </c>
      <c r="H8073" s="11" t="str">
        <f>VLOOKUP(F8073,Sheet1!$A$1:$E$2471,3,FALSE)</f>
        <v>EL PASO</v>
      </c>
      <c r="I8073" s="11" t="str">
        <f>VLOOKUP(F8073,Sheet1!$A$1:$E$2471,4,FALSE)</f>
        <v>TX</v>
      </c>
      <c r="J8073" s="11" t="str">
        <f>VLOOKUP(F8073,Sheet1!$A$1:$E$2471,5,FALSE)</f>
        <v>79998-2238</v>
      </c>
      <c r="K8073" s="2">
        <v>258</v>
      </c>
      <c r="L8073" s="1">
        <v>43238</v>
      </c>
      <c r="M8073">
        <v>0</v>
      </c>
      <c r="N8073">
        <v>1</v>
      </c>
      <c r="P8073" t="s">
        <v>91</v>
      </c>
    </row>
    <row r="8074" spans="1:16" x14ac:dyDescent="0.25">
      <c r="A8074" s="13">
        <v>2230</v>
      </c>
      <c r="B8074" s="11" t="s">
        <v>1107</v>
      </c>
      <c r="C8074" t="s">
        <v>720</v>
      </c>
      <c r="D8074">
        <v>342</v>
      </c>
      <c r="E8074" t="s">
        <v>95</v>
      </c>
      <c r="F8074" t="s">
        <v>575</v>
      </c>
      <c r="G8074" s="11" t="str">
        <f>VLOOKUP(F8074,Sheet1!$A$1:$E$2471,2,FALSE)</f>
        <v>..</v>
      </c>
      <c r="H8074" s="11" t="str">
        <f>VLOOKUP(F8074,Sheet1!$A$1:$E$2471,3,FALSE)</f>
        <v>VANCOUVER</v>
      </c>
      <c r="I8074" s="11" t="str">
        <f>VLOOKUP(F8074,Sheet1!$A$1:$E$2471,4,FALSE)</f>
        <v>WA</v>
      </c>
      <c r="J8074" s="11" t="str">
        <f>VLOOKUP(F8074,Sheet1!$A$1:$E$2471,5,FALSE)</f>
        <v>98661</v>
      </c>
      <c r="K8074" s="2">
        <v>312</v>
      </c>
      <c r="L8074" s="1">
        <v>43252</v>
      </c>
      <c r="M8074">
        <v>0</v>
      </c>
      <c r="N8074">
        <v>1</v>
      </c>
      <c r="P8074" t="s">
        <v>91</v>
      </c>
    </row>
    <row r="8075" spans="1:16" x14ac:dyDescent="0.25">
      <c r="A8075" s="13">
        <v>2230</v>
      </c>
      <c r="B8075" s="11" t="s">
        <v>1107</v>
      </c>
      <c r="C8075" t="s">
        <v>720</v>
      </c>
      <c r="D8075">
        <v>342</v>
      </c>
      <c r="E8075" t="s">
        <v>95</v>
      </c>
      <c r="F8075" t="s">
        <v>564</v>
      </c>
      <c r="G8075" s="11" t="str">
        <f>VLOOKUP(F8075,Sheet1!$A$1:$E$2471,2,FALSE)</f>
        <v>..</v>
      </c>
      <c r="H8075" s="11" t="str">
        <f>VLOOKUP(F8075,Sheet1!$A$1:$E$2471,3,FALSE)</f>
        <v>BEAVERTON</v>
      </c>
      <c r="I8075" s="11" t="str">
        <f>VLOOKUP(F8075,Sheet1!$A$1:$E$2471,4,FALSE)</f>
        <v>OR</v>
      </c>
      <c r="J8075" s="11" t="str">
        <f>VLOOKUP(F8075,Sheet1!$A$1:$E$2471,5,FALSE)</f>
        <v>97007</v>
      </c>
      <c r="K8075" s="2">
        <v>312</v>
      </c>
      <c r="L8075" s="1">
        <v>43259</v>
      </c>
      <c r="M8075">
        <v>0</v>
      </c>
      <c r="N8075">
        <v>1</v>
      </c>
      <c r="P8075" t="s">
        <v>91</v>
      </c>
    </row>
    <row r="8076" spans="1:16" x14ac:dyDescent="0.25">
      <c r="A8076" s="13">
        <v>2230</v>
      </c>
      <c r="B8076" s="11" t="s">
        <v>1107</v>
      </c>
      <c r="C8076" t="s">
        <v>720</v>
      </c>
      <c r="D8076">
        <v>342</v>
      </c>
      <c r="E8076" t="s">
        <v>95</v>
      </c>
      <c r="F8076" t="s">
        <v>534</v>
      </c>
      <c r="G8076" s="11" t="str">
        <f>VLOOKUP(F8076,Sheet1!$A$1:$E$2471,2,FALSE)</f>
        <v>..</v>
      </c>
      <c r="H8076" s="11" t="str">
        <f>VLOOKUP(F8076,Sheet1!$A$1:$E$2471,3,FALSE)</f>
        <v>BEAVERTON</v>
      </c>
      <c r="I8076" s="11" t="str">
        <f>VLOOKUP(F8076,Sheet1!$A$1:$E$2471,4,FALSE)</f>
        <v>OR</v>
      </c>
      <c r="J8076" s="11" t="str">
        <f>VLOOKUP(F8076,Sheet1!$A$1:$E$2471,5,FALSE)</f>
        <v>97005</v>
      </c>
      <c r="K8076" s="2">
        <v>31.6</v>
      </c>
      <c r="L8076" s="1">
        <v>43278</v>
      </c>
      <c r="M8076">
        <v>0</v>
      </c>
      <c r="N8076">
        <v>1</v>
      </c>
      <c r="P8076" t="s">
        <v>91</v>
      </c>
    </row>
    <row r="8077" spans="1:16" x14ac:dyDescent="0.25">
      <c r="A8077" s="13">
        <v>2230</v>
      </c>
      <c r="B8077" s="11" t="s">
        <v>1107</v>
      </c>
      <c r="C8077" t="s">
        <v>720</v>
      </c>
      <c r="D8077">
        <v>342</v>
      </c>
      <c r="E8077" t="s">
        <v>95</v>
      </c>
      <c r="F8077" t="s">
        <v>571</v>
      </c>
      <c r="G8077" s="11" t="str">
        <f>VLOOKUP(F8077,Sheet1!$A$1:$E$2471,2,FALSE)</f>
        <v>..</v>
      </c>
      <c r="H8077" s="11" t="str">
        <f>VLOOKUP(F8077,Sheet1!$A$1:$E$2471,3,FALSE)</f>
        <v>PORTLAND</v>
      </c>
      <c r="I8077" s="11" t="str">
        <f>VLOOKUP(F8077,Sheet1!$A$1:$E$2471,4,FALSE)</f>
        <v>OR</v>
      </c>
      <c r="J8077" s="11" t="str">
        <f>VLOOKUP(F8077,Sheet1!$A$1:$E$2471,5,FALSE)</f>
        <v>97219</v>
      </c>
      <c r="K8077" s="2">
        <v>115.56</v>
      </c>
      <c r="L8077" s="1">
        <v>43035</v>
      </c>
      <c r="M8077">
        <v>0</v>
      </c>
      <c r="N8077">
        <v>1</v>
      </c>
      <c r="P8077" t="s">
        <v>91</v>
      </c>
    </row>
    <row r="8078" spans="1:16" x14ac:dyDescent="0.25">
      <c r="A8078" s="13">
        <v>2230</v>
      </c>
      <c r="B8078" s="11" t="s">
        <v>1107</v>
      </c>
      <c r="C8078" t="s">
        <v>720</v>
      </c>
      <c r="D8078">
        <v>342</v>
      </c>
      <c r="E8078" t="s">
        <v>95</v>
      </c>
      <c r="F8078" t="s">
        <v>519</v>
      </c>
      <c r="G8078" s="11" t="str">
        <f>VLOOKUP(F8078,Sheet1!$A$1:$E$2471,2,FALSE)</f>
        <v>..</v>
      </c>
      <c r="H8078" s="11" t="str">
        <f>VLOOKUP(F8078,Sheet1!$A$1:$E$2471,3,FALSE)</f>
        <v>GEARHART</v>
      </c>
      <c r="I8078" s="11" t="str">
        <f>VLOOKUP(F8078,Sheet1!$A$1:$E$2471,4,FALSE)</f>
        <v>OR</v>
      </c>
      <c r="J8078" s="11" t="str">
        <f>VLOOKUP(F8078,Sheet1!$A$1:$E$2471,5,FALSE)</f>
        <v>97138</v>
      </c>
      <c r="K8078" s="2">
        <v>199.876</v>
      </c>
      <c r="L8078" s="1">
        <v>43061</v>
      </c>
      <c r="M8078">
        <v>0</v>
      </c>
      <c r="N8078">
        <v>1</v>
      </c>
      <c r="P8078" t="s">
        <v>91</v>
      </c>
    </row>
    <row r="8079" spans="1:16" x14ac:dyDescent="0.25">
      <c r="A8079" s="13">
        <v>2230</v>
      </c>
      <c r="B8079" s="11" t="s">
        <v>1107</v>
      </c>
      <c r="C8079" t="s">
        <v>720</v>
      </c>
      <c r="D8079">
        <v>342</v>
      </c>
      <c r="E8079" t="s">
        <v>95</v>
      </c>
      <c r="F8079" t="s">
        <v>2</v>
      </c>
      <c r="G8079" s="11" t="str">
        <f>VLOOKUP(F8079,Sheet1!$A$1:$E$2471,2,FALSE)</f>
        <v>BANKCARD CENTER PO BOX 982238</v>
      </c>
      <c r="H8079" s="11" t="str">
        <f>VLOOKUP(F8079,Sheet1!$A$1:$E$2471,3,FALSE)</f>
        <v>EL PASO</v>
      </c>
      <c r="I8079" s="11" t="str">
        <f>VLOOKUP(F8079,Sheet1!$A$1:$E$2471,4,FALSE)</f>
        <v>TX</v>
      </c>
      <c r="J8079" s="11" t="str">
        <f>VLOOKUP(F8079,Sheet1!$A$1:$E$2471,5,FALSE)</f>
        <v>79998-2238</v>
      </c>
      <c r="K8079" s="2">
        <v>109</v>
      </c>
      <c r="L8079" s="1">
        <v>43105</v>
      </c>
      <c r="M8079">
        <v>0</v>
      </c>
      <c r="N8079">
        <v>1</v>
      </c>
      <c r="P8079" t="s">
        <v>91</v>
      </c>
    </row>
    <row r="8080" spans="1:16" x14ac:dyDescent="0.25">
      <c r="A8080" s="13">
        <v>2230</v>
      </c>
      <c r="B8080" s="11" t="s">
        <v>1107</v>
      </c>
      <c r="C8080" t="s">
        <v>720</v>
      </c>
      <c r="D8080">
        <v>342</v>
      </c>
      <c r="E8080" t="s">
        <v>95</v>
      </c>
      <c r="F8080" t="s">
        <v>2</v>
      </c>
      <c r="G8080" s="11" t="str">
        <f>VLOOKUP(F8080,Sheet1!$A$1:$E$2471,2,FALSE)</f>
        <v>BANKCARD CENTER PO BOX 982238</v>
      </c>
      <c r="H8080" s="11" t="str">
        <f>VLOOKUP(F8080,Sheet1!$A$1:$E$2471,3,FALSE)</f>
        <v>EL PASO</v>
      </c>
      <c r="I8080" s="11" t="str">
        <f>VLOOKUP(F8080,Sheet1!$A$1:$E$2471,4,FALSE)</f>
        <v>TX</v>
      </c>
      <c r="J8080" s="11" t="str">
        <f>VLOOKUP(F8080,Sheet1!$A$1:$E$2471,5,FALSE)</f>
        <v>79998-2238</v>
      </c>
      <c r="K8080" s="2">
        <v>260</v>
      </c>
      <c r="L8080" s="1">
        <v>43179</v>
      </c>
      <c r="M8080">
        <v>0</v>
      </c>
      <c r="N8080">
        <v>1</v>
      </c>
      <c r="P8080" t="s">
        <v>91</v>
      </c>
    </row>
    <row r="8081" spans="1:16" x14ac:dyDescent="0.25">
      <c r="A8081" s="13">
        <v>2230</v>
      </c>
      <c r="B8081" s="11" t="s">
        <v>1107</v>
      </c>
      <c r="C8081" t="s">
        <v>720</v>
      </c>
      <c r="D8081">
        <v>343</v>
      </c>
      <c r="E8081" t="s">
        <v>744</v>
      </c>
      <c r="F8081" t="s">
        <v>111</v>
      </c>
      <c r="G8081" s="11" t="str">
        <f>VLOOKUP(F8081,Sheet1!$A$1:$E$2471,2,FALSE)</f>
        <v>..</v>
      </c>
      <c r="H8081" s="11" t="str">
        <f>VLOOKUP(F8081,Sheet1!$A$1:$E$2471,3,FALSE)</f>
        <v>TIGARD</v>
      </c>
      <c r="I8081" s="11" t="str">
        <f>VLOOKUP(F8081,Sheet1!$A$1:$E$2471,4,FALSE)</f>
        <v>OR</v>
      </c>
      <c r="J8081" s="11" t="str">
        <f>VLOOKUP(F8081,Sheet1!$A$1:$E$2471,5,FALSE)</f>
        <v>97224</v>
      </c>
      <c r="K8081" s="2">
        <v>17.920000000000002</v>
      </c>
      <c r="L8081" s="1">
        <v>43217</v>
      </c>
      <c r="M8081">
        <v>0</v>
      </c>
      <c r="N8081">
        <v>1</v>
      </c>
      <c r="P8081" t="s">
        <v>91</v>
      </c>
    </row>
    <row r="8082" spans="1:16" x14ac:dyDescent="0.25">
      <c r="A8082" s="13">
        <v>2230</v>
      </c>
      <c r="B8082" s="11" t="s">
        <v>1107</v>
      </c>
      <c r="C8082" t="s">
        <v>720</v>
      </c>
      <c r="D8082">
        <v>343</v>
      </c>
      <c r="E8082" t="s">
        <v>744</v>
      </c>
      <c r="F8082" t="s">
        <v>534</v>
      </c>
      <c r="G8082" s="11" t="str">
        <f>VLOOKUP(F8082,Sheet1!$A$1:$E$2471,2,FALSE)</f>
        <v>..</v>
      </c>
      <c r="H8082" s="11" t="str">
        <f>VLOOKUP(F8082,Sheet1!$A$1:$E$2471,3,FALSE)</f>
        <v>BEAVERTON</v>
      </c>
      <c r="I8082" s="11" t="str">
        <f>VLOOKUP(F8082,Sheet1!$A$1:$E$2471,4,FALSE)</f>
        <v>OR</v>
      </c>
      <c r="J8082" s="11" t="str">
        <f>VLOOKUP(F8082,Sheet1!$A$1:$E$2471,5,FALSE)</f>
        <v>97005</v>
      </c>
      <c r="K8082" s="2">
        <v>32.75</v>
      </c>
      <c r="L8082" s="1">
        <v>43278</v>
      </c>
      <c r="M8082">
        <v>0</v>
      </c>
      <c r="N8082">
        <v>1</v>
      </c>
      <c r="P8082" t="s">
        <v>91</v>
      </c>
    </row>
    <row r="8083" spans="1:16" x14ac:dyDescent="0.25">
      <c r="A8083" s="13">
        <v>2230</v>
      </c>
      <c r="B8083" s="11" t="s">
        <v>1107</v>
      </c>
      <c r="C8083" t="s">
        <v>720</v>
      </c>
      <c r="D8083">
        <v>344</v>
      </c>
      <c r="E8083" t="s">
        <v>115</v>
      </c>
      <c r="F8083" t="s">
        <v>723</v>
      </c>
      <c r="G8083" s="11" t="str">
        <f>VLOOKUP(F8083,Sheet1!$A$1:$E$2471,2,FALSE)</f>
        <v xml:space="preserve">7165 SW FIR LOOP SUITE 200 </v>
      </c>
      <c r="H8083" s="11" t="str">
        <f>VLOOKUP(F8083,Sheet1!$A$1:$E$2471,3,FALSE)</f>
        <v>TIGARD</v>
      </c>
      <c r="I8083" s="11" t="str">
        <f>VLOOKUP(F8083,Sheet1!$A$1:$E$2471,4,FALSE)</f>
        <v>OR</v>
      </c>
      <c r="J8083" s="11" t="str">
        <f>VLOOKUP(F8083,Sheet1!$A$1:$E$2471,5,FALSE)</f>
        <v>97223</v>
      </c>
      <c r="K8083" s="2">
        <v>1200</v>
      </c>
      <c r="L8083" s="1">
        <v>42972</v>
      </c>
      <c r="M8083">
        <v>100118868</v>
      </c>
      <c r="N8083">
        <v>1</v>
      </c>
      <c r="P8083" t="s">
        <v>91</v>
      </c>
    </row>
    <row r="8084" spans="1:16" x14ac:dyDescent="0.25">
      <c r="A8084" s="13">
        <v>2230</v>
      </c>
      <c r="B8084" s="11" t="s">
        <v>1107</v>
      </c>
      <c r="C8084" t="s">
        <v>720</v>
      </c>
      <c r="D8084">
        <v>344</v>
      </c>
      <c r="E8084" t="s">
        <v>115</v>
      </c>
      <c r="F8084" t="s">
        <v>116</v>
      </c>
      <c r="G8084" s="11" t="str">
        <f>VLOOKUP(F8084,Sheet1!$A$1:$E$2471,2,FALSE)</f>
        <v xml:space="preserve">707 13TH ST SE  SUITE 100 </v>
      </c>
      <c r="H8084" s="11" t="str">
        <f>VLOOKUP(F8084,Sheet1!$A$1:$E$2471,3,FALSE)</f>
        <v>SALEM</v>
      </c>
      <c r="I8084" s="11" t="str">
        <f>VLOOKUP(F8084,Sheet1!$A$1:$E$2471,4,FALSE)</f>
        <v>OR</v>
      </c>
      <c r="J8084" s="11" t="str">
        <f>VLOOKUP(F8084,Sheet1!$A$1:$E$2471,5,FALSE)</f>
        <v>97301-4035</v>
      </c>
      <c r="K8084" s="2">
        <v>169</v>
      </c>
      <c r="L8084" s="1">
        <v>43126</v>
      </c>
      <c r="M8084">
        <v>100119763</v>
      </c>
      <c r="N8084">
        <v>1</v>
      </c>
      <c r="P8084" t="s">
        <v>91</v>
      </c>
    </row>
    <row r="8085" spans="1:16" x14ac:dyDescent="0.25">
      <c r="A8085" s="13">
        <v>2230</v>
      </c>
      <c r="B8085" s="11" t="s">
        <v>1107</v>
      </c>
      <c r="C8085" t="s">
        <v>720</v>
      </c>
      <c r="D8085">
        <v>344</v>
      </c>
      <c r="E8085" t="s">
        <v>115</v>
      </c>
      <c r="F8085" t="s">
        <v>116</v>
      </c>
      <c r="G8085" s="11" t="str">
        <f>VLOOKUP(F8085,Sheet1!$A$1:$E$2471,2,FALSE)</f>
        <v xml:space="preserve">707 13TH ST SE  SUITE 100 </v>
      </c>
      <c r="H8085" s="11" t="str">
        <f>VLOOKUP(F8085,Sheet1!$A$1:$E$2471,3,FALSE)</f>
        <v>SALEM</v>
      </c>
      <c r="I8085" s="11" t="str">
        <f>VLOOKUP(F8085,Sheet1!$A$1:$E$2471,4,FALSE)</f>
        <v>OR</v>
      </c>
      <c r="J8085" s="11" t="str">
        <f>VLOOKUP(F8085,Sheet1!$A$1:$E$2471,5,FALSE)</f>
        <v>97301-4035</v>
      </c>
      <c r="K8085" s="2">
        <v>169</v>
      </c>
      <c r="L8085" s="1">
        <v>43126</v>
      </c>
      <c r="M8085">
        <v>100119763</v>
      </c>
      <c r="N8085">
        <v>1</v>
      </c>
      <c r="P8085" t="s">
        <v>91</v>
      </c>
    </row>
    <row r="8086" spans="1:16" x14ac:dyDescent="0.25">
      <c r="A8086" s="13">
        <v>2230</v>
      </c>
      <c r="B8086" s="11" t="s">
        <v>1107</v>
      </c>
      <c r="C8086" t="s">
        <v>720</v>
      </c>
      <c r="D8086">
        <v>344</v>
      </c>
      <c r="E8086" t="s">
        <v>115</v>
      </c>
      <c r="F8086" t="s">
        <v>116</v>
      </c>
      <c r="G8086" s="11" t="str">
        <f>VLOOKUP(F8086,Sheet1!$A$1:$E$2471,2,FALSE)</f>
        <v xml:space="preserve">707 13TH ST SE  SUITE 100 </v>
      </c>
      <c r="H8086" s="11" t="str">
        <f>VLOOKUP(F8086,Sheet1!$A$1:$E$2471,3,FALSE)</f>
        <v>SALEM</v>
      </c>
      <c r="I8086" s="11" t="str">
        <f>VLOOKUP(F8086,Sheet1!$A$1:$E$2471,4,FALSE)</f>
        <v>OR</v>
      </c>
      <c r="J8086" s="11" t="str">
        <f>VLOOKUP(F8086,Sheet1!$A$1:$E$2471,5,FALSE)</f>
        <v>97301-4035</v>
      </c>
      <c r="K8086" s="2">
        <v>595</v>
      </c>
      <c r="L8086" s="1">
        <v>43126</v>
      </c>
      <c r="M8086">
        <v>100119763</v>
      </c>
      <c r="N8086">
        <v>1</v>
      </c>
      <c r="P8086" t="s">
        <v>91</v>
      </c>
    </row>
    <row r="8087" spans="1:16" x14ac:dyDescent="0.25">
      <c r="A8087" s="13">
        <v>2230</v>
      </c>
      <c r="B8087" s="11" t="s">
        <v>1107</v>
      </c>
      <c r="C8087" t="s">
        <v>720</v>
      </c>
      <c r="D8087">
        <v>344</v>
      </c>
      <c r="E8087" t="s">
        <v>115</v>
      </c>
      <c r="F8087" t="s">
        <v>116</v>
      </c>
      <c r="G8087" s="11" t="str">
        <f>VLOOKUP(F8087,Sheet1!$A$1:$E$2471,2,FALSE)</f>
        <v xml:space="preserve">707 13TH ST SE  SUITE 100 </v>
      </c>
      <c r="H8087" s="11" t="str">
        <f>VLOOKUP(F8087,Sheet1!$A$1:$E$2471,3,FALSE)</f>
        <v>SALEM</v>
      </c>
      <c r="I8087" s="11" t="str">
        <f>VLOOKUP(F8087,Sheet1!$A$1:$E$2471,4,FALSE)</f>
        <v>OR</v>
      </c>
      <c r="J8087" s="11" t="str">
        <f>VLOOKUP(F8087,Sheet1!$A$1:$E$2471,5,FALSE)</f>
        <v>97301-4035</v>
      </c>
      <c r="K8087" s="2">
        <v>100</v>
      </c>
      <c r="L8087" s="1">
        <v>43126</v>
      </c>
      <c r="M8087">
        <v>100119763</v>
      </c>
      <c r="N8087">
        <v>1</v>
      </c>
      <c r="P8087" t="s">
        <v>91</v>
      </c>
    </row>
    <row r="8088" spans="1:16" x14ac:dyDescent="0.25">
      <c r="A8088" s="13">
        <v>2230</v>
      </c>
      <c r="B8088" s="11" t="s">
        <v>1107</v>
      </c>
      <c r="C8088" t="s">
        <v>720</v>
      </c>
      <c r="D8088">
        <v>344</v>
      </c>
      <c r="E8088" t="s">
        <v>115</v>
      </c>
      <c r="F8088" t="s">
        <v>2</v>
      </c>
      <c r="G8088" s="11" t="str">
        <f>VLOOKUP(F8088,Sheet1!$A$1:$E$2471,2,FALSE)</f>
        <v>BANKCARD CENTER PO BOX 982238</v>
      </c>
      <c r="H8088" s="11" t="str">
        <f>VLOOKUP(F8088,Sheet1!$A$1:$E$2471,3,FALSE)</f>
        <v>EL PASO</v>
      </c>
      <c r="I8088" s="11" t="str">
        <f>VLOOKUP(F8088,Sheet1!$A$1:$E$2471,4,FALSE)</f>
        <v>TX</v>
      </c>
      <c r="J8088" s="11" t="str">
        <f>VLOOKUP(F8088,Sheet1!$A$1:$E$2471,5,FALSE)</f>
        <v>79998-2238</v>
      </c>
      <c r="K8088" s="2">
        <v>295</v>
      </c>
      <c r="L8088" s="1">
        <v>43147</v>
      </c>
      <c r="M8088">
        <v>0</v>
      </c>
      <c r="N8088">
        <v>1</v>
      </c>
      <c r="P8088" t="s">
        <v>91</v>
      </c>
    </row>
    <row r="8089" spans="1:16" x14ac:dyDescent="0.25">
      <c r="A8089" s="13">
        <v>2230</v>
      </c>
      <c r="B8089" s="11" t="s">
        <v>1107</v>
      </c>
      <c r="C8089" t="s">
        <v>720</v>
      </c>
      <c r="D8089">
        <v>344</v>
      </c>
      <c r="E8089" t="s">
        <v>115</v>
      </c>
      <c r="F8089" t="s">
        <v>126</v>
      </c>
      <c r="G8089" s="11" t="str">
        <f>VLOOKUP(F8089,Sheet1!$A$1:$E$2471,2,FALSE)</f>
        <v>..</v>
      </c>
      <c r="H8089" s="11" t="str">
        <f>VLOOKUP(F8089,Sheet1!$A$1:$E$2471,3,FALSE)</f>
        <v>PORTLAND</v>
      </c>
      <c r="I8089" s="11" t="str">
        <f>VLOOKUP(F8089,Sheet1!$A$1:$E$2471,4,FALSE)</f>
        <v>OR</v>
      </c>
      <c r="J8089" s="11" t="str">
        <f>VLOOKUP(F8089,Sheet1!$A$1:$E$2471,5,FALSE)</f>
        <v>97219</v>
      </c>
      <c r="K8089" s="2">
        <v>295</v>
      </c>
      <c r="L8089" s="1">
        <v>43231</v>
      </c>
      <c r="M8089">
        <v>0</v>
      </c>
      <c r="N8089">
        <v>1</v>
      </c>
      <c r="P8089" t="s">
        <v>91</v>
      </c>
    </row>
    <row r="8090" spans="1:16" x14ac:dyDescent="0.25">
      <c r="A8090" s="13">
        <v>2230</v>
      </c>
      <c r="B8090" s="11" t="s">
        <v>1107</v>
      </c>
      <c r="C8090" t="s">
        <v>720</v>
      </c>
      <c r="D8090">
        <v>344</v>
      </c>
      <c r="E8090" t="s">
        <v>115</v>
      </c>
      <c r="F8090" t="s">
        <v>2</v>
      </c>
      <c r="G8090" s="11" t="str">
        <f>VLOOKUP(F8090,Sheet1!$A$1:$E$2471,2,FALSE)</f>
        <v>BANKCARD CENTER PO BOX 982238</v>
      </c>
      <c r="H8090" s="11" t="str">
        <f>VLOOKUP(F8090,Sheet1!$A$1:$E$2471,3,FALSE)</f>
        <v>EL PASO</v>
      </c>
      <c r="I8090" s="11" t="str">
        <f>VLOOKUP(F8090,Sheet1!$A$1:$E$2471,4,FALSE)</f>
        <v>TX</v>
      </c>
      <c r="J8090" s="11" t="str">
        <f>VLOOKUP(F8090,Sheet1!$A$1:$E$2471,5,FALSE)</f>
        <v>79998-2238</v>
      </c>
      <c r="K8090" s="2">
        <v>1200</v>
      </c>
      <c r="L8090" s="1">
        <v>43179</v>
      </c>
      <c r="M8090">
        <v>0</v>
      </c>
      <c r="N8090">
        <v>1</v>
      </c>
      <c r="P8090" t="s">
        <v>91</v>
      </c>
    </row>
    <row r="8091" spans="1:16" x14ac:dyDescent="0.25">
      <c r="A8091" s="13">
        <v>2230</v>
      </c>
      <c r="B8091" s="11" t="s">
        <v>1107</v>
      </c>
      <c r="C8091" t="s">
        <v>720</v>
      </c>
      <c r="D8091">
        <v>353</v>
      </c>
      <c r="E8091" t="s">
        <v>97</v>
      </c>
      <c r="F8091" t="s">
        <v>159</v>
      </c>
      <c r="G8091" s="11" t="str">
        <f>VLOOKUP(F8091,Sheet1!$A$1:$E$2471,2,FALSE)</f>
        <v xml:space="preserve">3083 NE 49TH PLACE #104 </v>
      </c>
      <c r="H8091" s="11" t="str">
        <f>VLOOKUP(F8091,Sheet1!$A$1:$E$2471,3,FALSE)</f>
        <v>HILLSBORO</v>
      </c>
      <c r="I8091" s="11" t="str">
        <f>VLOOKUP(F8091,Sheet1!$A$1:$E$2471,4,FALSE)</f>
        <v>OR</v>
      </c>
      <c r="J8091" s="11" t="str">
        <f>VLOOKUP(F8091,Sheet1!$A$1:$E$2471,5,FALSE)</f>
        <v>97124-6009</v>
      </c>
      <c r="K8091" s="2">
        <v>21</v>
      </c>
      <c r="L8091" s="1">
        <v>43217</v>
      </c>
      <c r="M8091">
        <v>0</v>
      </c>
      <c r="N8091">
        <v>1</v>
      </c>
      <c r="P8091" t="s">
        <v>91</v>
      </c>
    </row>
    <row r="8092" spans="1:16" x14ac:dyDescent="0.25">
      <c r="A8092" s="13">
        <v>2230</v>
      </c>
      <c r="B8092" s="11" t="s">
        <v>1107</v>
      </c>
      <c r="C8092" t="s">
        <v>720</v>
      </c>
      <c r="D8092">
        <v>355</v>
      </c>
      <c r="E8092" t="s">
        <v>98</v>
      </c>
      <c r="F8092" t="s">
        <v>159</v>
      </c>
      <c r="G8092" s="11" t="str">
        <f>VLOOKUP(F8092,Sheet1!$A$1:$E$2471,2,FALSE)</f>
        <v xml:space="preserve">3083 NE 49TH PLACE #104 </v>
      </c>
      <c r="H8092" s="11" t="str">
        <f>VLOOKUP(F8092,Sheet1!$A$1:$E$2471,3,FALSE)</f>
        <v>HILLSBORO</v>
      </c>
      <c r="I8092" s="11" t="str">
        <f>VLOOKUP(F8092,Sheet1!$A$1:$E$2471,4,FALSE)</f>
        <v>OR</v>
      </c>
      <c r="J8092" s="11" t="str">
        <f>VLOOKUP(F8092,Sheet1!$A$1:$E$2471,5,FALSE)</f>
        <v>97124-6009</v>
      </c>
      <c r="K8092" s="2">
        <v>15.5</v>
      </c>
      <c r="L8092" s="1">
        <v>43042</v>
      </c>
      <c r="M8092">
        <v>0</v>
      </c>
      <c r="N8092">
        <v>1</v>
      </c>
      <c r="P8092" t="s">
        <v>91</v>
      </c>
    </row>
    <row r="8093" spans="1:16" x14ac:dyDescent="0.25">
      <c r="A8093" s="13">
        <v>2230</v>
      </c>
      <c r="B8093" s="11" t="s">
        <v>1107</v>
      </c>
      <c r="C8093" t="s">
        <v>720</v>
      </c>
      <c r="D8093">
        <v>410</v>
      </c>
      <c r="E8093" t="s">
        <v>99</v>
      </c>
      <c r="F8093" t="s">
        <v>2</v>
      </c>
      <c r="G8093" s="11" t="str">
        <f>VLOOKUP(F8093,Sheet1!$A$1:$E$2471,2,FALSE)</f>
        <v>BANKCARD CENTER PO BOX 982238</v>
      </c>
      <c r="H8093" s="11" t="str">
        <f>VLOOKUP(F8093,Sheet1!$A$1:$E$2471,3,FALSE)</f>
        <v>EL PASO</v>
      </c>
      <c r="I8093" s="11" t="str">
        <f>VLOOKUP(F8093,Sheet1!$A$1:$E$2471,4,FALSE)</f>
        <v>TX</v>
      </c>
      <c r="J8093" s="11" t="str">
        <f>VLOOKUP(F8093,Sheet1!$A$1:$E$2471,5,FALSE)</f>
        <v>79998-2238</v>
      </c>
      <c r="K8093" s="2">
        <v>199.96</v>
      </c>
      <c r="L8093" s="1">
        <v>43116</v>
      </c>
      <c r="M8093">
        <v>0</v>
      </c>
      <c r="N8093">
        <v>1</v>
      </c>
      <c r="P8093" t="s">
        <v>91</v>
      </c>
    </row>
    <row r="8094" spans="1:16" x14ac:dyDescent="0.25">
      <c r="A8094" s="13">
        <v>2230</v>
      </c>
      <c r="B8094" s="11" t="s">
        <v>1107</v>
      </c>
      <c r="C8094" t="s">
        <v>720</v>
      </c>
      <c r="D8094">
        <v>410</v>
      </c>
      <c r="E8094" t="s">
        <v>99</v>
      </c>
      <c r="F8094" t="s">
        <v>2</v>
      </c>
      <c r="G8094" s="11" t="str">
        <f>VLOOKUP(F8094,Sheet1!$A$1:$E$2471,2,FALSE)</f>
        <v>BANKCARD CENTER PO BOX 982238</v>
      </c>
      <c r="H8094" s="11" t="str">
        <f>VLOOKUP(F8094,Sheet1!$A$1:$E$2471,3,FALSE)</f>
        <v>EL PASO</v>
      </c>
      <c r="I8094" s="11" t="str">
        <f>VLOOKUP(F8094,Sheet1!$A$1:$E$2471,4,FALSE)</f>
        <v>TX</v>
      </c>
      <c r="J8094" s="11" t="str">
        <f>VLOOKUP(F8094,Sheet1!$A$1:$E$2471,5,FALSE)</f>
        <v>79998-2238</v>
      </c>
      <c r="K8094" s="2">
        <v>104.75</v>
      </c>
      <c r="L8094" s="1">
        <v>43179</v>
      </c>
      <c r="M8094">
        <v>0</v>
      </c>
      <c r="N8094">
        <v>1</v>
      </c>
      <c r="P8094" t="s">
        <v>91</v>
      </c>
    </row>
    <row r="8095" spans="1:16" x14ac:dyDescent="0.25">
      <c r="A8095" s="13">
        <v>2230</v>
      </c>
      <c r="B8095" s="11" t="s">
        <v>1107</v>
      </c>
      <c r="C8095" t="s">
        <v>720</v>
      </c>
      <c r="D8095">
        <v>410</v>
      </c>
      <c r="E8095" t="s">
        <v>99</v>
      </c>
      <c r="F8095" t="s">
        <v>207</v>
      </c>
      <c r="G8095" s="11" t="str">
        <f>VLOOKUP(F8095,Sheet1!$A$1:$E$2471,2,FALSE)</f>
        <v xml:space="preserve">PO BOX 367 </v>
      </c>
      <c r="H8095" s="11" t="str">
        <f>VLOOKUP(F8095,Sheet1!$A$1:$E$2471,3,FALSE)</f>
        <v>GRESHAM</v>
      </c>
      <c r="I8095" s="11" t="str">
        <f>VLOOKUP(F8095,Sheet1!$A$1:$E$2471,4,FALSE)</f>
        <v>OR</v>
      </c>
      <c r="J8095" s="11" t="str">
        <f>VLOOKUP(F8095,Sheet1!$A$1:$E$2471,5,FALSE)</f>
        <v>97030-0000</v>
      </c>
      <c r="K8095" s="2">
        <v>300</v>
      </c>
      <c r="L8095" s="1">
        <v>42944</v>
      </c>
      <c r="M8095">
        <v>100118773</v>
      </c>
      <c r="N8095">
        <v>1</v>
      </c>
      <c r="P8095" t="s">
        <v>91</v>
      </c>
    </row>
    <row r="8096" spans="1:16" x14ac:dyDescent="0.25">
      <c r="A8096" s="13">
        <v>2230</v>
      </c>
      <c r="B8096" s="11" t="s">
        <v>1107</v>
      </c>
      <c r="C8096" t="s">
        <v>720</v>
      </c>
      <c r="D8096">
        <v>410</v>
      </c>
      <c r="E8096" t="s">
        <v>99</v>
      </c>
      <c r="F8096" t="s">
        <v>745</v>
      </c>
      <c r="G8096" s="11" t="e">
        <f>VLOOKUP(F8096,Sheet1!$A$1:$E$2471,2,FALSE)</f>
        <v>#N/A</v>
      </c>
      <c r="H8096" s="11" t="e">
        <f>VLOOKUP(F8096,Sheet1!$A$1:$E$2471,3,FALSE)</f>
        <v>#N/A</v>
      </c>
      <c r="I8096" s="11" t="e">
        <f>VLOOKUP(F8096,Sheet1!$A$1:$E$2471,4,FALSE)</f>
        <v>#N/A</v>
      </c>
      <c r="J8096" s="11" t="e">
        <f>VLOOKUP(F8096,Sheet1!$A$1:$E$2471,5,FALSE)</f>
        <v>#N/A</v>
      </c>
      <c r="K8096" s="2">
        <v>198.39</v>
      </c>
      <c r="L8096" s="1">
        <v>42936</v>
      </c>
      <c r="M8096">
        <v>100118755</v>
      </c>
      <c r="N8096">
        <v>1</v>
      </c>
      <c r="P8096" t="s">
        <v>91</v>
      </c>
    </row>
    <row r="8097" spans="1:16" x14ac:dyDescent="0.25">
      <c r="A8097" s="13">
        <v>2230</v>
      </c>
      <c r="B8097" s="11" t="s">
        <v>1107</v>
      </c>
      <c r="C8097" t="s">
        <v>720</v>
      </c>
      <c r="D8097">
        <v>410</v>
      </c>
      <c r="E8097" t="s">
        <v>99</v>
      </c>
      <c r="F8097" t="s">
        <v>746</v>
      </c>
      <c r="G8097" s="11" t="str">
        <f>VLOOKUP(F8097,Sheet1!$A$1:$E$2471,2,FALSE)</f>
        <v xml:space="preserve">2235 EXECUTIVE CIRCLE </v>
      </c>
      <c r="H8097" s="11" t="str">
        <f>VLOOKUP(F8097,Sheet1!$A$1:$E$2471,3,FALSE)</f>
        <v>COLORADO SPRINGS</v>
      </c>
      <c r="I8097" s="11" t="str">
        <f>VLOOKUP(F8097,Sheet1!$A$1:$E$2471,4,FALSE)</f>
        <v>CO</v>
      </c>
      <c r="J8097" s="11" t="str">
        <f>VLOOKUP(F8097,Sheet1!$A$1:$E$2471,5,FALSE)</f>
        <v>80906</v>
      </c>
      <c r="K8097" s="2">
        <v>42.07</v>
      </c>
      <c r="L8097" s="1">
        <v>42936</v>
      </c>
      <c r="M8097">
        <v>100118761</v>
      </c>
      <c r="N8097">
        <v>1</v>
      </c>
      <c r="P8097" t="s">
        <v>91</v>
      </c>
    </row>
    <row r="8098" spans="1:16" x14ac:dyDescent="0.25">
      <c r="A8098" s="13">
        <v>2230</v>
      </c>
      <c r="B8098" s="11" t="s">
        <v>1107</v>
      </c>
      <c r="C8098" t="s">
        <v>720</v>
      </c>
      <c r="D8098">
        <v>410</v>
      </c>
      <c r="E8098" t="s">
        <v>99</v>
      </c>
      <c r="F8098" t="s">
        <v>2</v>
      </c>
      <c r="G8098" s="11" t="str">
        <f>VLOOKUP(F8098,Sheet1!$A$1:$E$2471,2,FALSE)</f>
        <v>BANKCARD CENTER PO BOX 982238</v>
      </c>
      <c r="H8098" s="11" t="str">
        <f>VLOOKUP(F8098,Sheet1!$A$1:$E$2471,3,FALSE)</f>
        <v>EL PASO</v>
      </c>
      <c r="I8098" s="11" t="str">
        <f>VLOOKUP(F8098,Sheet1!$A$1:$E$2471,4,FALSE)</f>
        <v>TX</v>
      </c>
      <c r="J8098" s="11" t="str">
        <f>VLOOKUP(F8098,Sheet1!$A$1:$E$2471,5,FALSE)</f>
        <v>79998-2238</v>
      </c>
      <c r="K8098" s="2">
        <v>30.9</v>
      </c>
      <c r="L8098" s="1">
        <v>42998</v>
      </c>
      <c r="M8098">
        <v>0</v>
      </c>
      <c r="N8098">
        <v>1</v>
      </c>
      <c r="P8098" t="s">
        <v>91</v>
      </c>
    </row>
    <row r="8099" spans="1:16" x14ac:dyDescent="0.25">
      <c r="A8099" s="13">
        <v>2230</v>
      </c>
      <c r="B8099" s="11" t="s">
        <v>1107</v>
      </c>
      <c r="C8099" t="s">
        <v>720</v>
      </c>
      <c r="D8099">
        <v>410</v>
      </c>
      <c r="E8099" t="s">
        <v>99</v>
      </c>
      <c r="F8099" t="s">
        <v>2</v>
      </c>
      <c r="G8099" s="11" t="str">
        <f>VLOOKUP(F8099,Sheet1!$A$1:$E$2471,2,FALSE)</f>
        <v>BANKCARD CENTER PO BOX 982238</v>
      </c>
      <c r="H8099" s="11" t="str">
        <f>VLOOKUP(F8099,Sheet1!$A$1:$E$2471,3,FALSE)</f>
        <v>EL PASO</v>
      </c>
      <c r="I8099" s="11" t="str">
        <f>VLOOKUP(F8099,Sheet1!$A$1:$E$2471,4,FALSE)</f>
        <v>TX</v>
      </c>
      <c r="J8099" s="11" t="str">
        <f>VLOOKUP(F8099,Sheet1!$A$1:$E$2471,5,FALSE)</f>
        <v>79998-2238</v>
      </c>
      <c r="K8099" s="2">
        <v>71.02</v>
      </c>
      <c r="L8099" s="1">
        <v>42956</v>
      </c>
      <c r="M8099">
        <v>0</v>
      </c>
      <c r="N8099">
        <v>1</v>
      </c>
      <c r="P8099" t="s">
        <v>91</v>
      </c>
    </row>
    <row r="8100" spans="1:16" x14ac:dyDescent="0.25">
      <c r="A8100" s="13">
        <v>2230</v>
      </c>
      <c r="B8100" s="11" t="s">
        <v>1107</v>
      </c>
      <c r="C8100" t="s">
        <v>720</v>
      </c>
      <c r="D8100">
        <v>410</v>
      </c>
      <c r="E8100" t="s">
        <v>99</v>
      </c>
      <c r="F8100" t="s">
        <v>747</v>
      </c>
      <c r="G8100" s="11" t="str">
        <f>VLOOKUP(F8100,Sheet1!$A$1:$E$2471,2,FALSE)</f>
        <v xml:space="preserve">13059 E PEAKVIEW AVE </v>
      </c>
      <c r="H8100" s="11" t="str">
        <f>VLOOKUP(F8100,Sheet1!$A$1:$E$2471,3,FALSE)</f>
        <v>CENTENNIAL</v>
      </c>
      <c r="I8100" s="11" t="str">
        <f>VLOOKUP(F8100,Sheet1!$A$1:$E$2471,4,FALSE)</f>
        <v>CO</v>
      </c>
      <c r="J8100" s="11" t="str">
        <f>VLOOKUP(F8100,Sheet1!$A$1:$E$2471,5,FALSE)</f>
        <v>80111</v>
      </c>
      <c r="K8100" s="2">
        <v>252</v>
      </c>
      <c r="L8100" s="1">
        <v>42993</v>
      </c>
      <c r="M8100">
        <v>0</v>
      </c>
      <c r="N8100">
        <v>1</v>
      </c>
      <c r="P8100" t="s">
        <v>91</v>
      </c>
    </row>
    <row r="8101" spans="1:16" x14ac:dyDescent="0.25">
      <c r="A8101" s="13">
        <v>2230</v>
      </c>
      <c r="B8101" s="11" t="s">
        <v>1107</v>
      </c>
      <c r="C8101" t="s">
        <v>720</v>
      </c>
      <c r="D8101">
        <v>410</v>
      </c>
      <c r="E8101" t="s">
        <v>99</v>
      </c>
      <c r="F8101" t="s">
        <v>747</v>
      </c>
      <c r="G8101" s="11" t="str">
        <f>VLOOKUP(F8101,Sheet1!$A$1:$E$2471,2,FALSE)</f>
        <v xml:space="preserve">13059 E PEAKVIEW AVE </v>
      </c>
      <c r="H8101" s="11" t="str">
        <f>VLOOKUP(F8101,Sheet1!$A$1:$E$2471,3,FALSE)</f>
        <v>CENTENNIAL</v>
      </c>
      <c r="I8101" s="11" t="str">
        <f>VLOOKUP(F8101,Sheet1!$A$1:$E$2471,4,FALSE)</f>
        <v>CO</v>
      </c>
      <c r="J8101" s="11" t="str">
        <f>VLOOKUP(F8101,Sheet1!$A$1:$E$2471,5,FALSE)</f>
        <v>80111</v>
      </c>
      <c r="K8101" s="2">
        <v>252</v>
      </c>
      <c r="L8101" s="1">
        <v>43014</v>
      </c>
      <c r="M8101">
        <v>100119069</v>
      </c>
      <c r="N8101">
        <v>1</v>
      </c>
      <c r="P8101" t="s">
        <v>91</v>
      </c>
    </row>
    <row r="8102" spans="1:16" x14ac:dyDescent="0.25">
      <c r="A8102" s="13">
        <v>2230</v>
      </c>
      <c r="B8102" s="11" t="s">
        <v>1107</v>
      </c>
      <c r="C8102" t="s">
        <v>720</v>
      </c>
      <c r="D8102">
        <v>410</v>
      </c>
      <c r="E8102" t="s">
        <v>99</v>
      </c>
      <c r="F8102" t="s">
        <v>745</v>
      </c>
      <c r="G8102" s="11" t="e">
        <f>VLOOKUP(F8102,Sheet1!$A$1:$E$2471,2,FALSE)</f>
        <v>#N/A</v>
      </c>
      <c r="H8102" s="11" t="e">
        <f>VLOOKUP(F8102,Sheet1!$A$1:$E$2471,3,FALSE)</f>
        <v>#N/A</v>
      </c>
      <c r="I8102" s="11" t="e">
        <f>VLOOKUP(F8102,Sheet1!$A$1:$E$2471,4,FALSE)</f>
        <v>#N/A</v>
      </c>
      <c r="J8102" s="11" t="e">
        <f>VLOOKUP(F8102,Sheet1!$A$1:$E$2471,5,FALSE)</f>
        <v>#N/A</v>
      </c>
      <c r="K8102" s="2">
        <v>69.989999999999995</v>
      </c>
      <c r="L8102" s="1">
        <v>42993</v>
      </c>
      <c r="M8102">
        <v>100118971</v>
      </c>
      <c r="N8102">
        <v>1</v>
      </c>
      <c r="P8102" t="s">
        <v>91</v>
      </c>
    </row>
    <row r="8103" spans="1:16" x14ac:dyDescent="0.25">
      <c r="A8103" s="13">
        <v>2230</v>
      </c>
      <c r="B8103" s="11" t="s">
        <v>1107</v>
      </c>
      <c r="C8103" t="s">
        <v>720</v>
      </c>
      <c r="D8103">
        <v>410</v>
      </c>
      <c r="E8103" t="s">
        <v>99</v>
      </c>
      <c r="F8103" t="s">
        <v>745</v>
      </c>
      <c r="G8103" s="11" t="e">
        <f>VLOOKUP(F8103,Sheet1!$A$1:$E$2471,2,FALSE)</f>
        <v>#N/A</v>
      </c>
      <c r="H8103" s="11" t="e">
        <f>VLOOKUP(F8103,Sheet1!$A$1:$E$2471,3,FALSE)</f>
        <v>#N/A</v>
      </c>
      <c r="I8103" s="11" t="e">
        <f>VLOOKUP(F8103,Sheet1!$A$1:$E$2471,4,FALSE)</f>
        <v>#N/A</v>
      </c>
      <c r="J8103" s="11" t="e">
        <f>VLOOKUP(F8103,Sheet1!$A$1:$E$2471,5,FALSE)</f>
        <v>#N/A</v>
      </c>
      <c r="K8103" s="2">
        <v>1637.99</v>
      </c>
      <c r="L8103" s="1">
        <v>43007</v>
      </c>
      <c r="M8103">
        <v>100119050</v>
      </c>
      <c r="N8103">
        <v>1</v>
      </c>
      <c r="P8103" t="s">
        <v>91</v>
      </c>
    </row>
    <row r="8104" spans="1:16" x14ac:dyDescent="0.25">
      <c r="A8104" s="13">
        <v>2230</v>
      </c>
      <c r="B8104" s="11" t="s">
        <v>1107</v>
      </c>
      <c r="C8104" t="s">
        <v>720</v>
      </c>
      <c r="D8104">
        <v>410</v>
      </c>
      <c r="E8104" t="s">
        <v>99</v>
      </c>
      <c r="F8104" t="s">
        <v>748</v>
      </c>
      <c r="G8104" s="11" t="str">
        <f>VLOOKUP(F8104,Sheet1!$A$1:$E$2471,2,FALSE)</f>
        <v xml:space="preserve">8001 BLOOMINGTON FREEWAY </v>
      </c>
      <c r="H8104" s="11" t="str">
        <f>VLOOKUP(F8104,Sheet1!$A$1:$E$2471,3,FALSE)</f>
        <v>BLOOMINGTON</v>
      </c>
      <c r="I8104" s="11" t="str">
        <f>VLOOKUP(F8104,Sheet1!$A$1:$E$2471,4,FALSE)</f>
        <v>MN</v>
      </c>
      <c r="J8104" s="11" t="str">
        <f>VLOOKUP(F8104,Sheet1!$A$1:$E$2471,5,FALSE)</f>
        <v>55420</v>
      </c>
      <c r="K8104" s="2">
        <v>1199.95</v>
      </c>
      <c r="L8104" s="1">
        <v>43014</v>
      </c>
      <c r="M8104">
        <v>100119103</v>
      </c>
      <c r="N8104">
        <v>1</v>
      </c>
      <c r="P8104" t="s">
        <v>91</v>
      </c>
    </row>
    <row r="8105" spans="1:16" x14ac:dyDescent="0.25">
      <c r="A8105" s="13">
        <v>2230</v>
      </c>
      <c r="B8105" s="11" t="s">
        <v>1107</v>
      </c>
      <c r="C8105" t="s">
        <v>720</v>
      </c>
      <c r="D8105">
        <v>410</v>
      </c>
      <c r="E8105" t="s">
        <v>99</v>
      </c>
      <c r="F8105" t="s">
        <v>746</v>
      </c>
      <c r="G8105" s="11" t="str">
        <f>VLOOKUP(F8105,Sheet1!$A$1:$E$2471,2,FALSE)</f>
        <v xml:space="preserve">2235 EXECUTIVE CIRCLE </v>
      </c>
      <c r="H8105" s="11" t="str">
        <f>VLOOKUP(F8105,Sheet1!$A$1:$E$2471,3,FALSE)</f>
        <v>COLORADO SPRINGS</v>
      </c>
      <c r="I8105" s="11" t="str">
        <f>VLOOKUP(F8105,Sheet1!$A$1:$E$2471,4,FALSE)</f>
        <v>CO</v>
      </c>
      <c r="J8105" s="11" t="str">
        <f>VLOOKUP(F8105,Sheet1!$A$1:$E$2471,5,FALSE)</f>
        <v>80906</v>
      </c>
      <c r="K8105" s="2">
        <v>64.599999999999994</v>
      </c>
      <c r="L8105" s="1">
        <v>43007</v>
      </c>
      <c r="M8105">
        <v>100119062</v>
      </c>
      <c r="N8105">
        <v>1</v>
      </c>
      <c r="P8105" t="s">
        <v>91</v>
      </c>
    </row>
    <row r="8106" spans="1:16" x14ac:dyDescent="0.25">
      <c r="A8106" s="13">
        <v>2230</v>
      </c>
      <c r="B8106" s="11" t="s">
        <v>1107</v>
      </c>
      <c r="C8106" t="s">
        <v>720</v>
      </c>
      <c r="D8106">
        <v>410</v>
      </c>
      <c r="E8106" t="s">
        <v>99</v>
      </c>
      <c r="F8106" t="s">
        <v>746</v>
      </c>
      <c r="G8106" s="11" t="str">
        <f>VLOOKUP(F8106,Sheet1!$A$1:$E$2471,2,FALSE)</f>
        <v xml:space="preserve">2235 EXECUTIVE CIRCLE </v>
      </c>
      <c r="H8106" s="11" t="str">
        <f>VLOOKUP(F8106,Sheet1!$A$1:$E$2471,3,FALSE)</f>
        <v>COLORADO SPRINGS</v>
      </c>
      <c r="I8106" s="11" t="str">
        <f>VLOOKUP(F8106,Sheet1!$A$1:$E$2471,4,FALSE)</f>
        <v>CO</v>
      </c>
      <c r="J8106" s="11" t="str">
        <f>VLOOKUP(F8106,Sheet1!$A$1:$E$2471,5,FALSE)</f>
        <v>80906</v>
      </c>
      <c r="K8106" s="2">
        <v>47.9</v>
      </c>
      <c r="L8106" s="1">
        <v>43007</v>
      </c>
      <c r="M8106">
        <v>100119062</v>
      </c>
      <c r="N8106">
        <v>1</v>
      </c>
      <c r="P8106" t="s">
        <v>91</v>
      </c>
    </row>
    <row r="8107" spans="1:16" x14ac:dyDescent="0.25">
      <c r="A8107" s="13">
        <v>2230</v>
      </c>
      <c r="B8107" s="11" t="s">
        <v>1107</v>
      </c>
      <c r="C8107" t="s">
        <v>720</v>
      </c>
      <c r="D8107">
        <v>410</v>
      </c>
      <c r="E8107" t="s">
        <v>99</v>
      </c>
      <c r="F8107" t="s">
        <v>747</v>
      </c>
      <c r="G8107" s="11" t="str">
        <f>VLOOKUP(F8107,Sheet1!$A$1:$E$2471,2,FALSE)</f>
        <v xml:space="preserve">13059 E PEAKVIEW AVE </v>
      </c>
      <c r="H8107" s="11" t="str">
        <f>VLOOKUP(F8107,Sheet1!$A$1:$E$2471,3,FALSE)</f>
        <v>CENTENNIAL</v>
      </c>
      <c r="I8107" s="11" t="str">
        <f>VLOOKUP(F8107,Sheet1!$A$1:$E$2471,4,FALSE)</f>
        <v>CO</v>
      </c>
      <c r="J8107" s="11" t="str">
        <f>VLOOKUP(F8107,Sheet1!$A$1:$E$2471,5,FALSE)</f>
        <v>80111</v>
      </c>
      <c r="K8107" s="2">
        <v>726</v>
      </c>
      <c r="L8107" s="1">
        <v>43021</v>
      </c>
      <c r="M8107">
        <v>100119133</v>
      </c>
      <c r="N8107">
        <v>1</v>
      </c>
      <c r="P8107" t="s">
        <v>91</v>
      </c>
    </row>
    <row r="8108" spans="1:16" x14ac:dyDescent="0.25">
      <c r="A8108" s="13">
        <v>2230</v>
      </c>
      <c r="B8108" s="11" t="s">
        <v>1107</v>
      </c>
      <c r="C8108" t="s">
        <v>720</v>
      </c>
      <c r="D8108">
        <v>410</v>
      </c>
      <c r="E8108" t="s">
        <v>99</v>
      </c>
      <c r="F8108" t="s">
        <v>159</v>
      </c>
      <c r="G8108" s="11" t="str">
        <f>VLOOKUP(F8108,Sheet1!$A$1:$E$2471,2,FALSE)</f>
        <v xml:space="preserve">3083 NE 49TH PLACE #104 </v>
      </c>
      <c r="H8108" s="11" t="str">
        <f>VLOOKUP(F8108,Sheet1!$A$1:$E$2471,3,FALSE)</f>
        <v>HILLSBORO</v>
      </c>
      <c r="I8108" s="11" t="str">
        <f>VLOOKUP(F8108,Sheet1!$A$1:$E$2471,4,FALSE)</f>
        <v>OR</v>
      </c>
      <c r="J8108" s="11" t="str">
        <f>VLOOKUP(F8108,Sheet1!$A$1:$E$2471,5,FALSE)</f>
        <v>97124-6009</v>
      </c>
      <c r="K8108" s="2">
        <v>15.5</v>
      </c>
      <c r="L8108" s="1">
        <v>43042</v>
      </c>
      <c r="M8108">
        <v>0</v>
      </c>
      <c r="N8108">
        <v>1</v>
      </c>
      <c r="P8108" t="s">
        <v>91</v>
      </c>
    </row>
    <row r="8109" spans="1:16" x14ac:dyDescent="0.25">
      <c r="A8109" s="13">
        <v>2230</v>
      </c>
      <c r="B8109" s="11" t="s">
        <v>1107</v>
      </c>
      <c r="C8109" t="s">
        <v>720</v>
      </c>
      <c r="D8109">
        <v>410</v>
      </c>
      <c r="E8109" t="s">
        <v>99</v>
      </c>
      <c r="F8109" t="s">
        <v>749</v>
      </c>
      <c r="G8109" s="11" t="str">
        <f>VLOOKUP(F8109,Sheet1!$A$1:$E$2471,2,FALSE)</f>
        <v xml:space="preserve">P O BOX 184 </v>
      </c>
      <c r="H8109" s="11" t="str">
        <f>VLOOKUP(F8109,Sheet1!$A$1:$E$2471,3,FALSE)</f>
        <v>AMBRIDGE</v>
      </c>
      <c r="I8109" s="11" t="str">
        <f>VLOOKUP(F8109,Sheet1!$A$1:$E$2471,4,FALSE)</f>
        <v>PA</v>
      </c>
      <c r="J8109" s="11" t="str">
        <f>VLOOKUP(F8109,Sheet1!$A$1:$E$2471,5,FALSE)</f>
        <v>15003-0000</v>
      </c>
      <c r="K8109" s="2">
        <v>90.25</v>
      </c>
      <c r="L8109" s="1">
        <v>43028</v>
      </c>
      <c r="M8109">
        <v>100119197</v>
      </c>
      <c r="N8109">
        <v>1</v>
      </c>
      <c r="P8109" t="s">
        <v>91</v>
      </c>
    </row>
    <row r="8110" spans="1:16" x14ac:dyDescent="0.25">
      <c r="A8110" s="13">
        <v>2230</v>
      </c>
      <c r="B8110" s="11" t="s">
        <v>1107</v>
      </c>
      <c r="C8110" t="s">
        <v>720</v>
      </c>
      <c r="D8110">
        <v>410</v>
      </c>
      <c r="E8110" t="s">
        <v>99</v>
      </c>
      <c r="F8110" t="s">
        <v>750</v>
      </c>
      <c r="G8110" s="11" t="str">
        <f>VLOOKUP(F8110,Sheet1!$A$1:$E$2471,2,FALSE)</f>
        <v xml:space="preserve">29 SCHOOLHOUSE ROAD </v>
      </c>
      <c r="H8110" s="11" t="str">
        <f>VLOOKUP(F8110,Sheet1!$A$1:$E$2471,3,FALSE)</f>
        <v>SOMERSET</v>
      </c>
      <c r="I8110" s="11" t="str">
        <f>VLOOKUP(F8110,Sheet1!$A$1:$E$2471,4,FALSE)</f>
        <v>NJ</v>
      </c>
      <c r="J8110" s="11" t="str">
        <f>VLOOKUP(F8110,Sheet1!$A$1:$E$2471,5,FALSE)</f>
        <v>08875-6724</v>
      </c>
      <c r="K8110" s="2">
        <v>160</v>
      </c>
      <c r="L8110" s="1">
        <v>43021</v>
      </c>
      <c r="M8110">
        <v>100119149</v>
      </c>
      <c r="N8110">
        <v>1</v>
      </c>
      <c r="P8110" t="s">
        <v>91</v>
      </c>
    </row>
    <row r="8111" spans="1:16" x14ac:dyDescent="0.25">
      <c r="A8111" s="13">
        <v>2230</v>
      </c>
      <c r="B8111" s="11" t="s">
        <v>1107</v>
      </c>
      <c r="C8111" t="s">
        <v>720</v>
      </c>
      <c r="D8111">
        <v>410</v>
      </c>
      <c r="E8111" t="s">
        <v>99</v>
      </c>
      <c r="F8111" t="s">
        <v>745</v>
      </c>
      <c r="G8111" s="11" t="e">
        <f>VLOOKUP(F8111,Sheet1!$A$1:$E$2471,2,FALSE)</f>
        <v>#N/A</v>
      </c>
      <c r="H8111" s="11" t="e">
        <f>VLOOKUP(F8111,Sheet1!$A$1:$E$2471,3,FALSE)</f>
        <v>#N/A</v>
      </c>
      <c r="I8111" s="11" t="e">
        <f>VLOOKUP(F8111,Sheet1!$A$1:$E$2471,4,FALSE)</f>
        <v>#N/A</v>
      </c>
      <c r="J8111" s="11" t="e">
        <f>VLOOKUP(F8111,Sheet1!$A$1:$E$2471,5,FALSE)</f>
        <v>#N/A</v>
      </c>
      <c r="K8111" s="2">
        <v>59</v>
      </c>
      <c r="L8111" s="1">
        <v>43021</v>
      </c>
      <c r="M8111">
        <v>100119151</v>
      </c>
      <c r="N8111">
        <v>1</v>
      </c>
      <c r="P8111" t="s">
        <v>91</v>
      </c>
    </row>
    <row r="8112" spans="1:16" x14ac:dyDescent="0.25">
      <c r="A8112" s="13">
        <v>2230</v>
      </c>
      <c r="B8112" s="11" t="s">
        <v>1107</v>
      </c>
      <c r="C8112" t="s">
        <v>720</v>
      </c>
      <c r="D8112">
        <v>410</v>
      </c>
      <c r="E8112" t="s">
        <v>99</v>
      </c>
      <c r="F8112" t="s">
        <v>745</v>
      </c>
      <c r="G8112" s="11" t="e">
        <f>VLOOKUP(F8112,Sheet1!$A$1:$E$2471,2,FALSE)</f>
        <v>#N/A</v>
      </c>
      <c r="H8112" s="11" t="e">
        <f>VLOOKUP(F8112,Sheet1!$A$1:$E$2471,3,FALSE)</f>
        <v>#N/A</v>
      </c>
      <c r="I8112" s="11" t="e">
        <f>VLOOKUP(F8112,Sheet1!$A$1:$E$2471,4,FALSE)</f>
        <v>#N/A</v>
      </c>
      <c r="J8112" s="11" t="e">
        <f>VLOOKUP(F8112,Sheet1!$A$1:$E$2471,5,FALSE)</f>
        <v>#N/A</v>
      </c>
      <c r="K8112" s="2">
        <v>2194.9899999999998</v>
      </c>
      <c r="L8112" s="1">
        <v>43028</v>
      </c>
      <c r="M8112">
        <v>100119203</v>
      </c>
      <c r="N8112">
        <v>1</v>
      </c>
      <c r="P8112" t="s">
        <v>91</v>
      </c>
    </row>
    <row r="8113" spans="1:16" x14ac:dyDescent="0.25">
      <c r="A8113" s="13">
        <v>2230</v>
      </c>
      <c r="B8113" s="11" t="s">
        <v>1107</v>
      </c>
      <c r="C8113" t="s">
        <v>720</v>
      </c>
      <c r="D8113">
        <v>410</v>
      </c>
      <c r="E8113" t="s">
        <v>99</v>
      </c>
      <c r="F8113" t="s">
        <v>745</v>
      </c>
      <c r="G8113" s="11" t="e">
        <f>VLOOKUP(F8113,Sheet1!$A$1:$E$2471,2,FALSE)</f>
        <v>#N/A</v>
      </c>
      <c r="H8113" s="11" t="e">
        <f>VLOOKUP(F8113,Sheet1!$A$1:$E$2471,3,FALSE)</f>
        <v>#N/A</v>
      </c>
      <c r="I8113" s="11" t="e">
        <f>VLOOKUP(F8113,Sheet1!$A$1:$E$2471,4,FALSE)</f>
        <v>#N/A</v>
      </c>
      <c r="J8113" s="11" t="e">
        <f>VLOOKUP(F8113,Sheet1!$A$1:$E$2471,5,FALSE)</f>
        <v>#N/A</v>
      </c>
      <c r="K8113" s="2">
        <v>3278</v>
      </c>
      <c r="L8113" s="1">
        <v>43056</v>
      </c>
      <c r="M8113">
        <v>100119393</v>
      </c>
      <c r="N8113">
        <v>1</v>
      </c>
      <c r="P8113" t="s">
        <v>91</v>
      </c>
    </row>
    <row r="8114" spans="1:16" x14ac:dyDescent="0.25">
      <c r="A8114" s="13">
        <v>2230</v>
      </c>
      <c r="B8114" s="11" t="s">
        <v>1107</v>
      </c>
      <c r="C8114" t="s">
        <v>720</v>
      </c>
      <c r="D8114">
        <v>410</v>
      </c>
      <c r="E8114" t="s">
        <v>99</v>
      </c>
      <c r="F8114" t="s">
        <v>745</v>
      </c>
      <c r="G8114" s="11" t="e">
        <f>VLOOKUP(F8114,Sheet1!$A$1:$E$2471,2,FALSE)</f>
        <v>#N/A</v>
      </c>
      <c r="H8114" s="11" t="e">
        <f>VLOOKUP(F8114,Sheet1!$A$1:$E$2471,3,FALSE)</f>
        <v>#N/A</v>
      </c>
      <c r="I8114" s="11" t="e">
        <f>VLOOKUP(F8114,Sheet1!$A$1:$E$2471,4,FALSE)</f>
        <v>#N/A</v>
      </c>
      <c r="J8114" s="11" t="e">
        <f>VLOOKUP(F8114,Sheet1!$A$1:$E$2471,5,FALSE)</f>
        <v>#N/A</v>
      </c>
      <c r="K8114" s="2">
        <v>2230.9899999999998</v>
      </c>
      <c r="L8114" s="1">
        <v>43035</v>
      </c>
      <c r="M8114">
        <v>100119251</v>
      </c>
      <c r="N8114">
        <v>1</v>
      </c>
      <c r="P8114" t="s">
        <v>91</v>
      </c>
    </row>
    <row r="8115" spans="1:16" x14ac:dyDescent="0.25">
      <c r="A8115" s="13">
        <v>2230</v>
      </c>
      <c r="B8115" s="11" t="s">
        <v>1107</v>
      </c>
      <c r="C8115" t="s">
        <v>720</v>
      </c>
      <c r="D8115">
        <v>410</v>
      </c>
      <c r="E8115" t="s">
        <v>99</v>
      </c>
      <c r="F8115" t="s">
        <v>745</v>
      </c>
      <c r="G8115" s="11" t="e">
        <f>VLOOKUP(F8115,Sheet1!$A$1:$E$2471,2,FALSE)</f>
        <v>#N/A</v>
      </c>
      <c r="H8115" s="11" t="e">
        <f>VLOOKUP(F8115,Sheet1!$A$1:$E$2471,3,FALSE)</f>
        <v>#N/A</v>
      </c>
      <c r="I8115" s="11" t="e">
        <f>VLOOKUP(F8115,Sheet1!$A$1:$E$2471,4,FALSE)</f>
        <v>#N/A</v>
      </c>
      <c r="J8115" s="11" t="e">
        <f>VLOOKUP(F8115,Sheet1!$A$1:$E$2471,5,FALSE)</f>
        <v>#N/A</v>
      </c>
      <c r="K8115" s="2">
        <v>168.99</v>
      </c>
      <c r="L8115" s="1">
        <v>43042</v>
      </c>
      <c r="M8115">
        <v>100119300</v>
      </c>
      <c r="N8115">
        <v>1</v>
      </c>
      <c r="P8115" t="s">
        <v>91</v>
      </c>
    </row>
    <row r="8116" spans="1:16" x14ac:dyDescent="0.25">
      <c r="A8116" s="13">
        <v>2230</v>
      </c>
      <c r="B8116" s="11" t="s">
        <v>1107</v>
      </c>
      <c r="C8116" t="s">
        <v>720</v>
      </c>
      <c r="D8116">
        <v>410</v>
      </c>
      <c r="E8116" t="s">
        <v>99</v>
      </c>
      <c r="F8116" t="s">
        <v>751</v>
      </c>
      <c r="G8116" s="11" t="str">
        <f>VLOOKUP(F8116,Sheet1!$A$1:$E$2471,2,FALSE)</f>
        <v xml:space="preserve">4520 WEAVER PARKWAY </v>
      </c>
      <c r="H8116" s="11" t="str">
        <f>VLOOKUP(F8116,Sheet1!$A$1:$E$2471,3,FALSE)</f>
        <v>WARRENVILLE</v>
      </c>
      <c r="I8116" s="11" t="str">
        <f>VLOOKUP(F8116,Sheet1!$A$1:$E$2471,4,FALSE)</f>
        <v>IL</v>
      </c>
      <c r="J8116" s="11" t="str">
        <f>VLOOKUP(F8116,Sheet1!$A$1:$E$2471,5,FALSE)</f>
        <v>60555-3927</v>
      </c>
      <c r="K8116" s="2">
        <v>725</v>
      </c>
      <c r="L8116" s="1">
        <v>43140</v>
      </c>
      <c r="M8116">
        <v>100119855</v>
      </c>
      <c r="N8116">
        <v>1</v>
      </c>
      <c r="P8116" t="s">
        <v>91</v>
      </c>
    </row>
    <row r="8117" spans="1:16" x14ac:dyDescent="0.25">
      <c r="A8117" s="13">
        <v>2230</v>
      </c>
      <c r="B8117" s="11" t="s">
        <v>1107</v>
      </c>
      <c r="C8117" t="s">
        <v>720</v>
      </c>
      <c r="D8117">
        <v>410</v>
      </c>
      <c r="E8117" t="s">
        <v>99</v>
      </c>
      <c r="F8117" t="s">
        <v>751</v>
      </c>
      <c r="G8117" s="11" t="str">
        <f>VLOOKUP(F8117,Sheet1!$A$1:$E$2471,2,FALSE)</f>
        <v xml:space="preserve">4520 WEAVER PARKWAY </v>
      </c>
      <c r="H8117" s="11" t="str">
        <f>VLOOKUP(F8117,Sheet1!$A$1:$E$2471,3,FALSE)</f>
        <v>WARRENVILLE</v>
      </c>
      <c r="I8117" s="11" t="str">
        <f>VLOOKUP(F8117,Sheet1!$A$1:$E$2471,4,FALSE)</f>
        <v>IL</v>
      </c>
      <c r="J8117" s="11" t="str">
        <f>VLOOKUP(F8117,Sheet1!$A$1:$E$2471,5,FALSE)</f>
        <v>60555-3927</v>
      </c>
      <c r="K8117" s="2">
        <v>-725</v>
      </c>
      <c r="L8117" s="1">
        <v>43140</v>
      </c>
      <c r="M8117">
        <v>100119855</v>
      </c>
      <c r="N8117">
        <v>1</v>
      </c>
      <c r="P8117" t="s">
        <v>91</v>
      </c>
    </row>
    <row r="8118" spans="1:16" x14ac:dyDescent="0.25">
      <c r="A8118" s="13">
        <v>2230</v>
      </c>
      <c r="B8118" s="11" t="s">
        <v>1107</v>
      </c>
      <c r="C8118" t="s">
        <v>720</v>
      </c>
      <c r="D8118">
        <v>410</v>
      </c>
      <c r="E8118" t="s">
        <v>99</v>
      </c>
      <c r="F8118" t="s">
        <v>746</v>
      </c>
      <c r="G8118" s="11" t="str">
        <f>VLOOKUP(F8118,Sheet1!$A$1:$E$2471,2,FALSE)</f>
        <v xml:space="preserve">2235 EXECUTIVE CIRCLE </v>
      </c>
      <c r="H8118" s="11" t="str">
        <f>VLOOKUP(F8118,Sheet1!$A$1:$E$2471,3,FALSE)</f>
        <v>COLORADO SPRINGS</v>
      </c>
      <c r="I8118" s="11" t="str">
        <f>VLOOKUP(F8118,Sheet1!$A$1:$E$2471,4,FALSE)</f>
        <v>CO</v>
      </c>
      <c r="J8118" s="11" t="str">
        <f>VLOOKUP(F8118,Sheet1!$A$1:$E$2471,5,FALSE)</f>
        <v>80906</v>
      </c>
      <c r="K8118" s="2">
        <v>60.35</v>
      </c>
      <c r="L8118" s="1">
        <v>43021</v>
      </c>
      <c r="M8118">
        <v>100119169</v>
      </c>
      <c r="N8118">
        <v>1</v>
      </c>
      <c r="P8118" t="s">
        <v>91</v>
      </c>
    </row>
    <row r="8119" spans="1:16" x14ac:dyDescent="0.25">
      <c r="A8119" s="13">
        <v>2230</v>
      </c>
      <c r="B8119" s="11" t="s">
        <v>1107</v>
      </c>
      <c r="C8119" t="s">
        <v>720</v>
      </c>
      <c r="D8119">
        <v>410</v>
      </c>
      <c r="E8119" t="s">
        <v>99</v>
      </c>
      <c r="F8119" t="s">
        <v>2</v>
      </c>
      <c r="G8119" s="11" t="str">
        <f>VLOOKUP(F8119,Sheet1!$A$1:$E$2471,2,FALSE)</f>
        <v>BANKCARD CENTER PO BOX 982238</v>
      </c>
      <c r="H8119" s="11" t="str">
        <f>VLOOKUP(F8119,Sheet1!$A$1:$E$2471,3,FALSE)</f>
        <v>EL PASO</v>
      </c>
      <c r="I8119" s="11" t="str">
        <f>VLOOKUP(F8119,Sheet1!$A$1:$E$2471,4,FALSE)</f>
        <v>TX</v>
      </c>
      <c r="J8119" s="11" t="str">
        <f>VLOOKUP(F8119,Sheet1!$A$1:$E$2471,5,FALSE)</f>
        <v>79998-2238</v>
      </c>
      <c r="K8119" s="2">
        <v>88.64</v>
      </c>
      <c r="L8119" s="1">
        <v>43047</v>
      </c>
      <c r="M8119">
        <v>0</v>
      </c>
      <c r="N8119">
        <v>1</v>
      </c>
      <c r="P8119" t="s">
        <v>91</v>
      </c>
    </row>
    <row r="8120" spans="1:16" x14ac:dyDescent="0.25">
      <c r="A8120" s="13">
        <v>2230</v>
      </c>
      <c r="B8120" s="11" t="s">
        <v>1107</v>
      </c>
      <c r="C8120" t="s">
        <v>720</v>
      </c>
      <c r="D8120">
        <v>410</v>
      </c>
      <c r="E8120" t="s">
        <v>99</v>
      </c>
      <c r="F8120" t="s">
        <v>745</v>
      </c>
      <c r="G8120" s="11" t="e">
        <f>VLOOKUP(F8120,Sheet1!$A$1:$E$2471,2,FALSE)</f>
        <v>#N/A</v>
      </c>
      <c r="H8120" s="11" t="e">
        <f>VLOOKUP(F8120,Sheet1!$A$1:$E$2471,3,FALSE)</f>
        <v>#N/A</v>
      </c>
      <c r="I8120" s="11" t="e">
        <f>VLOOKUP(F8120,Sheet1!$A$1:$E$2471,4,FALSE)</f>
        <v>#N/A</v>
      </c>
      <c r="J8120" s="11" t="e">
        <f>VLOOKUP(F8120,Sheet1!$A$1:$E$2471,5,FALSE)</f>
        <v>#N/A</v>
      </c>
      <c r="K8120" s="2">
        <v>15744.99</v>
      </c>
      <c r="L8120" s="1">
        <v>43056</v>
      </c>
      <c r="M8120">
        <v>100119392</v>
      </c>
      <c r="N8120">
        <v>1</v>
      </c>
      <c r="P8120" t="s">
        <v>91</v>
      </c>
    </row>
    <row r="8121" spans="1:16" x14ac:dyDescent="0.25">
      <c r="A8121" s="13">
        <v>2230</v>
      </c>
      <c r="B8121" s="11" t="s">
        <v>1107</v>
      </c>
      <c r="C8121" t="s">
        <v>720</v>
      </c>
      <c r="D8121">
        <v>410</v>
      </c>
      <c r="E8121" t="s">
        <v>99</v>
      </c>
      <c r="F8121" t="s">
        <v>745</v>
      </c>
      <c r="G8121" s="11" t="e">
        <f>VLOOKUP(F8121,Sheet1!$A$1:$E$2471,2,FALSE)</f>
        <v>#N/A</v>
      </c>
      <c r="H8121" s="11" t="e">
        <f>VLOOKUP(F8121,Sheet1!$A$1:$E$2471,3,FALSE)</f>
        <v>#N/A</v>
      </c>
      <c r="I8121" s="11" t="e">
        <f>VLOOKUP(F8121,Sheet1!$A$1:$E$2471,4,FALSE)</f>
        <v>#N/A</v>
      </c>
      <c r="J8121" s="11" t="e">
        <f>VLOOKUP(F8121,Sheet1!$A$1:$E$2471,5,FALSE)</f>
        <v>#N/A</v>
      </c>
      <c r="K8121" s="2">
        <v>100</v>
      </c>
      <c r="L8121" s="1">
        <v>43097</v>
      </c>
      <c r="M8121">
        <v>100119630</v>
      </c>
      <c r="N8121">
        <v>1</v>
      </c>
      <c r="P8121" t="s">
        <v>91</v>
      </c>
    </row>
    <row r="8122" spans="1:16" x14ac:dyDescent="0.25">
      <c r="A8122" s="13">
        <v>2230</v>
      </c>
      <c r="B8122" s="11" t="s">
        <v>1107</v>
      </c>
      <c r="C8122" t="s">
        <v>720</v>
      </c>
      <c r="D8122">
        <v>410</v>
      </c>
      <c r="E8122" t="s">
        <v>99</v>
      </c>
      <c r="F8122" t="s">
        <v>745</v>
      </c>
      <c r="G8122" s="11" t="e">
        <f>VLOOKUP(F8122,Sheet1!$A$1:$E$2471,2,FALSE)</f>
        <v>#N/A</v>
      </c>
      <c r="H8122" s="11" t="e">
        <f>VLOOKUP(F8122,Sheet1!$A$1:$E$2471,3,FALSE)</f>
        <v>#N/A</v>
      </c>
      <c r="I8122" s="11" t="e">
        <f>VLOOKUP(F8122,Sheet1!$A$1:$E$2471,4,FALSE)</f>
        <v>#N/A</v>
      </c>
      <c r="J8122" s="11" t="e">
        <f>VLOOKUP(F8122,Sheet1!$A$1:$E$2471,5,FALSE)</f>
        <v>#N/A</v>
      </c>
      <c r="K8122" s="2">
        <v>100</v>
      </c>
      <c r="L8122" s="1">
        <v>43097</v>
      </c>
      <c r="M8122">
        <v>100119630</v>
      </c>
      <c r="N8122">
        <v>1</v>
      </c>
      <c r="P8122" t="s">
        <v>91</v>
      </c>
    </row>
    <row r="8123" spans="1:16" x14ac:dyDescent="0.25">
      <c r="A8123" s="13">
        <v>2230</v>
      </c>
      <c r="B8123" s="11" t="s">
        <v>1107</v>
      </c>
      <c r="C8123" t="s">
        <v>720</v>
      </c>
      <c r="D8123">
        <v>410</v>
      </c>
      <c r="E8123" t="s">
        <v>99</v>
      </c>
      <c r="F8123" t="s">
        <v>745</v>
      </c>
      <c r="G8123" s="11" t="e">
        <f>VLOOKUP(F8123,Sheet1!$A$1:$E$2471,2,FALSE)</f>
        <v>#N/A</v>
      </c>
      <c r="H8123" s="11" t="e">
        <f>VLOOKUP(F8123,Sheet1!$A$1:$E$2471,3,FALSE)</f>
        <v>#N/A</v>
      </c>
      <c r="I8123" s="11" t="e">
        <f>VLOOKUP(F8123,Sheet1!$A$1:$E$2471,4,FALSE)</f>
        <v>#N/A</v>
      </c>
      <c r="J8123" s="11" t="e">
        <f>VLOOKUP(F8123,Sheet1!$A$1:$E$2471,5,FALSE)</f>
        <v>#N/A</v>
      </c>
      <c r="K8123" s="2">
        <v>100</v>
      </c>
      <c r="L8123" s="1">
        <v>43097</v>
      </c>
      <c r="M8123">
        <v>100119630</v>
      </c>
      <c r="N8123">
        <v>1</v>
      </c>
      <c r="P8123" t="s">
        <v>91</v>
      </c>
    </row>
    <row r="8124" spans="1:16" x14ac:dyDescent="0.25">
      <c r="A8124" s="13">
        <v>2230</v>
      </c>
      <c r="B8124" s="11" t="s">
        <v>1107</v>
      </c>
      <c r="C8124" t="s">
        <v>720</v>
      </c>
      <c r="D8124">
        <v>410</v>
      </c>
      <c r="E8124" t="s">
        <v>99</v>
      </c>
      <c r="F8124" t="s">
        <v>745</v>
      </c>
      <c r="G8124" s="11" t="e">
        <f>VLOOKUP(F8124,Sheet1!$A$1:$E$2471,2,FALSE)</f>
        <v>#N/A</v>
      </c>
      <c r="H8124" s="11" t="e">
        <f>VLOOKUP(F8124,Sheet1!$A$1:$E$2471,3,FALSE)</f>
        <v>#N/A</v>
      </c>
      <c r="I8124" s="11" t="e">
        <f>VLOOKUP(F8124,Sheet1!$A$1:$E$2471,4,FALSE)</f>
        <v>#N/A</v>
      </c>
      <c r="J8124" s="11" t="e">
        <f>VLOOKUP(F8124,Sheet1!$A$1:$E$2471,5,FALSE)</f>
        <v>#N/A</v>
      </c>
      <c r="K8124" s="2">
        <v>100</v>
      </c>
      <c r="L8124" s="1">
        <v>43097</v>
      </c>
      <c r="M8124">
        <v>100119630</v>
      </c>
      <c r="N8124">
        <v>1</v>
      </c>
      <c r="P8124" t="s">
        <v>91</v>
      </c>
    </row>
    <row r="8125" spans="1:16" x14ac:dyDescent="0.25">
      <c r="A8125" s="13">
        <v>2230</v>
      </c>
      <c r="B8125" s="11" t="s">
        <v>1107</v>
      </c>
      <c r="C8125" t="s">
        <v>720</v>
      </c>
      <c r="D8125">
        <v>410</v>
      </c>
      <c r="E8125" t="s">
        <v>99</v>
      </c>
      <c r="F8125" t="s">
        <v>745</v>
      </c>
      <c r="G8125" s="11" t="e">
        <f>VLOOKUP(F8125,Sheet1!$A$1:$E$2471,2,FALSE)</f>
        <v>#N/A</v>
      </c>
      <c r="H8125" s="11" t="e">
        <f>VLOOKUP(F8125,Sheet1!$A$1:$E$2471,3,FALSE)</f>
        <v>#N/A</v>
      </c>
      <c r="I8125" s="11" t="e">
        <f>VLOOKUP(F8125,Sheet1!$A$1:$E$2471,4,FALSE)</f>
        <v>#N/A</v>
      </c>
      <c r="J8125" s="11" t="e">
        <f>VLOOKUP(F8125,Sheet1!$A$1:$E$2471,5,FALSE)</f>
        <v>#N/A</v>
      </c>
      <c r="K8125" s="2">
        <v>200</v>
      </c>
      <c r="L8125" s="1">
        <v>43090</v>
      </c>
      <c r="M8125">
        <v>100119610</v>
      </c>
      <c r="N8125">
        <v>1</v>
      </c>
      <c r="P8125" t="s">
        <v>91</v>
      </c>
    </row>
    <row r="8126" spans="1:16" x14ac:dyDescent="0.25">
      <c r="A8126" s="13">
        <v>2230</v>
      </c>
      <c r="B8126" s="11" t="s">
        <v>1107</v>
      </c>
      <c r="C8126" t="s">
        <v>720</v>
      </c>
      <c r="D8126">
        <v>410</v>
      </c>
      <c r="E8126" t="s">
        <v>99</v>
      </c>
      <c r="F8126" t="s">
        <v>751</v>
      </c>
      <c r="G8126" s="11" t="str">
        <f>VLOOKUP(F8126,Sheet1!$A$1:$E$2471,2,FALSE)</f>
        <v xml:space="preserve">4520 WEAVER PARKWAY </v>
      </c>
      <c r="H8126" s="11" t="str">
        <f>VLOOKUP(F8126,Sheet1!$A$1:$E$2471,3,FALSE)</f>
        <v>WARRENVILLE</v>
      </c>
      <c r="I8126" s="11" t="str">
        <f>VLOOKUP(F8126,Sheet1!$A$1:$E$2471,4,FALSE)</f>
        <v>IL</v>
      </c>
      <c r="J8126" s="11" t="str">
        <f>VLOOKUP(F8126,Sheet1!$A$1:$E$2471,5,FALSE)</f>
        <v>60555-3927</v>
      </c>
      <c r="K8126" s="2">
        <v>-2194.9899999999998</v>
      </c>
      <c r="L8126" s="1">
        <v>43140</v>
      </c>
      <c r="M8126">
        <v>100119855</v>
      </c>
      <c r="N8126">
        <v>1</v>
      </c>
      <c r="P8126" t="s">
        <v>91</v>
      </c>
    </row>
    <row r="8127" spans="1:16" x14ac:dyDescent="0.25">
      <c r="A8127" s="13">
        <v>2230</v>
      </c>
      <c r="B8127" s="11" t="s">
        <v>1107</v>
      </c>
      <c r="C8127" t="s">
        <v>720</v>
      </c>
      <c r="D8127">
        <v>410</v>
      </c>
      <c r="E8127" t="s">
        <v>99</v>
      </c>
      <c r="F8127" t="s">
        <v>751</v>
      </c>
      <c r="G8127" s="11" t="str">
        <f>VLOOKUP(F8127,Sheet1!$A$1:$E$2471,2,FALSE)</f>
        <v xml:space="preserve">4520 WEAVER PARKWAY </v>
      </c>
      <c r="H8127" s="11" t="str">
        <f>VLOOKUP(F8127,Sheet1!$A$1:$E$2471,3,FALSE)</f>
        <v>WARRENVILLE</v>
      </c>
      <c r="I8127" s="11" t="str">
        <f>VLOOKUP(F8127,Sheet1!$A$1:$E$2471,4,FALSE)</f>
        <v>IL</v>
      </c>
      <c r="J8127" s="11" t="str">
        <f>VLOOKUP(F8127,Sheet1!$A$1:$E$2471,5,FALSE)</f>
        <v>60555-3927</v>
      </c>
      <c r="K8127" s="2">
        <v>2144.9899999999998</v>
      </c>
      <c r="L8127" s="1">
        <v>43140</v>
      </c>
      <c r="M8127">
        <v>100119855</v>
      </c>
      <c r="N8127">
        <v>1</v>
      </c>
      <c r="P8127" t="s">
        <v>91</v>
      </c>
    </row>
    <row r="8128" spans="1:16" x14ac:dyDescent="0.25">
      <c r="A8128" s="13">
        <v>2230</v>
      </c>
      <c r="B8128" s="11" t="s">
        <v>1107</v>
      </c>
      <c r="C8128" t="s">
        <v>720</v>
      </c>
      <c r="D8128">
        <v>410</v>
      </c>
      <c r="E8128" t="s">
        <v>99</v>
      </c>
      <c r="F8128" t="s">
        <v>746</v>
      </c>
      <c r="G8128" s="11" t="str">
        <f>VLOOKUP(F8128,Sheet1!$A$1:$E$2471,2,FALSE)</f>
        <v xml:space="preserve">2235 EXECUTIVE CIRCLE </v>
      </c>
      <c r="H8128" s="11" t="str">
        <f>VLOOKUP(F8128,Sheet1!$A$1:$E$2471,3,FALSE)</f>
        <v>COLORADO SPRINGS</v>
      </c>
      <c r="I8128" s="11" t="str">
        <f>VLOOKUP(F8128,Sheet1!$A$1:$E$2471,4,FALSE)</f>
        <v>CO</v>
      </c>
      <c r="J8128" s="11" t="str">
        <f>VLOOKUP(F8128,Sheet1!$A$1:$E$2471,5,FALSE)</f>
        <v>80906</v>
      </c>
      <c r="K8128" s="2">
        <v>77.349999999999994</v>
      </c>
      <c r="L8128" s="1">
        <v>43077</v>
      </c>
      <c r="M8128">
        <v>100119555</v>
      </c>
      <c r="N8128">
        <v>1</v>
      </c>
      <c r="P8128" t="s">
        <v>91</v>
      </c>
    </row>
    <row r="8129" spans="1:16" x14ac:dyDescent="0.25">
      <c r="A8129" s="13">
        <v>2230</v>
      </c>
      <c r="B8129" s="11" t="s">
        <v>1107</v>
      </c>
      <c r="C8129" t="s">
        <v>720</v>
      </c>
      <c r="D8129">
        <v>410</v>
      </c>
      <c r="E8129" t="s">
        <v>99</v>
      </c>
      <c r="F8129" t="s">
        <v>2</v>
      </c>
      <c r="G8129" s="11" t="str">
        <f>VLOOKUP(F8129,Sheet1!$A$1:$E$2471,2,FALSE)</f>
        <v>BANKCARD CENTER PO BOX 982238</v>
      </c>
      <c r="H8129" s="11" t="str">
        <f>VLOOKUP(F8129,Sheet1!$A$1:$E$2471,3,FALSE)</f>
        <v>EL PASO</v>
      </c>
      <c r="I8129" s="11" t="str">
        <f>VLOOKUP(F8129,Sheet1!$A$1:$E$2471,4,FALSE)</f>
        <v>TX</v>
      </c>
      <c r="J8129" s="11" t="str">
        <f>VLOOKUP(F8129,Sheet1!$A$1:$E$2471,5,FALSE)</f>
        <v>79998-2238</v>
      </c>
      <c r="K8129" s="2">
        <v>34.99</v>
      </c>
      <c r="L8129" s="1">
        <v>43105</v>
      </c>
      <c r="M8129">
        <v>0</v>
      </c>
      <c r="N8129">
        <v>1</v>
      </c>
      <c r="P8129" t="s">
        <v>91</v>
      </c>
    </row>
    <row r="8130" spans="1:16" x14ac:dyDescent="0.25">
      <c r="A8130" s="13">
        <v>2230</v>
      </c>
      <c r="B8130" s="11" t="s">
        <v>1107</v>
      </c>
      <c r="C8130" t="s">
        <v>720</v>
      </c>
      <c r="D8130">
        <v>410</v>
      </c>
      <c r="E8130" t="s">
        <v>99</v>
      </c>
      <c r="F8130" t="s">
        <v>746</v>
      </c>
      <c r="G8130" s="11" t="str">
        <f>VLOOKUP(F8130,Sheet1!$A$1:$E$2471,2,FALSE)</f>
        <v xml:space="preserve">2235 EXECUTIVE CIRCLE </v>
      </c>
      <c r="H8130" s="11" t="str">
        <f>VLOOKUP(F8130,Sheet1!$A$1:$E$2471,3,FALSE)</f>
        <v>COLORADO SPRINGS</v>
      </c>
      <c r="I8130" s="11" t="str">
        <f>VLOOKUP(F8130,Sheet1!$A$1:$E$2471,4,FALSE)</f>
        <v>CO</v>
      </c>
      <c r="J8130" s="11" t="str">
        <f>VLOOKUP(F8130,Sheet1!$A$1:$E$2471,5,FALSE)</f>
        <v>80906</v>
      </c>
      <c r="K8130" s="2">
        <v>77.349999999999994</v>
      </c>
      <c r="L8130" s="1">
        <v>43090</v>
      </c>
      <c r="M8130">
        <v>100119619</v>
      </c>
      <c r="N8130">
        <v>1</v>
      </c>
      <c r="P8130" t="s">
        <v>91</v>
      </c>
    </row>
    <row r="8131" spans="1:16" x14ac:dyDescent="0.25">
      <c r="A8131" s="13">
        <v>2230</v>
      </c>
      <c r="B8131" s="11" t="s">
        <v>1107</v>
      </c>
      <c r="C8131" t="s">
        <v>720</v>
      </c>
      <c r="D8131">
        <v>410</v>
      </c>
      <c r="E8131" t="s">
        <v>99</v>
      </c>
      <c r="F8131" t="s">
        <v>746</v>
      </c>
      <c r="G8131" s="11" t="str">
        <f>VLOOKUP(F8131,Sheet1!$A$1:$E$2471,2,FALSE)</f>
        <v xml:space="preserve">2235 EXECUTIVE CIRCLE </v>
      </c>
      <c r="H8131" s="11" t="str">
        <f>VLOOKUP(F8131,Sheet1!$A$1:$E$2471,3,FALSE)</f>
        <v>COLORADO SPRINGS</v>
      </c>
      <c r="I8131" s="11" t="str">
        <f>VLOOKUP(F8131,Sheet1!$A$1:$E$2471,4,FALSE)</f>
        <v>CO</v>
      </c>
      <c r="J8131" s="11" t="str">
        <f>VLOOKUP(F8131,Sheet1!$A$1:$E$2471,5,FALSE)</f>
        <v>80906</v>
      </c>
      <c r="K8131" s="2">
        <v>77.349999999999994</v>
      </c>
      <c r="L8131" s="1">
        <v>43105</v>
      </c>
      <c r="M8131">
        <v>100119673</v>
      </c>
      <c r="N8131">
        <v>1</v>
      </c>
      <c r="P8131" t="s">
        <v>91</v>
      </c>
    </row>
    <row r="8132" spans="1:16" x14ac:dyDescent="0.25">
      <c r="A8132" s="13">
        <v>2230</v>
      </c>
      <c r="B8132" s="11" t="s">
        <v>1107</v>
      </c>
      <c r="C8132" t="s">
        <v>720</v>
      </c>
      <c r="D8132">
        <v>410</v>
      </c>
      <c r="E8132" t="s">
        <v>99</v>
      </c>
      <c r="F8132" t="s">
        <v>746</v>
      </c>
      <c r="G8132" s="11" t="str">
        <f>VLOOKUP(F8132,Sheet1!$A$1:$E$2471,2,FALSE)</f>
        <v xml:space="preserve">2235 EXECUTIVE CIRCLE </v>
      </c>
      <c r="H8132" s="11" t="str">
        <f>VLOOKUP(F8132,Sheet1!$A$1:$E$2471,3,FALSE)</f>
        <v>COLORADO SPRINGS</v>
      </c>
      <c r="I8132" s="11" t="str">
        <f>VLOOKUP(F8132,Sheet1!$A$1:$E$2471,4,FALSE)</f>
        <v>CO</v>
      </c>
      <c r="J8132" s="11" t="str">
        <f>VLOOKUP(F8132,Sheet1!$A$1:$E$2471,5,FALSE)</f>
        <v>80906</v>
      </c>
      <c r="K8132" s="2">
        <v>92.1</v>
      </c>
      <c r="L8132" s="1">
        <v>43112</v>
      </c>
      <c r="M8132">
        <v>100119720</v>
      </c>
      <c r="N8132">
        <v>1</v>
      </c>
      <c r="P8132" t="s">
        <v>91</v>
      </c>
    </row>
    <row r="8133" spans="1:16" x14ac:dyDescent="0.25">
      <c r="A8133" s="13">
        <v>2230</v>
      </c>
      <c r="B8133" s="11" t="s">
        <v>1107</v>
      </c>
      <c r="C8133" t="s">
        <v>720</v>
      </c>
      <c r="D8133">
        <v>410</v>
      </c>
      <c r="E8133" t="s">
        <v>99</v>
      </c>
      <c r="F8133" t="s">
        <v>2</v>
      </c>
      <c r="G8133" s="11" t="str">
        <f>VLOOKUP(F8133,Sheet1!$A$1:$E$2471,2,FALSE)</f>
        <v>BANKCARD CENTER PO BOX 982238</v>
      </c>
      <c r="H8133" s="11" t="str">
        <f>VLOOKUP(F8133,Sheet1!$A$1:$E$2471,3,FALSE)</f>
        <v>EL PASO</v>
      </c>
      <c r="I8133" s="11" t="str">
        <f>VLOOKUP(F8133,Sheet1!$A$1:$E$2471,4,FALSE)</f>
        <v>TX</v>
      </c>
      <c r="J8133" s="11" t="str">
        <f>VLOOKUP(F8133,Sheet1!$A$1:$E$2471,5,FALSE)</f>
        <v>79998-2238</v>
      </c>
      <c r="K8133" s="2">
        <v>-5.69</v>
      </c>
      <c r="L8133" s="1">
        <v>43116</v>
      </c>
      <c r="M8133">
        <v>0</v>
      </c>
      <c r="N8133">
        <v>1</v>
      </c>
      <c r="P8133" t="s">
        <v>91</v>
      </c>
    </row>
    <row r="8134" spans="1:16" x14ac:dyDescent="0.25">
      <c r="A8134" s="13">
        <v>2230</v>
      </c>
      <c r="B8134" s="11" t="s">
        <v>1107</v>
      </c>
      <c r="C8134" t="s">
        <v>720</v>
      </c>
      <c r="D8134">
        <v>410</v>
      </c>
      <c r="E8134" t="s">
        <v>99</v>
      </c>
      <c r="F8134" t="s">
        <v>748</v>
      </c>
      <c r="G8134" s="11" t="str">
        <f>VLOOKUP(F8134,Sheet1!$A$1:$E$2471,2,FALSE)</f>
        <v xml:space="preserve">8001 BLOOMINGTON FREEWAY </v>
      </c>
      <c r="H8134" s="11" t="str">
        <f>VLOOKUP(F8134,Sheet1!$A$1:$E$2471,3,FALSE)</f>
        <v>BLOOMINGTON</v>
      </c>
      <c r="I8134" s="11" t="str">
        <f>VLOOKUP(F8134,Sheet1!$A$1:$E$2471,4,FALSE)</f>
        <v>MN</v>
      </c>
      <c r="J8134" s="11" t="str">
        <f>VLOOKUP(F8134,Sheet1!$A$1:$E$2471,5,FALSE)</f>
        <v>55420</v>
      </c>
      <c r="K8134" s="2">
        <v>1385.95</v>
      </c>
      <c r="L8134" s="1">
        <v>43140</v>
      </c>
      <c r="M8134">
        <v>100119853</v>
      </c>
      <c r="N8134">
        <v>1</v>
      </c>
      <c r="P8134" t="s">
        <v>91</v>
      </c>
    </row>
    <row r="8135" spans="1:16" x14ac:dyDescent="0.25">
      <c r="A8135" s="13">
        <v>2230</v>
      </c>
      <c r="B8135" s="11" t="s">
        <v>1107</v>
      </c>
      <c r="C8135" t="s">
        <v>720</v>
      </c>
      <c r="D8135">
        <v>410</v>
      </c>
      <c r="E8135" t="s">
        <v>99</v>
      </c>
      <c r="F8135" t="s">
        <v>751</v>
      </c>
      <c r="G8135" s="11" t="str">
        <f>VLOOKUP(F8135,Sheet1!$A$1:$E$2471,2,FALSE)</f>
        <v xml:space="preserve">4520 WEAVER PARKWAY </v>
      </c>
      <c r="H8135" s="11" t="str">
        <f>VLOOKUP(F8135,Sheet1!$A$1:$E$2471,3,FALSE)</f>
        <v>WARRENVILLE</v>
      </c>
      <c r="I8135" s="11" t="str">
        <f>VLOOKUP(F8135,Sheet1!$A$1:$E$2471,4,FALSE)</f>
        <v>IL</v>
      </c>
      <c r="J8135" s="11" t="str">
        <f>VLOOKUP(F8135,Sheet1!$A$1:$E$2471,5,FALSE)</f>
        <v>60555-3927</v>
      </c>
      <c r="K8135" s="2">
        <v>259</v>
      </c>
      <c r="L8135" s="1">
        <v>43126</v>
      </c>
      <c r="M8135">
        <v>100119777</v>
      </c>
      <c r="N8135">
        <v>1</v>
      </c>
      <c r="P8135" t="s">
        <v>91</v>
      </c>
    </row>
    <row r="8136" spans="1:16" x14ac:dyDescent="0.25">
      <c r="A8136" s="13">
        <v>2230</v>
      </c>
      <c r="B8136" s="11" t="s">
        <v>1107</v>
      </c>
      <c r="C8136" t="s">
        <v>720</v>
      </c>
      <c r="D8136">
        <v>410</v>
      </c>
      <c r="E8136" t="s">
        <v>99</v>
      </c>
      <c r="F8136" t="s">
        <v>2</v>
      </c>
      <c r="G8136" s="11" t="str">
        <f>VLOOKUP(F8136,Sheet1!$A$1:$E$2471,2,FALSE)</f>
        <v>BANKCARD CENTER PO BOX 982238</v>
      </c>
      <c r="H8136" s="11" t="str">
        <f>VLOOKUP(F8136,Sheet1!$A$1:$E$2471,3,FALSE)</f>
        <v>EL PASO</v>
      </c>
      <c r="I8136" s="11" t="str">
        <f>VLOOKUP(F8136,Sheet1!$A$1:$E$2471,4,FALSE)</f>
        <v>TX</v>
      </c>
      <c r="J8136" s="11" t="str">
        <f>VLOOKUP(F8136,Sheet1!$A$1:$E$2471,5,FALSE)</f>
        <v>79998-2238</v>
      </c>
      <c r="K8136" s="2">
        <v>14.5</v>
      </c>
      <c r="L8136" s="1">
        <v>43147</v>
      </c>
      <c r="M8136">
        <v>0</v>
      </c>
      <c r="N8136">
        <v>1</v>
      </c>
      <c r="P8136" t="s">
        <v>91</v>
      </c>
    </row>
    <row r="8137" spans="1:16" x14ac:dyDescent="0.25">
      <c r="A8137" s="13">
        <v>2230</v>
      </c>
      <c r="B8137" s="11" t="s">
        <v>1107</v>
      </c>
      <c r="C8137" t="s">
        <v>720</v>
      </c>
      <c r="D8137">
        <v>410</v>
      </c>
      <c r="E8137" t="s">
        <v>99</v>
      </c>
      <c r="F8137" t="s">
        <v>750</v>
      </c>
      <c r="G8137" s="11" t="str">
        <f>VLOOKUP(F8137,Sheet1!$A$1:$E$2471,2,FALSE)</f>
        <v xml:space="preserve">29 SCHOOLHOUSE ROAD </v>
      </c>
      <c r="H8137" s="11" t="str">
        <f>VLOOKUP(F8137,Sheet1!$A$1:$E$2471,3,FALSE)</f>
        <v>SOMERSET</v>
      </c>
      <c r="I8137" s="11" t="str">
        <f>VLOOKUP(F8137,Sheet1!$A$1:$E$2471,4,FALSE)</f>
        <v>NJ</v>
      </c>
      <c r="J8137" s="11" t="str">
        <f>VLOOKUP(F8137,Sheet1!$A$1:$E$2471,5,FALSE)</f>
        <v>08875-6724</v>
      </c>
      <c r="K8137" s="2">
        <v>135</v>
      </c>
      <c r="L8137" s="1">
        <v>43168</v>
      </c>
      <c r="M8137">
        <v>100119973</v>
      </c>
      <c r="N8137">
        <v>1</v>
      </c>
      <c r="P8137" t="s">
        <v>91</v>
      </c>
    </row>
    <row r="8138" spans="1:16" x14ac:dyDescent="0.25">
      <c r="A8138" s="13">
        <v>2230</v>
      </c>
      <c r="B8138" s="11" t="s">
        <v>1107</v>
      </c>
      <c r="C8138" t="s">
        <v>720</v>
      </c>
      <c r="D8138">
        <v>410</v>
      </c>
      <c r="E8138" t="s">
        <v>99</v>
      </c>
      <c r="F8138" t="s">
        <v>751</v>
      </c>
      <c r="G8138" s="11" t="str">
        <f>VLOOKUP(F8138,Sheet1!$A$1:$E$2471,2,FALSE)</f>
        <v xml:space="preserve">4520 WEAVER PARKWAY </v>
      </c>
      <c r="H8138" s="11" t="str">
        <f>VLOOKUP(F8138,Sheet1!$A$1:$E$2471,3,FALSE)</f>
        <v>WARRENVILLE</v>
      </c>
      <c r="I8138" s="11" t="str">
        <f>VLOOKUP(F8138,Sheet1!$A$1:$E$2471,4,FALSE)</f>
        <v>IL</v>
      </c>
      <c r="J8138" s="11" t="str">
        <f>VLOOKUP(F8138,Sheet1!$A$1:$E$2471,5,FALSE)</f>
        <v>60555-3927</v>
      </c>
      <c r="K8138" s="2">
        <v>9955</v>
      </c>
      <c r="L8138" s="1">
        <v>43140</v>
      </c>
      <c r="M8138">
        <v>100119855</v>
      </c>
      <c r="N8138">
        <v>1</v>
      </c>
      <c r="P8138" t="s">
        <v>91</v>
      </c>
    </row>
    <row r="8139" spans="1:16" x14ac:dyDescent="0.25">
      <c r="A8139" s="13">
        <v>2230</v>
      </c>
      <c r="B8139" s="11" t="s">
        <v>1107</v>
      </c>
      <c r="C8139" t="s">
        <v>720</v>
      </c>
      <c r="D8139">
        <v>410</v>
      </c>
      <c r="E8139" t="s">
        <v>99</v>
      </c>
      <c r="F8139" t="s">
        <v>752</v>
      </c>
      <c r="G8139" s="11" t="str">
        <f>VLOOKUP(F8139,Sheet1!$A$1:$E$2471,2,FALSE)</f>
        <v xml:space="preserve">28515 WESTINGHOUSE PLACE </v>
      </c>
      <c r="H8139" s="11" t="str">
        <f>VLOOKUP(F8139,Sheet1!$A$1:$E$2471,3,FALSE)</f>
        <v>VALENCIA</v>
      </c>
      <c r="I8139" s="11" t="str">
        <f>VLOOKUP(F8139,Sheet1!$A$1:$E$2471,4,FALSE)</f>
        <v>CA</v>
      </c>
      <c r="J8139" s="11" t="str">
        <f>VLOOKUP(F8139,Sheet1!$A$1:$E$2471,5,FALSE)</f>
        <v>91355</v>
      </c>
      <c r="K8139" s="2">
        <v>1160</v>
      </c>
      <c r="L8139" s="1">
        <v>43182</v>
      </c>
      <c r="M8139">
        <v>100120016</v>
      </c>
      <c r="N8139">
        <v>1</v>
      </c>
      <c r="P8139" t="s">
        <v>91</v>
      </c>
    </row>
    <row r="8140" spans="1:16" x14ac:dyDescent="0.25">
      <c r="A8140" s="13">
        <v>2230</v>
      </c>
      <c r="B8140" s="11" t="s">
        <v>1107</v>
      </c>
      <c r="C8140" t="s">
        <v>720</v>
      </c>
      <c r="D8140">
        <v>410</v>
      </c>
      <c r="E8140" t="s">
        <v>99</v>
      </c>
      <c r="F8140" t="s">
        <v>751</v>
      </c>
      <c r="G8140" s="11" t="str">
        <f>VLOOKUP(F8140,Sheet1!$A$1:$E$2471,2,FALSE)</f>
        <v xml:space="preserve">4520 WEAVER PARKWAY </v>
      </c>
      <c r="H8140" s="11" t="str">
        <f>VLOOKUP(F8140,Sheet1!$A$1:$E$2471,3,FALSE)</f>
        <v>WARRENVILLE</v>
      </c>
      <c r="I8140" s="11" t="str">
        <f>VLOOKUP(F8140,Sheet1!$A$1:$E$2471,4,FALSE)</f>
        <v>IL</v>
      </c>
      <c r="J8140" s="11" t="str">
        <f>VLOOKUP(F8140,Sheet1!$A$1:$E$2471,5,FALSE)</f>
        <v>60555-3927</v>
      </c>
      <c r="K8140" s="2">
        <v>100</v>
      </c>
      <c r="L8140" s="1">
        <v>43175</v>
      </c>
      <c r="M8140">
        <v>100120011</v>
      </c>
      <c r="N8140">
        <v>1</v>
      </c>
      <c r="P8140" t="s">
        <v>91</v>
      </c>
    </row>
    <row r="8141" spans="1:16" x14ac:dyDescent="0.25">
      <c r="A8141" s="13">
        <v>2230</v>
      </c>
      <c r="B8141" s="11" t="s">
        <v>1107</v>
      </c>
      <c r="C8141" t="s">
        <v>720</v>
      </c>
      <c r="D8141">
        <v>410</v>
      </c>
      <c r="E8141" t="s">
        <v>99</v>
      </c>
      <c r="F8141" t="s">
        <v>751</v>
      </c>
      <c r="G8141" s="11" t="str">
        <f>VLOOKUP(F8141,Sheet1!$A$1:$E$2471,2,FALSE)</f>
        <v xml:space="preserve">4520 WEAVER PARKWAY </v>
      </c>
      <c r="H8141" s="11" t="str">
        <f>VLOOKUP(F8141,Sheet1!$A$1:$E$2471,3,FALSE)</f>
        <v>WARRENVILLE</v>
      </c>
      <c r="I8141" s="11" t="str">
        <f>VLOOKUP(F8141,Sheet1!$A$1:$E$2471,4,FALSE)</f>
        <v>IL</v>
      </c>
      <c r="J8141" s="11" t="str">
        <f>VLOOKUP(F8141,Sheet1!$A$1:$E$2471,5,FALSE)</f>
        <v>60555-3927</v>
      </c>
      <c r="K8141" s="2">
        <v>178.99</v>
      </c>
      <c r="L8141" s="1">
        <v>43182</v>
      </c>
      <c r="M8141">
        <v>100120037</v>
      </c>
      <c r="N8141">
        <v>1</v>
      </c>
      <c r="P8141" t="s">
        <v>91</v>
      </c>
    </row>
    <row r="8142" spans="1:16" x14ac:dyDescent="0.25">
      <c r="A8142" s="13">
        <v>2230</v>
      </c>
      <c r="B8142" s="11" t="s">
        <v>1107</v>
      </c>
      <c r="C8142" t="s">
        <v>720</v>
      </c>
      <c r="D8142">
        <v>410</v>
      </c>
      <c r="E8142" t="s">
        <v>99</v>
      </c>
      <c r="F8142" t="s">
        <v>751</v>
      </c>
      <c r="G8142" s="11" t="str">
        <f>VLOOKUP(F8142,Sheet1!$A$1:$E$2471,2,FALSE)</f>
        <v xml:space="preserve">4520 WEAVER PARKWAY </v>
      </c>
      <c r="H8142" s="11" t="str">
        <f>VLOOKUP(F8142,Sheet1!$A$1:$E$2471,3,FALSE)</f>
        <v>WARRENVILLE</v>
      </c>
      <c r="I8142" s="11" t="str">
        <f>VLOOKUP(F8142,Sheet1!$A$1:$E$2471,4,FALSE)</f>
        <v>IL</v>
      </c>
      <c r="J8142" s="11" t="str">
        <f>VLOOKUP(F8142,Sheet1!$A$1:$E$2471,5,FALSE)</f>
        <v>60555-3927</v>
      </c>
      <c r="K8142" s="2">
        <v>200</v>
      </c>
      <c r="L8142" s="1">
        <v>43182</v>
      </c>
      <c r="M8142">
        <v>100120037</v>
      </c>
      <c r="N8142">
        <v>1</v>
      </c>
      <c r="P8142" t="s">
        <v>91</v>
      </c>
    </row>
    <row r="8143" spans="1:16" x14ac:dyDescent="0.25">
      <c r="A8143" s="13">
        <v>2230</v>
      </c>
      <c r="B8143" s="11" t="s">
        <v>1107</v>
      </c>
      <c r="C8143" t="s">
        <v>720</v>
      </c>
      <c r="D8143">
        <v>410</v>
      </c>
      <c r="E8143" t="s">
        <v>99</v>
      </c>
      <c r="F8143" t="s">
        <v>748</v>
      </c>
      <c r="G8143" s="11" t="str">
        <f>VLOOKUP(F8143,Sheet1!$A$1:$E$2471,2,FALSE)</f>
        <v xml:space="preserve">8001 BLOOMINGTON FREEWAY </v>
      </c>
      <c r="H8143" s="11" t="str">
        <f>VLOOKUP(F8143,Sheet1!$A$1:$E$2471,3,FALSE)</f>
        <v>BLOOMINGTON</v>
      </c>
      <c r="I8143" s="11" t="str">
        <f>VLOOKUP(F8143,Sheet1!$A$1:$E$2471,4,FALSE)</f>
        <v>MN</v>
      </c>
      <c r="J8143" s="11" t="str">
        <f>VLOOKUP(F8143,Sheet1!$A$1:$E$2471,5,FALSE)</f>
        <v>55420</v>
      </c>
      <c r="K8143" s="2">
        <v>102.95</v>
      </c>
      <c r="L8143" s="1">
        <v>43231</v>
      </c>
      <c r="M8143">
        <v>100120294</v>
      </c>
      <c r="N8143">
        <v>1</v>
      </c>
      <c r="P8143" t="s">
        <v>91</v>
      </c>
    </row>
    <row r="8144" spans="1:16" x14ac:dyDescent="0.25">
      <c r="A8144" s="13">
        <v>2230</v>
      </c>
      <c r="B8144" s="11" t="s">
        <v>1107</v>
      </c>
      <c r="C8144" t="s">
        <v>720</v>
      </c>
      <c r="D8144">
        <v>410</v>
      </c>
      <c r="E8144" t="s">
        <v>99</v>
      </c>
      <c r="F8144" t="s">
        <v>746</v>
      </c>
      <c r="G8144" s="11" t="str">
        <f>VLOOKUP(F8144,Sheet1!$A$1:$E$2471,2,FALSE)</f>
        <v xml:space="preserve">2235 EXECUTIVE CIRCLE </v>
      </c>
      <c r="H8144" s="11" t="str">
        <f>VLOOKUP(F8144,Sheet1!$A$1:$E$2471,3,FALSE)</f>
        <v>COLORADO SPRINGS</v>
      </c>
      <c r="I8144" s="11" t="str">
        <f>VLOOKUP(F8144,Sheet1!$A$1:$E$2471,4,FALSE)</f>
        <v>CO</v>
      </c>
      <c r="J8144" s="11" t="str">
        <f>VLOOKUP(F8144,Sheet1!$A$1:$E$2471,5,FALSE)</f>
        <v>80906</v>
      </c>
      <c r="K8144" s="2">
        <v>77.349999999999994</v>
      </c>
      <c r="L8144" s="1">
        <v>43224</v>
      </c>
      <c r="M8144">
        <v>100120253</v>
      </c>
      <c r="N8144">
        <v>1</v>
      </c>
      <c r="P8144" t="s">
        <v>91</v>
      </c>
    </row>
    <row r="8145" spans="1:16" x14ac:dyDescent="0.25">
      <c r="A8145" s="13">
        <v>2230</v>
      </c>
      <c r="B8145" s="11" t="s">
        <v>1107</v>
      </c>
      <c r="C8145" t="s">
        <v>720</v>
      </c>
      <c r="D8145">
        <v>410</v>
      </c>
      <c r="E8145" t="s">
        <v>99</v>
      </c>
      <c r="F8145" t="s">
        <v>752</v>
      </c>
      <c r="G8145" s="11" t="str">
        <f>VLOOKUP(F8145,Sheet1!$A$1:$E$2471,2,FALSE)</f>
        <v xml:space="preserve">28515 WESTINGHOUSE PLACE </v>
      </c>
      <c r="H8145" s="11" t="str">
        <f>VLOOKUP(F8145,Sheet1!$A$1:$E$2471,3,FALSE)</f>
        <v>VALENCIA</v>
      </c>
      <c r="I8145" s="11" t="str">
        <f>VLOOKUP(F8145,Sheet1!$A$1:$E$2471,4,FALSE)</f>
        <v>CA</v>
      </c>
      <c r="J8145" s="11" t="str">
        <f>VLOOKUP(F8145,Sheet1!$A$1:$E$2471,5,FALSE)</f>
        <v>91355</v>
      </c>
      <c r="K8145" s="2">
        <v>590</v>
      </c>
      <c r="L8145" s="1">
        <v>43238</v>
      </c>
      <c r="M8145">
        <v>100120311</v>
      </c>
      <c r="N8145">
        <v>1</v>
      </c>
      <c r="P8145" t="s">
        <v>91</v>
      </c>
    </row>
    <row r="8146" spans="1:16" x14ac:dyDescent="0.25">
      <c r="A8146" s="13">
        <v>2230</v>
      </c>
      <c r="B8146" s="11" t="s">
        <v>1107</v>
      </c>
      <c r="C8146" t="s">
        <v>720</v>
      </c>
      <c r="D8146">
        <v>410</v>
      </c>
      <c r="E8146" t="s">
        <v>99</v>
      </c>
      <c r="F8146" t="s">
        <v>747</v>
      </c>
      <c r="G8146" s="11" t="str">
        <f>VLOOKUP(F8146,Sheet1!$A$1:$E$2471,2,FALSE)</f>
        <v xml:space="preserve">13059 E PEAKVIEW AVE </v>
      </c>
      <c r="H8146" s="11" t="str">
        <f>VLOOKUP(F8146,Sheet1!$A$1:$E$2471,3,FALSE)</f>
        <v>CENTENNIAL</v>
      </c>
      <c r="I8146" s="11" t="str">
        <f>VLOOKUP(F8146,Sheet1!$A$1:$E$2471,4,FALSE)</f>
        <v>CO</v>
      </c>
      <c r="J8146" s="11" t="str">
        <f>VLOOKUP(F8146,Sheet1!$A$1:$E$2471,5,FALSE)</f>
        <v>80111</v>
      </c>
      <c r="K8146" s="2">
        <v>576</v>
      </c>
      <c r="L8146" s="1">
        <v>43238</v>
      </c>
      <c r="M8146">
        <v>100120324</v>
      </c>
      <c r="N8146">
        <v>1</v>
      </c>
      <c r="P8146" t="s">
        <v>91</v>
      </c>
    </row>
    <row r="8147" spans="1:16" x14ac:dyDescent="0.25">
      <c r="A8147" s="13">
        <v>2230</v>
      </c>
      <c r="B8147" s="11" t="s">
        <v>1107</v>
      </c>
      <c r="C8147" t="s">
        <v>720</v>
      </c>
      <c r="D8147">
        <v>410</v>
      </c>
      <c r="E8147" t="s">
        <v>99</v>
      </c>
      <c r="F8147" t="s">
        <v>749</v>
      </c>
      <c r="G8147" s="11" t="str">
        <f>VLOOKUP(F8147,Sheet1!$A$1:$E$2471,2,FALSE)</f>
        <v xml:space="preserve">P O BOX 184 </v>
      </c>
      <c r="H8147" s="11" t="str">
        <f>VLOOKUP(F8147,Sheet1!$A$1:$E$2471,3,FALSE)</f>
        <v>AMBRIDGE</v>
      </c>
      <c r="I8147" s="11" t="str">
        <f>VLOOKUP(F8147,Sheet1!$A$1:$E$2471,4,FALSE)</f>
        <v>PA</v>
      </c>
      <c r="J8147" s="11" t="str">
        <f>VLOOKUP(F8147,Sheet1!$A$1:$E$2471,5,FALSE)</f>
        <v>15003-0000</v>
      </c>
      <c r="K8147" s="2">
        <v>9</v>
      </c>
      <c r="L8147" s="1">
        <v>43259</v>
      </c>
      <c r="M8147">
        <v>100120437</v>
      </c>
      <c r="N8147">
        <v>1</v>
      </c>
      <c r="P8147" t="s">
        <v>91</v>
      </c>
    </row>
    <row r="8148" spans="1:16" x14ac:dyDescent="0.25">
      <c r="A8148" s="13">
        <v>2230</v>
      </c>
      <c r="B8148" s="11" t="s">
        <v>1107</v>
      </c>
      <c r="C8148" t="s">
        <v>720</v>
      </c>
      <c r="D8148">
        <v>410</v>
      </c>
      <c r="E8148" t="s">
        <v>99</v>
      </c>
      <c r="F8148" t="s">
        <v>749</v>
      </c>
      <c r="G8148" s="11" t="str">
        <f>VLOOKUP(F8148,Sheet1!$A$1:$E$2471,2,FALSE)</f>
        <v xml:space="preserve">P O BOX 184 </v>
      </c>
      <c r="H8148" s="11" t="str">
        <f>VLOOKUP(F8148,Sheet1!$A$1:$E$2471,3,FALSE)</f>
        <v>AMBRIDGE</v>
      </c>
      <c r="I8148" s="11" t="str">
        <f>VLOOKUP(F8148,Sheet1!$A$1:$E$2471,4,FALSE)</f>
        <v>PA</v>
      </c>
      <c r="J8148" s="11" t="str">
        <f>VLOOKUP(F8148,Sheet1!$A$1:$E$2471,5,FALSE)</f>
        <v>15003-0000</v>
      </c>
      <c r="K8148" s="2">
        <v>83</v>
      </c>
      <c r="L8148" s="1">
        <v>43245</v>
      </c>
      <c r="M8148">
        <v>100120370</v>
      </c>
      <c r="N8148">
        <v>1</v>
      </c>
      <c r="P8148" t="s">
        <v>91</v>
      </c>
    </row>
    <row r="8149" spans="1:16" x14ac:dyDescent="0.25">
      <c r="A8149" s="13">
        <v>2230</v>
      </c>
      <c r="B8149" s="11" t="s">
        <v>1107</v>
      </c>
      <c r="C8149" t="s">
        <v>720</v>
      </c>
      <c r="D8149">
        <v>410</v>
      </c>
      <c r="E8149" t="s">
        <v>99</v>
      </c>
      <c r="F8149" t="s">
        <v>749</v>
      </c>
      <c r="G8149" s="11" t="str">
        <f>VLOOKUP(F8149,Sheet1!$A$1:$E$2471,2,FALSE)</f>
        <v xml:space="preserve">P O BOX 184 </v>
      </c>
      <c r="H8149" s="11" t="str">
        <f>VLOOKUP(F8149,Sheet1!$A$1:$E$2471,3,FALSE)</f>
        <v>AMBRIDGE</v>
      </c>
      <c r="I8149" s="11" t="str">
        <f>VLOOKUP(F8149,Sheet1!$A$1:$E$2471,4,FALSE)</f>
        <v>PA</v>
      </c>
      <c r="J8149" s="11" t="str">
        <f>VLOOKUP(F8149,Sheet1!$A$1:$E$2471,5,FALSE)</f>
        <v>15003-0000</v>
      </c>
      <c r="K8149" s="2">
        <v>78</v>
      </c>
      <c r="L8149" s="1">
        <v>43272</v>
      </c>
      <c r="M8149">
        <v>100120524</v>
      </c>
      <c r="N8149">
        <v>1</v>
      </c>
      <c r="P8149" t="s">
        <v>91</v>
      </c>
    </row>
    <row r="8150" spans="1:16" x14ac:dyDescent="0.25">
      <c r="A8150" s="13">
        <v>2230</v>
      </c>
      <c r="B8150" s="11" t="s">
        <v>1107</v>
      </c>
      <c r="C8150" t="s">
        <v>720</v>
      </c>
      <c r="D8150">
        <v>410</v>
      </c>
      <c r="E8150" t="s">
        <v>99</v>
      </c>
      <c r="F8150" t="s">
        <v>753</v>
      </c>
      <c r="G8150" s="11" t="str">
        <f>VLOOKUP(F8150,Sheet1!$A$1:$E$2471,2,FALSE)</f>
        <v xml:space="preserve">610 SPIRIT VALLEY EAST </v>
      </c>
      <c r="H8150" s="11" t="str">
        <f>VLOOKUP(F8150,Sheet1!$A$1:$E$2471,3,FALSE)</f>
        <v>CHESTERFIELD</v>
      </c>
      <c r="I8150" s="11" t="str">
        <f>VLOOKUP(F8150,Sheet1!$A$1:$E$2471,4,FALSE)</f>
        <v>MO</v>
      </c>
      <c r="J8150" s="11" t="str">
        <f>VLOOKUP(F8150,Sheet1!$A$1:$E$2471,5,FALSE)</f>
        <v>63005</v>
      </c>
      <c r="K8150" s="2">
        <v>536.20000000000005</v>
      </c>
      <c r="L8150" s="1">
        <v>43245</v>
      </c>
      <c r="M8150">
        <v>0</v>
      </c>
      <c r="N8150">
        <v>1</v>
      </c>
      <c r="P8150" t="s">
        <v>91</v>
      </c>
    </row>
    <row r="8151" spans="1:16" x14ac:dyDescent="0.25">
      <c r="A8151" s="13">
        <v>2230</v>
      </c>
      <c r="B8151" s="11" t="s">
        <v>1107</v>
      </c>
      <c r="C8151" t="s">
        <v>720</v>
      </c>
      <c r="D8151">
        <v>410</v>
      </c>
      <c r="E8151" t="s">
        <v>99</v>
      </c>
      <c r="F8151" t="s">
        <v>751</v>
      </c>
      <c r="G8151" s="11" t="str">
        <f>VLOOKUP(F8151,Sheet1!$A$1:$E$2471,2,FALSE)</f>
        <v xml:space="preserve">4520 WEAVER PARKWAY </v>
      </c>
      <c r="H8151" s="11" t="str">
        <f>VLOOKUP(F8151,Sheet1!$A$1:$E$2471,3,FALSE)</f>
        <v>WARRENVILLE</v>
      </c>
      <c r="I8151" s="11" t="str">
        <f>VLOOKUP(F8151,Sheet1!$A$1:$E$2471,4,FALSE)</f>
        <v>IL</v>
      </c>
      <c r="J8151" s="11" t="str">
        <f>VLOOKUP(F8151,Sheet1!$A$1:$E$2471,5,FALSE)</f>
        <v>60555-3927</v>
      </c>
      <c r="K8151" s="2">
        <v>21273.43</v>
      </c>
      <c r="L8151" s="1">
        <v>43245</v>
      </c>
      <c r="M8151">
        <v>100120375</v>
      </c>
      <c r="N8151">
        <v>1</v>
      </c>
      <c r="P8151" t="s">
        <v>91</v>
      </c>
    </row>
    <row r="8152" spans="1:16" x14ac:dyDescent="0.25">
      <c r="A8152" s="13">
        <v>2230</v>
      </c>
      <c r="B8152" s="11" t="s">
        <v>1107</v>
      </c>
      <c r="C8152" t="s">
        <v>720</v>
      </c>
      <c r="D8152">
        <v>410</v>
      </c>
      <c r="E8152" t="s">
        <v>99</v>
      </c>
      <c r="F8152" t="s">
        <v>751</v>
      </c>
      <c r="G8152" s="11" t="str">
        <f>VLOOKUP(F8152,Sheet1!$A$1:$E$2471,2,FALSE)</f>
        <v xml:space="preserve">4520 WEAVER PARKWAY </v>
      </c>
      <c r="H8152" s="11" t="str">
        <f>VLOOKUP(F8152,Sheet1!$A$1:$E$2471,3,FALSE)</f>
        <v>WARRENVILLE</v>
      </c>
      <c r="I8152" s="11" t="str">
        <f>VLOOKUP(F8152,Sheet1!$A$1:$E$2471,4,FALSE)</f>
        <v>IL</v>
      </c>
      <c r="J8152" s="11" t="str">
        <f>VLOOKUP(F8152,Sheet1!$A$1:$E$2471,5,FALSE)</f>
        <v>60555-3927</v>
      </c>
      <c r="K8152" s="2">
        <v>100</v>
      </c>
      <c r="L8152" s="1">
        <v>43238</v>
      </c>
      <c r="M8152">
        <v>100120346</v>
      </c>
      <c r="N8152">
        <v>1</v>
      </c>
      <c r="P8152" t="s">
        <v>91</v>
      </c>
    </row>
    <row r="8153" spans="1:16" x14ac:dyDescent="0.25">
      <c r="A8153" s="13">
        <v>2230</v>
      </c>
      <c r="B8153" s="11" t="s">
        <v>1107</v>
      </c>
      <c r="C8153" t="s">
        <v>720</v>
      </c>
      <c r="D8153">
        <v>410</v>
      </c>
      <c r="E8153" t="s">
        <v>99</v>
      </c>
      <c r="F8153" t="s">
        <v>751</v>
      </c>
      <c r="G8153" s="11" t="str">
        <f>VLOOKUP(F8153,Sheet1!$A$1:$E$2471,2,FALSE)</f>
        <v xml:space="preserve">4520 WEAVER PARKWAY </v>
      </c>
      <c r="H8153" s="11" t="str">
        <f>VLOOKUP(F8153,Sheet1!$A$1:$E$2471,3,FALSE)</f>
        <v>WARRENVILLE</v>
      </c>
      <c r="I8153" s="11" t="str">
        <f>VLOOKUP(F8153,Sheet1!$A$1:$E$2471,4,FALSE)</f>
        <v>IL</v>
      </c>
      <c r="J8153" s="11" t="str">
        <f>VLOOKUP(F8153,Sheet1!$A$1:$E$2471,5,FALSE)</f>
        <v>60555-3927</v>
      </c>
      <c r="K8153" s="2">
        <v>199.99</v>
      </c>
      <c r="L8153" s="1">
        <v>43245</v>
      </c>
      <c r="M8153">
        <v>100120375</v>
      </c>
      <c r="N8153">
        <v>1</v>
      </c>
      <c r="P8153" t="s">
        <v>91</v>
      </c>
    </row>
    <row r="8154" spans="1:16" x14ac:dyDescent="0.25">
      <c r="A8154" s="13">
        <v>2230</v>
      </c>
      <c r="B8154" s="11" t="s">
        <v>1107</v>
      </c>
      <c r="C8154" t="s">
        <v>720</v>
      </c>
      <c r="D8154">
        <v>410</v>
      </c>
      <c r="E8154" t="s">
        <v>99</v>
      </c>
      <c r="F8154" t="s">
        <v>751</v>
      </c>
      <c r="G8154" s="11" t="str">
        <f>VLOOKUP(F8154,Sheet1!$A$1:$E$2471,2,FALSE)</f>
        <v xml:space="preserve">4520 WEAVER PARKWAY </v>
      </c>
      <c r="H8154" s="11" t="str">
        <f>VLOOKUP(F8154,Sheet1!$A$1:$E$2471,3,FALSE)</f>
        <v>WARRENVILLE</v>
      </c>
      <c r="I8154" s="11" t="str">
        <f>VLOOKUP(F8154,Sheet1!$A$1:$E$2471,4,FALSE)</f>
        <v>IL</v>
      </c>
      <c r="J8154" s="11" t="str">
        <f>VLOOKUP(F8154,Sheet1!$A$1:$E$2471,5,FALSE)</f>
        <v>60555-3927</v>
      </c>
      <c r="K8154" s="2">
        <v>1801.56</v>
      </c>
      <c r="L8154" s="1">
        <v>43252</v>
      </c>
      <c r="M8154">
        <v>100120401</v>
      </c>
      <c r="N8154">
        <v>1</v>
      </c>
      <c r="P8154" t="s">
        <v>91</v>
      </c>
    </row>
    <row r="8155" spans="1:16" x14ac:dyDescent="0.25">
      <c r="A8155" s="13">
        <v>2230</v>
      </c>
      <c r="B8155" s="11" t="s">
        <v>1107</v>
      </c>
      <c r="C8155" t="s">
        <v>720</v>
      </c>
      <c r="D8155">
        <v>410</v>
      </c>
      <c r="E8155" t="s">
        <v>99</v>
      </c>
      <c r="F8155" t="s">
        <v>746</v>
      </c>
      <c r="G8155" s="11" t="str">
        <f>VLOOKUP(F8155,Sheet1!$A$1:$E$2471,2,FALSE)</f>
        <v xml:space="preserve">2235 EXECUTIVE CIRCLE </v>
      </c>
      <c r="H8155" s="11" t="str">
        <f>VLOOKUP(F8155,Sheet1!$A$1:$E$2471,3,FALSE)</f>
        <v>COLORADO SPRINGS</v>
      </c>
      <c r="I8155" s="11" t="str">
        <f>VLOOKUP(F8155,Sheet1!$A$1:$E$2471,4,FALSE)</f>
        <v>CO</v>
      </c>
      <c r="J8155" s="11" t="str">
        <f>VLOOKUP(F8155,Sheet1!$A$1:$E$2471,5,FALSE)</f>
        <v>80906</v>
      </c>
      <c r="K8155" s="2">
        <v>77.349999999999994</v>
      </c>
      <c r="L8155" s="1">
        <v>43252</v>
      </c>
      <c r="M8155">
        <v>100120404</v>
      </c>
      <c r="N8155">
        <v>1</v>
      </c>
      <c r="P8155" t="s">
        <v>91</v>
      </c>
    </row>
    <row r="8156" spans="1:16" x14ac:dyDescent="0.25">
      <c r="A8156" s="13">
        <v>2230</v>
      </c>
      <c r="B8156" s="11" t="s">
        <v>1107</v>
      </c>
      <c r="C8156" t="s">
        <v>720</v>
      </c>
      <c r="D8156">
        <v>410</v>
      </c>
      <c r="E8156" t="s">
        <v>99</v>
      </c>
      <c r="F8156" t="s">
        <v>2</v>
      </c>
      <c r="G8156" s="11" t="str">
        <f>VLOOKUP(F8156,Sheet1!$A$1:$E$2471,2,FALSE)</f>
        <v>BANKCARD CENTER PO BOX 982238</v>
      </c>
      <c r="H8156" s="11" t="str">
        <f>VLOOKUP(F8156,Sheet1!$A$1:$E$2471,3,FALSE)</f>
        <v>EL PASO</v>
      </c>
      <c r="I8156" s="11" t="str">
        <f>VLOOKUP(F8156,Sheet1!$A$1:$E$2471,4,FALSE)</f>
        <v>TX</v>
      </c>
      <c r="J8156" s="11" t="str">
        <f>VLOOKUP(F8156,Sheet1!$A$1:$E$2471,5,FALSE)</f>
        <v>79998-2238</v>
      </c>
      <c r="K8156" s="2">
        <v>330.56</v>
      </c>
      <c r="L8156" s="1">
        <v>43277</v>
      </c>
      <c r="M8156">
        <v>0</v>
      </c>
      <c r="N8156">
        <v>1</v>
      </c>
      <c r="P8156" t="s">
        <v>91</v>
      </c>
    </row>
    <row r="8157" spans="1:16" x14ac:dyDescent="0.25">
      <c r="A8157" s="13">
        <v>2230</v>
      </c>
      <c r="B8157" s="11" t="s">
        <v>1107</v>
      </c>
      <c r="C8157" t="s">
        <v>720</v>
      </c>
      <c r="D8157">
        <v>410</v>
      </c>
      <c r="E8157" t="s">
        <v>99</v>
      </c>
      <c r="F8157" t="s">
        <v>2</v>
      </c>
      <c r="G8157" s="11" t="str">
        <f>VLOOKUP(F8157,Sheet1!$A$1:$E$2471,2,FALSE)</f>
        <v>BANKCARD CENTER PO BOX 982238</v>
      </c>
      <c r="H8157" s="11" t="str">
        <f>VLOOKUP(F8157,Sheet1!$A$1:$E$2471,3,FALSE)</f>
        <v>EL PASO</v>
      </c>
      <c r="I8157" s="11" t="str">
        <f>VLOOKUP(F8157,Sheet1!$A$1:$E$2471,4,FALSE)</f>
        <v>TX</v>
      </c>
      <c r="J8157" s="11" t="str">
        <f>VLOOKUP(F8157,Sheet1!$A$1:$E$2471,5,FALSE)</f>
        <v>79998-2238</v>
      </c>
      <c r="K8157" s="2">
        <v>106.76</v>
      </c>
      <c r="L8157" s="1">
        <v>43271</v>
      </c>
      <c r="M8157">
        <v>0</v>
      </c>
      <c r="N8157">
        <v>1</v>
      </c>
      <c r="P8157" t="s">
        <v>91</v>
      </c>
    </row>
    <row r="8158" spans="1:16" x14ac:dyDescent="0.25">
      <c r="A8158" s="13">
        <v>2230</v>
      </c>
      <c r="B8158" s="11" t="s">
        <v>1107</v>
      </c>
      <c r="C8158" t="s">
        <v>720</v>
      </c>
      <c r="D8158">
        <v>410</v>
      </c>
      <c r="E8158" t="s">
        <v>99</v>
      </c>
      <c r="F8158" t="s">
        <v>2</v>
      </c>
      <c r="G8158" s="11" t="str">
        <f>VLOOKUP(F8158,Sheet1!$A$1:$E$2471,2,FALSE)</f>
        <v>BANKCARD CENTER PO BOX 982238</v>
      </c>
      <c r="H8158" s="11" t="str">
        <f>VLOOKUP(F8158,Sheet1!$A$1:$E$2471,3,FALSE)</f>
        <v>EL PASO</v>
      </c>
      <c r="I8158" s="11" t="str">
        <f>VLOOKUP(F8158,Sheet1!$A$1:$E$2471,4,FALSE)</f>
        <v>TX</v>
      </c>
      <c r="J8158" s="11" t="str">
        <f>VLOOKUP(F8158,Sheet1!$A$1:$E$2471,5,FALSE)</f>
        <v>79998-2238</v>
      </c>
      <c r="K8158" s="2">
        <v>44.95</v>
      </c>
      <c r="L8158" s="1">
        <v>43271</v>
      </c>
      <c r="M8158">
        <v>0</v>
      </c>
      <c r="N8158">
        <v>1</v>
      </c>
      <c r="P8158" t="s">
        <v>91</v>
      </c>
    </row>
    <row r="8159" spans="1:16" x14ac:dyDescent="0.25">
      <c r="A8159" s="13">
        <v>2230</v>
      </c>
      <c r="B8159" s="11" t="s">
        <v>1107</v>
      </c>
      <c r="C8159" t="s">
        <v>720</v>
      </c>
      <c r="D8159">
        <v>410</v>
      </c>
      <c r="E8159" t="s">
        <v>99</v>
      </c>
      <c r="F8159" t="s">
        <v>749</v>
      </c>
      <c r="G8159" s="11" t="str">
        <f>VLOOKUP(F8159,Sheet1!$A$1:$E$2471,2,FALSE)</f>
        <v xml:space="preserve">P O BOX 184 </v>
      </c>
      <c r="H8159" s="11" t="str">
        <f>VLOOKUP(F8159,Sheet1!$A$1:$E$2471,3,FALSE)</f>
        <v>AMBRIDGE</v>
      </c>
      <c r="I8159" s="11" t="str">
        <f>VLOOKUP(F8159,Sheet1!$A$1:$E$2471,4,FALSE)</f>
        <v>PA</v>
      </c>
      <c r="J8159" s="11" t="str">
        <f>VLOOKUP(F8159,Sheet1!$A$1:$E$2471,5,FALSE)</f>
        <v>15003-0000</v>
      </c>
      <c r="K8159" s="2">
        <v>11</v>
      </c>
      <c r="L8159" s="1">
        <v>43272</v>
      </c>
      <c r="M8159">
        <v>100120524</v>
      </c>
      <c r="N8159">
        <v>1</v>
      </c>
      <c r="P8159" t="s">
        <v>91</v>
      </c>
    </row>
    <row r="8160" spans="1:16" x14ac:dyDescent="0.25">
      <c r="A8160" s="13">
        <v>2230</v>
      </c>
      <c r="B8160" s="11" t="s">
        <v>1107</v>
      </c>
      <c r="C8160" t="s">
        <v>720</v>
      </c>
      <c r="D8160">
        <v>410</v>
      </c>
      <c r="E8160" t="s">
        <v>99</v>
      </c>
      <c r="F8160" t="s">
        <v>746</v>
      </c>
      <c r="G8160" s="11" t="str">
        <f>VLOOKUP(F8160,Sheet1!$A$1:$E$2471,2,FALSE)</f>
        <v xml:space="preserve">2235 EXECUTIVE CIRCLE </v>
      </c>
      <c r="H8160" s="11" t="str">
        <f>VLOOKUP(F8160,Sheet1!$A$1:$E$2471,3,FALSE)</f>
        <v>COLORADO SPRINGS</v>
      </c>
      <c r="I8160" s="11" t="str">
        <f>VLOOKUP(F8160,Sheet1!$A$1:$E$2471,4,FALSE)</f>
        <v>CO</v>
      </c>
      <c r="J8160" s="11" t="str">
        <f>VLOOKUP(F8160,Sheet1!$A$1:$E$2471,5,FALSE)</f>
        <v>80906</v>
      </c>
      <c r="K8160" s="2">
        <v>63.8</v>
      </c>
      <c r="L8160" s="1">
        <v>43278</v>
      </c>
      <c r="M8160">
        <v>100120596</v>
      </c>
      <c r="N8160">
        <v>1</v>
      </c>
      <c r="P8160" t="s">
        <v>91</v>
      </c>
    </row>
    <row r="8161" spans="1:16" x14ac:dyDescent="0.25">
      <c r="A8161" s="13">
        <v>2230</v>
      </c>
      <c r="B8161" s="11" t="s">
        <v>1107</v>
      </c>
      <c r="C8161" t="s">
        <v>720</v>
      </c>
      <c r="D8161">
        <v>410</v>
      </c>
      <c r="E8161" t="s">
        <v>99</v>
      </c>
      <c r="F8161" t="s">
        <v>746</v>
      </c>
      <c r="G8161" s="11" t="str">
        <f>VLOOKUP(F8161,Sheet1!$A$1:$E$2471,2,FALSE)</f>
        <v xml:space="preserve">2235 EXECUTIVE CIRCLE </v>
      </c>
      <c r="H8161" s="11" t="str">
        <f>VLOOKUP(F8161,Sheet1!$A$1:$E$2471,3,FALSE)</f>
        <v>COLORADO SPRINGS</v>
      </c>
      <c r="I8161" s="11" t="str">
        <f>VLOOKUP(F8161,Sheet1!$A$1:$E$2471,4,FALSE)</f>
        <v>CO</v>
      </c>
      <c r="J8161" s="11" t="str">
        <f>VLOOKUP(F8161,Sheet1!$A$1:$E$2471,5,FALSE)</f>
        <v>80906</v>
      </c>
      <c r="K8161" s="2">
        <v>93.55</v>
      </c>
      <c r="L8161" s="1">
        <v>43272</v>
      </c>
      <c r="M8161">
        <v>100120548</v>
      </c>
      <c r="N8161">
        <v>1</v>
      </c>
      <c r="P8161" t="s">
        <v>91</v>
      </c>
    </row>
    <row r="8162" spans="1:16" x14ac:dyDescent="0.25">
      <c r="A8162" s="13">
        <v>2230</v>
      </c>
      <c r="B8162" s="11" t="s">
        <v>1107</v>
      </c>
      <c r="C8162" t="s">
        <v>720</v>
      </c>
      <c r="D8162">
        <v>410</v>
      </c>
      <c r="E8162" t="s">
        <v>99</v>
      </c>
      <c r="F8162" t="s">
        <v>746</v>
      </c>
      <c r="G8162" s="11" t="str">
        <f>VLOOKUP(F8162,Sheet1!$A$1:$E$2471,2,FALSE)</f>
        <v xml:space="preserve">2235 EXECUTIVE CIRCLE </v>
      </c>
      <c r="H8162" s="11" t="str">
        <f>VLOOKUP(F8162,Sheet1!$A$1:$E$2471,3,FALSE)</f>
        <v>COLORADO SPRINGS</v>
      </c>
      <c r="I8162" s="11" t="str">
        <f>VLOOKUP(F8162,Sheet1!$A$1:$E$2471,4,FALSE)</f>
        <v>CO</v>
      </c>
      <c r="J8162" s="11" t="str">
        <f>VLOOKUP(F8162,Sheet1!$A$1:$E$2471,5,FALSE)</f>
        <v>80906</v>
      </c>
      <c r="K8162" s="2">
        <v>77.349999999999994</v>
      </c>
      <c r="L8162" s="1">
        <v>43278</v>
      </c>
      <c r="M8162">
        <v>100120596</v>
      </c>
      <c r="N8162">
        <v>1</v>
      </c>
      <c r="P8162" t="s">
        <v>91</v>
      </c>
    </row>
    <row r="8163" spans="1:16" x14ac:dyDescent="0.25">
      <c r="A8163" s="13">
        <v>2230</v>
      </c>
      <c r="B8163" s="11" t="s">
        <v>1107</v>
      </c>
      <c r="C8163" t="s">
        <v>720</v>
      </c>
      <c r="D8163">
        <v>410</v>
      </c>
      <c r="E8163" t="s">
        <v>99</v>
      </c>
      <c r="F8163" t="s">
        <v>2</v>
      </c>
      <c r="G8163" s="11" t="str">
        <f>VLOOKUP(F8163,Sheet1!$A$1:$E$2471,2,FALSE)</f>
        <v>BANKCARD CENTER PO BOX 982238</v>
      </c>
      <c r="H8163" s="11" t="str">
        <f>VLOOKUP(F8163,Sheet1!$A$1:$E$2471,3,FALSE)</f>
        <v>EL PASO</v>
      </c>
      <c r="I8163" s="11" t="str">
        <f>VLOOKUP(F8163,Sheet1!$A$1:$E$2471,4,FALSE)</f>
        <v>TX</v>
      </c>
      <c r="J8163" s="11" t="str">
        <f>VLOOKUP(F8163,Sheet1!$A$1:$E$2471,5,FALSE)</f>
        <v>79998-2238</v>
      </c>
      <c r="K8163" s="2">
        <v>46.02</v>
      </c>
      <c r="L8163" s="1">
        <v>43021</v>
      </c>
      <c r="M8163">
        <v>0</v>
      </c>
      <c r="N8163">
        <v>1</v>
      </c>
      <c r="P8163" t="s">
        <v>91</v>
      </c>
    </row>
    <row r="8164" spans="1:16" x14ac:dyDescent="0.25">
      <c r="A8164" s="13">
        <v>2230</v>
      </c>
      <c r="B8164" s="11" t="s">
        <v>1107</v>
      </c>
      <c r="C8164" t="s">
        <v>720</v>
      </c>
      <c r="D8164">
        <v>410</v>
      </c>
      <c r="E8164" t="s">
        <v>99</v>
      </c>
      <c r="F8164" t="s">
        <v>570</v>
      </c>
      <c r="G8164" s="11" t="str">
        <f>VLOOKUP(F8164,Sheet1!$A$1:$E$2471,2,FALSE)</f>
        <v>..</v>
      </c>
      <c r="H8164" s="11" t="str">
        <f>VLOOKUP(F8164,Sheet1!$A$1:$E$2471,3,FALSE)</f>
        <v>FOREST GROVE</v>
      </c>
      <c r="I8164" s="11" t="str">
        <f>VLOOKUP(F8164,Sheet1!$A$1:$E$2471,4,FALSE)</f>
        <v>OR</v>
      </c>
      <c r="J8164" s="11" t="str">
        <f>VLOOKUP(F8164,Sheet1!$A$1:$E$2471,5,FALSE)</f>
        <v>97116</v>
      </c>
      <c r="K8164" s="2">
        <v>45.55</v>
      </c>
      <c r="L8164" s="1">
        <v>42989</v>
      </c>
      <c r="M8164">
        <v>0</v>
      </c>
      <c r="N8164">
        <v>1</v>
      </c>
      <c r="P8164" t="s">
        <v>91</v>
      </c>
    </row>
    <row r="8165" spans="1:16" x14ac:dyDescent="0.25">
      <c r="A8165" s="13">
        <v>2230</v>
      </c>
      <c r="B8165" s="11" t="s">
        <v>1107</v>
      </c>
      <c r="C8165" t="s">
        <v>720</v>
      </c>
      <c r="D8165">
        <v>410</v>
      </c>
      <c r="E8165" t="s">
        <v>99</v>
      </c>
      <c r="F8165" t="s">
        <v>749</v>
      </c>
      <c r="G8165" s="11" t="str">
        <f>VLOOKUP(F8165,Sheet1!$A$1:$E$2471,2,FALSE)</f>
        <v xml:space="preserve">P O BOX 184 </v>
      </c>
      <c r="H8165" s="11" t="str">
        <f>VLOOKUP(F8165,Sheet1!$A$1:$E$2471,3,FALSE)</f>
        <v>AMBRIDGE</v>
      </c>
      <c r="I8165" s="11" t="str">
        <f>VLOOKUP(F8165,Sheet1!$A$1:$E$2471,4,FALSE)</f>
        <v>PA</v>
      </c>
      <c r="J8165" s="11" t="str">
        <f>VLOOKUP(F8165,Sheet1!$A$1:$E$2471,5,FALSE)</f>
        <v>15003-0000</v>
      </c>
      <c r="K8165" s="2">
        <v>9</v>
      </c>
      <c r="L8165" s="1">
        <v>43090</v>
      </c>
      <c r="M8165">
        <v>100119607</v>
      </c>
      <c r="N8165">
        <v>1</v>
      </c>
      <c r="P8165" t="s">
        <v>91</v>
      </c>
    </row>
    <row r="8166" spans="1:16" x14ac:dyDescent="0.25">
      <c r="A8166" s="13">
        <v>2230</v>
      </c>
      <c r="B8166" s="11" t="s">
        <v>1107</v>
      </c>
      <c r="C8166" t="s">
        <v>720</v>
      </c>
      <c r="D8166">
        <v>410</v>
      </c>
      <c r="E8166" t="s">
        <v>99</v>
      </c>
      <c r="F8166" t="s">
        <v>2</v>
      </c>
      <c r="G8166" s="11" t="str">
        <f>VLOOKUP(F8166,Sheet1!$A$1:$E$2471,2,FALSE)</f>
        <v>BANKCARD CENTER PO BOX 982238</v>
      </c>
      <c r="H8166" s="11" t="str">
        <f>VLOOKUP(F8166,Sheet1!$A$1:$E$2471,3,FALSE)</f>
        <v>EL PASO</v>
      </c>
      <c r="I8166" s="11" t="str">
        <f>VLOOKUP(F8166,Sheet1!$A$1:$E$2471,4,FALSE)</f>
        <v>TX</v>
      </c>
      <c r="J8166" s="11" t="str">
        <f>VLOOKUP(F8166,Sheet1!$A$1:$E$2471,5,FALSE)</f>
        <v>79998-2238</v>
      </c>
      <c r="K8166" s="2">
        <v>157</v>
      </c>
      <c r="L8166" s="1">
        <v>43105</v>
      </c>
      <c r="M8166">
        <v>0</v>
      </c>
      <c r="N8166">
        <v>1</v>
      </c>
      <c r="P8166" t="s">
        <v>91</v>
      </c>
    </row>
    <row r="8167" spans="1:16" x14ac:dyDescent="0.25">
      <c r="A8167" s="13">
        <v>2230</v>
      </c>
      <c r="B8167" s="11" t="s">
        <v>1107</v>
      </c>
      <c r="C8167" t="s">
        <v>720</v>
      </c>
      <c r="D8167">
        <v>410</v>
      </c>
      <c r="E8167" t="s">
        <v>99</v>
      </c>
      <c r="F8167" t="s">
        <v>628</v>
      </c>
      <c r="G8167" s="11" t="str">
        <f>VLOOKUP(F8167,Sheet1!$A$1:$E$2471,2,FALSE)</f>
        <v>dba E3 MSR WEST 8285 SW NIMBUS AVE., SUITE 158</v>
      </c>
      <c r="H8167" s="11" t="str">
        <f>VLOOKUP(F8167,Sheet1!$A$1:$E$2471,3,FALSE)</f>
        <v>BEAVERTON</v>
      </c>
      <c r="I8167" s="11" t="str">
        <f>VLOOKUP(F8167,Sheet1!$A$1:$E$2471,4,FALSE)</f>
        <v>OR</v>
      </c>
      <c r="J8167" s="11" t="str">
        <f>VLOOKUP(F8167,Sheet1!$A$1:$E$2471,5,FALSE)</f>
        <v>97008</v>
      </c>
      <c r="K8167" s="2">
        <v>5900</v>
      </c>
      <c r="L8167" s="1">
        <v>43077</v>
      </c>
      <c r="M8167">
        <v>0</v>
      </c>
      <c r="N8167">
        <v>1</v>
      </c>
      <c r="P8167" t="s">
        <v>91</v>
      </c>
    </row>
    <row r="8168" spans="1:16" x14ac:dyDescent="0.25">
      <c r="A8168" s="13">
        <v>2230</v>
      </c>
      <c r="B8168" s="11" t="s">
        <v>1107</v>
      </c>
      <c r="C8168" t="s">
        <v>720</v>
      </c>
      <c r="D8168">
        <v>410</v>
      </c>
      <c r="E8168" t="s">
        <v>99</v>
      </c>
      <c r="F8168" t="s">
        <v>749</v>
      </c>
      <c r="G8168" s="11" t="str">
        <f>VLOOKUP(F8168,Sheet1!$A$1:$E$2471,2,FALSE)</f>
        <v xml:space="preserve">P O BOX 184 </v>
      </c>
      <c r="H8168" s="11" t="str">
        <f>VLOOKUP(F8168,Sheet1!$A$1:$E$2471,3,FALSE)</f>
        <v>AMBRIDGE</v>
      </c>
      <c r="I8168" s="11" t="str">
        <f>VLOOKUP(F8168,Sheet1!$A$1:$E$2471,4,FALSE)</f>
        <v>PA</v>
      </c>
      <c r="J8168" s="11" t="str">
        <f>VLOOKUP(F8168,Sheet1!$A$1:$E$2471,5,FALSE)</f>
        <v>15003-0000</v>
      </c>
      <c r="K8168" s="2">
        <v>94</v>
      </c>
      <c r="L8168" s="1">
        <v>43126</v>
      </c>
      <c r="M8168">
        <v>100119769</v>
      </c>
      <c r="N8168">
        <v>1</v>
      </c>
      <c r="P8168" t="s">
        <v>91</v>
      </c>
    </row>
    <row r="8169" spans="1:16" x14ac:dyDescent="0.25">
      <c r="A8169" s="13">
        <v>2230</v>
      </c>
      <c r="B8169" s="11" t="s">
        <v>1107</v>
      </c>
      <c r="C8169" t="s">
        <v>720</v>
      </c>
      <c r="D8169">
        <v>410</v>
      </c>
      <c r="E8169" t="s">
        <v>99</v>
      </c>
      <c r="F8169" t="s">
        <v>2</v>
      </c>
      <c r="G8169" s="11" t="str">
        <f>VLOOKUP(F8169,Sheet1!$A$1:$E$2471,2,FALSE)</f>
        <v>BANKCARD CENTER PO BOX 982238</v>
      </c>
      <c r="H8169" s="11" t="str">
        <f>VLOOKUP(F8169,Sheet1!$A$1:$E$2471,3,FALSE)</f>
        <v>EL PASO</v>
      </c>
      <c r="I8169" s="11" t="str">
        <f>VLOOKUP(F8169,Sheet1!$A$1:$E$2471,4,FALSE)</f>
        <v>TX</v>
      </c>
      <c r="J8169" s="11" t="str">
        <f>VLOOKUP(F8169,Sheet1!$A$1:$E$2471,5,FALSE)</f>
        <v>79998-2238</v>
      </c>
      <c r="K8169" s="2">
        <v>216</v>
      </c>
      <c r="L8169" s="1">
        <v>43210</v>
      </c>
      <c r="M8169">
        <v>0</v>
      </c>
      <c r="N8169">
        <v>1</v>
      </c>
      <c r="P8169" t="s">
        <v>91</v>
      </c>
    </row>
    <row r="8170" spans="1:16" x14ac:dyDescent="0.25">
      <c r="A8170" s="13">
        <v>2230</v>
      </c>
      <c r="B8170" s="11" t="s">
        <v>1107</v>
      </c>
      <c r="C8170" t="s">
        <v>720</v>
      </c>
      <c r="D8170">
        <v>410</v>
      </c>
      <c r="E8170" t="s">
        <v>99</v>
      </c>
      <c r="F8170" t="s">
        <v>570</v>
      </c>
      <c r="G8170" s="11" t="str">
        <f>VLOOKUP(F8170,Sheet1!$A$1:$E$2471,2,FALSE)</f>
        <v>..</v>
      </c>
      <c r="H8170" s="11" t="str">
        <f>VLOOKUP(F8170,Sheet1!$A$1:$E$2471,3,FALSE)</f>
        <v>FOREST GROVE</v>
      </c>
      <c r="I8170" s="11" t="str">
        <f>VLOOKUP(F8170,Sheet1!$A$1:$E$2471,4,FALSE)</f>
        <v>OR</v>
      </c>
      <c r="J8170" s="11" t="str">
        <f>VLOOKUP(F8170,Sheet1!$A$1:$E$2471,5,FALSE)</f>
        <v>97116</v>
      </c>
      <c r="K8170" s="2">
        <v>99.85</v>
      </c>
      <c r="L8170" s="1">
        <v>43252</v>
      </c>
      <c r="M8170">
        <v>0</v>
      </c>
      <c r="N8170">
        <v>1</v>
      </c>
      <c r="P8170" t="s">
        <v>91</v>
      </c>
    </row>
    <row r="8171" spans="1:16" x14ac:dyDescent="0.25">
      <c r="A8171" s="13">
        <v>2230</v>
      </c>
      <c r="B8171" s="11" t="s">
        <v>1107</v>
      </c>
      <c r="C8171" t="s">
        <v>720</v>
      </c>
      <c r="D8171">
        <v>410</v>
      </c>
      <c r="E8171" t="s">
        <v>99</v>
      </c>
      <c r="F8171" t="s">
        <v>2</v>
      </c>
      <c r="G8171" s="11" t="str">
        <f>VLOOKUP(F8171,Sheet1!$A$1:$E$2471,2,FALSE)</f>
        <v>BANKCARD CENTER PO BOX 982238</v>
      </c>
      <c r="H8171" s="11" t="str">
        <f>VLOOKUP(F8171,Sheet1!$A$1:$E$2471,3,FALSE)</f>
        <v>EL PASO</v>
      </c>
      <c r="I8171" s="11" t="str">
        <f>VLOOKUP(F8171,Sheet1!$A$1:$E$2471,4,FALSE)</f>
        <v>TX</v>
      </c>
      <c r="J8171" s="11" t="str">
        <f>VLOOKUP(F8171,Sheet1!$A$1:$E$2471,5,FALSE)</f>
        <v>79998-2238</v>
      </c>
      <c r="K8171" s="2">
        <v>70.7</v>
      </c>
      <c r="L8171" s="1">
        <v>43021</v>
      </c>
      <c r="M8171">
        <v>0</v>
      </c>
      <c r="N8171">
        <v>1</v>
      </c>
      <c r="P8171" t="s">
        <v>91</v>
      </c>
    </row>
    <row r="8172" spans="1:16" x14ac:dyDescent="0.25">
      <c r="A8172" s="13">
        <v>2230</v>
      </c>
      <c r="B8172" s="11" t="s">
        <v>1107</v>
      </c>
      <c r="C8172" t="s">
        <v>720</v>
      </c>
      <c r="D8172">
        <v>410</v>
      </c>
      <c r="E8172" t="s">
        <v>99</v>
      </c>
      <c r="F8172" t="s">
        <v>754</v>
      </c>
      <c r="G8172" s="11" t="str">
        <f>VLOOKUP(F8172,Sheet1!$A$1:$E$2471,2,FALSE)</f>
        <v xml:space="preserve">12031 WILSHIRE BLVD. </v>
      </c>
      <c r="H8172" s="11" t="str">
        <f>VLOOKUP(F8172,Sheet1!$A$1:$E$2471,3,FALSE)</f>
        <v>LOS ANGELES</v>
      </c>
      <c r="I8172" s="11" t="str">
        <f>VLOOKUP(F8172,Sheet1!$A$1:$E$2471,4,FALSE)</f>
        <v>CA</v>
      </c>
      <c r="J8172" s="11" t="str">
        <f>VLOOKUP(F8172,Sheet1!$A$1:$E$2471,5,FALSE)</f>
        <v>90025-0000</v>
      </c>
      <c r="K8172" s="2">
        <v>155</v>
      </c>
      <c r="L8172" s="1">
        <v>43000</v>
      </c>
      <c r="M8172">
        <v>100119025</v>
      </c>
      <c r="N8172">
        <v>1</v>
      </c>
      <c r="P8172" t="s">
        <v>91</v>
      </c>
    </row>
    <row r="8173" spans="1:16" x14ac:dyDescent="0.25">
      <c r="A8173" s="13">
        <v>2230</v>
      </c>
      <c r="B8173" s="11" t="s">
        <v>1107</v>
      </c>
      <c r="C8173" t="s">
        <v>720</v>
      </c>
      <c r="D8173">
        <v>410</v>
      </c>
      <c r="E8173" t="s">
        <v>99</v>
      </c>
      <c r="F8173" t="s">
        <v>754</v>
      </c>
      <c r="G8173" s="11" t="str">
        <f>VLOOKUP(F8173,Sheet1!$A$1:$E$2471,2,FALSE)</f>
        <v xml:space="preserve">12031 WILSHIRE BLVD. </v>
      </c>
      <c r="H8173" s="11" t="str">
        <f>VLOOKUP(F8173,Sheet1!$A$1:$E$2471,3,FALSE)</f>
        <v>LOS ANGELES</v>
      </c>
      <c r="I8173" s="11" t="str">
        <f>VLOOKUP(F8173,Sheet1!$A$1:$E$2471,4,FALSE)</f>
        <v>CA</v>
      </c>
      <c r="J8173" s="11" t="str">
        <f>VLOOKUP(F8173,Sheet1!$A$1:$E$2471,5,FALSE)</f>
        <v>90025-0000</v>
      </c>
      <c r="K8173" s="2">
        <v>155</v>
      </c>
      <c r="L8173" s="1">
        <v>43014</v>
      </c>
      <c r="M8173">
        <v>100119111</v>
      </c>
      <c r="N8173">
        <v>1</v>
      </c>
      <c r="P8173" t="s">
        <v>91</v>
      </c>
    </row>
    <row r="8174" spans="1:16" x14ac:dyDescent="0.25">
      <c r="A8174" s="13">
        <v>2230</v>
      </c>
      <c r="B8174" s="11" t="s">
        <v>1107</v>
      </c>
      <c r="C8174" t="s">
        <v>720</v>
      </c>
      <c r="D8174">
        <v>410</v>
      </c>
      <c r="E8174" t="s">
        <v>99</v>
      </c>
      <c r="F8174" t="s">
        <v>2</v>
      </c>
      <c r="G8174" s="11" t="str">
        <f>VLOOKUP(F8174,Sheet1!$A$1:$E$2471,2,FALSE)</f>
        <v>BANKCARD CENTER PO BOX 982238</v>
      </c>
      <c r="H8174" s="11" t="str">
        <f>VLOOKUP(F8174,Sheet1!$A$1:$E$2471,3,FALSE)</f>
        <v>EL PASO</v>
      </c>
      <c r="I8174" s="11" t="str">
        <f>VLOOKUP(F8174,Sheet1!$A$1:$E$2471,4,FALSE)</f>
        <v>TX</v>
      </c>
      <c r="J8174" s="11" t="str">
        <f>VLOOKUP(F8174,Sheet1!$A$1:$E$2471,5,FALSE)</f>
        <v>79998-2238</v>
      </c>
      <c r="K8174" s="2">
        <v>94.32</v>
      </c>
      <c r="L8174" s="1">
        <v>43021</v>
      </c>
      <c r="M8174">
        <v>0</v>
      </c>
      <c r="N8174">
        <v>1</v>
      </c>
      <c r="P8174" t="s">
        <v>91</v>
      </c>
    </row>
    <row r="8175" spans="1:16" x14ac:dyDescent="0.25">
      <c r="A8175" s="13">
        <v>2230</v>
      </c>
      <c r="B8175" s="11" t="s">
        <v>1107</v>
      </c>
      <c r="C8175" t="s">
        <v>720</v>
      </c>
      <c r="D8175">
        <v>410</v>
      </c>
      <c r="E8175" t="s">
        <v>99</v>
      </c>
      <c r="F8175" t="s">
        <v>2</v>
      </c>
      <c r="G8175" s="11" t="str">
        <f>VLOOKUP(F8175,Sheet1!$A$1:$E$2471,2,FALSE)</f>
        <v>BANKCARD CENTER PO BOX 982238</v>
      </c>
      <c r="H8175" s="11" t="str">
        <f>VLOOKUP(F8175,Sheet1!$A$1:$E$2471,3,FALSE)</f>
        <v>EL PASO</v>
      </c>
      <c r="I8175" s="11" t="str">
        <f>VLOOKUP(F8175,Sheet1!$A$1:$E$2471,4,FALSE)</f>
        <v>TX</v>
      </c>
      <c r="J8175" s="11" t="str">
        <f>VLOOKUP(F8175,Sheet1!$A$1:$E$2471,5,FALSE)</f>
        <v>79998-2238</v>
      </c>
      <c r="K8175" s="2">
        <v>18</v>
      </c>
      <c r="L8175" s="1">
        <v>43047</v>
      </c>
      <c r="M8175">
        <v>0</v>
      </c>
      <c r="N8175">
        <v>1</v>
      </c>
      <c r="P8175" t="s">
        <v>91</v>
      </c>
    </row>
    <row r="8176" spans="1:16" x14ac:dyDescent="0.25">
      <c r="A8176" s="13">
        <v>2230</v>
      </c>
      <c r="B8176" s="11" t="s">
        <v>1107</v>
      </c>
      <c r="C8176" t="s">
        <v>720</v>
      </c>
      <c r="D8176">
        <v>410</v>
      </c>
      <c r="E8176" t="s">
        <v>99</v>
      </c>
      <c r="F8176" t="s">
        <v>2</v>
      </c>
      <c r="G8176" s="11" t="str">
        <f>VLOOKUP(F8176,Sheet1!$A$1:$E$2471,2,FALSE)</f>
        <v>BANKCARD CENTER PO BOX 982238</v>
      </c>
      <c r="H8176" s="11" t="str">
        <f>VLOOKUP(F8176,Sheet1!$A$1:$E$2471,3,FALSE)</f>
        <v>EL PASO</v>
      </c>
      <c r="I8176" s="11" t="str">
        <f>VLOOKUP(F8176,Sheet1!$A$1:$E$2471,4,FALSE)</f>
        <v>TX</v>
      </c>
      <c r="J8176" s="11" t="str">
        <f>VLOOKUP(F8176,Sheet1!$A$1:$E$2471,5,FALSE)</f>
        <v>79998-2238</v>
      </c>
      <c r="K8176" s="2">
        <v>24.99</v>
      </c>
      <c r="L8176" s="1">
        <v>43105</v>
      </c>
      <c r="M8176">
        <v>0</v>
      </c>
      <c r="N8176">
        <v>1</v>
      </c>
      <c r="P8176" t="s">
        <v>91</v>
      </c>
    </row>
    <row r="8177" spans="1:16" x14ac:dyDescent="0.25">
      <c r="A8177" s="13">
        <v>2230</v>
      </c>
      <c r="B8177" s="11" t="s">
        <v>1107</v>
      </c>
      <c r="C8177" t="s">
        <v>720</v>
      </c>
      <c r="D8177">
        <v>410</v>
      </c>
      <c r="E8177" t="s">
        <v>99</v>
      </c>
      <c r="F8177" t="s">
        <v>755</v>
      </c>
      <c r="G8177" s="11" t="str">
        <f>VLOOKUP(F8177,Sheet1!$A$1:$E$2471,2,FALSE)</f>
        <v xml:space="preserve">3770 VICTORIA PARK AVE </v>
      </c>
      <c r="H8177" s="11" t="str">
        <f>VLOOKUP(F8177,Sheet1!$A$1:$E$2471,3,FALSE)</f>
        <v>TORONTO</v>
      </c>
      <c r="I8177" s="11" t="str">
        <f>VLOOKUP(F8177,Sheet1!$A$1:$E$2471,4,FALSE)</f>
        <v>ON</v>
      </c>
      <c r="J8177" s="11" t="str">
        <f>VLOOKUP(F8177,Sheet1!$A$1:$E$2471,5,FALSE)</f>
        <v>M2H 3M6</v>
      </c>
      <c r="K8177" s="2">
        <v>264</v>
      </c>
      <c r="L8177" s="1">
        <v>43105</v>
      </c>
      <c r="M8177">
        <v>0</v>
      </c>
      <c r="N8177">
        <v>1</v>
      </c>
      <c r="P8177" t="s">
        <v>91</v>
      </c>
    </row>
    <row r="8178" spans="1:16" x14ac:dyDescent="0.25">
      <c r="A8178" s="13">
        <v>2230</v>
      </c>
      <c r="B8178" s="11" t="s">
        <v>1107</v>
      </c>
      <c r="C8178" t="s">
        <v>720</v>
      </c>
      <c r="D8178">
        <v>410</v>
      </c>
      <c r="E8178" t="s">
        <v>99</v>
      </c>
      <c r="F8178" t="s">
        <v>754</v>
      </c>
      <c r="G8178" s="11" t="str">
        <f>VLOOKUP(F8178,Sheet1!$A$1:$E$2471,2,FALSE)</f>
        <v xml:space="preserve">12031 WILSHIRE BLVD. </v>
      </c>
      <c r="H8178" s="11" t="str">
        <f>VLOOKUP(F8178,Sheet1!$A$1:$E$2471,3,FALSE)</f>
        <v>LOS ANGELES</v>
      </c>
      <c r="I8178" s="11" t="str">
        <f>VLOOKUP(F8178,Sheet1!$A$1:$E$2471,4,FALSE)</f>
        <v>CA</v>
      </c>
      <c r="J8178" s="11" t="str">
        <f>VLOOKUP(F8178,Sheet1!$A$1:$E$2471,5,FALSE)</f>
        <v>90025-0000</v>
      </c>
      <c r="K8178" s="2">
        <v>125.4</v>
      </c>
      <c r="L8178" s="1">
        <v>43182</v>
      </c>
      <c r="M8178">
        <v>100120043</v>
      </c>
      <c r="N8178">
        <v>1</v>
      </c>
      <c r="P8178" t="s">
        <v>91</v>
      </c>
    </row>
    <row r="8179" spans="1:16" x14ac:dyDescent="0.25">
      <c r="A8179" s="13">
        <v>2230</v>
      </c>
      <c r="B8179" s="11" t="s">
        <v>1107</v>
      </c>
      <c r="C8179" t="s">
        <v>720</v>
      </c>
      <c r="D8179">
        <v>410</v>
      </c>
      <c r="E8179" t="s">
        <v>99</v>
      </c>
      <c r="F8179" t="s">
        <v>2</v>
      </c>
      <c r="G8179" s="11" t="str">
        <f>VLOOKUP(F8179,Sheet1!$A$1:$E$2471,2,FALSE)</f>
        <v>BANKCARD CENTER PO BOX 982238</v>
      </c>
      <c r="H8179" s="11" t="str">
        <f>VLOOKUP(F8179,Sheet1!$A$1:$E$2471,3,FALSE)</f>
        <v>EL PASO</v>
      </c>
      <c r="I8179" s="11" t="str">
        <f>VLOOKUP(F8179,Sheet1!$A$1:$E$2471,4,FALSE)</f>
        <v>TX</v>
      </c>
      <c r="J8179" s="11" t="str">
        <f>VLOOKUP(F8179,Sheet1!$A$1:$E$2471,5,FALSE)</f>
        <v>79998-2238</v>
      </c>
      <c r="K8179" s="2">
        <v>199</v>
      </c>
      <c r="L8179" s="1">
        <v>43210</v>
      </c>
      <c r="M8179">
        <v>0</v>
      </c>
      <c r="N8179">
        <v>1</v>
      </c>
      <c r="P8179" t="s">
        <v>91</v>
      </c>
    </row>
    <row r="8180" spans="1:16" x14ac:dyDescent="0.25">
      <c r="A8180" s="13">
        <v>2230</v>
      </c>
      <c r="B8180" s="11" t="s">
        <v>1107</v>
      </c>
      <c r="C8180" t="s">
        <v>720</v>
      </c>
      <c r="D8180">
        <v>410</v>
      </c>
      <c r="E8180" t="s">
        <v>99</v>
      </c>
      <c r="F8180" t="s">
        <v>2</v>
      </c>
      <c r="G8180" s="11" t="str">
        <f>VLOOKUP(F8180,Sheet1!$A$1:$E$2471,2,FALSE)</f>
        <v>BANKCARD CENTER PO BOX 982238</v>
      </c>
      <c r="H8180" s="11" t="str">
        <f>VLOOKUP(F8180,Sheet1!$A$1:$E$2471,3,FALSE)</f>
        <v>EL PASO</v>
      </c>
      <c r="I8180" s="11" t="str">
        <f>VLOOKUP(F8180,Sheet1!$A$1:$E$2471,4,FALSE)</f>
        <v>TX</v>
      </c>
      <c r="J8180" s="11" t="str">
        <f>VLOOKUP(F8180,Sheet1!$A$1:$E$2471,5,FALSE)</f>
        <v>79998-2238</v>
      </c>
      <c r="K8180" s="2">
        <v>6.89</v>
      </c>
      <c r="L8180" s="1">
        <v>43238</v>
      </c>
      <c r="M8180">
        <v>0</v>
      </c>
      <c r="N8180">
        <v>1</v>
      </c>
      <c r="P8180" t="s">
        <v>91</v>
      </c>
    </row>
    <row r="8181" spans="1:16" x14ac:dyDescent="0.25">
      <c r="A8181" s="13">
        <v>2230</v>
      </c>
      <c r="B8181" s="11" t="s">
        <v>1107</v>
      </c>
      <c r="C8181" t="s">
        <v>720</v>
      </c>
      <c r="D8181">
        <v>410</v>
      </c>
      <c r="E8181" t="s">
        <v>99</v>
      </c>
      <c r="F8181" t="s">
        <v>571</v>
      </c>
      <c r="G8181" s="11" t="str">
        <f>VLOOKUP(F8181,Sheet1!$A$1:$E$2471,2,FALSE)</f>
        <v>..</v>
      </c>
      <c r="H8181" s="11" t="str">
        <f>VLOOKUP(F8181,Sheet1!$A$1:$E$2471,3,FALSE)</f>
        <v>PORTLAND</v>
      </c>
      <c r="I8181" s="11" t="str">
        <f>VLOOKUP(F8181,Sheet1!$A$1:$E$2471,4,FALSE)</f>
        <v>OR</v>
      </c>
      <c r="J8181" s="11" t="str">
        <f>VLOOKUP(F8181,Sheet1!$A$1:$E$2471,5,FALSE)</f>
        <v>97219</v>
      </c>
      <c r="K8181" s="2">
        <v>37.590000000000003</v>
      </c>
      <c r="L8181" s="1">
        <v>43231</v>
      </c>
      <c r="M8181">
        <v>0</v>
      </c>
      <c r="N8181">
        <v>1</v>
      </c>
      <c r="P8181" t="s">
        <v>91</v>
      </c>
    </row>
    <row r="8182" spans="1:16" x14ac:dyDescent="0.25">
      <c r="A8182" s="13">
        <v>2230</v>
      </c>
      <c r="B8182" s="11" t="s">
        <v>1107</v>
      </c>
      <c r="C8182" t="s">
        <v>720</v>
      </c>
      <c r="D8182">
        <v>410</v>
      </c>
      <c r="E8182" t="s">
        <v>99</v>
      </c>
      <c r="F8182" t="s">
        <v>2</v>
      </c>
      <c r="G8182" s="11" t="str">
        <f>VLOOKUP(F8182,Sheet1!$A$1:$E$2471,2,FALSE)</f>
        <v>BANKCARD CENTER PO BOX 982238</v>
      </c>
      <c r="H8182" s="11" t="str">
        <f>VLOOKUP(F8182,Sheet1!$A$1:$E$2471,3,FALSE)</f>
        <v>EL PASO</v>
      </c>
      <c r="I8182" s="11" t="str">
        <f>VLOOKUP(F8182,Sheet1!$A$1:$E$2471,4,FALSE)</f>
        <v>TX</v>
      </c>
      <c r="J8182" s="11" t="str">
        <f>VLOOKUP(F8182,Sheet1!$A$1:$E$2471,5,FALSE)</f>
        <v>79998-2238</v>
      </c>
      <c r="K8182" s="2">
        <v>801.5</v>
      </c>
      <c r="L8182" s="1">
        <v>43271</v>
      </c>
      <c r="M8182">
        <v>0</v>
      </c>
      <c r="N8182">
        <v>1</v>
      </c>
      <c r="P8182" t="s">
        <v>91</v>
      </c>
    </row>
    <row r="8183" spans="1:16" x14ac:dyDescent="0.25">
      <c r="A8183" s="13">
        <v>2230</v>
      </c>
      <c r="B8183" s="11" t="s">
        <v>1107</v>
      </c>
      <c r="C8183" t="s">
        <v>720</v>
      </c>
      <c r="D8183">
        <v>410</v>
      </c>
      <c r="E8183" t="s">
        <v>99</v>
      </c>
      <c r="F8183" t="s">
        <v>729</v>
      </c>
      <c r="G8183" s="11" t="str">
        <f>VLOOKUP(F8183,Sheet1!$A$1:$E$2471,2,FALSE)</f>
        <v>..</v>
      </c>
      <c r="H8183" s="11" t="str">
        <f>VLOOKUP(F8183,Sheet1!$A$1:$E$2471,3,FALSE)</f>
        <v>ASTORIA</v>
      </c>
      <c r="I8183" s="11" t="str">
        <f>VLOOKUP(F8183,Sheet1!$A$1:$E$2471,4,FALSE)</f>
        <v>OR</v>
      </c>
      <c r="J8183" s="11" t="str">
        <f>VLOOKUP(F8183,Sheet1!$A$1:$E$2471,5,FALSE)</f>
        <v>97103</v>
      </c>
      <c r="K8183" s="2">
        <v>25</v>
      </c>
      <c r="L8183" s="1">
        <v>43266</v>
      </c>
      <c r="M8183">
        <v>0</v>
      </c>
      <c r="N8183">
        <v>1</v>
      </c>
      <c r="P8183" t="s">
        <v>91</v>
      </c>
    </row>
    <row r="8184" spans="1:16" x14ac:dyDescent="0.25">
      <c r="A8184" s="13">
        <v>2230</v>
      </c>
      <c r="B8184" s="11" t="s">
        <v>1107</v>
      </c>
      <c r="C8184" t="s">
        <v>720</v>
      </c>
      <c r="D8184">
        <v>410</v>
      </c>
      <c r="E8184" t="s">
        <v>99</v>
      </c>
      <c r="F8184" t="s">
        <v>2</v>
      </c>
      <c r="G8184" s="11" t="str">
        <f>VLOOKUP(F8184,Sheet1!$A$1:$E$2471,2,FALSE)</f>
        <v>BANKCARD CENTER PO BOX 982238</v>
      </c>
      <c r="H8184" s="11" t="str">
        <f>VLOOKUP(F8184,Sheet1!$A$1:$E$2471,3,FALSE)</f>
        <v>EL PASO</v>
      </c>
      <c r="I8184" s="11" t="str">
        <f>VLOOKUP(F8184,Sheet1!$A$1:$E$2471,4,FALSE)</f>
        <v>TX</v>
      </c>
      <c r="J8184" s="11" t="str">
        <f>VLOOKUP(F8184,Sheet1!$A$1:$E$2471,5,FALSE)</f>
        <v>79998-2238</v>
      </c>
      <c r="K8184" s="2">
        <v>208.73</v>
      </c>
      <c r="L8184" s="1">
        <v>43021</v>
      </c>
      <c r="M8184">
        <v>0</v>
      </c>
      <c r="N8184">
        <v>1</v>
      </c>
      <c r="P8184" t="s">
        <v>91</v>
      </c>
    </row>
    <row r="8185" spans="1:16" x14ac:dyDescent="0.25">
      <c r="A8185" s="13">
        <v>2230</v>
      </c>
      <c r="B8185" s="11" t="s">
        <v>1107</v>
      </c>
      <c r="C8185" t="s">
        <v>720</v>
      </c>
      <c r="D8185">
        <v>410</v>
      </c>
      <c r="E8185" t="s">
        <v>99</v>
      </c>
      <c r="F8185" t="s">
        <v>540</v>
      </c>
      <c r="G8185" s="11" t="str">
        <f>VLOOKUP(F8185,Sheet1!$A$1:$E$2471,2,FALSE)</f>
        <v>..</v>
      </c>
      <c r="H8185" s="11" t="str">
        <f>VLOOKUP(F8185,Sheet1!$A$1:$E$2471,3,FALSE)</f>
        <v>VANCOUVER</v>
      </c>
      <c r="I8185" s="11" t="str">
        <f>VLOOKUP(F8185,Sheet1!$A$1:$E$2471,4,FALSE)</f>
        <v>WA</v>
      </c>
      <c r="J8185" s="11" t="str">
        <f>VLOOKUP(F8185,Sheet1!$A$1:$E$2471,5,FALSE)</f>
        <v>98666</v>
      </c>
      <c r="K8185" s="2">
        <v>31.45</v>
      </c>
      <c r="L8185" s="1">
        <v>43007</v>
      </c>
      <c r="M8185">
        <v>0</v>
      </c>
      <c r="N8185">
        <v>1</v>
      </c>
      <c r="P8185" t="s">
        <v>91</v>
      </c>
    </row>
    <row r="8186" spans="1:16" x14ac:dyDescent="0.25">
      <c r="A8186" s="13">
        <v>2230</v>
      </c>
      <c r="B8186" s="11" t="s">
        <v>1107</v>
      </c>
      <c r="C8186" t="s">
        <v>720</v>
      </c>
      <c r="D8186">
        <v>410</v>
      </c>
      <c r="E8186" t="s">
        <v>99</v>
      </c>
      <c r="F8186" t="s">
        <v>126</v>
      </c>
      <c r="G8186" s="11" t="str">
        <f>VLOOKUP(F8186,Sheet1!$A$1:$E$2471,2,FALSE)</f>
        <v>..</v>
      </c>
      <c r="H8186" s="11" t="str">
        <f>VLOOKUP(F8186,Sheet1!$A$1:$E$2471,3,FALSE)</f>
        <v>PORTLAND</v>
      </c>
      <c r="I8186" s="11" t="str">
        <f>VLOOKUP(F8186,Sheet1!$A$1:$E$2471,4,FALSE)</f>
        <v>OR</v>
      </c>
      <c r="J8186" s="11" t="str">
        <f>VLOOKUP(F8186,Sheet1!$A$1:$E$2471,5,FALSE)</f>
        <v>97219</v>
      </c>
      <c r="K8186" s="2">
        <v>16.170000000000002</v>
      </c>
      <c r="L8186" s="1">
        <v>42993</v>
      </c>
      <c r="M8186">
        <v>0</v>
      </c>
      <c r="N8186">
        <v>1</v>
      </c>
      <c r="P8186" t="s">
        <v>91</v>
      </c>
    </row>
    <row r="8187" spans="1:16" x14ac:dyDescent="0.25">
      <c r="A8187" s="13">
        <v>2230</v>
      </c>
      <c r="B8187" s="11" t="s">
        <v>1107</v>
      </c>
      <c r="C8187" t="s">
        <v>720</v>
      </c>
      <c r="D8187">
        <v>410</v>
      </c>
      <c r="E8187" t="s">
        <v>99</v>
      </c>
      <c r="F8187" t="s">
        <v>2</v>
      </c>
      <c r="G8187" s="11" t="str">
        <f>VLOOKUP(F8187,Sheet1!$A$1:$E$2471,2,FALSE)</f>
        <v>BANKCARD CENTER PO BOX 982238</v>
      </c>
      <c r="H8187" s="11" t="str">
        <f>VLOOKUP(F8187,Sheet1!$A$1:$E$2471,3,FALSE)</f>
        <v>EL PASO</v>
      </c>
      <c r="I8187" s="11" t="str">
        <f>VLOOKUP(F8187,Sheet1!$A$1:$E$2471,4,FALSE)</f>
        <v>TX</v>
      </c>
      <c r="J8187" s="11" t="str">
        <f>VLOOKUP(F8187,Sheet1!$A$1:$E$2471,5,FALSE)</f>
        <v>79998-2238</v>
      </c>
      <c r="K8187" s="2">
        <v>192.55</v>
      </c>
      <c r="L8187" s="1">
        <v>43021</v>
      </c>
      <c r="M8187">
        <v>0</v>
      </c>
      <c r="N8187">
        <v>1</v>
      </c>
      <c r="P8187" t="s">
        <v>91</v>
      </c>
    </row>
    <row r="8188" spans="1:16" x14ac:dyDescent="0.25">
      <c r="A8188" s="13">
        <v>2230</v>
      </c>
      <c r="B8188" s="11" t="s">
        <v>1107</v>
      </c>
      <c r="C8188" t="s">
        <v>720</v>
      </c>
      <c r="D8188">
        <v>410</v>
      </c>
      <c r="E8188" t="s">
        <v>99</v>
      </c>
      <c r="F8188" t="s">
        <v>111</v>
      </c>
      <c r="G8188" s="11" t="str">
        <f>VLOOKUP(F8188,Sheet1!$A$1:$E$2471,2,FALSE)</f>
        <v>..</v>
      </c>
      <c r="H8188" s="11" t="str">
        <f>VLOOKUP(F8188,Sheet1!$A$1:$E$2471,3,FALSE)</f>
        <v>TIGARD</v>
      </c>
      <c r="I8188" s="11" t="str">
        <f>VLOOKUP(F8188,Sheet1!$A$1:$E$2471,4,FALSE)</f>
        <v>OR</v>
      </c>
      <c r="J8188" s="11" t="str">
        <f>VLOOKUP(F8188,Sheet1!$A$1:$E$2471,5,FALSE)</f>
        <v>97224</v>
      </c>
      <c r="K8188" s="2">
        <v>67.540000000000006</v>
      </c>
      <c r="L8188" s="1">
        <v>43021</v>
      </c>
      <c r="M8188">
        <v>0</v>
      </c>
      <c r="N8188">
        <v>1</v>
      </c>
      <c r="P8188" t="s">
        <v>91</v>
      </c>
    </row>
    <row r="8189" spans="1:16" x14ac:dyDescent="0.25">
      <c r="A8189" s="13">
        <v>2230</v>
      </c>
      <c r="B8189" s="11" t="s">
        <v>1107</v>
      </c>
      <c r="C8189" t="s">
        <v>720</v>
      </c>
      <c r="D8189">
        <v>410</v>
      </c>
      <c r="E8189" t="s">
        <v>99</v>
      </c>
      <c r="F8189" t="s">
        <v>159</v>
      </c>
      <c r="G8189" s="11" t="str">
        <f>VLOOKUP(F8189,Sheet1!$A$1:$E$2471,2,FALSE)</f>
        <v xml:space="preserve">3083 NE 49TH PLACE #104 </v>
      </c>
      <c r="H8189" s="11" t="str">
        <f>VLOOKUP(F8189,Sheet1!$A$1:$E$2471,3,FALSE)</f>
        <v>HILLSBORO</v>
      </c>
      <c r="I8189" s="11" t="str">
        <f>VLOOKUP(F8189,Sheet1!$A$1:$E$2471,4,FALSE)</f>
        <v>OR</v>
      </c>
      <c r="J8189" s="11" t="str">
        <f>VLOOKUP(F8189,Sheet1!$A$1:$E$2471,5,FALSE)</f>
        <v>97124-6009</v>
      </c>
      <c r="K8189" s="2">
        <v>15.5</v>
      </c>
      <c r="L8189" s="1">
        <v>43042</v>
      </c>
      <c r="M8189">
        <v>0</v>
      </c>
      <c r="N8189">
        <v>1</v>
      </c>
      <c r="P8189" t="s">
        <v>91</v>
      </c>
    </row>
    <row r="8190" spans="1:16" x14ac:dyDescent="0.25">
      <c r="A8190" s="13">
        <v>2230</v>
      </c>
      <c r="B8190" s="11" t="s">
        <v>1107</v>
      </c>
      <c r="C8190" t="s">
        <v>720</v>
      </c>
      <c r="D8190">
        <v>410</v>
      </c>
      <c r="E8190" t="s">
        <v>99</v>
      </c>
      <c r="F8190" t="s">
        <v>159</v>
      </c>
      <c r="G8190" s="11" t="str">
        <f>VLOOKUP(F8190,Sheet1!$A$1:$E$2471,2,FALSE)</f>
        <v xml:space="preserve">3083 NE 49TH PLACE #104 </v>
      </c>
      <c r="H8190" s="11" t="str">
        <f>VLOOKUP(F8190,Sheet1!$A$1:$E$2471,3,FALSE)</f>
        <v>HILLSBORO</v>
      </c>
      <c r="I8190" s="11" t="str">
        <f>VLOOKUP(F8190,Sheet1!$A$1:$E$2471,4,FALSE)</f>
        <v>OR</v>
      </c>
      <c r="J8190" s="11" t="str">
        <f>VLOOKUP(F8190,Sheet1!$A$1:$E$2471,5,FALSE)</f>
        <v>97124-6009</v>
      </c>
      <c r="K8190" s="2">
        <v>31</v>
      </c>
      <c r="L8190" s="1">
        <v>43042</v>
      </c>
      <c r="M8190">
        <v>0</v>
      </c>
      <c r="N8190">
        <v>1</v>
      </c>
      <c r="P8190" t="s">
        <v>91</v>
      </c>
    </row>
    <row r="8191" spans="1:16" x14ac:dyDescent="0.25">
      <c r="A8191" s="13">
        <v>2230</v>
      </c>
      <c r="B8191" s="11" t="s">
        <v>1107</v>
      </c>
      <c r="C8191" t="s">
        <v>720</v>
      </c>
      <c r="D8191">
        <v>410</v>
      </c>
      <c r="E8191" t="s">
        <v>99</v>
      </c>
      <c r="F8191" t="s">
        <v>2</v>
      </c>
      <c r="G8191" s="11" t="str">
        <f>VLOOKUP(F8191,Sheet1!$A$1:$E$2471,2,FALSE)</f>
        <v>BANKCARD CENTER PO BOX 982238</v>
      </c>
      <c r="H8191" s="11" t="str">
        <f>VLOOKUP(F8191,Sheet1!$A$1:$E$2471,3,FALSE)</f>
        <v>EL PASO</v>
      </c>
      <c r="I8191" s="11" t="str">
        <f>VLOOKUP(F8191,Sheet1!$A$1:$E$2471,4,FALSE)</f>
        <v>TX</v>
      </c>
      <c r="J8191" s="11" t="str">
        <f>VLOOKUP(F8191,Sheet1!$A$1:$E$2471,5,FALSE)</f>
        <v>79998-2238</v>
      </c>
      <c r="K8191" s="2">
        <v>9</v>
      </c>
      <c r="L8191" s="1">
        <v>43047</v>
      </c>
      <c r="M8191">
        <v>0</v>
      </c>
      <c r="N8191">
        <v>1</v>
      </c>
      <c r="P8191" t="s">
        <v>91</v>
      </c>
    </row>
    <row r="8192" spans="1:16" x14ac:dyDescent="0.25">
      <c r="A8192" s="13">
        <v>2230</v>
      </c>
      <c r="B8192" s="11" t="s">
        <v>1107</v>
      </c>
      <c r="C8192" t="s">
        <v>720</v>
      </c>
      <c r="D8192">
        <v>410</v>
      </c>
      <c r="E8192" t="s">
        <v>99</v>
      </c>
      <c r="F8192" t="s">
        <v>2</v>
      </c>
      <c r="G8192" s="11" t="str">
        <f>VLOOKUP(F8192,Sheet1!$A$1:$E$2471,2,FALSE)</f>
        <v>BANKCARD CENTER PO BOX 982238</v>
      </c>
      <c r="H8192" s="11" t="str">
        <f>VLOOKUP(F8192,Sheet1!$A$1:$E$2471,3,FALSE)</f>
        <v>EL PASO</v>
      </c>
      <c r="I8192" s="11" t="str">
        <f>VLOOKUP(F8192,Sheet1!$A$1:$E$2471,4,FALSE)</f>
        <v>TX</v>
      </c>
      <c r="J8192" s="11" t="str">
        <f>VLOOKUP(F8192,Sheet1!$A$1:$E$2471,5,FALSE)</f>
        <v>79998-2238</v>
      </c>
      <c r="K8192" s="2">
        <v>16</v>
      </c>
      <c r="L8192" s="1">
        <v>43047</v>
      </c>
      <c r="M8192">
        <v>0</v>
      </c>
      <c r="N8192">
        <v>1</v>
      </c>
      <c r="P8192" t="s">
        <v>91</v>
      </c>
    </row>
    <row r="8193" spans="1:16" x14ac:dyDescent="0.25">
      <c r="A8193" s="13">
        <v>2230</v>
      </c>
      <c r="B8193" s="11" t="s">
        <v>1107</v>
      </c>
      <c r="C8193" t="s">
        <v>720</v>
      </c>
      <c r="D8193">
        <v>410</v>
      </c>
      <c r="E8193" t="s">
        <v>99</v>
      </c>
      <c r="F8193" t="s">
        <v>111</v>
      </c>
      <c r="G8193" s="11" t="str">
        <f>VLOOKUP(F8193,Sheet1!$A$1:$E$2471,2,FALSE)</f>
        <v>..</v>
      </c>
      <c r="H8193" s="11" t="str">
        <f>VLOOKUP(F8193,Sheet1!$A$1:$E$2471,3,FALSE)</f>
        <v>TIGARD</v>
      </c>
      <c r="I8193" s="11" t="str">
        <f>VLOOKUP(F8193,Sheet1!$A$1:$E$2471,4,FALSE)</f>
        <v>OR</v>
      </c>
      <c r="J8193" s="11" t="str">
        <f>VLOOKUP(F8193,Sheet1!$A$1:$E$2471,5,FALSE)</f>
        <v>97224</v>
      </c>
      <c r="K8193" s="2">
        <v>71.36</v>
      </c>
      <c r="L8193" s="1">
        <v>43056</v>
      </c>
      <c r="M8193">
        <v>0</v>
      </c>
      <c r="N8193">
        <v>1</v>
      </c>
      <c r="P8193" t="s">
        <v>91</v>
      </c>
    </row>
    <row r="8194" spans="1:16" x14ac:dyDescent="0.25">
      <c r="A8194" s="13">
        <v>2230</v>
      </c>
      <c r="B8194" s="11" t="s">
        <v>1107</v>
      </c>
      <c r="C8194" t="s">
        <v>720</v>
      </c>
      <c r="D8194">
        <v>410</v>
      </c>
      <c r="E8194" t="s">
        <v>99</v>
      </c>
      <c r="F8194" t="s">
        <v>126</v>
      </c>
      <c r="G8194" s="11" t="str">
        <f>VLOOKUP(F8194,Sheet1!$A$1:$E$2471,2,FALSE)</f>
        <v>..</v>
      </c>
      <c r="H8194" s="11" t="str">
        <f>VLOOKUP(F8194,Sheet1!$A$1:$E$2471,3,FALSE)</f>
        <v>PORTLAND</v>
      </c>
      <c r="I8194" s="11" t="str">
        <f>VLOOKUP(F8194,Sheet1!$A$1:$E$2471,4,FALSE)</f>
        <v>OR</v>
      </c>
      <c r="J8194" s="11" t="str">
        <f>VLOOKUP(F8194,Sheet1!$A$1:$E$2471,5,FALSE)</f>
        <v>97219</v>
      </c>
      <c r="K8194" s="2">
        <v>6</v>
      </c>
      <c r="L8194" s="1">
        <v>43061</v>
      </c>
      <c r="M8194">
        <v>0</v>
      </c>
      <c r="N8194">
        <v>1</v>
      </c>
      <c r="P8194" t="s">
        <v>91</v>
      </c>
    </row>
    <row r="8195" spans="1:16" x14ac:dyDescent="0.25">
      <c r="A8195" s="13">
        <v>2230</v>
      </c>
      <c r="B8195" s="11" t="s">
        <v>1107</v>
      </c>
      <c r="C8195" t="s">
        <v>720</v>
      </c>
      <c r="D8195">
        <v>410</v>
      </c>
      <c r="E8195" t="s">
        <v>99</v>
      </c>
      <c r="F8195" t="s">
        <v>2</v>
      </c>
      <c r="G8195" s="11" t="str">
        <f>VLOOKUP(F8195,Sheet1!$A$1:$E$2471,2,FALSE)</f>
        <v>BANKCARD CENTER PO BOX 982238</v>
      </c>
      <c r="H8195" s="11" t="str">
        <f>VLOOKUP(F8195,Sheet1!$A$1:$E$2471,3,FALSE)</f>
        <v>EL PASO</v>
      </c>
      <c r="I8195" s="11" t="str">
        <f>VLOOKUP(F8195,Sheet1!$A$1:$E$2471,4,FALSE)</f>
        <v>TX</v>
      </c>
      <c r="J8195" s="11" t="str">
        <f>VLOOKUP(F8195,Sheet1!$A$1:$E$2471,5,FALSE)</f>
        <v>79998-2238</v>
      </c>
      <c r="K8195" s="2">
        <v>12</v>
      </c>
      <c r="L8195" s="1">
        <v>43105</v>
      </c>
      <c r="M8195">
        <v>0</v>
      </c>
      <c r="N8195">
        <v>1</v>
      </c>
      <c r="P8195" t="s">
        <v>91</v>
      </c>
    </row>
    <row r="8196" spans="1:16" x14ac:dyDescent="0.25">
      <c r="A8196" s="13">
        <v>2230</v>
      </c>
      <c r="B8196" s="11" t="s">
        <v>1107</v>
      </c>
      <c r="C8196" t="s">
        <v>720</v>
      </c>
      <c r="D8196">
        <v>410</v>
      </c>
      <c r="E8196" t="s">
        <v>99</v>
      </c>
      <c r="F8196" t="s">
        <v>2</v>
      </c>
      <c r="G8196" s="11" t="str">
        <f>VLOOKUP(F8196,Sheet1!$A$1:$E$2471,2,FALSE)</f>
        <v>BANKCARD CENTER PO BOX 982238</v>
      </c>
      <c r="H8196" s="11" t="str">
        <f>VLOOKUP(F8196,Sheet1!$A$1:$E$2471,3,FALSE)</f>
        <v>EL PASO</v>
      </c>
      <c r="I8196" s="11" t="str">
        <f>VLOOKUP(F8196,Sheet1!$A$1:$E$2471,4,FALSE)</f>
        <v>TX</v>
      </c>
      <c r="J8196" s="11" t="str">
        <f>VLOOKUP(F8196,Sheet1!$A$1:$E$2471,5,FALSE)</f>
        <v>79998-2238</v>
      </c>
      <c r="K8196" s="2">
        <v>100.49</v>
      </c>
      <c r="L8196" s="1">
        <v>43105</v>
      </c>
      <c r="M8196">
        <v>0</v>
      </c>
      <c r="N8196">
        <v>1</v>
      </c>
      <c r="P8196" t="s">
        <v>91</v>
      </c>
    </row>
    <row r="8197" spans="1:16" x14ac:dyDescent="0.25">
      <c r="A8197" s="13">
        <v>2230</v>
      </c>
      <c r="B8197" s="11" t="s">
        <v>1107</v>
      </c>
      <c r="C8197" t="s">
        <v>720</v>
      </c>
      <c r="D8197">
        <v>410</v>
      </c>
      <c r="E8197" t="s">
        <v>99</v>
      </c>
      <c r="F8197" t="s">
        <v>111</v>
      </c>
      <c r="G8197" s="11" t="str">
        <f>VLOOKUP(F8197,Sheet1!$A$1:$E$2471,2,FALSE)</f>
        <v>..</v>
      </c>
      <c r="H8197" s="11" t="str">
        <f>VLOOKUP(F8197,Sheet1!$A$1:$E$2471,3,FALSE)</f>
        <v>TIGARD</v>
      </c>
      <c r="I8197" s="11" t="str">
        <f>VLOOKUP(F8197,Sheet1!$A$1:$E$2471,4,FALSE)</f>
        <v>OR</v>
      </c>
      <c r="J8197" s="11" t="str">
        <f>VLOOKUP(F8197,Sheet1!$A$1:$E$2471,5,FALSE)</f>
        <v>97224</v>
      </c>
      <c r="K8197" s="2">
        <v>33.46</v>
      </c>
      <c r="L8197" s="1">
        <v>43084</v>
      </c>
      <c r="M8197">
        <v>0</v>
      </c>
      <c r="N8197">
        <v>1</v>
      </c>
      <c r="P8197" t="s">
        <v>91</v>
      </c>
    </row>
    <row r="8198" spans="1:16" x14ac:dyDescent="0.25">
      <c r="A8198" s="13">
        <v>2230</v>
      </c>
      <c r="B8198" s="11" t="s">
        <v>1107</v>
      </c>
      <c r="C8198" t="s">
        <v>720</v>
      </c>
      <c r="D8198">
        <v>410</v>
      </c>
      <c r="E8198" t="s">
        <v>99</v>
      </c>
      <c r="F8198" t="s">
        <v>534</v>
      </c>
      <c r="G8198" s="11" t="str">
        <f>VLOOKUP(F8198,Sheet1!$A$1:$E$2471,2,FALSE)</f>
        <v>..</v>
      </c>
      <c r="H8198" s="11" t="str">
        <f>VLOOKUP(F8198,Sheet1!$A$1:$E$2471,3,FALSE)</f>
        <v>BEAVERTON</v>
      </c>
      <c r="I8198" s="11" t="str">
        <f>VLOOKUP(F8198,Sheet1!$A$1:$E$2471,4,FALSE)</f>
        <v>OR</v>
      </c>
      <c r="J8198" s="11" t="str">
        <f>VLOOKUP(F8198,Sheet1!$A$1:$E$2471,5,FALSE)</f>
        <v>97005</v>
      </c>
      <c r="K8198" s="2">
        <v>125</v>
      </c>
      <c r="L8198" s="1">
        <v>43091</v>
      </c>
      <c r="M8198">
        <v>0</v>
      </c>
      <c r="N8198">
        <v>1</v>
      </c>
      <c r="P8198" t="s">
        <v>91</v>
      </c>
    </row>
    <row r="8199" spans="1:16" x14ac:dyDescent="0.25">
      <c r="A8199" s="13">
        <v>2230</v>
      </c>
      <c r="B8199" s="11" t="s">
        <v>1107</v>
      </c>
      <c r="C8199" t="s">
        <v>720</v>
      </c>
      <c r="D8199">
        <v>410</v>
      </c>
      <c r="E8199" t="s">
        <v>99</v>
      </c>
      <c r="F8199" t="s">
        <v>111</v>
      </c>
      <c r="G8199" s="11" t="str">
        <f>VLOOKUP(F8199,Sheet1!$A$1:$E$2471,2,FALSE)</f>
        <v>..</v>
      </c>
      <c r="H8199" s="11" t="str">
        <f>VLOOKUP(F8199,Sheet1!$A$1:$E$2471,3,FALSE)</f>
        <v>TIGARD</v>
      </c>
      <c r="I8199" s="11" t="str">
        <f>VLOOKUP(F8199,Sheet1!$A$1:$E$2471,4,FALSE)</f>
        <v>OR</v>
      </c>
      <c r="J8199" s="11" t="str">
        <f>VLOOKUP(F8199,Sheet1!$A$1:$E$2471,5,FALSE)</f>
        <v>97224</v>
      </c>
      <c r="K8199" s="2">
        <v>18.420000000000002</v>
      </c>
      <c r="L8199" s="1">
        <v>43126</v>
      </c>
      <c r="M8199">
        <v>0</v>
      </c>
      <c r="N8199">
        <v>1</v>
      </c>
      <c r="P8199" t="s">
        <v>91</v>
      </c>
    </row>
    <row r="8200" spans="1:16" x14ac:dyDescent="0.25">
      <c r="A8200" s="13">
        <v>2230</v>
      </c>
      <c r="B8200" s="11" t="s">
        <v>1107</v>
      </c>
      <c r="C8200" t="s">
        <v>720</v>
      </c>
      <c r="D8200">
        <v>410</v>
      </c>
      <c r="E8200" t="s">
        <v>99</v>
      </c>
      <c r="F8200" t="s">
        <v>111</v>
      </c>
      <c r="G8200" s="11" t="str">
        <f>VLOOKUP(F8200,Sheet1!$A$1:$E$2471,2,FALSE)</f>
        <v>..</v>
      </c>
      <c r="H8200" s="11" t="str">
        <f>VLOOKUP(F8200,Sheet1!$A$1:$E$2471,3,FALSE)</f>
        <v>TIGARD</v>
      </c>
      <c r="I8200" s="11" t="str">
        <f>VLOOKUP(F8200,Sheet1!$A$1:$E$2471,4,FALSE)</f>
        <v>OR</v>
      </c>
      <c r="J8200" s="11" t="str">
        <f>VLOOKUP(F8200,Sheet1!$A$1:$E$2471,5,FALSE)</f>
        <v>97224</v>
      </c>
      <c r="K8200" s="2">
        <v>51.08</v>
      </c>
      <c r="L8200" s="1">
        <v>43112</v>
      </c>
      <c r="M8200">
        <v>0</v>
      </c>
      <c r="N8200">
        <v>1</v>
      </c>
      <c r="P8200" t="s">
        <v>91</v>
      </c>
    </row>
    <row r="8201" spans="1:16" x14ac:dyDescent="0.25">
      <c r="A8201" s="13">
        <v>2230</v>
      </c>
      <c r="B8201" s="11" t="s">
        <v>1107</v>
      </c>
      <c r="C8201" t="s">
        <v>720</v>
      </c>
      <c r="D8201">
        <v>410</v>
      </c>
      <c r="E8201" t="s">
        <v>99</v>
      </c>
      <c r="F8201" t="s">
        <v>540</v>
      </c>
      <c r="G8201" s="11" t="str">
        <f>VLOOKUP(F8201,Sheet1!$A$1:$E$2471,2,FALSE)</f>
        <v>..</v>
      </c>
      <c r="H8201" s="11" t="str">
        <f>VLOOKUP(F8201,Sheet1!$A$1:$E$2471,3,FALSE)</f>
        <v>VANCOUVER</v>
      </c>
      <c r="I8201" s="11" t="str">
        <f>VLOOKUP(F8201,Sheet1!$A$1:$E$2471,4,FALSE)</f>
        <v>WA</v>
      </c>
      <c r="J8201" s="11" t="str">
        <f>VLOOKUP(F8201,Sheet1!$A$1:$E$2471,5,FALSE)</f>
        <v>98666</v>
      </c>
      <c r="K8201" s="2">
        <v>78.89</v>
      </c>
      <c r="L8201" s="1">
        <v>43112</v>
      </c>
      <c r="M8201">
        <v>0</v>
      </c>
      <c r="N8201">
        <v>1</v>
      </c>
      <c r="P8201" t="s">
        <v>91</v>
      </c>
    </row>
    <row r="8202" spans="1:16" x14ac:dyDescent="0.25">
      <c r="A8202" s="13">
        <v>2230</v>
      </c>
      <c r="B8202" s="11" t="s">
        <v>1107</v>
      </c>
      <c r="C8202" t="s">
        <v>720</v>
      </c>
      <c r="D8202">
        <v>410</v>
      </c>
      <c r="E8202" t="s">
        <v>99</v>
      </c>
      <c r="F8202" t="s">
        <v>2</v>
      </c>
      <c r="G8202" s="11" t="str">
        <f>VLOOKUP(F8202,Sheet1!$A$1:$E$2471,2,FALSE)</f>
        <v>BANKCARD CENTER PO BOX 982238</v>
      </c>
      <c r="H8202" s="11" t="str">
        <f>VLOOKUP(F8202,Sheet1!$A$1:$E$2471,3,FALSE)</f>
        <v>EL PASO</v>
      </c>
      <c r="I8202" s="11" t="str">
        <f>VLOOKUP(F8202,Sheet1!$A$1:$E$2471,4,FALSE)</f>
        <v>TX</v>
      </c>
      <c r="J8202" s="11" t="str">
        <f>VLOOKUP(F8202,Sheet1!$A$1:$E$2471,5,FALSE)</f>
        <v>79998-2238</v>
      </c>
      <c r="K8202" s="2">
        <v>25.99</v>
      </c>
      <c r="L8202" s="1">
        <v>43147</v>
      </c>
      <c r="M8202">
        <v>0</v>
      </c>
      <c r="N8202">
        <v>1</v>
      </c>
      <c r="P8202" t="s">
        <v>91</v>
      </c>
    </row>
    <row r="8203" spans="1:16" x14ac:dyDescent="0.25">
      <c r="A8203" s="13">
        <v>2230</v>
      </c>
      <c r="B8203" s="11" t="s">
        <v>1107</v>
      </c>
      <c r="C8203" t="s">
        <v>720</v>
      </c>
      <c r="D8203">
        <v>410</v>
      </c>
      <c r="E8203" t="s">
        <v>99</v>
      </c>
      <c r="F8203" t="s">
        <v>2</v>
      </c>
      <c r="G8203" s="11" t="str">
        <f>VLOOKUP(F8203,Sheet1!$A$1:$E$2471,2,FALSE)</f>
        <v>BANKCARD CENTER PO BOX 982238</v>
      </c>
      <c r="H8203" s="11" t="str">
        <f>VLOOKUP(F8203,Sheet1!$A$1:$E$2471,3,FALSE)</f>
        <v>EL PASO</v>
      </c>
      <c r="I8203" s="11" t="str">
        <f>VLOOKUP(F8203,Sheet1!$A$1:$E$2471,4,FALSE)</f>
        <v>TX</v>
      </c>
      <c r="J8203" s="11" t="str">
        <f>VLOOKUP(F8203,Sheet1!$A$1:$E$2471,5,FALSE)</f>
        <v>79998-2238</v>
      </c>
      <c r="K8203" s="2">
        <v>11.14</v>
      </c>
      <c r="L8203" s="1">
        <v>43147</v>
      </c>
      <c r="M8203">
        <v>0</v>
      </c>
      <c r="N8203">
        <v>1</v>
      </c>
      <c r="P8203" t="s">
        <v>91</v>
      </c>
    </row>
    <row r="8204" spans="1:16" x14ac:dyDescent="0.25">
      <c r="A8204" s="13">
        <v>2230</v>
      </c>
      <c r="B8204" s="11" t="s">
        <v>1107</v>
      </c>
      <c r="C8204" t="s">
        <v>720</v>
      </c>
      <c r="D8204">
        <v>410</v>
      </c>
      <c r="E8204" t="s">
        <v>99</v>
      </c>
      <c r="F8204" t="s">
        <v>2</v>
      </c>
      <c r="G8204" s="11" t="str">
        <f>VLOOKUP(F8204,Sheet1!$A$1:$E$2471,2,FALSE)</f>
        <v>BANKCARD CENTER PO BOX 982238</v>
      </c>
      <c r="H8204" s="11" t="str">
        <f>VLOOKUP(F8204,Sheet1!$A$1:$E$2471,3,FALSE)</f>
        <v>EL PASO</v>
      </c>
      <c r="I8204" s="11" t="str">
        <f>VLOOKUP(F8204,Sheet1!$A$1:$E$2471,4,FALSE)</f>
        <v>TX</v>
      </c>
      <c r="J8204" s="11" t="str">
        <f>VLOOKUP(F8204,Sheet1!$A$1:$E$2471,5,FALSE)</f>
        <v>79998-2238</v>
      </c>
      <c r="K8204" s="2">
        <v>339.72</v>
      </c>
      <c r="L8204" s="1">
        <v>43147</v>
      </c>
      <c r="M8204">
        <v>0</v>
      </c>
      <c r="N8204">
        <v>1</v>
      </c>
      <c r="P8204" t="s">
        <v>91</v>
      </c>
    </row>
    <row r="8205" spans="1:16" x14ac:dyDescent="0.25">
      <c r="A8205" s="13">
        <v>2230</v>
      </c>
      <c r="B8205" s="11" t="s">
        <v>1107</v>
      </c>
      <c r="C8205" t="s">
        <v>720</v>
      </c>
      <c r="D8205">
        <v>410</v>
      </c>
      <c r="E8205" t="s">
        <v>99</v>
      </c>
      <c r="F8205" t="s">
        <v>2</v>
      </c>
      <c r="G8205" s="11" t="str">
        <f>VLOOKUP(F8205,Sheet1!$A$1:$E$2471,2,FALSE)</f>
        <v>BANKCARD CENTER PO BOX 982238</v>
      </c>
      <c r="H8205" s="11" t="str">
        <f>VLOOKUP(F8205,Sheet1!$A$1:$E$2471,3,FALSE)</f>
        <v>EL PASO</v>
      </c>
      <c r="I8205" s="11" t="str">
        <f>VLOOKUP(F8205,Sheet1!$A$1:$E$2471,4,FALSE)</f>
        <v>TX</v>
      </c>
      <c r="J8205" s="11" t="str">
        <f>VLOOKUP(F8205,Sheet1!$A$1:$E$2471,5,FALSE)</f>
        <v>79998-2238</v>
      </c>
      <c r="K8205" s="2">
        <v>29.99</v>
      </c>
      <c r="L8205" s="1">
        <v>43147</v>
      </c>
      <c r="M8205">
        <v>0</v>
      </c>
      <c r="N8205">
        <v>1</v>
      </c>
      <c r="P8205" t="s">
        <v>91</v>
      </c>
    </row>
    <row r="8206" spans="1:16" x14ac:dyDescent="0.25">
      <c r="A8206" s="13">
        <v>2230</v>
      </c>
      <c r="B8206" s="11" t="s">
        <v>1107</v>
      </c>
      <c r="C8206" t="s">
        <v>720</v>
      </c>
      <c r="D8206">
        <v>410</v>
      </c>
      <c r="E8206" t="s">
        <v>99</v>
      </c>
      <c r="F8206" t="s">
        <v>111</v>
      </c>
      <c r="G8206" s="11" t="str">
        <f>VLOOKUP(F8206,Sheet1!$A$1:$E$2471,2,FALSE)</f>
        <v>..</v>
      </c>
      <c r="H8206" s="11" t="str">
        <f>VLOOKUP(F8206,Sheet1!$A$1:$E$2471,3,FALSE)</f>
        <v>TIGARD</v>
      </c>
      <c r="I8206" s="11" t="str">
        <f>VLOOKUP(F8206,Sheet1!$A$1:$E$2471,4,FALSE)</f>
        <v>OR</v>
      </c>
      <c r="J8206" s="11" t="str">
        <f>VLOOKUP(F8206,Sheet1!$A$1:$E$2471,5,FALSE)</f>
        <v>97224</v>
      </c>
      <c r="K8206" s="2">
        <v>63.01</v>
      </c>
      <c r="L8206" s="1">
        <v>43147</v>
      </c>
      <c r="M8206">
        <v>0</v>
      </c>
      <c r="N8206">
        <v>1</v>
      </c>
      <c r="P8206" t="s">
        <v>91</v>
      </c>
    </row>
    <row r="8207" spans="1:16" x14ac:dyDescent="0.25">
      <c r="A8207" s="13">
        <v>2230</v>
      </c>
      <c r="B8207" s="11" t="s">
        <v>1107</v>
      </c>
      <c r="C8207" t="s">
        <v>720</v>
      </c>
      <c r="D8207">
        <v>410</v>
      </c>
      <c r="E8207" t="s">
        <v>99</v>
      </c>
      <c r="F8207" t="s">
        <v>2</v>
      </c>
      <c r="G8207" s="11" t="str">
        <f>VLOOKUP(F8207,Sheet1!$A$1:$E$2471,2,FALSE)</f>
        <v>BANKCARD CENTER PO BOX 982238</v>
      </c>
      <c r="H8207" s="11" t="str">
        <f>VLOOKUP(F8207,Sheet1!$A$1:$E$2471,3,FALSE)</f>
        <v>EL PASO</v>
      </c>
      <c r="I8207" s="11" t="str">
        <f>VLOOKUP(F8207,Sheet1!$A$1:$E$2471,4,FALSE)</f>
        <v>TX</v>
      </c>
      <c r="J8207" s="11" t="str">
        <f>VLOOKUP(F8207,Sheet1!$A$1:$E$2471,5,FALSE)</f>
        <v>79998-2238</v>
      </c>
      <c r="K8207" s="2">
        <v>60.74</v>
      </c>
      <c r="L8207" s="1">
        <v>43179</v>
      </c>
      <c r="M8207">
        <v>0</v>
      </c>
      <c r="N8207">
        <v>1</v>
      </c>
      <c r="P8207" t="s">
        <v>91</v>
      </c>
    </row>
    <row r="8208" spans="1:16" x14ac:dyDescent="0.25">
      <c r="A8208" s="13">
        <v>2230</v>
      </c>
      <c r="B8208" s="11" t="s">
        <v>1107</v>
      </c>
      <c r="C8208" t="s">
        <v>720</v>
      </c>
      <c r="D8208">
        <v>410</v>
      </c>
      <c r="E8208" t="s">
        <v>99</v>
      </c>
      <c r="F8208" t="s">
        <v>111</v>
      </c>
      <c r="G8208" s="11" t="str">
        <f>VLOOKUP(F8208,Sheet1!$A$1:$E$2471,2,FALSE)</f>
        <v>..</v>
      </c>
      <c r="H8208" s="11" t="str">
        <f>VLOOKUP(F8208,Sheet1!$A$1:$E$2471,3,FALSE)</f>
        <v>TIGARD</v>
      </c>
      <c r="I8208" s="11" t="str">
        <f>VLOOKUP(F8208,Sheet1!$A$1:$E$2471,4,FALSE)</f>
        <v>OR</v>
      </c>
      <c r="J8208" s="11" t="str">
        <f>VLOOKUP(F8208,Sheet1!$A$1:$E$2471,5,FALSE)</f>
        <v>97224</v>
      </c>
      <c r="K8208" s="2">
        <v>53.69</v>
      </c>
      <c r="L8208" s="1">
        <v>43175</v>
      </c>
      <c r="M8208">
        <v>0</v>
      </c>
      <c r="N8208">
        <v>1</v>
      </c>
      <c r="P8208" t="s">
        <v>91</v>
      </c>
    </row>
    <row r="8209" spans="1:16" x14ac:dyDescent="0.25">
      <c r="A8209" s="13">
        <v>2230</v>
      </c>
      <c r="B8209" s="11" t="s">
        <v>1107</v>
      </c>
      <c r="C8209" t="s">
        <v>720</v>
      </c>
      <c r="D8209">
        <v>410</v>
      </c>
      <c r="E8209" t="s">
        <v>99</v>
      </c>
      <c r="F8209" t="s">
        <v>111</v>
      </c>
      <c r="G8209" s="11" t="str">
        <f>VLOOKUP(F8209,Sheet1!$A$1:$E$2471,2,FALSE)</f>
        <v>..</v>
      </c>
      <c r="H8209" s="11" t="str">
        <f>VLOOKUP(F8209,Sheet1!$A$1:$E$2471,3,FALSE)</f>
        <v>TIGARD</v>
      </c>
      <c r="I8209" s="11" t="str">
        <f>VLOOKUP(F8209,Sheet1!$A$1:$E$2471,4,FALSE)</f>
        <v>OR</v>
      </c>
      <c r="J8209" s="11" t="str">
        <f>VLOOKUP(F8209,Sheet1!$A$1:$E$2471,5,FALSE)</f>
        <v>97224</v>
      </c>
      <c r="K8209" s="2">
        <v>5</v>
      </c>
      <c r="L8209" s="1">
        <v>43175</v>
      </c>
      <c r="M8209">
        <v>0</v>
      </c>
      <c r="N8209">
        <v>1</v>
      </c>
      <c r="P8209" t="s">
        <v>91</v>
      </c>
    </row>
    <row r="8210" spans="1:16" x14ac:dyDescent="0.25">
      <c r="A8210" s="13">
        <v>2230</v>
      </c>
      <c r="B8210" s="11" t="s">
        <v>1107</v>
      </c>
      <c r="C8210" t="s">
        <v>720</v>
      </c>
      <c r="D8210">
        <v>410</v>
      </c>
      <c r="E8210" t="s">
        <v>99</v>
      </c>
      <c r="F8210" t="s">
        <v>111</v>
      </c>
      <c r="G8210" s="11" t="str">
        <f>VLOOKUP(F8210,Sheet1!$A$1:$E$2471,2,FALSE)</f>
        <v>..</v>
      </c>
      <c r="H8210" s="11" t="str">
        <f>VLOOKUP(F8210,Sheet1!$A$1:$E$2471,3,FALSE)</f>
        <v>TIGARD</v>
      </c>
      <c r="I8210" s="11" t="str">
        <f>VLOOKUP(F8210,Sheet1!$A$1:$E$2471,4,FALSE)</f>
        <v>OR</v>
      </c>
      <c r="J8210" s="11" t="str">
        <f>VLOOKUP(F8210,Sheet1!$A$1:$E$2471,5,FALSE)</f>
        <v>97224</v>
      </c>
      <c r="K8210" s="2">
        <v>9.99</v>
      </c>
      <c r="L8210" s="1">
        <v>43217</v>
      </c>
      <c r="M8210">
        <v>0</v>
      </c>
      <c r="N8210">
        <v>1</v>
      </c>
      <c r="P8210" t="s">
        <v>91</v>
      </c>
    </row>
    <row r="8211" spans="1:16" x14ac:dyDescent="0.25">
      <c r="A8211" s="13">
        <v>2230</v>
      </c>
      <c r="B8211" s="11" t="s">
        <v>1107</v>
      </c>
      <c r="C8211" t="s">
        <v>720</v>
      </c>
      <c r="D8211">
        <v>410</v>
      </c>
      <c r="E8211" t="s">
        <v>99</v>
      </c>
      <c r="F8211" t="s">
        <v>111</v>
      </c>
      <c r="G8211" s="11" t="str">
        <f>VLOOKUP(F8211,Sheet1!$A$1:$E$2471,2,FALSE)</f>
        <v>..</v>
      </c>
      <c r="H8211" s="11" t="str">
        <f>VLOOKUP(F8211,Sheet1!$A$1:$E$2471,3,FALSE)</f>
        <v>TIGARD</v>
      </c>
      <c r="I8211" s="11" t="str">
        <f>VLOOKUP(F8211,Sheet1!$A$1:$E$2471,4,FALSE)</f>
        <v>OR</v>
      </c>
      <c r="J8211" s="11" t="str">
        <f>VLOOKUP(F8211,Sheet1!$A$1:$E$2471,5,FALSE)</f>
        <v>97224</v>
      </c>
      <c r="K8211" s="2">
        <v>42.09</v>
      </c>
      <c r="L8211" s="1">
        <v>43238</v>
      </c>
      <c r="M8211">
        <v>0</v>
      </c>
      <c r="N8211">
        <v>1</v>
      </c>
      <c r="P8211" t="s">
        <v>91</v>
      </c>
    </row>
    <row r="8212" spans="1:16" x14ac:dyDescent="0.25">
      <c r="A8212" s="13">
        <v>2230</v>
      </c>
      <c r="B8212" s="11" t="s">
        <v>1107</v>
      </c>
      <c r="C8212" t="s">
        <v>720</v>
      </c>
      <c r="D8212">
        <v>410</v>
      </c>
      <c r="E8212" t="s">
        <v>99</v>
      </c>
      <c r="F8212" t="s">
        <v>575</v>
      </c>
      <c r="G8212" s="11" t="str">
        <f>VLOOKUP(F8212,Sheet1!$A$1:$E$2471,2,FALSE)</f>
        <v>..</v>
      </c>
      <c r="H8212" s="11" t="str">
        <f>VLOOKUP(F8212,Sheet1!$A$1:$E$2471,3,FALSE)</f>
        <v>VANCOUVER</v>
      </c>
      <c r="I8212" s="11" t="str">
        <f>VLOOKUP(F8212,Sheet1!$A$1:$E$2471,4,FALSE)</f>
        <v>WA</v>
      </c>
      <c r="J8212" s="11" t="str">
        <f>VLOOKUP(F8212,Sheet1!$A$1:$E$2471,5,FALSE)</f>
        <v>98661</v>
      </c>
      <c r="K8212" s="2">
        <v>90</v>
      </c>
      <c r="L8212" s="1">
        <v>43238</v>
      </c>
      <c r="M8212">
        <v>0</v>
      </c>
      <c r="N8212">
        <v>1</v>
      </c>
      <c r="P8212" t="s">
        <v>91</v>
      </c>
    </row>
    <row r="8213" spans="1:16" x14ac:dyDescent="0.25">
      <c r="A8213" s="13">
        <v>2230</v>
      </c>
      <c r="B8213" s="11" t="s">
        <v>1107</v>
      </c>
      <c r="C8213" t="s">
        <v>720</v>
      </c>
      <c r="D8213">
        <v>410</v>
      </c>
      <c r="E8213" t="s">
        <v>99</v>
      </c>
      <c r="F8213" t="s">
        <v>2</v>
      </c>
      <c r="G8213" s="11" t="str">
        <f>VLOOKUP(F8213,Sheet1!$A$1:$E$2471,2,FALSE)</f>
        <v>BANKCARD CENTER PO BOX 982238</v>
      </c>
      <c r="H8213" s="11" t="str">
        <f>VLOOKUP(F8213,Sheet1!$A$1:$E$2471,3,FALSE)</f>
        <v>EL PASO</v>
      </c>
      <c r="I8213" s="11" t="str">
        <f>VLOOKUP(F8213,Sheet1!$A$1:$E$2471,4,FALSE)</f>
        <v>TX</v>
      </c>
      <c r="J8213" s="11" t="str">
        <f>VLOOKUP(F8213,Sheet1!$A$1:$E$2471,5,FALSE)</f>
        <v>79998-2238</v>
      </c>
      <c r="K8213" s="2">
        <v>134.29</v>
      </c>
      <c r="L8213" s="1">
        <v>43271</v>
      </c>
      <c r="M8213">
        <v>0</v>
      </c>
      <c r="N8213">
        <v>1</v>
      </c>
      <c r="P8213" t="s">
        <v>91</v>
      </c>
    </row>
    <row r="8214" spans="1:16" x14ac:dyDescent="0.25">
      <c r="A8214" s="13">
        <v>2230</v>
      </c>
      <c r="B8214" s="11" t="s">
        <v>1107</v>
      </c>
      <c r="C8214" t="s">
        <v>720</v>
      </c>
      <c r="D8214">
        <v>410</v>
      </c>
      <c r="E8214" t="s">
        <v>99</v>
      </c>
      <c r="F8214" t="s">
        <v>756</v>
      </c>
      <c r="G8214" s="11" t="e">
        <f>VLOOKUP(F8214,Sheet1!$A$1:$E$2471,2,FALSE)</f>
        <v>#N/A</v>
      </c>
      <c r="H8214" s="11" t="e">
        <f>VLOOKUP(F8214,Sheet1!$A$1:$E$2471,3,FALSE)</f>
        <v>#N/A</v>
      </c>
      <c r="I8214" s="11" t="e">
        <f>VLOOKUP(F8214,Sheet1!$A$1:$E$2471,4,FALSE)</f>
        <v>#N/A</v>
      </c>
      <c r="J8214" s="11" t="e">
        <f>VLOOKUP(F8214,Sheet1!$A$1:$E$2471,5,FALSE)</f>
        <v>#N/A</v>
      </c>
      <c r="K8214" s="2">
        <v>300</v>
      </c>
      <c r="L8214" s="1">
        <v>42958</v>
      </c>
      <c r="M8214">
        <v>100118846</v>
      </c>
      <c r="N8214">
        <v>1</v>
      </c>
      <c r="P8214" t="s">
        <v>91</v>
      </c>
    </row>
    <row r="8215" spans="1:16" x14ac:dyDescent="0.25">
      <c r="A8215" s="13">
        <v>2230</v>
      </c>
      <c r="B8215" s="11" t="s">
        <v>1107</v>
      </c>
      <c r="C8215" t="s">
        <v>720</v>
      </c>
      <c r="D8215">
        <v>410</v>
      </c>
      <c r="E8215" t="s">
        <v>99</v>
      </c>
      <c r="F8215" t="s">
        <v>159</v>
      </c>
      <c r="G8215" s="11" t="str">
        <f>VLOOKUP(F8215,Sheet1!$A$1:$E$2471,2,FALSE)</f>
        <v xml:space="preserve">3083 NE 49TH PLACE #104 </v>
      </c>
      <c r="H8215" s="11" t="str">
        <f>VLOOKUP(F8215,Sheet1!$A$1:$E$2471,3,FALSE)</f>
        <v>HILLSBORO</v>
      </c>
      <c r="I8215" s="11" t="str">
        <f>VLOOKUP(F8215,Sheet1!$A$1:$E$2471,4,FALSE)</f>
        <v>OR</v>
      </c>
      <c r="J8215" s="11" t="str">
        <f>VLOOKUP(F8215,Sheet1!$A$1:$E$2471,5,FALSE)</f>
        <v>97124-6009</v>
      </c>
      <c r="K8215" s="2">
        <v>21</v>
      </c>
      <c r="L8215" s="1">
        <v>43042</v>
      </c>
      <c r="M8215">
        <v>0</v>
      </c>
      <c r="N8215">
        <v>1</v>
      </c>
      <c r="P8215" t="s">
        <v>91</v>
      </c>
    </row>
    <row r="8216" spans="1:16" x14ac:dyDescent="0.25">
      <c r="A8216" s="13">
        <v>2230</v>
      </c>
      <c r="B8216" s="11" t="s">
        <v>1107</v>
      </c>
      <c r="C8216" t="s">
        <v>720</v>
      </c>
      <c r="D8216">
        <v>410</v>
      </c>
      <c r="E8216" t="s">
        <v>99</v>
      </c>
      <c r="F8216" t="s">
        <v>757</v>
      </c>
      <c r="G8216" s="11" t="str">
        <f>VLOOKUP(F8216,Sheet1!$A$1:$E$2471,2,FALSE)</f>
        <v xml:space="preserve">8700 SHOAL CREEK BLVD </v>
      </c>
      <c r="H8216" s="11" t="str">
        <f>VLOOKUP(F8216,Sheet1!$A$1:$E$2471,3,FALSE)</f>
        <v>AUSTIN</v>
      </c>
      <c r="I8216" s="11" t="str">
        <f>VLOOKUP(F8216,Sheet1!$A$1:$E$2471,4,FALSE)</f>
        <v>TX</v>
      </c>
      <c r="J8216" s="11" t="str">
        <f>VLOOKUP(F8216,Sheet1!$A$1:$E$2471,5,FALSE)</f>
        <v>78757-6897</v>
      </c>
      <c r="K8216" s="2">
        <v>733.7</v>
      </c>
      <c r="L8216" s="1">
        <v>43061</v>
      </c>
      <c r="M8216">
        <v>0</v>
      </c>
      <c r="N8216">
        <v>1</v>
      </c>
      <c r="P8216" t="s">
        <v>91</v>
      </c>
    </row>
    <row r="8217" spans="1:16" x14ac:dyDescent="0.25">
      <c r="A8217" s="13">
        <v>2230</v>
      </c>
      <c r="B8217" s="11" t="s">
        <v>1107</v>
      </c>
      <c r="C8217" t="s">
        <v>720</v>
      </c>
      <c r="D8217">
        <v>410</v>
      </c>
      <c r="E8217" t="s">
        <v>99</v>
      </c>
      <c r="F8217" t="s">
        <v>159</v>
      </c>
      <c r="G8217" s="11" t="str">
        <f>VLOOKUP(F8217,Sheet1!$A$1:$E$2471,2,FALSE)</f>
        <v xml:space="preserve">3083 NE 49TH PLACE #104 </v>
      </c>
      <c r="H8217" s="11" t="str">
        <f>VLOOKUP(F8217,Sheet1!$A$1:$E$2471,3,FALSE)</f>
        <v>HILLSBORO</v>
      </c>
      <c r="I8217" s="11" t="str">
        <f>VLOOKUP(F8217,Sheet1!$A$1:$E$2471,4,FALSE)</f>
        <v>OR</v>
      </c>
      <c r="J8217" s="11" t="str">
        <f>VLOOKUP(F8217,Sheet1!$A$1:$E$2471,5,FALSE)</f>
        <v>97124-6009</v>
      </c>
      <c r="K8217" s="2">
        <v>15.5</v>
      </c>
      <c r="L8217" s="1">
        <v>43061</v>
      </c>
      <c r="M8217">
        <v>0</v>
      </c>
      <c r="N8217">
        <v>1</v>
      </c>
      <c r="P8217" t="s">
        <v>91</v>
      </c>
    </row>
    <row r="8218" spans="1:16" x14ac:dyDescent="0.25">
      <c r="A8218" s="13">
        <v>2230</v>
      </c>
      <c r="B8218" s="11" t="s">
        <v>1107</v>
      </c>
      <c r="C8218" t="s">
        <v>720</v>
      </c>
      <c r="D8218">
        <v>410</v>
      </c>
      <c r="E8218" t="s">
        <v>99</v>
      </c>
      <c r="F8218" t="s">
        <v>2</v>
      </c>
      <c r="G8218" s="11" t="str">
        <f>VLOOKUP(F8218,Sheet1!$A$1:$E$2471,2,FALSE)</f>
        <v>BANKCARD CENTER PO BOX 982238</v>
      </c>
      <c r="H8218" s="11" t="str">
        <f>VLOOKUP(F8218,Sheet1!$A$1:$E$2471,3,FALSE)</f>
        <v>EL PASO</v>
      </c>
      <c r="I8218" s="11" t="str">
        <f>VLOOKUP(F8218,Sheet1!$A$1:$E$2471,4,FALSE)</f>
        <v>TX</v>
      </c>
      <c r="J8218" s="11" t="str">
        <f>VLOOKUP(F8218,Sheet1!$A$1:$E$2471,5,FALSE)</f>
        <v>79998-2238</v>
      </c>
      <c r="K8218" s="2">
        <v>35.94</v>
      </c>
      <c r="L8218" s="1">
        <v>43105</v>
      </c>
      <c r="M8218">
        <v>0</v>
      </c>
      <c r="N8218">
        <v>1</v>
      </c>
      <c r="P8218" t="s">
        <v>91</v>
      </c>
    </row>
    <row r="8219" spans="1:16" x14ac:dyDescent="0.25">
      <c r="A8219" s="13">
        <v>2230</v>
      </c>
      <c r="B8219" s="11" t="s">
        <v>1107</v>
      </c>
      <c r="C8219" t="s">
        <v>720</v>
      </c>
      <c r="D8219">
        <v>410</v>
      </c>
      <c r="E8219" t="s">
        <v>99</v>
      </c>
      <c r="F8219" t="s">
        <v>757</v>
      </c>
      <c r="G8219" s="11" t="str">
        <f>VLOOKUP(F8219,Sheet1!$A$1:$E$2471,2,FALSE)</f>
        <v xml:space="preserve">8700 SHOAL CREEK BLVD </v>
      </c>
      <c r="H8219" s="11" t="str">
        <f>VLOOKUP(F8219,Sheet1!$A$1:$E$2471,3,FALSE)</f>
        <v>AUSTIN</v>
      </c>
      <c r="I8219" s="11" t="str">
        <f>VLOOKUP(F8219,Sheet1!$A$1:$E$2471,4,FALSE)</f>
        <v>TX</v>
      </c>
      <c r="J8219" s="11" t="str">
        <f>VLOOKUP(F8219,Sheet1!$A$1:$E$2471,5,FALSE)</f>
        <v>78757-6897</v>
      </c>
      <c r="K8219" s="2">
        <v>410.3</v>
      </c>
      <c r="L8219" s="1">
        <v>43210</v>
      </c>
      <c r="M8219">
        <v>0</v>
      </c>
      <c r="N8219">
        <v>1</v>
      </c>
      <c r="P8219" t="s">
        <v>91</v>
      </c>
    </row>
    <row r="8220" spans="1:16" x14ac:dyDescent="0.25">
      <c r="A8220" s="13">
        <v>2230</v>
      </c>
      <c r="B8220" s="11" t="s">
        <v>1107</v>
      </c>
      <c r="C8220" t="s">
        <v>720</v>
      </c>
      <c r="D8220">
        <v>410</v>
      </c>
      <c r="E8220" t="s">
        <v>99</v>
      </c>
      <c r="F8220" t="s">
        <v>709</v>
      </c>
      <c r="G8220" s="11" t="str">
        <f>VLOOKUP(F8220,Sheet1!$A$1:$E$2471,2,FALSE)</f>
        <v>ORDERING DEPT. P.O.  BOX  599700</v>
      </c>
      <c r="H8220" s="11" t="str">
        <f>VLOOKUP(F8220,Sheet1!$A$1:$E$2471,3,FALSE)</f>
        <v>SAN ANTONIO</v>
      </c>
      <c r="I8220" s="11" t="str">
        <f>VLOOKUP(F8220,Sheet1!$A$1:$E$2471,4,FALSE)</f>
        <v>TX</v>
      </c>
      <c r="J8220" s="11" t="str">
        <f>VLOOKUP(F8220,Sheet1!$A$1:$E$2471,5,FALSE)</f>
        <v>78259-3701</v>
      </c>
      <c r="K8220" s="2">
        <v>787.5</v>
      </c>
      <c r="L8220" s="1">
        <v>43175</v>
      </c>
      <c r="M8220">
        <v>100120004</v>
      </c>
      <c r="N8220">
        <v>1</v>
      </c>
      <c r="P8220" t="s">
        <v>91</v>
      </c>
    </row>
    <row r="8221" spans="1:16" x14ac:dyDescent="0.25">
      <c r="A8221" s="13">
        <v>2230</v>
      </c>
      <c r="B8221" s="11" t="s">
        <v>1107</v>
      </c>
      <c r="C8221" t="s">
        <v>720</v>
      </c>
      <c r="D8221">
        <v>410</v>
      </c>
      <c r="E8221" t="s">
        <v>99</v>
      </c>
      <c r="F8221" t="s">
        <v>2</v>
      </c>
      <c r="G8221" s="11" t="str">
        <f>VLOOKUP(F8221,Sheet1!$A$1:$E$2471,2,FALSE)</f>
        <v>BANKCARD CENTER PO BOX 982238</v>
      </c>
      <c r="H8221" s="11" t="str">
        <f>VLOOKUP(F8221,Sheet1!$A$1:$E$2471,3,FALSE)</f>
        <v>EL PASO</v>
      </c>
      <c r="I8221" s="11" t="str">
        <f>VLOOKUP(F8221,Sheet1!$A$1:$E$2471,4,FALSE)</f>
        <v>TX</v>
      </c>
      <c r="J8221" s="11" t="str">
        <f>VLOOKUP(F8221,Sheet1!$A$1:$E$2471,5,FALSE)</f>
        <v>79998-2238</v>
      </c>
      <c r="K8221" s="2">
        <v>7.65</v>
      </c>
      <c r="L8221" s="1">
        <v>43210</v>
      </c>
      <c r="M8221">
        <v>0</v>
      </c>
      <c r="N8221">
        <v>1</v>
      </c>
      <c r="P8221" t="s">
        <v>91</v>
      </c>
    </row>
    <row r="8222" spans="1:16" x14ac:dyDescent="0.25">
      <c r="A8222" s="13">
        <v>2230</v>
      </c>
      <c r="B8222" s="11" t="s">
        <v>1107</v>
      </c>
      <c r="C8222" t="s">
        <v>720</v>
      </c>
      <c r="D8222">
        <v>410</v>
      </c>
      <c r="E8222" t="s">
        <v>99</v>
      </c>
      <c r="F8222" t="s">
        <v>2</v>
      </c>
      <c r="G8222" s="11" t="str">
        <f>VLOOKUP(F8222,Sheet1!$A$1:$E$2471,2,FALSE)</f>
        <v>BANKCARD CENTER PO BOX 982238</v>
      </c>
      <c r="H8222" s="11" t="str">
        <f>VLOOKUP(F8222,Sheet1!$A$1:$E$2471,3,FALSE)</f>
        <v>EL PASO</v>
      </c>
      <c r="I8222" s="11" t="str">
        <f>VLOOKUP(F8222,Sheet1!$A$1:$E$2471,4,FALSE)</f>
        <v>TX</v>
      </c>
      <c r="J8222" s="11" t="str">
        <f>VLOOKUP(F8222,Sheet1!$A$1:$E$2471,5,FALSE)</f>
        <v>79998-2238</v>
      </c>
      <c r="K8222" s="2">
        <v>40</v>
      </c>
      <c r="L8222" s="1">
        <v>43238</v>
      </c>
      <c r="M8222">
        <v>0</v>
      </c>
      <c r="N8222">
        <v>1</v>
      </c>
      <c r="P8222" t="s">
        <v>91</v>
      </c>
    </row>
    <row r="8223" spans="1:16" x14ac:dyDescent="0.25">
      <c r="A8223" s="13">
        <v>2230</v>
      </c>
      <c r="B8223" s="11" t="s">
        <v>1107</v>
      </c>
      <c r="C8223" t="s">
        <v>720</v>
      </c>
      <c r="D8223">
        <v>410</v>
      </c>
      <c r="E8223" t="s">
        <v>99</v>
      </c>
      <c r="F8223" t="s">
        <v>709</v>
      </c>
      <c r="G8223" s="11" t="str">
        <f>VLOOKUP(F8223,Sheet1!$A$1:$E$2471,2,FALSE)</f>
        <v>ORDERING DEPT. P.O.  BOX  599700</v>
      </c>
      <c r="H8223" s="11" t="str">
        <f>VLOOKUP(F8223,Sheet1!$A$1:$E$2471,3,FALSE)</f>
        <v>SAN ANTONIO</v>
      </c>
      <c r="I8223" s="11" t="str">
        <f>VLOOKUP(F8223,Sheet1!$A$1:$E$2471,4,FALSE)</f>
        <v>TX</v>
      </c>
      <c r="J8223" s="11" t="str">
        <f>VLOOKUP(F8223,Sheet1!$A$1:$E$2471,5,FALSE)</f>
        <v>78259-3701</v>
      </c>
      <c r="K8223" s="2">
        <v>562.79999999999995</v>
      </c>
      <c r="L8223" s="1">
        <v>43238</v>
      </c>
      <c r="M8223">
        <v>100120339</v>
      </c>
      <c r="N8223">
        <v>1</v>
      </c>
      <c r="P8223" t="s">
        <v>91</v>
      </c>
    </row>
    <row r="8224" spans="1:16" x14ac:dyDescent="0.25">
      <c r="A8224" s="13">
        <v>2230</v>
      </c>
      <c r="B8224" s="11" t="s">
        <v>1107</v>
      </c>
      <c r="C8224" t="s">
        <v>720</v>
      </c>
      <c r="D8224">
        <v>410</v>
      </c>
      <c r="E8224" t="s">
        <v>99</v>
      </c>
      <c r="F8224" t="s">
        <v>2</v>
      </c>
      <c r="G8224" s="11" t="str">
        <f>VLOOKUP(F8224,Sheet1!$A$1:$E$2471,2,FALSE)</f>
        <v>BANKCARD CENTER PO BOX 982238</v>
      </c>
      <c r="H8224" s="11" t="str">
        <f>VLOOKUP(F8224,Sheet1!$A$1:$E$2471,3,FALSE)</f>
        <v>EL PASO</v>
      </c>
      <c r="I8224" s="11" t="str">
        <f>VLOOKUP(F8224,Sheet1!$A$1:$E$2471,4,FALSE)</f>
        <v>TX</v>
      </c>
      <c r="J8224" s="11" t="str">
        <f>VLOOKUP(F8224,Sheet1!$A$1:$E$2471,5,FALSE)</f>
        <v>79998-2238</v>
      </c>
      <c r="K8224" s="2">
        <v>28.55</v>
      </c>
      <c r="L8224" s="1">
        <v>43277</v>
      </c>
      <c r="M8224">
        <v>0</v>
      </c>
      <c r="N8224">
        <v>1</v>
      </c>
      <c r="P8224" t="s">
        <v>91</v>
      </c>
    </row>
    <row r="8225" spans="1:16" x14ac:dyDescent="0.25">
      <c r="A8225" s="13">
        <v>2230</v>
      </c>
      <c r="B8225" s="11" t="s">
        <v>1107</v>
      </c>
      <c r="C8225" t="s">
        <v>720</v>
      </c>
      <c r="D8225">
        <v>410</v>
      </c>
      <c r="E8225" t="s">
        <v>99</v>
      </c>
      <c r="F8225" t="s">
        <v>2</v>
      </c>
      <c r="G8225" s="11" t="str">
        <f>VLOOKUP(F8225,Sheet1!$A$1:$E$2471,2,FALSE)</f>
        <v>BANKCARD CENTER PO BOX 982238</v>
      </c>
      <c r="H8225" s="11" t="str">
        <f>VLOOKUP(F8225,Sheet1!$A$1:$E$2471,3,FALSE)</f>
        <v>EL PASO</v>
      </c>
      <c r="I8225" s="11" t="str">
        <f>VLOOKUP(F8225,Sheet1!$A$1:$E$2471,4,FALSE)</f>
        <v>TX</v>
      </c>
      <c r="J8225" s="11" t="str">
        <f>VLOOKUP(F8225,Sheet1!$A$1:$E$2471,5,FALSE)</f>
        <v>79998-2238</v>
      </c>
      <c r="K8225" s="2">
        <v>28.55</v>
      </c>
      <c r="L8225" s="1">
        <v>43271</v>
      </c>
      <c r="M8225">
        <v>0</v>
      </c>
      <c r="N8225">
        <v>1</v>
      </c>
      <c r="P8225" t="s">
        <v>91</v>
      </c>
    </row>
    <row r="8226" spans="1:16" x14ac:dyDescent="0.25">
      <c r="A8226" s="13">
        <v>2230</v>
      </c>
      <c r="B8226" s="11" t="s">
        <v>1107</v>
      </c>
      <c r="C8226" t="s">
        <v>720</v>
      </c>
      <c r="D8226">
        <v>410</v>
      </c>
      <c r="E8226" t="s">
        <v>99</v>
      </c>
      <c r="F8226" t="s">
        <v>159</v>
      </c>
      <c r="G8226" s="11" t="str">
        <f>VLOOKUP(F8226,Sheet1!$A$1:$E$2471,2,FALSE)</f>
        <v xml:space="preserve">3083 NE 49TH PLACE #104 </v>
      </c>
      <c r="H8226" s="11" t="str">
        <f>VLOOKUP(F8226,Sheet1!$A$1:$E$2471,3,FALSE)</f>
        <v>HILLSBORO</v>
      </c>
      <c r="I8226" s="11" t="str">
        <f>VLOOKUP(F8226,Sheet1!$A$1:$E$2471,4,FALSE)</f>
        <v>OR</v>
      </c>
      <c r="J8226" s="11" t="str">
        <f>VLOOKUP(F8226,Sheet1!$A$1:$E$2471,5,FALSE)</f>
        <v>97124-6009</v>
      </c>
      <c r="K8226" s="2">
        <v>15.5</v>
      </c>
      <c r="L8226" s="1">
        <v>43259</v>
      </c>
      <c r="M8226">
        <v>0</v>
      </c>
      <c r="N8226">
        <v>1</v>
      </c>
      <c r="P8226" t="s">
        <v>91</v>
      </c>
    </row>
    <row r="8227" spans="1:16" x14ac:dyDescent="0.25">
      <c r="A8227" s="13">
        <v>2230</v>
      </c>
      <c r="B8227" s="11" t="s">
        <v>1107</v>
      </c>
      <c r="C8227" t="s">
        <v>720</v>
      </c>
      <c r="D8227">
        <v>410</v>
      </c>
      <c r="E8227" t="s">
        <v>99</v>
      </c>
      <c r="F8227" t="s">
        <v>2</v>
      </c>
      <c r="G8227" s="11" t="str">
        <f>VLOOKUP(F8227,Sheet1!$A$1:$E$2471,2,FALSE)</f>
        <v>BANKCARD CENTER PO BOX 982238</v>
      </c>
      <c r="H8227" s="11" t="str">
        <f>VLOOKUP(F8227,Sheet1!$A$1:$E$2471,3,FALSE)</f>
        <v>EL PASO</v>
      </c>
      <c r="I8227" s="11" t="str">
        <f>VLOOKUP(F8227,Sheet1!$A$1:$E$2471,4,FALSE)</f>
        <v>TX</v>
      </c>
      <c r="J8227" s="11" t="str">
        <f>VLOOKUP(F8227,Sheet1!$A$1:$E$2471,5,FALSE)</f>
        <v>79998-2238</v>
      </c>
      <c r="K8227" s="2">
        <v>53</v>
      </c>
      <c r="L8227" s="1">
        <v>43105</v>
      </c>
      <c r="M8227">
        <v>0</v>
      </c>
      <c r="N8227">
        <v>1</v>
      </c>
      <c r="P8227" t="s">
        <v>91</v>
      </c>
    </row>
    <row r="8228" spans="1:16" x14ac:dyDescent="0.25">
      <c r="A8228" s="13">
        <v>2230</v>
      </c>
      <c r="B8228" s="11" t="s">
        <v>1107</v>
      </c>
      <c r="C8228" t="s">
        <v>720</v>
      </c>
      <c r="D8228">
        <v>410</v>
      </c>
      <c r="E8228" t="s">
        <v>99</v>
      </c>
      <c r="F8228" t="s">
        <v>418</v>
      </c>
      <c r="G8228" s="11" t="str">
        <f>VLOOKUP(F8228,Sheet1!$A$1:$E$2471,2,FALSE)</f>
        <v>..</v>
      </c>
      <c r="H8228" s="11" t="str">
        <f>VLOOKUP(F8228,Sheet1!$A$1:$E$2471,3,FALSE)</f>
        <v>SHERWOOD</v>
      </c>
      <c r="I8228" s="11" t="str">
        <f>VLOOKUP(F8228,Sheet1!$A$1:$E$2471,4,FALSE)</f>
        <v>OR</v>
      </c>
      <c r="J8228" s="11" t="str">
        <f>VLOOKUP(F8228,Sheet1!$A$1:$E$2471,5,FALSE)</f>
        <v>97140</v>
      </c>
      <c r="K8228" s="2">
        <v>49.99</v>
      </c>
      <c r="L8228" s="1">
        <v>43007</v>
      </c>
      <c r="M8228">
        <v>100119039</v>
      </c>
      <c r="N8228">
        <v>1</v>
      </c>
      <c r="P8228" t="s">
        <v>91</v>
      </c>
    </row>
    <row r="8229" spans="1:16" x14ac:dyDescent="0.25">
      <c r="A8229" s="13">
        <v>2230</v>
      </c>
      <c r="B8229" s="11" t="s">
        <v>1107</v>
      </c>
      <c r="C8229" t="s">
        <v>720</v>
      </c>
      <c r="D8229">
        <v>410</v>
      </c>
      <c r="E8229" t="s">
        <v>99</v>
      </c>
      <c r="F8229" t="s">
        <v>570</v>
      </c>
      <c r="G8229" s="11" t="str">
        <f>VLOOKUP(F8229,Sheet1!$A$1:$E$2471,2,FALSE)</f>
        <v>..</v>
      </c>
      <c r="H8229" s="11" t="str">
        <f>VLOOKUP(F8229,Sheet1!$A$1:$E$2471,3,FALSE)</f>
        <v>FOREST GROVE</v>
      </c>
      <c r="I8229" s="11" t="str">
        <f>VLOOKUP(F8229,Sheet1!$A$1:$E$2471,4,FALSE)</f>
        <v>OR</v>
      </c>
      <c r="J8229" s="11" t="str">
        <f>VLOOKUP(F8229,Sheet1!$A$1:$E$2471,5,FALSE)</f>
        <v>97116</v>
      </c>
      <c r="K8229" s="2">
        <v>22.08</v>
      </c>
      <c r="L8229" s="1">
        <v>43014</v>
      </c>
      <c r="M8229">
        <v>0</v>
      </c>
      <c r="N8229">
        <v>1</v>
      </c>
      <c r="P8229" t="s">
        <v>91</v>
      </c>
    </row>
    <row r="8230" spans="1:16" x14ac:dyDescent="0.25">
      <c r="A8230" s="13">
        <v>2230</v>
      </c>
      <c r="B8230" s="11" t="s">
        <v>1107</v>
      </c>
      <c r="C8230" t="s">
        <v>720</v>
      </c>
      <c r="D8230">
        <v>410</v>
      </c>
      <c r="E8230" t="s">
        <v>99</v>
      </c>
      <c r="F8230" t="s">
        <v>2</v>
      </c>
      <c r="G8230" s="11" t="str">
        <f>VLOOKUP(F8230,Sheet1!$A$1:$E$2471,2,FALSE)</f>
        <v>BANKCARD CENTER PO BOX 982238</v>
      </c>
      <c r="H8230" s="11" t="str">
        <f>VLOOKUP(F8230,Sheet1!$A$1:$E$2471,3,FALSE)</f>
        <v>EL PASO</v>
      </c>
      <c r="I8230" s="11" t="str">
        <f>VLOOKUP(F8230,Sheet1!$A$1:$E$2471,4,FALSE)</f>
        <v>TX</v>
      </c>
      <c r="J8230" s="11" t="str">
        <f>VLOOKUP(F8230,Sheet1!$A$1:$E$2471,5,FALSE)</f>
        <v>79998-2238</v>
      </c>
      <c r="K8230" s="2">
        <v>36.17</v>
      </c>
      <c r="L8230" s="1">
        <v>43021</v>
      </c>
      <c r="M8230">
        <v>0</v>
      </c>
      <c r="N8230">
        <v>1</v>
      </c>
      <c r="P8230" t="s">
        <v>91</v>
      </c>
    </row>
    <row r="8231" spans="1:16" x14ac:dyDescent="0.25">
      <c r="A8231" s="13">
        <v>2230</v>
      </c>
      <c r="B8231" s="11" t="s">
        <v>1107</v>
      </c>
      <c r="C8231" t="s">
        <v>720</v>
      </c>
      <c r="D8231">
        <v>410</v>
      </c>
      <c r="E8231" t="s">
        <v>99</v>
      </c>
      <c r="F8231" t="s">
        <v>2</v>
      </c>
      <c r="G8231" s="11" t="str">
        <f>VLOOKUP(F8231,Sheet1!$A$1:$E$2471,2,FALSE)</f>
        <v>BANKCARD CENTER PO BOX 982238</v>
      </c>
      <c r="H8231" s="11" t="str">
        <f>VLOOKUP(F8231,Sheet1!$A$1:$E$2471,3,FALSE)</f>
        <v>EL PASO</v>
      </c>
      <c r="I8231" s="11" t="str">
        <f>VLOOKUP(F8231,Sheet1!$A$1:$E$2471,4,FALSE)</f>
        <v>TX</v>
      </c>
      <c r="J8231" s="11" t="str">
        <f>VLOOKUP(F8231,Sheet1!$A$1:$E$2471,5,FALSE)</f>
        <v>79998-2238</v>
      </c>
      <c r="K8231" s="2">
        <v>116.98</v>
      </c>
      <c r="L8231" s="1">
        <v>43021</v>
      </c>
      <c r="M8231">
        <v>0</v>
      </c>
      <c r="N8231">
        <v>1</v>
      </c>
      <c r="P8231" t="s">
        <v>91</v>
      </c>
    </row>
    <row r="8232" spans="1:16" x14ac:dyDescent="0.25">
      <c r="A8232" s="13">
        <v>2230</v>
      </c>
      <c r="B8232" s="11" t="s">
        <v>1107</v>
      </c>
      <c r="C8232" t="s">
        <v>720</v>
      </c>
      <c r="D8232">
        <v>410</v>
      </c>
      <c r="E8232" t="s">
        <v>99</v>
      </c>
      <c r="F8232" t="s">
        <v>2</v>
      </c>
      <c r="G8232" s="11" t="str">
        <f>VLOOKUP(F8232,Sheet1!$A$1:$E$2471,2,FALSE)</f>
        <v>BANKCARD CENTER PO BOX 982238</v>
      </c>
      <c r="H8232" s="11" t="str">
        <f>VLOOKUP(F8232,Sheet1!$A$1:$E$2471,3,FALSE)</f>
        <v>EL PASO</v>
      </c>
      <c r="I8232" s="11" t="str">
        <f>VLOOKUP(F8232,Sheet1!$A$1:$E$2471,4,FALSE)</f>
        <v>TX</v>
      </c>
      <c r="J8232" s="11" t="str">
        <f>VLOOKUP(F8232,Sheet1!$A$1:$E$2471,5,FALSE)</f>
        <v>79998-2238</v>
      </c>
      <c r="K8232" s="2">
        <v>133.30000000000001</v>
      </c>
      <c r="L8232" s="1">
        <v>43047</v>
      </c>
      <c r="M8232">
        <v>0</v>
      </c>
      <c r="N8232">
        <v>1</v>
      </c>
      <c r="P8232" t="s">
        <v>91</v>
      </c>
    </row>
    <row r="8233" spans="1:16" x14ac:dyDescent="0.25">
      <c r="A8233" s="13">
        <v>2230</v>
      </c>
      <c r="B8233" s="11" t="s">
        <v>1107</v>
      </c>
      <c r="C8233" t="s">
        <v>720</v>
      </c>
      <c r="D8233">
        <v>410</v>
      </c>
      <c r="E8233" t="s">
        <v>99</v>
      </c>
      <c r="F8233" t="s">
        <v>2</v>
      </c>
      <c r="G8233" s="11" t="str">
        <f>VLOOKUP(F8233,Sheet1!$A$1:$E$2471,2,FALSE)</f>
        <v>BANKCARD CENTER PO BOX 982238</v>
      </c>
      <c r="H8233" s="11" t="str">
        <f>VLOOKUP(F8233,Sheet1!$A$1:$E$2471,3,FALSE)</f>
        <v>EL PASO</v>
      </c>
      <c r="I8233" s="11" t="str">
        <f>VLOOKUP(F8233,Sheet1!$A$1:$E$2471,4,FALSE)</f>
        <v>TX</v>
      </c>
      <c r="J8233" s="11" t="str">
        <f>VLOOKUP(F8233,Sheet1!$A$1:$E$2471,5,FALSE)</f>
        <v>79998-2238</v>
      </c>
      <c r="K8233" s="2">
        <v>168.3</v>
      </c>
      <c r="L8233" s="1">
        <v>43147</v>
      </c>
      <c r="M8233">
        <v>0</v>
      </c>
      <c r="N8233">
        <v>1</v>
      </c>
      <c r="P8233" t="s">
        <v>91</v>
      </c>
    </row>
    <row r="8234" spans="1:16" x14ac:dyDescent="0.25">
      <c r="A8234" s="13">
        <v>2230</v>
      </c>
      <c r="B8234" s="11" t="s">
        <v>1107</v>
      </c>
      <c r="C8234" t="s">
        <v>720</v>
      </c>
      <c r="D8234">
        <v>410</v>
      </c>
      <c r="E8234" t="s">
        <v>99</v>
      </c>
      <c r="F8234" t="s">
        <v>2</v>
      </c>
      <c r="G8234" s="11" t="str">
        <f>VLOOKUP(F8234,Sheet1!$A$1:$E$2471,2,FALSE)</f>
        <v>BANKCARD CENTER PO BOX 982238</v>
      </c>
      <c r="H8234" s="11" t="str">
        <f>VLOOKUP(F8234,Sheet1!$A$1:$E$2471,3,FALSE)</f>
        <v>EL PASO</v>
      </c>
      <c r="I8234" s="11" t="str">
        <f>VLOOKUP(F8234,Sheet1!$A$1:$E$2471,4,FALSE)</f>
        <v>TX</v>
      </c>
      <c r="J8234" s="11" t="str">
        <f>VLOOKUP(F8234,Sheet1!$A$1:$E$2471,5,FALSE)</f>
        <v>79998-2238</v>
      </c>
      <c r="K8234" s="2">
        <v>19.05</v>
      </c>
      <c r="L8234" s="1">
        <v>43147</v>
      </c>
      <c r="M8234">
        <v>0</v>
      </c>
      <c r="N8234">
        <v>1</v>
      </c>
      <c r="P8234" t="s">
        <v>91</v>
      </c>
    </row>
    <row r="8235" spans="1:16" x14ac:dyDescent="0.25">
      <c r="A8235" s="13">
        <v>2230</v>
      </c>
      <c r="B8235" s="11" t="s">
        <v>1107</v>
      </c>
      <c r="C8235" t="s">
        <v>720</v>
      </c>
      <c r="D8235">
        <v>410</v>
      </c>
      <c r="E8235" t="s">
        <v>99</v>
      </c>
      <c r="F8235" t="s">
        <v>2</v>
      </c>
      <c r="G8235" s="11" t="str">
        <f>VLOOKUP(F8235,Sheet1!$A$1:$E$2471,2,FALSE)</f>
        <v>BANKCARD CENTER PO BOX 982238</v>
      </c>
      <c r="H8235" s="11" t="str">
        <f>VLOOKUP(F8235,Sheet1!$A$1:$E$2471,3,FALSE)</f>
        <v>EL PASO</v>
      </c>
      <c r="I8235" s="11" t="str">
        <f>VLOOKUP(F8235,Sheet1!$A$1:$E$2471,4,FALSE)</f>
        <v>TX</v>
      </c>
      <c r="J8235" s="11" t="str">
        <f>VLOOKUP(F8235,Sheet1!$A$1:$E$2471,5,FALSE)</f>
        <v>79998-2238</v>
      </c>
      <c r="K8235" s="2">
        <v>39.979999999999997</v>
      </c>
      <c r="L8235" s="1">
        <v>43179</v>
      </c>
      <c r="M8235">
        <v>0</v>
      </c>
      <c r="N8235">
        <v>1</v>
      </c>
      <c r="P8235" t="s">
        <v>91</v>
      </c>
    </row>
    <row r="8236" spans="1:16" x14ac:dyDescent="0.25">
      <c r="A8236" s="13">
        <v>2230</v>
      </c>
      <c r="B8236" s="11" t="s">
        <v>1107</v>
      </c>
      <c r="C8236" t="s">
        <v>720</v>
      </c>
      <c r="D8236">
        <v>411</v>
      </c>
      <c r="E8236" t="s">
        <v>127</v>
      </c>
      <c r="F8236" t="s">
        <v>2</v>
      </c>
      <c r="G8236" s="11" t="str">
        <f>VLOOKUP(F8236,Sheet1!$A$1:$E$2471,2,FALSE)</f>
        <v>BANKCARD CENTER PO BOX 982238</v>
      </c>
      <c r="H8236" s="11" t="str">
        <f>VLOOKUP(F8236,Sheet1!$A$1:$E$2471,3,FALSE)</f>
        <v>EL PASO</v>
      </c>
      <c r="I8236" s="11" t="str">
        <f>VLOOKUP(F8236,Sheet1!$A$1:$E$2471,4,FALSE)</f>
        <v>TX</v>
      </c>
      <c r="J8236" s="11" t="str">
        <f>VLOOKUP(F8236,Sheet1!$A$1:$E$2471,5,FALSE)</f>
        <v>79998-2238</v>
      </c>
      <c r="K8236" s="2">
        <v>7.99</v>
      </c>
      <c r="L8236" s="1">
        <v>43238</v>
      </c>
      <c r="M8236">
        <v>0</v>
      </c>
      <c r="N8236">
        <v>1</v>
      </c>
      <c r="P8236" t="s">
        <v>91</v>
      </c>
    </row>
    <row r="8237" spans="1:16" x14ac:dyDescent="0.25">
      <c r="A8237" s="13">
        <v>2230</v>
      </c>
      <c r="B8237" s="11" t="s">
        <v>1107</v>
      </c>
      <c r="C8237" t="s">
        <v>720</v>
      </c>
      <c r="D8237">
        <v>411</v>
      </c>
      <c r="E8237" t="s">
        <v>127</v>
      </c>
      <c r="F8237" t="s">
        <v>2</v>
      </c>
      <c r="G8237" s="11" t="str">
        <f>VLOOKUP(F8237,Sheet1!$A$1:$E$2471,2,FALSE)</f>
        <v>BANKCARD CENTER PO BOX 982238</v>
      </c>
      <c r="H8237" s="11" t="str">
        <f>VLOOKUP(F8237,Sheet1!$A$1:$E$2471,3,FALSE)</f>
        <v>EL PASO</v>
      </c>
      <c r="I8237" s="11" t="str">
        <f>VLOOKUP(F8237,Sheet1!$A$1:$E$2471,4,FALSE)</f>
        <v>TX</v>
      </c>
      <c r="J8237" s="11" t="str">
        <f>VLOOKUP(F8237,Sheet1!$A$1:$E$2471,5,FALSE)</f>
        <v>79998-2238</v>
      </c>
      <c r="K8237" s="2">
        <v>66.55</v>
      </c>
      <c r="L8237" s="1">
        <v>43271</v>
      </c>
      <c r="M8237">
        <v>0</v>
      </c>
      <c r="N8237">
        <v>1</v>
      </c>
      <c r="P8237" t="s">
        <v>91</v>
      </c>
    </row>
    <row r="8238" spans="1:16" x14ac:dyDescent="0.25">
      <c r="A8238" s="13">
        <v>2230</v>
      </c>
      <c r="B8238" s="11" t="s">
        <v>1107</v>
      </c>
      <c r="C8238" t="s">
        <v>720</v>
      </c>
      <c r="D8238">
        <v>411</v>
      </c>
      <c r="E8238" t="s">
        <v>127</v>
      </c>
      <c r="F8238" t="s">
        <v>2</v>
      </c>
      <c r="G8238" s="11" t="str">
        <f>VLOOKUP(F8238,Sheet1!$A$1:$E$2471,2,FALSE)</f>
        <v>BANKCARD CENTER PO BOX 982238</v>
      </c>
      <c r="H8238" s="11" t="str">
        <f>VLOOKUP(F8238,Sheet1!$A$1:$E$2471,3,FALSE)</f>
        <v>EL PASO</v>
      </c>
      <c r="I8238" s="11" t="str">
        <f>VLOOKUP(F8238,Sheet1!$A$1:$E$2471,4,FALSE)</f>
        <v>TX</v>
      </c>
      <c r="J8238" s="11" t="str">
        <f>VLOOKUP(F8238,Sheet1!$A$1:$E$2471,5,FALSE)</f>
        <v>79998-2238</v>
      </c>
      <c r="K8238" s="2">
        <v>5</v>
      </c>
      <c r="L8238" s="1">
        <v>43271</v>
      </c>
      <c r="M8238">
        <v>0</v>
      </c>
      <c r="N8238">
        <v>1</v>
      </c>
      <c r="P8238" t="s">
        <v>91</v>
      </c>
    </row>
    <row r="8239" spans="1:16" x14ac:dyDescent="0.25">
      <c r="A8239" s="13">
        <v>2230</v>
      </c>
      <c r="B8239" s="11" t="s">
        <v>1107</v>
      </c>
      <c r="C8239" t="s">
        <v>720</v>
      </c>
      <c r="D8239">
        <v>411</v>
      </c>
      <c r="E8239" t="s">
        <v>127</v>
      </c>
      <c r="F8239" t="s">
        <v>2</v>
      </c>
      <c r="G8239" s="11" t="str">
        <f>VLOOKUP(F8239,Sheet1!$A$1:$E$2471,2,FALSE)</f>
        <v>BANKCARD CENTER PO BOX 982238</v>
      </c>
      <c r="H8239" s="11" t="str">
        <f>VLOOKUP(F8239,Sheet1!$A$1:$E$2471,3,FALSE)</f>
        <v>EL PASO</v>
      </c>
      <c r="I8239" s="11" t="str">
        <f>VLOOKUP(F8239,Sheet1!$A$1:$E$2471,4,FALSE)</f>
        <v>TX</v>
      </c>
      <c r="J8239" s="11" t="str">
        <f>VLOOKUP(F8239,Sheet1!$A$1:$E$2471,5,FALSE)</f>
        <v>79998-2238</v>
      </c>
      <c r="K8239" s="2">
        <v>130.97</v>
      </c>
      <c r="L8239" s="1">
        <v>42998</v>
      </c>
      <c r="M8239">
        <v>0</v>
      </c>
      <c r="N8239">
        <v>1</v>
      </c>
      <c r="P8239" t="s">
        <v>91</v>
      </c>
    </row>
    <row r="8240" spans="1:16" x14ac:dyDescent="0.25">
      <c r="A8240" s="13">
        <v>2230</v>
      </c>
      <c r="B8240" s="11" t="s">
        <v>1107</v>
      </c>
      <c r="C8240" t="s">
        <v>720</v>
      </c>
      <c r="D8240">
        <v>411</v>
      </c>
      <c r="E8240" t="s">
        <v>127</v>
      </c>
      <c r="F8240" t="s">
        <v>344</v>
      </c>
      <c r="G8240" s="11" t="str">
        <f>VLOOKUP(F8240,Sheet1!$A$1:$E$2471,2,FALSE)</f>
        <v xml:space="preserve">2288 N.W. ALLIE AVENUE </v>
      </c>
      <c r="H8240" s="11" t="str">
        <f>VLOOKUP(F8240,Sheet1!$A$1:$E$2471,3,FALSE)</f>
        <v>HILLSBORO</v>
      </c>
      <c r="I8240" s="11" t="str">
        <f>VLOOKUP(F8240,Sheet1!$A$1:$E$2471,4,FALSE)</f>
        <v>OR</v>
      </c>
      <c r="J8240" s="11" t="str">
        <f>VLOOKUP(F8240,Sheet1!$A$1:$E$2471,5,FALSE)</f>
        <v>97124</v>
      </c>
      <c r="K8240" s="2">
        <v>880</v>
      </c>
      <c r="L8240" s="1">
        <v>43168</v>
      </c>
      <c r="M8240">
        <v>100119979</v>
      </c>
      <c r="N8240">
        <v>1</v>
      </c>
      <c r="P8240" t="s">
        <v>91</v>
      </c>
    </row>
    <row r="8241" spans="1:16" x14ac:dyDescent="0.25">
      <c r="A8241" s="13">
        <v>2230</v>
      </c>
      <c r="B8241" s="11" t="s">
        <v>1107</v>
      </c>
      <c r="C8241" t="s">
        <v>720</v>
      </c>
      <c r="D8241">
        <v>411</v>
      </c>
      <c r="E8241" t="s">
        <v>127</v>
      </c>
      <c r="F8241" t="s">
        <v>571</v>
      </c>
      <c r="G8241" s="11" t="str">
        <f>VLOOKUP(F8241,Sheet1!$A$1:$E$2471,2,FALSE)</f>
        <v>..</v>
      </c>
      <c r="H8241" s="11" t="str">
        <f>VLOOKUP(F8241,Sheet1!$A$1:$E$2471,3,FALSE)</f>
        <v>PORTLAND</v>
      </c>
      <c r="I8241" s="11" t="str">
        <f>VLOOKUP(F8241,Sheet1!$A$1:$E$2471,4,FALSE)</f>
        <v>OR</v>
      </c>
      <c r="J8241" s="11" t="str">
        <f>VLOOKUP(F8241,Sheet1!$A$1:$E$2471,5,FALSE)</f>
        <v>97219</v>
      </c>
      <c r="K8241" s="2">
        <v>129.56</v>
      </c>
      <c r="L8241" s="1">
        <v>43112</v>
      </c>
      <c r="M8241">
        <v>0</v>
      </c>
      <c r="N8241">
        <v>1</v>
      </c>
      <c r="P8241" t="s">
        <v>91</v>
      </c>
    </row>
    <row r="8242" spans="1:16" x14ac:dyDescent="0.25">
      <c r="A8242" s="13">
        <v>2230</v>
      </c>
      <c r="B8242" s="11" t="s">
        <v>1107</v>
      </c>
      <c r="C8242" t="s">
        <v>720</v>
      </c>
      <c r="D8242">
        <v>411</v>
      </c>
      <c r="E8242" t="s">
        <v>127</v>
      </c>
      <c r="F8242" t="s">
        <v>128</v>
      </c>
      <c r="G8242" s="11" t="str">
        <f>VLOOKUP(F8242,Sheet1!$A$1:$E$2471,2,FALSE)</f>
        <v xml:space="preserve">2833 SE 15TH AVENUE </v>
      </c>
      <c r="H8242" s="11" t="str">
        <f>VLOOKUP(F8242,Sheet1!$A$1:$E$2471,3,FALSE)</f>
        <v>PORTLAND</v>
      </c>
      <c r="I8242" s="11" t="str">
        <f>VLOOKUP(F8242,Sheet1!$A$1:$E$2471,4,FALSE)</f>
        <v>OR</v>
      </c>
      <c r="J8242" s="11" t="str">
        <f>VLOOKUP(F8242,Sheet1!$A$1:$E$2471,5,FALSE)</f>
        <v>97202</v>
      </c>
      <c r="K8242" s="2">
        <v>74.75</v>
      </c>
      <c r="L8242" s="1">
        <v>43175</v>
      </c>
      <c r="M8242">
        <v>100120001</v>
      </c>
      <c r="N8242">
        <v>1</v>
      </c>
      <c r="P8242" t="s">
        <v>91</v>
      </c>
    </row>
    <row r="8243" spans="1:16" x14ac:dyDescent="0.25">
      <c r="A8243" s="13">
        <v>2230</v>
      </c>
      <c r="B8243" s="11" t="s">
        <v>1107</v>
      </c>
      <c r="C8243" t="s">
        <v>720</v>
      </c>
      <c r="D8243">
        <v>411</v>
      </c>
      <c r="E8243" t="s">
        <v>127</v>
      </c>
      <c r="F8243" t="s">
        <v>2</v>
      </c>
      <c r="G8243" s="11" t="str">
        <f>VLOOKUP(F8243,Sheet1!$A$1:$E$2471,2,FALSE)</f>
        <v>BANKCARD CENTER PO BOX 982238</v>
      </c>
      <c r="H8243" s="11" t="str">
        <f>VLOOKUP(F8243,Sheet1!$A$1:$E$2471,3,FALSE)</f>
        <v>EL PASO</v>
      </c>
      <c r="I8243" s="11" t="str">
        <f>VLOOKUP(F8243,Sheet1!$A$1:$E$2471,4,FALSE)</f>
        <v>TX</v>
      </c>
      <c r="J8243" s="11" t="str">
        <f>VLOOKUP(F8243,Sheet1!$A$1:$E$2471,5,FALSE)</f>
        <v>79998-2238</v>
      </c>
      <c r="K8243" s="2">
        <v>190.84</v>
      </c>
      <c r="L8243" s="1">
        <v>43238</v>
      </c>
      <c r="M8243">
        <v>0</v>
      </c>
      <c r="N8243">
        <v>1</v>
      </c>
      <c r="P8243" t="s">
        <v>91</v>
      </c>
    </row>
    <row r="8244" spans="1:16" x14ac:dyDescent="0.25">
      <c r="A8244" s="13">
        <v>2230</v>
      </c>
      <c r="B8244" s="11" t="s">
        <v>1107</v>
      </c>
      <c r="C8244" t="s">
        <v>720</v>
      </c>
      <c r="D8244">
        <v>411</v>
      </c>
      <c r="E8244" t="s">
        <v>127</v>
      </c>
      <c r="F8244" t="s">
        <v>2</v>
      </c>
      <c r="G8244" s="11" t="str">
        <f>VLOOKUP(F8244,Sheet1!$A$1:$E$2471,2,FALSE)</f>
        <v>BANKCARD CENTER PO BOX 982238</v>
      </c>
      <c r="H8244" s="11" t="str">
        <f>VLOOKUP(F8244,Sheet1!$A$1:$E$2471,3,FALSE)</f>
        <v>EL PASO</v>
      </c>
      <c r="I8244" s="11" t="str">
        <f>VLOOKUP(F8244,Sheet1!$A$1:$E$2471,4,FALSE)</f>
        <v>TX</v>
      </c>
      <c r="J8244" s="11" t="str">
        <f>VLOOKUP(F8244,Sheet1!$A$1:$E$2471,5,FALSE)</f>
        <v>79998-2238</v>
      </c>
      <c r="K8244" s="2">
        <v>-10.99</v>
      </c>
      <c r="L8244" s="1">
        <v>43238</v>
      </c>
      <c r="M8244">
        <v>0</v>
      </c>
      <c r="N8244">
        <v>1</v>
      </c>
      <c r="P8244" t="s">
        <v>91</v>
      </c>
    </row>
    <row r="8245" spans="1:16" x14ac:dyDescent="0.25">
      <c r="A8245" s="13">
        <v>2230</v>
      </c>
      <c r="B8245" s="11" t="s">
        <v>1107</v>
      </c>
      <c r="C8245" t="s">
        <v>720</v>
      </c>
      <c r="D8245">
        <v>440</v>
      </c>
      <c r="E8245" t="s">
        <v>246</v>
      </c>
      <c r="F8245" t="s">
        <v>247</v>
      </c>
      <c r="G8245" s="11" t="str">
        <f>VLOOKUP(F8245,Sheet1!$A$1:$E$2471,2,FALSE)</f>
        <v xml:space="preserve">653 S CENTER STREET </v>
      </c>
      <c r="H8245" s="11" t="str">
        <f>VLOOKUP(F8245,Sheet1!$A$1:$E$2471,3,FALSE)</f>
        <v>OREGON CITY</v>
      </c>
      <c r="I8245" s="11" t="str">
        <f>VLOOKUP(F8245,Sheet1!$A$1:$E$2471,4,FALSE)</f>
        <v>OR</v>
      </c>
      <c r="J8245" s="11" t="str">
        <f>VLOOKUP(F8245,Sheet1!$A$1:$E$2471,5,FALSE)</f>
        <v>97045-0000</v>
      </c>
      <c r="K8245" s="2">
        <v>100</v>
      </c>
      <c r="L8245" s="1">
        <v>43000</v>
      </c>
      <c r="M8245">
        <v>100119002</v>
      </c>
      <c r="N8245">
        <v>1</v>
      </c>
      <c r="P8245" t="s">
        <v>91</v>
      </c>
    </row>
    <row r="8246" spans="1:16" x14ac:dyDescent="0.25">
      <c r="A8246" s="13">
        <v>2230</v>
      </c>
      <c r="B8246" s="11" t="s">
        <v>1107</v>
      </c>
      <c r="C8246" t="s">
        <v>720</v>
      </c>
      <c r="D8246">
        <v>440</v>
      </c>
      <c r="E8246" t="s">
        <v>246</v>
      </c>
      <c r="F8246" t="s">
        <v>758</v>
      </c>
      <c r="G8246" s="11" t="str">
        <f>VLOOKUP(F8246,Sheet1!$A$1:$E$2471,2,FALSE)</f>
        <v xml:space="preserve">800 FLORIDA AVENUE NE </v>
      </c>
      <c r="H8246" s="11" t="str">
        <f>VLOOKUP(F8246,Sheet1!$A$1:$E$2471,3,FALSE)</f>
        <v>WASHINGTON</v>
      </c>
      <c r="I8246" s="11" t="str">
        <f>VLOOKUP(F8246,Sheet1!$A$1:$E$2471,4,FALSE)</f>
        <v>DC</v>
      </c>
      <c r="J8246" s="11" t="str">
        <f>VLOOKUP(F8246,Sheet1!$A$1:$E$2471,5,FALSE)</f>
        <v>20002</v>
      </c>
      <c r="K8246" s="2">
        <v>95</v>
      </c>
      <c r="L8246" s="1">
        <v>43035</v>
      </c>
      <c r="M8246">
        <v>100119236</v>
      </c>
      <c r="N8246">
        <v>1</v>
      </c>
      <c r="P8246" t="s">
        <v>91</v>
      </c>
    </row>
    <row r="8247" spans="1:16" x14ac:dyDescent="0.25">
      <c r="A8247" s="13">
        <v>2230</v>
      </c>
      <c r="B8247" s="11" t="s">
        <v>1107</v>
      </c>
      <c r="C8247" t="s">
        <v>720</v>
      </c>
      <c r="D8247">
        <v>460</v>
      </c>
      <c r="E8247" t="s">
        <v>171</v>
      </c>
      <c r="F8247" t="s">
        <v>751</v>
      </c>
      <c r="G8247" s="11" t="str">
        <f>VLOOKUP(F8247,Sheet1!$A$1:$E$2471,2,FALSE)</f>
        <v xml:space="preserve">4520 WEAVER PARKWAY </v>
      </c>
      <c r="H8247" s="11" t="str">
        <f>VLOOKUP(F8247,Sheet1!$A$1:$E$2471,3,FALSE)</f>
        <v>WARRENVILLE</v>
      </c>
      <c r="I8247" s="11" t="str">
        <f>VLOOKUP(F8247,Sheet1!$A$1:$E$2471,4,FALSE)</f>
        <v>IL</v>
      </c>
      <c r="J8247" s="11" t="str">
        <f>VLOOKUP(F8247,Sheet1!$A$1:$E$2471,5,FALSE)</f>
        <v>60555-3927</v>
      </c>
      <c r="K8247" s="2">
        <v>1484.99</v>
      </c>
      <c r="L8247" s="1">
        <v>43140</v>
      </c>
      <c r="M8247">
        <v>100119855</v>
      </c>
      <c r="N8247">
        <v>1</v>
      </c>
      <c r="P8247" t="s">
        <v>91</v>
      </c>
    </row>
    <row r="8248" spans="1:16" x14ac:dyDescent="0.25">
      <c r="A8248" s="13">
        <v>2230</v>
      </c>
      <c r="B8248" s="11" t="s">
        <v>1107</v>
      </c>
      <c r="C8248" t="s">
        <v>720</v>
      </c>
      <c r="D8248">
        <v>460</v>
      </c>
      <c r="E8248" t="s">
        <v>171</v>
      </c>
      <c r="F8248" t="s">
        <v>759</v>
      </c>
      <c r="G8248" s="11" t="str">
        <f>VLOOKUP(F8248,Sheet1!$A$1:$E$2471,2,FALSE)</f>
        <v xml:space="preserve">11647 S 2220 E. </v>
      </c>
      <c r="H8248" s="11" t="str">
        <f>VLOOKUP(F8248,Sheet1!$A$1:$E$2471,3,FALSE)</f>
        <v>SANDY</v>
      </c>
      <c r="I8248" s="11" t="str">
        <f>VLOOKUP(F8248,Sheet1!$A$1:$E$2471,4,FALSE)</f>
        <v>UT</v>
      </c>
      <c r="J8248" s="11" t="str">
        <f>VLOOKUP(F8248,Sheet1!$A$1:$E$2471,5,FALSE)</f>
        <v>84092-7329</v>
      </c>
      <c r="K8248" s="2">
        <v>403</v>
      </c>
      <c r="L8248" s="1">
        <v>43105</v>
      </c>
      <c r="M8248">
        <v>100119636</v>
      </c>
      <c r="N8248">
        <v>1</v>
      </c>
      <c r="P8248" t="s">
        <v>91</v>
      </c>
    </row>
    <row r="8249" spans="1:16" x14ac:dyDescent="0.25">
      <c r="A8249" s="13">
        <v>2230</v>
      </c>
      <c r="B8249" s="11" t="s">
        <v>1107</v>
      </c>
      <c r="C8249" t="s">
        <v>720</v>
      </c>
      <c r="D8249">
        <v>470</v>
      </c>
      <c r="E8249" t="s">
        <v>264</v>
      </c>
      <c r="F8249" t="s">
        <v>2</v>
      </c>
      <c r="G8249" s="11" t="str">
        <f>VLOOKUP(F8249,Sheet1!$A$1:$E$2471,2,FALSE)</f>
        <v>BANKCARD CENTER PO BOX 982238</v>
      </c>
      <c r="H8249" s="11" t="str">
        <f>VLOOKUP(F8249,Sheet1!$A$1:$E$2471,3,FALSE)</f>
        <v>EL PASO</v>
      </c>
      <c r="I8249" s="11" t="str">
        <f>VLOOKUP(F8249,Sheet1!$A$1:$E$2471,4,FALSE)</f>
        <v>TX</v>
      </c>
      <c r="J8249" s="11" t="str">
        <f>VLOOKUP(F8249,Sheet1!$A$1:$E$2471,5,FALSE)</f>
        <v>79998-2238</v>
      </c>
      <c r="K8249" s="2">
        <v>199.99</v>
      </c>
      <c r="L8249" s="1">
        <v>43021</v>
      </c>
      <c r="M8249">
        <v>0</v>
      </c>
      <c r="N8249">
        <v>1</v>
      </c>
      <c r="P8249" t="s">
        <v>91</v>
      </c>
    </row>
    <row r="8250" spans="1:16" x14ac:dyDescent="0.25">
      <c r="A8250" s="13">
        <v>2230</v>
      </c>
      <c r="B8250" s="11" t="s">
        <v>1107</v>
      </c>
      <c r="C8250" t="s">
        <v>720</v>
      </c>
      <c r="D8250">
        <v>470</v>
      </c>
      <c r="E8250" t="s">
        <v>264</v>
      </c>
      <c r="F8250" t="s">
        <v>353</v>
      </c>
      <c r="G8250" s="11" t="str">
        <f>VLOOKUP(F8250,Sheet1!$A$1:$E$2471,2,FALSE)</f>
        <v xml:space="preserve">471 HIGH STREET SE, SUITE 10 </v>
      </c>
      <c r="H8250" s="11" t="str">
        <f>VLOOKUP(F8250,Sheet1!$A$1:$E$2471,3,FALSE)</f>
        <v>SALEM</v>
      </c>
      <c r="I8250" s="11" t="str">
        <f>VLOOKUP(F8250,Sheet1!$A$1:$E$2471,4,FALSE)</f>
        <v>OR</v>
      </c>
      <c r="J8250" s="11" t="str">
        <f>VLOOKUP(F8250,Sheet1!$A$1:$E$2471,5,FALSE)</f>
        <v>97301</v>
      </c>
      <c r="K8250" s="2">
        <v>92.69</v>
      </c>
      <c r="L8250" s="1">
        <v>43007</v>
      </c>
      <c r="M8250">
        <v>0</v>
      </c>
      <c r="N8250">
        <v>1</v>
      </c>
      <c r="P8250" t="s">
        <v>91</v>
      </c>
    </row>
    <row r="8251" spans="1:16" x14ac:dyDescent="0.25">
      <c r="A8251" s="13">
        <v>2230</v>
      </c>
      <c r="B8251" s="11" t="s">
        <v>1107</v>
      </c>
      <c r="C8251" t="s">
        <v>720</v>
      </c>
      <c r="D8251">
        <v>491</v>
      </c>
      <c r="E8251" t="s">
        <v>100</v>
      </c>
      <c r="F8251" t="s">
        <v>102</v>
      </c>
      <c r="G8251" s="11" t="str">
        <f>VLOOKUP(F8251,Sheet1!$A$1:$E$2471,2,FALSE)</f>
        <v xml:space="preserve">P O BOX 1299 </v>
      </c>
      <c r="H8251" s="11" t="str">
        <f>VLOOKUP(F8251,Sheet1!$A$1:$E$2471,3,FALSE)</f>
        <v>HILLSBORO</v>
      </c>
      <c r="I8251" s="11" t="str">
        <f>VLOOKUP(F8251,Sheet1!$A$1:$E$2471,4,FALSE)</f>
        <v>OR</v>
      </c>
      <c r="J8251" s="11" t="str">
        <f>VLOOKUP(F8251,Sheet1!$A$1:$E$2471,5,FALSE)</f>
        <v>97123-0000</v>
      </c>
      <c r="K8251" s="2">
        <v>43</v>
      </c>
      <c r="L8251" s="1">
        <v>42944</v>
      </c>
      <c r="M8251">
        <v>0</v>
      </c>
      <c r="N8251">
        <v>1</v>
      </c>
      <c r="P8251" t="s">
        <v>91</v>
      </c>
    </row>
    <row r="8252" spans="1:16" x14ac:dyDescent="0.25">
      <c r="A8252" s="13">
        <v>2230</v>
      </c>
      <c r="B8252" s="11" t="s">
        <v>1107</v>
      </c>
      <c r="C8252" t="s">
        <v>720</v>
      </c>
      <c r="D8252">
        <v>491</v>
      </c>
      <c r="E8252" t="s">
        <v>100</v>
      </c>
      <c r="F8252" t="s">
        <v>102</v>
      </c>
      <c r="G8252" s="11" t="str">
        <f>VLOOKUP(F8252,Sheet1!$A$1:$E$2471,2,FALSE)</f>
        <v xml:space="preserve">P O BOX 1299 </v>
      </c>
      <c r="H8252" s="11" t="str">
        <f>VLOOKUP(F8252,Sheet1!$A$1:$E$2471,3,FALSE)</f>
        <v>HILLSBORO</v>
      </c>
      <c r="I8252" s="11" t="str">
        <f>VLOOKUP(F8252,Sheet1!$A$1:$E$2471,4,FALSE)</f>
        <v>OR</v>
      </c>
      <c r="J8252" s="11" t="str">
        <f>VLOOKUP(F8252,Sheet1!$A$1:$E$2471,5,FALSE)</f>
        <v>97123-0000</v>
      </c>
      <c r="K8252" s="2">
        <v>43.1</v>
      </c>
      <c r="L8252" s="1">
        <v>42944</v>
      </c>
      <c r="M8252">
        <v>0</v>
      </c>
      <c r="N8252">
        <v>1</v>
      </c>
      <c r="P8252" t="s">
        <v>91</v>
      </c>
    </row>
    <row r="8253" spans="1:16" x14ac:dyDescent="0.25">
      <c r="A8253" s="13">
        <v>2230</v>
      </c>
      <c r="B8253" s="11" t="s">
        <v>1107</v>
      </c>
      <c r="C8253" t="s">
        <v>720</v>
      </c>
      <c r="D8253">
        <v>491</v>
      </c>
      <c r="E8253" t="s">
        <v>100</v>
      </c>
      <c r="F8253" t="s">
        <v>102</v>
      </c>
      <c r="G8253" s="11" t="str">
        <f>VLOOKUP(F8253,Sheet1!$A$1:$E$2471,2,FALSE)</f>
        <v xml:space="preserve">P O BOX 1299 </v>
      </c>
      <c r="H8253" s="11" t="str">
        <f>VLOOKUP(F8253,Sheet1!$A$1:$E$2471,3,FALSE)</f>
        <v>HILLSBORO</v>
      </c>
      <c r="I8253" s="11" t="str">
        <f>VLOOKUP(F8253,Sheet1!$A$1:$E$2471,4,FALSE)</f>
        <v>OR</v>
      </c>
      <c r="J8253" s="11" t="str">
        <f>VLOOKUP(F8253,Sheet1!$A$1:$E$2471,5,FALSE)</f>
        <v>97123-0000</v>
      </c>
      <c r="K8253" s="2">
        <v>59.55</v>
      </c>
      <c r="L8253" s="1">
        <v>42989</v>
      </c>
      <c r="M8253">
        <v>0</v>
      </c>
      <c r="N8253">
        <v>1</v>
      </c>
      <c r="P8253" t="s">
        <v>91</v>
      </c>
    </row>
    <row r="8254" spans="1:16" x14ac:dyDescent="0.25">
      <c r="A8254" s="13">
        <v>2230</v>
      </c>
      <c r="B8254" s="11" t="s">
        <v>1107</v>
      </c>
      <c r="C8254" t="s">
        <v>720</v>
      </c>
      <c r="D8254">
        <v>491</v>
      </c>
      <c r="E8254" t="s">
        <v>100</v>
      </c>
      <c r="F8254" t="s">
        <v>101</v>
      </c>
      <c r="G8254" s="11" t="str">
        <f>VLOOKUP(F8254,Sheet1!$A$1:$E$2471,2,FALSE)</f>
        <v xml:space="preserve">13890 NW MAIN ST </v>
      </c>
      <c r="H8254" s="11" t="str">
        <f>VLOOKUP(F8254,Sheet1!$A$1:$E$2471,3,FALSE)</f>
        <v>BANKS</v>
      </c>
      <c r="I8254" s="11" t="str">
        <f>VLOOKUP(F8254,Sheet1!$A$1:$E$2471,4,FALSE)</f>
        <v>OR</v>
      </c>
      <c r="J8254" s="11" t="str">
        <f>VLOOKUP(F8254,Sheet1!$A$1:$E$2471,5,FALSE)</f>
        <v>97106</v>
      </c>
      <c r="K8254" s="2">
        <v>521.36</v>
      </c>
      <c r="L8254" s="1">
        <v>42965</v>
      </c>
      <c r="M8254">
        <v>100118862</v>
      </c>
      <c r="N8254">
        <v>1</v>
      </c>
      <c r="P8254" t="s">
        <v>91</v>
      </c>
    </row>
    <row r="8255" spans="1:16" x14ac:dyDescent="0.25">
      <c r="A8255" s="13">
        <v>2230</v>
      </c>
      <c r="B8255" s="11" t="s">
        <v>1107</v>
      </c>
      <c r="C8255" t="s">
        <v>720</v>
      </c>
      <c r="D8255">
        <v>491</v>
      </c>
      <c r="E8255" t="s">
        <v>100</v>
      </c>
      <c r="F8255" t="s">
        <v>102</v>
      </c>
      <c r="G8255" s="11" t="str">
        <f>VLOOKUP(F8255,Sheet1!$A$1:$E$2471,2,FALSE)</f>
        <v xml:space="preserve">P O BOX 1299 </v>
      </c>
      <c r="H8255" s="11" t="str">
        <f>VLOOKUP(F8255,Sheet1!$A$1:$E$2471,3,FALSE)</f>
        <v>HILLSBORO</v>
      </c>
      <c r="I8255" s="11" t="str">
        <f>VLOOKUP(F8255,Sheet1!$A$1:$E$2471,4,FALSE)</f>
        <v>OR</v>
      </c>
      <c r="J8255" s="11" t="str">
        <f>VLOOKUP(F8255,Sheet1!$A$1:$E$2471,5,FALSE)</f>
        <v>97123-0000</v>
      </c>
      <c r="K8255" s="2">
        <v>51.84</v>
      </c>
      <c r="L8255" s="1">
        <v>43007</v>
      </c>
      <c r="M8255">
        <v>0</v>
      </c>
      <c r="N8255">
        <v>1</v>
      </c>
      <c r="P8255" t="s">
        <v>91</v>
      </c>
    </row>
    <row r="8256" spans="1:16" x14ac:dyDescent="0.25">
      <c r="A8256" s="13">
        <v>2230</v>
      </c>
      <c r="B8256" s="11" t="s">
        <v>1107</v>
      </c>
      <c r="C8256" t="s">
        <v>720</v>
      </c>
      <c r="D8256">
        <v>491</v>
      </c>
      <c r="E8256" t="s">
        <v>100</v>
      </c>
      <c r="F8256" t="s">
        <v>102</v>
      </c>
      <c r="G8256" s="11" t="str">
        <f>VLOOKUP(F8256,Sheet1!$A$1:$E$2471,2,FALSE)</f>
        <v xml:space="preserve">P O BOX 1299 </v>
      </c>
      <c r="H8256" s="11" t="str">
        <f>VLOOKUP(F8256,Sheet1!$A$1:$E$2471,3,FALSE)</f>
        <v>HILLSBORO</v>
      </c>
      <c r="I8256" s="11" t="str">
        <f>VLOOKUP(F8256,Sheet1!$A$1:$E$2471,4,FALSE)</f>
        <v>OR</v>
      </c>
      <c r="J8256" s="11" t="str">
        <f>VLOOKUP(F8256,Sheet1!$A$1:$E$2471,5,FALSE)</f>
        <v>97123-0000</v>
      </c>
      <c r="K8256" s="2">
        <v>57.52</v>
      </c>
      <c r="L8256" s="1">
        <v>43021</v>
      </c>
      <c r="M8256">
        <v>0</v>
      </c>
      <c r="N8256">
        <v>1</v>
      </c>
      <c r="P8256" t="s">
        <v>91</v>
      </c>
    </row>
    <row r="8257" spans="1:16" x14ac:dyDescent="0.25">
      <c r="A8257" s="13">
        <v>2230</v>
      </c>
      <c r="B8257" s="11" t="s">
        <v>1107</v>
      </c>
      <c r="C8257" t="s">
        <v>720</v>
      </c>
      <c r="D8257">
        <v>491</v>
      </c>
      <c r="E8257" t="s">
        <v>100</v>
      </c>
      <c r="F8257" t="s">
        <v>760</v>
      </c>
      <c r="G8257" s="11" t="str">
        <f>VLOOKUP(F8257,Sheet1!$A$1:$E$2471,2,FALSE)</f>
        <v xml:space="preserve">1084 SW OAK STREET </v>
      </c>
      <c r="H8257" s="11" t="str">
        <f>VLOOKUP(F8257,Sheet1!$A$1:$E$2471,3,FALSE)</f>
        <v>HILLSBORO</v>
      </c>
      <c r="I8257" s="11" t="str">
        <f>VLOOKUP(F8257,Sheet1!$A$1:$E$2471,4,FALSE)</f>
        <v>OR</v>
      </c>
      <c r="J8257" s="11" t="str">
        <f>VLOOKUP(F8257,Sheet1!$A$1:$E$2471,5,FALSE)</f>
        <v>97123-0000</v>
      </c>
      <c r="K8257" s="2">
        <v>1141.46</v>
      </c>
      <c r="L8257" s="1">
        <v>43028</v>
      </c>
      <c r="M8257">
        <v>100119178</v>
      </c>
      <c r="N8257">
        <v>1</v>
      </c>
      <c r="P8257" t="s">
        <v>91</v>
      </c>
    </row>
    <row r="8258" spans="1:16" x14ac:dyDescent="0.25">
      <c r="A8258" s="13">
        <v>2230</v>
      </c>
      <c r="B8258" s="11" t="s">
        <v>1107</v>
      </c>
      <c r="C8258" t="s">
        <v>720</v>
      </c>
      <c r="D8258">
        <v>491</v>
      </c>
      <c r="E8258" t="s">
        <v>100</v>
      </c>
      <c r="F8258" t="s">
        <v>298</v>
      </c>
      <c r="G8258" s="11" t="str">
        <f>VLOOKUP(F8258,Sheet1!$A$1:$E$2471,2,FALSE)</f>
        <v>dba. HILLSBORO TOWING SERVICE 895 SW BASELINE</v>
      </c>
      <c r="H8258" s="11" t="str">
        <f>VLOOKUP(F8258,Sheet1!$A$1:$E$2471,3,FALSE)</f>
        <v>HILLSBORO</v>
      </c>
      <c r="I8258" s="11" t="str">
        <f>VLOOKUP(F8258,Sheet1!$A$1:$E$2471,4,FALSE)</f>
        <v>OR</v>
      </c>
      <c r="J8258" s="11" t="str">
        <f>VLOOKUP(F8258,Sheet1!$A$1:$E$2471,5,FALSE)</f>
        <v>97123</v>
      </c>
      <c r="K8258" s="2">
        <v>108</v>
      </c>
      <c r="L8258" s="1">
        <v>43007</v>
      </c>
      <c r="M8258">
        <v>100119044</v>
      </c>
      <c r="N8258">
        <v>1</v>
      </c>
      <c r="P8258" t="s">
        <v>91</v>
      </c>
    </row>
    <row r="8259" spans="1:16" x14ac:dyDescent="0.25">
      <c r="A8259" s="13">
        <v>2230</v>
      </c>
      <c r="B8259" s="11" t="s">
        <v>1107</v>
      </c>
      <c r="C8259" t="s">
        <v>720</v>
      </c>
      <c r="D8259">
        <v>491</v>
      </c>
      <c r="E8259" t="s">
        <v>100</v>
      </c>
      <c r="F8259" t="s">
        <v>102</v>
      </c>
      <c r="G8259" s="11" t="str">
        <f>VLOOKUP(F8259,Sheet1!$A$1:$E$2471,2,FALSE)</f>
        <v xml:space="preserve">P O BOX 1299 </v>
      </c>
      <c r="H8259" s="11" t="str">
        <f>VLOOKUP(F8259,Sheet1!$A$1:$E$2471,3,FALSE)</f>
        <v>HILLSBORO</v>
      </c>
      <c r="I8259" s="11" t="str">
        <f>VLOOKUP(F8259,Sheet1!$A$1:$E$2471,4,FALSE)</f>
        <v>OR</v>
      </c>
      <c r="J8259" s="11" t="str">
        <f>VLOOKUP(F8259,Sheet1!$A$1:$E$2471,5,FALSE)</f>
        <v>97123-0000</v>
      </c>
      <c r="K8259" s="2">
        <v>186.42</v>
      </c>
      <c r="L8259" s="1">
        <v>43028</v>
      </c>
      <c r="M8259">
        <v>0</v>
      </c>
      <c r="N8259">
        <v>1</v>
      </c>
      <c r="P8259" t="s">
        <v>91</v>
      </c>
    </row>
    <row r="8260" spans="1:16" x14ac:dyDescent="0.25">
      <c r="A8260" s="13">
        <v>2230</v>
      </c>
      <c r="B8260" s="11" t="s">
        <v>1107</v>
      </c>
      <c r="C8260" t="s">
        <v>720</v>
      </c>
      <c r="D8260">
        <v>491</v>
      </c>
      <c r="E8260" t="s">
        <v>100</v>
      </c>
      <c r="F8260" t="s">
        <v>102</v>
      </c>
      <c r="G8260" s="11" t="str">
        <f>VLOOKUP(F8260,Sheet1!$A$1:$E$2471,2,FALSE)</f>
        <v xml:space="preserve">P O BOX 1299 </v>
      </c>
      <c r="H8260" s="11" t="str">
        <f>VLOOKUP(F8260,Sheet1!$A$1:$E$2471,3,FALSE)</f>
        <v>HILLSBORO</v>
      </c>
      <c r="I8260" s="11" t="str">
        <f>VLOOKUP(F8260,Sheet1!$A$1:$E$2471,4,FALSE)</f>
        <v>OR</v>
      </c>
      <c r="J8260" s="11" t="str">
        <f>VLOOKUP(F8260,Sheet1!$A$1:$E$2471,5,FALSE)</f>
        <v>97123-0000</v>
      </c>
      <c r="K8260" s="2">
        <v>125.25</v>
      </c>
      <c r="L8260" s="1">
        <v>43048</v>
      </c>
      <c r="M8260">
        <v>0</v>
      </c>
      <c r="N8260">
        <v>1</v>
      </c>
      <c r="P8260" t="s">
        <v>91</v>
      </c>
    </row>
    <row r="8261" spans="1:16" x14ac:dyDescent="0.25">
      <c r="A8261" s="13">
        <v>2230</v>
      </c>
      <c r="B8261" s="11" t="s">
        <v>1107</v>
      </c>
      <c r="C8261" t="s">
        <v>720</v>
      </c>
      <c r="D8261">
        <v>491</v>
      </c>
      <c r="E8261" t="s">
        <v>100</v>
      </c>
      <c r="F8261" t="s">
        <v>101</v>
      </c>
      <c r="G8261" s="11" t="str">
        <f>VLOOKUP(F8261,Sheet1!$A$1:$E$2471,2,FALSE)</f>
        <v xml:space="preserve">13890 NW MAIN ST </v>
      </c>
      <c r="H8261" s="11" t="str">
        <f>VLOOKUP(F8261,Sheet1!$A$1:$E$2471,3,FALSE)</f>
        <v>BANKS</v>
      </c>
      <c r="I8261" s="11" t="str">
        <f>VLOOKUP(F8261,Sheet1!$A$1:$E$2471,4,FALSE)</f>
        <v>OR</v>
      </c>
      <c r="J8261" s="11" t="str">
        <f>VLOOKUP(F8261,Sheet1!$A$1:$E$2471,5,FALSE)</f>
        <v>97106</v>
      </c>
      <c r="K8261" s="2">
        <v>475.78</v>
      </c>
      <c r="L8261" s="1">
        <v>43056</v>
      </c>
      <c r="M8261">
        <v>100119402</v>
      </c>
      <c r="N8261">
        <v>1</v>
      </c>
      <c r="P8261" t="s">
        <v>91</v>
      </c>
    </row>
    <row r="8262" spans="1:16" x14ac:dyDescent="0.25">
      <c r="A8262" s="13">
        <v>2230</v>
      </c>
      <c r="B8262" s="11" t="s">
        <v>1107</v>
      </c>
      <c r="C8262" t="s">
        <v>720</v>
      </c>
      <c r="D8262">
        <v>491</v>
      </c>
      <c r="E8262" t="s">
        <v>100</v>
      </c>
      <c r="F8262" t="s">
        <v>101</v>
      </c>
      <c r="G8262" s="11" t="str">
        <f>VLOOKUP(F8262,Sheet1!$A$1:$E$2471,2,FALSE)</f>
        <v xml:space="preserve">13890 NW MAIN ST </v>
      </c>
      <c r="H8262" s="11" t="str">
        <f>VLOOKUP(F8262,Sheet1!$A$1:$E$2471,3,FALSE)</f>
        <v>BANKS</v>
      </c>
      <c r="I8262" s="11" t="str">
        <f>VLOOKUP(F8262,Sheet1!$A$1:$E$2471,4,FALSE)</f>
        <v>OR</v>
      </c>
      <c r="J8262" s="11" t="str">
        <f>VLOOKUP(F8262,Sheet1!$A$1:$E$2471,5,FALSE)</f>
        <v>97106</v>
      </c>
      <c r="K8262" s="2">
        <v>28.24</v>
      </c>
      <c r="L8262" s="1">
        <v>43056</v>
      </c>
      <c r="M8262">
        <v>100119402</v>
      </c>
      <c r="N8262">
        <v>1</v>
      </c>
      <c r="P8262" t="s">
        <v>91</v>
      </c>
    </row>
    <row r="8263" spans="1:16" x14ac:dyDescent="0.25">
      <c r="A8263" s="13">
        <v>2230</v>
      </c>
      <c r="B8263" s="11" t="s">
        <v>1107</v>
      </c>
      <c r="C8263" t="s">
        <v>720</v>
      </c>
      <c r="D8263">
        <v>491</v>
      </c>
      <c r="E8263" t="s">
        <v>100</v>
      </c>
      <c r="F8263" t="s">
        <v>102</v>
      </c>
      <c r="G8263" s="11" t="str">
        <f>VLOOKUP(F8263,Sheet1!$A$1:$E$2471,2,FALSE)</f>
        <v xml:space="preserve">P O BOX 1299 </v>
      </c>
      <c r="H8263" s="11" t="str">
        <f>VLOOKUP(F8263,Sheet1!$A$1:$E$2471,3,FALSE)</f>
        <v>HILLSBORO</v>
      </c>
      <c r="I8263" s="11" t="str">
        <f>VLOOKUP(F8263,Sheet1!$A$1:$E$2471,4,FALSE)</f>
        <v>OR</v>
      </c>
      <c r="J8263" s="11" t="str">
        <f>VLOOKUP(F8263,Sheet1!$A$1:$E$2471,5,FALSE)</f>
        <v>97123-0000</v>
      </c>
      <c r="K8263" s="2">
        <v>181.73</v>
      </c>
      <c r="L8263" s="1">
        <v>43061</v>
      </c>
      <c r="M8263">
        <v>0</v>
      </c>
      <c r="N8263">
        <v>1</v>
      </c>
      <c r="P8263" t="s">
        <v>91</v>
      </c>
    </row>
    <row r="8264" spans="1:16" x14ac:dyDescent="0.25">
      <c r="A8264" s="13">
        <v>2230</v>
      </c>
      <c r="B8264" s="11" t="s">
        <v>1107</v>
      </c>
      <c r="C8264" t="s">
        <v>720</v>
      </c>
      <c r="D8264">
        <v>491</v>
      </c>
      <c r="E8264" t="s">
        <v>100</v>
      </c>
      <c r="F8264" t="s">
        <v>102</v>
      </c>
      <c r="G8264" s="11" t="str">
        <f>VLOOKUP(F8264,Sheet1!$A$1:$E$2471,2,FALSE)</f>
        <v xml:space="preserve">P O BOX 1299 </v>
      </c>
      <c r="H8264" s="11" t="str">
        <f>VLOOKUP(F8264,Sheet1!$A$1:$E$2471,3,FALSE)</f>
        <v>HILLSBORO</v>
      </c>
      <c r="I8264" s="11" t="str">
        <f>VLOOKUP(F8264,Sheet1!$A$1:$E$2471,4,FALSE)</f>
        <v>OR</v>
      </c>
      <c r="J8264" s="11" t="str">
        <f>VLOOKUP(F8264,Sheet1!$A$1:$E$2471,5,FALSE)</f>
        <v>97123-0000</v>
      </c>
      <c r="K8264" s="2">
        <v>80.86</v>
      </c>
      <c r="L8264" s="1">
        <v>43084</v>
      </c>
      <c r="M8264">
        <v>0</v>
      </c>
      <c r="N8264">
        <v>1</v>
      </c>
      <c r="P8264" t="s">
        <v>91</v>
      </c>
    </row>
    <row r="8265" spans="1:16" x14ac:dyDescent="0.25">
      <c r="A8265" s="13">
        <v>2230</v>
      </c>
      <c r="B8265" s="11" t="s">
        <v>1107</v>
      </c>
      <c r="C8265" t="s">
        <v>720</v>
      </c>
      <c r="D8265">
        <v>491</v>
      </c>
      <c r="E8265" t="s">
        <v>100</v>
      </c>
      <c r="F8265" t="s">
        <v>2</v>
      </c>
      <c r="G8265" s="11" t="str">
        <f>VLOOKUP(F8265,Sheet1!$A$1:$E$2471,2,FALSE)</f>
        <v>BANKCARD CENTER PO BOX 982238</v>
      </c>
      <c r="H8265" s="11" t="str">
        <f>VLOOKUP(F8265,Sheet1!$A$1:$E$2471,3,FALSE)</f>
        <v>EL PASO</v>
      </c>
      <c r="I8265" s="11" t="str">
        <f>VLOOKUP(F8265,Sheet1!$A$1:$E$2471,4,FALSE)</f>
        <v>TX</v>
      </c>
      <c r="J8265" s="11" t="str">
        <f>VLOOKUP(F8265,Sheet1!$A$1:$E$2471,5,FALSE)</f>
        <v>79998-2238</v>
      </c>
      <c r="K8265" s="2">
        <v>34.9</v>
      </c>
      <c r="L8265" s="1">
        <v>43105</v>
      </c>
      <c r="M8265">
        <v>0</v>
      </c>
      <c r="N8265">
        <v>1</v>
      </c>
      <c r="P8265" t="s">
        <v>91</v>
      </c>
    </row>
    <row r="8266" spans="1:16" x14ac:dyDescent="0.25">
      <c r="A8266" s="13">
        <v>2230</v>
      </c>
      <c r="B8266" s="11" t="s">
        <v>1107</v>
      </c>
      <c r="C8266" t="s">
        <v>720</v>
      </c>
      <c r="D8266">
        <v>491</v>
      </c>
      <c r="E8266" t="s">
        <v>100</v>
      </c>
      <c r="F8266" t="s">
        <v>102</v>
      </c>
      <c r="G8266" s="11" t="str">
        <f>VLOOKUP(F8266,Sheet1!$A$1:$E$2471,2,FALSE)</f>
        <v xml:space="preserve">P O BOX 1299 </v>
      </c>
      <c r="H8266" s="11" t="str">
        <f>VLOOKUP(F8266,Sheet1!$A$1:$E$2471,3,FALSE)</f>
        <v>HILLSBORO</v>
      </c>
      <c r="I8266" s="11" t="str">
        <f>VLOOKUP(F8266,Sheet1!$A$1:$E$2471,4,FALSE)</f>
        <v>OR</v>
      </c>
      <c r="J8266" s="11" t="str">
        <f>VLOOKUP(F8266,Sheet1!$A$1:$E$2471,5,FALSE)</f>
        <v>97123-0000</v>
      </c>
      <c r="K8266" s="2">
        <v>93.87</v>
      </c>
      <c r="L8266" s="1">
        <v>43112</v>
      </c>
      <c r="M8266">
        <v>0</v>
      </c>
      <c r="N8266">
        <v>1</v>
      </c>
      <c r="P8266" t="s">
        <v>91</v>
      </c>
    </row>
    <row r="8267" spans="1:16" x14ac:dyDescent="0.25">
      <c r="A8267" s="13">
        <v>2230</v>
      </c>
      <c r="B8267" s="11" t="s">
        <v>1107</v>
      </c>
      <c r="C8267" t="s">
        <v>720</v>
      </c>
      <c r="D8267">
        <v>491</v>
      </c>
      <c r="E8267" t="s">
        <v>100</v>
      </c>
      <c r="F8267" t="s">
        <v>282</v>
      </c>
      <c r="G8267" s="11" t="str">
        <f>VLOOKUP(F8267,Sheet1!$A$1:$E$2471,2,FALSE)</f>
        <v xml:space="preserve">3880 S.W. 170th AVENUE </v>
      </c>
      <c r="H8267" s="11" t="str">
        <f>VLOOKUP(F8267,Sheet1!$A$1:$E$2471,3,FALSE)</f>
        <v>BEAVERTON</v>
      </c>
      <c r="I8267" s="11" t="str">
        <f>VLOOKUP(F8267,Sheet1!$A$1:$E$2471,4,FALSE)</f>
        <v>OR</v>
      </c>
      <c r="J8267" s="11" t="str">
        <f>VLOOKUP(F8267,Sheet1!$A$1:$E$2471,5,FALSE)</f>
        <v>97007</v>
      </c>
      <c r="K8267" s="2">
        <v>45</v>
      </c>
      <c r="L8267" s="1">
        <v>43091</v>
      </c>
      <c r="M8267">
        <v>0</v>
      </c>
      <c r="N8267">
        <v>1</v>
      </c>
      <c r="P8267" t="s">
        <v>91</v>
      </c>
    </row>
    <row r="8268" spans="1:16" x14ac:dyDescent="0.25">
      <c r="A8268" s="13">
        <v>2230</v>
      </c>
      <c r="B8268" s="11" t="s">
        <v>1107</v>
      </c>
      <c r="C8268" t="s">
        <v>720</v>
      </c>
      <c r="D8268">
        <v>491</v>
      </c>
      <c r="E8268" t="s">
        <v>100</v>
      </c>
      <c r="F8268" t="s">
        <v>102</v>
      </c>
      <c r="G8268" s="11" t="str">
        <f>VLOOKUP(F8268,Sheet1!$A$1:$E$2471,2,FALSE)</f>
        <v xml:space="preserve">P O BOX 1299 </v>
      </c>
      <c r="H8268" s="11" t="str">
        <f>VLOOKUP(F8268,Sheet1!$A$1:$E$2471,3,FALSE)</f>
        <v>HILLSBORO</v>
      </c>
      <c r="I8268" s="11" t="str">
        <f>VLOOKUP(F8268,Sheet1!$A$1:$E$2471,4,FALSE)</f>
        <v>OR</v>
      </c>
      <c r="J8268" s="11" t="str">
        <f>VLOOKUP(F8268,Sheet1!$A$1:$E$2471,5,FALSE)</f>
        <v>97123-0000</v>
      </c>
      <c r="K8268" s="2">
        <v>106.66</v>
      </c>
      <c r="L8268" s="1">
        <v>43119</v>
      </c>
      <c r="M8268">
        <v>0</v>
      </c>
      <c r="N8268">
        <v>1</v>
      </c>
      <c r="P8268" t="s">
        <v>91</v>
      </c>
    </row>
    <row r="8269" spans="1:16" x14ac:dyDescent="0.25">
      <c r="A8269" s="13">
        <v>2230</v>
      </c>
      <c r="B8269" s="11" t="s">
        <v>1107</v>
      </c>
      <c r="C8269" t="s">
        <v>720</v>
      </c>
      <c r="D8269">
        <v>491</v>
      </c>
      <c r="E8269" t="s">
        <v>100</v>
      </c>
      <c r="F8269" t="s">
        <v>102</v>
      </c>
      <c r="G8269" s="11" t="str">
        <f>VLOOKUP(F8269,Sheet1!$A$1:$E$2471,2,FALSE)</f>
        <v xml:space="preserve">P O BOX 1299 </v>
      </c>
      <c r="H8269" s="11" t="str">
        <f>VLOOKUP(F8269,Sheet1!$A$1:$E$2471,3,FALSE)</f>
        <v>HILLSBORO</v>
      </c>
      <c r="I8269" s="11" t="str">
        <f>VLOOKUP(F8269,Sheet1!$A$1:$E$2471,4,FALSE)</f>
        <v>OR</v>
      </c>
      <c r="J8269" s="11" t="str">
        <f>VLOOKUP(F8269,Sheet1!$A$1:$E$2471,5,FALSE)</f>
        <v>97123-0000</v>
      </c>
      <c r="K8269" s="2">
        <v>101.4</v>
      </c>
      <c r="L8269" s="1">
        <v>43140</v>
      </c>
      <c r="M8269">
        <v>0</v>
      </c>
      <c r="N8269">
        <v>1</v>
      </c>
      <c r="P8269" t="s">
        <v>91</v>
      </c>
    </row>
    <row r="8270" spans="1:16" x14ac:dyDescent="0.25">
      <c r="A8270" s="13">
        <v>2230</v>
      </c>
      <c r="B8270" s="11" t="s">
        <v>1107</v>
      </c>
      <c r="C8270" t="s">
        <v>720</v>
      </c>
      <c r="D8270">
        <v>491</v>
      </c>
      <c r="E8270" t="s">
        <v>100</v>
      </c>
      <c r="F8270" t="s">
        <v>102</v>
      </c>
      <c r="G8270" s="11" t="str">
        <f>VLOOKUP(F8270,Sheet1!$A$1:$E$2471,2,FALSE)</f>
        <v xml:space="preserve">P O BOX 1299 </v>
      </c>
      <c r="H8270" s="11" t="str">
        <f>VLOOKUP(F8270,Sheet1!$A$1:$E$2471,3,FALSE)</f>
        <v>HILLSBORO</v>
      </c>
      <c r="I8270" s="11" t="str">
        <f>VLOOKUP(F8270,Sheet1!$A$1:$E$2471,4,FALSE)</f>
        <v>OR</v>
      </c>
      <c r="J8270" s="11" t="str">
        <f>VLOOKUP(F8270,Sheet1!$A$1:$E$2471,5,FALSE)</f>
        <v>97123-0000</v>
      </c>
      <c r="K8270" s="2">
        <v>190.57</v>
      </c>
      <c r="L8270" s="1">
        <v>43154</v>
      </c>
      <c r="M8270">
        <v>0</v>
      </c>
      <c r="N8270">
        <v>1</v>
      </c>
      <c r="P8270" t="s">
        <v>91</v>
      </c>
    </row>
    <row r="8271" spans="1:16" x14ac:dyDescent="0.25">
      <c r="A8271" s="13">
        <v>2230</v>
      </c>
      <c r="B8271" s="11" t="s">
        <v>1107</v>
      </c>
      <c r="C8271" t="s">
        <v>720</v>
      </c>
      <c r="D8271">
        <v>491</v>
      </c>
      <c r="E8271" t="s">
        <v>100</v>
      </c>
      <c r="F8271" t="s">
        <v>102</v>
      </c>
      <c r="G8271" s="11" t="str">
        <f>VLOOKUP(F8271,Sheet1!$A$1:$E$2471,2,FALSE)</f>
        <v xml:space="preserve">P O BOX 1299 </v>
      </c>
      <c r="H8271" s="11" t="str">
        <f>VLOOKUP(F8271,Sheet1!$A$1:$E$2471,3,FALSE)</f>
        <v>HILLSBORO</v>
      </c>
      <c r="I8271" s="11" t="str">
        <f>VLOOKUP(F8271,Sheet1!$A$1:$E$2471,4,FALSE)</f>
        <v>OR</v>
      </c>
      <c r="J8271" s="11" t="str">
        <f>VLOOKUP(F8271,Sheet1!$A$1:$E$2471,5,FALSE)</f>
        <v>97123-0000</v>
      </c>
      <c r="K8271" s="2">
        <v>48.69</v>
      </c>
      <c r="L8271" s="1">
        <v>43168</v>
      </c>
      <c r="M8271">
        <v>0</v>
      </c>
      <c r="N8271">
        <v>1</v>
      </c>
      <c r="P8271" t="s">
        <v>91</v>
      </c>
    </row>
    <row r="8272" spans="1:16" x14ac:dyDescent="0.25">
      <c r="A8272" s="13">
        <v>2230</v>
      </c>
      <c r="B8272" s="11" t="s">
        <v>1107</v>
      </c>
      <c r="C8272" t="s">
        <v>720</v>
      </c>
      <c r="D8272">
        <v>491</v>
      </c>
      <c r="E8272" t="s">
        <v>100</v>
      </c>
      <c r="F8272" t="s">
        <v>102</v>
      </c>
      <c r="G8272" s="11" t="str">
        <f>VLOOKUP(F8272,Sheet1!$A$1:$E$2471,2,FALSE)</f>
        <v xml:space="preserve">P O BOX 1299 </v>
      </c>
      <c r="H8272" s="11" t="str">
        <f>VLOOKUP(F8272,Sheet1!$A$1:$E$2471,3,FALSE)</f>
        <v>HILLSBORO</v>
      </c>
      <c r="I8272" s="11" t="str">
        <f>VLOOKUP(F8272,Sheet1!$A$1:$E$2471,4,FALSE)</f>
        <v>OR</v>
      </c>
      <c r="J8272" s="11" t="str">
        <f>VLOOKUP(F8272,Sheet1!$A$1:$E$2471,5,FALSE)</f>
        <v>97123-0000</v>
      </c>
      <c r="K8272" s="2">
        <v>116.34</v>
      </c>
      <c r="L8272" s="1">
        <v>43182</v>
      </c>
      <c r="M8272">
        <v>0</v>
      </c>
      <c r="N8272">
        <v>1</v>
      </c>
      <c r="P8272" t="s">
        <v>91</v>
      </c>
    </row>
    <row r="8273" spans="1:16" x14ac:dyDescent="0.25">
      <c r="A8273" s="13">
        <v>2230</v>
      </c>
      <c r="B8273" s="11" t="s">
        <v>1107</v>
      </c>
      <c r="C8273" t="s">
        <v>720</v>
      </c>
      <c r="D8273">
        <v>491</v>
      </c>
      <c r="E8273" t="s">
        <v>100</v>
      </c>
      <c r="F8273" t="s">
        <v>102</v>
      </c>
      <c r="G8273" s="11" t="str">
        <f>VLOOKUP(F8273,Sheet1!$A$1:$E$2471,2,FALSE)</f>
        <v xml:space="preserve">P O BOX 1299 </v>
      </c>
      <c r="H8273" s="11" t="str">
        <f>VLOOKUP(F8273,Sheet1!$A$1:$E$2471,3,FALSE)</f>
        <v>HILLSBORO</v>
      </c>
      <c r="I8273" s="11" t="str">
        <f>VLOOKUP(F8273,Sheet1!$A$1:$E$2471,4,FALSE)</f>
        <v>OR</v>
      </c>
      <c r="J8273" s="11" t="str">
        <f>VLOOKUP(F8273,Sheet1!$A$1:$E$2471,5,FALSE)</f>
        <v>97123-0000</v>
      </c>
      <c r="K8273" s="2">
        <v>100</v>
      </c>
      <c r="L8273" s="1">
        <v>43196</v>
      </c>
      <c r="M8273">
        <v>0</v>
      </c>
      <c r="N8273">
        <v>1</v>
      </c>
      <c r="P8273" t="s">
        <v>91</v>
      </c>
    </row>
    <row r="8274" spans="1:16" x14ac:dyDescent="0.25">
      <c r="A8274" s="13">
        <v>2230</v>
      </c>
      <c r="B8274" s="11" t="s">
        <v>1107</v>
      </c>
      <c r="C8274" t="s">
        <v>720</v>
      </c>
      <c r="D8274">
        <v>491</v>
      </c>
      <c r="E8274" t="s">
        <v>100</v>
      </c>
      <c r="F8274" t="s">
        <v>101</v>
      </c>
      <c r="G8274" s="11" t="str">
        <f>VLOOKUP(F8274,Sheet1!$A$1:$E$2471,2,FALSE)</f>
        <v xml:space="preserve">13890 NW MAIN ST </v>
      </c>
      <c r="H8274" s="11" t="str">
        <f>VLOOKUP(F8274,Sheet1!$A$1:$E$2471,3,FALSE)</f>
        <v>BANKS</v>
      </c>
      <c r="I8274" s="11" t="str">
        <f>VLOOKUP(F8274,Sheet1!$A$1:$E$2471,4,FALSE)</f>
        <v>OR</v>
      </c>
      <c r="J8274" s="11" t="str">
        <f>VLOOKUP(F8274,Sheet1!$A$1:$E$2471,5,FALSE)</f>
        <v>97106</v>
      </c>
      <c r="K8274" s="2">
        <v>169.54</v>
      </c>
      <c r="L8274" s="1">
        <v>43196</v>
      </c>
      <c r="M8274">
        <v>100120110</v>
      </c>
      <c r="N8274">
        <v>1</v>
      </c>
      <c r="P8274" t="s">
        <v>91</v>
      </c>
    </row>
    <row r="8275" spans="1:16" x14ac:dyDescent="0.25">
      <c r="A8275" s="13">
        <v>2230</v>
      </c>
      <c r="B8275" s="11" t="s">
        <v>1107</v>
      </c>
      <c r="C8275" t="s">
        <v>720</v>
      </c>
      <c r="D8275">
        <v>491</v>
      </c>
      <c r="E8275" t="s">
        <v>100</v>
      </c>
      <c r="F8275" t="s">
        <v>102</v>
      </c>
      <c r="G8275" s="11" t="str">
        <f>VLOOKUP(F8275,Sheet1!$A$1:$E$2471,2,FALSE)</f>
        <v xml:space="preserve">P O BOX 1299 </v>
      </c>
      <c r="H8275" s="11" t="str">
        <f>VLOOKUP(F8275,Sheet1!$A$1:$E$2471,3,FALSE)</f>
        <v>HILLSBORO</v>
      </c>
      <c r="I8275" s="11" t="str">
        <f>VLOOKUP(F8275,Sheet1!$A$1:$E$2471,4,FALSE)</f>
        <v>OR</v>
      </c>
      <c r="J8275" s="11" t="str">
        <f>VLOOKUP(F8275,Sheet1!$A$1:$E$2471,5,FALSE)</f>
        <v>97123-0000</v>
      </c>
      <c r="K8275" s="2">
        <v>114.56</v>
      </c>
      <c r="L8275" s="1">
        <v>43217</v>
      </c>
      <c r="M8275">
        <v>0</v>
      </c>
      <c r="N8275">
        <v>1</v>
      </c>
      <c r="P8275" t="s">
        <v>91</v>
      </c>
    </row>
    <row r="8276" spans="1:16" x14ac:dyDescent="0.25">
      <c r="A8276" s="13">
        <v>2230</v>
      </c>
      <c r="B8276" s="11" t="s">
        <v>1107</v>
      </c>
      <c r="C8276" t="s">
        <v>720</v>
      </c>
      <c r="D8276">
        <v>491</v>
      </c>
      <c r="E8276" t="s">
        <v>100</v>
      </c>
      <c r="F8276" t="s">
        <v>102</v>
      </c>
      <c r="G8276" s="11" t="str">
        <f>VLOOKUP(F8276,Sheet1!$A$1:$E$2471,2,FALSE)</f>
        <v xml:space="preserve">P O BOX 1299 </v>
      </c>
      <c r="H8276" s="11" t="str">
        <f>VLOOKUP(F8276,Sheet1!$A$1:$E$2471,3,FALSE)</f>
        <v>HILLSBORO</v>
      </c>
      <c r="I8276" s="11" t="str">
        <f>VLOOKUP(F8276,Sheet1!$A$1:$E$2471,4,FALSE)</f>
        <v>OR</v>
      </c>
      <c r="J8276" s="11" t="str">
        <f>VLOOKUP(F8276,Sheet1!$A$1:$E$2471,5,FALSE)</f>
        <v>97123-0000</v>
      </c>
      <c r="K8276" s="2">
        <v>207.92</v>
      </c>
      <c r="L8276" s="1">
        <v>43224</v>
      </c>
      <c r="M8276">
        <v>0</v>
      </c>
      <c r="N8276">
        <v>1</v>
      </c>
      <c r="P8276" t="s">
        <v>91</v>
      </c>
    </row>
    <row r="8277" spans="1:16" x14ac:dyDescent="0.25">
      <c r="A8277" s="13">
        <v>2230</v>
      </c>
      <c r="B8277" s="11" t="s">
        <v>1107</v>
      </c>
      <c r="C8277" t="s">
        <v>720</v>
      </c>
      <c r="D8277">
        <v>491</v>
      </c>
      <c r="E8277" t="s">
        <v>100</v>
      </c>
      <c r="F8277" t="s">
        <v>102</v>
      </c>
      <c r="G8277" s="11" t="str">
        <f>VLOOKUP(F8277,Sheet1!$A$1:$E$2471,2,FALSE)</f>
        <v xml:space="preserve">P O BOX 1299 </v>
      </c>
      <c r="H8277" s="11" t="str">
        <f>VLOOKUP(F8277,Sheet1!$A$1:$E$2471,3,FALSE)</f>
        <v>HILLSBORO</v>
      </c>
      <c r="I8277" s="11" t="str">
        <f>VLOOKUP(F8277,Sheet1!$A$1:$E$2471,4,FALSE)</f>
        <v>OR</v>
      </c>
      <c r="J8277" s="11" t="str">
        <f>VLOOKUP(F8277,Sheet1!$A$1:$E$2471,5,FALSE)</f>
        <v>97123-0000</v>
      </c>
      <c r="K8277" s="2">
        <v>163.27000000000001</v>
      </c>
      <c r="L8277" s="1">
        <v>43238</v>
      </c>
      <c r="M8277">
        <v>0</v>
      </c>
      <c r="N8277">
        <v>1</v>
      </c>
      <c r="P8277" t="s">
        <v>91</v>
      </c>
    </row>
    <row r="8278" spans="1:16" x14ac:dyDescent="0.25">
      <c r="A8278" s="13">
        <v>2230</v>
      </c>
      <c r="B8278" s="11" t="s">
        <v>1107</v>
      </c>
      <c r="C8278" t="s">
        <v>720</v>
      </c>
      <c r="D8278">
        <v>491</v>
      </c>
      <c r="E8278" t="s">
        <v>100</v>
      </c>
      <c r="F8278" t="s">
        <v>102</v>
      </c>
      <c r="G8278" s="11" t="str">
        <f>VLOOKUP(F8278,Sheet1!$A$1:$E$2471,2,FALSE)</f>
        <v xml:space="preserve">P O BOX 1299 </v>
      </c>
      <c r="H8278" s="11" t="str">
        <f>VLOOKUP(F8278,Sheet1!$A$1:$E$2471,3,FALSE)</f>
        <v>HILLSBORO</v>
      </c>
      <c r="I8278" s="11" t="str">
        <f>VLOOKUP(F8278,Sheet1!$A$1:$E$2471,4,FALSE)</f>
        <v>OR</v>
      </c>
      <c r="J8278" s="11" t="str">
        <f>VLOOKUP(F8278,Sheet1!$A$1:$E$2471,5,FALSE)</f>
        <v>97123-0000</v>
      </c>
      <c r="K8278" s="2">
        <v>229.57</v>
      </c>
      <c r="L8278" s="1">
        <v>43259</v>
      </c>
      <c r="M8278">
        <v>0</v>
      </c>
      <c r="N8278">
        <v>1</v>
      </c>
      <c r="P8278" t="s">
        <v>91</v>
      </c>
    </row>
    <row r="8279" spans="1:16" x14ac:dyDescent="0.25">
      <c r="A8279" s="13">
        <v>2230</v>
      </c>
      <c r="B8279" s="11" t="s">
        <v>1107</v>
      </c>
      <c r="C8279" t="s">
        <v>720</v>
      </c>
      <c r="D8279">
        <v>491</v>
      </c>
      <c r="E8279" t="s">
        <v>100</v>
      </c>
      <c r="F8279" t="s">
        <v>761</v>
      </c>
      <c r="G8279" s="11" t="str">
        <f>VLOOKUP(F8279,Sheet1!$A$1:$E$2471,2,FALSE)</f>
        <v xml:space="preserve">15825 SW WALKER ROAD </v>
      </c>
      <c r="H8279" s="11" t="str">
        <f>VLOOKUP(F8279,Sheet1!$A$1:$E$2471,3,FALSE)</f>
        <v>BEAVERTON</v>
      </c>
      <c r="I8279" s="11" t="str">
        <f>VLOOKUP(F8279,Sheet1!$A$1:$E$2471,4,FALSE)</f>
        <v>OR</v>
      </c>
      <c r="J8279" s="11" t="str">
        <f>VLOOKUP(F8279,Sheet1!$A$1:$E$2471,5,FALSE)</f>
        <v>97006-0000</v>
      </c>
      <c r="K8279" s="2">
        <v>194.99</v>
      </c>
      <c r="L8279" s="1">
        <v>43252</v>
      </c>
      <c r="M8279">
        <v>100120389</v>
      </c>
      <c r="N8279">
        <v>1</v>
      </c>
      <c r="P8279" t="s">
        <v>91</v>
      </c>
    </row>
    <row r="8280" spans="1:16" x14ac:dyDescent="0.25">
      <c r="A8280" s="13">
        <v>2230</v>
      </c>
      <c r="B8280" s="11" t="s">
        <v>1107</v>
      </c>
      <c r="C8280" t="s">
        <v>720</v>
      </c>
      <c r="D8280">
        <v>491</v>
      </c>
      <c r="E8280" t="s">
        <v>100</v>
      </c>
      <c r="F8280" t="s">
        <v>102</v>
      </c>
      <c r="G8280" s="11" t="str">
        <f>VLOOKUP(F8280,Sheet1!$A$1:$E$2471,2,FALSE)</f>
        <v xml:space="preserve">P O BOX 1299 </v>
      </c>
      <c r="H8280" s="11" t="str">
        <f>VLOOKUP(F8280,Sheet1!$A$1:$E$2471,3,FALSE)</f>
        <v>HILLSBORO</v>
      </c>
      <c r="I8280" s="11" t="str">
        <f>VLOOKUP(F8280,Sheet1!$A$1:$E$2471,4,FALSE)</f>
        <v>OR</v>
      </c>
      <c r="J8280" s="11" t="str">
        <f>VLOOKUP(F8280,Sheet1!$A$1:$E$2471,5,FALSE)</f>
        <v>97123-0000</v>
      </c>
      <c r="K8280" s="2">
        <v>63.15</v>
      </c>
      <c r="L8280" s="1">
        <v>43273</v>
      </c>
      <c r="M8280">
        <v>0</v>
      </c>
      <c r="N8280">
        <v>1</v>
      </c>
      <c r="P8280" t="s">
        <v>91</v>
      </c>
    </row>
    <row r="8281" spans="1:16" x14ac:dyDescent="0.25">
      <c r="A8281" s="13">
        <v>2230</v>
      </c>
      <c r="B8281" s="11" t="s">
        <v>1107</v>
      </c>
      <c r="C8281" t="s">
        <v>720</v>
      </c>
      <c r="D8281">
        <v>640</v>
      </c>
      <c r="E8281" t="s">
        <v>105</v>
      </c>
      <c r="F8281" t="s">
        <v>331</v>
      </c>
      <c r="G8281" s="11" t="str">
        <f>VLOOKUP(F8281,Sheet1!$A$1:$E$2471,2,FALSE)</f>
        <v xml:space="preserve">707 13TH ST SE  SUITE 100 </v>
      </c>
      <c r="H8281" s="11" t="str">
        <f>VLOOKUP(F8281,Sheet1!$A$1:$E$2471,3,FALSE)</f>
        <v>SALEM</v>
      </c>
      <c r="I8281" s="11" t="str">
        <f>VLOOKUP(F8281,Sheet1!$A$1:$E$2471,4,FALSE)</f>
        <v>OR</v>
      </c>
      <c r="J8281" s="11" t="str">
        <f>VLOOKUP(F8281,Sheet1!$A$1:$E$2471,5,FALSE)</f>
        <v>97301-0000</v>
      </c>
      <c r="K8281" s="2">
        <v>110</v>
      </c>
      <c r="L8281" s="1">
        <v>42944</v>
      </c>
      <c r="M8281">
        <v>100118785</v>
      </c>
      <c r="N8281">
        <v>1</v>
      </c>
      <c r="P8281" t="s">
        <v>91</v>
      </c>
    </row>
    <row r="8282" spans="1:16" x14ac:dyDescent="0.25">
      <c r="A8282" s="13">
        <v>2230</v>
      </c>
      <c r="B8282" s="11" t="s">
        <v>1107</v>
      </c>
      <c r="C8282" t="s">
        <v>720</v>
      </c>
      <c r="D8282">
        <v>645</v>
      </c>
      <c r="E8282" t="s">
        <v>762</v>
      </c>
      <c r="F8282" t="s">
        <v>763</v>
      </c>
      <c r="G8282" s="11" t="str">
        <f>VLOOKUP(F8282,Sheet1!$A$1:$E$2471,2,FALSE)</f>
        <v xml:space="preserve">535 SE 12TH AVENUE </v>
      </c>
      <c r="H8282" s="11" t="str">
        <f>VLOOKUP(F8282,Sheet1!$A$1:$E$2471,3,FALSE)</f>
        <v>PORTLAND</v>
      </c>
      <c r="I8282" s="11" t="str">
        <f>VLOOKUP(F8282,Sheet1!$A$1:$E$2471,4,FALSE)</f>
        <v>OR</v>
      </c>
      <c r="J8282" s="11" t="str">
        <f>VLOOKUP(F8282,Sheet1!$A$1:$E$2471,5,FALSE)</f>
        <v>97214-0000</v>
      </c>
      <c r="K8282" s="2">
        <v>46167</v>
      </c>
      <c r="L8282" s="1">
        <v>42936</v>
      </c>
      <c r="M8282">
        <v>100118759</v>
      </c>
      <c r="N8282">
        <v>1</v>
      </c>
      <c r="P8282" t="s">
        <v>91</v>
      </c>
    </row>
    <row r="8283" spans="1:16" x14ac:dyDescent="0.25">
      <c r="A8283" s="13">
        <v>2230</v>
      </c>
      <c r="B8283" s="11" t="s">
        <v>1107</v>
      </c>
      <c r="C8283" t="s">
        <v>720</v>
      </c>
      <c r="D8283">
        <v>322</v>
      </c>
      <c r="E8283" t="s">
        <v>193</v>
      </c>
      <c r="F8283" t="s">
        <v>713</v>
      </c>
      <c r="G8283" s="11" t="str">
        <f>VLOOKUP(F8283,Sheet1!$A$1:$E$2471,2,FALSE)</f>
        <v xml:space="preserve">4252 SE INTERNATIONAL WAY, SUITE G </v>
      </c>
      <c r="H8283" s="11" t="str">
        <f>VLOOKUP(F8283,Sheet1!$A$1:$E$2471,3,FALSE)</f>
        <v>MILWAUKIE</v>
      </c>
      <c r="I8283" s="11" t="str">
        <f>VLOOKUP(F8283,Sheet1!$A$1:$E$2471,4,FALSE)</f>
        <v>OR</v>
      </c>
      <c r="J8283" s="11" t="str">
        <f>VLOOKUP(F8283,Sheet1!$A$1:$E$2471,5,FALSE)</f>
        <v>97222</v>
      </c>
      <c r="K8283" s="2">
        <v>84</v>
      </c>
      <c r="L8283" s="1">
        <v>42993</v>
      </c>
      <c r="M8283">
        <v>100118943</v>
      </c>
      <c r="N8283">
        <v>1</v>
      </c>
      <c r="P8283" t="s">
        <v>91</v>
      </c>
    </row>
    <row r="8284" spans="1:16" x14ac:dyDescent="0.25">
      <c r="A8284" s="13">
        <v>2230</v>
      </c>
      <c r="B8284" s="11" t="s">
        <v>1107</v>
      </c>
      <c r="C8284" t="s">
        <v>720</v>
      </c>
      <c r="D8284">
        <v>322</v>
      </c>
      <c r="E8284" t="s">
        <v>193</v>
      </c>
      <c r="F8284" t="s">
        <v>713</v>
      </c>
      <c r="G8284" s="11" t="str">
        <f>VLOOKUP(F8284,Sheet1!$A$1:$E$2471,2,FALSE)</f>
        <v xml:space="preserve">4252 SE INTERNATIONAL WAY, SUITE G </v>
      </c>
      <c r="H8284" s="11" t="str">
        <f>VLOOKUP(F8284,Sheet1!$A$1:$E$2471,3,FALSE)</f>
        <v>MILWAUKIE</v>
      </c>
      <c r="I8284" s="11" t="str">
        <f>VLOOKUP(F8284,Sheet1!$A$1:$E$2471,4,FALSE)</f>
        <v>OR</v>
      </c>
      <c r="J8284" s="11" t="str">
        <f>VLOOKUP(F8284,Sheet1!$A$1:$E$2471,5,FALSE)</f>
        <v>97222</v>
      </c>
      <c r="K8284" s="2">
        <v>186</v>
      </c>
      <c r="L8284" s="1">
        <v>43028</v>
      </c>
      <c r="M8284">
        <v>100119176</v>
      </c>
      <c r="N8284">
        <v>1</v>
      </c>
      <c r="P8284" t="s">
        <v>91</v>
      </c>
    </row>
    <row r="8285" spans="1:16" x14ac:dyDescent="0.25">
      <c r="A8285" s="13">
        <v>2230</v>
      </c>
      <c r="B8285" s="11" t="s">
        <v>1107</v>
      </c>
      <c r="C8285" t="s">
        <v>720</v>
      </c>
      <c r="D8285">
        <v>322</v>
      </c>
      <c r="E8285" t="s">
        <v>193</v>
      </c>
      <c r="F8285" t="s">
        <v>764</v>
      </c>
      <c r="G8285" s="11" t="str">
        <f>VLOOKUP(F8285,Sheet1!$A$1:$E$2471,2,FALSE)</f>
        <v xml:space="preserve">5882 MACHINE DRIVE </v>
      </c>
      <c r="H8285" s="11" t="str">
        <f>VLOOKUP(F8285,Sheet1!$A$1:$E$2471,3,FALSE)</f>
        <v>HUNTINGTON BEACH</v>
      </c>
      <c r="I8285" s="11" t="str">
        <f>VLOOKUP(F8285,Sheet1!$A$1:$E$2471,4,FALSE)</f>
        <v>CA</v>
      </c>
      <c r="J8285" s="11" t="str">
        <f>VLOOKUP(F8285,Sheet1!$A$1:$E$2471,5,FALSE)</f>
        <v>92649</v>
      </c>
      <c r="K8285" s="2">
        <v>165</v>
      </c>
      <c r="L8285" s="1">
        <v>43077</v>
      </c>
      <c r="M8285">
        <v>100119523</v>
      </c>
      <c r="N8285">
        <v>1</v>
      </c>
      <c r="P8285" t="s">
        <v>91</v>
      </c>
    </row>
    <row r="8286" spans="1:16" x14ac:dyDescent="0.25">
      <c r="A8286" s="13">
        <v>2230</v>
      </c>
      <c r="B8286" s="11" t="s">
        <v>1107</v>
      </c>
      <c r="C8286" t="s">
        <v>720</v>
      </c>
      <c r="D8286">
        <v>322</v>
      </c>
      <c r="E8286" t="s">
        <v>193</v>
      </c>
      <c r="F8286" t="s">
        <v>765</v>
      </c>
      <c r="G8286" s="11" t="str">
        <f>VLOOKUP(F8286,Sheet1!$A$1:$E$2471,2,FALSE)</f>
        <v xml:space="preserve">11800 31ST COURT NORTH </v>
      </c>
      <c r="H8286" s="11" t="str">
        <f>VLOOKUP(F8286,Sheet1!$A$1:$E$2471,3,FALSE)</f>
        <v>ST PETERSBURG</v>
      </c>
      <c r="I8286" s="11" t="str">
        <f>VLOOKUP(F8286,Sheet1!$A$1:$E$2471,4,FALSE)</f>
        <v>FL</v>
      </c>
      <c r="J8286" s="11" t="str">
        <f>VLOOKUP(F8286,Sheet1!$A$1:$E$2471,5,FALSE)</f>
        <v>33716-0000</v>
      </c>
      <c r="K8286" s="2">
        <v>262</v>
      </c>
      <c r="L8286" s="1">
        <v>43217</v>
      </c>
      <c r="M8286">
        <v>0</v>
      </c>
      <c r="N8286">
        <v>1</v>
      </c>
      <c r="P8286" t="s">
        <v>91</v>
      </c>
    </row>
    <row r="8287" spans="1:16" x14ac:dyDescent="0.25">
      <c r="A8287" s="13">
        <v>2230</v>
      </c>
      <c r="B8287" s="11" t="s">
        <v>1107</v>
      </c>
      <c r="C8287" t="s">
        <v>720</v>
      </c>
      <c r="D8287">
        <v>322</v>
      </c>
      <c r="E8287" t="s">
        <v>193</v>
      </c>
      <c r="F8287" t="s">
        <v>765</v>
      </c>
      <c r="G8287" s="11" t="str">
        <f>VLOOKUP(F8287,Sheet1!$A$1:$E$2471,2,FALSE)</f>
        <v xml:space="preserve">11800 31ST COURT NORTH </v>
      </c>
      <c r="H8287" s="11" t="str">
        <f>VLOOKUP(F8287,Sheet1!$A$1:$E$2471,3,FALSE)</f>
        <v>ST PETERSBURG</v>
      </c>
      <c r="I8287" s="11" t="str">
        <f>VLOOKUP(F8287,Sheet1!$A$1:$E$2471,4,FALSE)</f>
        <v>FL</v>
      </c>
      <c r="J8287" s="11" t="str">
        <f>VLOOKUP(F8287,Sheet1!$A$1:$E$2471,5,FALSE)</f>
        <v>33716-0000</v>
      </c>
      <c r="K8287" s="2">
        <v>1440</v>
      </c>
      <c r="L8287" s="1">
        <v>43238</v>
      </c>
      <c r="M8287">
        <v>0</v>
      </c>
      <c r="N8287">
        <v>1</v>
      </c>
      <c r="P8287" t="s">
        <v>91</v>
      </c>
    </row>
    <row r="8288" spans="1:16" x14ac:dyDescent="0.25">
      <c r="A8288" s="13">
        <v>2230</v>
      </c>
      <c r="B8288" s="11" t="s">
        <v>1107</v>
      </c>
      <c r="C8288" t="s">
        <v>720</v>
      </c>
      <c r="D8288">
        <v>410</v>
      </c>
      <c r="E8288" t="s">
        <v>99</v>
      </c>
      <c r="F8288" t="s">
        <v>2</v>
      </c>
      <c r="G8288" s="11" t="str">
        <f>VLOOKUP(F8288,Sheet1!$A$1:$E$2471,2,FALSE)</f>
        <v>BANKCARD CENTER PO BOX 982238</v>
      </c>
      <c r="H8288" s="11" t="str">
        <f>VLOOKUP(F8288,Sheet1!$A$1:$E$2471,3,FALSE)</f>
        <v>EL PASO</v>
      </c>
      <c r="I8288" s="11" t="str">
        <f>VLOOKUP(F8288,Sheet1!$A$1:$E$2471,4,FALSE)</f>
        <v>TX</v>
      </c>
      <c r="J8288" s="11" t="str">
        <f>VLOOKUP(F8288,Sheet1!$A$1:$E$2471,5,FALSE)</f>
        <v>79998-2238</v>
      </c>
      <c r="K8288" s="2">
        <v>232.47</v>
      </c>
      <c r="L8288" s="1">
        <v>42998</v>
      </c>
      <c r="M8288">
        <v>0</v>
      </c>
      <c r="N8288">
        <v>1</v>
      </c>
      <c r="P8288" t="s">
        <v>91</v>
      </c>
    </row>
    <row r="8289" spans="1:16" x14ac:dyDescent="0.25">
      <c r="A8289" s="13">
        <v>2230</v>
      </c>
      <c r="B8289" s="11" t="s">
        <v>1107</v>
      </c>
      <c r="C8289" t="s">
        <v>720</v>
      </c>
      <c r="D8289">
        <v>410</v>
      </c>
      <c r="E8289" t="s">
        <v>99</v>
      </c>
      <c r="F8289" t="s">
        <v>2</v>
      </c>
      <c r="G8289" s="11" t="str">
        <f>VLOOKUP(F8289,Sheet1!$A$1:$E$2471,2,FALSE)</f>
        <v>BANKCARD CENTER PO BOX 982238</v>
      </c>
      <c r="H8289" s="11" t="str">
        <f>VLOOKUP(F8289,Sheet1!$A$1:$E$2471,3,FALSE)</f>
        <v>EL PASO</v>
      </c>
      <c r="I8289" s="11" t="str">
        <f>VLOOKUP(F8289,Sheet1!$A$1:$E$2471,4,FALSE)</f>
        <v>TX</v>
      </c>
      <c r="J8289" s="11" t="str">
        <f>VLOOKUP(F8289,Sheet1!$A$1:$E$2471,5,FALSE)</f>
        <v>79998-2238</v>
      </c>
      <c r="K8289" s="2">
        <v>381.3</v>
      </c>
      <c r="L8289" s="1">
        <v>43021</v>
      </c>
      <c r="M8289">
        <v>0</v>
      </c>
      <c r="N8289">
        <v>1</v>
      </c>
      <c r="P8289" t="s">
        <v>91</v>
      </c>
    </row>
    <row r="8290" spans="1:16" x14ac:dyDescent="0.25">
      <c r="A8290" s="13">
        <v>2230</v>
      </c>
      <c r="B8290" s="11" t="s">
        <v>1107</v>
      </c>
      <c r="C8290" t="s">
        <v>720</v>
      </c>
      <c r="D8290">
        <v>410</v>
      </c>
      <c r="E8290" t="s">
        <v>99</v>
      </c>
      <c r="F8290" t="s">
        <v>2</v>
      </c>
      <c r="G8290" s="11" t="str">
        <f>VLOOKUP(F8290,Sheet1!$A$1:$E$2471,2,FALSE)</f>
        <v>BANKCARD CENTER PO BOX 982238</v>
      </c>
      <c r="H8290" s="11" t="str">
        <f>VLOOKUP(F8290,Sheet1!$A$1:$E$2471,3,FALSE)</f>
        <v>EL PASO</v>
      </c>
      <c r="I8290" s="11" t="str">
        <f>VLOOKUP(F8290,Sheet1!$A$1:$E$2471,4,FALSE)</f>
        <v>TX</v>
      </c>
      <c r="J8290" s="11" t="str">
        <f>VLOOKUP(F8290,Sheet1!$A$1:$E$2471,5,FALSE)</f>
        <v>79998-2238</v>
      </c>
      <c r="K8290" s="2">
        <v>28.56</v>
      </c>
      <c r="L8290" s="1">
        <v>43047</v>
      </c>
      <c r="M8290">
        <v>0</v>
      </c>
      <c r="N8290">
        <v>1</v>
      </c>
      <c r="P8290" t="s">
        <v>91</v>
      </c>
    </row>
    <row r="8291" spans="1:16" x14ac:dyDescent="0.25">
      <c r="A8291" s="13">
        <v>2230</v>
      </c>
      <c r="B8291" s="11" t="s">
        <v>1107</v>
      </c>
      <c r="C8291" t="s">
        <v>720</v>
      </c>
      <c r="D8291">
        <v>410</v>
      </c>
      <c r="E8291" t="s">
        <v>99</v>
      </c>
      <c r="F8291" t="s">
        <v>2</v>
      </c>
      <c r="G8291" s="11" t="str">
        <f>VLOOKUP(F8291,Sheet1!$A$1:$E$2471,2,FALSE)</f>
        <v>BANKCARD CENTER PO BOX 982238</v>
      </c>
      <c r="H8291" s="11" t="str">
        <f>VLOOKUP(F8291,Sheet1!$A$1:$E$2471,3,FALSE)</f>
        <v>EL PASO</v>
      </c>
      <c r="I8291" s="11" t="str">
        <f>VLOOKUP(F8291,Sheet1!$A$1:$E$2471,4,FALSE)</f>
        <v>TX</v>
      </c>
      <c r="J8291" s="11" t="str">
        <f>VLOOKUP(F8291,Sheet1!$A$1:$E$2471,5,FALSE)</f>
        <v>79998-2238</v>
      </c>
      <c r="K8291" s="2">
        <v>26.98</v>
      </c>
      <c r="L8291" s="1">
        <v>43105</v>
      </c>
      <c r="M8291">
        <v>0</v>
      </c>
      <c r="N8291">
        <v>1</v>
      </c>
      <c r="P8291" t="s">
        <v>91</v>
      </c>
    </row>
    <row r="8292" spans="1:16" x14ac:dyDescent="0.25">
      <c r="A8292" s="13">
        <v>2230</v>
      </c>
      <c r="B8292" s="11" t="s">
        <v>1107</v>
      </c>
      <c r="C8292" t="s">
        <v>720</v>
      </c>
      <c r="D8292">
        <v>410</v>
      </c>
      <c r="E8292" t="s">
        <v>99</v>
      </c>
      <c r="F8292" t="s">
        <v>2</v>
      </c>
      <c r="G8292" s="11" t="str">
        <f>VLOOKUP(F8292,Sheet1!$A$1:$E$2471,2,FALSE)</f>
        <v>BANKCARD CENTER PO BOX 982238</v>
      </c>
      <c r="H8292" s="11" t="str">
        <f>VLOOKUP(F8292,Sheet1!$A$1:$E$2471,3,FALSE)</f>
        <v>EL PASO</v>
      </c>
      <c r="I8292" s="11" t="str">
        <f>VLOOKUP(F8292,Sheet1!$A$1:$E$2471,4,FALSE)</f>
        <v>TX</v>
      </c>
      <c r="J8292" s="11" t="str">
        <f>VLOOKUP(F8292,Sheet1!$A$1:$E$2471,5,FALSE)</f>
        <v>79998-2238</v>
      </c>
      <c r="K8292" s="2">
        <v>29.85</v>
      </c>
      <c r="L8292" s="1">
        <v>43116</v>
      </c>
      <c r="M8292">
        <v>0</v>
      </c>
      <c r="N8292">
        <v>1</v>
      </c>
      <c r="P8292" t="s">
        <v>91</v>
      </c>
    </row>
    <row r="8293" spans="1:16" x14ac:dyDescent="0.25">
      <c r="A8293" s="13">
        <v>2230</v>
      </c>
      <c r="B8293" s="11" t="s">
        <v>1107</v>
      </c>
      <c r="C8293" t="s">
        <v>720</v>
      </c>
      <c r="D8293">
        <v>410</v>
      </c>
      <c r="E8293" t="s">
        <v>99</v>
      </c>
      <c r="F8293" t="s">
        <v>766</v>
      </c>
      <c r="G8293" s="11" t="str">
        <f>VLOOKUP(F8293,Sheet1!$A$1:$E$2471,2,FALSE)</f>
        <v xml:space="preserve">PO BOX 8875 </v>
      </c>
      <c r="H8293" s="11" t="str">
        <f>VLOOKUP(F8293,Sheet1!$A$1:$E$2471,3,FALSE)</f>
        <v>GRAND RAPIDS</v>
      </c>
      <c r="I8293" s="11" t="str">
        <f>VLOOKUP(F8293,Sheet1!$A$1:$E$2471,4,FALSE)</f>
        <v>MI</v>
      </c>
      <c r="J8293" s="11" t="str">
        <f>VLOOKUP(F8293,Sheet1!$A$1:$E$2471,5,FALSE)</f>
        <v>49518-0000</v>
      </c>
      <c r="K8293" s="2">
        <v>331.9</v>
      </c>
      <c r="L8293" s="1">
        <v>43133</v>
      </c>
      <c r="M8293">
        <v>100119815</v>
      </c>
      <c r="N8293">
        <v>1</v>
      </c>
      <c r="P8293" t="s">
        <v>91</v>
      </c>
    </row>
    <row r="8294" spans="1:16" x14ac:dyDescent="0.25">
      <c r="A8294" s="13">
        <v>2230</v>
      </c>
      <c r="B8294" s="11" t="s">
        <v>1107</v>
      </c>
      <c r="C8294" t="s">
        <v>720</v>
      </c>
      <c r="D8294">
        <v>410</v>
      </c>
      <c r="E8294" t="s">
        <v>99</v>
      </c>
      <c r="F8294" t="s">
        <v>2</v>
      </c>
      <c r="G8294" s="11" t="str">
        <f>VLOOKUP(F8294,Sheet1!$A$1:$E$2471,2,FALSE)</f>
        <v>BANKCARD CENTER PO BOX 982238</v>
      </c>
      <c r="H8294" s="11" t="str">
        <f>VLOOKUP(F8294,Sheet1!$A$1:$E$2471,3,FALSE)</f>
        <v>EL PASO</v>
      </c>
      <c r="I8294" s="11" t="str">
        <f>VLOOKUP(F8294,Sheet1!$A$1:$E$2471,4,FALSE)</f>
        <v>TX</v>
      </c>
      <c r="J8294" s="11" t="str">
        <f>VLOOKUP(F8294,Sheet1!$A$1:$E$2471,5,FALSE)</f>
        <v>79998-2238</v>
      </c>
      <c r="K8294" s="2">
        <v>351.44</v>
      </c>
      <c r="L8294" s="1">
        <v>43147</v>
      </c>
      <c r="M8294">
        <v>0</v>
      </c>
      <c r="N8294">
        <v>1</v>
      </c>
      <c r="P8294" t="s">
        <v>91</v>
      </c>
    </row>
    <row r="8295" spans="1:16" x14ac:dyDescent="0.25">
      <c r="A8295" s="13">
        <v>2230</v>
      </c>
      <c r="B8295" s="11" t="s">
        <v>1107</v>
      </c>
      <c r="C8295" t="s">
        <v>720</v>
      </c>
      <c r="D8295">
        <v>410</v>
      </c>
      <c r="E8295" t="s">
        <v>99</v>
      </c>
      <c r="F8295" t="s">
        <v>2</v>
      </c>
      <c r="G8295" s="11" t="str">
        <f>VLOOKUP(F8295,Sheet1!$A$1:$E$2471,2,FALSE)</f>
        <v>BANKCARD CENTER PO BOX 982238</v>
      </c>
      <c r="H8295" s="11" t="str">
        <f>VLOOKUP(F8295,Sheet1!$A$1:$E$2471,3,FALSE)</f>
        <v>EL PASO</v>
      </c>
      <c r="I8295" s="11" t="str">
        <f>VLOOKUP(F8295,Sheet1!$A$1:$E$2471,4,FALSE)</f>
        <v>TX</v>
      </c>
      <c r="J8295" s="11" t="str">
        <f>VLOOKUP(F8295,Sheet1!$A$1:$E$2471,5,FALSE)</f>
        <v>79998-2238</v>
      </c>
      <c r="K8295" s="2">
        <v>82.67</v>
      </c>
      <c r="L8295" s="1">
        <v>43147</v>
      </c>
      <c r="M8295">
        <v>0</v>
      </c>
      <c r="N8295">
        <v>1</v>
      </c>
      <c r="P8295" t="s">
        <v>91</v>
      </c>
    </row>
    <row r="8296" spans="1:16" x14ac:dyDescent="0.25">
      <c r="A8296" s="13">
        <v>2230</v>
      </c>
      <c r="B8296" s="11" t="s">
        <v>1107</v>
      </c>
      <c r="C8296" t="s">
        <v>720</v>
      </c>
      <c r="D8296">
        <v>410</v>
      </c>
      <c r="E8296" t="s">
        <v>99</v>
      </c>
      <c r="F8296" t="s">
        <v>576</v>
      </c>
      <c r="G8296" s="11" t="str">
        <f>VLOOKUP(F8296,Sheet1!$A$1:$E$2471,2,FALSE)</f>
        <v>..</v>
      </c>
      <c r="H8296" s="11" t="str">
        <f>VLOOKUP(F8296,Sheet1!$A$1:$E$2471,3,FALSE)</f>
        <v>PORTLAND</v>
      </c>
      <c r="I8296" s="11" t="str">
        <f>VLOOKUP(F8296,Sheet1!$A$1:$E$2471,4,FALSE)</f>
        <v>OR</v>
      </c>
      <c r="J8296" s="11" t="str">
        <f>VLOOKUP(F8296,Sheet1!$A$1:$E$2471,5,FALSE)</f>
        <v>97215</v>
      </c>
      <c r="K8296" s="2">
        <v>81.25</v>
      </c>
      <c r="L8296" s="1">
        <v>43168</v>
      </c>
      <c r="M8296">
        <v>0</v>
      </c>
      <c r="N8296">
        <v>1</v>
      </c>
      <c r="P8296" t="s">
        <v>91</v>
      </c>
    </row>
    <row r="8297" spans="1:16" x14ac:dyDescent="0.25">
      <c r="A8297" s="13">
        <v>2230</v>
      </c>
      <c r="B8297" s="11" t="s">
        <v>1107</v>
      </c>
      <c r="C8297" t="s">
        <v>720</v>
      </c>
      <c r="D8297">
        <v>410</v>
      </c>
      <c r="E8297" t="s">
        <v>99</v>
      </c>
      <c r="F8297" t="s">
        <v>2</v>
      </c>
      <c r="G8297" s="11" t="str">
        <f>VLOOKUP(F8297,Sheet1!$A$1:$E$2471,2,FALSE)</f>
        <v>BANKCARD CENTER PO BOX 982238</v>
      </c>
      <c r="H8297" s="11" t="str">
        <f>VLOOKUP(F8297,Sheet1!$A$1:$E$2471,3,FALSE)</f>
        <v>EL PASO</v>
      </c>
      <c r="I8297" s="11" t="str">
        <f>VLOOKUP(F8297,Sheet1!$A$1:$E$2471,4,FALSE)</f>
        <v>TX</v>
      </c>
      <c r="J8297" s="11" t="str">
        <f>VLOOKUP(F8297,Sheet1!$A$1:$E$2471,5,FALSE)</f>
        <v>79998-2238</v>
      </c>
      <c r="K8297" s="2">
        <v>234.95</v>
      </c>
      <c r="L8297" s="1">
        <v>43238</v>
      </c>
      <c r="M8297">
        <v>0</v>
      </c>
      <c r="N8297">
        <v>1</v>
      </c>
      <c r="P8297" t="s">
        <v>91</v>
      </c>
    </row>
    <row r="8298" spans="1:16" x14ac:dyDescent="0.25">
      <c r="A8298" s="13">
        <v>2230</v>
      </c>
      <c r="B8298" s="11" t="s">
        <v>1107</v>
      </c>
      <c r="C8298" t="s">
        <v>720</v>
      </c>
      <c r="D8298">
        <v>410</v>
      </c>
      <c r="E8298" t="s">
        <v>99</v>
      </c>
      <c r="F8298" t="s">
        <v>767</v>
      </c>
      <c r="G8298" s="11" t="str">
        <f>VLOOKUP(F8298,Sheet1!$A$1:$E$2471,2,FALSE)</f>
        <v xml:space="preserve">50 BROADWAY </v>
      </c>
      <c r="H8298" s="11" t="str">
        <f>VLOOKUP(F8298,Sheet1!$A$1:$E$2471,3,FALSE)</f>
        <v>HAWTHORNE</v>
      </c>
      <c r="I8298" s="11" t="str">
        <f>VLOOKUP(F8298,Sheet1!$A$1:$E$2471,4,FALSE)</f>
        <v>NY</v>
      </c>
      <c r="J8298" s="11" t="str">
        <f>VLOOKUP(F8298,Sheet1!$A$1:$E$2471,5,FALSE)</f>
        <v>10532</v>
      </c>
      <c r="K8298" s="2">
        <v>294.85000000000002</v>
      </c>
      <c r="L8298" s="1">
        <v>43238</v>
      </c>
      <c r="M8298">
        <v>100120330</v>
      </c>
      <c r="N8298">
        <v>1</v>
      </c>
      <c r="P8298" t="s">
        <v>91</v>
      </c>
    </row>
    <row r="8299" spans="1:16" x14ac:dyDescent="0.25">
      <c r="A8299" s="13">
        <v>2230</v>
      </c>
      <c r="B8299" s="11" t="s">
        <v>1107</v>
      </c>
      <c r="C8299" t="s">
        <v>720</v>
      </c>
      <c r="D8299">
        <v>410</v>
      </c>
      <c r="E8299" t="s">
        <v>99</v>
      </c>
      <c r="F8299" t="s">
        <v>296</v>
      </c>
      <c r="G8299" s="11" t="str">
        <f>VLOOKUP(F8299,Sheet1!$A$1:$E$2471,2,FALSE)</f>
        <v xml:space="preserve">1709 SE 3RD </v>
      </c>
      <c r="H8299" s="11" t="str">
        <f>VLOOKUP(F8299,Sheet1!$A$1:$E$2471,3,FALSE)</f>
        <v>PORTLAND</v>
      </c>
      <c r="I8299" s="11" t="str">
        <f>VLOOKUP(F8299,Sheet1!$A$1:$E$2471,4,FALSE)</f>
        <v>OR</v>
      </c>
      <c r="J8299" s="11" t="str">
        <f>VLOOKUP(F8299,Sheet1!$A$1:$E$2471,5,FALSE)</f>
        <v>97293-0000</v>
      </c>
      <c r="K8299" s="2">
        <v>4.476</v>
      </c>
      <c r="L8299" s="1">
        <v>43259</v>
      </c>
      <c r="M8299">
        <v>100120444</v>
      </c>
      <c r="N8299">
        <v>1</v>
      </c>
      <c r="P8299" t="s">
        <v>91</v>
      </c>
    </row>
    <row r="8300" spans="1:16" x14ac:dyDescent="0.25">
      <c r="A8300" s="13">
        <v>2230</v>
      </c>
      <c r="B8300" s="11" t="s">
        <v>1107</v>
      </c>
      <c r="C8300" t="s">
        <v>720</v>
      </c>
      <c r="D8300">
        <v>410</v>
      </c>
      <c r="E8300" t="s">
        <v>99</v>
      </c>
      <c r="F8300" t="s">
        <v>296</v>
      </c>
      <c r="G8300" s="11" t="str">
        <f>VLOOKUP(F8300,Sheet1!$A$1:$E$2471,2,FALSE)</f>
        <v xml:space="preserve">1709 SE 3RD </v>
      </c>
      <c r="H8300" s="11" t="str">
        <f>VLOOKUP(F8300,Sheet1!$A$1:$E$2471,3,FALSE)</f>
        <v>PORTLAND</v>
      </c>
      <c r="I8300" s="11" t="str">
        <f>VLOOKUP(F8300,Sheet1!$A$1:$E$2471,4,FALSE)</f>
        <v>OR</v>
      </c>
      <c r="J8300" s="11" t="str">
        <f>VLOOKUP(F8300,Sheet1!$A$1:$E$2471,5,FALSE)</f>
        <v>97293-0000</v>
      </c>
      <c r="K8300" s="2">
        <v>13.428000000000001</v>
      </c>
      <c r="L8300" s="1">
        <v>43266</v>
      </c>
      <c r="M8300">
        <v>100120490</v>
      </c>
      <c r="N8300">
        <v>1</v>
      </c>
      <c r="P8300" t="s">
        <v>91</v>
      </c>
    </row>
    <row r="8301" spans="1:16" x14ac:dyDescent="0.25">
      <c r="A8301" s="13">
        <v>2230</v>
      </c>
      <c r="B8301" s="11" t="s">
        <v>1107</v>
      </c>
      <c r="C8301" t="s">
        <v>720</v>
      </c>
      <c r="D8301">
        <v>410</v>
      </c>
      <c r="E8301" t="s">
        <v>99</v>
      </c>
      <c r="F8301" t="s">
        <v>2</v>
      </c>
      <c r="G8301" s="11" t="str">
        <f>VLOOKUP(F8301,Sheet1!$A$1:$E$2471,2,FALSE)</f>
        <v>BANKCARD CENTER PO BOX 982238</v>
      </c>
      <c r="H8301" s="11" t="str">
        <f>VLOOKUP(F8301,Sheet1!$A$1:$E$2471,3,FALSE)</f>
        <v>EL PASO</v>
      </c>
      <c r="I8301" s="11" t="str">
        <f>VLOOKUP(F8301,Sheet1!$A$1:$E$2471,4,FALSE)</f>
        <v>TX</v>
      </c>
      <c r="J8301" s="11" t="str">
        <f>VLOOKUP(F8301,Sheet1!$A$1:$E$2471,5,FALSE)</f>
        <v>79998-2238</v>
      </c>
      <c r="K8301" s="2">
        <v>191.94</v>
      </c>
      <c r="L8301" s="1">
        <v>43277</v>
      </c>
      <c r="M8301">
        <v>0</v>
      </c>
      <c r="N8301">
        <v>1</v>
      </c>
      <c r="P8301" t="s">
        <v>91</v>
      </c>
    </row>
    <row r="8302" spans="1:16" x14ac:dyDescent="0.25">
      <c r="A8302" s="13">
        <v>2230</v>
      </c>
      <c r="B8302" s="11" t="s">
        <v>1107</v>
      </c>
      <c r="C8302" t="s">
        <v>720</v>
      </c>
      <c r="D8302">
        <v>410</v>
      </c>
      <c r="E8302" t="s">
        <v>99</v>
      </c>
      <c r="F8302" t="s">
        <v>2</v>
      </c>
      <c r="G8302" s="11" t="str">
        <f>VLOOKUP(F8302,Sheet1!$A$1:$E$2471,2,FALSE)</f>
        <v>BANKCARD CENTER PO BOX 982238</v>
      </c>
      <c r="H8302" s="11" t="str">
        <f>VLOOKUP(F8302,Sheet1!$A$1:$E$2471,3,FALSE)</f>
        <v>EL PASO</v>
      </c>
      <c r="I8302" s="11" t="str">
        <f>VLOOKUP(F8302,Sheet1!$A$1:$E$2471,4,FALSE)</f>
        <v>TX</v>
      </c>
      <c r="J8302" s="11" t="str">
        <f>VLOOKUP(F8302,Sheet1!$A$1:$E$2471,5,FALSE)</f>
        <v>79998-2238</v>
      </c>
      <c r="K8302" s="2">
        <v>797.25</v>
      </c>
      <c r="L8302" s="1">
        <v>43280</v>
      </c>
      <c r="M8302">
        <v>0</v>
      </c>
      <c r="N8302">
        <v>1</v>
      </c>
      <c r="P8302" t="s">
        <v>91</v>
      </c>
    </row>
    <row r="8303" spans="1:16" x14ac:dyDescent="0.25">
      <c r="A8303" s="13">
        <v>2230</v>
      </c>
      <c r="B8303" s="11" t="s">
        <v>1107</v>
      </c>
      <c r="C8303" t="s">
        <v>720</v>
      </c>
      <c r="D8303">
        <v>411</v>
      </c>
      <c r="E8303" t="s">
        <v>127</v>
      </c>
      <c r="F8303" t="s">
        <v>128</v>
      </c>
      <c r="G8303" s="11" t="str">
        <f>VLOOKUP(F8303,Sheet1!$A$1:$E$2471,2,FALSE)</f>
        <v xml:space="preserve">2833 SE 15TH AVENUE </v>
      </c>
      <c r="H8303" s="11" t="str">
        <f>VLOOKUP(F8303,Sheet1!$A$1:$E$2471,3,FALSE)</f>
        <v>PORTLAND</v>
      </c>
      <c r="I8303" s="11" t="str">
        <f>VLOOKUP(F8303,Sheet1!$A$1:$E$2471,4,FALSE)</f>
        <v>OR</v>
      </c>
      <c r="J8303" s="11" t="str">
        <f>VLOOKUP(F8303,Sheet1!$A$1:$E$2471,5,FALSE)</f>
        <v>97202</v>
      </c>
      <c r="K8303" s="2">
        <v>110.6</v>
      </c>
      <c r="L8303" s="1">
        <v>43203</v>
      </c>
      <c r="M8303">
        <v>100120131</v>
      </c>
      <c r="N8303">
        <v>1</v>
      </c>
      <c r="P8303" t="s">
        <v>91</v>
      </c>
    </row>
    <row r="8304" spans="1:16" x14ac:dyDescent="0.25">
      <c r="A8304" s="13">
        <v>2230</v>
      </c>
      <c r="B8304" s="11" t="s">
        <v>1107</v>
      </c>
      <c r="C8304" t="s">
        <v>720</v>
      </c>
      <c r="D8304">
        <v>411</v>
      </c>
      <c r="E8304" t="s">
        <v>127</v>
      </c>
      <c r="F8304" t="s">
        <v>128</v>
      </c>
      <c r="G8304" s="11" t="str">
        <f>VLOOKUP(F8304,Sheet1!$A$1:$E$2471,2,FALSE)</f>
        <v xml:space="preserve">2833 SE 15TH AVENUE </v>
      </c>
      <c r="H8304" s="11" t="str">
        <f>VLOOKUP(F8304,Sheet1!$A$1:$E$2471,3,FALSE)</f>
        <v>PORTLAND</v>
      </c>
      <c r="I8304" s="11" t="str">
        <f>VLOOKUP(F8304,Sheet1!$A$1:$E$2471,4,FALSE)</f>
        <v>OR</v>
      </c>
      <c r="J8304" s="11" t="str">
        <f>VLOOKUP(F8304,Sheet1!$A$1:$E$2471,5,FALSE)</f>
        <v>97202</v>
      </c>
      <c r="K8304" s="2">
        <v>83.7</v>
      </c>
      <c r="L8304" s="1">
        <v>43238</v>
      </c>
      <c r="M8304">
        <v>100120337</v>
      </c>
      <c r="N8304">
        <v>1</v>
      </c>
      <c r="P8304" t="s">
        <v>91</v>
      </c>
    </row>
    <row r="8305" spans="1:16" x14ac:dyDescent="0.25">
      <c r="A8305" s="13">
        <v>2230</v>
      </c>
      <c r="B8305" s="11" t="s">
        <v>1107</v>
      </c>
      <c r="C8305" t="s">
        <v>720</v>
      </c>
      <c r="D8305">
        <v>460</v>
      </c>
      <c r="E8305" t="s">
        <v>171</v>
      </c>
      <c r="F8305" t="s">
        <v>2</v>
      </c>
      <c r="G8305" s="11" t="str">
        <f>VLOOKUP(F8305,Sheet1!$A$1:$E$2471,2,FALSE)</f>
        <v>BANKCARD CENTER PO BOX 982238</v>
      </c>
      <c r="H8305" s="11" t="str">
        <f>VLOOKUP(F8305,Sheet1!$A$1:$E$2471,3,FALSE)</f>
        <v>EL PASO</v>
      </c>
      <c r="I8305" s="11" t="str">
        <f>VLOOKUP(F8305,Sheet1!$A$1:$E$2471,4,FALSE)</f>
        <v>TX</v>
      </c>
      <c r="J8305" s="11" t="str">
        <f>VLOOKUP(F8305,Sheet1!$A$1:$E$2471,5,FALSE)</f>
        <v>79998-2238</v>
      </c>
      <c r="K8305" s="2">
        <v>195.94</v>
      </c>
      <c r="L8305" s="1">
        <v>42998</v>
      </c>
      <c r="M8305">
        <v>0</v>
      </c>
      <c r="N8305">
        <v>1</v>
      </c>
      <c r="P8305" t="s">
        <v>91</v>
      </c>
    </row>
    <row r="8306" spans="1:16" x14ac:dyDescent="0.25">
      <c r="A8306" s="13">
        <v>2230</v>
      </c>
      <c r="B8306" s="11" t="s">
        <v>1107</v>
      </c>
      <c r="C8306" t="s">
        <v>720</v>
      </c>
      <c r="D8306">
        <v>460</v>
      </c>
      <c r="E8306" t="s">
        <v>171</v>
      </c>
      <c r="F8306" t="s">
        <v>768</v>
      </c>
      <c r="G8306" s="11" t="str">
        <f>VLOOKUP(F8306,Sheet1!$A$1:$E$2471,2,FALSE)</f>
        <v xml:space="preserve">2625 PATTON RD </v>
      </c>
      <c r="H8306" s="11" t="str">
        <f>VLOOKUP(F8306,Sheet1!$A$1:$E$2471,3,FALSE)</f>
        <v>ROSEVILLE</v>
      </c>
      <c r="I8306" s="11" t="str">
        <f>VLOOKUP(F8306,Sheet1!$A$1:$E$2471,4,FALSE)</f>
        <v>MN</v>
      </c>
      <c r="J8306" s="11" t="str">
        <f>VLOOKUP(F8306,Sheet1!$A$1:$E$2471,5,FALSE)</f>
        <v>55113-1308</v>
      </c>
      <c r="K8306" s="2">
        <v>429</v>
      </c>
      <c r="L8306" s="1">
        <v>43042</v>
      </c>
      <c r="M8306">
        <v>0</v>
      </c>
      <c r="N8306">
        <v>1</v>
      </c>
      <c r="P8306" t="s">
        <v>91</v>
      </c>
    </row>
    <row r="8307" spans="1:16" x14ac:dyDescent="0.25">
      <c r="A8307" s="13">
        <v>2230</v>
      </c>
      <c r="B8307" s="11" t="s">
        <v>1107</v>
      </c>
      <c r="C8307" t="s">
        <v>720</v>
      </c>
      <c r="D8307">
        <v>460</v>
      </c>
      <c r="E8307" t="s">
        <v>171</v>
      </c>
      <c r="F8307" t="s">
        <v>768</v>
      </c>
      <c r="G8307" s="11" t="str">
        <f>VLOOKUP(F8307,Sheet1!$A$1:$E$2471,2,FALSE)</f>
        <v xml:space="preserve">2625 PATTON RD </v>
      </c>
      <c r="H8307" s="11" t="str">
        <f>VLOOKUP(F8307,Sheet1!$A$1:$E$2471,3,FALSE)</f>
        <v>ROSEVILLE</v>
      </c>
      <c r="I8307" s="11" t="str">
        <f>VLOOKUP(F8307,Sheet1!$A$1:$E$2471,4,FALSE)</f>
        <v>MN</v>
      </c>
      <c r="J8307" s="11" t="str">
        <f>VLOOKUP(F8307,Sheet1!$A$1:$E$2471,5,FALSE)</f>
        <v>55113-1308</v>
      </c>
      <c r="K8307" s="2">
        <v>407</v>
      </c>
      <c r="L8307" s="1">
        <v>43042</v>
      </c>
      <c r="M8307">
        <v>0</v>
      </c>
      <c r="N8307">
        <v>1</v>
      </c>
      <c r="P8307" t="s">
        <v>91</v>
      </c>
    </row>
    <row r="8308" spans="1:16" x14ac:dyDescent="0.25">
      <c r="A8308" s="13">
        <v>2230</v>
      </c>
      <c r="B8308" s="11" t="s">
        <v>1107</v>
      </c>
      <c r="C8308" t="s">
        <v>720</v>
      </c>
      <c r="D8308">
        <v>460</v>
      </c>
      <c r="E8308" t="s">
        <v>171</v>
      </c>
      <c r="F8308" t="s">
        <v>2</v>
      </c>
      <c r="G8308" s="11" t="str">
        <f>VLOOKUP(F8308,Sheet1!$A$1:$E$2471,2,FALSE)</f>
        <v>BANKCARD CENTER PO BOX 982238</v>
      </c>
      <c r="H8308" s="11" t="str">
        <f>VLOOKUP(F8308,Sheet1!$A$1:$E$2471,3,FALSE)</f>
        <v>EL PASO</v>
      </c>
      <c r="I8308" s="11" t="str">
        <f>VLOOKUP(F8308,Sheet1!$A$1:$E$2471,4,FALSE)</f>
        <v>TX</v>
      </c>
      <c r="J8308" s="11" t="str">
        <f>VLOOKUP(F8308,Sheet1!$A$1:$E$2471,5,FALSE)</f>
        <v>79998-2238</v>
      </c>
      <c r="K8308" s="2">
        <v>118.96</v>
      </c>
      <c r="L8308" s="1">
        <v>43047</v>
      </c>
      <c r="M8308">
        <v>0</v>
      </c>
      <c r="N8308">
        <v>1</v>
      </c>
      <c r="P8308" t="s">
        <v>91</v>
      </c>
    </row>
    <row r="8309" spans="1:16" x14ac:dyDescent="0.25">
      <c r="A8309" s="13">
        <v>2230</v>
      </c>
      <c r="B8309" s="11" t="s">
        <v>1107</v>
      </c>
      <c r="C8309" t="s">
        <v>720</v>
      </c>
      <c r="D8309">
        <v>460</v>
      </c>
      <c r="E8309" t="s">
        <v>171</v>
      </c>
      <c r="F8309" t="s">
        <v>2</v>
      </c>
      <c r="G8309" s="11" t="str">
        <f>VLOOKUP(F8309,Sheet1!$A$1:$E$2471,2,FALSE)</f>
        <v>BANKCARD CENTER PO BOX 982238</v>
      </c>
      <c r="H8309" s="11" t="str">
        <f>VLOOKUP(F8309,Sheet1!$A$1:$E$2471,3,FALSE)</f>
        <v>EL PASO</v>
      </c>
      <c r="I8309" s="11" t="str">
        <f>VLOOKUP(F8309,Sheet1!$A$1:$E$2471,4,FALSE)</f>
        <v>TX</v>
      </c>
      <c r="J8309" s="11" t="str">
        <f>VLOOKUP(F8309,Sheet1!$A$1:$E$2471,5,FALSE)</f>
        <v>79998-2238</v>
      </c>
      <c r="K8309" s="2">
        <v>57.62</v>
      </c>
      <c r="L8309" s="1">
        <v>43105</v>
      </c>
      <c r="M8309">
        <v>0</v>
      </c>
      <c r="N8309">
        <v>1</v>
      </c>
      <c r="P8309" t="s">
        <v>91</v>
      </c>
    </row>
    <row r="8310" spans="1:16" x14ac:dyDescent="0.25">
      <c r="A8310" s="13">
        <v>2230</v>
      </c>
      <c r="B8310" s="11" t="s">
        <v>1107</v>
      </c>
      <c r="C8310" t="s">
        <v>720</v>
      </c>
      <c r="D8310">
        <v>460</v>
      </c>
      <c r="E8310" t="s">
        <v>171</v>
      </c>
      <c r="F8310" t="s">
        <v>769</v>
      </c>
      <c r="G8310" s="11" t="str">
        <f>VLOOKUP(F8310,Sheet1!$A$1:$E$2471,2,FALSE)</f>
        <v>P.O.  BOX  800 1 UPS WAY</v>
      </c>
      <c r="H8310" s="11" t="str">
        <f>VLOOKUP(F8310,Sheet1!$A$1:$E$2471,3,FALSE)</f>
        <v>CHAMPLAIN</v>
      </c>
      <c r="I8310" s="11" t="str">
        <f>VLOOKUP(F8310,Sheet1!$A$1:$E$2471,4,FALSE)</f>
        <v>NY</v>
      </c>
      <c r="J8310" s="11" t="str">
        <f>VLOOKUP(F8310,Sheet1!$A$1:$E$2471,5,FALSE)</f>
        <v>12919</v>
      </c>
      <c r="K8310" s="2">
        <v>4155</v>
      </c>
      <c r="L8310" s="1">
        <v>43105</v>
      </c>
      <c r="M8310">
        <v>100119653</v>
      </c>
      <c r="N8310">
        <v>1</v>
      </c>
      <c r="P8310" t="s">
        <v>91</v>
      </c>
    </row>
    <row r="8311" spans="1:16" x14ac:dyDescent="0.25">
      <c r="A8311" s="13">
        <v>2230</v>
      </c>
      <c r="B8311" s="11" t="s">
        <v>1107</v>
      </c>
      <c r="C8311" t="s">
        <v>720</v>
      </c>
      <c r="D8311">
        <v>460</v>
      </c>
      <c r="E8311" t="s">
        <v>171</v>
      </c>
      <c r="F8311" t="s">
        <v>713</v>
      </c>
      <c r="G8311" s="11" t="str">
        <f>VLOOKUP(F8311,Sheet1!$A$1:$E$2471,2,FALSE)</f>
        <v xml:space="preserve">4252 SE INTERNATIONAL WAY, SUITE G </v>
      </c>
      <c r="H8311" s="11" t="str">
        <f>VLOOKUP(F8311,Sheet1!$A$1:$E$2471,3,FALSE)</f>
        <v>MILWAUKIE</v>
      </c>
      <c r="I8311" s="11" t="str">
        <f>VLOOKUP(F8311,Sheet1!$A$1:$E$2471,4,FALSE)</f>
        <v>OR</v>
      </c>
      <c r="J8311" s="11" t="str">
        <f>VLOOKUP(F8311,Sheet1!$A$1:$E$2471,5,FALSE)</f>
        <v>97222</v>
      </c>
      <c r="K8311" s="2">
        <v>4691</v>
      </c>
      <c r="L8311" s="1">
        <v>43119</v>
      </c>
      <c r="M8311">
        <v>100119729</v>
      </c>
      <c r="N8311">
        <v>1</v>
      </c>
      <c r="P8311" t="s">
        <v>91</v>
      </c>
    </row>
    <row r="8312" spans="1:16" x14ac:dyDescent="0.25">
      <c r="A8312" s="13">
        <v>2230</v>
      </c>
      <c r="B8312" s="11" t="s">
        <v>1107</v>
      </c>
      <c r="C8312" t="s">
        <v>720</v>
      </c>
      <c r="D8312">
        <v>460</v>
      </c>
      <c r="E8312" t="s">
        <v>171</v>
      </c>
      <c r="F8312" t="s">
        <v>713</v>
      </c>
      <c r="G8312" s="11" t="str">
        <f>VLOOKUP(F8312,Sheet1!$A$1:$E$2471,2,FALSE)</f>
        <v xml:space="preserve">4252 SE INTERNATIONAL WAY, SUITE G </v>
      </c>
      <c r="H8312" s="11" t="str">
        <f>VLOOKUP(F8312,Sheet1!$A$1:$E$2471,3,FALSE)</f>
        <v>MILWAUKIE</v>
      </c>
      <c r="I8312" s="11" t="str">
        <f>VLOOKUP(F8312,Sheet1!$A$1:$E$2471,4,FALSE)</f>
        <v>OR</v>
      </c>
      <c r="J8312" s="11" t="str">
        <f>VLOOKUP(F8312,Sheet1!$A$1:$E$2471,5,FALSE)</f>
        <v>97222</v>
      </c>
      <c r="K8312" s="2">
        <v>4548</v>
      </c>
      <c r="L8312" s="1">
        <v>43119</v>
      </c>
      <c r="M8312">
        <v>100119729</v>
      </c>
      <c r="N8312">
        <v>1</v>
      </c>
      <c r="P8312" t="s">
        <v>91</v>
      </c>
    </row>
    <row r="8313" spans="1:16" x14ac:dyDescent="0.25">
      <c r="A8313" s="13">
        <v>2230</v>
      </c>
      <c r="B8313" s="11" t="s">
        <v>1107</v>
      </c>
      <c r="C8313" t="s">
        <v>720</v>
      </c>
      <c r="D8313">
        <v>460</v>
      </c>
      <c r="E8313" t="s">
        <v>171</v>
      </c>
      <c r="F8313" t="s">
        <v>770</v>
      </c>
      <c r="G8313" s="11" t="str">
        <f>VLOOKUP(F8313,Sheet1!$A$1:$E$2471,2,FALSE)</f>
        <v xml:space="preserve">PO BOX 260 </v>
      </c>
      <c r="H8313" s="11" t="str">
        <f>VLOOKUP(F8313,Sheet1!$A$1:$E$2471,3,FALSE)</f>
        <v>RIFTON</v>
      </c>
      <c r="I8313" s="11" t="str">
        <f>VLOOKUP(F8313,Sheet1!$A$1:$E$2471,4,FALSE)</f>
        <v>NY</v>
      </c>
      <c r="J8313" s="11" t="str">
        <f>VLOOKUP(F8313,Sheet1!$A$1:$E$2471,5,FALSE)</f>
        <v>12471</v>
      </c>
      <c r="K8313" s="2">
        <v>412.5</v>
      </c>
      <c r="L8313" s="1">
        <v>43140</v>
      </c>
      <c r="M8313">
        <v>0</v>
      </c>
      <c r="N8313">
        <v>1</v>
      </c>
      <c r="P8313" t="s">
        <v>91</v>
      </c>
    </row>
    <row r="8314" spans="1:16" x14ac:dyDescent="0.25">
      <c r="A8314" s="13">
        <v>2230</v>
      </c>
      <c r="B8314" s="11" t="s">
        <v>1107</v>
      </c>
      <c r="C8314" t="s">
        <v>720</v>
      </c>
      <c r="D8314">
        <v>460</v>
      </c>
      <c r="E8314" t="s">
        <v>171</v>
      </c>
      <c r="F8314" t="s">
        <v>713</v>
      </c>
      <c r="G8314" s="11" t="str">
        <f>VLOOKUP(F8314,Sheet1!$A$1:$E$2471,2,FALSE)</f>
        <v xml:space="preserve">4252 SE INTERNATIONAL WAY, SUITE G </v>
      </c>
      <c r="H8314" s="11" t="str">
        <f>VLOOKUP(F8314,Sheet1!$A$1:$E$2471,3,FALSE)</f>
        <v>MILWAUKIE</v>
      </c>
      <c r="I8314" s="11" t="str">
        <f>VLOOKUP(F8314,Sheet1!$A$1:$E$2471,4,FALSE)</f>
        <v>OR</v>
      </c>
      <c r="J8314" s="11" t="str">
        <f>VLOOKUP(F8314,Sheet1!$A$1:$E$2471,5,FALSE)</f>
        <v>97222</v>
      </c>
      <c r="K8314" s="2">
        <v>4285</v>
      </c>
      <c r="L8314" s="1">
        <v>43168</v>
      </c>
      <c r="M8314">
        <v>100119951</v>
      </c>
      <c r="N8314">
        <v>1</v>
      </c>
      <c r="P8314" t="s">
        <v>91</v>
      </c>
    </row>
    <row r="8315" spans="1:16" x14ac:dyDescent="0.25">
      <c r="A8315" s="13">
        <v>2230</v>
      </c>
      <c r="B8315" s="11" t="s">
        <v>1107</v>
      </c>
      <c r="C8315" t="s">
        <v>720</v>
      </c>
      <c r="D8315">
        <v>460</v>
      </c>
      <c r="E8315" t="s">
        <v>171</v>
      </c>
      <c r="F8315" t="s">
        <v>770</v>
      </c>
      <c r="G8315" s="11" t="str">
        <f>VLOOKUP(F8315,Sheet1!$A$1:$E$2471,2,FALSE)</f>
        <v xml:space="preserve">PO BOX 260 </v>
      </c>
      <c r="H8315" s="11" t="str">
        <f>VLOOKUP(F8315,Sheet1!$A$1:$E$2471,3,FALSE)</f>
        <v>RIFTON</v>
      </c>
      <c r="I8315" s="11" t="str">
        <f>VLOOKUP(F8315,Sheet1!$A$1:$E$2471,4,FALSE)</f>
        <v>NY</v>
      </c>
      <c r="J8315" s="11" t="str">
        <f>VLOOKUP(F8315,Sheet1!$A$1:$E$2471,5,FALSE)</f>
        <v>12471</v>
      </c>
      <c r="K8315" s="2">
        <v>341.25</v>
      </c>
      <c r="L8315" s="1">
        <v>43161</v>
      </c>
      <c r="M8315">
        <v>0</v>
      </c>
      <c r="N8315">
        <v>1</v>
      </c>
      <c r="P8315" t="s">
        <v>91</v>
      </c>
    </row>
    <row r="8316" spans="1:16" x14ac:dyDescent="0.25">
      <c r="A8316" s="13">
        <v>2230</v>
      </c>
      <c r="B8316" s="11" t="s">
        <v>1107</v>
      </c>
      <c r="C8316" t="s">
        <v>720</v>
      </c>
      <c r="D8316">
        <v>460</v>
      </c>
      <c r="E8316" t="s">
        <v>171</v>
      </c>
      <c r="F8316" t="s">
        <v>768</v>
      </c>
      <c r="G8316" s="11" t="str">
        <f>VLOOKUP(F8316,Sheet1!$A$1:$E$2471,2,FALSE)</f>
        <v xml:space="preserve">2625 PATTON RD </v>
      </c>
      <c r="H8316" s="11" t="str">
        <f>VLOOKUP(F8316,Sheet1!$A$1:$E$2471,3,FALSE)</f>
        <v>ROSEVILLE</v>
      </c>
      <c r="I8316" s="11" t="str">
        <f>VLOOKUP(F8316,Sheet1!$A$1:$E$2471,4,FALSE)</f>
        <v>MN</v>
      </c>
      <c r="J8316" s="11" t="str">
        <f>VLOOKUP(F8316,Sheet1!$A$1:$E$2471,5,FALSE)</f>
        <v>55113-1308</v>
      </c>
      <c r="K8316" s="2">
        <v>159.5</v>
      </c>
      <c r="L8316" s="1">
        <v>43196</v>
      </c>
      <c r="M8316">
        <v>0</v>
      </c>
      <c r="N8316">
        <v>1</v>
      </c>
      <c r="P8316" t="s">
        <v>91</v>
      </c>
    </row>
    <row r="8317" spans="1:16" x14ac:dyDescent="0.25">
      <c r="A8317" s="13">
        <v>2230</v>
      </c>
      <c r="B8317" s="11" t="s">
        <v>1107</v>
      </c>
      <c r="C8317" t="s">
        <v>720</v>
      </c>
      <c r="D8317">
        <v>460</v>
      </c>
      <c r="E8317" t="s">
        <v>171</v>
      </c>
      <c r="F8317" t="s">
        <v>770</v>
      </c>
      <c r="G8317" s="11" t="str">
        <f>VLOOKUP(F8317,Sheet1!$A$1:$E$2471,2,FALSE)</f>
        <v xml:space="preserve">PO BOX 260 </v>
      </c>
      <c r="H8317" s="11" t="str">
        <f>VLOOKUP(F8317,Sheet1!$A$1:$E$2471,3,FALSE)</f>
        <v>RIFTON</v>
      </c>
      <c r="I8317" s="11" t="str">
        <f>VLOOKUP(F8317,Sheet1!$A$1:$E$2471,4,FALSE)</f>
        <v>NY</v>
      </c>
      <c r="J8317" s="11" t="str">
        <f>VLOOKUP(F8317,Sheet1!$A$1:$E$2471,5,FALSE)</f>
        <v>12471</v>
      </c>
      <c r="K8317" s="2">
        <v>1770</v>
      </c>
      <c r="L8317" s="1">
        <v>43203</v>
      </c>
      <c r="M8317">
        <v>0</v>
      </c>
      <c r="N8317">
        <v>1</v>
      </c>
      <c r="P8317" t="s">
        <v>91</v>
      </c>
    </row>
    <row r="8318" spans="1:16" x14ac:dyDescent="0.25">
      <c r="A8318" s="13">
        <v>2230</v>
      </c>
      <c r="B8318" s="11" t="s">
        <v>1107</v>
      </c>
      <c r="C8318" t="s">
        <v>720</v>
      </c>
      <c r="D8318">
        <v>460</v>
      </c>
      <c r="E8318" t="s">
        <v>171</v>
      </c>
      <c r="F8318" t="s">
        <v>771</v>
      </c>
      <c r="G8318" s="11" t="str">
        <f>VLOOKUP(F8318,Sheet1!$A$1:$E$2471,2,FALSE)</f>
        <v xml:space="preserve">106 PURVIS ROAD </v>
      </c>
      <c r="H8318" s="11" t="str">
        <f>VLOOKUP(F8318,Sheet1!$A$1:$E$2471,3,FALSE)</f>
        <v>BUTLER</v>
      </c>
      <c r="I8318" s="11" t="str">
        <f>VLOOKUP(F8318,Sheet1!$A$1:$E$2471,4,FALSE)</f>
        <v>PA</v>
      </c>
      <c r="J8318" s="11" t="str">
        <f>VLOOKUP(F8318,Sheet1!$A$1:$E$2471,5,FALSE)</f>
        <v>16001-0000</v>
      </c>
      <c r="K8318" s="2">
        <v>179.25</v>
      </c>
      <c r="L8318" s="1">
        <v>43182</v>
      </c>
      <c r="M8318">
        <v>100120044</v>
      </c>
      <c r="N8318">
        <v>1</v>
      </c>
      <c r="P8318" t="s">
        <v>91</v>
      </c>
    </row>
    <row r="8319" spans="1:16" x14ac:dyDescent="0.25">
      <c r="A8319" s="13">
        <v>2230</v>
      </c>
      <c r="B8319" s="11" t="s">
        <v>1107</v>
      </c>
      <c r="C8319" t="s">
        <v>720</v>
      </c>
      <c r="D8319">
        <v>460</v>
      </c>
      <c r="E8319" t="s">
        <v>171</v>
      </c>
      <c r="F8319" t="s">
        <v>768</v>
      </c>
      <c r="G8319" s="11" t="str">
        <f>VLOOKUP(F8319,Sheet1!$A$1:$E$2471,2,FALSE)</f>
        <v xml:space="preserve">2625 PATTON RD </v>
      </c>
      <c r="H8319" s="11" t="str">
        <f>VLOOKUP(F8319,Sheet1!$A$1:$E$2471,3,FALSE)</f>
        <v>ROSEVILLE</v>
      </c>
      <c r="I8319" s="11" t="str">
        <f>VLOOKUP(F8319,Sheet1!$A$1:$E$2471,4,FALSE)</f>
        <v>MN</v>
      </c>
      <c r="J8319" s="11" t="str">
        <f>VLOOKUP(F8319,Sheet1!$A$1:$E$2471,5,FALSE)</f>
        <v>55113-1308</v>
      </c>
      <c r="K8319" s="2">
        <v>319</v>
      </c>
      <c r="L8319" s="1">
        <v>43203</v>
      </c>
      <c r="M8319">
        <v>0</v>
      </c>
      <c r="N8319">
        <v>1</v>
      </c>
      <c r="P8319" t="s">
        <v>91</v>
      </c>
    </row>
    <row r="8320" spans="1:16" x14ac:dyDescent="0.25">
      <c r="A8320" s="13">
        <v>2230</v>
      </c>
      <c r="B8320" s="11" t="s">
        <v>1107</v>
      </c>
      <c r="C8320" t="s">
        <v>720</v>
      </c>
      <c r="D8320">
        <v>460</v>
      </c>
      <c r="E8320" t="s">
        <v>171</v>
      </c>
      <c r="F8320" t="s">
        <v>768</v>
      </c>
      <c r="G8320" s="11" t="str">
        <f>VLOOKUP(F8320,Sheet1!$A$1:$E$2471,2,FALSE)</f>
        <v xml:space="preserve">2625 PATTON RD </v>
      </c>
      <c r="H8320" s="11" t="str">
        <f>VLOOKUP(F8320,Sheet1!$A$1:$E$2471,3,FALSE)</f>
        <v>ROSEVILLE</v>
      </c>
      <c r="I8320" s="11" t="str">
        <f>VLOOKUP(F8320,Sheet1!$A$1:$E$2471,4,FALSE)</f>
        <v>MN</v>
      </c>
      <c r="J8320" s="11" t="str">
        <f>VLOOKUP(F8320,Sheet1!$A$1:$E$2471,5,FALSE)</f>
        <v>55113-1308</v>
      </c>
      <c r="K8320" s="2">
        <v>407</v>
      </c>
      <c r="L8320" s="1">
        <v>43259</v>
      </c>
      <c r="M8320">
        <v>0</v>
      </c>
      <c r="N8320">
        <v>1</v>
      </c>
      <c r="P8320" t="s">
        <v>91</v>
      </c>
    </row>
    <row r="8321" spans="1:16" x14ac:dyDescent="0.25">
      <c r="A8321" s="13">
        <v>2230</v>
      </c>
      <c r="B8321" s="11" t="s">
        <v>1107</v>
      </c>
      <c r="C8321" t="s">
        <v>720</v>
      </c>
      <c r="D8321">
        <v>460</v>
      </c>
      <c r="E8321" t="s">
        <v>171</v>
      </c>
      <c r="F8321" t="s">
        <v>2</v>
      </c>
      <c r="G8321" s="11" t="str">
        <f>VLOOKUP(F8321,Sheet1!$A$1:$E$2471,2,FALSE)</f>
        <v>BANKCARD CENTER PO BOX 982238</v>
      </c>
      <c r="H8321" s="11" t="str">
        <f>VLOOKUP(F8321,Sheet1!$A$1:$E$2471,3,FALSE)</f>
        <v>EL PASO</v>
      </c>
      <c r="I8321" s="11" t="str">
        <f>VLOOKUP(F8321,Sheet1!$A$1:$E$2471,4,FALSE)</f>
        <v>TX</v>
      </c>
      <c r="J8321" s="11" t="str">
        <f>VLOOKUP(F8321,Sheet1!$A$1:$E$2471,5,FALSE)</f>
        <v>79998-2238</v>
      </c>
      <c r="K8321" s="2">
        <v>237.92</v>
      </c>
      <c r="L8321" s="1">
        <v>43210</v>
      </c>
      <c r="M8321">
        <v>0</v>
      </c>
      <c r="N8321">
        <v>1</v>
      </c>
      <c r="P8321" t="s">
        <v>91</v>
      </c>
    </row>
    <row r="8322" spans="1:16" x14ac:dyDescent="0.25">
      <c r="A8322" s="13">
        <v>2230</v>
      </c>
      <c r="B8322" s="11" t="s">
        <v>1107</v>
      </c>
      <c r="C8322" t="s">
        <v>720</v>
      </c>
      <c r="D8322">
        <v>460</v>
      </c>
      <c r="E8322" t="s">
        <v>171</v>
      </c>
      <c r="F8322" t="s">
        <v>713</v>
      </c>
      <c r="G8322" s="11" t="str">
        <f>VLOOKUP(F8322,Sheet1!$A$1:$E$2471,2,FALSE)</f>
        <v xml:space="preserve">4252 SE INTERNATIONAL WAY, SUITE G </v>
      </c>
      <c r="H8322" s="11" t="str">
        <f>VLOOKUP(F8322,Sheet1!$A$1:$E$2471,3,FALSE)</f>
        <v>MILWAUKIE</v>
      </c>
      <c r="I8322" s="11" t="str">
        <f>VLOOKUP(F8322,Sheet1!$A$1:$E$2471,4,FALSE)</f>
        <v>OR</v>
      </c>
      <c r="J8322" s="11" t="str">
        <f>VLOOKUP(F8322,Sheet1!$A$1:$E$2471,5,FALSE)</f>
        <v>97222</v>
      </c>
      <c r="K8322" s="2">
        <v>4263</v>
      </c>
      <c r="L8322" s="1">
        <v>43210</v>
      </c>
      <c r="M8322">
        <v>100120151</v>
      </c>
      <c r="N8322">
        <v>1</v>
      </c>
      <c r="P8322" t="s">
        <v>91</v>
      </c>
    </row>
    <row r="8323" spans="1:16" x14ac:dyDescent="0.25">
      <c r="A8323" s="13">
        <v>2230</v>
      </c>
      <c r="B8323" s="11" t="s">
        <v>1107</v>
      </c>
      <c r="C8323" t="s">
        <v>720</v>
      </c>
      <c r="D8323">
        <v>460</v>
      </c>
      <c r="E8323" t="s">
        <v>171</v>
      </c>
      <c r="F8323" t="s">
        <v>713</v>
      </c>
      <c r="G8323" s="11" t="str">
        <f>VLOOKUP(F8323,Sheet1!$A$1:$E$2471,2,FALSE)</f>
        <v xml:space="preserve">4252 SE INTERNATIONAL WAY, SUITE G </v>
      </c>
      <c r="H8323" s="11" t="str">
        <f>VLOOKUP(F8323,Sheet1!$A$1:$E$2471,3,FALSE)</f>
        <v>MILWAUKIE</v>
      </c>
      <c r="I8323" s="11" t="str">
        <f>VLOOKUP(F8323,Sheet1!$A$1:$E$2471,4,FALSE)</f>
        <v>OR</v>
      </c>
      <c r="J8323" s="11" t="str">
        <f>VLOOKUP(F8323,Sheet1!$A$1:$E$2471,5,FALSE)</f>
        <v>97222</v>
      </c>
      <c r="K8323" s="2">
        <v>4988</v>
      </c>
      <c r="L8323" s="1">
        <v>43210</v>
      </c>
      <c r="M8323">
        <v>100120151</v>
      </c>
      <c r="N8323">
        <v>1</v>
      </c>
      <c r="P8323" t="s">
        <v>91</v>
      </c>
    </row>
    <row r="8324" spans="1:16" x14ac:dyDescent="0.25">
      <c r="A8324" s="13">
        <v>2230</v>
      </c>
      <c r="B8324" s="11" t="s">
        <v>1107</v>
      </c>
      <c r="C8324" t="s">
        <v>720</v>
      </c>
      <c r="D8324">
        <v>460</v>
      </c>
      <c r="E8324" t="s">
        <v>171</v>
      </c>
      <c r="F8324" t="s">
        <v>772</v>
      </c>
      <c r="G8324" s="11" t="str">
        <f>VLOOKUP(F8324,Sheet1!$A$1:$E$2471,2,FALSE)</f>
        <v>BOUNDLESS AT 7490 SW Bridegeport Road</v>
      </c>
      <c r="H8324" s="11" t="str">
        <f>VLOOKUP(F8324,Sheet1!$A$1:$E$2471,3,FALSE)</f>
        <v>Portland</v>
      </c>
      <c r="I8324" s="11" t="str">
        <f>VLOOKUP(F8324,Sheet1!$A$1:$E$2471,4,FALSE)</f>
        <v>OR</v>
      </c>
      <c r="J8324" s="11" t="str">
        <f>VLOOKUP(F8324,Sheet1!$A$1:$E$2471,5,FALSE)</f>
        <v>97224</v>
      </c>
      <c r="K8324" s="2">
        <v>5790</v>
      </c>
      <c r="L8324" s="1">
        <v>43238</v>
      </c>
      <c r="M8324">
        <v>100120317</v>
      </c>
      <c r="N8324">
        <v>1</v>
      </c>
      <c r="P8324" t="s">
        <v>91</v>
      </c>
    </row>
    <row r="8325" spans="1:16" x14ac:dyDescent="0.25">
      <c r="A8325" s="13">
        <v>2230</v>
      </c>
      <c r="B8325" s="11" t="s">
        <v>1107</v>
      </c>
      <c r="C8325" t="s">
        <v>720</v>
      </c>
      <c r="D8325">
        <v>460</v>
      </c>
      <c r="E8325" t="s">
        <v>171</v>
      </c>
      <c r="F8325" t="s">
        <v>770</v>
      </c>
      <c r="G8325" s="11" t="str">
        <f>VLOOKUP(F8325,Sheet1!$A$1:$E$2471,2,FALSE)</f>
        <v xml:space="preserve">PO BOX 260 </v>
      </c>
      <c r="H8325" s="11" t="str">
        <f>VLOOKUP(F8325,Sheet1!$A$1:$E$2471,3,FALSE)</f>
        <v>RIFTON</v>
      </c>
      <c r="I8325" s="11" t="str">
        <f>VLOOKUP(F8325,Sheet1!$A$1:$E$2471,4,FALSE)</f>
        <v>NY</v>
      </c>
      <c r="J8325" s="11" t="str">
        <f>VLOOKUP(F8325,Sheet1!$A$1:$E$2471,5,FALSE)</f>
        <v>12471</v>
      </c>
      <c r="K8325" s="2">
        <v>1657.5</v>
      </c>
      <c r="L8325" s="1">
        <v>43259</v>
      </c>
      <c r="M8325">
        <v>0</v>
      </c>
      <c r="N8325">
        <v>1</v>
      </c>
      <c r="P8325" t="s">
        <v>91</v>
      </c>
    </row>
    <row r="8326" spans="1:16" x14ac:dyDescent="0.25">
      <c r="A8326" s="13">
        <v>2230</v>
      </c>
      <c r="B8326" s="11" t="s">
        <v>1107</v>
      </c>
      <c r="C8326" t="s">
        <v>720</v>
      </c>
      <c r="D8326">
        <v>460</v>
      </c>
      <c r="E8326" t="s">
        <v>171</v>
      </c>
      <c r="F8326" t="s">
        <v>773</v>
      </c>
      <c r="G8326" s="11" t="str">
        <f>VLOOKUP(F8326,Sheet1!$A$1:$E$2471,2,FALSE)</f>
        <v xml:space="preserve">15 SOUTH SECOND STREET </v>
      </c>
      <c r="H8326" s="11" t="str">
        <f>VLOOKUP(F8326,Sheet1!$A$1:$E$2471,3,FALSE)</f>
        <v>DOLGEVILLE</v>
      </c>
      <c r="I8326" s="11" t="str">
        <f>VLOOKUP(F8326,Sheet1!$A$1:$E$2471,4,FALSE)</f>
        <v>NY</v>
      </c>
      <c r="J8326" s="11" t="str">
        <f>VLOOKUP(F8326,Sheet1!$A$1:$E$2471,5,FALSE)</f>
        <v>13329</v>
      </c>
      <c r="K8326" s="2">
        <v>2395.8000000000002</v>
      </c>
      <c r="L8326" s="1">
        <v>43259</v>
      </c>
      <c r="M8326">
        <v>100120418</v>
      </c>
      <c r="N8326">
        <v>1</v>
      </c>
      <c r="P8326" t="s">
        <v>91</v>
      </c>
    </row>
    <row r="8327" spans="1:16" x14ac:dyDescent="0.25">
      <c r="A8327" s="13">
        <v>2230</v>
      </c>
      <c r="B8327" s="11" t="s">
        <v>1107</v>
      </c>
      <c r="C8327" t="s">
        <v>720</v>
      </c>
      <c r="D8327">
        <v>460</v>
      </c>
      <c r="E8327" t="s">
        <v>171</v>
      </c>
      <c r="F8327" t="s">
        <v>2</v>
      </c>
      <c r="G8327" s="11" t="str">
        <f>VLOOKUP(F8327,Sheet1!$A$1:$E$2471,2,FALSE)</f>
        <v>BANKCARD CENTER PO BOX 982238</v>
      </c>
      <c r="H8327" s="11" t="str">
        <f>VLOOKUP(F8327,Sheet1!$A$1:$E$2471,3,FALSE)</f>
        <v>EL PASO</v>
      </c>
      <c r="I8327" s="11" t="str">
        <f>VLOOKUP(F8327,Sheet1!$A$1:$E$2471,4,FALSE)</f>
        <v>TX</v>
      </c>
      <c r="J8327" s="11" t="str">
        <f>VLOOKUP(F8327,Sheet1!$A$1:$E$2471,5,FALSE)</f>
        <v>79998-2238</v>
      </c>
      <c r="K8327" s="2">
        <v>119.88</v>
      </c>
      <c r="L8327" s="1">
        <v>43238</v>
      </c>
      <c r="M8327">
        <v>0</v>
      </c>
      <c r="N8327">
        <v>1</v>
      </c>
      <c r="P8327" t="s">
        <v>91</v>
      </c>
    </row>
    <row r="8328" spans="1:16" x14ac:dyDescent="0.25">
      <c r="A8328" s="13">
        <v>2230</v>
      </c>
      <c r="B8328" s="11" t="s">
        <v>1107</v>
      </c>
      <c r="C8328" t="s">
        <v>720</v>
      </c>
      <c r="D8328">
        <v>460</v>
      </c>
      <c r="E8328" t="s">
        <v>171</v>
      </c>
      <c r="F8328" t="s">
        <v>713</v>
      </c>
      <c r="G8328" s="11" t="str">
        <f>VLOOKUP(F8328,Sheet1!$A$1:$E$2471,2,FALSE)</f>
        <v xml:space="preserve">4252 SE INTERNATIONAL WAY, SUITE G </v>
      </c>
      <c r="H8328" s="11" t="str">
        <f>VLOOKUP(F8328,Sheet1!$A$1:$E$2471,3,FALSE)</f>
        <v>MILWAUKIE</v>
      </c>
      <c r="I8328" s="11" t="str">
        <f>VLOOKUP(F8328,Sheet1!$A$1:$E$2471,4,FALSE)</f>
        <v>OR</v>
      </c>
      <c r="J8328" s="11" t="str">
        <f>VLOOKUP(F8328,Sheet1!$A$1:$E$2471,5,FALSE)</f>
        <v>97222</v>
      </c>
      <c r="K8328" s="2">
        <v>4263</v>
      </c>
      <c r="L8328" s="1">
        <v>43259</v>
      </c>
      <c r="M8328">
        <v>100120421</v>
      </c>
      <c r="N8328">
        <v>1</v>
      </c>
      <c r="P8328" t="s">
        <v>91</v>
      </c>
    </row>
    <row r="8329" spans="1:16" x14ac:dyDescent="0.25">
      <c r="A8329" s="13">
        <v>2230</v>
      </c>
      <c r="B8329" s="11" t="s">
        <v>1107</v>
      </c>
      <c r="C8329" t="s">
        <v>720</v>
      </c>
      <c r="D8329">
        <v>460</v>
      </c>
      <c r="E8329" t="s">
        <v>171</v>
      </c>
      <c r="F8329" t="s">
        <v>713</v>
      </c>
      <c r="G8329" s="11" t="str">
        <f>VLOOKUP(F8329,Sheet1!$A$1:$E$2471,2,FALSE)</f>
        <v xml:space="preserve">4252 SE INTERNATIONAL WAY, SUITE G </v>
      </c>
      <c r="H8329" s="11" t="str">
        <f>VLOOKUP(F8329,Sheet1!$A$1:$E$2471,3,FALSE)</f>
        <v>MILWAUKIE</v>
      </c>
      <c r="I8329" s="11" t="str">
        <f>VLOOKUP(F8329,Sheet1!$A$1:$E$2471,4,FALSE)</f>
        <v>OR</v>
      </c>
      <c r="J8329" s="11" t="str">
        <f>VLOOKUP(F8329,Sheet1!$A$1:$E$2471,5,FALSE)</f>
        <v>97222</v>
      </c>
      <c r="K8329" s="2">
        <v>3800</v>
      </c>
      <c r="L8329" s="1">
        <v>43259</v>
      </c>
      <c r="M8329">
        <v>100120421</v>
      </c>
      <c r="N8329">
        <v>1</v>
      </c>
      <c r="P8329" t="s">
        <v>91</v>
      </c>
    </row>
    <row r="8330" spans="1:16" x14ac:dyDescent="0.25">
      <c r="A8330" s="13">
        <v>2230</v>
      </c>
      <c r="B8330" s="11" t="s">
        <v>1107</v>
      </c>
      <c r="C8330" t="s">
        <v>720</v>
      </c>
      <c r="D8330">
        <v>460</v>
      </c>
      <c r="E8330" t="s">
        <v>171</v>
      </c>
      <c r="F8330" t="s">
        <v>713</v>
      </c>
      <c r="G8330" s="11" t="str">
        <f>VLOOKUP(F8330,Sheet1!$A$1:$E$2471,2,FALSE)</f>
        <v xml:space="preserve">4252 SE INTERNATIONAL WAY, SUITE G </v>
      </c>
      <c r="H8330" s="11" t="str">
        <f>VLOOKUP(F8330,Sheet1!$A$1:$E$2471,3,FALSE)</f>
        <v>MILWAUKIE</v>
      </c>
      <c r="I8330" s="11" t="str">
        <f>VLOOKUP(F8330,Sheet1!$A$1:$E$2471,4,FALSE)</f>
        <v>OR</v>
      </c>
      <c r="J8330" s="11" t="str">
        <f>VLOOKUP(F8330,Sheet1!$A$1:$E$2471,5,FALSE)</f>
        <v>97222</v>
      </c>
      <c r="K8330" s="2">
        <v>4988</v>
      </c>
      <c r="L8330" s="1">
        <v>43259</v>
      </c>
      <c r="M8330">
        <v>100120421</v>
      </c>
      <c r="N8330">
        <v>1</v>
      </c>
      <c r="P8330" t="s">
        <v>91</v>
      </c>
    </row>
    <row r="8331" spans="1:16" x14ac:dyDescent="0.25">
      <c r="A8331" s="13">
        <v>2230</v>
      </c>
      <c r="B8331" s="11" t="s">
        <v>1107</v>
      </c>
      <c r="C8331" t="s">
        <v>720</v>
      </c>
      <c r="D8331">
        <v>460</v>
      </c>
      <c r="E8331" t="s">
        <v>171</v>
      </c>
      <c r="F8331" t="s">
        <v>770</v>
      </c>
      <c r="G8331" s="11" t="str">
        <f>VLOOKUP(F8331,Sheet1!$A$1:$E$2471,2,FALSE)</f>
        <v xml:space="preserve">PO BOX 260 </v>
      </c>
      <c r="H8331" s="11" t="str">
        <f>VLOOKUP(F8331,Sheet1!$A$1:$E$2471,3,FALSE)</f>
        <v>RIFTON</v>
      </c>
      <c r="I8331" s="11" t="str">
        <f>VLOOKUP(F8331,Sheet1!$A$1:$E$2471,4,FALSE)</f>
        <v>NY</v>
      </c>
      <c r="J8331" s="11" t="str">
        <f>VLOOKUP(F8331,Sheet1!$A$1:$E$2471,5,FALSE)</f>
        <v>12471</v>
      </c>
      <c r="K8331" s="2">
        <v>3638.25</v>
      </c>
      <c r="L8331" s="1">
        <v>43245</v>
      </c>
      <c r="M8331">
        <v>0</v>
      </c>
      <c r="N8331">
        <v>1</v>
      </c>
      <c r="P8331" t="s">
        <v>91</v>
      </c>
    </row>
    <row r="8332" spans="1:16" x14ac:dyDescent="0.25">
      <c r="A8332" s="13">
        <v>2230</v>
      </c>
      <c r="B8332" s="11" t="s">
        <v>1107</v>
      </c>
      <c r="C8332" t="s">
        <v>720</v>
      </c>
      <c r="D8332">
        <v>460</v>
      </c>
      <c r="E8332" t="s">
        <v>171</v>
      </c>
      <c r="F8332" t="s">
        <v>774</v>
      </c>
      <c r="G8332" s="11" t="str">
        <f>VLOOKUP(F8332,Sheet1!$A$1:$E$2471,2,FALSE)</f>
        <v xml:space="preserve">22600 - A LAMBERT ST., #708 </v>
      </c>
      <c r="H8332" s="11" t="str">
        <f>VLOOKUP(F8332,Sheet1!$A$1:$E$2471,3,FALSE)</f>
        <v>LAKE FOREST</v>
      </c>
      <c r="I8332" s="11" t="str">
        <f>VLOOKUP(F8332,Sheet1!$A$1:$E$2471,4,FALSE)</f>
        <v>CA</v>
      </c>
      <c r="J8332" s="11" t="str">
        <f>VLOOKUP(F8332,Sheet1!$A$1:$E$2471,5,FALSE)</f>
        <v>92630</v>
      </c>
      <c r="K8332" s="2">
        <v>511.92</v>
      </c>
      <c r="L8332" s="1">
        <v>43266</v>
      </c>
      <c r="M8332">
        <v>100120492</v>
      </c>
      <c r="N8332">
        <v>1</v>
      </c>
      <c r="P8332" t="s">
        <v>91</v>
      </c>
    </row>
    <row r="8333" spans="1:16" x14ac:dyDescent="0.25">
      <c r="A8333" s="13">
        <v>2230</v>
      </c>
      <c r="B8333" s="11" t="s">
        <v>1107</v>
      </c>
      <c r="C8333" t="s">
        <v>720</v>
      </c>
      <c r="D8333">
        <v>460</v>
      </c>
      <c r="E8333" t="s">
        <v>171</v>
      </c>
      <c r="F8333" t="s">
        <v>2</v>
      </c>
      <c r="G8333" s="11" t="str">
        <f>VLOOKUP(F8333,Sheet1!$A$1:$E$2471,2,FALSE)</f>
        <v>BANKCARD CENTER PO BOX 982238</v>
      </c>
      <c r="H8333" s="11" t="str">
        <f>VLOOKUP(F8333,Sheet1!$A$1:$E$2471,3,FALSE)</f>
        <v>EL PASO</v>
      </c>
      <c r="I8333" s="11" t="str">
        <f>VLOOKUP(F8333,Sheet1!$A$1:$E$2471,4,FALSE)</f>
        <v>TX</v>
      </c>
      <c r="J8333" s="11" t="str">
        <f>VLOOKUP(F8333,Sheet1!$A$1:$E$2471,5,FALSE)</f>
        <v>79998-2238</v>
      </c>
      <c r="K8333" s="2">
        <v>2247.9299999999998</v>
      </c>
      <c r="L8333" s="1">
        <v>43277</v>
      </c>
      <c r="M8333">
        <v>0</v>
      </c>
      <c r="N8333">
        <v>1</v>
      </c>
      <c r="P8333" t="s">
        <v>91</v>
      </c>
    </row>
    <row r="8334" spans="1:16" x14ac:dyDescent="0.25">
      <c r="A8334" s="13">
        <v>2230</v>
      </c>
      <c r="B8334" s="11" t="s">
        <v>1107</v>
      </c>
      <c r="C8334" t="s">
        <v>720</v>
      </c>
      <c r="D8334">
        <v>460</v>
      </c>
      <c r="E8334" t="s">
        <v>171</v>
      </c>
      <c r="F8334" t="s">
        <v>2</v>
      </c>
      <c r="G8334" s="11" t="str">
        <f>VLOOKUP(F8334,Sheet1!$A$1:$E$2471,2,FALSE)</f>
        <v>BANKCARD CENTER PO BOX 982238</v>
      </c>
      <c r="H8334" s="11" t="str">
        <f>VLOOKUP(F8334,Sheet1!$A$1:$E$2471,3,FALSE)</f>
        <v>EL PASO</v>
      </c>
      <c r="I8334" s="11" t="str">
        <f>VLOOKUP(F8334,Sheet1!$A$1:$E$2471,4,FALSE)</f>
        <v>TX</v>
      </c>
      <c r="J8334" s="11" t="str">
        <f>VLOOKUP(F8334,Sheet1!$A$1:$E$2471,5,FALSE)</f>
        <v>79998-2238</v>
      </c>
      <c r="K8334" s="2">
        <v>412.62</v>
      </c>
      <c r="L8334" s="1">
        <v>43271</v>
      </c>
      <c r="M8334">
        <v>0</v>
      </c>
      <c r="N8334">
        <v>1</v>
      </c>
      <c r="P8334" t="s">
        <v>91</v>
      </c>
    </row>
    <row r="8335" spans="1:16" x14ac:dyDescent="0.25">
      <c r="A8335" s="13">
        <v>2230</v>
      </c>
      <c r="B8335" s="11" t="s">
        <v>1107</v>
      </c>
      <c r="C8335" t="s">
        <v>720</v>
      </c>
      <c r="D8335">
        <v>460</v>
      </c>
      <c r="E8335" t="s">
        <v>171</v>
      </c>
      <c r="F8335" t="s">
        <v>2</v>
      </c>
      <c r="G8335" s="11" t="str">
        <f>VLOOKUP(F8335,Sheet1!$A$1:$E$2471,2,FALSE)</f>
        <v>BANKCARD CENTER PO BOX 982238</v>
      </c>
      <c r="H8335" s="11" t="str">
        <f>VLOOKUP(F8335,Sheet1!$A$1:$E$2471,3,FALSE)</f>
        <v>EL PASO</v>
      </c>
      <c r="I8335" s="11" t="str">
        <f>VLOOKUP(F8335,Sheet1!$A$1:$E$2471,4,FALSE)</f>
        <v>TX</v>
      </c>
      <c r="J8335" s="11" t="str">
        <f>VLOOKUP(F8335,Sheet1!$A$1:$E$2471,5,FALSE)</f>
        <v>79998-2238</v>
      </c>
      <c r="K8335" s="2">
        <v>64.56</v>
      </c>
      <c r="L8335" s="1">
        <v>43271</v>
      </c>
      <c r="M8335">
        <v>0</v>
      </c>
      <c r="N8335">
        <v>1</v>
      </c>
      <c r="P8335" t="s">
        <v>91</v>
      </c>
    </row>
    <row r="8336" spans="1:16" x14ac:dyDescent="0.25">
      <c r="A8336" s="13">
        <v>2230</v>
      </c>
      <c r="B8336" s="11" t="s">
        <v>1107</v>
      </c>
      <c r="C8336" t="s">
        <v>720</v>
      </c>
      <c r="D8336">
        <v>460</v>
      </c>
      <c r="E8336" t="s">
        <v>171</v>
      </c>
      <c r="F8336" t="s">
        <v>713</v>
      </c>
      <c r="G8336" s="11" t="str">
        <f>VLOOKUP(F8336,Sheet1!$A$1:$E$2471,2,FALSE)</f>
        <v xml:space="preserve">4252 SE INTERNATIONAL WAY, SUITE G </v>
      </c>
      <c r="H8336" s="11" t="str">
        <f>VLOOKUP(F8336,Sheet1!$A$1:$E$2471,3,FALSE)</f>
        <v>MILWAUKIE</v>
      </c>
      <c r="I8336" s="11" t="str">
        <f>VLOOKUP(F8336,Sheet1!$A$1:$E$2471,4,FALSE)</f>
        <v>OR</v>
      </c>
      <c r="J8336" s="11" t="str">
        <f>VLOOKUP(F8336,Sheet1!$A$1:$E$2471,5,FALSE)</f>
        <v>97222</v>
      </c>
      <c r="K8336" s="2">
        <v>4263</v>
      </c>
      <c r="L8336" s="1">
        <v>43273</v>
      </c>
      <c r="M8336">
        <v>100120552</v>
      </c>
      <c r="N8336">
        <v>1</v>
      </c>
      <c r="P8336" t="s">
        <v>91</v>
      </c>
    </row>
    <row r="8337" spans="1:16" x14ac:dyDescent="0.25">
      <c r="A8337" s="13">
        <v>2230</v>
      </c>
      <c r="B8337" s="11" t="s">
        <v>1107</v>
      </c>
      <c r="C8337" t="s">
        <v>720</v>
      </c>
      <c r="D8337">
        <v>460</v>
      </c>
      <c r="E8337" t="s">
        <v>171</v>
      </c>
      <c r="F8337" t="s">
        <v>713</v>
      </c>
      <c r="G8337" s="11" t="str">
        <f>VLOOKUP(F8337,Sheet1!$A$1:$E$2471,2,FALSE)</f>
        <v xml:space="preserve">4252 SE INTERNATIONAL WAY, SUITE G </v>
      </c>
      <c r="H8337" s="11" t="str">
        <f>VLOOKUP(F8337,Sheet1!$A$1:$E$2471,3,FALSE)</f>
        <v>MILWAUKIE</v>
      </c>
      <c r="I8337" s="11" t="str">
        <f>VLOOKUP(F8337,Sheet1!$A$1:$E$2471,4,FALSE)</f>
        <v>OR</v>
      </c>
      <c r="J8337" s="11" t="str">
        <f>VLOOKUP(F8337,Sheet1!$A$1:$E$2471,5,FALSE)</f>
        <v>97222</v>
      </c>
      <c r="K8337" s="2">
        <v>4263</v>
      </c>
      <c r="L8337" s="1">
        <v>43273</v>
      </c>
      <c r="M8337">
        <v>100120552</v>
      </c>
      <c r="N8337">
        <v>1</v>
      </c>
      <c r="P8337" t="s">
        <v>91</v>
      </c>
    </row>
    <row r="8338" spans="1:16" x14ac:dyDescent="0.25">
      <c r="A8338" s="13">
        <v>2230</v>
      </c>
      <c r="B8338" s="11" t="s">
        <v>1107</v>
      </c>
      <c r="C8338" t="s">
        <v>720</v>
      </c>
      <c r="D8338">
        <v>460</v>
      </c>
      <c r="E8338" t="s">
        <v>171</v>
      </c>
      <c r="F8338" t="s">
        <v>770</v>
      </c>
      <c r="G8338" s="11" t="str">
        <f>VLOOKUP(F8338,Sheet1!$A$1:$E$2471,2,FALSE)</f>
        <v xml:space="preserve">PO BOX 260 </v>
      </c>
      <c r="H8338" s="11" t="str">
        <f>VLOOKUP(F8338,Sheet1!$A$1:$E$2471,3,FALSE)</f>
        <v>RIFTON</v>
      </c>
      <c r="I8338" s="11" t="str">
        <f>VLOOKUP(F8338,Sheet1!$A$1:$E$2471,4,FALSE)</f>
        <v>NY</v>
      </c>
      <c r="J8338" s="11" t="str">
        <f>VLOOKUP(F8338,Sheet1!$A$1:$E$2471,5,FALSE)</f>
        <v>12471</v>
      </c>
      <c r="K8338" s="2">
        <v>7056</v>
      </c>
      <c r="L8338" s="1">
        <v>43266</v>
      </c>
      <c r="M8338">
        <v>0</v>
      </c>
      <c r="N8338">
        <v>1</v>
      </c>
      <c r="P8338" t="s">
        <v>91</v>
      </c>
    </row>
    <row r="8339" spans="1:16" x14ac:dyDescent="0.25">
      <c r="A8339" s="13">
        <v>2230</v>
      </c>
      <c r="B8339" s="11" t="s">
        <v>1107</v>
      </c>
      <c r="C8339" t="s">
        <v>720</v>
      </c>
      <c r="D8339">
        <v>460</v>
      </c>
      <c r="E8339" t="s">
        <v>171</v>
      </c>
      <c r="F8339" t="s">
        <v>770</v>
      </c>
      <c r="G8339" s="11" t="str">
        <f>VLOOKUP(F8339,Sheet1!$A$1:$E$2471,2,FALSE)</f>
        <v xml:space="preserve">PO BOX 260 </v>
      </c>
      <c r="H8339" s="11" t="str">
        <f>VLOOKUP(F8339,Sheet1!$A$1:$E$2471,3,FALSE)</f>
        <v>RIFTON</v>
      </c>
      <c r="I8339" s="11" t="str">
        <f>VLOOKUP(F8339,Sheet1!$A$1:$E$2471,4,FALSE)</f>
        <v>NY</v>
      </c>
      <c r="J8339" s="11" t="str">
        <f>VLOOKUP(F8339,Sheet1!$A$1:$E$2471,5,FALSE)</f>
        <v>12471</v>
      </c>
      <c r="K8339" s="2">
        <v>1702.5</v>
      </c>
      <c r="L8339" s="1">
        <v>43266</v>
      </c>
      <c r="M8339">
        <v>0</v>
      </c>
      <c r="N8339">
        <v>1</v>
      </c>
      <c r="P8339" t="s">
        <v>91</v>
      </c>
    </row>
    <row r="8340" spans="1:16" x14ac:dyDescent="0.25">
      <c r="A8340" s="13">
        <v>2230</v>
      </c>
      <c r="B8340" s="11" t="s">
        <v>1107</v>
      </c>
      <c r="C8340" t="s">
        <v>720</v>
      </c>
      <c r="D8340">
        <v>470</v>
      </c>
      <c r="E8340" t="s">
        <v>264</v>
      </c>
      <c r="F8340" t="s">
        <v>358</v>
      </c>
      <c r="G8340" s="11" t="str">
        <f>VLOOKUP(F8340,Sheet1!$A$1:$E$2471,2,FALSE)</f>
        <v xml:space="preserve">ONE DELL WAY, RRB-BOX </v>
      </c>
      <c r="H8340" s="11" t="str">
        <f>VLOOKUP(F8340,Sheet1!$A$1:$E$2471,3,FALSE)</f>
        <v>ROUND ROCK</v>
      </c>
      <c r="I8340" s="11" t="str">
        <f>VLOOKUP(F8340,Sheet1!$A$1:$E$2471,4,FALSE)</f>
        <v>TX</v>
      </c>
      <c r="J8340" s="11" t="str">
        <f>VLOOKUP(F8340,Sheet1!$A$1:$E$2471,5,FALSE)</f>
        <v>78682-0000</v>
      </c>
      <c r="K8340" s="2">
        <v>25.54</v>
      </c>
      <c r="L8340" s="1">
        <v>43175</v>
      </c>
      <c r="M8340">
        <v>100119997</v>
      </c>
      <c r="N8340">
        <v>1</v>
      </c>
      <c r="P8340" t="s">
        <v>91</v>
      </c>
    </row>
    <row r="8341" spans="1:16" x14ac:dyDescent="0.25">
      <c r="A8341" s="13">
        <v>2230</v>
      </c>
      <c r="B8341" s="11" t="s">
        <v>1107</v>
      </c>
      <c r="C8341" t="s">
        <v>720</v>
      </c>
      <c r="D8341">
        <v>470</v>
      </c>
      <c r="E8341" t="s">
        <v>264</v>
      </c>
      <c r="F8341" t="s">
        <v>2</v>
      </c>
      <c r="G8341" s="11" t="str">
        <f>VLOOKUP(F8341,Sheet1!$A$1:$E$2471,2,FALSE)</f>
        <v>BANKCARD CENTER PO BOX 982238</v>
      </c>
      <c r="H8341" s="11" t="str">
        <f>VLOOKUP(F8341,Sheet1!$A$1:$E$2471,3,FALSE)</f>
        <v>EL PASO</v>
      </c>
      <c r="I8341" s="11" t="str">
        <f>VLOOKUP(F8341,Sheet1!$A$1:$E$2471,4,FALSE)</f>
        <v>TX</v>
      </c>
      <c r="J8341" s="11" t="str">
        <f>VLOOKUP(F8341,Sheet1!$A$1:$E$2471,5,FALSE)</f>
        <v>79998-2238</v>
      </c>
      <c r="K8341" s="2">
        <v>9228.98</v>
      </c>
      <c r="L8341" s="1">
        <v>43277</v>
      </c>
      <c r="M8341">
        <v>0</v>
      </c>
      <c r="N8341">
        <v>1</v>
      </c>
      <c r="P8341" t="s">
        <v>91</v>
      </c>
    </row>
    <row r="8342" spans="1:16" x14ac:dyDescent="0.25">
      <c r="A8342" s="13">
        <v>2230</v>
      </c>
      <c r="B8342" s="11" t="s">
        <v>1107</v>
      </c>
      <c r="C8342" t="s">
        <v>720</v>
      </c>
      <c r="D8342">
        <v>480</v>
      </c>
      <c r="E8342" t="s">
        <v>250</v>
      </c>
      <c r="F8342" t="s">
        <v>2</v>
      </c>
      <c r="G8342" s="11" t="str">
        <f>VLOOKUP(F8342,Sheet1!$A$1:$E$2471,2,FALSE)</f>
        <v>BANKCARD CENTER PO BOX 982238</v>
      </c>
      <c r="H8342" s="11" t="str">
        <f>VLOOKUP(F8342,Sheet1!$A$1:$E$2471,3,FALSE)</f>
        <v>EL PASO</v>
      </c>
      <c r="I8342" s="11" t="str">
        <f>VLOOKUP(F8342,Sheet1!$A$1:$E$2471,4,FALSE)</f>
        <v>TX</v>
      </c>
      <c r="J8342" s="11" t="str">
        <f>VLOOKUP(F8342,Sheet1!$A$1:$E$2471,5,FALSE)</f>
        <v>79998-2238</v>
      </c>
      <c r="K8342" s="2">
        <v>101</v>
      </c>
      <c r="L8342" s="1">
        <v>43047</v>
      </c>
      <c r="M8342">
        <v>0</v>
      </c>
      <c r="N8342">
        <v>1</v>
      </c>
      <c r="P8342" t="s">
        <v>91</v>
      </c>
    </row>
    <row r="8343" spans="1:16" x14ac:dyDescent="0.25">
      <c r="A8343" s="13">
        <v>2230</v>
      </c>
      <c r="B8343" s="11" t="s">
        <v>1107</v>
      </c>
      <c r="C8343" t="s">
        <v>720</v>
      </c>
      <c r="D8343">
        <v>480</v>
      </c>
      <c r="E8343" t="s">
        <v>250</v>
      </c>
      <c r="F8343" t="s">
        <v>172</v>
      </c>
      <c r="G8343" s="11" t="str">
        <f>VLOOKUP(F8343,Sheet1!$A$1:$E$2471,2,FALSE)</f>
        <v xml:space="preserve">PO BOX 846095 </v>
      </c>
      <c r="H8343" s="11" t="str">
        <f>VLOOKUP(F8343,Sheet1!$A$1:$E$2471,3,FALSE)</f>
        <v>DALLAS</v>
      </c>
      <c r="I8343" s="11" t="str">
        <f>VLOOKUP(F8343,Sheet1!$A$1:$E$2471,4,FALSE)</f>
        <v>TX</v>
      </c>
      <c r="J8343" s="11" t="str">
        <f>VLOOKUP(F8343,Sheet1!$A$1:$E$2471,5,FALSE)</f>
        <v>75284-6095</v>
      </c>
      <c r="K8343" s="2">
        <v>779</v>
      </c>
      <c r="L8343" s="1">
        <v>43105</v>
      </c>
      <c r="M8343">
        <v>0</v>
      </c>
      <c r="N8343">
        <v>1</v>
      </c>
      <c r="P8343" t="s">
        <v>91</v>
      </c>
    </row>
    <row r="8344" spans="1:16" x14ac:dyDescent="0.25">
      <c r="A8344" s="13">
        <v>2230</v>
      </c>
      <c r="B8344" s="11" t="s">
        <v>1107</v>
      </c>
      <c r="C8344" t="s">
        <v>720</v>
      </c>
      <c r="D8344">
        <v>480</v>
      </c>
      <c r="E8344" t="s">
        <v>250</v>
      </c>
      <c r="F8344" t="s">
        <v>358</v>
      </c>
      <c r="G8344" s="11" t="str">
        <f>VLOOKUP(F8344,Sheet1!$A$1:$E$2471,2,FALSE)</f>
        <v xml:space="preserve">ONE DELL WAY, RRB-BOX </v>
      </c>
      <c r="H8344" s="11" t="str">
        <f>VLOOKUP(F8344,Sheet1!$A$1:$E$2471,3,FALSE)</f>
        <v>ROUND ROCK</v>
      </c>
      <c r="I8344" s="11" t="str">
        <f>VLOOKUP(F8344,Sheet1!$A$1:$E$2471,4,FALSE)</f>
        <v>TX</v>
      </c>
      <c r="J8344" s="11" t="str">
        <f>VLOOKUP(F8344,Sheet1!$A$1:$E$2471,5,FALSE)</f>
        <v>78682-0000</v>
      </c>
      <c r="K8344" s="2">
        <v>273.77</v>
      </c>
      <c r="L8344" s="1">
        <v>43161</v>
      </c>
      <c r="M8344">
        <v>100119911</v>
      </c>
      <c r="N8344">
        <v>1</v>
      </c>
      <c r="P8344" t="s">
        <v>91</v>
      </c>
    </row>
    <row r="8345" spans="1:16" x14ac:dyDescent="0.25">
      <c r="A8345" s="13">
        <v>2230</v>
      </c>
      <c r="B8345" s="11" t="s">
        <v>1107</v>
      </c>
      <c r="C8345" t="s">
        <v>720</v>
      </c>
      <c r="D8345">
        <v>480</v>
      </c>
      <c r="E8345" t="s">
        <v>250</v>
      </c>
      <c r="F8345" t="s">
        <v>358</v>
      </c>
      <c r="G8345" s="11" t="str">
        <f>VLOOKUP(F8345,Sheet1!$A$1:$E$2471,2,FALSE)</f>
        <v xml:space="preserve">ONE DELL WAY, RRB-BOX </v>
      </c>
      <c r="H8345" s="11" t="str">
        <f>VLOOKUP(F8345,Sheet1!$A$1:$E$2471,3,FALSE)</f>
        <v>ROUND ROCK</v>
      </c>
      <c r="I8345" s="11" t="str">
        <f>VLOOKUP(F8345,Sheet1!$A$1:$E$2471,4,FALSE)</f>
        <v>TX</v>
      </c>
      <c r="J8345" s="11" t="str">
        <f>VLOOKUP(F8345,Sheet1!$A$1:$E$2471,5,FALSE)</f>
        <v>78682-0000</v>
      </c>
      <c r="K8345" s="2">
        <v>241.06</v>
      </c>
      <c r="L8345" s="1">
        <v>43175</v>
      </c>
      <c r="M8345">
        <v>100119997</v>
      </c>
      <c r="N8345">
        <v>1</v>
      </c>
      <c r="P8345" t="s">
        <v>91</v>
      </c>
    </row>
    <row r="8346" spans="1:16" x14ac:dyDescent="0.25">
      <c r="A8346" s="13">
        <v>2230</v>
      </c>
      <c r="B8346" s="11" t="s">
        <v>1107</v>
      </c>
      <c r="C8346" t="s">
        <v>720</v>
      </c>
      <c r="D8346">
        <v>480</v>
      </c>
      <c r="E8346" t="s">
        <v>250</v>
      </c>
      <c r="F8346" t="s">
        <v>172</v>
      </c>
      <c r="G8346" s="11" t="str">
        <f>VLOOKUP(F8346,Sheet1!$A$1:$E$2471,2,FALSE)</f>
        <v xml:space="preserve">PO BOX 846095 </v>
      </c>
      <c r="H8346" s="11" t="str">
        <f>VLOOKUP(F8346,Sheet1!$A$1:$E$2471,3,FALSE)</f>
        <v>DALLAS</v>
      </c>
      <c r="I8346" s="11" t="str">
        <f>VLOOKUP(F8346,Sheet1!$A$1:$E$2471,4,FALSE)</f>
        <v>TX</v>
      </c>
      <c r="J8346" s="11" t="str">
        <f>VLOOKUP(F8346,Sheet1!$A$1:$E$2471,5,FALSE)</f>
        <v>75284-6095</v>
      </c>
      <c r="K8346" s="2">
        <v>597</v>
      </c>
      <c r="L8346" s="1">
        <v>43278</v>
      </c>
      <c r="M8346">
        <v>0</v>
      </c>
      <c r="N8346">
        <v>1</v>
      </c>
      <c r="P8346" t="s">
        <v>91</v>
      </c>
    </row>
    <row r="8347" spans="1:16" x14ac:dyDescent="0.25">
      <c r="A8347" s="13">
        <v>2230</v>
      </c>
      <c r="B8347" s="11" t="s">
        <v>1107</v>
      </c>
      <c r="C8347" t="s">
        <v>720</v>
      </c>
      <c r="D8347">
        <v>480</v>
      </c>
      <c r="E8347" t="s">
        <v>250</v>
      </c>
      <c r="F8347" t="s">
        <v>172</v>
      </c>
      <c r="G8347" s="11" t="str">
        <f>VLOOKUP(F8347,Sheet1!$A$1:$E$2471,2,FALSE)</f>
        <v xml:space="preserve">PO BOX 846095 </v>
      </c>
      <c r="H8347" s="11" t="str">
        <f>VLOOKUP(F8347,Sheet1!$A$1:$E$2471,3,FALSE)</f>
        <v>DALLAS</v>
      </c>
      <c r="I8347" s="11" t="str">
        <f>VLOOKUP(F8347,Sheet1!$A$1:$E$2471,4,FALSE)</f>
        <v>TX</v>
      </c>
      <c r="J8347" s="11" t="str">
        <f>VLOOKUP(F8347,Sheet1!$A$1:$E$2471,5,FALSE)</f>
        <v>75284-6095</v>
      </c>
      <c r="K8347" s="2">
        <v>3940</v>
      </c>
      <c r="L8347" s="1">
        <v>43278</v>
      </c>
      <c r="M8347">
        <v>0</v>
      </c>
      <c r="N8347">
        <v>1</v>
      </c>
      <c r="P8347" t="s">
        <v>91</v>
      </c>
    </row>
    <row r="8348" spans="1:16" x14ac:dyDescent="0.25">
      <c r="A8348" s="13">
        <v>2230</v>
      </c>
      <c r="B8348" s="11" t="s">
        <v>1107</v>
      </c>
      <c r="C8348" t="s">
        <v>720</v>
      </c>
      <c r="D8348">
        <v>480</v>
      </c>
      <c r="E8348" t="s">
        <v>250</v>
      </c>
      <c r="F8348" t="s">
        <v>172</v>
      </c>
      <c r="G8348" s="11" t="str">
        <f>VLOOKUP(F8348,Sheet1!$A$1:$E$2471,2,FALSE)</f>
        <v xml:space="preserve">PO BOX 846095 </v>
      </c>
      <c r="H8348" s="11" t="str">
        <f>VLOOKUP(F8348,Sheet1!$A$1:$E$2471,3,FALSE)</f>
        <v>DALLAS</v>
      </c>
      <c r="I8348" s="11" t="str">
        <f>VLOOKUP(F8348,Sheet1!$A$1:$E$2471,4,FALSE)</f>
        <v>TX</v>
      </c>
      <c r="J8348" s="11" t="str">
        <f>VLOOKUP(F8348,Sheet1!$A$1:$E$2471,5,FALSE)</f>
        <v>75284-6095</v>
      </c>
      <c r="K8348" s="2">
        <v>599</v>
      </c>
      <c r="L8348" s="1">
        <v>43278</v>
      </c>
      <c r="M8348">
        <v>0</v>
      </c>
      <c r="N8348">
        <v>1</v>
      </c>
      <c r="P8348" t="s">
        <v>91</v>
      </c>
    </row>
    <row r="8349" spans="1:16" x14ac:dyDescent="0.25">
      <c r="A8349" s="13">
        <v>2230</v>
      </c>
      <c r="B8349" s="11" t="s">
        <v>1107</v>
      </c>
      <c r="C8349" t="s">
        <v>720</v>
      </c>
      <c r="D8349">
        <v>310</v>
      </c>
      <c r="E8349" t="s">
        <v>106</v>
      </c>
      <c r="F8349" t="s">
        <v>723</v>
      </c>
      <c r="G8349" s="11" t="str">
        <f>VLOOKUP(F8349,Sheet1!$A$1:$E$2471,2,FALSE)</f>
        <v xml:space="preserve">7165 SW FIR LOOP SUITE 200 </v>
      </c>
      <c r="H8349" s="11" t="str">
        <f>VLOOKUP(F8349,Sheet1!$A$1:$E$2471,3,FALSE)</f>
        <v>TIGARD</v>
      </c>
      <c r="I8349" s="11" t="str">
        <f>VLOOKUP(F8349,Sheet1!$A$1:$E$2471,4,FALSE)</f>
        <v>OR</v>
      </c>
      <c r="J8349" s="11" t="str">
        <f>VLOOKUP(F8349,Sheet1!$A$1:$E$2471,5,FALSE)</f>
        <v>97223</v>
      </c>
      <c r="K8349" s="2">
        <v>50</v>
      </c>
      <c r="L8349" s="1">
        <v>43203</v>
      </c>
      <c r="M8349">
        <v>100120120</v>
      </c>
      <c r="N8349">
        <v>1</v>
      </c>
      <c r="P8349" t="s">
        <v>91</v>
      </c>
    </row>
    <row r="8350" spans="1:16" x14ac:dyDescent="0.25">
      <c r="A8350" s="13">
        <v>2230</v>
      </c>
      <c r="B8350" s="11" t="s">
        <v>1107</v>
      </c>
      <c r="C8350" t="s">
        <v>720</v>
      </c>
      <c r="D8350">
        <v>310</v>
      </c>
      <c r="E8350" t="s">
        <v>106</v>
      </c>
      <c r="F8350" t="s">
        <v>723</v>
      </c>
      <c r="G8350" s="11" t="str">
        <f>VLOOKUP(F8350,Sheet1!$A$1:$E$2471,2,FALSE)</f>
        <v xml:space="preserve">7165 SW FIR LOOP SUITE 200 </v>
      </c>
      <c r="H8350" s="11" t="str">
        <f>VLOOKUP(F8350,Sheet1!$A$1:$E$2471,3,FALSE)</f>
        <v>TIGARD</v>
      </c>
      <c r="I8350" s="11" t="str">
        <f>VLOOKUP(F8350,Sheet1!$A$1:$E$2471,4,FALSE)</f>
        <v>OR</v>
      </c>
      <c r="J8350" s="11" t="str">
        <f>VLOOKUP(F8350,Sheet1!$A$1:$E$2471,5,FALSE)</f>
        <v>97223</v>
      </c>
      <c r="K8350" s="2">
        <v>50</v>
      </c>
      <c r="L8350" s="1">
        <v>43217</v>
      </c>
      <c r="M8350">
        <v>100120188</v>
      </c>
      <c r="N8350">
        <v>1</v>
      </c>
      <c r="P8350" t="s">
        <v>91</v>
      </c>
    </row>
    <row r="8351" spans="1:16" x14ac:dyDescent="0.25">
      <c r="A8351" s="13">
        <v>2230</v>
      </c>
      <c r="B8351" s="11" t="s">
        <v>1107</v>
      </c>
      <c r="C8351" t="s">
        <v>720</v>
      </c>
      <c r="D8351">
        <v>324</v>
      </c>
      <c r="E8351" t="s">
        <v>132</v>
      </c>
      <c r="F8351" t="s">
        <v>2</v>
      </c>
      <c r="G8351" s="11" t="str">
        <f>VLOOKUP(F8351,Sheet1!$A$1:$E$2471,2,FALSE)</f>
        <v>BANKCARD CENTER PO BOX 982238</v>
      </c>
      <c r="H8351" s="11" t="str">
        <f>VLOOKUP(F8351,Sheet1!$A$1:$E$2471,3,FALSE)</f>
        <v>EL PASO</v>
      </c>
      <c r="I8351" s="11" t="str">
        <f>VLOOKUP(F8351,Sheet1!$A$1:$E$2471,4,FALSE)</f>
        <v>TX</v>
      </c>
      <c r="J8351" s="11" t="str">
        <f>VLOOKUP(F8351,Sheet1!$A$1:$E$2471,5,FALSE)</f>
        <v>79998-2238</v>
      </c>
      <c r="K8351" s="2">
        <v>2400</v>
      </c>
      <c r="L8351" s="1">
        <v>43105</v>
      </c>
      <c r="M8351">
        <v>0</v>
      </c>
      <c r="N8351">
        <v>1</v>
      </c>
      <c r="P8351" t="s">
        <v>91</v>
      </c>
    </row>
    <row r="8352" spans="1:16" x14ac:dyDescent="0.25">
      <c r="A8352" s="13">
        <v>2230</v>
      </c>
      <c r="B8352" s="11" t="s">
        <v>1107</v>
      </c>
      <c r="C8352" t="s">
        <v>720</v>
      </c>
      <c r="D8352">
        <v>341</v>
      </c>
      <c r="E8352" t="s">
        <v>89</v>
      </c>
      <c r="F8352" t="s">
        <v>2</v>
      </c>
      <c r="G8352" s="11" t="str">
        <f>VLOOKUP(F8352,Sheet1!$A$1:$E$2471,2,FALSE)</f>
        <v>BANKCARD CENTER PO BOX 982238</v>
      </c>
      <c r="H8352" s="11" t="str">
        <f>VLOOKUP(F8352,Sheet1!$A$1:$E$2471,3,FALSE)</f>
        <v>EL PASO</v>
      </c>
      <c r="I8352" s="11" t="str">
        <f>VLOOKUP(F8352,Sheet1!$A$1:$E$2471,4,FALSE)</f>
        <v>TX</v>
      </c>
      <c r="J8352" s="11" t="str">
        <f>VLOOKUP(F8352,Sheet1!$A$1:$E$2471,5,FALSE)</f>
        <v>79998-2238</v>
      </c>
      <c r="K8352" s="2">
        <v>361.88</v>
      </c>
      <c r="L8352" s="1">
        <v>42998</v>
      </c>
      <c r="M8352">
        <v>0</v>
      </c>
      <c r="N8352">
        <v>1</v>
      </c>
      <c r="P8352" t="s">
        <v>91</v>
      </c>
    </row>
    <row r="8353" spans="1:16" x14ac:dyDescent="0.25">
      <c r="A8353" s="13">
        <v>2230</v>
      </c>
      <c r="B8353" s="11" t="s">
        <v>1107</v>
      </c>
      <c r="C8353" t="s">
        <v>720</v>
      </c>
      <c r="D8353">
        <v>341</v>
      </c>
      <c r="E8353" t="s">
        <v>89</v>
      </c>
      <c r="F8353" t="s">
        <v>576</v>
      </c>
      <c r="G8353" s="11" t="str">
        <f>VLOOKUP(F8353,Sheet1!$A$1:$E$2471,2,FALSE)</f>
        <v>..</v>
      </c>
      <c r="H8353" s="11" t="str">
        <f>VLOOKUP(F8353,Sheet1!$A$1:$E$2471,3,FALSE)</f>
        <v>PORTLAND</v>
      </c>
      <c r="I8353" s="11" t="str">
        <f>VLOOKUP(F8353,Sheet1!$A$1:$E$2471,4,FALSE)</f>
        <v>OR</v>
      </c>
      <c r="J8353" s="11" t="str">
        <f>VLOOKUP(F8353,Sheet1!$A$1:$E$2471,5,FALSE)</f>
        <v>97215</v>
      </c>
      <c r="K8353" s="2">
        <v>144.07550000000001</v>
      </c>
      <c r="L8353" s="1">
        <v>43000</v>
      </c>
      <c r="M8353">
        <v>0</v>
      </c>
      <c r="N8353">
        <v>1</v>
      </c>
      <c r="P8353" t="s">
        <v>91</v>
      </c>
    </row>
    <row r="8354" spans="1:16" x14ac:dyDescent="0.25">
      <c r="A8354" s="13">
        <v>2230</v>
      </c>
      <c r="B8354" s="11" t="s">
        <v>1107</v>
      </c>
      <c r="C8354" t="s">
        <v>720</v>
      </c>
      <c r="D8354">
        <v>341</v>
      </c>
      <c r="E8354" t="s">
        <v>89</v>
      </c>
      <c r="F8354" t="s">
        <v>570</v>
      </c>
      <c r="G8354" s="11" t="str">
        <f>VLOOKUP(F8354,Sheet1!$A$1:$E$2471,2,FALSE)</f>
        <v>..</v>
      </c>
      <c r="H8354" s="11" t="str">
        <f>VLOOKUP(F8354,Sheet1!$A$1:$E$2471,3,FALSE)</f>
        <v>FOREST GROVE</v>
      </c>
      <c r="I8354" s="11" t="str">
        <f>VLOOKUP(F8354,Sheet1!$A$1:$E$2471,4,FALSE)</f>
        <v>OR</v>
      </c>
      <c r="J8354" s="11" t="str">
        <f>VLOOKUP(F8354,Sheet1!$A$1:$E$2471,5,FALSE)</f>
        <v>97116</v>
      </c>
      <c r="K8354" s="2">
        <v>83.995000000000005</v>
      </c>
      <c r="L8354" s="1">
        <v>43014</v>
      </c>
      <c r="M8354">
        <v>0</v>
      </c>
      <c r="N8354">
        <v>1</v>
      </c>
      <c r="P8354" t="s">
        <v>91</v>
      </c>
    </row>
    <row r="8355" spans="1:16" x14ac:dyDescent="0.25">
      <c r="A8355" s="13">
        <v>2230</v>
      </c>
      <c r="B8355" s="11" t="s">
        <v>1107</v>
      </c>
      <c r="C8355" t="s">
        <v>720</v>
      </c>
      <c r="D8355">
        <v>341</v>
      </c>
      <c r="E8355" t="s">
        <v>89</v>
      </c>
      <c r="F8355" t="s">
        <v>576</v>
      </c>
      <c r="G8355" s="11" t="str">
        <f>VLOOKUP(F8355,Sheet1!$A$1:$E$2471,2,FALSE)</f>
        <v>..</v>
      </c>
      <c r="H8355" s="11" t="str">
        <f>VLOOKUP(F8355,Sheet1!$A$1:$E$2471,3,FALSE)</f>
        <v>PORTLAND</v>
      </c>
      <c r="I8355" s="11" t="str">
        <f>VLOOKUP(F8355,Sheet1!$A$1:$E$2471,4,FALSE)</f>
        <v>OR</v>
      </c>
      <c r="J8355" s="11" t="str">
        <f>VLOOKUP(F8355,Sheet1!$A$1:$E$2471,5,FALSE)</f>
        <v>97215</v>
      </c>
      <c r="K8355" s="2">
        <v>534.73249999999996</v>
      </c>
      <c r="L8355" s="1">
        <v>43028</v>
      </c>
      <c r="M8355">
        <v>0</v>
      </c>
      <c r="N8355">
        <v>1</v>
      </c>
      <c r="P8355" t="s">
        <v>91</v>
      </c>
    </row>
    <row r="8356" spans="1:16" x14ac:dyDescent="0.25">
      <c r="A8356" s="13">
        <v>2230</v>
      </c>
      <c r="B8356" s="11" t="s">
        <v>1107</v>
      </c>
      <c r="C8356" t="s">
        <v>720</v>
      </c>
      <c r="D8356">
        <v>341</v>
      </c>
      <c r="E8356" t="s">
        <v>89</v>
      </c>
      <c r="F8356" t="s">
        <v>571</v>
      </c>
      <c r="G8356" s="11" t="str">
        <f>VLOOKUP(F8356,Sheet1!$A$1:$E$2471,2,FALSE)</f>
        <v>..</v>
      </c>
      <c r="H8356" s="11" t="str">
        <f>VLOOKUP(F8356,Sheet1!$A$1:$E$2471,3,FALSE)</f>
        <v>PORTLAND</v>
      </c>
      <c r="I8356" s="11" t="str">
        <f>VLOOKUP(F8356,Sheet1!$A$1:$E$2471,4,FALSE)</f>
        <v>OR</v>
      </c>
      <c r="J8356" s="11" t="str">
        <f>VLOOKUP(F8356,Sheet1!$A$1:$E$2471,5,FALSE)</f>
        <v>97219</v>
      </c>
      <c r="K8356" s="2">
        <v>246.1</v>
      </c>
      <c r="L8356" s="1">
        <v>43035</v>
      </c>
      <c r="M8356">
        <v>0</v>
      </c>
      <c r="N8356">
        <v>1</v>
      </c>
      <c r="P8356" t="s">
        <v>91</v>
      </c>
    </row>
    <row r="8357" spans="1:16" x14ac:dyDescent="0.25">
      <c r="A8357" s="13">
        <v>2230</v>
      </c>
      <c r="B8357" s="11" t="s">
        <v>1107</v>
      </c>
      <c r="C8357" t="s">
        <v>720</v>
      </c>
      <c r="D8357">
        <v>341</v>
      </c>
      <c r="E8357" t="s">
        <v>89</v>
      </c>
      <c r="F8357" t="s">
        <v>570</v>
      </c>
      <c r="G8357" s="11" t="str">
        <f>VLOOKUP(F8357,Sheet1!$A$1:$E$2471,2,FALSE)</f>
        <v>..</v>
      </c>
      <c r="H8357" s="11" t="str">
        <f>VLOOKUP(F8357,Sheet1!$A$1:$E$2471,3,FALSE)</f>
        <v>FOREST GROVE</v>
      </c>
      <c r="I8357" s="11" t="str">
        <f>VLOOKUP(F8357,Sheet1!$A$1:$E$2471,4,FALSE)</f>
        <v>OR</v>
      </c>
      <c r="J8357" s="11" t="str">
        <f>VLOOKUP(F8357,Sheet1!$A$1:$E$2471,5,FALSE)</f>
        <v>97116</v>
      </c>
      <c r="K8357" s="2">
        <v>111.815</v>
      </c>
      <c r="L8357" s="1">
        <v>43061</v>
      </c>
      <c r="M8357">
        <v>0</v>
      </c>
      <c r="N8357">
        <v>1</v>
      </c>
      <c r="P8357" t="s">
        <v>91</v>
      </c>
    </row>
    <row r="8358" spans="1:16" x14ac:dyDescent="0.25">
      <c r="A8358" s="13">
        <v>2230</v>
      </c>
      <c r="B8358" s="11" t="s">
        <v>1107</v>
      </c>
      <c r="C8358" t="s">
        <v>720</v>
      </c>
      <c r="D8358">
        <v>341</v>
      </c>
      <c r="E8358" t="s">
        <v>89</v>
      </c>
      <c r="F8358" t="s">
        <v>570</v>
      </c>
      <c r="G8358" s="11" t="str">
        <f>VLOOKUP(F8358,Sheet1!$A$1:$E$2471,2,FALSE)</f>
        <v>..</v>
      </c>
      <c r="H8358" s="11" t="str">
        <f>VLOOKUP(F8358,Sheet1!$A$1:$E$2471,3,FALSE)</f>
        <v>FOREST GROVE</v>
      </c>
      <c r="I8358" s="11" t="str">
        <f>VLOOKUP(F8358,Sheet1!$A$1:$E$2471,4,FALSE)</f>
        <v>OR</v>
      </c>
      <c r="J8358" s="11" t="str">
        <f>VLOOKUP(F8358,Sheet1!$A$1:$E$2471,5,FALSE)</f>
        <v>97116</v>
      </c>
      <c r="K8358" s="2">
        <v>120.91</v>
      </c>
      <c r="L8358" s="1">
        <v>43048</v>
      </c>
      <c r="M8358">
        <v>0</v>
      </c>
      <c r="N8358">
        <v>1</v>
      </c>
      <c r="P8358" t="s">
        <v>91</v>
      </c>
    </row>
    <row r="8359" spans="1:16" x14ac:dyDescent="0.25">
      <c r="A8359" s="13">
        <v>2230</v>
      </c>
      <c r="B8359" s="11" t="s">
        <v>1107</v>
      </c>
      <c r="C8359" t="s">
        <v>720</v>
      </c>
      <c r="D8359">
        <v>341</v>
      </c>
      <c r="E8359" t="s">
        <v>89</v>
      </c>
      <c r="F8359" t="s">
        <v>571</v>
      </c>
      <c r="G8359" s="11" t="str">
        <f>VLOOKUP(F8359,Sheet1!$A$1:$E$2471,2,FALSE)</f>
        <v>..</v>
      </c>
      <c r="H8359" s="11" t="str">
        <f>VLOOKUP(F8359,Sheet1!$A$1:$E$2471,3,FALSE)</f>
        <v>PORTLAND</v>
      </c>
      <c r="I8359" s="11" t="str">
        <f>VLOOKUP(F8359,Sheet1!$A$1:$E$2471,4,FALSE)</f>
        <v>OR</v>
      </c>
      <c r="J8359" s="11" t="str">
        <f>VLOOKUP(F8359,Sheet1!$A$1:$E$2471,5,FALSE)</f>
        <v>97219</v>
      </c>
      <c r="K8359" s="2">
        <v>35.417000000000002</v>
      </c>
      <c r="L8359" s="1">
        <v>43070</v>
      </c>
      <c r="M8359">
        <v>0</v>
      </c>
      <c r="N8359">
        <v>1</v>
      </c>
      <c r="P8359" t="s">
        <v>91</v>
      </c>
    </row>
    <row r="8360" spans="1:16" x14ac:dyDescent="0.25">
      <c r="A8360" s="13">
        <v>2230</v>
      </c>
      <c r="B8360" s="11" t="s">
        <v>1107</v>
      </c>
      <c r="C8360" t="s">
        <v>720</v>
      </c>
      <c r="D8360">
        <v>341</v>
      </c>
      <c r="E8360" t="s">
        <v>89</v>
      </c>
      <c r="F8360" t="s">
        <v>570</v>
      </c>
      <c r="G8360" s="11" t="str">
        <f>VLOOKUP(F8360,Sheet1!$A$1:$E$2471,2,FALSE)</f>
        <v>..</v>
      </c>
      <c r="H8360" s="11" t="str">
        <f>VLOOKUP(F8360,Sheet1!$A$1:$E$2471,3,FALSE)</f>
        <v>FOREST GROVE</v>
      </c>
      <c r="I8360" s="11" t="str">
        <f>VLOOKUP(F8360,Sheet1!$A$1:$E$2471,4,FALSE)</f>
        <v>OR</v>
      </c>
      <c r="J8360" s="11" t="str">
        <f>VLOOKUP(F8360,Sheet1!$A$1:$E$2471,5,FALSE)</f>
        <v>97116</v>
      </c>
      <c r="K8360" s="2">
        <v>23.54</v>
      </c>
      <c r="L8360" s="1">
        <v>43084</v>
      </c>
      <c r="M8360">
        <v>0</v>
      </c>
      <c r="N8360">
        <v>1</v>
      </c>
      <c r="P8360" t="s">
        <v>91</v>
      </c>
    </row>
    <row r="8361" spans="1:16" x14ac:dyDescent="0.25">
      <c r="A8361" s="13">
        <v>2230</v>
      </c>
      <c r="B8361" s="11" t="s">
        <v>1107</v>
      </c>
      <c r="C8361" t="s">
        <v>720</v>
      </c>
      <c r="D8361">
        <v>341</v>
      </c>
      <c r="E8361" t="s">
        <v>89</v>
      </c>
      <c r="F8361" t="s">
        <v>576</v>
      </c>
      <c r="G8361" s="11" t="str">
        <f>VLOOKUP(F8361,Sheet1!$A$1:$E$2471,2,FALSE)</f>
        <v>..</v>
      </c>
      <c r="H8361" s="11" t="str">
        <f>VLOOKUP(F8361,Sheet1!$A$1:$E$2471,3,FALSE)</f>
        <v>PORTLAND</v>
      </c>
      <c r="I8361" s="11" t="str">
        <f>VLOOKUP(F8361,Sheet1!$A$1:$E$2471,4,FALSE)</f>
        <v>OR</v>
      </c>
      <c r="J8361" s="11" t="str">
        <f>VLOOKUP(F8361,Sheet1!$A$1:$E$2471,5,FALSE)</f>
        <v>97215</v>
      </c>
      <c r="K8361" s="2">
        <v>892.24749999999995</v>
      </c>
      <c r="L8361" s="1">
        <v>43112</v>
      </c>
      <c r="M8361">
        <v>0</v>
      </c>
      <c r="N8361">
        <v>1</v>
      </c>
      <c r="P8361" t="s">
        <v>91</v>
      </c>
    </row>
    <row r="8362" spans="1:16" x14ac:dyDescent="0.25">
      <c r="A8362" s="13">
        <v>2230</v>
      </c>
      <c r="B8362" s="11" t="s">
        <v>1107</v>
      </c>
      <c r="C8362" t="s">
        <v>720</v>
      </c>
      <c r="D8362">
        <v>341</v>
      </c>
      <c r="E8362" t="s">
        <v>89</v>
      </c>
      <c r="F8362" t="s">
        <v>576</v>
      </c>
      <c r="G8362" s="11" t="str">
        <f>VLOOKUP(F8362,Sheet1!$A$1:$E$2471,2,FALSE)</f>
        <v>..</v>
      </c>
      <c r="H8362" s="11" t="str">
        <f>VLOOKUP(F8362,Sheet1!$A$1:$E$2471,3,FALSE)</f>
        <v>PORTLAND</v>
      </c>
      <c r="I8362" s="11" t="str">
        <f>VLOOKUP(F8362,Sheet1!$A$1:$E$2471,4,FALSE)</f>
        <v>OR</v>
      </c>
      <c r="J8362" s="11" t="str">
        <f>VLOOKUP(F8362,Sheet1!$A$1:$E$2471,5,FALSE)</f>
        <v>97215</v>
      </c>
      <c r="K8362" s="2">
        <v>243.61500000000001</v>
      </c>
      <c r="L8362" s="1">
        <v>43147</v>
      </c>
      <c r="M8362">
        <v>0</v>
      </c>
      <c r="N8362">
        <v>1</v>
      </c>
      <c r="P8362" t="s">
        <v>91</v>
      </c>
    </row>
    <row r="8363" spans="1:16" x14ac:dyDescent="0.25">
      <c r="A8363" s="13">
        <v>2230</v>
      </c>
      <c r="B8363" s="11" t="s">
        <v>1107</v>
      </c>
      <c r="C8363" t="s">
        <v>720</v>
      </c>
      <c r="D8363">
        <v>341</v>
      </c>
      <c r="E8363" t="s">
        <v>89</v>
      </c>
      <c r="F8363" t="s">
        <v>571</v>
      </c>
      <c r="G8363" s="11" t="str">
        <f>VLOOKUP(F8363,Sheet1!$A$1:$E$2471,2,FALSE)</f>
        <v>..</v>
      </c>
      <c r="H8363" s="11" t="str">
        <f>VLOOKUP(F8363,Sheet1!$A$1:$E$2471,3,FALSE)</f>
        <v>PORTLAND</v>
      </c>
      <c r="I8363" s="11" t="str">
        <f>VLOOKUP(F8363,Sheet1!$A$1:$E$2471,4,FALSE)</f>
        <v>OR</v>
      </c>
      <c r="J8363" s="11" t="str">
        <f>VLOOKUP(F8363,Sheet1!$A$1:$E$2471,5,FALSE)</f>
        <v>97219</v>
      </c>
      <c r="K8363" s="2">
        <v>164.26300000000001</v>
      </c>
      <c r="L8363" s="1">
        <v>43147</v>
      </c>
      <c r="M8363">
        <v>0</v>
      </c>
      <c r="N8363">
        <v>1</v>
      </c>
      <c r="P8363" t="s">
        <v>91</v>
      </c>
    </row>
    <row r="8364" spans="1:16" x14ac:dyDescent="0.25">
      <c r="A8364" s="13">
        <v>2230</v>
      </c>
      <c r="B8364" s="11" t="s">
        <v>1107</v>
      </c>
      <c r="C8364" t="s">
        <v>720</v>
      </c>
      <c r="D8364">
        <v>341</v>
      </c>
      <c r="E8364" t="s">
        <v>89</v>
      </c>
      <c r="F8364" t="s">
        <v>571</v>
      </c>
      <c r="G8364" s="11" t="str">
        <f>VLOOKUP(F8364,Sheet1!$A$1:$E$2471,2,FALSE)</f>
        <v>..</v>
      </c>
      <c r="H8364" s="11" t="str">
        <f>VLOOKUP(F8364,Sheet1!$A$1:$E$2471,3,FALSE)</f>
        <v>PORTLAND</v>
      </c>
      <c r="I8364" s="11" t="str">
        <f>VLOOKUP(F8364,Sheet1!$A$1:$E$2471,4,FALSE)</f>
        <v>OR</v>
      </c>
      <c r="J8364" s="11" t="str">
        <f>VLOOKUP(F8364,Sheet1!$A$1:$E$2471,5,FALSE)</f>
        <v>97219</v>
      </c>
      <c r="K8364" s="2">
        <v>322.60500000000002</v>
      </c>
      <c r="L8364" s="1">
        <v>43133</v>
      </c>
      <c r="M8364">
        <v>0</v>
      </c>
      <c r="N8364">
        <v>1</v>
      </c>
      <c r="P8364" t="s">
        <v>91</v>
      </c>
    </row>
    <row r="8365" spans="1:16" x14ac:dyDescent="0.25">
      <c r="A8365" s="13">
        <v>2230</v>
      </c>
      <c r="B8365" s="11" t="s">
        <v>1107</v>
      </c>
      <c r="C8365" t="s">
        <v>720</v>
      </c>
      <c r="D8365">
        <v>341</v>
      </c>
      <c r="E8365" t="s">
        <v>89</v>
      </c>
      <c r="F8365" t="s">
        <v>576</v>
      </c>
      <c r="G8365" s="11" t="str">
        <f>VLOOKUP(F8365,Sheet1!$A$1:$E$2471,2,FALSE)</f>
        <v>..</v>
      </c>
      <c r="H8365" s="11" t="str">
        <f>VLOOKUP(F8365,Sheet1!$A$1:$E$2471,3,FALSE)</f>
        <v>PORTLAND</v>
      </c>
      <c r="I8365" s="11" t="str">
        <f>VLOOKUP(F8365,Sheet1!$A$1:$E$2471,4,FALSE)</f>
        <v>OR</v>
      </c>
      <c r="J8365" s="11" t="str">
        <f>VLOOKUP(F8365,Sheet1!$A$1:$E$2471,5,FALSE)</f>
        <v>97215</v>
      </c>
      <c r="K8365" s="2">
        <v>292.6105</v>
      </c>
      <c r="L8365" s="1">
        <v>43168</v>
      </c>
      <c r="M8365">
        <v>0</v>
      </c>
      <c r="N8365">
        <v>1</v>
      </c>
      <c r="P8365" t="s">
        <v>91</v>
      </c>
    </row>
    <row r="8366" spans="1:16" x14ac:dyDescent="0.25">
      <c r="A8366" s="13">
        <v>2230</v>
      </c>
      <c r="B8366" s="11" t="s">
        <v>1107</v>
      </c>
      <c r="C8366" t="s">
        <v>720</v>
      </c>
      <c r="D8366">
        <v>341</v>
      </c>
      <c r="E8366" t="s">
        <v>89</v>
      </c>
      <c r="F8366" t="s">
        <v>570</v>
      </c>
      <c r="G8366" s="11" t="str">
        <f>VLOOKUP(F8366,Sheet1!$A$1:$E$2471,2,FALSE)</f>
        <v>..</v>
      </c>
      <c r="H8366" s="11" t="str">
        <f>VLOOKUP(F8366,Sheet1!$A$1:$E$2471,3,FALSE)</f>
        <v>FOREST GROVE</v>
      </c>
      <c r="I8366" s="11" t="str">
        <f>VLOOKUP(F8366,Sheet1!$A$1:$E$2471,4,FALSE)</f>
        <v>OR</v>
      </c>
      <c r="J8366" s="11" t="str">
        <f>VLOOKUP(F8366,Sheet1!$A$1:$E$2471,5,FALSE)</f>
        <v>97116</v>
      </c>
      <c r="K8366" s="2">
        <v>126.985</v>
      </c>
      <c r="L8366" s="1">
        <v>43182</v>
      </c>
      <c r="M8366">
        <v>0</v>
      </c>
      <c r="N8366">
        <v>1</v>
      </c>
      <c r="P8366" t="s">
        <v>91</v>
      </c>
    </row>
    <row r="8367" spans="1:16" x14ac:dyDescent="0.25">
      <c r="A8367" s="13">
        <v>2230</v>
      </c>
      <c r="B8367" s="11" t="s">
        <v>1107</v>
      </c>
      <c r="C8367" t="s">
        <v>720</v>
      </c>
      <c r="D8367">
        <v>341</v>
      </c>
      <c r="E8367" t="s">
        <v>89</v>
      </c>
      <c r="F8367" t="s">
        <v>571</v>
      </c>
      <c r="G8367" s="11" t="str">
        <f>VLOOKUP(F8367,Sheet1!$A$1:$E$2471,2,FALSE)</f>
        <v>..</v>
      </c>
      <c r="H8367" s="11" t="str">
        <f>VLOOKUP(F8367,Sheet1!$A$1:$E$2471,3,FALSE)</f>
        <v>PORTLAND</v>
      </c>
      <c r="I8367" s="11" t="str">
        <f>VLOOKUP(F8367,Sheet1!$A$1:$E$2471,4,FALSE)</f>
        <v>OR</v>
      </c>
      <c r="J8367" s="11" t="str">
        <f>VLOOKUP(F8367,Sheet1!$A$1:$E$2471,5,FALSE)</f>
        <v>97219</v>
      </c>
      <c r="K8367" s="2">
        <v>77.83</v>
      </c>
      <c r="L8367" s="1">
        <v>43189</v>
      </c>
      <c r="M8367">
        <v>0</v>
      </c>
      <c r="N8367">
        <v>1</v>
      </c>
      <c r="P8367" t="s">
        <v>91</v>
      </c>
    </row>
    <row r="8368" spans="1:16" x14ac:dyDescent="0.25">
      <c r="A8368" s="13">
        <v>2230</v>
      </c>
      <c r="B8368" s="11" t="s">
        <v>1107</v>
      </c>
      <c r="C8368" t="s">
        <v>720</v>
      </c>
      <c r="D8368">
        <v>341</v>
      </c>
      <c r="E8368" t="s">
        <v>89</v>
      </c>
      <c r="F8368" t="s">
        <v>576</v>
      </c>
      <c r="G8368" s="11" t="str">
        <f>VLOOKUP(F8368,Sheet1!$A$1:$E$2471,2,FALSE)</f>
        <v>..</v>
      </c>
      <c r="H8368" s="11" t="str">
        <f>VLOOKUP(F8368,Sheet1!$A$1:$E$2471,3,FALSE)</f>
        <v>PORTLAND</v>
      </c>
      <c r="I8368" s="11" t="str">
        <f>VLOOKUP(F8368,Sheet1!$A$1:$E$2471,4,FALSE)</f>
        <v>OR</v>
      </c>
      <c r="J8368" s="11" t="str">
        <f>VLOOKUP(F8368,Sheet1!$A$1:$E$2471,5,FALSE)</f>
        <v>97215</v>
      </c>
      <c r="K8368" s="2">
        <v>200.34200000000001</v>
      </c>
      <c r="L8368" s="1">
        <v>43203</v>
      </c>
      <c r="M8368">
        <v>0</v>
      </c>
      <c r="N8368">
        <v>1</v>
      </c>
      <c r="P8368" t="s">
        <v>91</v>
      </c>
    </row>
    <row r="8369" spans="1:16" x14ac:dyDescent="0.25">
      <c r="A8369" s="13">
        <v>2230</v>
      </c>
      <c r="B8369" s="11" t="s">
        <v>1107</v>
      </c>
      <c r="C8369" t="s">
        <v>720</v>
      </c>
      <c r="D8369">
        <v>341</v>
      </c>
      <c r="E8369" t="s">
        <v>89</v>
      </c>
      <c r="F8369" t="s">
        <v>571</v>
      </c>
      <c r="G8369" s="11" t="str">
        <f>VLOOKUP(F8369,Sheet1!$A$1:$E$2471,2,FALSE)</f>
        <v>..</v>
      </c>
      <c r="H8369" s="11" t="str">
        <f>VLOOKUP(F8369,Sheet1!$A$1:$E$2471,3,FALSE)</f>
        <v>PORTLAND</v>
      </c>
      <c r="I8369" s="11" t="str">
        <f>VLOOKUP(F8369,Sheet1!$A$1:$E$2471,4,FALSE)</f>
        <v>OR</v>
      </c>
      <c r="J8369" s="11" t="str">
        <f>VLOOKUP(F8369,Sheet1!$A$1:$E$2471,5,FALSE)</f>
        <v>97219</v>
      </c>
      <c r="K8369" s="2">
        <v>153.90799999999999</v>
      </c>
      <c r="L8369" s="1">
        <v>43196</v>
      </c>
      <c r="M8369">
        <v>0</v>
      </c>
      <c r="N8369">
        <v>1</v>
      </c>
      <c r="P8369" t="s">
        <v>91</v>
      </c>
    </row>
    <row r="8370" spans="1:16" x14ac:dyDescent="0.25">
      <c r="A8370" s="13">
        <v>2230</v>
      </c>
      <c r="B8370" s="11" t="s">
        <v>1107</v>
      </c>
      <c r="C8370" t="s">
        <v>720</v>
      </c>
      <c r="D8370">
        <v>341</v>
      </c>
      <c r="E8370" t="s">
        <v>89</v>
      </c>
      <c r="F8370" t="s">
        <v>576</v>
      </c>
      <c r="G8370" s="11" t="str">
        <f>VLOOKUP(F8370,Sheet1!$A$1:$E$2471,2,FALSE)</f>
        <v>..</v>
      </c>
      <c r="H8370" s="11" t="str">
        <f>VLOOKUP(F8370,Sheet1!$A$1:$E$2471,3,FALSE)</f>
        <v>PORTLAND</v>
      </c>
      <c r="I8370" s="11" t="str">
        <f>VLOOKUP(F8370,Sheet1!$A$1:$E$2471,4,FALSE)</f>
        <v>OR</v>
      </c>
      <c r="J8370" s="11" t="str">
        <f>VLOOKUP(F8370,Sheet1!$A$1:$E$2471,5,FALSE)</f>
        <v>97215</v>
      </c>
      <c r="K8370" s="2">
        <v>56.026000000000003</v>
      </c>
      <c r="L8370" s="1">
        <v>43238</v>
      </c>
      <c r="M8370">
        <v>0</v>
      </c>
      <c r="N8370">
        <v>1</v>
      </c>
      <c r="P8370" t="s">
        <v>91</v>
      </c>
    </row>
    <row r="8371" spans="1:16" x14ac:dyDescent="0.25">
      <c r="A8371" s="13">
        <v>2230</v>
      </c>
      <c r="B8371" s="11" t="s">
        <v>1107</v>
      </c>
      <c r="C8371" t="s">
        <v>720</v>
      </c>
      <c r="D8371">
        <v>341</v>
      </c>
      <c r="E8371" t="s">
        <v>89</v>
      </c>
      <c r="F8371" t="s">
        <v>570</v>
      </c>
      <c r="G8371" s="11" t="str">
        <f>VLOOKUP(F8371,Sheet1!$A$1:$E$2471,2,FALSE)</f>
        <v>..</v>
      </c>
      <c r="H8371" s="11" t="str">
        <f>VLOOKUP(F8371,Sheet1!$A$1:$E$2471,3,FALSE)</f>
        <v>FOREST GROVE</v>
      </c>
      <c r="I8371" s="11" t="str">
        <f>VLOOKUP(F8371,Sheet1!$A$1:$E$2471,4,FALSE)</f>
        <v>OR</v>
      </c>
      <c r="J8371" s="11" t="str">
        <f>VLOOKUP(F8371,Sheet1!$A$1:$E$2471,5,FALSE)</f>
        <v>97116</v>
      </c>
      <c r="K8371" s="2">
        <v>48.777500000000003</v>
      </c>
      <c r="L8371" s="1">
        <v>43238</v>
      </c>
      <c r="M8371">
        <v>0</v>
      </c>
      <c r="N8371">
        <v>1</v>
      </c>
      <c r="P8371" t="s">
        <v>91</v>
      </c>
    </row>
    <row r="8372" spans="1:16" x14ac:dyDescent="0.25">
      <c r="A8372" s="13">
        <v>2230</v>
      </c>
      <c r="B8372" s="11" t="s">
        <v>1107</v>
      </c>
      <c r="C8372" t="s">
        <v>720</v>
      </c>
      <c r="D8372">
        <v>341</v>
      </c>
      <c r="E8372" t="s">
        <v>89</v>
      </c>
      <c r="F8372" t="s">
        <v>571</v>
      </c>
      <c r="G8372" s="11" t="str">
        <f>VLOOKUP(F8372,Sheet1!$A$1:$E$2471,2,FALSE)</f>
        <v>..</v>
      </c>
      <c r="H8372" s="11" t="str">
        <f>VLOOKUP(F8372,Sheet1!$A$1:$E$2471,3,FALSE)</f>
        <v>PORTLAND</v>
      </c>
      <c r="I8372" s="11" t="str">
        <f>VLOOKUP(F8372,Sheet1!$A$1:$E$2471,4,FALSE)</f>
        <v>OR</v>
      </c>
      <c r="J8372" s="11" t="str">
        <f>VLOOKUP(F8372,Sheet1!$A$1:$E$2471,5,FALSE)</f>
        <v>97219</v>
      </c>
      <c r="K8372" s="2">
        <v>101.25</v>
      </c>
      <c r="L8372" s="1">
        <v>43224</v>
      </c>
      <c r="M8372">
        <v>0</v>
      </c>
      <c r="N8372">
        <v>1</v>
      </c>
      <c r="P8372" t="s">
        <v>91</v>
      </c>
    </row>
    <row r="8373" spans="1:16" x14ac:dyDescent="0.25">
      <c r="A8373" s="13">
        <v>2230</v>
      </c>
      <c r="B8373" s="11" t="s">
        <v>1107</v>
      </c>
      <c r="C8373" t="s">
        <v>720</v>
      </c>
      <c r="D8373">
        <v>341</v>
      </c>
      <c r="E8373" t="s">
        <v>89</v>
      </c>
      <c r="F8373" t="s">
        <v>576</v>
      </c>
      <c r="G8373" s="11" t="str">
        <f>VLOOKUP(F8373,Sheet1!$A$1:$E$2471,2,FALSE)</f>
        <v>..</v>
      </c>
      <c r="H8373" s="11" t="str">
        <f>VLOOKUP(F8373,Sheet1!$A$1:$E$2471,3,FALSE)</f>
        <v>PORTLAND</v>
      </c>
      <c r="I8373" s="11" t="str">
        <f>VLOOKUP(F8373,Sheet1!$A$1:$E$2471,4,FALSE)</f>
        <v>OR</v>
      </c>
      <c r="J8373" s="11" t="str">
        <f>VLOOKUP(F8373,Sheet1!$A$1:$E$2471,5,FALSE)</f>
        <v>97215</v>
      </c>
      <c r="K8373" s="2">
        <v>521.07449999999994</v>
      </c>
      <c r="L8373" s="1">
        <v>43266</v>
      </c>
      <c r="M8373">
        <v>0</v>
      </c>
      <c r="N8373">
        <v>1</v>
      </c>
      <c r="P8373" t="s">
        <v>91</v>
      </c>
    </row>
    <row r="8374" spans="1:16" x14ac:dyDescent="0.25">
      <c r="A8374" s="13">
        <v>2230</v>
      </c>
      <c r="B8374" s="11" t="s">
        <v>1107</v>
      </c>
      <c r="C8374" t="s">
        <v>720</v>
      </c>
      <c r="D8374">
        <v>341</v>
      </c>
      <c r="E8374" t="s">
        <v>89</v>
      </c>
      <c r="F8374" t="s">
        <v>571</v>
      </c>
      <c r="G8374" s="11" t="str">
        <f>VLOOKUP(F8374,Sheet1!$A$1:$E$2471,2,FALSE)</f>
        <v>..</v>
      </c>
      <c r="H8374" s="11" t="str">
        <f>VLOOKUP(F8374,Sheet1!$A$1:$E$2471,3,FALSE)</f>
        <v>PORTLAND</v>
      </c>
      <c r="I8374" s="11" t="str">
        <f>VLOOKUP(F8374,Sheet1!$A$1:$E$2471,4,FALSE)</f>
        <v>OR</v>
      </c>
      <c r="J8374" s="11" t="str">
        <f>VLOOKUP(F8374,Sheet1!$A$1:$E$2471,5,FALSE)</f>
        <v>97219</v>
      </c>
      <c r="K8374" s="2">
        <v>168.62299999999999</v>
      </c>
      <c r="L8374" s="1">
        <v>43278</v>
      </c>
      <c r="M8374">
        <v>0</v>
      </c>
      <c r="N8374">
        <v>1</v>
      </c>
      <c r="P8374" t="s">
        <v>91</v>
      </c>
    </row>
    <row r="8375" spans="1:16" x14ac:dyDescent="0.25">
      <c r="A8375" s="13">
        <v>2230</v>
      </c>
      <c r="B8375" s="11" t="s">
        <v>1107</v>
      </c>
      <c r="C8375" t="s">
        <v>720</v>
      </c>
      <c r="D8375">
        <v>341</v>
      </c>
      <c r="E8375" t="s">
        <v>89</v>
      </c>
      <c r="F8375" t="s">
        <v>571</v>
      </c>
      <c r="G8375" s="11" t="str">
        <f>VLOOKUP(F8375,Sheet1!$A$1:$E$2471,2,FALSE)</f>
        <v>..</v>
      </c>
      <c r="H8375" s="11" t="str">
        <f>VLOOKUP(F8375,Sheet1!$A$1:$E$2471,3,FALSE)</f>
        <v>PORTLAND</v>
      </c>
      <c r="I8375" s="11" t="str">
        <f>VLOOKUP(F8375,Sheet1!$A$1:$E$2471,4,FALSE)</f>
        <v>OR</v>
      </c>
      <c r="J8375" s="11" t="str">
        <f>VLOOKUP(F8375,Sheet1!$A$1:$E$2471,5,FALSE)</f>
        <v>97219</v>
      </c>
      <c r="K8375" s="2">
        <v>201.24</v>
      </c>
      <c r="L8375" s="1">
        <v>43278</v>
      </c>
      <c r="M8375">
        <v>0</v>
      </c>
      <c r="N8375">
        <v>1</v>
      </c>
      <c r="P8375" t="s">
        <v>91</v>
      </c>
    </row>
    <row r="8376" spans="1:16" x14ac:dyDescent="0.25">
      <c r="A8376" s="13">
        <v>2230</v>
      </c>
      <c r="B8376" s="11" t="s">
        <v>1107</v>
      </c>
      <c r="C8376" t="s">
        <v>720</v>
      </c>
      <c r="D8376">
        <v>341</v>
      </c>
      <c r="E8376" t="s">
        <v>89</v>
      </c>
      <c r="F8376" t="s">
        <v>571</v>
      </c>
      <c r="G8376" s="11" t="str">
        <f>VLOOKUP(F8376,Sheet1!$A$1:$E$2471,2,FALSE)</f>
        <v>..</v>
      </c>
      <c r="H8376" s="11" t="str">
        <f>VLOOKUP(F8376,Sheet1!$A$1:$E$2471,3,FALSE)</f>
        <v>PORTLAND</v>
      </c>
      <c r="I8376" s="11" t="str">
        <f>VLOOKUP(F8376,Sheet1!$A$1:$E$2471,4,FALSE)</f>
        <v>OR</v>
      </c>
      <c r="J8376" s="11" t="str">
        <f>VLOOKUP(F8376,Sheet1!$A$1:$E$2471,5,FALSE)</f>
        <v>97219</v>
      </c>
      <c r="K8376" s="2">
        <v>201.65</v>
      </c>
      <c r="L8376" s="1">
        <v>43278</v>
      </c>
      <c r="M8376">
        <v>0</v>
      </c>
      <c r="N8376">
        <v>1</v>
      </c>
      <c r="P8376" t="s">
        <v>91</v>
      </c>
    </row>
    <row r="8377" spans="1:16" x14ac:dyDescent="0.25">
      <c r="A8377" s="13">
        <v>2230</v>
      </c>
      <c r="B8377" s="11" t="s">
        <v>1107</v>
      </c>
      <c r="C8377" t="s">
        <v>720</v>
      </c>
      <c r="D8377">
        <v>341</v>
      </c>
      <c r="E8377" t="s">
        <v>89</v>
      </c>
      <c r="F8377" t="s">
        <v>571</v>
      </c>
      <c r="G8377" s="11" t="str">
        <f>VLOOKUP(F8377,Sheet1!$A$1:$E$2471,2,FALSE)</f>
        <v>..</v>
      </c>
      <c r="H8377" s="11" t="str">
        <f>VLOOKUP(F8377,Sheet1!$A$1:$E$2471,3,FALSE)</f>
        <v>PORTLAND</v>
      </c>
      <c r="I8377" s="11" t="str">
        <f>VLOOKUP(F8377,Sheet1!$A$1:$E$2471,4,FALSE)</f>
        <v>OR</v>
      </c>
      <c r="J8377" s="11" t="str">
        <f>VLOOKUP(F8377,Sheet1!$A$1:$E$2471,5,FALSE)</f>
        <v>97219</v>
      </c>
      <c r="K8377" s="2">
        <v>338.99</v>
      </c>
      <c r="L8377" s="1">
        <v>43278</v>
      </c>
      <c r="M8377">
        <v>0</v>
      </c>
      <c r="N8377">
        <v>1</v>
      </c>
      <c r="P8377" t="s">
        <v>91</v>
      </c>
    </row>
    <row r="8378" spans="1:16" x14ac:dyDescent="0.25">
      <c r="A8378" s="13">
        <v>2230</v>
      </c>
      <c r="B8378" s="11" t="s">
        <v>1107</v>
      </c>
      <c r="C8378" t="s">
        <v>720</v>
      </c>
      <c r="D8378">
        <v>342</v>
      </c>
      <c r="E8378" t="s">
        <v>95</v>
      </c>
      <c r="F8378" t="s">
        <v>570</v>
      </c>
      <c r="G8378" s="11" t="str">
        <f>VLOOKUP(F8378,Sheet1!$A$1:$E$2471,2,FALSE)</f>
        <v>..</v>
      </c>
      <c r="H8378" s="11" t="str">
        <f>VLOOKUP(F8378,Sheet1!$A$1:$E$2471,3,FALSE)</f>
        <v>FOREST GROVE</v>
      </c>
      <c r="I8378" s="11" t="str">
        <f>VLOOKUP(F8378,Sheet1!$A$1:$E$2471,4,FALSE)</f>
        <v>OR</v>
      </c>
      <c r="J8378" s="11" t="str">
        <f>VLOOKUP(F8378,Sheet1!$A$1:$E$2471,5,FALSE)</f>
        <v>97116</v>
      </c>
      <c r="K8378" s="2">
        <v>56.71</v>
      </c>
      <c r="L8378" s="1">
        <v>43014</v>
      </c>
      <c r="M8378">
        <v>0</v>
      </c>
      <c r="N8378">
        <v>1</v>
      </c>
      <c r="P8378" t="s">
        <v>91</v>
      </c>
    </row>
    <row r="8379" spans="1:16" x14ac:dyDescent="0.25">
      <c r="A8379" s="13">
        <v>2230</v>
      </c>
      <c r="B8379" s="11" t="s">
        <v>1107</v>
      </c>
      <c r="C8379" t="s">
        <v>720</v>
      </c>
      <c r="D8379">
        <v>342</v>
      </c>
      <c r="E8379" t="s">
        <v>95</v>
      </c>
      <c r="F8379" t="s">
        <v>570</v>
      </c>
      <c r="G8379" s="11" t="str">
        <f>VLOOKUP(F8379,Sheet1!$A$1:$E$2471,2,FALSE)</f>
        <v>..</v>
      </c>
      <c r="H8379" s="11" t="str">
        <f>VLOOKUP(F8379,Sheet1!$A$1:$E$2471,3,FALSE)</f>
        <v>FOREST GROVE</v>
      </c>
      <c r="I8379" s="11" t="str">
        <f>VLOOKUP(F8379,Sheet1!$A$1:$E$2471,4,FALSE)</f>
        <v>OR</v>
      </c>
      <c r="J8379" s="11" t="str">
        <f>VLOOKUP(F8379,Sheet1!$A$1:$E$2471,5,FALSE)</f>
        <v>97116</v>
      </c>
      <c r="K8379" s="2">
        <v>37.450000000000003</v>
      </c>
      <c r="L8379" s="1">
        <v>43048</v>
      </c>
      <c r="M8379">
        <v>0</v>
      </c>
      <c r="N8379">
        <v>1</v>
      </c>
      <c r="P8379" t="s">
        <v>91</v>
      </c>
    </row>
    <row r="8380" spans="1:16" x14ac:dyDescent="0.25">
      <c r="A8380" s="13">
        <v>2230</v>
      </c>
      <c r="B8380" s="11" t="s">
        <v>1107</v>
      </c>
      <c r="C8380" t="s">
        <v>720</v>
      </c>
      <c r="D8380">
        <v>342</v>
      </c>
      <c r="E8380" t="s">
        <v>95</v>
      </c>
      <c r="F8380" t="s">
        <v>570</v>
      </c>
      <c r="G8380" s="11" t="str">
        <f>VLOOKUP(F8380,Sheet1!$A$1:$E$2471,2,FALSE)</f>
        <v>..</v>
      </c>
      <c r="H8380" s="11" t="str">
        <f>VLOOKUP(F8380,Sheet1!$A$1:$E$2471,3,FALSE)</f>
        <v>FOREST GROVE</v>
      </c>
      <c r="I8380" s="11" t="str">
        <f>VLOOKUP(F8380,Sheet1!$A$1:$E$2471,4,FALSE)</f>
        <v>OR</v>
      </c>
      <c r="J8380" s="11" t="str">
        <f>VLOOKUP(F8380,Sheet1!$A$1:$E$2471,5,FALSE)</f>
        <v>97116</v>
      </c>
      <c r="K8380" s="2">
        <v>39.24</v>
      </c>
      <c r="L8380" s="1">
        <v>43182</v>
      </c>
      <c r="M8380">
        <v>0</v>
      </c>
      <c r="N8380">
        <v>1</v>
      </c>
      <c r="P8380" t="s">
        <v>91</v>
      </c>
    </row>
    <row r="8381" spans="1:16" x14ac:dyDescent="0.25">
      <c r="A8381" s="13">
        <v>2230</v>
      </c>
      <c r="B8381" s="11" t="s">
        <v>1107</v>
      </c>
      <c r="C8381" t="s">
        <v>720</v>
      </c>
      <c r="D8381">
        <v>342</v>
      </c>
      <c r="E8381" t="s">
        <v>95</v>
      </c>
      <c r="F8381" t="s">
        <v>571</v>
      </c>
      <c r="G8381" s="11" t="str">
        <f>VLOOKUP(F8381,Sheet1!$A$1:$E$2471,2,FALSE)</f>
        <v>..</v>
      </c>
      <c r="H8381" s="11" t="str">
        <f>VLOOKUP(F8381,Sheet1!$A$1:$E$2471,3,FALSE)</f>
        <v>PORTLAND</v>
      </c>
      <c r="I8381" s="11" t="str">
        <f>VLOOKUP(F8381,Sheet1!$A$1:$E$2471,4,FALSE)</f>
        <v>OR</v>
      </c>
      <c r="J8381" s="11" t="str">
        <f>VLOOKUP(F8381,Sheet1!$A$1:$E$2471,5,FALSE)</f>
        <v>97219</v>
      </c>
      <c r="K8381" s="2">
        <v>9.2650000000000006</v>
      </c>
      <c r="L8381" s="1">
        <v>43196</v>
      </c>
      <c r="M8381">
        <v>0</v>
      </c>
      <c r="N8381">
        <v>1</v>
      </c>
      <c r="P8381" t="s">
        <v>91</v>
      </c>
    </row>
    <row r="8382" spans="1:16" x14ac:dyDescent="0.25">
      <c r="A8382" s="13">
        <v>2230</v>
      </c>
      <c r="B8382" s="11" t="s">
        <v>1107</v>
      </c>
      <c r="C8382" t="s">
        <v>720</v>
      </c>
      <c r="D8382">
        <v>342</v>
      </c>
      <c r="E8382" t="s">
        <v>95</v>
      </c>
      <c r="F8382" t="s">
        <v>576</v>
      </c>
      <c r="G8382" s="11" t="str">
        <f>VLOOKUP(F8382,Sheet1!$A$1:$E$2471,2,FALSE)</f>
        <v>..</v>
      </c>
      <c r="H8382" s="11" t="str">
        <f>VLOOKUP(F8382,Sheet1!$A$1:$E$2471,3,FALSE)</f>
        <v>PORTLAND</v>
      </c>
      <c r="I8382" s="11" t="str">
        <f>VLOOKUP(F8382,Sheet1!$A$1:$E$2471,4,FALSE)</f>
        <v>OR</v>
      </c>
      <c r="J8382" s="11" t="str">
        <f>VLOOKUP(F8382,Sheet1!$A$1:$E$2471,5,FALSE)</f>
        <v>97215</v>
      </c>
      <c r="K8382" s="2">
        <v>83.93</v>
      </c>
      <c r="L8382" s="1">
        <v>43238</v>
      </c>
      <c r="M8382">
        <v>0</v>
      </c>
      <c r="N8382">
        <v>1</v>
      </c>
      <c r="P8382" t="s">
        <v>91</v>
      </c>
    </row>
    <row r="8383" spans="1:16" x14ac:dyDescent="0.25">
      <c r="A8383" s="13">
        <v>2230</v>
      </c>
      <c r="B8383" s="11" t="s">
        <v>1107</v>
      </c>
      <c r="C8383" t="s">
        <v>720</v>
      </c>
      <c r="D8383">
        <v>342</v>
      </c>
      <c r="E8383" t="s">
        <v>95</v>
      </c>
      <c r="F8383" t="s">
        <v>570</v>
      </c>
      <c r="G8383" s="11" t="str">
        <f>VLOOKUP(F8383,Sheet1!$A$1:$E$2471,2,FALSE)</f>
        <v>..</v>
      </c>
      <c r="H8383" s="11" t="str">
        <f>VLOOKUP(F8383,Sheet1!$A$1:$E$2471,3,FALSE)</f>
        <v>FOREST GROVE</v>
      </c>
      <c r="I8383" s="11" t="str">
        <f>VLOOKUP(F8383,Sheet1!$A$1:$E$2471,4,FALSE)</f>
        <v>OR</v>
      </c>
      <c r="J8383" s="11" t="str">
        <f>VLOOKUP(F8383,Sheet1!$A$1:$E$2471,5,FALSE)</f>
        <v>97116</v>
      </c>
      <c r="K8383" s="2">
        <v>35.97</v>
      </c>
      <c r="L8383" s="1">
        <v>43238</v>
      </c>
      <c r="M8383">
        <v>0</v>
      </c>
      <c r="N8383">
        <v>1</v>
      </c>
      <c r="P8383" t="s">
        <v>91</v>
      </c>
    </row>
    <row r="8384" spans="1:16" x14ac:dyDescent="0.25">
      <c r="A8384" s="13">
        <v>2230</v>
      </c>
      <c r="B8384" s="11" t="s">
        <v>1107</v>
      </c>
      <c r="C8384" t="s">
        <v>720</v>
      </c>
      <c r="D8384">
        <v>342</v>
      </c>
      <c r="E8384" t="s">
        <v>95</v>
      </c>
      <c r="F8384" t="s">
        <v>571</v>
      </c>
      <c r="G8384" s="11" t="str">
        <f>VLOOKUP(F8384,Sheet1!$A$1:$E$2471,2,FALSE)</f>
        <v>..</v>
      </c>
      <c r="H8384" s="11" t="str">
        <f>VLOOKUP(F8384,Sheet1!$A$1:$E$2471,3,FALSE)</f>
        <v>PORTLAND</v>
      </c>
      <c r="I8384" s="11" t="str">
        <f>VLOOKUP(F8384,Sheet1!$A$1:$E$2471,4,FALSE)</f>
        <v>OR</v>
      </c>
      <c r="J8384" s="11" t="str">
        <f>VLOOKUP(F8384,Sheet1!$A$1:$E$2471,5,FALSE)</f>
        <v>97219</v>
      </c>
      <c r="K8384" s="2">
        <v>9.0470000000000006</v>
      </c>
      <c r="L8384" s="1">
        <v>43278</v>
      </c>
      <c r="M8384">
        <v>0</v>
      </c>
      <c r="N8384">
        <v>1</v>
      </c>
      <c r="P8384" t="s">
        <v>91</v>
      </c>
    </row>
    <row r="8385" spans="1:16" x14ac:dyDescent="0.25">
      <c r="A8385" s="13">
        <v>2230</v>
      </c>
      <c r="B8385" s="11" t="s">
        <v>1107</v>
      </c>
      <c r="C8385" t="s">
        <v>720</v>
      </c>
      <c r="D8385">
        <v>355</v>
      </c>
      <c r="E8385" t="s">
        <v>98</v>
      </c>
      <c r="F8385" t="s">
        <v>159</v>
      </c>
      <c r="G8385" s="11" t="str">
        <f>VLOOKUP(F8385,Sheet1!$A$1:$E$2471,2,FALSE)</f>
        <v xml:space="preserve">3083 NE 49TH PLACE #104 </v>
      </c>
      <c r="H8385" s="11" t="str">
        <f>VLOOKUP(F8385,Sheet1!$A$1:$E$2471,3,FALSE)</f>
        <v>HILLSBORO</v>
      </c>
      <c r="I8385" s="11" t="str">
        <f>VLOOKUP(F8385,Sheet1!$A$1:$E$2471,4,FALSE)</f>
        <v>OR</v>
      </c>
      <c r="J8385" s="11" t="str">
        <f>VLOOKUP(F8385,Sheet1!$A$1:$E$2471,5,FALSE)</f>
        <v>97124-6009</v>
      </c>
      <c r="K8385" s="2">
        <v>27</v>
      </c>
      <c r="L8385" s="1">
        <v>43273</v>
      </c>
      <c r="M8385">
        <v>0</v>
      </c>
      <c r="N8385">
        <v>1</v>
      </c>
      <c r="P8385" t="s">
        <v>91</v>
      </c>
    </row>
    <row r="8386" spans="1:16" x14ac:dyDescent="0.25">
      <c r="A8386" s="13">
        <v>2230</v>
      </c>
      <c r="B8386" s="11" t="s">
        <v>1107</v>
      </c>
      <c r="C8386" t="s">
        <v>720</v>
      </c>
      <c r="D8386">
        <v>410</v>
      </c>
      <c r="E8386" t="s">
        <v>99</v>
      </c>
      <c r="F8386" t="s">
        <v>2</v>
      </c>
      <c r="G8386" s="11" t="str">
        <f>VLOOKUP(F8386,Sheet1!$A$1:$E$2471,2,FALSE)</f>
        <v>BANKCARD CENTER PO BOX 982238</v>
      </c>
      <c r="H8386" s="11" t="str">
        <f>VLOOKUP(F8386,Sheet1!$A$1:$E$2471,3,FALSE)</f>
        <v>EL PASO</v>
      </c>
      <c r="I8386" s="11" t="str">
        <f>VLOOKUP(F8386,Sheet1!$A$1:$E$2471,4,FALSE)</f>
        <v>TX</v>
      </c>
      <c r="J8386" s="11" t="str">
        <f>VLOOKUP(F8386,Sheet1!$A$1:$E$2471,5,FALSE)</f>
        <v>79998-2238</v>
      </c>
      <c r="K8386" s="2">
        <v>39.979999999999997</v>
      </c>
      <c r="L8386" s="1">
        <v>42998</v>
      </c>
      <c r="M8386">
        <v>0</v>
      </c>
      <c r="N8386">
        <v>1</v>
      </c>
      <c r="P8386" t="s">
        <v>91</v>
      </c>
    </row>
    <row r="8387" spans="1:16" x14ac:dyDescent="0.25">
      <c r="A8387" s="13">
        <v>2230</v>
      </c>
      <c r="B8387" s="11" t="s">
        <v>1107</v>
      </c>
      <c r="C8387" t="s">
        <v>720</v>
      </c>
      <c r="D8387">
        <v>410</v>
      </c>
      <c r="E8387" t="s">
        <v>99</v>
      </c>
      <c r="F8387" t="s">
        <v>2</v>
      </c>
      <c r="G8387" s="11" t="str">
        <f>VLOOKUP(F8387,Sheet1!$A$1:$E$2471,2,FALSE)</f>
        <v>BANKCARD CENTER PO BOX 982238</v>
      </c>
      <c r="H8387" s="11" t="str">
        <f>VLOOKUP(F8387,Sheet1!$A$1:$E$2471,3,FALSE)</f>
        <v>EL PASO</v>
      </c>
      <c r="I8387" s="11" t="str">
        <f>VLOOKUP(F8387,Sheet1!$A$1:$E$2471,4,FALSE)</f>
        <v>TX</v>
      </c>
      <c r="J8387" s="11" t="str">
        <f>VLOOKUP(F8387,Sheet1!$A$1:$E$2471,5,FALSE)</f>
        <v>79998-2238</v>
      </c>
      <c r="K8387" s="2">
        <v>355.1</v>
      </c>
      <c r="L8387" s="1">
        <v>43105</v>
      </c>
      <c r="M8387">
        <v>0</v>
      </c>
      <c r="N8387">
        <v>1</v>
      </c>
      <c r="P8387" t="s">
        <v>91</v>
      </c>
    </row>
    <row r="8388" spans="1:16" x14ac:dyDescent="0.25">
      <c r="A8388" s="13">
        <v>2230</v>
      </c>
      <c r="B8388" s="11" t="s">
        <v>1107</v>
      </c>
      <c r="C8388" t="s">
        <v>720</v>
      </c>
      <c r="D8388">
        <v>410</v>
      </c>
      <c r="E8388" t="s">
        <v>99</v>
      </c>
      <c r="F8388" t="s">
        <v>2</v>
      </c>
      <c r="G8388" s="11" t="str">
        <f>VLOOKUP(F8388,Sheet1!$A$1:$E$2471,2,FALSE)</f>
        <v>BANKCARD CENTER PO BOX 982238</v>
      </c>
      <c r="H8388" s="11" t="str">
        <f>VLOOKUP(F8388,Sheet1!$A$1:$E$2471,3,FALSE)</f>
        <v>EL PASO</v>
      </c>
      <c r="I8388" s="11" t="str">
        <f>VLOOKUP(F8388,Sheet1!$A$1:$E$2471,4,FALSE)</f>
        <v>TX</v>
      </c>
      <c r="J8388" s="11" t="str">
        <f>VLOOKUP(F8388,Sheet1!$A$1:$E$2471,5,FALSE)</f>
        <v>79998-2238</v>
      </c>
      <c r="K8388" s="2">
        <v>-355.1</v>
      </c>
      <c r="L8388" s="1">
        <v>43116</v>
      </c>
      <c r="M8388">
        <v>0</v>
      </c>
      <c r="N8388">
        <v>1</v>
      </c>
      <c r="P8388" t="s">
        <v>91</v>
      </c>
    </row>
    <row r="8389" spans="1:16" x14ac:dyDescent="0.25">
      <c r="A8389" s="13">
        <v>2230</v>
      </c>
      <c r="B8389" s="11" t="s">
        <v>1107</v>
      </c>
      <c r="C8389" t="s">
        <v>720</v>
      </c>
      <c r="D8389">
        <v>411</v>
      </c>
      <c r="E8389" t="s">
        <v>127</v>
      </c>
      <c r="F8389" t="s">
        <v>2</v>
      </c>
      <c r="G8389" s="11" t="str">
        <f>VLOOKUP(F8389,Sheet1!$A$1:$E$2471,2,FALSE)</f>
        <v>BANKCARD CENTER PO BOX 982238</v>
      </c>
      <c r="H8389" s="11" t="str">
        <f>VLOOKUP(F8389,Sheet1!$A$1:$E$2471,3,FALSE)</f>
        <v>EL PASO</v>
      </c>
      <c r="I8389" s="11" t="str">
        <f>VLOOKUP(F8389,Sheet1!$A$1:$E$2471,4,FALSE)</f>
        <v>TX</v>
      </c>
      <c r="J8389" s="11" t="str">
        <f>VLOOKUP(F8389,Sheet1!$A$1:$E$2471,5,FALSE)</f>
        <v>79998-2238</v>
      </c>
      <c r="K8389" s="2">
        <v>738</v>
      </c>
      <c r="L8389" s="1">
        <v>43021</v>
      </c>
      <c r="M8389">
        <v>0</v>
      </c>
      <c r="N8389">
        <v>1</v>
      </c>
      <c r="P8389" t="s">
        <v>91</v>
      </c>
    </row>
    <row r="8390" spans="1:16" x14ac:dyDescent="0.25">
      <c r="A8390" s="13">
        <v>2230</v>
      </c>
      <c r="B8390" s="11" t="s">
        <v>1107</v>
      </c>
      <c r="C8390" t="s">
        <v>720</v>
      </c>
      <c r="D8390">
        <v>640</v>
      </c>
      <c r="E8390" t="s">
        <v>105</v>
      </c>
      <c r="F8390" t="s">
        <v>116</v>
      </c>
      <c r="G8390" s="11" t="str">
        <f>VLOOKUP(F8390,Sheet1!$A$1:$E$2471,2,FALSE)</f>
        <v xml:space="preserve">707 13TH ST SE  SUITE 100 </v>
      </c>
      <c r="H8390" s="11" t="str">
        <f>VLOOKUP(F8390,Sheet1!$A$1:$E$2471,3,FALSE)</f>
        <v>SALEM</v>
      </c>
      <c r="I8390" s="11" t="str">
        <f>VLOOKUP(F8390,Sheet1!$A$1:$E$2471,4,FALSE)</f>
        <v>OR</v>
      </c>
      <c r="J8390" s="11" t="str">
        <f>VLOOKUP(F8390,Sheet1!$A$1:$E$2471,5,FALSE)</f>
        <v>97301-4035</v>
      </c>
      <c r="K8390" s="2">
        <v>595</v>
      </c>
      <c r="L8390" s="1">
        <v>42936</v>
      </c>
      <c r="M8390">
        <v>100118754</v>
      </c>
      <c r="N8390">
        <v>1</v>
      </c>
      <c r="P8390" t="s">
        <v>91</v>
      </c>
    </row>
    <row r="8391" spans="1:16" x14ac:dyDescent="0.25">
      <c r="A8391" s="13">
        <v>2230</v>
      </c>
      <c r="B8391" s="11" t="s">
        <v>1107</v>
      </c>
      <c r="C8391" t="s">
        <v>720</v>
      </c>
      <c r="D8391">
        <v>640</v>
      </c>
      <c r="E8391" t="s">
        <v>105</v>
      </c>
      <c r="F8391" t="s">
        <v>116</v>
      </c>
      <c r="G8391" s="11" t="str">
        <f>VLOOKUP(F8391,Sheet1!$A$1:$E$2471,2,FALSE)</f>
        <v xml:space="preserve">707 13TH ST SE  SUITE 100 </v>
      </c>
      <c r="H8391" s="11" t="str">
        <f>VLOOKUP(F8391,Sheet1!$A$1:$E$2471,3,FALSE)</f>
        <v>SALEM</v>
      </c>
      <c r="I8391" s="11" t="str">
        <f>VLOOKUP(F8391,Sheet1!$A$1:$E$2471,4,FALSE)</f>
        <v>OR</v>
      </c>
      <c r="J8391" s="11" t="str">
        <f>VLOOKUP(F8391,Sheet1!$A$1:$E$2471,5,FALSE)</f>
        <v>97301-4035</v>
      </c>
      <c r="K8391" s="2">
        <v>595</v>
      </c>
      <c r="L8391" s="1">
        <v>43061</v>
      </c>
      <c r="M8391">
        <v>100119418</v>
      </c>
      <c r="N8391">
        <v>1</v>
      </c>
      <c r="P8391" t="s">
        <v>91</v>
      </c>
    </row>
    <row r="8392" spans="1:16" x14ac:dyDescent="0.25">
      <c r="A8392" s="13">
        <v>2230</v>
      </c>
      <c r="B8392" s="11" t="s">
        <v>1107</v>
      </c>
      <c r="C8392" t="s">
        <v>775</v>
      </c>
      <c r="D8392">
        <v>9421</v>
      </c>
      <c r="E8392" t="s">
        <v>4</v>
      </c>
      <c r="F8392" t="s">
        <v>776</v>
      </c>
      <c r="G8392" s="11" t="str">
        <f>VLOOKUP(F8392,Sheet1!$A$1:$E$2471,2,FALSE)</f>
        <v xml:space="preserve">145 SE SALMON AVE STE  </v>
      </c>
      <c r="H8392" s="11" t="str">
        <f>VLOOKUP(F8392,Sheet1!$A$1:$E$2471,3,FALSE)</f>
        <v>REDMOND</v>
      </c>
      <c r="I8392" s="11" t="str">
        <f>VLOOKUP(F8392,Sheet1!$A$1:$E$2471,4,FALSE)</f>
        <v>OR</v>
      </c>
      <c r="J8392" s="11" t="str">
        <f>VLOOKUP(F8392,Sheet1!$A$1:$E$2471,5,FALSE)</f>
        <v>97756-0000</v>
      </c>
      <c r="K8392" s="2">
        <v>1956.26</v>
      </c>
      <c r="L8392" s="1">
        <v>42944</v>
      </c>
      <c r="M8392">
        <v>100118777</v>
      </c>
      <c r="N8392">
        <v>1</v>
      </c>
      <c r="P8392" t="s">
        <v>5</v>
      </c>
    </row>
    <row r="8393" spans="1:16" x14ac:dyDescent="0.25">
      <c r="A8393" s="13">
        <v>2230</v>
      </c>
      <c r="B8393" s="11" t="s">
        <v>1107</v>
      </c>
      <c r="C8393" t="s">
        <v>775</v>
      </c>
      <c r="D8393">
        <v>9421</v>
      </c>
      <c r="E8393" t="s">
        <v>4</v>
      </c>
      <c r="F8393" t="s">
        <v>776</v>
      </c>
      <c r="G8393" s="11" t="str">
        <f>VLOOKUP(F8393,Sheet1!$A$1:$E$2471,2,FALSE)</f>
        <v xml:space="preserve">145 SE SALMON AVE STE  </v>
      </c>
      <c r="H8393" s="11" t="str">
        <f>VLOOKUP(F8393,Sheet1!$A$1:$E$2471,3,FALSE)</f>
        <v>REDMOND</v>
      </c>
      <c r="I8393" s="11" t="str">
        <f>VLOOKUP(F8393,Sheet1!$A$1:$E$2471,4,FALSE)</f>
        <v>OR</v>
      </c>
      <c r="J8393" s="11" t="str">
        <f>VLOOKUP(F8393,Sheet1!$A$1:$E$2471,5,FALSE)</f>
        <v>97756-0000</v>
      </c>
      <c r="K8393" s="2">
        <v>2116.77</v>
      </c>
      <c r="L8393" s="1">
        <v>42944</v>
      </c>
      <c r="M8393">
        <v>100118777</v>
      </c>
      <c r="N8393">
        <v>1</v>
      </c>
      <c r="P8393" t="s">
        <v>5</v>
      </c>
    </row>
    <row r="8394" spans="1:16" x14ac:dyDescent="0.25">
      <c r="A8394" s="13">
        <v>2230</v>
      </c>
      <c r="B8394" s="11" t="s">
        <v>1107</v>
      </c>
      <c r="C8394" t="s">
        <v>775</v>
      </c>
      <c r="D8394">
        <v>9421</v>
      </c>
      <c r="E8394" t="s">
        <v>4</v>
      </c>
      <c r="F8394" t="s">
        <v>777</v>
      </c>
      <c r="G8394" s="11" t="str">
        <f>VLOOKUP(F8394,Sheet1!$A$1:$E$2471,2,FALSE)</f>
        <v xml:space="preserve">459 SW COAST HWY 101 </v>
      </c>
      <c r="H8394" s="11" t="str">
        <f>VLOOKUP(F8394,Sheet1!$A$1:$E$2471,3,FALSE)</f>
        <v>NEWPORT</v>
      </c>
      <c r="I8394" s="11" t="str">
        <f>VLOOKUP(F8394,Sheet1!$A$1:$E$2471,4,FALSE)</f>
        <v>OR</v>
      </c>
      <c r="J8394" s="11" t="str">
        <f>VLOOKUP(F8394,Sheet1!$A$1:$E$2471,5,FALSE)</f>
        <v>97365</v>
      </c>
      <c r="K8394" s="2">
        <v>12070.97</v>
      </c>
      <c r="L8394" s="1">
        <v>42944</v>
      </c>
      <c r="M8394">
        <v>100118782</v>
      </c>
      <c r="N8394">
        <v>1</v>
      </c>
      <c r="P8394" t="s">
        <v>5</v>
      </c>
    </row>
    <row r="8395" spans="1:16" x14ac:dyDescent="0.25">
      <c r="A8395" s="13">
        <v>2230</v>
      </c>
      <c r="B8395" s="11" t="s">
        <v>1107</v>
      </c>
      <c r="C8395" t="s">
        <v>775</v>
      </c>
      <c r="D8395">
        <v>9421</v>
      </c>
      <c r="E8395" t="s">
        <v>4</v>
      </c>
      <c r="F8395" t="s">
        <v>778</v>
      </c>
      <c r="G8395" s="11" t="str">
        <f>VLOOKUP(F8395,Sheet1!$A$1:$E$2471,2,FALSE)</f>
        <v xml:space="preserve">101 NORTH GRAPE ST </v>
      </c>
      <c r="H8395" s="11" t="str">
        <f>VLOOKUP(F8395,Sheet1!$A$1:$E$2471,3,FALSE)</f>
        <v>MEDFORD</v>
      </c>
      <c r="I8395" s="11" t="str">
        <f>VLOOKUP(F8395,Sheet1!$A$1:$E$2471,4,FALSE)</f>
        <v>OR</v>
      </c>
      <c r="J8395" s="11" t="str">
        <f>VLOOKUP(F8395,Sheet1!$A$1:$E$2471,5,FALSE)</f>
        <v>97501-0000</v>
      </c>
      <c r="K8395" s="2">
        <v>17705.02</v>
      </c>
      <c r="L8395" s="1">
        <v>42951</v>
      </c>
      <c r="M8395">
        <v>100118814</v>
      </c>
      <c r="N8395">
        <v>1</v>
      </c>
      <c r="P8395" t="s">
        <v>5</v>
      </c>
    </row>
    <row r="8396" spans="1:16" x14ac:dyDescent="0.25">
      <c r="A8396" s="13">
        <v>2230</v>
      </c>
      <c r="B8396" s="11" t="s">
        <v>1107</v>
      </c>
      <c r="C8396" t="s">
        <v>775</v>
      </c>
      <c r="D8396">
        <v>9421</v>
      </c>
      <c r="E8396" t="s">
        <v>4</v>
      </c>
      <c r="F8396" t="s">
        <v>779</v>
      </c>
      <c r="G8396" s="11" t="str">
        <f>VLOOKUP(F8396,Sheet1!$A$1:$E$2471,2,FALSE)</f>
        <v xml:space="preserve">2214 E 13 TH STREET </v>
      </c>
      <c r="H8396" s="11" t="str">
        <f>VLOOKUP(F8396,Sheet1!$A$1:$E$2471,3,FALSE)</f>
        <v>VANCOUVER</v>
      </c>
      <c r="I8396" s="11" t="str">
        <f>VLOOKUP(F8396,Sheet1!$A$1:$E$2471,4,FALSE)</f>
        <v>WA</v>
      </c>
      <c r="J8396" s="11" t="str">
        <f>VLOOKUP(F8396,Sheet1!$A$1:$E$2471,5,FALSE)</f>
        <v>98661-4120</v>
      </c>
      <c r="K8396" s="2">
        <v>300</v>
      </c>
      <c r="L8396" s="1">
        <v>42944</v>
      </c>
      <c r="M8396">
        <v>100118793</v>
      </c>
      <c r="N8396">
        <v>1</v>
      </c>
      <c r="P8396" t="s">
        <v>5</v>
      </c>
    </row>
    <row r="8397" spans="1:16" x14ac:dyDescent="0.25">
      <c r="A8397" s="13">
        <v>2230</v>
      </c>
      <c r="B8397" s="11" t="s">
        <v>1107</v>
      </c>
      <c r="C8397" t="s">
        <v>775</v>
      </c>
      <c r="D8397">
        <v>322</v>
      </c>
      <c r="E8397" t="s">
        <v>193</v>
      </c>
      <c r="F8397" t="s">
        <v>765</v>
      </c>
      <c r="G8397" s="11" t="str">
        <f>VLOOKUP(F8397,Sheet1!$A$1:$E$2471,2,FALSE)</f>
        <v xml:space="preserve">11800 31ST COURT NORTH </v>
      </c>
      <c r="H8397" s="11" t="str">
        <f>VLOOKUP(F8397,Sheet1!$A$1:$E$2471,3,FALSE)</f>
        <v>ST PETERSBURG</v>
      </c>
      <c r="I8397" s="11" t="str">
        <f>VLOOKUP(F8397,Sheet1!$A$1:$E$2471,4,FALSE)</f>
        <v>FL</v>
      </c>
      <c r="J8397" s="11" t="str">
        <f>VLOOKUP(F8397,Sheet1!$A$1:$E$2471,5,FALSE)</f>
        <v>33716-0000</v>
      </c>
      <c r="K8397" s="2">
        <v>411</v>
      </c>
      <c r="L8397" s="1">
        <v>43000</v>
      </c>
      <c r="M8397">
        <v>0</v>
      </c>
      <c r="N8397">
        <v>1</v>
      </c>
      <c r="P8397" t="s">
        <v>91</v>
      </c>
    </row>
    <row r="8398" spans="1:16" x14ac:dyDescent="0.25">
      <c r="A8398" s="13">
        <v>2230</v>
      </c>
      <c r="B8398" s="11" t="s">
        <v>1107</v>
      </c>
      <c r="C8398" t="s">
        <v>775</v>
      </c>
      <c r="D8398">
        <v>322</v>
      </c>
      <c r="E8398" t="s">
        <v>193</v>
      </c>
      <c r="F8398" t="s">
        <v>765</v>
      </c>
      <c r="G8398" s="11" t="str">
        <f>VLOOKUP(F8398,Sheet1!$A$1:$E$2471,2,FALSE)</f>
        <v xml:space="preserve">11800 31ST COURT NORTH </v>
      </c>
      <c r="H8398" s="11" t="str">
        <f>VLOOKUP(F8398,Sheet1!$A$1:$E$2471,3,FALSE)</f>
        <v>ST PETERSBURG</v>
      </c>
      <c r="I8398" s="11" t="str">
        <f>VLOOKUP(F8398,Sheet1!$A$1:$E$2471,4,FALSE)</f>
        <v>FL</v>
      </c>
      <c r="J8398" s="11" t="str">
        <f>VLOOKUP(F8398,Sheet1!$A$1:$E$2471,5,FALSE)</f>
        <v>33716-0000</v>
      </c>
      <c r="K8398" s="2">
        <v>411</v>
      </c>
      <c r="L8398" s="1">
        <v>43168</v>
      </c>
      <c r="M8398">
        <v>0</v>
      </c>
      <c r="N8398">
        <v>1</v>
      </c>
      <c r="P8398" t="s">
        <v>91</v>
      </c>
    </row>
    <row r="8399" spans="1:16" x14ac:dyDescent="0.25">
      <c r="A8399" s="13">
        <v>2230</v>
      </c>
      <c r="B8399" s="11" t="s">
        <v>1107</v>
      </c>
      <c r="C8399" t="s">
        <v>775</v>
      </c>
      <c r="D8399">
        <v>322</v>
      </c>
      <c r="E8399" t="s">
        <v>193</v>
      </c>
      <c r="F8399" t="s">
        <v>2</v>
      </c>
      <c r="G8399" s="11" t="str">
        <f>VLOOKUP(F8399,Sheet1!$A$1:$E$2471,2,FALSE)</f>
        <v>BANKCARD CENTER PO BOX 982238</v>
      </c>
      <c r="H8399" s="11" t="str">
        <f>VLOOKUP(F8399,Sheet1!$A$1:$E$2471,3,FALSE)</f>
        <v>EL PASO</v>
      </c>
      <c r="I8399" s="11" t="str">
        <f>VLOOKUP(F8399,Sheet1!$A$1:$E$2471,4,FALSE)</f>
        <v>TX</v>
      </c>
      <c r="J8399" s="11" t="str">
        <f>VLOOKUP(F8399,Sheet1!$A$1:$E$2471,5,FALSE)</f>
        <v>79998-2238</v>
      </c>
      <c r="K8399" s="2">
        <v>255.95</v>
      </c>
      <c r="L8399" s="1">
        <v>43179</v>
      </c>
      <c r="M8399">
        <v>0</v>
      </c>
      <c r="N8399">
        <v>1</v>
      </c>
      <c r="P8399" t="s">
        <v>91</v>
      </c>
    </row>
    <row r="8400" spans="1:16" x14ac:dyDescent="0.25">
      <c r="A8400" s="13">
        <v>2230</v>
      </c>
      <c r="B8400" s="11" t="s">
        <v>1107</v>
      </c>
      <c r="C8400" t="s">
        <v>775</v>
      </c>
      <c r="D8400">
        <v>341</v>
      </c>
      <c r="E8400" t="s">
        <v>89</v>
      </c>
      <c r="F8400" t="s">
        <v>575</v>
      </c>
      <c r="G8400" s="11" t="str">
        <f>VLOOKUP(F8400,Sheet1!$A$1:$E$2471,2,FALSE)</f>
        <v>..</v>
      </c>
      <c r="H8400" s="11" t="str">
        <f>VLOOKUP(F8400,Sheet1!$A$1:$E$2471,3,FALSE)</f>
        <v>VANCOUVER</v>
      </c>
      <c r="I8400" s="11" t="str">
        <f>VLOOKUP(F8400,Sheet1!$A$1:$E$2471,4,FALSE)</f>
        <v>WA</v>
      </c>
      <c r="J8400" s="11" t="str">
        <f>VLOOKUP(F8400,Sheet1!$A$1:$E$2471,5,FALSE)</f>
        <v>98661</v>
      </c>
      <c r="K8400" s="2">
        <v>62.13</v>
      </c>
      <c r="L8400" s="1">
        <v>43133</v>
      </c>
      <c r="M8400">
        <v>0</v>
      </c>
      <c r="N8400">
        <v>1</v>
      </c>
      <c r="P8400" t="s">
        <v>91</v>
      </c>
    </row>
    <row r="8401" spans="1:16" x14ac:dyDescent="0.25">
      <c r="A8401" s="13">
        <v>2230</v>
      </c>
      <c r="B8401" s="11" t="s">
        <v>1107</v>
      </c>
      <c r="C8401" t="s">
        <v>775</v>
      </c>
      <c r="D8401">
        <v>342</v>
      </c>
      <c r="E8401" t="s">
        <v>95</v>
      </c>
      <c r="F8401" t="s">
        <v>728</v>
      </c>
      <c r="G8401" s="11" t="str">
        <f>VLOOKUP(F8401,Sheet1!$A$1:$E$2471,2,FALSE)</f>
        <v>..</v>
      </c>
      <c r="H8401" s="11" t="str">
        <f>VLOOKUP(F8401,Sheet1!$A$1:$E$2471,3,FALSE)</f>
        <v>BEAVERTON</v>
      </c>
      <c r="I8401" s="11" t="str">
        <f>VLOOKUP(F8401,Sheet1!$A$1:$E$2471,4,FALSE)</f>
        <v>OR</v>
      </c>
      <c r="J8401" s="11" t="str">
        <f>VLOOKUP(F8401,Sheet1!$A$1:$E$2471,5,FALSE)</f>
        <v>97003</v>
      </c>
      <c r="K8401" s="2">
        <v>64.039500000000004</v>
      </c>
      <c r="L8401" s="1">
        <v>42958</v>
      </c>
      <c r="M8401">
        <v>0</v>
      </c>
      <c r="N8401">
        <v>1</v>
      </c>
      <c r="P8401" t="s">
        <v>91</v>
      </c>
    </row>
    <row r="8402" spans="1:16" x14ac:dyDescent="0.25">
      <c r="A8402" s="13">
        <v>2230</v>
      </c>
      <c r="B8402" s="11" t="s">
        <v>1107</v>
      </c>
      <c r="C8402" t="s">
        <v>775</v>
      </c>
      <c r="D8402">
        <v>342</v>
      </c>
      <c r="E8402" t="s">
        <v>95</v>
      </c>
      <c r="F8402" t="s">
        <v>728</v>
      </c>
      <c r="G8402" s="11" t="str">
        <f>VLOOKUP(F8402,Sheet1!$A$1:$E$2471,2,FALSE)</f>
        <v>..</v>
      </c>
      <c r="H8402" s="11" t="str">
        <f>VLOOKUP(F8402,Sheet1!$A$1:$E$2471,3,FALSE)</f>
        <v>BEAVERTON</v>
      </c>
      <c r="I8402" s="11" t="str">
        <f>VLOOKUP(F8402,Sheet1!$A$1:$E$2471,4,FALSE)</f>
        <v>OR</v>
      </c>
      <c r="J8402" s="11" t="str">
        <f>VLOOKUP(F8402,Sheet1!$A$1:$E$2471,5,FALSE)</f>
        <v>97003</v>
      </c>
      <c r="K8402" s="2">
        <v>144.44999999999999</v>
      </c>
      <c r="L8402" s="1">
        <v>43021</v>
      </c>
      <c r="M8402">
        <v>0</v>
      </c>
      <c r="N8402">
        <v>1</v>
      </c>
      <c r="P8402" t="s">
        <v>91</v>
      </c>
    </row>
    <row r="8403" spans="1:16" x14ac:dyDescent="0.25">
      <c r="A8403" s="13">
        <v>2230</v>
      </c>
      <c r="B8403" s="11" t="s">
        <v>1107</v>
      </c>
      <c r="C8403" t="s">
        <v>775</v>
      </c>
      <c r="D8403">
        <v>342</v>
      </c>
      <c r="E8403" t="s">
        <v>95</v>
      </c>
      <c r="F8403" t="s">
        <v>728</v>
      </c>
      <c r="G8403" s="11" t="str">
        <f>VLOOKUP(F8403,Sheet1!$A$1:$E$2471,2,FALSE)</f>
        <v>..</v>
      </c>
      <c r="H8403" s="11" t="str">
        <f>VLOOKUP(F8403,Sheet1!$A$1:$E$2471,3,FALSE)</f>
        <v>BEAVERTON</v>
      </c>
      <c r="I8403" s="11" t="str">
        <f>VLOOKUP(F8403,Sheet1!$A$1:$E$2471,4,FALSE)</f>
        <v>OR</v>
      </c>
      <c r="J8403" s="11" t="str">
        <f>VLOOKUP(F8403,Sheet1!$A$1:$E$2471,5,FALSE)</f>
        <v>97003</v>
      </c>
      <c r="K8403" s="2">
        <v>366.79599999999999</v>
      </c>
      <c r="L8403" s="1">
        <v>43042</v>
      </c>
      <c r="M8403">
        <v>0</v>
      </c>
      <c r="N8403">
        <v>1</v>
      </c>
      <c r="P8403" t="s">
        <v>91</v>
      </c>
    </row>
    <row r="8404" spans="1:16" x14ac:dyDescent="0.25">
      <c r="A8404" s="13">
        <v>2230</v>
      </c>
      <c r="B8404" s="11" t="s">
        <v>1107</v>
      </c>
      <c r="C8404" t="s">
        <v>775</v>
      </c>
      <c r="D8404">
        <v>342</v>
      </c>
      <c r="E8404" t="s">
        <v>95</v>
      </c>
      <c r="F8404" t="s">
        <v>439</v>
      </c>
      <c r="G8404" s="11" t="str">
        <f>VLOOKUP(F8404,Sheet1!$A$1:$E$2471,2,FALSE)</f>
        <v>..</v>
      </c>
      <c r="H8404" s="11" t="str">
        <f>VLOOKUP(F8404,Sheet1!$A$1:$E$2471,3,FALSE)</f>
        <v>BEAVERTON</v>
      </c>
      <c r="I8404" s="11" t="str">
        <f>VLOOKUP(F8404,Sheet1!$A$1:$E$2471,4,FALSE)</f>
        <v>OR</v>
      </c>
      <c r="J8404" s="11" t="str">
        <f>VLOOKUP(F8404,Sheet1!$A$1:$E$2471,5,FALSE)</f>
        <v>97006</v>
      </c>
      <c r="K8404" s="2">
        <v>49.0595</v>
      </c>
      <c r="L8404" s="1">
        <v>43021</v>
      </c>
      <c r="M8404">
        <v>0</v>
      </c>
      <c r="N8404">
        <v>1</v>
      </c>
      <c r="P8404" t="s">
        <v>91</v>
      </c>
    </row>
    <row r="8405" spans="1:16" x14ac:dyDescent="0.25">
      <c r="A8405" s="13">
        <v>2230</v>
      </c>
      <c r="B8405" s="11" t="s">
        <v>1107</v>
      </c>
      <c r="C8405" t="s">
        <v>775</v>
      </c>
      <c r="D8405">
        <v>342</v>
      </c>
      <c r="E8405" t="s">
        <v>95</v>
      </c>
      <c r="F8405" t="s">
        <v>2</v>
      </c>
      <c r="G8405" s="11" t="str">
        <f>VLOOKUP(F8405,Sheet1!$A$1:$E$2471,2,FALSE)</f>
        <v>BANKCARD CENTER PO BOX 982238</v>
      </c>
      <c r="H8405" s="11" t="str">
        <f>VLOOKUP(F8405,Sheet1!$A$1:$E$2471,3,FALSE)</f>
        <v>EL PASO</v>
      </c>
      <c r="I8405" s="11" t="str">
        <f>VLOOKUP(F8405,Sheet1!$A$1:$E$2471,4,FALSE)</f>
        <v>TX</v>
      </c>
      <c r="J8405" s="11" t="str">
        <f>VLOOKUP(F8405,Sheet1!$A$1:$E$2471,5,FALSE)</f>
        <v>79998-2238</v>
      </c>
      <c r="K8405" s="2">
        <v>93</v>
      </c>
      <c r="L8405" s="1">
        <v>43047</v>
      </c>
      <c r="M8405">
        <v>0</v>
      </c>
      <c r="N8405">
        <v>1</v>
      </c>
      <c r="P8405" t="s">
        <v>91</v>
      </c>
    </row>
    <row r="8406" spans="1:16" x14ac:dyDescent="0.25">
      <c r="A8406" s="13">
        <v>2230</v>
      </c>
      <c r="B8406" s="11" t="s">
        <v>1107</v>
      </c>
      <c r="C8406" t="s">
        <v>775</v>
      </c>
      <c r="D8406">
        <v>342</v>
      </c>
      <c r="E8406" t="s">
        <v>95</v>
      </c>
      <c r="F8406" t="s">
        <v>575</v>
      </c>
      <c r="G8406" s="11" t="str">
        <f>VLOOKUP(F8406,Sheet1!$A$1:$E$2471,2,FALSE)</f>
        <v>..</v>
      </c>
      <c r="H8406" s="11" t="str">
        <f>VLOOKUP(F8406,Sheet1!$A$1:$E$2471,3,FALSE)</f>
        <v>VANCOUVER</v>
      </c>
      <c r="I8406" s="11" t="str">
        <f>VLOOKUP(F8406,Sheet1!$A$1:$E$2471,4,FALSE)</f>
        <v>WA</v>
      </c>
      <c r="J8406" s="11" t="str">
        <f>VLOOKUP(F8406,Sheet1!$A$1:$E$2471,5,FALSE)</f>
        <v>98661</v>
      </c>
      <c r="K8406" s="2">
        <v>76.504999999999995</v>
      </c>
      <c r="L8406" s="1">
        <v>43042</v>
      </c>
      <c r="M8406">
        <v>100119307</v>
      </c>
      <c r="N8406">
        <v>1</v>
      </c>
      <c r="P8406" t="s">
        <v>91</v>
      </c>
    </row>
    <row r="8407" spans="1:16" x14ac:dyDescent="0.25">
      <c r="A8407" s="13">
        <v>2230</v>
      </c>
      <c r="B8407" s="11" t="s">
        <v>1107</v>
      </c>
      <c r="C8407" t="s">
        <v>775</v>
      </c>
      <c r="D8407">
        <v>342</v>
      </c>
      <c r="E8407" t="s">
        <v>95</v>
      </c>
      <c r="F8407" t="s">
        <v>575</v>
      </c>
      <c r="G8407" s="11" t="str">
        <f>VLOOKUP(F8407,Sheet1!$A$1:$E$2471,2,FALSE)</f>
        <v>..</v>
      </c>
      <c r="H8407" s="11" t="str">
        <f>VLOOKUP(F8407,Sheet1!$A$1:$E$2471,3,FALSE)</f>
        <v>VANCOUVER</v>
      </c>
      <c r="I8407" s="11" t="str">
        <f>VLOOKUP(F8407,Sheet1!$A$1:$E$2471,4,FALSE)</f>
        <v>WA</v>
      </c>
      <c r="J8407" s="11" t="str">
        <f>VLOOKUP(F8407,Sheet1!$A$1:$E$2471,5,FALSE)</f>
        <v>98661</v>
      </c>
      <c r="K8407" s="2">
        <v>52.43</v>
      </c>
      <c r="L8407" s="1">
        <v>43084</v>
      </c>
      <c r="M8407">
        <v>0</v>
      </c>
      <c r="N8407">
        <v>1</v>
      </c>
      <c r="P8407" t="s">
        <v>91</v>
      </c>
    </row>
    <row r="8408" spans="1:16" x14ac:dyDescent="0.25">
      <c r="A8408" s="13">
        <v>2230</v>
      </c>
      <c r="B8408" s="11" t="s">
        <v>1107</v>
      </c>
      <c r="C8408" t="s">
        <v>775</v>
      </c>
      <c r="D8408">
        <v>342</v>
      </c>
      <c r="E8408" t="s">
        <v>95</v>
      </c>
      <c r="F8408" t="s">
        <v>728</v>
      </c>
      <c r="G8408" s="11" t="str">
        <f>VLOOKUP(F8408,Sheet1!$A$1:$E$2471,2,FALSE)</f>
        <v>..</v>
      </c>
      <c r="H8408" s="11" t="str">
        <f>VLOOKUP(F8408,Sheet1!$A$1:$E$2471,3,FALSE)</f>
        <v>BEAVERTON</v>
      </c>
      <c r="I8408" s="11" t="str">
        <f>VLOOKUP(F8408,Sheet1!$A$1:$E$2471,4,FALSE)</f>
        <v>OR</v>
      </c>
      <c r="J8408" s="11" t="str">
        <f>VLOOKUP(F8408,Sheet1!$A$1:$E$2471,5,FALSE)</f>
        <v>97003</v>
      </c>
      <c r="K8408" s="2">
        <v>133.79750000000001</v>
      </c>
      <c r="L8408" s="1">
        <v>43133</v>
      </c>
      <c r="M8408">
        <v>0</v>
      </c>
      <c r="N8408">
        <v>1</v>
      </c>
      <c r="P8408" t="s">
        <v>91</v>
      </c>
    </row>
    <row r="8409" spans="1:16" x14ac:dyDescent="0.25">
      <c r="A8409" s="13">
        <v>2230</v>
      </c>
      <c r="B8409" s="11" t="s">
        <v>1107</v>
      </c>
      <c r="C8409" t="s">
        <v>775</v>
      </c>
      <c r="D8409">
        <v>342</v>
      </c>
      <c r="E8409" t="s">
        <v>95</v>
      </c>
      <c r="F8409" t="s">
        <v>2</v>
      </c>
      <c r="G8409" s="11" t="str">
        <f>VLOOKUP(F8409,Sheet1!$A$1:$E$2471,2,FALSE)</f>
        <v>BANKCARD CENTER PO BOX 982238</v>
      </c>
      <c r="H8409" s="11" t="str">
        <f>VLOOKUP(F8409,Sheet1!$A$1:$E$2471,3,FALSE)</f>
        <v>EL PASO</v>
      </c>
      <c r="I8409" s="11" t="str">
        <f>VLOOKUP(F8409,Sheet1!$A$1:$E$2471,4,FALSE)</f>
        <v>TX</v>
      </c>
      <c r="J8409" s="11" t="str">
        <f>VLOOKUP(F8409,Sheet1!$A$1:$E$2471,5,FALSE)</f>
        <v>79998-2238</v>
      </c>
      <c r="K8409" s="2">
        <v>103.61</v>
      </c>
      <c r="L8409" s="1">
        <v>43179</v>
      </c>
      <c r="M8409">
        <v>0</v>
      </c>
      <c r="N8409">
        <v>1</v>
      </c>
      <c r="P8409" t="s">
        <v>91</v>
      </c>
    </row>
    <row r="8410" spans="1:16" x14ac:dyDescent="0.25">
      <c r="A8410" s="13">
        <v>2230</v>
      </c>
      <c r="B8410" s="11" t="s">
        <v>1107</v>
      </c>
      <c r="C8410" t="s">
        <v>775</v>
      </c>
      <c r="D8410">
        <v>342</v>
      </c>
      <c r="E8410" t="s">
        <v>95</v>
      </c>
      <c r="F8410" t="s">
        <v>780</v>
      </c>
      <c r="G8410" s="11" t="str">
        <f>VLOOKUP(F8410,Sheet1!$A$1:$E$2471,2,FALSE)</f>
        <v>..</v>
      </c>
      <c r="H8410" s="11" t="str">
        <f>VLOOKUP(F8410,Sheet1!$A$1:$E$2471,3,FALSE)</f>
        <v>HILLSBORO</v>
      </c>
      <c r="I8410" s="11" t="str">
        <f>VLOOKUP(F8410,Sheet1!$A$1:$E$2471,4,FALSE)</f>
        <v>OR</v>
      </c>
      <c r="J8410" s="11" t="str">
        <f>VLOOKUP(F8410,Sheet1!$A$1:$E$2471,5,FALSE)</f>
        <v>97123</v>
      </c>
      <c r="K8410" s="2">
        <v>35.097999999999999</v>
      </c>
      <c r="L8410" s="1">
        <v>43175</v>
      </c>
      <c r="M8410">
        <v>0</v>
      </c>
      <c r="N8410">
        <v>1</v>
      </c>
      <c r="P8410" t="s">
        <v>91</v>
      </c>
    </row>
    <row r="8411" spans="1:16" x14ac:dyDescent="0.25">
      <c r="A8411" s="13">
        <v>2230</v>
      </c>
      <c r="B8411" s="11" t="s">
        <v>1107</v>
      </c>
      <c r="C8411" t="s">
        <v>775</v>
      </c>
      <c r="D8411">
        <v>342</v>
      </c>
      <c r="E8411" t="s">
        <v>95</v>
      </c>
      <c r="F8411" t="s">
        <v>728</v>
      </c>
      <c r="G8411" s="11" t="str">
        <f>VLOOKUP(F8411,Sheet1!$A$1:$E$2471,2,FALSE)</f>
        <v>..</v>
      </c>
      <c r="H8411" s="11" t="str">
        <f>VLOOKUP(F8411,Sheet1!$A$1:$E$2471,3,FALSE)</f>
        <v>BEAVERTON</v>
      </c>
      <c r="I8411" s="11" t="str">
        <f>VLOOKUP(F8411,Sheet1!$A$1:$E$2471,4,FALSE)</f>
        <v>OR</v>
      </c>
      <c r="J8411" s="11" t="str">
        <f>VLOOKUP(F8411,Sheet1!$A$1:$E$2471,5,FALSE)</f>
        <v>97003</v>
      </c>
      <c r="K8411" s="2">
        <v>501.291</v>
      </c>
      <c r="L8411" s="1">
        <v>43168</v>
      </c>
      <c r="M8411">
        <v>0</v>
      </c>
      <c r="N8411">
        <v>1</v>
      </c>
      <c r="P8411" t="s">
        <v>91</v>
      </c>
    </row>
    <row r="8412" spans="1:16" x14ac:dyDescent="0.25">
      <c r="A8412" s="13">
        <v>2230</v>
      </c>
      <c r="B8412" s="11" t="s">
        <v>1107</v>
      </c>
      <c r="C8412" t="s">
        <v>775</v>
      </c>
      <c r="D8412">
        <v>342</v>
      </c>
      <c r="E8412" t="s">
        <v>95</v>
      </c>
      <c r="F8412" t="s">
        <v>439</v>
      </c>
      <c r="G8412" s="11" t="str">
        <f>VLOOKUP(F8412,Sheet1!$A$1:$E$2471,2,FALSE)</f>
        <v>..</v>
      </c>
      <c r="H8412" s="11" t="str">
        <f>VLOOKUP(F8412,Sheet1!$A$1:$E$2471,3,FALSE)</f>
        <v>BEAVERTON</v>
      </c>
      <c r="I8412" s="11" t="str">
        <f>VLOOKUP(F8412,Sheet1!$A$1:$E$2471,4,FALSE)</f>
        <v>OR</v>
      </c>
      <c r="J8412" s="11" t="str">
        <f>VLOOKUP(F8412,Sheet1!$A$1:$E$2471,5,FALSE)</f>
        <v>97006</v>
      </c>
      <c r="K8412" s="2">
        <v>29.212</v>
      </c>
      <c r="L8412" s="1">
        <v>43168</v>
      </c>
      <c r="M8412">
        <v>0</v>
      </c>
      <c r="N8412">
        <v>1</v>
      </c>
      <c r="P8412" t="s">
        <v>91</v>
      </c>
    </row>
    <row r="8413" spans="1:16" x14ac:dyDescent="0.25">
      <c r="A8413" s="13">
        <v>2230</v>
      </c>
      <c r="B8413" s="11" t="s">
        <v>1107</v>
      </c>
      <c r="C8413" t="s">
        <v>775</v>
      </c>
      <c r="D8413">
        <v>342</v>
      </c>
      <c r="E8413" t="s">
        <v>95</v>
      </c>
      <c r="F8413" t="s">
        <v>2</v>
      </c>
      <c r="G8413" s="11" t="str">
        <f>VLOOKUP(F8413,Sheet1!$A$1:$E$2471,2,FALSE)</f>
        <v>BANKCARD CENTER PO BOX 982238</v>
      </c>
      <c r="H8413" s="11" t="str">
        <f>VLOOKUP(F8413,Sheet1!$A$1:$E$2471,3,FALSE)</f>
        <v>EL PASO</v>
      </c>
      <c r="I8413" s="11" t="str">
        <f>VLOOKUP(F8413,Sheet1!$A$1:$E$2471,4,FALSE)</f>
        <v>TX</v>
      </c>
      <c r="J8413" s="11" t="str">
        <f>VLOOKUP(F8413,Sheet1!$A$1:$E$2471,5,FALSE)</f>
        <v>79998-2238</v>
      </c>
      <c r="K8413" s="2">
        <v>131.33000000000001</v>
      </c>
      <c r="L8413" s="1">
        <v>43210</v>
      </c>
      <c r="M8413">
        <v>0</v>
      </c>
      <c r="N8413">
        <v>1</v>
      </c>
      <c r="P8413" t="s">
        <v>91</v>
      </c>
    </row>
    <row r="8414" spans="1:16" x14ac:dyDescent="0.25">
      <c r="A8414" s="13">
        <v>2230</v>
      </c>
      <c r="B8414" s="11" t="s">
        <v>1107</v>
      </c>
      <c r="C8414" t="s">
        <v>775</v>
      </c>
      <c r="D8414">
        <v>342</v>
      </c>
      <c r="E8414" t="s">
        <v>95</v>
      </c>
      <c r="F8414" t="s">
        <v>2</v>
      </c>
      <c r="G8414" s="11" t="str">
        <f>VLOOKUP(F8414,Sheet1!$A$1:$E$2471,2,FALSE)</f>
        <v>BANKCARD CENTER PO BOX 982238</v>
      </c>
      <c r="H8414" s="11" t="str">
        <f>VLOOKUP(F8414,Sheet1!$A$1:$E$2471,3,FALSE)</f>
        <v>EL PASO</v>
      </c>
      <c r="I8414" s="11" t="str">
        <f>VLOOKUP(F8414,Sheet1!$A$1:$E$2471,4,FALSE)</f>
        <v>TX</v>
      </c>
      <c r="J8414" s="11" t="str">
        <f>VLOOKUP(F8414,Sheet1!$A$1:$E$2471,5,FALSE)</f>
        <v>79998-2238</v>
      </c>
      <c r="K8414" s="2">
        <v>712</v>
      </c>
      <c r="L8414" s="1">
        <v>43210</v>
      </c>
      <c r="M8414">
        <v>0</v>
      </c>
      <c r="N8414">
        <v>1</v>
      </c>
      <c r="P8414" t="s">
        <v>91</v>
      </c>
    </row>
    <row r="8415" spans="1:16" x14ac:dyDescent="0.25">
      <c r="A8415" s="13">
        <v>2230</v>
      </c>
      <c r="B8415" s="11" t="s">
        <v>1107</v>
      </c>
      <c r="C8415" t="s">
        <v>775</v>
      </c>
      <c r="D8415">
        <v>342</v>
      </c>
      <c r="E8415" t="s">
        <v>95</v>
      </c>
      <c r="F8415" t="s">
        <v>728</v>
      </c>
      <c r="G8415" s="11" t="str">
        <f>VLOOKUP(F8415,Sheet1!$A$1:$E$2471,2,FALSE)</f>
        <v>..</v>
      </c>
      <c r="H8415" s="11" t="str">
        <f>VLOOKUP(F8415,Sheet1!$A$1:$E$2471,3,FALSE)</f>
        <v>BEAVERTON</v>
      </c>
      <c r="I8415" s="11" t="str">
        <f>VLOOKUP(F8415,Sheet1!$A$1:$E$2471,4,FALSE)</f>
        <v>OR</v>
      </c>
      <c r="J8415" s="11" t="str">
        <f>VLOOKUP(F8415,Sheet1!$A$1:$E$2471,5,FALSE)</f>
        <v>97003</v>
      </c>
      <c r="K8415" s="2">
        <v>240.29050000000001</v>
      </c>
      <c r="L8415" s="1">
        <v>43217</v>
      </c>
      <c r="M8415">
        <v>0</v>
      </c>
      <c r="N8415">
        <v>1</v>
      </c>
      <c r="P8415" t="s">
        <v>91</v>
      </c>
    </row>
    <row r="8416" spans="1:16" x14ac:dyDescent="0.25">
      <c r="A8416" s="13">
        <v>2230</v>
      </c>
      <c r="B8416" s="11" t="s">
        <v>1107</v>
      </c>
      <c r="C8416" t="s">
        <v>775</v>
      </c>
      <c r="D8416">
        <v>342</v>
      </c>
      <c r="E8416" t="s">
        <v>95</v>
      </c>
      <c r="F8416" t="s">
        <v>575</v>
      </c>
      <c r="G8416" s="11" t="str">
        <f>VLOOKUP(F8416,Sheet1!$A$1:$E$2471,2,FALSE)</f>
        <v>..</v>
      </c>
      <c r="H8416" s="11" t="str">
        <f>VLOOKUP(F8416,Sheet1!$A$1:$E$2471,3,FALSE)</f>
        <v>VANCOUVER</v>
      </c>
      <c r="I8416" s="11" t="str">
        <f>VLOOKUP(F8416,Sheet1!$A$1:$E$2471,4,FALSE)</f>
        <v>WA</v>
      </c>
      <c r="J8416" s="11" t="str">
        <f>VLOOKUP(F8416,Sheet1!$A$1:$E$2471,5,FALSE)</f>
        <v>98661</v>
      </c>
      <c r="K8416" s="2">
        <v>726.2</v>
      </c>
      <c r="L8416" s="1">
        <v>43217</v>
      </c>
      <c r="M8416">
        <v>0</v>
      </c>
      <c r="N8416">
        <v>1</v>
      </c>
      <c r="P8416" t="s">
        <v>91</v>
      </c>
    </row>
    <row r="8417" spans="1:16" x14ac:dyDescent="0.25">
      <c r="A8417" s="13">
        <v>2230</v>
      </c>
      <c r="B8417" s="11" t="s">
        <v>1107</v>
      </c>
      <c r="C8417" t="s">
        <v>775</v>
      </c>
      <c r="D8417">
        <v>342</v>
      </c>
      <c r="E8417" t="s">
        <v>95</v>
      </c>
      <c r="F8417" t="s">
        <v>2</v>
      </c>
      <c r="G8417" s="11" t="str">
        <f>VLOOKUP(F8417,Sheet1!$A$1:$E$2471,2,FALSE)</f>
        <v>BANKCARD CENTER PO BOX 982238</v>
      </c>
      <c r="H8417" s="11" t="str">
        <f>VLOOKUP(F8417,Sheet1!$A$1:$E$2471,3,FALSE)</f>
        <v>EL PASO</v>
      </c>
      <c r="I8417" s="11" t="str">
        <f>VLOOKUP(F8417,Sheet1!$A$1:$E$2471,4,FALSE)</f>
        <v>TX</v>
      </c>
      <c r="J8417" s="11" t="str">
        <f>VLOOKUP(F8417,Sheet1!$A$1:$E$2471,5,FALSE)</f>
        <v>79998-2238</v>
      </c>
      <c r="K8417" s="2">
        <v>864.35</v>
      </c>
      <c r="L8417" s="1">
        <v>43238</v>
      </c>
      <c r="M8417">
        <v>0</v>
      </c>
      <c r="N8417">
        <v>1</v>
      </c>
      <c r="P8417" t="s">
        <v>91</v>
      </c>
    </row>
    <row r="8418" spans="1:16" x14ac:dyDescent="0.25">
      <c r="A8418" s="13">
        <v>2230</v>
      </c>
      <c r="B8418" s="11" t="s">
        <v>1107</v>
      </c>
      <c r="C8418" t="s">
        <v>775</v>
      </c>
      <c r="D8418">
        <v>342</v>
      </c>
      <c r="E8418" t="s">
        <v>95</v>
      </c>
      <c r="F8418" t="s">
        <v>2</v>
      </c>
      <c r="G8418" s="11" t="str">
        <f>VLOOKUP(F8418,Sheet1!$A$1:$E$2471,2,FALSE)</f>
        <v>BANKCARD CENTER PO BOX 982238</v>
      </c>
      <c r="H8418" s="11" t="str">
        <f>VLOOKUP(F8418,Sheet1!$A$1:$E$2471,3,FALSE)</f>
        <v>EL PASO</v>
      </c>
      <c r="I8418" s="11" t="str">
        <f>VLOOKUP(F8418,Sheet1!$A$1:$E$2471,4,FALSE)</f>
        <v>TX</v>
      </c>
      <c r="J8418" s="11" t="str">
        <f>VLOOKUP(F8418,Sheet1!$A$1:$E$2471,5,FALSE)</f>
        <v>79998-2238</v>
      </c>
      <c r="K8418" s="2">
        <v>1250.53</v>
      </c>
      <c r="L8418" s="1">
        <v>43238</v>
      </c>
      <c r="M8418">
        <v>0</v>
      </c>
      <c r="N8418">
        <v>1</v>
      </c>
      <c r="P8418" t="s">
        <v>91</v>
      </c>
    </row>
    <row r="8419" spans="1:16" x14ac:dyDescent="0.25">
      <c r="A8419" s="13">
        <v>2230</v>
      </c>
      <c r="B8419" s="11" t="s">
        <v>1107</v>
      </c>
      <c r="C8419" t="s">
        <v>775</v>
      </c>
      <c r="D8419">
        <v>342</v>
      </c>
      <c r="E8419" t="s">
        <v>95</v>
      </c>
      <c r="F8419" t="s">
        <v>2</v>
      </c>
      <c r="G8419" s="11" t="str">
        <f>VLOOKUP(F8419,Sheet1!$A$1:$E$2471,2,FALSE)</f>
        <v>BANKCARD CENTER PO BOX 982238</v>
      </c>
      <c r="H8419" s="11" t="str">
        <f>VLOOKUP(F8419,Sheet1!$A$1:$E$2471,3,FALSE)</f>
        <v>EL PASO</v>
      </c>
      <c r="I8419" s="11" t="str">
        <f>VLOOKUP(F8419,Sheet1!$A$1:$E$2471,4,FALSE)</f>
        <v>TX</v>
      </c>
      <c r="J8419" s="11" t="str">
        <f>VLOOKUP(F8419,Sheet1!$A$1:$E$2471,5,FALSE)</f>
        <v>79998-2238</v>
      </c>
      <c r="K8419" s="2">
        <v>300</v>
      </c>
      <c r="L8419" s="1">
        <v>43238</v>
      </c>
      <c r="M8419">
        <v>0</v>
      </c>
      <c r="N8419">
        <v>1</v>
      </c>
      <c r="P8419" t="s">
        <v>91</v>
      </c>
    </row>
    <row r="8420" spans="1:16" x14ac:dyDescent="0.25">
      <c r="A8420" s="13">
        <v>2230</v>
      </c>
      <c r="B8420" s="11" t="s">
        <v>1107</v>
      </c>
      <c r="C8420" t="s">
        <v>775</v>
      </c>
      <c r="D8420">
        <v>342</v>
      </c>
      <c r="E8420" t="s">
        <v>95</v>
      </c>
      <c r="F8420" t="s">
        <v>780</v>
      </c>
      <c r="G8420" s="11" t="str">
        <f>VLOOKUP(F8420,Sheet1!$A$1:$E$2471,2,FALSE)</f>
        <v>..</v>
      </c>
      <c r="H8420" s="11" t="str">
        <f>VLOOKUP(F8420,Sheet1!$A$1:$E$2471,3,FALSE)</f>
        <v>HILLSBORO</v>
      </c>
      <c r="I8420" s="11" t="str">
        <f>VLOOKUP(F8420,Sheet1!$A$1:$E$2471,4,FALSE)</f>
        <v>OR</v>
      </c>
      <c r="J8420" s="11" t="str">
        <f>VLOOKUP(F8420,Sheet1!$A$1:$E$2471,5,FALSE)</f>
        <v>97123</v>
      </c>
      <c r="K8420" s="2">
        <v>38.15</v>
      </c>
      <c r="L8420" s="1">
        <v>43231</v>
      </c>
      <c r="M8420">
        <v>0</v>
      </c>
      <c r="N8420">
        <v>1</v>
      </c>
      <c r="P8420" t="s">
        <v>91</v>
      </c>
    </row>
    <row r="8421" spans="1:16" x14ac:dyDescent="0.25">
      <c r="A8421" s="13">
        <v>2230</v>
      </c>
      <c r="B8421" s="11" t="s">
        <v>1107</v>
      </c>
      <c r="C8421" t="s">
        <v>775</v>
      </c>
      <c r="D8421">
        <v>342</v>
      </c>
      <c r="E8421" t="s">
        <v>95</v>
      </c>
      <c r="F8421" t="s">
        <v>728</v>
      </c>
      <c r="G8421" s="11" t="str">
        <f>VLOOKUP(F8421,Sheet1!$A$1:$E$2471,2,FALSE)</f>
        <v>..</v>
      </c>
      <c r="H8421" s="11" t="str">
        <f>VLOOKUP(F8421,Sheet1!$A$1:$E$2471,3,FALSE)</f>
        <v>BEAVERTON</v>
      </c>
      <c r="I8421" s="11" t="str">
        <f>VLOOKUP(F8421,Sheet1!$A$1:$E$2471,4,FALSE)</f>
        <v>OR</v>
      </c>
      <c r="J8421" s="11" t="str">
        <f>VLOOKUP(F8421,Sheet1!$A$1:$E$2471,5,FALSE)</f>
        <v>97003</v>
      </c>
      <c r="K8421" s="2">
        <v>160.22999999999999</v>
      </c>
      <c r="L8421" s="1">
        <v>43231</v>
      </c>
      <c r="M8421">
        <v>0</v>
      </c>
      <c r="N8421">
        <v>1</v>
      </c>
      <c r="P8421" t="s">
        <v>91</v>
      </c>
    </row>
    <row r="8422" spans="1:16" x14ac:dyDescent="0.25">
      <c r="A8422" s="13">
        <v>2230</v>
      </c>
      <c r="B8422" s="11" t="s">
        <v>1107</v>
      </c>
      <c r="C8422" t="s">
        <v>775</v>
      </c>
      <c r="D8422">
        <v>342</v>
      </c>
      <c r="E8422" t="s">
        <v>95</v>
      </c>
      <c r="F8422" t="s">
        <v>575</v>
      </c>
      <c r="G8422" s="11" t="str">
        <f>VLOOKUP(F8422,Sheet1!$A$1:$E$2471,2,FALSE)</f>
        <v>..</v>
      </c>
      <c r="H8422" s="11" t="str">
        <f>VLOOKUP(F8422,Sheet1!$A$1:$E$2471,3,FALSE)</f>
        <v>VANCOUVER</v>
      </c>
      <c r="I8422" s="11" t="str">
        <f>VLOOKUP(F8422,Sheet1!$A$1:$E$2471,4,FALSE)</f>
        <v>WA</v>
      </c>
      <c r="J8422" s="11" t="str">
        <f>VLOOKUP(F8422,Sheet1!$A$1:$E$2471,5,FALSE)</f>
        <v>98661</v>
      </c>
      <c r="K8422" s="2">
        <v>933.04</v>
      </c>
      <c r="L8422" s="1">
        <v>43245</v>
      </c>
      <c r="M8422">
        <v>0</v>
      </c>
      <c r="N8422">
        <v>1</v>
      </c>
      <c r="P8422" t="s">
        <v>91</v>
      </c>
    </row>
    <row r="8423" spans="1:16" x14ac:dyDescent="0.25">
      <c r="A8423" s="13">
        <v>2230</v>
      </c>
      <c r="B8423" s="11" t="s">
        <v>1107</v>
      </c>
      <c r="C8423" t="s">
        <v>775</v>
      </c>
      <c r="D8423">
        <v>342</v>
      </c>
      <c r="E8423" t="s">
        <v>95</v>
      </c>
      <c r="F8423" t="s">
        <v>439</v>
      </c>
      <c r="G8423" s="11" t="str">
        <f>VLOOKUP(F8423,Sheet1!$A$1:$E$2471,2,FALSE)</f>
        <v>..</v>
      </c>
      <c r="H8423" s="11" t="str">
        <f>VLOOKUP(F8423,Sheet1!$A$1:$E$2471,3,FALSE)</f>
        <v>BEAVERTON</v>
      </c>
      <c r="I8423" s="11" t="str">
        <f>VLOOKUP(F8423,Sheet1!$A$1:$E$2471,4,FALSE)</f>
        <v>OR</v>
      </c>
      <c r="J8423" s="11" t="str">
        <f>VLOOKUP(F8423,Sheet1!$A$1:$E$2471,5,FALSE)</f>
        <v>97006</v>
      </c>
      <c r="K8423" s="2">
        <v>28.34</v>
      </c>
      <c r="L8423" s="1">
        <v>43238</v>
      </c>
      <c r="M8423">
        <v>0</v>
      </c>
      <c r="N8423">
        <v>1</v>
      </c>
      <c r="P8423" t="s">
        <v>91</v>
      </c>
    </row>
    <row r="8424" spans="1:16" x14ac:dyDescent="0.25">
      <c r="A8424" s="13">
        <v>2230</v>
      </c>
      <c r="B8424" s="11" t="s">
        <v>1107</v>
      </c>
      <c r="C8424" t="s">
        <v>775</v>
      </c>
      <c r="D8424">
        <v>342</v>
      </c>
      <c r="E8424" t="s">
        <v>95</v>
      </c>
      <c r="F8424" t="s">
        <v>456</v>
      </c>
      <c r="G8424" s="11" t="str">
        <f>VLOOKUP(F8424,Sheet1!$A$1:$E$2471,2,FALSE)</f>
        <v>..</v>
      </c>
      <c r="H8424" s="11" t="str">
        <f>VLOOKUP(F8424,Sheet1!$A$1:$E$2471,3,FALSE)</f>
        <v>PORTLAND</v>
      </c>
      <c r="I8424" s="11" t="str">
        <f>VLOOKUP(F8424,Sheet1!$A$1:$E$2471,4,FALSE)</f>
        <v>OR</v>
      </c>
      <c r="J8424" s="11" t="str">
        <f>VLOOKUP(F8424,Sheet1!$A$1:$E$2471,5,FALSE)</f>
        <v>97225</v>
      </c>
      <c r="K8424" s="2">
        <v>504.9</v>
      </c>
      <c r="L8424" s="1">
        <v>43259</v>
      </c>
      <c r="M8424">
        <v>0</v>
      </c>
      <c r="N8424">
        <v>1</v>
      </c>
      <c r="P8424" t="s">
        <v>91</v>
      </c>
    </row>
    <row r="8425" spans="1:16" x14ac:dyDescent="0.25">
      <c r="A8425" s="13">
        <v>2230</v>
      </c>
      <c r="B8425" s="11" t="s">
        <v>1107</v>
      </c>
      <c r="C8425" t="s">
        <v>775</v>
      </c>
      <c r="D8425">
        <v>342</v>
      </c>
      <c r="E8425" t="s">
        <v>95</v>
      </c>
      <c r="F8425" t="s">
        <v>564</v>
      </c>
      <c r="G8425" s="11" t="str">
        <f>VLOOKUP(F8425,Sheet1!$A$1:$E$2471,2,FALSE)</f>
        <v>..</v>
      </c>
      <c r="H8425" s="11" t="str">
        <f>VLOOKUP(F8425,Sheet1!$A$1:$E$2471,3,FALSE)</f>
        <v>BEAVERTON</v>
      </c>
      <c r="I8425" s="11" t="str">
        <f>VLOOKUP(F8425,Sheet1!$A$1:$E$2471,4,FALSE)</f>
        <v>OR</v>
      </c>
      <c r="J8425" s="11" t="str">
        <f>VLOOKUP(F8425,Sheet1!$A$1:$E$2471,5,FALSE)</f>
        <v>97007</v>
      </c>
      <c r="K8425" s="2">
        <v>55</v>
      </c>
      <c r="L8425" s="1">
        <v>43259</v>
      </c>
      <c r="M8425">
        <v>0</v>
      </c>
      <c r="N8425">
        <v>1</v>
      </c>
      <c r="P8425" t="s">
        <v>91</v>
      </c>
    </row>
    <row r="8426" spans="1:16" x14ac:dyDescent="0.25">
      <c r="A8426" s="13">
        <v>2230</v>
      </c>
      <c r="B8426" s="11" t="s">
        <v>1107</v>
      </c>
      <c r="C8426" t="s">
        <v>775</v>
      </c>
      <c r="D8426">
        <v>342</v>
      </c>
      <c r="E8426" t="s">
        <v>95</v>
      </c>
      <c r="F8426" t="s">
        <v>728</v>
      </c>
      <c r="G8426" s="11" t="str">
        <f>VLOOKUP(F8426,Sheet1!$A$1:$E$2471,2,FALSE)</f>
        <v>..</v>
      </c>
      <c r="H8426" s="11" t="str">
        <f>VLOOKUP(F8426,Sheet1!$A$1:$E$2471,3,FALSE)</f>
        <v>BEAVERTON</v>
      </c>
      <c r="I8426" s="11" t="str">
        <f>VLOOKUP(F8426,Sheet1!$A$1:$E$2471,4,FALSE)</f>
        <v>OR</v>
      </c>
      <c r="J8426" s="11" t="str">
        <f>VLOOKUP(F8426,Sheet1!$A$1:$E$2471,5,FALSE)</f>
        <v>97003</v>
      </c>
      <c r="K8426" s="2">
        <v>22.454000000000001</v>
      </c>
      <c r="L8426" s="1">
        <v>43278</v>
      </c>
      <c r="M8426">
        <v>0</v>
      </c>
      <c r="N8426">
        <v>1</v>
      </c>
      <c r="P8426" t="s">
        <v>91</v>
      </c>
    </row>
    <row r="8427" spans="1:16" x14ac:dyDescent="0.25">
      <c r="A8427" s="13">
        <v>2230</v>
      </c>
      <c r="B8427" s="11" t="s">
        <v>1107</v>
      </c>
      <c r="C8427" t="s">
        <v>775</v>
      </c>
      <c r="D8427">
        <v>342</v>
      </c>
      <c r="E8427" t="s">
        <v>95</v>
      </c>
      <c r="F8427" t="s">
        <v>575</v>
      </c>
      <c r="G8427" s="11" t="str">
        <f>VLOOKUP(F8427,Sheet1!$A$1:$E$2471,2,FALSE)</f>
        <v>..</v>
      </c>
      <c r="H8427" s="11" t="str">
        <f>VLOOKUP(F8427,Sheet1!$A$1:$E$2471,3,FALSE)</f>
        <v>VANCOUVER</v>
      </c>
      <c r="I8427" s="11" t="str">
        <f>VLOOKUP(F8427,Sheet1!$A$1:$E$2471,4,FALSE)</f>
        <v>WA</v>
      </c>
      <c r="J8427" s="11" t="str">
        <f>VLOOKUP(F8427,Sheet1!$A$1:$E$2471,5,FALSE)</f>
        <v>98661</v>
      </c>
      <c r="K8427" s="2">
        <v>178</v>
      </c>
      <c r="L8427" s="1">
        <v>43259</v>
      </c>
      <c r="M8427">
        <v>0</v>
      </c>
      <c r="N8427">
        <v>1</v>
      </c>
      <c r="P8427" t="s">
        <v>91</v>
      </c>
    </row>
    <row r="8428" spans="1:16" x14ac:dyDescent="0.25">
      <c r="A8428" s="13">
        <v>2230</v>
      </c>
      <c r="B8428" s="11" t="s">
        <v>1107</v>
      </c>
      <c r="C8428" t="s">
        <v>775</v>
      </c>
      <c r="D8428">
        <v>344</v>
      </c>
      <c r="E8428" t="s">
        <v>115</v>
      </c>
      <c r="F8428" t="s">
        <v>575</v>
      </c>
      <c r="G8428" s="11" t="str">
        <f>VLOOKUP(F8428,Sheet1!$A$1:$E$2471,2,FALSE)</f>
        <v>..</v>
      </c>
      <c r="H8428" s="11" t="str">
        <f>VLOOKUP(F8428,Sheet1!$A$1:$E$2471,3,FALSE)</f>
        <v>VANCOUVER</v>
      </c>
      <c r="I8428" s="11" t="str">
        <f>VLOOKUP(F8428,Sheet1!$A$1:$E$2471,4,FALSE)</f>
        <v>WA</v>
      </c>
      <c r="J8428" s="11" t="str">
        <f>VLOOKUP(F8428,Sheet1!$A$1:$E$2471,5,FALSE)</f>
        <v>98661</v>
      </c>
      <c r="K8428" s="2">
        <v>120</v>
      </c>
      <c r="L8428" s="1">
        <v>43196</v>
      </c>
      <c r="M8428">
        <v>0</v>
      </c>
      <c r="N8428">
        <v>1</v>
      </c>
      <c r="P8428" t="s">
        <v>91</v>
      </c>
    </row>
    <row r="8429" spans="1:16" x14ac:dyDescent="0.25">
      <c r="A8429" s="13">
        <v>2230</v>
      </c>
      <c r="B8429" s="11" t="s">
        <v>1107</v>
      </c>
      <c r="C8429" t="s">
        <v>775</v>
      </c>
      <c r="D8429">
        <v>410</v>
      </c>
      <c r="E8429" t="s">
        <v>99</v>
      </c>
      <c r="F8429" t="s">
        <v>2</v>
      </c>
      <c r="G8429" s="11" t="str">
        <f>VLOOKUP(F8429,Sheet1!$A$1:$E$2471,2,FALSE)</f>
        <v>BANKCARD CENTER PO BOX 982238</v>
      </c>
      <c r="H8429" s="11" t="str">
        <f>VLOOKUP(F8429,Sheet1!$A$1:$E$2471,3,FALSE)</f>
        <v>EL PASO</v>
      </c>
      <c r="I8429" s="11" t="str">
        <f>VLOOKUP(F8429,Sheet1!$A$1:$E$2471,4,FALSE)</f>
        <v>TX</v>
      </c>
      <c r="J8429" s="11" t="str">
        <f>VLOOKUP(F8429,Sheet1!$A$1:$E$2471,5,FALSE)</f>
        <v>79998-2238</v>
      </c>
      <c r="K8429" s="2">
        <v>9.99</v>
      </c>
      <c r="L8429" s="1">
        <v>43179</v>
      </c>
      <c r="M8429">
        <v>0</v>
      </c>
      <c r="N8429">
        <v>1</v>
      </c>
      <c r="P8429" t="s">
        <v>91</v>
      </c>
    </row>
    <row r="8430" spans="1:16" x14ac:dyDescent="0.25">
      <c r="A8430" s="13">
        <v>2230</v>
      </c>
      <c r="B8430" s="11" t="s">
        <v>1107</v>
      </c>
      <c r="C8430" t="s">
        <v>775</v>
      </c>
      <c r="D8430">
        <v>410</v>
      </c>
      <c r="E8430" t="s">
        <v>99</v>
      </c>
      <c r="F8430" t="s">
        <v>575</v>
      </c>
      <c r="G8430" s="11" t="str">
        <f>VLOOKUP(F8430,Sheet1!$A$1:$E$2471,2,FALSE)</f>
        <v>..</v>
      </c>
      <c r="H8430" s="11" t="str">
        <f>VLOOKUP(F8430,Sheet1!$A$1:$E$2471,3,FALSE)</f>
        <v>VANCOUVER</v>
      </c>
      <c r="I8430" s="11" t="str">
        <f>VLOOKUP(F8430,Sheet1!$A$1:$E$2471,4,FALSE)</f>
        <v>WA</v>
      </c>
      <c r="J8430" s="11" t="str">
        <f>VLOOKUP(F8430,Sheet1!$A$1:$E$2471,5,FALSE)</f>
        <v>98661</v>
      </c>
      <c r="K8430" s="2">
        <v>28.89</v>
      </c>
      <c r="L8430" s="1">
        <v>43259</v>
      </c>
      <c r="M8430">
        <v>0</v>
      </c>
      <c r="N8430">
        <v>1</v>
      </c>
      <c r="P8430" t="s">
        <v>91</v>
      </c>
    </row>
    <row r="8431" spans="1:16" x14ac:dyDescent="0.25">
      <c r="A8431" s="13">
        <v>2230</v>
      </c>
      <c r="B8431" s="11" t="s">
        <v>1107</v>
      </c>
      <c r="C8431" t="s">
        <v>775</v>
      </c>
      <c r="D8431">
        <v>411</v>
      </c>
      <c r="E8431" t="s">
        <v>127</v>
      </c>
      <c r="F8431" t="s">
        <v>2</v>
      </c>
      <c r="G8431" s="11" t="str">
        <f>VLOOKUP(F8431,Sheet1!$A$1:$E$2471,2,FALSE)</f>
        <v>BANKCARD CENTER PO BOX 982238</v>
      </c>
      <c r="H8431" s="11" t="str">
        <f>VLOOKUP(F8431,Sheet1!$A$1:$E$2471,3,FALSE)</f>
        <v>EL PASO</v>
      </c>
      <c r="I8431" s="11" t="str">
        <f>VLOOKUP(F8431,Sheet1!$A$1:$E$2471,4,FALSE)</f>
        <v>TX</v>
      </c>
      <c r="J8431" s="11" t="str">
        <f>VLOOKUP(F8431,Sheet1!$A$1:$E$2471,5,FALSE)</f>
        <v>79998-2238</v>
      </c>
      <c r="K8431" s="2">
        <v>129.25</v>
      </c>
      <c r="L8431" s="1">
        <v>43047</v>
      </c>
      <c r="M8431">
        <v>0</v>
      </c>
      <c r="N8431">
        <v>1</v>
      </c>
      <c r="P8431" t="s">
        <v>91</v>
      </c>
    </row>
    <row r="8432" spans="1:16" x14ac:dyDescent="0.25">
      <c r="A8432" s="13">
        <v>2230</v>
      </c>
      <c r="B8432" s="11" t="s">
        <v>1107</v>
      </c>
      <c r="C8432" t="s">
        <v>775</v>
      </c>
      <c r="D8432">
        <v>411</v>
      </c>
      <c r="E8432" t="s">
        <v>127</v>
      </c>
      <c r="F8432" t="s">
        <v>2</v>
      </c>
      <c r="G8432" s="11" t="str">
        <f>VLOOKUP(F8432,Sheet1!$A$1:$E$2471,2,FALSE)</f>
        <v>BANKCARD CENTER PO BOX 982238</v>
      </c>
      <c r="H8432" s="11" t="str">
        <f>VLOOKUP(F8432,Sheet1!$A$1:$E$2471,3,FALSE)</f>
        <v>EL PASO</v>
      </c>
      <c r="I8432" s="11" t="str">
        <f>VLOOKUP(F8432,Sheet1!$A$1:$E$2471,4,FALSE)</f>
        <v>TX</v>
      </c>
      <c r="J8432" s="11" t="str">
        <f>VLOOKUP(F8432,Sheet1!$A$1:$E$2471,5,FALSE)</f>
        <v>79998-2238</v>
      </c>
      <c r="K8432" s="2">
        <v>104.5</v>
      </c>
      <c r="L8432" s="1">
        <v>43238</v>
      </c>
      <c r="M8432">
        <v>0</v>
      </c>
      <c r="N8432">
        <v>1</v>
      </c>
      <c r="P8432" t="s">
        <v>91</v>
      </c>
    </row>
    <row r="8433" spans="1:16" x14ac:dyDescent="0.25">
      <c r="A8433" s="13">
        <v>2230</v>
      </c>
      <c r="B8433" s="11" t="s">
        <v>1107</v>
      </c>
      <c r="C8433" t="s">
        <v>775</v>
      </c>
      <c r="D8433">
        <v>411</v>
      </c>
      <c r="E8433" t="s">
        <v>127</v>
      </c>
      <c r="F8433" t="s">
        <v>2</v>
      </c>
      <c r="G8433" s="11" t="str">
        <f>VLOOKUP(F8433,Sheet1!$A$1:$E$2471,2,FALSE)</f>
        <v>BANKCARD CENTER PO BOX 982238</v>
      </c>
      <c r="H8433" s="11" t="str">
        <f>VLOOKUP(F8433,Sheet1!$A$1:$E$2471,3,FALSE)</f>
        <v>EL PASO</v>
      </c>
      <c r="I8433" s="11" t="str">
        <f>VLOOKUP(F8433,Sheet1!$A$1:$E$2471,4,FALSE)</f>
        <v>TX</v>
      </c>
      <c r="J8433" s="11" t="str">
        <f>VLOOKUP(F8433,Sheet1!$A$1:$E$2471,5,FALSE)</f>
        <v>79998-2238</v>
      </c>
      <c r="K8433" s="2">
        <v>42.44</v>
      </c>
      <c r="L8433" s="1">
        <v>43271</v>
      </c>
      <c r="M8433">
        <v>0</v>
      </c>
      <c r="N8433">
        <v>1</v>
      </c>
      <c r="P8433" t="s">
        <v>91</v>
      </c>
    </row>
    <row r="8434" spans="1:16" x14ac:dyDescent="0.25">
      <c r="A8434" s="13">
        <v>2230</v>
      </c>
      <c r="B8434" s="11" t="s">
        <v>1107</v>
      </c>
      <c r="C8434" t="s">
        <v>775</v>
      </c>
      <c r="D8434">
        <v>470</v>
      </c>
      <c r="E8434" t="s">
        <v>264</v>
      </c>
      <c r="F8434" t="s">
        <v>2</v>
      </c>
      <c r="G8434" s="11" t="str">
        <f>VLOOKUP(F8434,Sheet1!$A$1:$E$2471,2,FALSE)</f>
        <v>BANKCARD CENTER PO BOX 982238</v>
      </c>
      <c r="H8434" s="11" t="str">
        <f>VLOOKUP(F8434,Sheet1!$A$1:$E$2471,3,FALSE)</f>
        <v>EL PASO</v>
      </c>
      <c r="I8434" s="11" t="str">
        <f>VLOOKUP(F8434,Sheet1!$A$1:$E$2471,4,FALSE)</f>
        <v>TX</v>
      </c>
      <c r="J8434" s="11" t="str">
        <f>VLOOKUP(F8434,Sheet1!$A$1:$E$2471,5,FALSE)</f>
        <v>79998-2238</v>
      </c>
      <c r="K8434" s="2">
        <v>1797.6</v>
      </c>
      <c r="L8434" s="1">
        <v>42998</v>
      </c>
      <c r="M8434">
        <v>0</v>
      </c>
      <c r="N8434">
        <v>1</v>
      </c>
      <c r="P8434" t="s">
        <v>91</v>
      </c>
    </row>
    <row r="8435" spans="1:16" x14ac:dyDescent="0.25">
      <c r="A8435" s="13">
        <v>2230</v>
      </c>
      <c r="B8435" s="11" t="s">
        <v>1107</v>
      </c>
      <c r="C8435" t="s">
        <v>775</v>
      </c>
      <c r="D8435">
        <v>470</v>
      </c>
      <c r="E8435" t="s">
        <v>264</v>
      </c>
      <c r="F8435" t="s">
        <v>2</v>
      </c>
      <c r="G8435" s="11" t="str">
        <f>VLOOKUP(F8435,Sheet1!$A$1:$E$2471,2,FALSE)</f>
        <v>BANKCARD CENTER PO BOX 982238</v>
      </c>
      <c r="H8435" s="11" t="str">
        <f>VLOOKUP(F8435,Sheet1!$A$1:$E$2471,3,FALSE)</f>
        <v>EL PASO</v>
      </c>
      <c r="I8435" s="11" t="str">
        <f>VLOOKUP(F8435,Sheet1!$A$1:$E$2471,4,FALSE)</f>
        <v>TX</v>
      </c>
      <c r="J8435" s="11" t="str">
        <f>VLOOKUP(F8435,Sheet1!$A$1:$E$2471,5,FALSE)</f>
        <v>79998-2238</v>
      </c>
      <c r="K8435" s="2">
        <v>898.8</v>
      </c>
      <c r="L8435" s="1">
        <v>42998</v>
      </c>
      <c r="M8435">
        <v>0</v>
      </c>
      <c r="N8435">
        <v>1</v>
      </c>
      <c r="P8435" t="s">
        <v>91</v>
      </c>
    </row>
    <row r="8436" spans="1:16" x14ac:dyDescent="0.25">
      <c r="A8436" s="13">
        <v>2230</v>
      </c>
      <c r="B8436" s="11" t="s">
        <v>1107</v>
      </c>
      <c r="C8436" t="s">
        <v>775</v>
      </c>
      <c r="D8436">
        <v>470</v>
      </c>
      <c r="E8436" t="s">
        <v>264</v>
      </c>
      <c r="F8436" t="s">
        <v>2</v>
      </c>
      <c r="G8436" s="11" t="str">
        <f>VLOOKUP(F8436,Sheet1!$A$1:$E$2471,2,FALSE)</f>
        <v>BANKCARD CENTER PO BOX 982238</v>
      </c>
      <c r="H8436" s="11" t="str">
        <f>VLOOKUP(F8436,Sheet1!$A$1:$E$2471,3,FALSE)</f>
        <v>EL PASO</v>
      </c>
      <c r="I8436" s="11" t="str">
        <f>VLOOKUP(F8436,Sheet1!$A$1:$E$2471,4,FALSE)</f>
        <v>TX</v>
      </c>
      <c r="J8436" s="11" t="str">
        <f>VLOOKUP(F8436,Sheet1!$A$1:$E$2471,5,FALSE)</f>
        <v>79998-2238</v>
      </c>
      <c r="K8436" s="2">
        <v>449.4</v>
      </c>
      <c r="L8436" s="1">
        <v>42998</v>
      </c>
      <c r="M8436">
        <v>0</v>
      </c>
      <c r="N8436">
        <v>1</v>
      </c>
      <c r="P8436" t="s">
        <v>91</v>
      </c>
    </row>
    <row r="8437" spans="1:16" x14ac:dyDescent="0.25">
      <c r="A8437" s="13">
        <v>2230</v>
      </c>
      <c r="B8437" s="11" t="s">
        <v>1107</v>
      </c>
      <c r="C8437" t="s">
        <v>775</v>
      </c>
      <c r="D8437">
        <v>470</v>
      </c>
      <c r="E8437" t="s">
        <v>264</v>
      </c>
      <c r="F8437" t="s">
        <v>2</v>
      </c>
      <c r="G8437" s="11" t="str">
        <f>VLOOKUP(F8437,Sheet1!$A$1:$E$2471,2,FALSE)</f>
        <v>BANKCARD CENTER PO BOX 982238</v>
      </c>
      <c r="H8437" s="11" t="str">
        <f>VLOOKUP(F8437,Sheet1!$A$1:$E$2471,3,FALSE)</f>
        <v>EL PASO</v>
      </c>
      <c r="I8437" s="11" t="str">
        <f>VLOOKUP(F8437,Sheet1!$A$1:$E$2471,4,FALSE)</f>
        <v>TX</v>
      </c>
      <c r="J8437" s="11" t="str">
        <f>VLOOKUP(F8437,Sheet1!$A$1:$E$2471,5,FALSE)</f>
        <v>79998-2238</v>
      </c>
      <c r="K8437" s="2">
        <v>449.4</v>
      </c>
      <c r="L8437" s="1">
        <v>43021</v>
      </c>
      <c r="M8437">
        <v>0</v>
      </c>
      <c r="N8437">
        <v>1</v>
      </c>
      <c r="P8437" t="s">
        <v>91</v>
      </c>
    </row>
    <row r="8438" spans="1:16" x14ac:dyDescent="0.25">
      <c r="A8438" s="13">
        <v>2230</v>
      </c>
      <c r="B8438" s="11" t="s">
        <v>1107</v>
      </c>
      <c r="C8438" t="s">
        <v>775</v>
      </c>
      <c r="D8438">
        <v>470</v>
      </c>
      <c r="E8438" t="s">
        <v>264</v>
      </c>
      <c r="F8438" t="s">
        <v>2</v>
      </c>
      <c r="G8438" s="11" t="str">
        <f>VLOOKUP(F8438,Sheet1!$A$1:$E$2471,2,FALSE)</f>
        <v>BANKCARD CENTER PO BOX 982238</v>
      </c>
      <c r="H8438" s="11" t="str">
        <f>VLOOKUP(F8438,Sheet1!$A$1:$E$2471,3,FALSE)</f>
        <v>EL PASO</v>
      </c>
      <c r="I8438" s="11" t="str">
        <f>VLOOKUP(F8438,Sheet1!$A$1:$E$2471,4,FALSE)</f>
        <v>TX</v>
      </c>
      <c r="J8438" s="11" t="str">
        <f>VLOOKUP(F8438,Sheet1!$A$1:$E$2471,5,FALSE)</f>
        <v>79998-2238</v>
      </c>
      <c r="K8438" s="2">
        <v>449.4</v>
      </c>
      <c r="L8438" s="1">
        <v>43147</v>
      </c>
      <c r="M8438">
        <v>0</v>
      </c>
      <c r="N8438">
        <v>1</v>
      </c>
      <c r="P8438" t="s">
        <v>91</v>
      </c>
    </row>
    <row r="8439" spans="1:16" x14ac:dyDescent="0.25">
      <c r="A8439" s="13">
        <v>2230</v>
      </c>
      <c r="B8439" s="11" t="s">
        <v>1107</v>
      </c>
      <c r="C8439" t="s">
        <v>775</v>
      </c>
      <c r="D8439">
        <v>720</v>
      </c>
      <c r="E8439" t="s">
        <v>355</v>
      </c>
      <c r="F8439" t="s">
        <v>781</v>
      </c>
      <c r="G8439" s="11" t="str">
        <f>VLOOKUP(F8439,Sheet1!$A$1:$E$2471,2,FALSE)</f>
        <v xml:space="preserve">4640 BARGER DRIVE </v>
      </c>
      <c r="H8439" s="11" t="str">
        <f>VLOOKUP(F8439,Sheet1!$A$1:$E$2471,3,FALSE)</f>
        <v>EUGENE</v>
      </c>
      <c r="I8439" s="11" t="str">
        <f>VLOOKUP(F8439,Sheet1!$A$1:$E$2471,4,FALSE)</f>
        <v>OR</v>
      </c>
      <c r="J8439" s="11" t="str">
        <f>VLOOKUP(F8439,Sheet1!$A$1:$E$2471,5,FALSE)</f>
        <v>97402</v>
      </c>
      <c r="K8439" s="2">
        <v>27859.25</v>
      </c>
      <c r="L8439" s="1">
        <v>42929</v>
      </c>
      <c r="M8439">
        <v>100118720</v>
      </c>
      <c r="N8439">
        <v>1</v>
      </c>
      <c r="P8439" t="s">
        <v>91</v>
      </c>
    </row>
    <row r="8440" spans="1:16" x14ac:dyDescent="0.25">
      <c r="A8440" s="13">
        <v>2230</v>
      </c>
      <c r="B8440" s="11" t="s">
        <v>1107</v>
      </c>
      <c r="C8440" t="s">
        <v>775</v>
      </c>
      <c r="D8440">
        <v>720</v>
      </c>
      <c r="E8440" t="s">
        <v>355</v>
      </c>
      <c r="F8440" t="s">
        <v>782</v>
      </c>
      <c r="G8440" s="11" t="str">
        <f>VLOOKUP(F8440,Sheet1!$A$1:$E$2471,2,FALSE)</f>
        <v xml:space="preserve">1200 HIGHWAY 99N </v>
      </c>
      <c r="H8440" s="11" t="str">
        <f>VLOOKUP(F8440,Sheet1!$A$1:$E$2471,3,FALSE)</f>
        <v>EUGENE</v>
      </c>
      <c r="I8440" s="11" t="str">
        <f>VLOOKUP(F8440,Sheet1!$A$1:$E$2471,4,FALSE)</f>
        <v>OR</v>
      </c>
      <c r="J8440" s="11" t="str">
        <f>VLOOKUP(F8440,Sheet1!$A$1:$E$2471,5,FALSE)</f>
        <v>97402-4295</v>
      </c>
      <c r="K8440" s="2">
        <v>3467.15</v>
      </c>
      <c r="L8440" s="1">
        <v>43133</v>
      </c>
      <c r="M8440">
        <v>100119799</v>
      </c>
      <c r="N8440">
        <v>1</v>
      </c>
      <c r="P8440" t="s">
        <v>91</v>
      </c>
    </row>
    <row r="8441" spans="1:16" x14ac:dyDescent="0.25">
      <c r="A8441" s="13">
        <v>2230</v>
      </c>
      <c r="B8441" s="11" t="s">
        <v>1107</v>
      </c>
      <c r="C8441" t="s">
        <v>775</v>
      </c>
      <c r="D8441">
        <v>720</v>
      </c>
      <c r="E8441" t="s">
        <v>355</v>
      </c>
      <c r="F8441" t="s">
        <v>782</v>
      </c>
      <c r="G8441" s="11" t="str">
        <f>VLOOKUP(F8441,Sheet1!$A$1:$E$2471,2,FALSE)</f>
        <v xml:space="preserve">1200 HIGHWAY 99N </v>
      </c>
      <c r="H8441" s="11" t="str">
        <f>VLOOKUP(F8441,Sheet1!$A$1:$E$2471,3,FALSE)</f>
        <v>EUGENE</v>
      </c>
      <c r="I8441" s="11" t="str">
        <f>VLOOKUP(F8441,Sheet1!$A$1:$E$2471,4,FALSE)</f>
        <v>OR</v>
      </c>
      <c r="J8441" s="11" t="str">
        <f>VLOOKUP(F8441,Sheet1!$A$1:$E$2471,5,FALSE)</f>
        <v>97402-4295</v>
      </c>
      <c r="K8441" s="2">
        <v>6767</v>
      </c>
      <c r="L8441" s="1">
        <v>42929</v>
      </c>
      <c r="M8441">
        <v>100118729</v>
      </c>
      <c r="N8441">
        <v>1</v>
      </c>
      <c r="P8441" t="s">
        <v>91</v>
      </c>
    </row>
    <row r="8442" spans="1:16" x14ac:dyDescent="0.25">
      <c r="A8442" s="13">
        <v>2230</v>
      </c>
      <c r="B8442" s="11" t="s">
        <v>1107</v>
      </c>
      <c r="C8442" t="s">
        <v>775</v>
      </c>
      <c r="D8442">
        <v>720</v>
      </c>
      <c r="E8442" t="s">
        <v>355</v>
      </c>
      <c r="F8442" t="s">
        <v>779</v>
      </c>
      <c r="G8442" s="11" t="str">
        <f>VLOOKUP(F8442,Sheet1!$A$1:$E$2471,2,FALSE)</f>
        <v xml:space="preserve">2214 E 13 TH STREET </v>
      </c>
      <c r="H8442" s="11" t="str">
        <f>VLOOKUP(F8442,Sheet1!$A$1:$E$2471,3,FALSE)</f>
        <v>VANCOUVER</v>
      </c>
      <c r="I8442" s="11" t="str">
        <f>VLOOKUP(F8442,Sheet1!$A$1:$E$2471,4,FALSE)</f>
        <v>WA</v>
      </c>
      <c r="J8442" s="11" t="str">
        <f>VLOOKUP(F8442,Sheet1!$A$1:$E$2471,5,FALSE)</f>
        <v>98661-4120</v>
      </c>
      <c r="K8442" s="2">
        <v>1800</v>
      </c>
      <c r="L8442" s="1">
        <v>42929</v>
      </c>
      <c r="M8442">
        <v>100118744</v>
      </c>
      <c r="N8442">
        <v>1</v>
      </c>
      <c r="P8442" t="s">
        <v>91</v>
      </c>
    </row>
    <row r="8443" spans="1:16" x14ac:dyDescent="0.25">
      <c r="A8443" s="13">
        <v>2230</v>
      </c>
      <c r="B8443" s="11" t="s">
        <v>1107</v>
      </c>
      <c r="C8443" t="s">
        <v>775</v>
      </c>
      <c r="D8443">
        <v>720</v>
      </c>
      <c r="E8443" t="s">
        <v>355</v>
      </c>
      <c r="F8443" t="s">
        <v>174</v>
      </c>
      <c r="G8443" s="11" t="str">
        <f>VLOOKUP(F8443,Sheet1!$A$1:$E$2471,2,FALSE)</f>
        <v xml:space="preserve">2611 PRINGLE ROAD SE </v>
      </c>
      <c r="H8443" s="11" t="str">
        <f>VLOOKUP(F8443,Sheet1!$A$1:$E$2471,3,FALSE)</f>
        <v>SALEM</v>
      </c>
      <c r="I8443" s="11" t="str">
        <f>VLOOKUP(F8443,Sheet1!$A$1:$E$2471,4,FALSE)</f>
        <v>OR</v>
      </c>
      <c r="J8443" s="11" t="str">
        <f>VLOOKUP(F8443,Sheet1!$A$1:$E$2471,5,FALSE)</f>
        <v>97302-0000</v>
      </c>
      <c r="K8443" s="2">
        <v>1725.16</v>
      </c>
      <c r="L8443" s="1">
        <v>42993</v>
      </c>
      <c r="M8443">
        <v>100118982</v>
      </c>
      <c r="N8443">
        <v>1</v>
      </c>
      <c r="P8443" t="s">
        <v>91</v>
      </c>
    </row>
    <row r="8444" spans="1:16" x14ac:dyDescent="0.25">
      <c r="A8444" s="13">
        <v>2230</v>
      </c>
      <c r="B8444" s="11" t="s">
        <v>1107</v>
      </c>
      <c r="C8444" t="s">
        <v>775</v>
      </c>
      <c r="D8444">
        <v>720</v>
      </c>
      <c r="E8444" t="s">
        <v>355</v>
      </c>
      <c r="F8444" t="s">
        <v>783</v>
      </c>
      <c r="G8444" s="11" t="str">
        <f>VLOOKUP(F8444,Sheet1!$A$1:$E$2471,2,FALSE)</f>
        <v xml:space="preserve">PO BOX 65265 </v>
      </c>
      <c r="H8444" s="11" t="str">
        <f>VLOOKUP(F8444,Sheet1!$A$1:$E$2471,3,FALSE)</f>
        <v>VANCOUVER</v>
      </c>
      <c r="I8444" s="11" t="str">
        <f>VLOOKUP(F8444,Sheet1!$A$1:$E$2471,4,FALSE)</f>
        <v>WA</v>
      </c>
      <c r="J8444" s="11" t="str">
        <f>VLOOKUP(F8444,Sheet1!$A$1:$E$2471,5,FALSE)</f>
        <v>98665-0009</v>
      </c>
      <c r="K8444" s="2">
        <v>175.6</v>
      </c>
      <c r="L8444" s="1">
        <v>42965</v>
      </c>
      <c r="M8444">
        <v>0</v>
      </c>
      <c r="N8444">
        <v>1</v>
      </c>
      <c r="P8444" t="s">
        <v>91</v>
      </c>
    </row>
    <row r="8445" spans="1:16" x14ac:dyDescent="0.25">
      <c r="A8445" s="13">
        <v>2230</v>
      </c>
      <c r="B8445" s="11" t="s">
        <v>1107</v>
      </c>
      <c r="C8445" t="s">
        <v>775</v>
      </c>
      <c r="D8445">
        <v>720</v>
      </c>
      <c r="E8445" t="s">
        <v>355</v>
      </c>
      <c r="F8445" t="s">
        <v>783</v>
      </c>
      <c r="G8445" s="11" t="str">
        <f>VLOOKUP(F8445,Sheet1!$A$1:$E$2471,2,FALSE)</f>
        <v xml:space="preserve">PO BOX 65265 </v>
      </c>
      <c r="H8445" s="11" t="str">
        <f>VLOOKUP(F8445,Sheet1!$A$1:$E$2471,3,FALSE)</f>
        <v>VANCOUVER</v>
      </c>
      <c r="I8445" s="11" t="str">
        <f>VLOOKUP(F8445,Sheet1!$A$1:$E$2471,4,FALSE)</f>
        <v>WA</v>
      </c>
      <c r="J8445" s="11" t="str">
        <f>VLOOKUP(F8445,Sheet1!$A$1:$E$2471,5,FALSE)</f>
        <v>98665-0009</v>
      </c>
      <c r="K8445" s="2">
        <v>76057</v>
      </c>
      <c r="L8445" s="1">
        <v>42979</v>
      </c>
      <c r="M8445">
        <v>0</v>
      </c>
      <c r="N8445">
        <v>1</v>
      </c>
      <c r="P8445" t="s">
        <v>91</v>
      </c>
    </row>
    <row r="8446" spans="1:16" x14ac:dyDescent="0.25">
      <c r="A8446" s="13">
        <v>2230</v>
      </c>
      <c r="B8446" s="11" t="s">
        <v>1107</v>
      </c>
      <c r="C8446" t="s">
        <v>775</v>
      </c>
      <c r="D8446">
        <v>720</v>
      </c>
      <c r="E8446" t="s">
        <v>355</v>
      </c>
      <c r="F8446" t="s">
        <v>784</v>
      </c>
      <c r="G8446" s="11" t="str">
        <f>VLOOKUP(F8446,Sheet1!$A$1:$E$2471,2,FALSE)</f>
        <v>43233 SE ORAL HULL RD PO BOX 157</v>
      </c>
      <c r="H8446" s="11" t="str">
        <f>VLOOKUP(F8446,Sheet1!$A$1:$E$2471,3,FALSE)</f>
        <v xml:space="preserve">Sandy </v>
      </c>
      <c r="I8446" s="11" t="str">
        <f>VLOOKUP(F8446,Sheet1!$A$1:$E$2471,4,FALSE)</f>
        <v>OR</v>
      </c>
      <c r="J8446" s="11" t="str">
        <f>VLOOKUP(F8446,Sheet1!$A$1:$E$2471,5,FALSE)</f>
        <v>97055</v>
      </c>
      <c r="K8446" s="2">
        <v>19494</v>
      </c>
      <c r="L8446" s="1">
        <v>43028</v>
      </c>
      <c r="M8446">
        <v>100119201</v>
      </c>
      <c r="N8446">
        <v>1</v>
      </c>
      <c r="P8446" t="s">
        <v>91</v>
      </c>
    </row>
    <row r="8447" spans="1:16" x14ac:dyDescent="0.25">
      <c r="A8447" s="13">
        <v>2230</v>
      </c>
      <c r="B8447" s="11" t="s">
        <v>1107</v>
      </c>
      <c r="C8447" t="s">
        <v>775</v>
      </c>
      <c r="D8447">
        <v>720</v>
      </c>
      <c r="E8447" t="s">
        <v>355</v>
      </c>
      <c r="F8447" t="s">
        <v>785</v>
      </c>
      <c r="G8447" s="11" t="str">
        <f>VLOOKUP(F8447,Sheet1!$A$1:$E$2471,2,FALSE)</f>
        <v xml:space="preserve">905 4TH AVENUE SE </v>
      </c>
      <c r="H8447" s="11" t="str">
        <f>VLOOKUP(F8447,Sheet1!$A$1:$E$2471,3,FALSE)</f>
        <v>ALBANY</v>
      </c>
      <c r="I8447" s="11" t="str">
        <f>VLOOKUP(F8447,Sheet1!$A$1:$E$2471,4,FALSE)</f>
        <v>OR</v>
      </c>
      <c r="J8447" s="11" t="str">
        <f>VLOOKUP(F8447,Sheet1!$A$1:$E$2471,5,FALSE)</f>
        <v>97321</v>
      </c>
      <c r="K8447" s="2">
        <v>7744.72</v>
      </c>
      <c r="L8447" s="1">
        <v>43014</v>
      </c>
      <c r="M8447">
        <v>0</v>
      </c>
      <c r="N8447">
        <v>1</v>
      </c>
      <c r="P8447" t="s">
        <v>91</v>
      </c>
    </row>
    <row r="8448" spans="1:16" x14ac:dyDescent="0.25">
      <c r="A8448" s="13">
        <v>2230</v>
      </c>
      <c r="B8448" s="11" t="s">
        <v>1107</v>
      </c>
      <c r="C8448" t="s">
        <v>775</v>
      </c>
      <c r="D8448">
        <v>720</v>
      </c>
      <c r="E8448" t="s">
        <v>355</v>
      </c>
      <c r="F8448" t="s">
        <v>786</v>
      </c>
      <c r="G8448" s="11" t="str">
        <f>VLOOKUP(F8448,Sheet1!$A$1:$E$2471,2,FALSE)</f>
        <v xml:space="preserve">1965 SW AIRPORT RD </v>
      </c>
      <c r="H8448" s="11" t="str">
        <f>VLOOKUP(F8448,Sheet1!$A$1:$E$2471,3,FALSE)</f>
        <v>CORVALLIS</v>
      </c>
      <c r="I8448" s="11" t="str">
        <f>VLOOKUP(F8448,Sheet1!$A$1:$E$2471,4,FALSE)</f>
        <v>OR</v>
      </c>
      <c r="J8448" s="11" t="str">
        <f>VLOOKUP(F8448,Sheet1!$A$1:$E$2471,5,FALSE)</f>
        <v>97333</v>
      </c>
      <c r="K8448" s="2">
        <v>4570</v>
      </c>
      <c r="L8448" s="1">
        <v>43007</v>
      </c>
      <c r="M8448">
        <v>100119060</v>
      </c>
      <c r="N8448">
        <v>1</v>
      </c>
      <c r="P8448" t="s">
        <v>91</v>
      </c>
    </row>
    <row r="8449" spans="1:16" x14ac:dyDescent="0.25">
      <c r="A8449" s="13">
        <v>2230</v>
      </c>
      <c r="B8449" s="11" t="s">
        <v>1107</v>
      </c>
      <c r="C8449" t="s">
        <v>775</v>
      </c>
      <c r="D8449">
        <v>720</v>
      </c>
      <c r="E8449" t="s">
        <v>355</v>
      </c>
      <c r="F8449" t="s">
        <v>782</v>
      </c>
      <c r="G8449" s="11" t="str">
        <f>VLOOKUP(F8449,Sheet1!$A$1:$E$2471,2,FALSE)</f>
        <v xml:space="preserve">1200 HIGHWAY 99N </v>
      </c>
      <c r="H8449" s="11" t="str">
        <f>VLOOKUP(F8449,Sheet1!$A$1:$E$2471,3,FALSE)</f>
        <v>EUGENE</v>
      </c>
      <c r="I8449" s="11" t="str">
        <f>VLOOKUP(F8449,Sheet1!$A$1:$E$2471,4,FALSE)</f>
        <v>OR</v>
      </c>
      <c r="J8449" s="11" t="str">
        <f>VLOOKUP(F8449,Sheet1!$A$1:$E$2471,5,FALSE)</f>
        <v>97402-4295</v>
      </c>
      <c r="K8449" s="2">
        <v>5106.7700000000004</v>
      </c>
      <c r="L8449" s="1">
        <v>43105</v>
      </c>
      <c r="M8449">
        <v>100119654</v>
      </c>
      <c r="N8449">
        <v>1</v>
      </c>
      <c r="P8449" t="s">
        <v>91</v>
      </c>
    </row>
    <row r="8450" spans="1:16" x14ac:dyDescent="0.25">
      <c r="A8450" s="13">
        <v>2230</v>
      </c>
      <c r="B8450" s="11" t="s">
        <v>1107</v>
      </c>
      <c r="C8450" t="s">
        <v>775</v>
      </c>
      <c r="D8450">
        <v>720</v>
      </c>
      <c r="E8450" t="s">
        <v>355</v>
      </c>
      <c r="F8450" t="s">
        <v>783</v>
      </c>
      <c r="G8450" s="11" t="str">
        <f>VLOOKUP(F8450,Sheet1!$A$1:$E$2471,2,FALSE)</f>
        <v xml:space="preserve">PO BOX 65265 </v>
      </c>
      <c r="H8450" s="11" t="str">
        <f>VLOOKUP(F8450,Sheet1!$A$1:$E$2471,3,FALSE)</f>
        <v>VANCOUVER</v>
      </c>
      <c r="I8450" s="11" t="str">
        <f>VLOOKUP(F8450,Sheet1!$A$1:$E$2471,4,FALSE)</f>
        <v>WA</v>
      </c>
      <c r="J8450" s="11" t="str">
        <f>VLOOKUP(F8450,Sheet1!$A$1:$E$2471,5,FALSE)</f>
        <v>98665-0009</v>
      </c>
      <c r="K8450" s="2">
        <v>1159.72</v>
      </c>
      <c r="L8450" s="1">
        <v>43105</v>
      </c>
      <c r="M8450">
        <v>0</v>
      </c>
      <c r="N8450">
        <v>1</v>
      </c>
      <c r="P8450" t="s">
        <v>91</v>
      </c>
    </row>
    <row r="8451" spans="1:16" x14ac:dyDescent="0.25">
      <c r="A8451" s="13">
        <v>2230</v>
      </c>
      <c r="B8451" s="11" t="s">
        <v>1107</v>
      </c>
      <c r="C8451" t="s">
        <v>775</v>
      </c>
      <c r="D8451">
        <v>720</v>
      </c>
      <c r="E8451" t="s">
        <v>355</v>
      </c>
      <c r="F8451" t="s">
        <v>787</v>
      </c>
      <c r="G8451" s="11" t="str">
        <f>VLOOKUP(F8451,Sheet1!$A$1:$E$2471,2,FALSE)</f>
        <v>c/o IESOB 1450 MAIN STREET</v>
      </c>
      <c r="H8451" s="11" t="str">
        <f>VLOOKUP(F8451,Sheet1!$A$1:$E$2471,3,FALSE)</f>
        <v>GOODING</v>
      </c>
      <c r="I8451" s="11" t="str">
        <f>VLOOKUP(F8451,Sheet1!$A$1:$E$2471,4,FALSE)</f>
        <v>ID</v>
      </c>
      <c r="J8451" s="11" t="str">
        <f>VLOOKUP(F8451,Sheet1!$A$1:$E$2471,5,FALSE)</f>
        <v>83330</v>
      </c>
      <c r="K8451" s="2">
        <v>1000</v>
      </c>
      <c r="L8451" s="1">
        <v>43105</v>
      </c>
      <c r="M8451">
        <v>100119643</v>
      </c>
      <c r="N8451">
        <v>1</v>
      </c>
      <c r="P8451" t="s">
        <v>91</v>
      </c>
    </row>
    <row r="8452" spans="1:16" x14ac:dyDescent="0.25">
      <c r="A8452" s="13">
        <v>2230</v>
      </c>
      <c r="B8452" s="11" t="s">
        <v>1107</v>
      </c>
      <c r="C8452" t="s">
        <v>775</v>
      </c>
      <c r="D8452">
        <v>720</v>
      </c>
      <c r="E8452" t="s">
        <v>355</v>
      </c>
      <c r="F8452" t="s">
        <v>788</v>
      </c>
      <c r="G8452" s="11" t="str">
        <f>VLOOKUP(F8452,Sheet1!$A$1:$E$2471,2,FALSE)</f>
        <v xml:space="preserve">255 CAPITAL STREET NE </v>
      </c>
      <c r="H8452" s="11" t="str">
        <f>VLOOKUP(F8452,Sheet1!$A$1:$E$2471,3,FALSE)</f>
        <v>SALEM</v>
      </c>
      <c r="I8452" s="11" t="str">
        <f>VLOOKUP(F8452,Sheet1!$A$1:$E$2471,4,FALSE)</f>
        <v>OR</v>
      </c>
      <c r="J8452" s="11" t="str">
        <f>VLOOKUP(F8452,Sheet1!$A$1:$E$2471,5,FALSE)</f>
        <v>97310-0203</v>
      </c>
      <c r="K8452" s="2">
        <v>399.75</v>
      </c>
      <c r="L8452" s="1">
        <v>43126</v>
      </c>
      <c r="M8452">
        <v>100119770</v>
      </c>
      <c r="N8452">
        <v>1</v>
      </c>
      <c r="P8452" t="s">
        <v>91</v>
      </c>
    </row>
    <row r="8453" spans="1:16" x14ac:dyDescent="0.25">
      <c r="A8453" s="13">
        <v>2230</v>
      </c>
      <c r="B8453" s="11" t="s">
        <v>1107</v>
      </c>
      <c r="C8453" t="s">
        <v>775</v>
      </c>
      <c r="D8453">
        <v>720</v>
      </c>
      <c r="E8453" t="s">
        <v>355</v>
      </c>
      <c r="F8453" t="s">
        <v>126</v>
      </c>
      <c r="G8453" s="11" t="str">
        <f>VLOOKUP(F8453,Sheet1!$A$1:$E$2471,2,FALSE)</f>
        <v>..</v>
      </c>
      <c r="H8453" s="11" t="str">
        <f>VLOOKUP(F8453,Sheet1!$A$1:$E$2471,3,FALSE)</f>
        <v>PORTLAND</v>
      </c>
      <c r="I8453" s="11" t="str">
        <f>VLOOKUP(F8453,Sheet1!$A$1:$E$2471,4,FALSE)</f>
        <v>OR</v>
      </c>
      <c r="J8453" s="11" t="str">
        <f>VLOOKUP(F8453,Sheet1!$A$1:$E$2471,5,FALSE)</f>
        <v>97219</v>
      </c>
      <c r="K8453" s="2">
        <v>1222.22</v>
      </c>
      <c r="L8453" s="1">
        <v>43112</v>
      </c>
      <c r="M8453">
        <v>0</v>
      </c>
      <c r="N8453">
        <v>1</v>
      </c>
      <c r="P8453" t="s">
        <v>91</v>
      </c>
    </row>
    <row r="8454" spans="1:16" x14ac:dyDescent="0.25">
      <c r="A8454" s="13">
        <v>2230</v>
      </c>
      <c r="B8454" s="11" t="s">
        <v>1107</v>
      </c>
      <c r="C8454" t="s">
        <v>775</v>
      </c>
      <c r="D8454">
        <v>720</v>
      </c>
      <c r="E8454" t="s">
        <v>355</v>
      </c>
      <c r="F8454" t="s">
        <v>778</v>
      </c>
      <c r="G8454" s="11" t="str">
        <f>VLOOKUP(F8454,Sheet1!$A$1:$E$2471,2,FALSE)</f>
        <v xml:space="preserve">101 NORTH GRAPE ST </v>
      </c>
      <c r="H8454" s="11" t="str">
        <f>VLOOKUP(F8454,Sheet1!$A$1:$E$2471,3,FALSE)</f>
        <v>MEDFORD</v>
      </c>
      <c r="I8454" s="11" t="str">
        <f>VLOOKUP(F8454,Sheet1!$A$1:$E$2471,4,FALSE)</f>
        <v>OR</v>
      </c>
      <c r="J8454" s="11" t="str">
        <f>VLOOKUP(F8454,Sheet1!$A$1:$E$2471,5,FALSE)</f>
        <v>97501-0000</v>
      </c>
      <c r="K8454" s="2">
        <v>2222.65</v>
      </c>
      <c r="L8454" s="1">
        <v>43126</v>
      </c>
      <c r="M8454">
        <v>100119778</v>
      </c>
      <c r="N8454">
        <v>1</v>
      </c>
      <c r="P8454" t="s">
        <v>91</v>
      </c>
    </row>
    <row r="8455" spans="1:16" x14ac:dyDescent="0.25">
      <c r="A8455" s="13">
        <v>2230</v>
      </c>
      <c r="B8455" s="11" t="s">
        <v>1107</v>
      </c>
      <c r="C8455" t="s">
        <v>775</v>
      </c>
      <c r="D8455">
        <v>720</v>
      </c>
      <c r="E8455" t="s">
        <v>355</v>
      </c>
      <c r="F8455" t="s">
        <v>2</v>
      </c>
      <c r="G8455" s="11" t="str">
        <f>VLOOKUP(F8455,Sheet1!$A$1:$E$2471,2,FALSE)</f>
        <v>BANKCARD CENTER PO BOX 982238</v>
      </c>
      <c r="H8455" s="11" t="str">
        <f>VLOOKUP(F8455,Sheet1!$A$1:$E$2471,3,FALSE)</f>
        <v>EL PASO</v>
      </c>
      <c r="I8455" s="11" t="str">
        <f>VLOOKUP(F8455,Sheet1!$A$1:$E$2471,4,FALSE)</f>
        <v>TX</v>
      </c>
      <c r="J8455" s="11" t="str">
        <f>VLOOKUP(F8455,Sheet1!$A$1:$E$2471,5,FALSE)</f>
        <v>79998-2238</v>
      </c>
      <c r="K8455" s="2">
        <v>2247</v>
      </c>
      <c r="L8455" s="1">
        <v>43147</v>
      </c>
      <c r="M8455">
        <v>0</v>
      </c>
      <c r="N8455">
        <v>1</v>
      </c>
      <c r="P8455" t="s">
        <v>91</v>
      </c>
    </row>
    <row r="8456" spans="1:16" x14ac:dyDescent="0.25">
      <c r="A8456" s="13">
        <v>2230</v>
      </c>
      <c r="B8456" s="11" t="s">
        <v>1107</v>
      </c>
      <c r="C8456" t="s">
        <v>775</v>
      </c>
      <c r="D8456">
        <v>720</v>
      </c>
      <c r="E8456" t="s">
        <v>355</v>
      </c>
      <c r="F8456" t="s">
        <v>772</v>
      </c>
      <c r="G8456" s="11" t="str">
        <f>VLOOKUP(F8456,Sheet1!$A$1:$E$2471,2,FALSE)</f>
        <v>BOUNDLESS AT 7490 SW Bridegeport Road</v>
      </c>
      <c r="H8456" s="11" t="str">
        <f>VLOOKUP(F8456,Sheet1!$A$1:$E$2471,3,FALSE)</f>
        <v>Portland</v>
      </c>
      <c r="I8456" s="11" t="str">
        <f>VLOOKUP(F8456,Sheet1!$A$1:$E$2471,4,FALSE)</f>
        <v>OR</v>
      </c>
      <c r="J8456" s="11" t="str">
        <f>VLOOKUP(F8456,Sheet1!$A$1:$E$2471,5,FALSE)</f>
        <v>97224</v>
      </c>
      <c r="K8456" s="2">
        <v>27500</v>
      </c>
      <c r="L8456" s="1">
        <v>43179</v>
      </c>
      <c r="M8456">
        <v>0</v>
      </c>
      <c r="N8456">
        <v>1</v>
      </c>
      <c r="P8456" t="s">
        <v>91</v>
      </c>
    </row>
    <row r="8457" spans="1:16" x14ac:dyDescent="0.25">
      <c r="A8457" s="13">
        <v>2230</v>
      </c>
      <c r="B8457" s="11" t="s">
        <v>1107</v>
      </c>
      <c r="C8457" t="s">
        <v>775</v>
      </c>
      <c r="D8457">
        <v>720</v>
      </c>
      <c r="E8457" t="s">
        <v>355</v>
      </c>
      <c r="F8457" t="s">
        <v>789</v>
      </c>
      <c r="G8457" s="11" t="str">
        <f>VLOOKUP(F8457,Sheet1!$A$1:$E$2471,2,FALSE)</f>
        <v xml:space="preserve">P O BOX 3107 </v>
      </c>
      <c r="H8457" s="11" t="str">
        <f>VLOOKUP(F8457,Sheet1!$A$1:$E$2471,3,FALSE)</f>
        <v>PORTLAND</v>
      </c>
      <c r="I8457" s="11" t="str">
        <f>VLOOKUP(F8457,Sheet1!$A$1:$E$2471,4,FALSE)</f>
        <v>OR</v>
      </c>
      <c r="J8457" s="11" t="str">
        <f>VLOOKUP(F8457,Sheet1!$A$1:$E$2471,5,FALSE)</f>
        <v>97208-0000</v>
      </c>
      <c r="K8457" s="2">
        <v>3101.3</v>
      </c>
      <c r="L8457" s="1">
        <v>43168</v>
      </c>
      <c r="M8457">
        <v>100119977</v>
      </c>
      <c r="N8457">
        <v>1</v>
      </c>
      <c r="P8457" t="s">
        <v>91</v>
      </c>
    </row>
    <row r="8458" spans="1:16" x14ac:dyDescent="0.25">
      <c r="A8458" s="13">
        <v>2230</v>
      </c>
      <c r="B8458" s="11" t="s">
        <v>1107</v>
      </c>
      <c r="C8458" t="s">
        <v>775</v>
      </c>
      <c r="D8458">
        <v>720</v>
      </c>
      <c r="E8458" t="s">
        <v>355</v>
      </c>
      <c r="F8458" t="s">
        <v>789</v>
      </c>
      <c r="G8458" s="11" t="str">
        <f>VLOOKUP(F8458,Sheet1!$A$1:$E$2471,2,FALSE)</f>
        <v xml:space="preserve">P O BOX 3107 </v>
      </c>
      <c r="H8458" s="11" t="str">
        <f>VLOOKUP(F8458,Sheet1!$A$1:$E$2471,3,FALSE)</f>
        <v>PORTLAND</v>
      </c>
      <c r="I8458" s="11" t="str">
        <f>VLOOKUP(F8458,Sheet1!$A$1:$E$2471,4,FALSE)</f>
        <v>OR</v>
      </c>
      <c r="J8458" s="11" t="str">
        <f>VLOOKUP(F8458,Sheet1!$A$1:$E$2471,5,FALSE)</f>
        <v>97208-0000</v>
      </c>
      <c r="K8458" s="2">
        <v>821.04</v>
      </c>
      <c r="L8458" s="1">
        <v>43168</v>
      </c>
      <c r="M8458">
        <v>100119977</v>
      </c>
      <c r="N8458">
        <v>1</v>
      </c>
      <c r="P8458" t="s">
        <v>91</v>
      </c>
    </row>
    <row r="8459" spans="1:16" x14ac:dyDescent="0.25">
      <c r="A8459" s="13">
        <v>2230</v>
      </c>
      <c r="B8459" s="11" t="s">
        <v>1107</v>
      </c>
      <c r="C8459" t="s">
        <v>775</v>
      </c>
      <c r="D8459">
        <v>720</v>
      </c>
      <c r="E8459" t="s">
        <v>355</v>
      </c>
      <c r="F8459" t="s">
        <v>789</v>
      </c>
      <c r="G8459" s="11" t="str">
        <f>VLOOKUP(F8459,Sheet1!$A$1:$E$2471,2,FALSE)</f>
        <v xml:space="preserve">P O BOX 3107 </v>
      </c>
      <c r="H8459" s="11" t="str">
        <f>VLOOKUP(F8459,Sheet1!$A$1:$E$2471,3,FALSE)</f>
        <v>PORTLAND</v>
      </c>
      <c r="I8459" s="11" t="str">
        <f>VLOOKUP(F8459,Sheet1!$A$1:$E$2471,4,FALSE)</f>
        <v>OR</v>
      </c>
      <c r="J8459" s="11" t="str">
        <f>VLOOKUP(F8459,Sheet1!$A$1:$E$2471,5,FALSE)</f>
        <v>97208-0000</v>
      </c>
      <c r="K8459" s="2">
        <v>5140</v>
      </c>
      <c r="L8459" s="1">
        <v>43168</v>
      </c>
      <c r="M8459">
        <v>100119977</v>
      </c>
      <c r="N8459">
        <v>1</v>
      </c>
      <c r="P8459" t="s">
        <v>91</v>
      </c>
    </row>
    <row r="8460" spans="1:16" x14ac:dyDescent="0.25">
      <c r="A8460" s="13">
        <v>2230</v>
      </c>
      <c r="B8460" s="11" t="s">
        <v>1107</v>
      </c>
      <c r="C8460" t="s">
        <v>775</v>
      </c>
      <c r="D8460">
        <v>720</v>
      </c>
      <c r="E8460" t="s">
        <v>355</v>
      </c>
      <c r="F8460" t="s">
        <v>789</v>
      </c>
      <c r="G8460" s="11" t="str">
        <f>VLOOKUP(F8460,Sheet1!$A$1:$E$2471,2,FALSE)</f>
        <v xml:space="preserve">P O BOX 3107 </v>
      </c>
      <c r="H8460" s="11" t="str">
        <f>VLOOKUP(F8460,Sheet1!$A$1:$E$2471,3,FALSE)</f>
        <v>PORTLAND</v>
      </c>
      <c r="I8460" s="11" t="str">
        <f>VLOOKUP(F8460,Sheet1!$A$1:$E$2471,4,FALSE)</f>
        <v>OR</v>
      </c>
      <c r="J8460" s="11" t="str">
        <f>VLOOKUP(F8460,Sheet1!$A$1:$E$2471,5,FALSE)</f>
        <v>97208-0000</v>
      </c>
      <c r="K8460" s="2">
        <v>11365.05</v>
      </c>
      <c r="L8460" s="1">
        <v>43168</v>
      </c>
      <c r="M8460">
        <v>100119977</v>
      </c>
      <c r="N8460">
        <v>1</v>
      </c>
      <c r="P8460" t="s">
        <v>91</v>
      </c>
    </row>
    <row r="8461" spans="1:16" x14ac:dyDescent="0.25">
      <c r="A8461" s="13">
        <v>2230</v>
      </c>
      <c r="B8461" s="11" t="s">
        <v>1107</v>
      </c>
      <c r="C8461" t="s">
        <v>775</v>
      </c>
      <c r="D8461">
        <v>720</v>
      </c>
      <c r="E8461" t="s">
        <v>355</v>
      </c>
      <c r="F8461" t="s">
        <v>789</v>
      </c>
      <c r="G8461" s="11" t="str">
        <f>VLOOKUP(F8461,Sheet1!$A$1:$E$2471,2,FALSE)</f>
        <v xml:space="preserve">P O BOX 3107 </v>
      </c>
      <c r="H8461" s="11" t="str">
        <f>VLOOKUP(F8461,Sheet1!$A$1:$E$2471,3,FALSE)</f>
        <v>PORTLAND</v>
      </c>
      <c r="I8461" s="11" t="str">
        <f>VLOOKUP(F8461,Sheet1!$A$1:$E$2471,4,FALSE)</f>
        <v>OR</v>
      </c>
      <c r="J8461" s="11" t="str">
        <f>VLOOKUP(F8461,Sheet1!$A$1:$E$2471,5,FALSE)</f>
        <v>97208-0000</v>
      </c>
      <c r="K8461" s="2">
        <v>792.62</v>
      </c>
      <c r="L8461" s="1">
        <v>43168</v>
      </c>
      <c r="M8461">
        <v>100119977</v>
      </c>
      <c r="N8461">
        <v>1</v>
      </c>
      <c r="P8461" t="s">
        <v>91</v>
      </c>
    </row>
    <row r="8462" spans="1:16" x14ac:dyDescent="0.25">
      <c r="A8462" s="13">
        <v>2230</v>
      </c>
      <c r="B8462" s="11" t="s">
        <v>1107</v>
      </c>
      <c r="C8462" t="s">
        <v>775</v>
      </c>
      <c r="D8462">
        <v>720</v>
      </c>
      <c r="E8462" t="s">
        <v>355</v>
      </c>
      <c r="F8462" t="s">
        <v>2</v>
      </c>
      <c r="G8462" s="11" t="str">
        <f>VLOOKUP(F8462,Sheet1!$A$1:$E$2471,2,FALSE)</f>
        <v>BANKCARD CENTER PO BOX 982238</v>
      </c>
      <c r="H8462" s="11" t="str">
        <f>VLOOKUP(F8462,Sheet1!$A$1:$E$2471,3,FALSE)</f>
        <v>EL PASO</v>
      </c>
      <c r="I8462" s="11" t="str">
        <f>VLOOKUP(F8462,Sheet1!$A$1:$E$2471,4,FALSE)</f>
        <v>TX</v>
      </c>
      <c r="J8462" s="11" t="str">
        <f>VLOOKUP(F8462,Sheet1!$A$1:$E$2471,5,FALSE)</f>
        <v>79998-2238</v>
      </c>
      <c r="K8462" s="2">
        <v>1618.8</v>
      </c>
      <c r="L8462" s="1">
        <v>43179</v>
      </c>
      <c r="M8462">
        <v>0</v>
      </c>
      <c r="N8462">
        <v>1</v>
      </c>
      <c r="P8462" t="s">
        <v>91</v>
      </c>
    </row>
    <row r="8463" spans="1:16" x14ac:dyDescent="0.25">
      <c r="A8463" s="13">
        <v>2230</v>
      </c>
      <c r="B8463" s="11" t="s">
        <v>1107</v>
      </c>
      <c r="C8463" t="s">
        <v>775</v>
      </c>
      <c r="D8463">
        <v>720</v>
      </c>
      <c r="E8463" t="s">
        <v>355</v>
      </c>
      <c r="F8463" t="s">
        <v>790</v>
      </c>
      <c r="G8463" s="11" t="str">
        <f>VLOOKUP(F8463,Sheet1!$A$1:$E$2471,2,FALSE)</f>
        <v xml:space="preserve">1130 S IVY STREET </v>
      </c>
      <c r="H8463" s="11" t="str">
        <f>VLOOKUP(F8463,Sheet1!$A$1:$E$2471,3,FALSE)</f>
        <v>CANBY</v>
      </c>
      <c r="I8463" s="11" t="str">
        <f>VLOOKUP(F8463,Sheet1!$A$1:$E$2471,4,FALSE)</f>
        <v>OR</v>
      </c>
      <c r="J8463" s="11" t="str">
        <f>VLOOKUP(F8463,Sheet1!$A$1:$E$2471,5,FALSE)</f>
        <v>97013</v>
      </c>
      <c r="K8463" s="2">
        <v>506.25</v>
      </c>
      <c r="L8463" s="1">
        <v>43259</v>
      </c>
      <c r="M8463">
        <v>100120425</v>
      </c>
      <c r="N8463">
        <v>1</v>
      </c>
      <c r="P8463" t="s">
        <v>91</v>
      </c>
    </row>
    <row r="8464" spans="1:16" x14ac:dyDescent="0.25">
      <c r="A8464" s="13">
        <v>2230</v>
      </c>
      <c r="B8464" s="11" t="s">
        <v>1107</v>
      </c>
      <c r="C8464" t="s">
        <v>775</v>
      </c>
      <c r="D8464">
        <v>720</v>
      </c>
      <c r="E8464" t="s">
        <v>355</v>
      </c>
      <c r="F8464" t="s">
        <v>776</v>
      </c>
      <c r="G8464" s="11" t="str">
        <f>VLOOKUP(F8464,Sheet1!$A$1:$E$2471,2,FALSE)</f>
        <v xml:space="preserve">145 SE SALMON AVE STE  </v>
      </c>
      <c r="H8464" s="11" t="str">
        <f>VLOOKUP(F8464,Sheet1!$A$1:$E$2471,3,FALSE)</f>
        <v>REDMOND</v>
      </c>
      <c r="I8464" s="11" t="str">
        <f>VLOOKUP(F8464,Sheet1!$A$1:$E$2471,4,FALSE)</f>
        <v>OR</v>
      </c>
      <c r="J8464" s="11" t="str">
        <f>VLOOKUP(F8464,Sheet1!$A$1:$E$2471,5,FALSE)</f>
        <v>97756-0000</v>
      </c>
      <c r="K8464" s="2">
        <v>1484.29</v>
      </c>
      <c r="L8464" s="1">
        <v>43266</v>
      </c>
      <c r="M8464">
        <v>100120477</v>
      </c>
      <c r="N8464">
        <v>1</v>
      </c>
      <c r="P8464" t="s">
        <v>91</v>
      </c>
    </row>
    <row r="8465" spans="1:16" x14ac:dyDescent="0.25">
      <c r="A8465" s="13">
        <v>2230</v>
      </c>
      <c r="B8465" s="11" t="s">
        <v>1107</v>
      </c>
      <c r="C8465" t="s">
        <v>775</v>
      </c>
      <c r="D8465">
        <v>720</v>
      </c>
      <c r="E8465" t="s">
        <v>355</v>
      </c>
      <c r="F8465" t="s">
        <v>783</v>
      </c>
      <c r="G8465" s="11" t="str">
        <f>VLOOKUP(F8465,Sheet1!$A$1:$E$2471,2,FALSE)</f>
        <v xml:space="preserve">PO BOX 65265 </v>
      </c>
      <c r="H8465" s="11" t="str">
        <f>VLOOKUP(F8465,Sheet1!$A$1:$E$2471,3,FALSE)</f>
        <v>VANCOUVER</v>
      </c>
      <c r="I8465" s="11" t="str">
        <f>VLOOKUP(F8465,Sheet1!$A$1:$E$2471,4,FALSE)</f>
        <v>WA</v>
      </c>
      <c r="J8465" s="11" t="str">
        <f>VLOOKUP(F8465,Sheet1!$A$1:$E$2471,5,FALSE)</f>
        <v>98665-0009</v>
      </c>
      <c r="K8465" s="2">
        <v>1537.55</v>
      </c>
      <c r="L8465" s="1">
        <v>43196</v>
      </c>
      <c r="M8465">
        <v>0</v>
      </c>
      <c r="N8465">
        <v>1</v>
      </c>
      <c r="P8465" t="s">
        <v>91</v>
      </c>
    </row>
    <row r="8466" spans="1:16" x14ac:dyDescent="0.25">
      <c r="A8466" s="13">
        <v>2230</v>
      </c>
      <c r="B8466" s="11" t="s">
        <v>1107</v>
      </c>
      <c r="C8466" t="s">
        <v>775</v>
      </c>
      <c r="D8466">
        <v>720</v>
      </c>
      <c r="E8466" t="s">
        <v>355</v>
      </c>
      <c r="F8466" t="s">
        <v>777</v>
      </c>
      <c r="G8466" s="11" t="str">
        <f>VLOOKUP(F8466,Sheet1!$A$1:$E$2471,2,FALSE)</f>
        <v xml:space="preserve">459 SW COAST HWY 101 </v>
      </c>
      <c r="H8466" s="11" t="str">
        <f>VLOOKUP(F8466,Sheet1!$A$1:$E$2471,3,FALSE)</f>
        <v>NEWPORT</v>
      </c>
      <c r="I8466" s="11" t="str">
        <f>VLOOKUP(F8466,Sheet1!$A$1:$E$2471,4,FALSE)</f>
        <v>OR</v>
      </c>
      <c r="J8466" s="11" t="str">
        <f>VLOOKUP(F8466,Sheet1!$A$1:$E$2471,5,FALSE)</f>
        <v>97365</v>
      </c>
      <c r="K8466" s="2">
        <v>4699.53</v>
      </c>
      <c r="L8466" s="1">
        <v>43217</v>
      </c>
      <c r="M8466">
        <v>100120204</v>
      </c>
      <c r="N8466">
        <v>1</v>
      </c>
      <c r="P8466" t="s">
        <v>91</v>
      </c>
    </row>
    <row r="8467" spans="1:16" x14ac:dyDescent="0.25">
      <c r="A8467" s="13">
        <v>2230</v>
      </c>
      <c r="B8467" s="11" t="s">
        <v>1107</v>
      </c>
      <c r="C8467" t="s">
        <v>775</v>
      </c>
      <c r="D8467">
        <v>720</v>
      </c>
      <c r="E8467" t="s">
        <v>355</v>
      </c>
      <c r="F8467" t="s">
        <v>778</v>
      </c>
      <c r="G8467" s="11" t="str">
        <f>VLOOKUP(F8467,Sheet1!$A$1:$E$2471,2,FALSE)</f>
        <v xml:space="preserve">101 NORTH GRAPE ST </v>
      </c>
      <c r="H8467" s="11" t="str">
        <f>VLOOKUP(F8467,Sheet1!$A$1:$E$2471,3,FALSE)</f>
        <v>MEDFORD</v>
      </c>
      <c r="I8467" s="11" t="str">
        <f>VLOOKUP(F8467,Sheet1!$A$1:$E$2471,4,FALSE)</f>
        <v>OR</v>
      </c>
      <c r="J8467" s="11" t="str">
        <f>VLOOKUP(F8467,Sheet1!$A$1:$E$2471,5,FALSE)</f>
        <v>97501-0000</v>
      </c>
      <c r="K8467" s="2">
        <v>230.16</v>
      </c>
      <c r="L8467" s="1">
        <v>43231</v>
      </c>
      <c r="M8467">
        <v>100120301</v>
      </c>
      <c r="N8467">
        <v>1</v>
      </c>
      <c r="P8467" t="s">
        <v>91</v>
      </c>
    </row>
    <row r="8468" spans="1:16" x14ac:dyDescent="0.25">
      <c r="A8468" s="13">
        <v>2230</v>
      </c>
      <c r="B8468" s="11" t="s">
        <v>1107</v>
      </c>
      <c r="C8468" t="s">
        <v>775</v>
      </c>
      <c r="D8468">
        <v>720</v>
      </c>
      <c r="E8468" t="s">
        <v>355</v>
      </c>
      <c r="F8468" t="s">
        <v>174</v>
      </c>
      <c r="G8468" s="11" t="str">
        <f>VLOOKUP(F8468,Sheet1!$A$1:$E$2471,2,FALSE)</f>
        <v xml:space="preserve">2611 PRINGLE ROAD SE </v>
      </c>
      <c r="H8468" s="11" t="str">
        <f>VLOOKUP(F8468,Sheet1!$A$1:$E$2471,3,FALSE)</f>
        <v>SALEM</v>
      </c>
      <c r="I8468" s="11" t="str">
        <f>VLOOKUP(F8468,Sheet1!$A$1:$E$2471,4,FALSE)</f>
        <v>OR</v>
      </c>
      <c r="J8468" s="11" t="str">
        <f>VLOOKUP(F8468,Sheet1!$A$1:$E$2471,5,FALSE)</f>
        <v>97302-0000</v>
      </c>
      <c r="K8468" s="2">
        <v>265.33</v>
      </c>
      <c r="L8468" s="1">
        <v>43224</v>
      </c>
      <c r="M8468">
        <v>100120254</v>
      </c>
      <c r="N8468">
        <v>1</v>
      </c>
      <c r="P8468" t="s">
        <v>91</v>
      </c>
    </row>
    <row r="8469" spans="1:16" x14ac:dyDescent="0.25">
      <c r="A8469" s="13">
        <v>2230</v>
      </c>
      <c r="B8469" s="11" t="s">
        <v>1107</v>
      </c>
      <c r="C8469" t="s">
        <v>775</v>
      </c>
      <c r="D8469">
        <v>720</v>
      </c>
      <c r="E8469" t="s">
        <v>355</v>
      </c>
      <c r="F8469" t="s">
        <v>174</v>
      </c>
      <c r="G8469" s="11" t="str">
        <f>VLOOKUP(F8469,Sheet1!$A$1:$E$2471,2,FALSE)</f>
        <v xml:space="preserve">2611 PRINGLE ROAD SE </v>
      </c>
      <c r="H8469" s="11" t="str">
        <f>VLOOKUP(F8469,Sheet1!$A$1:$E$2471,3,FALSE)</f>
        <v>SALEM</v>
      </c>
      <c r="I8469" s="11" t="str">
        <f>VLOOKUP(F8469,Sheet1!$A$1:$E$2471,4,FALSE)</f>
        <v>OR</v>
      </c>
      <c r="J8469" s="11" t="str">
        <f>VLOOKUP(F8469,Sheet1!$A$1:$E$2471,5,FALSE)</f>
        <v>97302-0000</v>
      </c>
      <c r="K8469" s="2">
        <v>7040.16</v>
      </c>
      <c r="L8469" s="1">
        <v>43231</v>
      </c>
      <c r="M8469">
        <v>100120309</v>
      </c>
      <c r="N8469">
        <v>1</v>
      </c>
      <c r="P8469" t="s">
        <v>91</v>
      </c>
    </row>
    <row r="8470" spans="1:16" x14ac:dyDescent="0.25">
      <c r="A8470" s="13">
        <v>2230</v>
      </c>
      <c r="B8470" s="11" t="s">
        <v>1107</v>
      </c>
      <c r="C8470" t="s">
        <v>775</v>
      </c>
      <c r="D8470">
        <v>720</v>
      </c>
      <c r="E8470" t="s">
        <v>355</v>
      </c>
      <c r="F8470" t="s">
        <v>174</v>
      </c>
      <c r="G8470" s="11" t="str">
        <f>VLOOKUP(F8470,Sheet1!$A$1:$E$2471,2,FALSE)</f>
        <v xml:space="preserve">2611 PRINGLE ROAD SE </v>
      </c>
      <c r="H8470" s="11" t="str">
        <f>VLOOKUP(F8470,Sheet1!$A$1:$E$2471,3,FALSE)</f>
        <v>SALEM</v>
      </c>
      <c r="I8470" s="11" t="str">
        <f>VLOOKUP(F8470,Sheet1!$A$1:$E$2471,4,FALSE)</f>
        <v>OR</v>
      </c>
      <c r="J8470" s="11" t="str">
        <f>VLOOKUP(F8470,Sheet1!$A$1:$E$2471,5,FALSE)</f>
        <v>97302-0000</v>
      </c>
      <c r="K8470" s="2">
        <v>1285.8</v>
      </c>
      <c r="L8470" s="1">
        <v>43231</v>
      </c>
      <c r="M8470">
        <v>100120309</v>
      </c>
      <c r="N8470">
        <v>1</v>
      </c>
      <c r="P8470" t="s">
        <v>91</v>
      </c>
    </row>
    <row r="8471" spans="1:16" x14ac:dyDescent="0.25">
      <c r="A8471" s="13">
        <v>2230</v>
      </c>
      <c r="B8471" s="11" t="s">
        <v>1107</v>
      </c>
      <c r="C8471" t="s">
        <v>775</v>
      </c>
      <c r="D8471">
        <v>720</v>
      </c>
      <c r="E8471" t="s">
        <v>355</v>
      </c>
      <c r="F8471" t="s">
        <v>2</v>
      </c>
      <c r="G8471" s="11" t="str">
        <f>VLOOKUP(F8471,Sheet1!$A$1:$E$2471,2,FALSE)</f>
        <v>BANKCARD CENTER PO BOX 982238</v>
      </c>
      <c r="H8471" s="11" t="str">
        <f>VLOOKUP(F8471,Sheet1!$A$1:$E$2471,3,FALSE)</f>
        <v>EL PASO</v>
      </c>
      <c r="I8471" s="11" t="str">
        <f>VLOOKUP(F8471,Sheet1!$A$1:$E$2471,4,FALSE)</f>
        <v>TX</v>
      </c>
      <c r="J8471" s="11" t="str">
        <f>VLOOKUP(F8471,Sheet1!$A$1:$E$2471,5,FALSE)</f>
        <v>79998-2238</v>
      </c>
      <c r="K8471" s="2">
        <v>295.54000000000002</v>
      </c>
      <c r="L8471" s="1">
        <v>43238</v>
      </c>
      <c r="M8471">
        <v>0</v>
      </c>
      <c r="N8471">
        <v>1</v>
      </c>
      <c r="P8471" t="s">
        <v>91</v>
      </c>
    </row>
    <row r="8472" spans="1:16" x14ac:dyDescent="0.25">
      <c r="A8472" s="13">
        <v>2230</v>
      </c>
      <c r="B8472" s="11" t="s">
        <v>1107</v>
      </c>
      <c r="C8472" t="s">
        <v>775</v>
      </c>
      <c r="D8472">
        <v>720</v>
      </c>
      <c r="E8472" t="s">
        <v>355</v>
      </c>
      <c r="F8472" t="s">
        <v>790</v>
      </c>
      <c r="G8472" s="11" t="str">
        <f>VLOOKUP(F8472,Sheet1!$A$1:$E$2471,2,FALSE)</f>
        <v xml:space="preserve">1130 S IVY STREET </v>
      </c>
      <c r="H8472" s="11" t="str">
        <f>VLOOKUP(F8472,Sheet1!$A$1:$E$2471,3,FALSE)</f>
        <v>CANBY</v>
      </c>
      <c r="I8472" s="11" t="str">
        <f>VLOOKUP(F8472,Sheet1!$A$1:$E$2471,4,FALSE)</f>
        <v>OR</v>
      </c>
      <c r="J8472" s="11" t="str">
        <f>VLOOKUP(F8472,Sheet1!$A$1:$E$2471,5,FALSE)</f>
        <v>97013</v>
      </c>
      <c r="K8472" s="2">
        <v>1500</v>
      </c>
      <c r="L8472" s="1">
        <v>43266</v>
      </c>
      <c r="M8472">
        <v>100120461</v>
      </c>
      <c r="N8472">
        <v>1</v>
      </c>
      <c r="P8472" t="s">
        <v>91</v>
      </c>
    </row>
    <row r="8473" spans="1:16" x14ac:dyDescent="0.25">
      <c r="A8473" s="13">
        <v>2230</v>
      </c>
      <c r="B8473" s="11" t="s">
        <v>1107</v>
      </c>
      <c r="C8473" t="s">
        <v>775</v>
      </c>
      <c r="D8473">
        <v>720</v>
      </c>
      <c r="E8473" t="s">
        <v>355</v>
      </c>
      <c r="F8473" t="s">
        <v>778</v>
      </c>
      <c r="G8473" s="11" t="str">
        <f>VLOOKUP(F8473,Sheet1!$A$1:$E$2471,2,FALSE)</f>
        <v xml:space="preserve">101 NORTH GRAPE ST </v>
      </c>
      <c r="H8473" s="11" t="str">
        <f>VLOOKUP(F8473,Sheet1!$A$1:$E$2471,3,FALSE)</f>
        <v>MEDFORD</v>
      </c>
      <c r="I8473" s="11" t="str">
        <f>VLOOKUP(F8473,Sheet1!$A$1:$E$2471,4,FALSE)</f>
        <v>OR</v>
      </c>
      <c r="J8473" s="11" t="str">
        <f>VLOOKUP(F8473,Sheet1!$A$1:$E$2471,5,FALSE)</f>
        <v>97501-0000</v>
      </c>
      <c r="K8473" s="2">
        <v>1270.6099999999999</v>
      </c>
      <c r="L8473" s="1">
        <v>43272</v>
      </c>
      <c r="M8473">
        <v>100120545</v>
      </c>
      <c r="N8473">
        <v>1</v>
      </c>
      <c r="P8473" t="s">
        <v>91</v>
      </c>
    </row>
    <row r="8474" spans="1:16" x14ac:dyDescent="0.25">
      <c r="A8474" s="13">
        <v>2230</v>
      </c>
      <c r="B8474" s="11" t="s">
        <v>1107</v>
      </c>
      <c r="C8474" t="s">
        <v>775</v>
      </c>
      <c r="D8474">
        <v>720</v>
      </c>
      <c r="E8474" t="s">
        <v>355</v>
      </c>
      <c r="F8474" t="s">
        <v>791</v>
      </c>
      <c r="G8474" s="11" t="str">
        <f>VLOOKUP(F8474,Sheet1!$A$1:$E$2471,2,FALSE)</f>
        <v xml:space="preserve">520 NW WALL STREET </v>
      </c>
      <c r="H8474" s="11" t="str">
        <f>VLOOKUP(F8474,Sheet1!$A$1:$E$2471,3,FALSE)</f>
        <v>BEND</v>
      </c>
      <c r="I8474" s="11" t="str">
        <f>VLOOKUP(F8474,Sheet1!$A$1:$E$2471,4,FALSE)</f>
        <v>OR</v>
      </c>
      <c r="J8474" s="11" t="str">
        <f>VLOOKUP(F8474,Sheet1!$A$1:$E$2471,5,FALSE)</f>
        <v>97703</v>
      </c>
      <c r="K8474" s="2">
        <v>37629.5</v>
      </c>
      <c r="L8474" s="1">
        <v>43272</v>
      </c>
      <c r="M8474">
        <v>100120511</v>
      </c>
      <c r="N8474">
        <v>1</v>
      </c>
      <c r="P8474" t="s">
        <v>91</v>
      </c>
    </row>
    <row r="8475" spans="1:16" x14ac:dyDescent="0.25">
      <c r="A8475" s="13">
        <v>2230</v>
      </c>
      <c r="B8475" s="11" t="s">
        <v>1107</v>
      </c>
      <c r="C8475" t="s">
        <v>775</v>
      </c>
      <c r="D8475">
        <v>720</v>
      </c>
      <c r="E8475" t="s">
        <v>355</v>
      </c>
      <c r="F8475" t="s">
        <v>783</v>
      </c>
      <c r="G8475" s="11" t="str">
        <f>VLOOKUP(F8475,Sheet1!$A$1:$E$2471,2,FALSE)</f>
        <v xml:space="preserve">PO BOX 65265 </v>
      </c>
      <c r="H8475" s="11" t="str">
        <f>VLOOKUP(F8475,Sheet1!$A$1:$E$2471,3,FALSE)</f>
        <v>VANCOUVER</v>
      </c>
      <c r="I8475" s="11" t="str">
        <f>VLOOKUP(F8475,Sheet1!$A$1:$E$2471,4,FALSE)</f>
        <v>WA</v>
      </c>
      <c r="J8475" s="11" t="str">
        <f>VLOOKUP(F8475,Sheet1!$A$1:$E$2471,5,FALSE)</f>
        <v>98665-0009</v>
      </c>
      <c r="K8475" s="2">
        <v>398.48</v>
      </c>
      <c r="L8475" s="1">
        <v>43280</v>
      </c>
      <c r="M8475">
        <v>0</v>
      </c>
      <c r="N8475">
        <v>1</v>
      </c>
      <c r="P8475" t="s">
        <v>91</v>
      </c>
    </row>
    <row r="8476" spans="1:16" x14ac:dyDescent="0.25">
      <c r="A8476" s="13">
        <v>2230</v>
      </c>
      <c r="B8476" s="11" t="s">
        <v>1107</v>
      </c>
      <c r="C8476" t="s">
        <v>775</v>
      </c>
      <c r="D8476">
        <v>720</v>
      </c>
      <c r="E8476" t="s">
        <v>355</v>
      </c>
      <c r="F8476" t="s">
        <v>15</v>
      </c>
      <c r="G8476" s="11" t="str">
        <f>VLOOKUP(F8476,Sheet1!$A$1:$E$2471,2,FALSE)</f>
        <v>FOUNDATION INC. 1010 NW 22ND AVE #144</v>
      </c>
      <c r="H8476" s="11" t="str">
        <f>VLOOKUP(F8476,Sheet1!$A$1:$E$2471,3,FALSE)</f>
        <v>PORTLAND</v>
      </c>
      <c r="I8476" s="11" t="str">
        <f>VLOOKUP(F8476,Sheet1!$A$1:$E$2471,4,FALSE)</f>
        <v>OR</v>
      </c>
      <c r="J8476" s="11" t="str">
        <f>VLOOKUP(F8476,Sheet1!$A$1:$E$2471,5,FALSE)</f>
        <v>97210</v>
      </c>
      <c r="K8476" s="2">
        <v>22771.24</v>
      </c>
      <c r="L8476" s="1">
        <v>43273</v>
      </c>
      <c r="M8476">
        <v>0</v>
      </c>
      <c r="N8476">
        <v>1</v>
      </c>
      <c r="P8476" t="s">
        <v>91</v>
      </c>
    </row>
    <row r="8477" spans="1:16" x14ac:dyDescent="0.25">
      <c r="A8477" s="13">
        <v>2230</v>
      </c>
      <c r="B8477" s="11" t="s">
        <v>1107</v>
      </c>
      <c r="C8477" t="s">
        <v>775</v>
      </c>
      <c r="D8477">
        <v>720</v>
      </c>
      <c r="E8477" t="s">
        <v>355</v>
      </c>
      <c r="F8477" t="s">
        <v>778</v>
      </c>
      <c r="G8477" s="11" t="str">
        <f>VLOOKUP(F8477,Sheet1!$A$1:$E$2471,2,FALSE)</f>
        <v xml:space="preserve">101 NORTH GRAPE ST </v>
      </c>
      <c r="H8477" s="11" t="str">
        <f>VLOOKUP(F8477,Sheet1!$A$1:$E$2471,3,FALSE)</f>
        <v>MEDFORD</v>
      </c>
      <c r="I8477" s="11" t="str">
        <f>VLOOKUP(F8477,Sheet1!$A$1:$E$2471,4,FALSE)</f>
        <v>OR</v>
      </c>
      <c r="J8477" s="11" t="str">
        <f>VLOOKUP(F8477,Sheet1!$A$1:$E$2471,5,FALSE)</f>
        <v>97501-0000</v>
      </c>
      <c r="K8477" s="2">
        <v>1679.69</v>
      </c>
      <c r="L8477" s="1">
        <v>43279</v>
      </c>
      <c r="M8477">
        <v>100120613</v>
      </c>
      <c r="N8477">
        <v>1</v>
      </c>
      <c r="P8477" t="s">
        <v>91</v>
      </c>
    </row>
    <row r="8478" spans="1:16" x14ac:dyDescent="0.25">
      <c r="A8478" s="13">
        <v>2230</v>
      </c>
      <c r="B8478" s="11" t="s">
        <v>1107</v>
      </c>
      <c r="C8478" t="s">
        <v>775</v>
      </c>
      <c r="D8478">
        <v>720</v>
      </c>
      <c r="E8478" t="s">
        <v>355</v>
      </c>
      <c r="F8478" t="s">
        <v>174</v>
      </c>
      <c r="G8478" s="11" t="str">
        <f>VLOOKUP(F8478,Sheet1!$A$1:$E$2471,2,FALSE)</f>
        <v xml:space="preserve">2611 PRINGLE ROAD SE </v>
      </c>
      <c r="H8478" s="11" t="str">
        <f>VLOOKUP(F8478,Sheet1!$A$1:$E$2471,3,FALSE)</f>
        <v>SALEM</v>
      </c>
      <c r="I8478" s="11" t="str">
        <f>VLOOKUP(F8478,Sheet1!$A$1:$E$2471,4,FALSE)</f>
        <v>OR</v>
      </c>
      <c r="J8478" s="11" t="str">
        <f>VLOOKUP(F8478,Sheet1!$A$1:$E$2471,5,FALSE)</f>
        <v>97302-0000</v>
      </c>
      <c r="K8478" s="2">
        <v>7152.89</v>
      </c>
      <c r="L8478" s="1">
        <v>42993</v>
      </c>
      <c r="M8478">
        <v>100118982</v>
      </c>
      <c r="N8478">
        <v>1</v>
      </c>
      <c r="P8478" t="s">
        <v>91</v>
      </c>
    </row>
    <row r="8479" spans="1:16" x14ac:dyDescent="0.25">
      <c r="A8479" s="13">
        <v>2230</v>
      </c>
      <c r="B8479" s="11" t="s">
        <v>1107</v>
      </c>
      <c r="C8479" t="s">
        <v>775</v>
      </c>
      <c r="D8479">
        <v>720</v>
      </c>
      <c r="E8479" t="s">
        <v>355</v>
      </c>
      <c r="F8479" t="s">
        <v>174</v>
      </c>
      <c r="G8479" s="11" t="str">
        <f>VLOOKUP(F8479,Sheet1!$A$1:$E$2471,2,FALSE)</f>
        <v xml:space="preserve">2611 PRINGLE ROAD SE </v>
      </c>
      <c r="H8479" s="11" t="str">
        <f>VLOOKUP(F8479,Sheet1!$A$1:$E$2471,3,FALSE)</f>
        <v>SALEM</v>
      </c>
      <c r="I8479" s="11" t="str">
        <f>VLOOKUP(F8479,Sheet1!$A$1:$E$2471,4,FALSE)</f>
        <v>OR</v>
      </c>
      <c r="J8479" s="11" t="str">
        <f>VLOOKUP(F8479,Sheet1!$A$1:$E$2471,5,FALSE)</f>
        <v>97302-0000</v>
      </c>
      <c r="K8479" s="2">
        <v>283.81</v>
      </c>
      <c r="L8479" s="1">
        <v>42993</v>
      </c>
      <c r="M8479">
        <v>100118982</v>
      </c>
      <c r="N8479">
        <v>1</v>
      </c>
      <c r="P8479" t="s">
        <v>91</v>
      </c>
    </row>
    <row r="8480" spans="1:16" x14ac:dyDescent="0.25">
      <c r="A8480" s="13">
        <v>2230</v>
      </c>
      <c r="B8480" s="11" t="s">
        <v>1107</v>
      </c>
      <c r="C8480" t="s">
        <v>775</v>
      </c>
      <c r="D8480">
        <v>720</v>
      </c>
      <c r="E8480" t="s">
        <v>355</v>
      </c>
      <c r="F8480" t="s">
        <v>174</v>
      </c>
      <c r="G8480" s="11" t="str">
        <f>VLOOKUP(F8480,Sheet1!$A$1:$E$2471,2,FALSE)</f>
        <v xml:space="preserve">2611 PRINGLE ROAD SE </v>
      </c>
      <c r="H8480" s="11" t="str">
        <f>VLOOKUP(F8480,Sheet1!$A$1:$E$2471,3,FALSE)</f>
        <v>SALEM</v>
      </c>
      <c r="I8480" s="11" t="str">
        <f>VLOOKUP(F8480,Sheet1!$A$1:$E$2471,4,FALSE)</f>
        <v>OR</v>
      </c>
      <c r="J8480" s="11" t="str">
        <f>VLOOKUP(F8480,Sheet1!$A$1:$E$2471,5,FALSE)</f>
        <v>97302-0000</v>
      </c>
      <c r="K8480" s="2">
        <v>2315.6</v>
      </c>
      <c r="L8480" s="1">
        <v>42993</v>
      </c>
      <c r="M8480">
        <v>100118982</v>
      </c>
      <c r="N8480">
        <v>1</v>
      </c>
      <c r="P8480" t="s">
        <v>91</v>
      </c>
    </row>
    <row r="8481" spans="1:16" x14ac:dyDescent="0.25">
      <c r="A8481" s="13">
        <v>2230</v>
      </c>
      <c r="B8481" s="11" t="s">
        <v>1107</v>
      </c>
      <c r="C8481" t="s">
        <v>792</v>
      </c>
      <c r="D8481">
        <v>9421</v>
      </c>
      <c r="E8481" t="s">
        <v>4</v>
      </c>
      <c r="F8481" t="s">
        <v>793</v>
      </c>
      <c r="G8481" s="11" t="str">
        <f>VLOOKUP(F8481,Sheet1!$A$1:$E$2471,2,FALSE)</f>
        <v xml:space="preserve">4121 SE 56TH AVE </v>
      </c>
      <c r="H8481" s="11" t="str">
        <f>VLOOKUP(F8481,Sheet1!$A$1:$E$2471,3,FALSE)</f>
        <v>PORTLAND</v>
      </c>
      <c r="I8481" s="11" t="str">
        <f>VLOOKUP(F8481,Sheet1!$A$1:$E$2471,4,FALSE)</f>
        <v>OR</v>
      </c>
      <c r="J8481" s="11" t="str">
        <f>VLOOKUP(F8481,Sheet1!$A$1:$E$2471,5,FALSE)</f>
        <v>97206</v>
      </c>
      <c r="K8481" s="2">
        <v>1450</v>
      </c>
      <c r="L8481" s="1">
        <v>42936</v>
      </c>
      <c r="M8481">
        <v>100118747</v>
      </c>
      <c r="N8481">
        <v>1</v>
      </c>
      <c r="P8481" t="s">
        <v>5</v>
      </c>
    </row>
    <row r="8482" spans="1:16" x14ac:dyDescent="0.25">
      <c r="A8482" s="13">
        <v>2230</v>
      </c>
      <c r="B8482" s="11" t="s">
        <v>1107</v>
      </c>
      <c r="C8482" t="s">
        <v>792</v>
      </c>
      <c r="D8482">
        <v>9421</v>
      </c>
      <c r="E8482" t="s">
        <v>4</v>
      </c>
      <c r="F8482" t="s">
        <v>21</v>
      </c>
      <c r="G8482" s="11" t="str">
        <f>VLOOKUP(F8482,Sheet1!$A$1:$E$2471,2,FALSE)</f>
        <v xml:space="preserve">785 ALAMEDA AVENUE </v>
      </c>
      <c r="H8482" s="11" t="str">
        <f>VLOOKUP(F8482,Sheet1!$A$1:$E$2471,3,FALSE)</f>
        <v>ASTORIA</v>
      </c>
      <c r="I8482" s="11" t="str">
        <f>VLOOKUP(F8482,Sheet1!$A$1:$E$2471,4,FALSE)</f>
        <v>OR</v>
      </c>
      <c r="J8482" s="11" t="str">
        <f>VLOOKUP(F8482,Sheet1!$A$1:$E$2471,5,FALSE)</f>
        <v>97103-0000</v>
      </c>
      <c r="K8482" s="2">
        <v>4043.27</v>
      </c>
      <c r="L8482" s="1">
        <v>43007</v>
      </c>
      <c r="M8482">
        <v>100119260</v>
      </c>
      <c r="N8482">
        <v>1</v>
      </c>
      <c r="P8482" t="s">
        <v>5</v>
      </c>
    </row>
    <row r="8483" spans="1:16" x14ac:dyDescent="0.25">
      <c r="A8483" s="13">
        <v>2230</v>
      </c>
      <c r="B8483" s="11" t="s">
        <v>1107</v>
      </c>
      <c r="C8483" t="s">
        <v>792</v>
      </c>
      <c r="D8483">
        <v>9421</v>
      </c>
      <c r="E8483" t="s">
        <v>4</v>
      </c>
      <c r="F8483" t="s">
        <v>2</v>
      </c>
      <c r="G8483" s="11" t="str">
        <f>VLOOKUP(F8483,Sheet1!$A$1:$E$2471,2,FALSE)</f>
        <v>BANKCARD CENTER PO BOX 982238</v>
      </c>
      <c r="H8483" s="11" t="str">
        <f>VLOOKUP(F8483,Sheet1!$A$1:$E$2471,3,FALSE)</f>
        <v>EL PASO</v>
      </c>
      <c r="I8483" s="11" t="str">
        <f>VLOOKUP(F8483,Sheet1!$A$1:$E$2471,4,FALSE)</f>
        <v>TX</v>
      </c>
      <c r="J8483" s="11" t="str">
        <f>VLOOKUP(F8483,Sheet1!$A$1:$E$2471,5,FALSE)</f>
        <v>79998-2238</v>
      </c>
      <c r="K8483" s="2">
        <v>9164.31</v>
      </c>
      <c r="L8483" s="1">
        <v>42929</v>
      </c>
      <c r="M8483">
        <v>0</v>
      </c>
      <c r="N8483">
        <v>1</v>
      </c>
      <c r="P8483" t="s">
        <v>5</v>
      </c>
    </row>
    <row r="8484" spans="1:16" x14ac:dyDescent="0.25">
      <c r="A8484" s="13">
        <v>2230</v>
      </c>
      <c r="B8484" s="11" t="s">
        <v>1107</v>
      </c>
      <c r="C8484" t="s">
        <v>792</v>
      </c>
      <c r="D8484">
        <v>9421</v>
      </c>
      <c r="E8484" t="s">
        <v>4</v>
      </c>
      <c r="F8484" t="s">
        <v>794</v>
      </c>
      <c r="G8484" s="11" t="str">
        <f>VLOOKUP(F8484,Sheet1!$A$1:$E$2471,2,FALSE)</f>
        <v>800 EXCHANGE STREET SUITE 200</v>
      </c>
      <c r="H8484" s="11" t="str">
        <f>VLOOKUP(F8484,Sheet1!$A$1:$E$2471,3,FALSE)</f>
        <v>ASTORIA</v>
      </c>
      <c r="I8484" s="11" t="str">
        <f>VLOOKUP(F8484,Sheet1!$A$1:$E$2471,4,FALSE)</f>
        <v>OR</v>
      </c>
      <c r="J8484" s="11" t="str">
        <f>VLOOKUP(F8484,Sheet1!$A$1:$E$2471,5,FALSE)</f>
        <v>97103</v>
      </c>
      <c r="K8484" s="2">
        <v>10000</v>
      </c>
      <c r="L8484" s="1">
        <v>42989</v>
      </c>
      <c r="M8484">
        <v>100118924</v>
      </c>
      <c r="N8484">
        <v>1</v>
      </c>
      <c r="P8484" t="s">
        <v>5</v>
      </c>
    </row>
    <row r="8485" spans="1:16" x14ac:dyDescent="0.25">
      <c r="A8485" s="13">
        <v>2230</v>
      </c>
      <c r="B8485" s="11" t="s">
        <v>1107</v>
      </c>
      <c r="C8485" t="s">
        <v>792</v>
      </c>
      <c r="D8485">
        <v>9421</v>
      </c>
      <c r="E8485" t="s">
        <v>4</v>
      </c>
      <c r="F8485" t="s">
        <v>794</v>
      </c>
      <c r="G8485" s="11" t="str">
        <f>VLOOKUP(F8485,Sheet1!$A$1:$E$2471,2,FALSE)</f>
        <v>800 EXCHANGE STREET SUITE 200</v>
      </c>
      <c r="H8485" s="11" t="str">
        <f>VLOOKUP(F8485,Sheet1!$A$1:$E$2471,3,FALSE)</f>
        <v>ASTORIA</v>
      </c>
      <c r="I8485" s="11" t="str">
        <f>VLOOKUP(F8485,Sheet1!$A$1:$E$2471,4,FALSE)</f>
        <v>OR</v>
      </c>
      <c r="J8485" s="11" t="str">
        <f>VLOOKUP(F8485,Sheet1!$A$1:$E$2471,5,FALSE)</f>
        <v>97103</v>
      </c>
      <c r="K8485" s="2">
        <v>35000</v>
      </c>
      <c r="L8485" s="1">
        <v>42989</v>
      </c>
      <c r="M8485">
        <v>100118924</v>
      </c>
      <c r="N8485">
        <v>1</v>
      </c>
      <c r="P8485" t="s">
        <v>5</v>
      </c>
    </row>
    <row r="8486" spans="1:16" x14ac:dyDescent="0.25">
      <c r="A8486" s="13">
        <v>2230</v>
      </c>
      <c r="B8486" s="11" t="s">
        <v>1107</v>
      </c>
      <c r="C8486" t="s">
        <v>792</v>
      </c>
      <c r="D8486">
        <v>9421</v>
      </c>
      <c r="E8486" t="s">
        <v>4</v>
      </c>
      <c r="F8486" t="s">
        <v>594</v>
      </c>
      <c r="G8486" s="11" t="str">
        <f>VLOOKUP(F8486,Sheet1!$A$1:$E$2471,2,FALSE)</f>
        <v xml:space="preserve">6245 SW GRAND OAKS DRIVE </v>
      </c>
      <c r="H8486" s="11" t="str">
        <f>VLOOKUP(F8486,Sheet1!$A$1:$E$2471,3,FALSE)</f>
        <v>CORVALLIS</v>
      </c>
      <c r="I8486" s="11" t="str">
        <f>VLOOKUP(F8486,Sheet1!$A$1:$E$2471,4,FALSE)</f>
        <v>OR</v>
      </c>
      <c r="J8486" s="11" t="str">
        <f>VLOOKUP(F8486,Sheet1!$A$1:$E$2471,5,FALSE)</f>
        <v>97333</v>
      </c>
      <c r="K8486" s="2">
        <v>1900</v>
      </c>
      <c r="L8486" s="1">
        <v>42958</v>
      </c>
      <c r="M8486">
        <v>0</v>
      </c>
      <c r="N8486">
        <v>1</v>
      </c>
      <c r="P8486" t="s">
        <v>5</v>
      </c>
    </row>
    <row r="8487" spans="1:16" x14ac:dyDescent="0.25">
      <c r="A8487" s="13">
        <v>2230</v>
      </c>
      <c r="B8487" s="11" t="s">
        <v>1107</v>
      </c>
      <c r="C8487" t="s">
        <v>792</v>
      </c>
      <c r="D8487">
        <v>9421</v>
      </c>
      <c r="E8487" t="s">
        <v>4</v>
      </c>
      <c r="F8487" t="s">
        <v>795</v>
      </c>
      <c r="G8487" s="11" t="str">
        <f>VLOOKUP(F8487,Sheet1!$A$1:$E$2471,2,FALSE)</f>
        <v xml:space="preserve">83874 HWY103 </v>
      </c>
      <c r="H8487" s="11" t="str">
        <f>VLOOKUP(F8487,Sheet1!$A$1:$E$2471,3,FALSE)</f>
        <v>SEASIDE</v>
      </c>
      <c r="I8487" s="11" t="str">
        <f>VLOOKUP(F8487,Sheet1!$A$1:$E$2471,4,FALSE)</f>
        <v>OR</v>
      </c>
      <c r="J8487" s="11" t="str">
        <f>VLOOKUP(F8487,Sheet1!$A$1:$E$2471,5,FALSE)</f>
        <v>97138-0000</v>
      </c>
      <c r="K8487" s="2">
        <v>5900</v>
      </c>
      <c r="L8487" s="1">
        <v>43007</v>
      </c>
      <c r="M8487">
        <v>100119261</v>
      </c>
      <c r="N8487">
        <v>1</v>
      </c>
      <c r="P8487" t="s">
        <v>5</v>
      </c>
    </row>
    <row r="8488" spans="1:16" x14ac:dyDescent="0.25">
      <c r="A8488" s="13">
        <v>2230</v>
      </c>
      <c r="B8488" s="11" t="s">
        <v>1107</v>
      </c>
      <c r="C8488" t="s">
        <v>792</v>
      </c>
      <c r="D8488">
        <v>9421</v>
      </c>
      <c r="E8488" t="s">
        <v>4</v>
      </c>
      <c r="F8488" t="s">
        <v>796</v>
      </c>
      <c r="G8488" s="11" t="str">
        <f>VLOOKUP(F8488,Sheet1!$A$1:$E$2471,2,FALSE)</f>
        <v xml:space="preserve">P.O. BOX 1086 </v>
      </c>
      <c r="H8488" s="11" t="str">
        <f>VLOOKUP(F8488,Sheet1!$A$1:$E$2471,3,FALSE)</f>
        <v>CORVALLIS</v>
      </c>
      <c r="I8488" s="11" t="str">
        <f>VLOOKUP(F8488,Sheet1!$A$1:$E$2471,4,FALSE)</f>
        <v>OR</v>
      </c>
      <c r="J8488" s="11" t="str">
        <f>VLOOKUP(F8488,Sheet1!$A$1:$E$2471,5,FALSE)</f>
        <v>97339-1086</v>
      </c>
      <c r="K8488" s="2">
        <v>3714.25</v>
      </c>
      <c r="L8488" s="1">
        <v>42929</v>
      </c>
      <c r="M8488">
        <v>100118734</v>
      </c>
      <c r="N8488">
        <v>1</v>
      </c>
      <c r="P8488" t="s">
        <v>5</v>
      </c>
    </row>
    <row r="8489" spans="1:16" x14ac:dyDescent="0.25">
      <c r="A8489" s="13">
        <v>2230</v>
      </c>
      <c r="B8489" s="11" t="s">
        <v>1107</v>
      </c>
      <c r="C8489" t="s">
        <v>792</v>
      </c>
      <c r="D8489">
        <v>9421</v>
      </c>
      <c r="E8489" t="s">
        <v>4</v>
      </c>
      <c r="F8489" t="s">
        <v>796</v>
      </c>
      <c r="G8489" s="11" t="str">
        <f>VLOOKUP(F8489,Sheet1!$A$1:$E$2471,2,FALSE)</f>
        <v xml:space="preserve">P.O. BOX 1086 </v>
      </c>
      <c r="H8489" s="11" t="str">
        <f>VLOOKUP(F8489,Sheet1!$A$1:$E$2471,3,FALSE)</f>
        <v>CORVALLIS</v>
      </c>
      <c r="I8489" s="11" t="str">
        <f>VLOOKUP(F8489,Sheet1!$A$1:$E$2471,4,FALSE)</f>
        <v>OR</v>
      </c>
      <c r="J8489" s="11" t="str">
        <f>VLOOKUP(F8489,Sheet1!$A$1:$E$2471,5,FALSE)</f>
        <v>97339-1086</v>
      </c>
      <c r="K8489" s="2">
        <v>3624.63</v>
      </c>
      <c r="L8489" s="1">
        <v>42944</v>
      </c>
      <c r="M8489">
        <v>100118795</v>
      </c>
      <c r="N8489">
        <v>1</v>
      </c>
      <c r="P8489" t="s">
        <v>5</v>
      </c>
    </row>
    <row r="8490" spans="1:16" x14ac:dyDescent="0.25">
      <c r="A8490" s="13">
        <v>2230</v>
      </c>
      <c r="B8490" s="11" t="s">
        <v>1107</v>
      </c>
      <c r="C8490" t="s">
        <v>792</v>
      </c>
      <c r="D8490">
        <v>9421</v>
      </c>
      <c r="E8490" t="s">
        <v>4</v>
      </c>
      <c r="F8490" t="s">
        <v>796</v>
      </c>
      <c r="G8490" s="11" t="str">
        <f>VLOOKUP(F8490,Sheet1!$A$1:$E$2471,2,FALSE)</f>
        <v xml:space="preserve">P.O. BOX 1086 </v>
      </c>
      <c r="H8490" s="11" t="str">
        <f>VLOOKUP(F8490,Sheet1!$A$1:$E$2471,3,FALSE)</f>
        <v>CORVALLIS</v>
      </c>
      <c r="I8490" s="11" t="str">
        <f>VLOOKUP(F8490,Sheet1!$A$1:$E$2471,4,FALSE)</f>
        <v>OR</v>
      </c>
      <c r="J8490" s="11" t="str">
        <f>VLOOKUP(F8490,Sheet1!$A$1:$E$2471,5,FALSE)</f>
        <v>97339-1086</v>
      </c>
      <c r="K8490" s="2">
        <v>3032.89</v>
      </c>
      <c r="L8490" s="1">
        <v>42958</v>
      </c>
      <c r="M8490">
        <v>100118840</v>
      </c>
      <c r="N8490">
        <v>1</v>
      </c>
      <c r="P8490" t="s">
        <v>5</v>
      </c>
    </row>
    <row r="8491" spans="1:16" x14ac:dyDescent="0.25">
      <c r="A8491" s="13">
        <v>2230</v>
      </c>
      <c r="B8491" s="11" t="s">
        <v>1107</v>
      </c>
      <c r="C8491" t="s">
        <v>792</v>
      </c>
      <c r="D8491">
        <v>9421</v>
      </c>
      <c r="E8491" t="s">
        <v>4</v>
      </c>
      <c r="F8491" t="s">
        <v>796</v>
      </c>
      <c r="G8491" s="11" t="str">
        <f>VLOOKUP(F8491,Sheet1!$A$1:$E$2471,2,FALSE)</f>
        <v xml:space="preserve">P.O. BOX 1086 </v>
      </c>
      <c r="H8491" s="11" t="str">
        <f>VLOOKUP(F8491,Sheet1!$A$1:$E$2471,3,FALSE)</f>
        <v>CORVALLIS</v>
      </c>
      <c r="I8491" s="11" t="str">
        <f>VLOOKUP(F8491,Sheet1!$A$1:$E$2471,4,FALSE)</f>
        <v>OR</v>
      </c>
      <c r="J8491" s="11" t="str">
        <f>VLOOKUP(F8491,Sheet1!$A$1:$E$2471,5,FALSE)</f>
        <v>97339-1086</v>
      </c>
      <c r="K8491" s="2">
        <v>911.62</v>
      </c>
      <c r="L8491" s="1">
        <v>42958</v>
      </c>
      <c r="M8491">
        <v>100118840</v>
      </c>
      <c r="N8491">
        <v>1</v>
      </c>
      <c r="P8491" t="s">
        <v>5</v>
      </c>
    </row>
    <row r="8492" spans="1:16" x14ac:dyDescent="0.25">
      <c r="A8492" s="13">
        <v>2230</v>
      </c>
      <c r="B8492" s="11" t="s">
        <v>1107</v>
      </c>
      <c r="C8492" t="s">
        <v>792</v>
      </c>
      <c r="D8492">
        <v>9421</v>
      </c>
      <c r="E8492" t="s">
        <v>4</v>
      </c>
      <c r="F8492" t="s">
        <v>797</v>
      </c>
      <c r="G8492" s="11" t="str">
        <f>VLOOKUP(F8492,Sheet1!$A$1:$E$2471,2,FALSE)</f>
        <v xml:space="preserve">92177 ASPMO ROAD </v>
      </c>
      <c r="H8492" s="11" t="str">
        <f>VLOOKUP(F8492,Sheet1!$A$1:$E$2471,3,FALSE)</f>
        <v>ASTORIA</v>
      </c>
      <c r="I8492" s="11" t="str">
        <f>VLOOKUP(F8492,Sheet1!$A$1:$E$2471,4,FALSE)</f>
        <v>OR</v>
      </c>
      <c r="J8492" s="11" t="str">
        <f>VLOOKUP(F8492,Sheet1!$A$1:$E$2471,5,FALSE)</f>
        <v>97103</v>
      </c>
      <c r="K8492" s="2">
        <v>1351.63</v>
      </c>
      <c r="L8492" s="1">
        <v>42972</v>
      </c>
      <c r="M8492">
        <v>100118888</v>
      </c>
      <c r="N8492">
        <v>1</v>
      </c>
      <c r="P8492" t="s">
        <v>5</v>
      </c>
    </row>
    <row r="8493" spans="1:16" x14ac:dyDescent="0.25">
      <c r="A8493" s="13">
        <v>2230</v>
      </c>
      <c r="B8493" s="11" t="s">
        <v>1107</v>
      </c>
      <c r="C8493" t="s">
        <v>792</v>
      </c>
      <c r="D8493">
        <v>9421</v>
      </c>
      <c r="E8493" t="s">
        <v>4</v>
      </c>
      <c r="F8493" t="s">
        <v>798</v>
      </c>
      <c r="G8493" s="11" t="str">
        <f>VLOOKUP(F8493,Sheet1!$A$1:$E$2471,2,FALSE)</f>
        <v xml:space="preserve">675 PETER JEFFERSON PARKWAY, SUITE 400 </v>
      </c>
      <c r="H8493" s="11" t="str">
        <f>VLOOKUP(F8493,Sheet1!$A$1:$E$2471,3,FALSE)</f>
        <v>CHARLOTTESVILLE</v>
      </c>
      <c r="I8493" s="11" t="str">
        <f>VLOOKUP(F8493,Sheet1!$A$1:$E$2471,4,FALSE)</f>
        <v>VA</v>
      </c>
      <c r="J8493" s="11" t="str">
        <f>VLOOKUP(F8493,Sheet1!$A$1:$E$2471,5,FALSE)</f>
        <v>22911</v>
      </c>
      <c r="K8493" s="2">
        <v>8500</v>
      </c>
      <c r="L8493" s="1">
        <v>42989</v>
      </c>
      <c r="M8493">
        <v>100118936</v>
      </c>
      <c r="N8493">
        <v>1</v>
      </c>
      <c r="P8493" t="s">
        <v>5</v>
      </c>
    </row>
    <row r="8494" spans="1:16" x14ac:dyDescent="0.25">
      <c r="A8494" s="13">
        <v>2230</v>
      </c>
      <c r="B8494" s="11" t="s">
        <v>1107</v>
      </c>
      <c r="C8494" t="s">
        <v>792</v>
      </c>
      <c r="D8494">
        <v>9421</v>
      </c>
      <c r="E8494" t="s">
        <v>4</v>
      </c>
      <c r="F8494" t="s">
        <v>192</v>
      </c>
      <c r="G8494" s="11" t="str">
        <f>VLOOKUP(F8494,Sheet1!$A$1:$E$2471,2,FALSE)</f>
        <v xml:space="preserve">2510 1st STREET </v>
      </c>
      <c r="H8494" s="11" t="str">
        <f>VLOOKUP(F8494,Sheet1!$A$1:$E$2471,3,FALSE)</f>
        <v>TILLAMOOK</v>
      </c>
      <c r="I8494" s="11" t="str">
        <f>VLOOKUP(F8494,Sheet1!$A$1:$E$2471,4,FALSE)</f>
        <v>OR</v>
      </c>
      <c r="J8494" s="11" t="str">
        <f>VLOOKUP(F8494,Sheet1!$A$1:$E$2471,5,FALSE)</f>
        <v>97141</v>
      </c>
      <c r="K8494" s="2">
        <v>30343.57</v>
      </c>
      <c r="L8494" s="1">
        <v>42929</v>
      </c>
      <c r="M8494">
        <v>0</v>
      </c>
      <c r="N8494">
        <v>1</v>
      </c>
      <c r="P8494" t="s">
        <v>5</v>
      </c>
    </row>
    <row r="8495" spans="1:16" x14ac:dyDescent="0.25">
      <c r="A8495" s="13">
        <v>2230</v>
      </c>
      <c r="B8495" s="11" t="s">
        <v>1107</v>
      </c>
      <c r="C8495" t="s">
        <v>792</v>
      </c>
      <c r="D8495">
        <v>9421</v>
      </c>
      <c r="E8495" t="s">
        <v>4</v>
      </c>
      <c r="F8495" t="s">
        <v>192</v>
      </c>
      <c r="G8495" s="11" t="str">
        <f>VLOOKUP(F8495,Sheet1!$A$1:$E$2471,2,FALSE)</f>
        <v xml:space="preserve">2510 1st STREET </v>
      </c>
      <c r="H8495" s="11" t="str">
        <f>VLOOKUP(F8495,Sheet1!$A$1:$E$2471,3,FALSE)</f>
        <v>TILLAMOOK</v>
      </c>
      <c r="I8495" s="11" t="str">
        <f>VLOOKUP(F8495,Sheet1!$A$1:$E$2471,4,FALSE)</f>
        <v>OR</v>
      </c>
      <c r="J8495" s="11" t="str">
        <f>VLOOKUP(F8495,Sheet1!$A$1:$E$2471,5,FALSE)</f>
        <v>97141</v>
      </c>
      <c r="K8495" s="2">
        <v>20961.740000000002</v>
      </c>
      <c r="L8495" s="1">
        <v>42965</v>
      </c>
      <c r="M8495">
        <v>0</v>
      </c>
      <c r="N8495">
        <v>1</v>
      </c>
      <c r="P8495" t="s">
        <v>5</v>
      </c>
    </row>
    <row r="8496" spans="1:16" x14ac:dyDescent="0.25">
      <c r="A8496" s="13">
        <v>2230</v>
      </c>
      <c r="B8496" s="11" t="s">
        <v>1107</v>
      </c>
      <c r="C8496" t="s">
        <v>792</v>
      </c>
      <c r="D8496">
        <v>9421</v>
      </c>
      <c r="E8496" t="s">
        <v>4</v>
      </c>
      <c r="F8496" t="s">
        <v>593</v>
      </c>
      <c r="G8496" s="11" t="str">
        <f>VLOOKUP(F8496,Sheet1!$A$1:$E$2471,2,FALSE)</f>
        <v>ATTN: BUSINESS MANAGER 1201 TEXAS AVE</v>
      </c>
      <c r="H8496" s="11" t="str">
        <f>VLOOKUP(F8496,Sheet1!$A$1:$E$2471,3,FALSE)</f>
        <v>VERNONIA</v>
      </c>
      <c r="I8496" s="11" t="str">
        <f>VLOOKUP(F8496,Sheet1!$A$1:$E$2471,4,FALSE)</f>
        <v>OR</v>
      </c>
      <c r="J8496" s="11" t="str">
        <f>VLOOKUP(F8496,Sheet1!$A$1:$E$2471,5,FALSE)</f>
        <v>97064-1298</v>
      </c>
      <c r="K8496" s="2">
        <v>5900</v>
      </c>
      <c r="L8496" s="1">
        <v>43007</v>
      </c>
      <c r="M8496">
        <v>100119263</v>
      </c>
      <c r="N8496">
        <v>1</v>
      </c>
      <c r="P8496" t="s">
        <v>5</v>
      </c>
    </row>
    <row r="8497" spans="1:16" x14ac:dyDescent="0.25">
      <c r="A8497" s="13">
        <v>2230</v>
      </c>
      <c r="B8497" s="11" t="s">
        <v>1107</v>
      </c>
      <c r="C8497" t="s">
        <v>792</v>
      </c>
      <c r="D8497">
        <v>9421</v>
      </c>
      <c r="E8497" t="s">
        <v>4</v>
      </c>
      <c r="F8497" t="s">
        <v>799</v>
      </c>
      <c r="G8497" s="11" t="str">
        <f>VLOOKUP(F8497,Sheet1!$A$1:$E$2471,2,FALSE)</f>
        <v xml:space="preserve">820 SW CEDAR </v>
      </c>
      <c r="H8497" s="11" t="str">
        <f>VLOOKUP(F8497,Sheet1!$A$1:$E$2471,3,FALSE)</f>
        <v>WARRENTON</v>
      </c>
      <c r="I8497" s="11" t="str">
        <f>VLOOKUP(F8497,Sheet1!$A$1:$E$2471,4,FALSE)</f>
        <v>OR</v>
      </c>
      <c r="J8497" s="11" t="str">
        <f>VLOOKUP(F8497,Sheet1!$A$1:$E$2471,5,FALSE)</f>
        <v>97146-0000</v>
      </c>
      <c r="K8497" s="2">
        <v>4100</v>
      </c>
      <c r="L8497" s="1">
        <v>43007</v>
      </c>
      <c r="M8497">
        <v>100119264</v>
      </c>
      <c r="N8497">
        <v>1</v>
      </c>
      <c r="P8497" t="s">
        <v>5</v>
      </c>
    </row>
    <row r="8498" spans="1:16" x14ac:dyDescent="0.25">
      <c r="A8498" s="13">
        <v>2230</v>
      </c>
      <c r="B8498" s="11" t="s">
        <v>1107</v>
      </c>
      <c r="C8498" t="s">
        <v>792</v>
      </c>
      <c r="D8498">
        <v>9421</v>
      </c>
      <c r="E8498" t="s">
        <v>4</v>
      </c>
      <c r="F8498" t="s">
        <v>800</v>
      </c>
      <c r="G8498" s="11" t="str">
        <f>VLOOKUP(F8498,Sheet1!$A$1:$E$2471,2,FALSE)</f>
        <v xml:space="preserve">41535 OLD HIGHWAY 30 </v>
      </c>
      <c r="H8498" s="11" t="str">
        <f>VLOOKUP(F8498,Sheet1!$A$1:$E$2471,3,FALSE)</f>
        <v>ASTORIA</v>
      </c>
      <c r="I8498" s="11" t="str">
        <f>VLOOKUP(F8498,Sheet1!$A$1:$E$2471,4,FALSE)</f>
        <v>OR</v>
      </c>
      <c r="J8498" s="11" t="str">
        <f>VLOOKUP(F8498,Sheet1!$A$1:$E$2471,5,FALSE)</f>
        <v>97103-0000</v>
      </c>
      <c r="K8498" s="2">
        <v>5900</v>
      </c>
      <c r="L8498" s="1">
        <v>43006</v>
      </c>
      <c r="M8498">
        <v>100119439</v>
      </c>
      <c r="N8498">
        <v>1</v>
      </c>
      <c r="P8498" t="s">
        <v>5</v>
      </c>
    </row>
    <row r="8499" spans="1:16" x14ac:dyDescent="0.25">
      <c r="A8499" s="13">
        <v>2230</v>
      </c>
      <c r="B8499" s="11" t="s">
        <v>1107</v>
      </c>
      <c r="C8499" t="s">
        <v>792</v>
      </c>
      <c r="D8499">
        <v>9421</v>
      </c>
      <c r="E8499" t="s">
        <v>4</v>
      </c>
      <c r="F8499" t="s">
        <v>801</v>
      </c>
      <c r="G8499" s="11" t="str">
        <f>VLOOKUP(F8499,Sheet1!$A$1:$E$2471,2,FALSE)</f>
        <v xml:space="preserve">PO BOX 28 </v>
      </c>
      <c r="H8499" s="11" t="str">
        <f>VLOOKUP(F8499,Sheet1!$A$1:$E$2471,3,FALSE)</f>
        <v>ROCKAWAY BEACH</v>
      </c>
      <c r="I8499" s="11" t="str">
        <f>VLOOKUP(F8499,Sheet1!$A$1:$E$2471,4,FALSE)</f>
        <v>OR</v>
      </c>
      <c r="J8499" s="11" t="str">
        <f>VLOOKUP(F8499,Sheet1!$A$1:$E$2471,5,FALSE)</f>
        <v>97136-0028</v>
      </c>
      <c r="K8499" s="2">
        <v>5900</v>
      </c>
      <c r="L8499" s="1">
        <v>43006</v>
      </c>
      <c r="M8499">
        <v>100119440</v>
      </c>
      <c r="N8499">
        <v>1</v>
      </c>
      <c r="P8499" t="s">
        <v>5</v>
      </c>
    </row>
    <row r="8500" spans="1:16" x14ac:dyDescent="0.25">
      <c r="A8500" s="13">
        <v>2230</v>
      </c>
      <c r="B8500" s="11" t="s">
        <v>1107</v>
      </c>
      <c r="C8500" t="s">
        <v>792</v>
      </c>
      <c r="D8500">
        <v>9421</v>
      </c>
      <c r="E8500" t="s">
        <v>4</v>
      </c>
      <c r="F8500" t="s">
        <v>591</v>
      </c>
      <c r="G8500" s="11" t="str">
        <f>VLOOKUP(F8500,Sheet1!$A$1:$E$2471,2,FALSE)</f>
        <v xml:space="preserve">28168 OLD RAINIER RD </v>
      </c>
      <c r="H8500" s="11" t="str">
        <f>VLOOKUP(F8500,Sheet1!$A$1:$E$2471,3,FALSE)</f>
        <v>RAINIER</v>
      </c>
      <c r="I8500" s="11" t="str">
        <f>VLOOKUP(F8500,Sheet1!$A$1:$E$2471,4,FALSE)</f>
        <v>OR</v>
      </c>
      <c r="J8500" s="11" t="str">
        <f>VLOOKUP(F8500,Sheet1!$A$1:$E$2471,5,FALSE)</f>
        <v>97048-0000</v>
      </c>
      <c r="K8500" s="2">
        <v>5900</v>
      </c>
      <c r="L8500" s="1">
        <v>43007</v>
      </c>
      <c r="M8500">
        <v>100119262</v>
      </c>
      <c r="N8500">
        <v>1</v>
      </c>
      <c r="P8500" t="s">
        <v>5</v>
      </c>
    </row>
    <row r="8501" spans="1:16" x14ac:dyDescent="0.25">
      <c r="A8501" s="13">
        <v>2230</v>
      </c>
      <c r="B8501" s="11" t="s">
        <v>1107</v>
      </c>
      <c r="C8501" t="s">
        <v>792</v>
      </c>
      <c r="D8501">
        <v>9421</v>
      </c>
      <c r="E8501" t="s">
        <v>4</v>
      </c>
      <c r="F8501" t="s">
        <v>592</v>
      </c>
      <c r="G8501" s="11" t="str">
        <f>VLOOKUP(F8501,Sheet1!$A$1:$E$2471,2,FALSE)</f>
        <v xml:space="preserve">474 NORTH 16TH STREET </v>
      </c>
      <c r="H8501" s="11" t="str">
        <f>VLOOKUP(F8501,Sheet1!$A$1:$E$2471,3,FALSE)</f>
        <v>ST. HELENS</v>
      </c>
      <c r="I8501" s="11" t="str">
        <f>VLOOKUP(F8501,Sheet1!$A$1:$E$2471,4,FALSE)</f>
        <v>OR</v>
      </c>
      <c r="J8501" s="11" t="str">
        <f>VLOOKUP(F8501,Sheet1!$A$1:$E$2471,5,FALSE)</f>
        <v>97051-0000</v>
      </c>
      <c r="K8501" s="2">
        <v>5900</v>
      </c>
      <c r="L8501" s="1">
        <v>43007</v>
      </c>
      <c r="M8501">
        <v>100119321</v>
      </c>
      <c r="N8501">
        <v>1</v>
      </c>
      <c r="P8501" t="s">
        <v>5</v>
      </c>
    </row>
    <row r="8502" spans="1:16" x14ac:dyDescent="0.25">
      <c r="A8502" s="13">
        <v>2230</v>
      </c>
      <c r="B8502" s="11" t="s">
        <v>1107</v>
      </c>
      <c r="C8502" t="s">
        <v>792</v>
      </c>
      <c r="D8502">
        <v>9421</v>
      </c>
      <c r="E8502" t="s">
        <v>4</v>
      </c>
      <c r="F8502" t="s">
        <v>192</v>
      </c>
      <c r="G8502" s="11" t="str">
        <f>VLOOKUP(F8502,Sheet1!$A$1:$E$2471,2,FALSE)</f>
        <v xml:space="preserve">2510 1st STREET </v>
      </c>
      <c r="H8502" s="11" t="str">
        <f>VLOOKUP(F8502,Sheet1!$A$1:$E$2471,3,FALSE)</f>
        <v>TILLAMOOK</v>
      </c>
      <c r="I8502" s="11" t="str">
        <f>VLOOKUP(F8502,Sheet1!$A$1:$E$2471,4,FALSE)</f>
        <v>OR</v>
      </c>
      <c r="J8502" s="11" t="str">
        <f>VLOOKUP(F8502,Sheet1!$A$1:$E$2471,5,FALSE)</f>
        <v>97141</v>
      </c>
      <c r="K8502" s="2">
        <v>5900</v>
      </c>
      <c r="L8502" s="1">
        <v>43021</v>
      </c>
      <c r="M8502">
        <v>100119165</v>
      </c>
      <c r="N8502">
        <v>1</v>
      </c>
      <c r="P8502" t="s">
        <v>5</v>
      </c>
    </row>
    <row r="8503" spans="1:16" x14ac:dyDescent="0.25">
      <c r="A8503" s="13">
        <v>2230</v>
      </c>
      <c r="B8503" s="11" t="s">
        <v>1107</v>
      </c>
      <c r="C8503" t="s">
        <v>792</v>
      </c>
      <c r="D8503">
        <v>9421</v>
      </c>
      <c r="E8503" t="s">
        <v>4</v>
      </c>
      <c r="F8503" t="s">
        <v>694</v>
      </c>
      <c r="G8503" s="11" t="str">
        <f>VLOOKUP(F8503,Sheet1!$A$1:$E$2471,2,FALSE)</f>
        <v xml:space="preserve">33589 SE HIGH SCHOOL WAY </v>
      </c>
      <c r="H8503" s="11" t="str">
        <f>VLOOKUP(F8503,Sheet1!$A$1:$E$2471,3,FALSE)</f>
        <v>SCAPPOOSE</v>
      </c>
      <c r="I8503" s="11" t="str">
        <f>VLOOKUP(F8503,Sheet1!$A$1:$E$2471,4,FALSE)</f>
        <v>OR</v>
      </c>
      <c r="J8503" s="11" t="str">
        <f>VLOOKUP(F8503,Sheet1!$A$1:$E$2471,5,FALSE)</f>
        <v>97056-0317</v>
      </c>
      <c r="K8503" s="2">
        <v>2582.91</v>
      </c>
      <c r="L8503" s="1">
        <v>43021</v>
      </c>
      <c r="M8503">
        <v>100119156</v>
      </c>
      <c r="N8503">
        <v>1</v>
      </c>
      <c r="P8503" t="s">
        <v>5</v>
      </c>
    </row>
    <row r="8504" spans="1:16" x14ac:dyDescent="0.25">
      <c r="A8504" s="13">
        <v>2230</v>
      </c>
      <c r="B8504" s="11" t="s">
        <v>1107</v>
      </c>
      <c r="C8504" t="s">
        <v>792</v>
      </c>
      <c r="D8504">
        <v>310</v>
      </c>
      <c r="E8504" t="s">
        <v>106</v>
      </c>
      <c r="F8504" t="s">
        <v>2</v>
      </c>
      <c r="G8504" s="11" t="str">
        <f>VLOOKUP(F8504,Sheet1!$A$1:$E$2471,2,FALSE)</f>
        <v>BANKCARD CENTER PO BOX 982238</v>
      </c>
      <c r="H8504" s="11" t="str">
        <f>VLOOKUP(F8504,Sheet1!$A$1:$E$2471,3,FALSE)</f>
        <v>EL PASO</v>
      </c>
      <c r="I8504" s="11" t="str">
        <f>VLOOKUP(F8504,Sheet1!$A$1:$E$2471,4,FALSE)</f>
        <v>TX</v>
      </c>
      <c r="J8504" s="11" t="str">
        <f>VLOOKUP(F8504,Sheet1!$A$1:$E$2471,5,FALSE)</f>
        <v>79998-2238</v>
      </c>
      <c r="K8504" s="2">
        <v>124</v>
      </c>
      <c r="L8504" s="1">
        <v>43047</v>
      </c>
      <c r="M8504">
        <v>0</v>
      </c>
      <c r="N8504">
        <v>1</v>
      </c>
      <c r="P8504" t="s">
        <v>91</v>
      </c>
    </row>
    <row r="8505" spans="1:16" x14ac:dyDescent="0.25">
      <c r="A8505" s="13">
        <v>2230</v>
      </c>
      <c r="B8505" s="11" t="s">
        <v>1107</v>
      </c>
      <c r="C8505" t="s">
        <v>792</v>
      </c>
      <c r="D8505">
        <v>310</v>
      </c>
      <c r="E8505" t="s">
        <v>106</v>
      </c>
      <c r="F8505" t="s">
        <v>802</v>
      </c>
      <c r="G8505" s="11" t="str">
        <f>VLOOKUP(F8505,Sheet1!$A$1:$E$2471,2,FALSE)</f>
        <v>3181 SW SAM JACKSON PARK ROAD UHN 80</v>
      </c>
      <c r="H8505" s="11" t="str">
        <f>VLOOKUP(F8505,Sheet1!$A$1:$E$2471,3,FALSE)</f>
        <v>PORTLAND</v>
      </c>
      <c r="I8505" s="11" t="str">
        <f>VLOOKUP(F8505,Sheet1!$A$1:$E$2471,4,FALSE)</f>
        <v>OR</v>
      </c>
      <c r="J8505" s="11" t="str">
        <f>VLOOKUP(F8505,Sheet1!$A$1:$E$2471,5,FALSE)</f>
        <v>97239</v>
      </c>
      <c r="K8505" s="2">
        <v>61299.08</v>
      </c>
      <c r="L8505" s="1">
        <v>43140</v>
      </c>
      <c r="M8505">
        <v>100119847</v>
      </c>
      <c r="N8505">
        <v>1</v>
      </c>
      <c r="P8505" t="s">
        <v>91</v>
      </c>
    </row>
    <row r="8506" spans="1:16" x14ac:dyDescent="0.25">
      <c r="A8506" s="13">
        <v>2230</v>
      </c>
      <c r="B8506" s="11" t="s">
        <v>1107</v>
      </c>
      <c r="C8506" t="s">
        <v>792</v>
      </c>
      <c r="D8506">
        <v>310</v>
      </c>
      <c r="E8506" t="s">
        <v>106</v>
      </c>
      <c r="F8506" t="s">
        <v>594</v>
      </c>
      <c r="G8506" s="11" t="str">
        <f>VLOOKUP(F8506,Sheet1!$A$1:$E$2471,2,FALSE)</f>
        <v xml:space="preserve">6245 SW GRAND OAKS DRIVE </v>
      </c>
      <c r="H8506" s="11" t="str">
        <f>VLOOKUP(F8506,Sheet1!$A$1:$E$2471,3,FALSE)</f>
        <v>CORVALLIS</v>
      </c>
      <c r="I8506" s="11" t="str">
        <f>VLOOKUP(F8506,Sheet1!$A$1:$E$2471,4,FALSE)</f>
        <v>OR</v>
      </c>
      <c r="J8506" s="11" t="str">
        <f>VLOOKUP(F8506,Sheet1!$A$1:$E$2471,5,FALSE)</f>
        <v>97333</v>
      </c>
      <c r="K8506" s="2">
        <v>2175</v>
      </c>
      <c r="L8506" s="1">
        <v>43161</v>
      </c>
      <c r="M8506">
        <v>0</v>
      </c>
      <c r="N8506">
        <v>1</v>
      </c>
      <c r="P8506" t="s">
        <v>91</v>
      </c>
    </row>
    <row r="8507" spans="1:16" x14ac:dyDescent="0.25">
      <c r="A8507" s="13">
        <v>2230</v>
      </c>
      <c r="B8507" s="11" t="s">
        <v>1107</v>
      </c>
      <c r="C8507" t="s">
        <v>792</v>
      </c>
      <c r="D8507">
        <v>310</v>
      </c>
      <c r="E8507" t="s">
        <v>106</v>
      </c>
      <c r="F8507" t="s">
        <v>594</v>
      </c>
      <c r="G8507" s="11" t="str">
        <f>VLOOKUP(F8507,Sheet1!$A$1:$E$2471,2,FALSE)</f>
        <v xml:space="preserve">6245 SW GRAND OAKS DRIVE </v>
      </c>
      <c r="H8507" s="11" t="str">
        <f>VLOOKUP(F8507,Sheet1!$A$1:$E$2471,3,FALSE)</f>
        <v>CORVALLIS</v>
      </c>
      <c r="I8507" s="11" t="str">
        <f>VLOOKUP(F8507,Sheet1!$A$1:$E$2471,4,FALSE)</f>
        <v>OR</v>
      </c>
      <c r="J8507" s="11" t="str">
        <f>VLOOKUP(F8507,Sheet1!$A$1:$E$2471,5,FALSE)</f>
        <v>97333</v>
      </c>
      <c r="K8507" s="2">
        <v>435</v>
      </c>
      <c r="L8507" s="1">
        <v>43196</v>
      </c>
      <c r="M8507">
        <v>0</v>
      </c>
      <c r="N8507">
        <v>1</v>
      </c>
      <c r="P8507" t="s">
        <v>91</v>
      </c>
    </row>
    <row r="8508" spans="1:16" x14ac:dyDescent="0.25">
      <c r="A8508" s="13">
        <v>2230</v>
      </c>
      <c r="B8508" s="11" t="s">
        <v>1107</v>
      </c>
      <c r="C8508" t="s">
        <v>792</v>
      </c>
      <c r="D8508">
        <v>310</v>
      </c>
      <c r="E8508" t="s">
        <v>106</v>
      </c>
      <c r="F8508" t="s">
        <v>594</v>
      </c>
      <c r="G8508" s="11" t="str">
        <f>VLOOKUP(F8508,Sheet1!$A$1:$E$2471,2,FALSE)</f>
        <v xml:space="preserve">6245 SW GRAND OAKS DRIVE </v>
      </c>
      <c r="H8508" s="11" t="str">
        <f>VLOOKUP(F8508,Sheet1!$A$1:$E$2471,3,FALSE)</f>
        <v>CORVALLIS</v>
      </c>
      <c r="I8508" s="11" t="str">
        <f>VLOOKUP(F8508,Sheet1!$A$1:$E$2471,4,FALSE)</f>
        <v>OR</v>
      </c>
      <c r="J8508" s="11" t="str">
        <f>VLOOKUP(F8508,Sheet1!$A$1:$E$2471,5,FALSE)</f>
        <v>97333</v>
      </c>
      <c r="K8508" s="2">
        <v>1677.5</v>
      </c>
      <c r="L8508" s="1">
        <v>43231</v>
      </c>
      <c r="M8508">
        <v>0</v>
      </c>
      <c r="N8508">
        <v>1</v>
      </c>
      <c r="P8508" t="s">
        <v>91</v>
      </c>
    </row>
    <row r="8509" spans="1:16" x14ac:dyDescent="0.25">
      <c r="A8509" s="13">
        <v>2230</v>
      </c>
      <c r="B8509" s="11" t="s">
        <v>1107</v>
      </c>
      <c r="C8509" t="s">
        <v>792</v>
      </c>
      <c r="D8509">
        <v>310</v>
      </c>
      <c r="E8509" t="s">
        <v>106</v>
      </c>
      <c r="F8509" t="s">
        <v>803</v>
      </c>
      <c r="G8509" s="11" t="str">
        <f>VLOOKUP(F8509,Sheet1!$A$1:$E$2471,2,FALSE)</f>
        <v xml:space="preserve">PO BOX 489 </v>
      </c>
      <c r="H8509" s="11" t="str">
        <f>VLOOKUP(F8509,Sheet1!$A$1:$E$2471,3,FALSE)</f>
        <v>TILLAMOOK</v>
      </c>
      <c r="I8509" s="11" t="str">
        <f>VLOOKUP(F8509,Sheet1!$A$1:$E$2471,4,FALSE)</f>
        <v>OR</v>
      </c>
      <c r="J8509" s="11" t="str">
        <f>VLOOKUP(F8509,Sheet1!$A$1:$E$2471,5,FALSE)</f>
        <v>97141</v>
      </c>
      <c r="K8509" s="2">
        <v>1250</v>
      </c>
      <c r="L8509" s="1">
        <v>43196</v>
      </c>
      <c r="M8509">
        <v>100120115</v>
      </c>
      <c r="N8509">
        <v>1</v>
      </c>
      <c r="P8509" t="s">
        <v>91</v>
      </c>
    </row>
    <row r="8510" spans="1:16" x14ac:dyDescent="0.25">
      <c r="A8510" s="13">
        <v>2230</v>
      </c>
      <c r="B8510" s="11" t="s">
        <v>1107</v>
      </c>
      <c r="C8510" t="s">
        <v>792</v>
      </c>
      <c r="D8510">
        <v>310</v>
      </c>
      <c r="E8510" t="s">
        <v>106</v>
      </c>
      <c r="F8510" t="s">
        <v>592</v>
      </c>
      <c r="G8510" s="11" t="str">
        <f>VLOOKUP(F8510,Sheet1!$A$1:$E$2471,2,FALSE)</f>
        <v xml:space="preserve">474 NORTH 16TH STREET </v>
      </c>
      <c r="H8510" s="11" t="str">
        <f>VLOOKUP(F8510,Sheet1!$A$1:$E$2471,3,FALSE)</f>
        <v>ST. HELENS</v>
      </c>
      <c r="I8510" s="11" t="str">
        <f>VLOOKUP(F8510,Sheet1!$A$1:$E$2471,4,FALSE)</f>
        <v>OR</v>
      </c>
      <c r="J8510" s="11" t="str">
        <f>VLOOKUP(F8510,Sheet1!$A$1:$E$2471,5,FALSE)</f>
        <v>97051-0000</v>
      </c>
      <c r="K8510" s="2">
        <v>4834.74</v>
      </c>
      <c r="L8510" s="1">
        <v>43272</v>
      </c>
      <c r="M8510">
        <v>100120546</v>
      </c>
      <c r="N8510">
        <v>1</v>
      </c>
      <c r="P8510" t="s">
        <v>91</v>
      </c>
    </row>
    <row r="8511" spans="1:16" x14ac:dyDescent="0.25">
      <c r="A8511" s="13">
        <v>2230</v>
      </c>
      <c r="B8511" s="11" t="s">
        <v>1107</v>
      </c>
      <c r="C8511" t="s">
        <v>792</v>
      </c>
      <c r="D8511">
        <v>310</v>
      </c>
      <c r="E8511" t="s">
        <v>106</v>
      </c>
      <c r="F8511" t="s">
        <v>2</v>
      </c>
      <c r="G8511" s="11" t="str">
        <f>VLOOKUP(F8511,Sheet1!$A$1:$E$2471,2,FALSE)</f>
        <v>BANKCARD CENTER PO BOX 982238</v>
      </c>
      <c r="H8511" s="11" t="str">
        <f>VLOOKUP(F8511,Sheet1!$A$1:$E$2471,3,FALSE)</f>
        <v>EL PASO</v>
      </c>
      <c r="I8511" s="11" t="str">
        <f>VLOOKUP(F8511,Sheet1!$A$1:$E$2471,4,FALSE)</f>
        <v>TX</v>
      </c>
      <c r="J8511" s="11" t="str">
        <f>VLOOKUP(F8511,Sheet1!$A$1:$E$2471,5,FALSE)</f>
        <v>79998-2238</v>
      </c>
      <c r="K8511" s="2">
        <v>8.99</v>
      </c>
      <c r="L8511" s="1">
        <v>43271</v>
      </c>
      <c r="M8511">
        <v>0</v>
      </c>
      <c r="N8511">
        <v>1</v>
      </c>
      <c r="P8511" t="s">
        <v>91</v>
      </c>
    </row>
    <row r="8512" spans="1:16" x14ac:dyDescent="0.25">
      <c r="A8512" s="13">
        <v>2230</v>
      </c>
      <c r="B8512" s="11" t="s">
        <v>1107</v>
      </c>
      <c r="C8512" t="s">
        <v>792</v>
      </c>
      <c r="D8512">
        <v>310</v>
      </c>
      <c r="E8512" t="s">
        <v>106</v>
      </c>
      <c r="F8512" t="s">
        <v>804</v>
      </c>
      <c r="G8512" s="11" t="str">
        <f>VLOOKUP(F8512,Sheet1!$A$1:$E$2471,2,FALSE)</f>
        <v xml:space="preserve">2111 EXCHANGE STREET </v>
      </c>
      <c r="H8512" s="11" t="str">
        <f>VLOOKUP(F8512,Sheet1!$A$1:$E$2471,3,FALSE)</f>
        <v>ASTORIA</v>
      </c>
      <c r="I8512" s="11" t="str">
        <f>VLOOKUP(F8512,Sheet1!$A$1:$E$2471,4,FALSE)</f>
        <v>OR</v>
      </c>
      <c r="J8512" s="11" t="str">
        <f>VLOOKUP(F8512,Sheet1!$A$1:$E$2471,5,FALSE)</f>
        <v>97103-0000</v>
      </c>
      <c r="K8512" s="2">
        <v>1250</v>
      </c>
      <c r="L8512" s="1">
        <v>43259</v>
      </c>
      <c r="M8512">
        <v>100120429</v>
      </c>
      <c r="N8512">
        <v>1</v>
      </c>
      <c r="P8512" t="s">
        <v>91</v>
      </c>
    </row>
    <row r="8513" spans="1:16" x14ac:dyDescent="0.25">
      <c r="A8513" s="13">
        <v>2230</v>
      </c>
      <c r="B8513" s="11" t="s">
        <v>1107</v>
      </c>
      <c r="C8513" t="s">
        <v>792</v>
      </c>
      <c r="D8513">
        <v>310</v>
      </c>
      <c r="E8513" t="s">
        <v>106</v>
      </c>
      <c r="F8513" t="s">
        <v>805</v>
      </c>
      <c r="G8513" s="11" t="str">
        <f>VLOOKUP(F8513,Sheet1!$A$1:$E$2471,2,FALSE)</f>
        <v>FAMILY MEDICINE AT SCAPPOOSE 51377 OLD PORTLAND ROAD</v>
      </c>
      <c r="H8513" s="11" t="str">
        <f>VLOOKUP(F8513,Sheet1!$A$1:$E$2471,3,FALSE)</f>
        <v>SCAPPOOSE</v>
      </c>
      <c r="I8513" s="11" t="str">
        <f>VLOOKUP(F8513,Sheet1!$A$1:$E$2471,4,FALSE)</f>
        <v>OR</v>
      </c>
      <c r="J8513" s="11" t="str">
        <f>VLOOKUP(F8513,Sheet1!$A$1:$E$2471,5,FALSE)</f>
        <v>97056</v>
      </c>
      <c r="K8513" s="2">
        <v>1250</v>
      </c>
      <c r="L8513" s="1">
        <v>43272</v>
      </c>
      <c r="M8513">
        <v>100120528</v>
      </c>
      <c r="N8513">
        <v>1</v>
      </c>
      <c r="P8513" t="s">
        <v>91</v>
      </c>
    </row>
    <row r="8514" spans="1:16" x14ac:dyDescent="0.25">
      <c r="A8514" s="13">
        <v>2230</v>
      </c>
      <c r="B8514" s="11" t="s">
        <v>1107</v>
      </c>
      <c r="C8514" t="s">
        <v>792</v>
      </c>
      <c r="D8514">
        <v>310</v>
      </c>
      <c r="E8514" t="s">
        <v>106</v>
      </c>
      <c r="F8514" t="s">
        <v>612</v>
      </c>
      <c r="G8514" s="11" t="str">
        <f>VLOOKUP(F8514,Sheet1!$A$1:$E$2471,2,FALSE)</f>
        <v xml:space="preserve">1801 S. FRANKLIN ST </v>
      </c>
      <c r="H8514" s="11" t="str">
        <f>VLOOKUP(F8514,Sheet1!$A$1:$E$2471,3,FALSE)</f>
        <v>SEASIDE</v>
      </c>
      <c r="I8514" s="11" t="str">
        <f>VLOOKUP(F8514,Sheet1!$A$1:$E$2471,4,FALSE)</f>
        <v>OR</v>
      </c>
      <c r="J8514" s="11" t="str">
        <f>VLOOKUP(F8514,Sheet1!$A$1:$E$2471,5,FALSE)</f>
        <v>97138-0000</v>
      </c>
      <c r="K8514" s="2">
        <v>3102.94</v>
      </c>
      <c r="L8514" s="1">
        <v>43273</v>
      </c>
      <c r="M8514">
        <v>100120560</v>
      </c>
      <c r="N8514">
        <v>1</v>
      </c>
      <c r="P8514" t="s">
        <v>91</v>
      </c>
    </row>
    <row r="8515" spans="1:16" x14ac:dyDescent="0.25">
      <c r="A8515" s="13">
        <v>2230</v>
      </c>
      <c r="B8515" s="11" t="s">
        <v>1107</v>
      </c>
      <c r="C8515" t="s">
        <v>792</v>
      </c>
      <c r="D8515">
        <v>310</v>
      </c>
      <c r="E8515" t="s">
        <v>106</v>
      </c>
      <c r="F8515" t="s">
        <v>806</v>
      </c>
      <c r="G8515" s="11" t="str">
        <f>VLOOKUP(F8515,Sheet1!$A$1:$E$2471,2,FALSE)</f>
        <v xml:space="preserve">1001 SW BASELINE ST </v>
      </c>
      <c r="H8515" s="11" t="str">
        <f>VLOOKUP(F8515,Sheet1!$A$1:$E$2471,3,FALSE)</f>
        <v>HILLSBORO</v>
      </c>
      <c r="I8515" s="11" t="str">
        <f>VLOOKUP(F8515,Sheet1!$A$1:$E$2471,4,FALSE)</f>
        <v>OR</v>
      </c>
      <c r="J8515" s="11" t="str">
        <f>VLOOKUP(F8515,Sheet1!$A$1:$E$2471,5,FALSE)</f>
        <v>97123</v>
      </c>
      <c r="K8515" s="2">
        <v>3676.02</v>
      </c>
      <c r="L8515" s="1">
        <v>42989</v>
      </c>
      <c r="M8515">
        <v>100118926</v>
      </c>
      <c r="N8515">
        <v>1</v>
      </c>
      <c r="P8515" t="s">
        <v>91</v>
      </c>
    </row>
    <row r="8516" spans="1:16" x14ac:dyDescent="0.25">
      <c r="A8516" s="13">
        <v>2230</v>
      </c>
      <c r="B8516" s="11" t="s">
        <v>1107</v>
      </c>
      <c r="C8516" t="s">
        <v>792</v>
      </c>
      <c r="D8516">
        <v>310</v>
      </c>
      <c r="E8516" t="s">
        <v>106</v>
      </c>
      <c r="F8516" t="s">
        <v>806</v>
      </c>
      <c r="G8516" s="11" t="str">
        <f>VLOOKUP(F8516,Sheet1!$A$1:$E$2471,2,FALSE)</f>
        <v xml:space="preserve">1001 SW BASELINE ST </v>
      </c>
      <c r="H8516" s="11" t="str">
        <f>VLOOKUP(F8516,Sheet1!$A$1:$E$2471,3,FALSE)</f>
        <v>HILLSBORO</v>
      </c>
      <c r="I8516" s="11" t="str">
        <f>VLOOKUP(F8516,Sheet1!$A$1:$E$2471,4,FALSE)</f>
        <v>OR</v>
      </c>
      <c r="J8516" s="11" t="str">
        <f>VLOOKUP(F8516,Sheet1!$A$1:$E$2471,5,FALSE)</f>
        <v>97123</v>
      </c>
      <c r="K8516" s="2">
        <v>513.69000000000005</v>
      </c>
      <c r="L8516" s="1">
        <v>43007</v>
      </c>
      <c r="M8516">
        <v>100119038</v>
      </c>
      <c r="N8516">
        <v>1</v>
      </c>
      <c r="P8516" t="s">
        <v>91</v>
      </c>
    </row>
    <row r="8517" spans="1:16" x14ac:dyDescent="0.25">
      <c r="A8517" s="13">
        <v>2230</v>
      </c>
      <c r="B8517" s="11" t="s">
        <v>1107</v>
      </c>
      <c r="C8517" t="s">
        <v>792</v>
      </c>
      <c r="D8517">
        <v>310</v>
      </c>
      <c r="E8517" t="s">
        <v>106</v>
      </c>
      <c r="F8517" t="s">
        <v>21</v>
      </c>
      <c r="G8517" s="11" t="str">
        <f>VLOOKUP(F8517,Sheet1!$A$1:$E$2471,2,FALSE)</f>
        <v xml:space="preserve">785 ALAMEDA AVENUE </v>
      </c>
      <c r="H8517" s="11" t="str">
        <f>VLOOKUP(F8517,Sheet1!$A$1:$E$2471,3,FALSE)</f>
        <v>ASTORIA</v>
      </c>
      <c r="I8517" s="11" t="str">
        <f>VLOOKUP(F8517,Sheet1!$A$1:$E$2471,4,FALSE)</f>
        <v>OR</v>
      </c>
      <c r="J8517" s="11" t="str">
        <f>VLOOKUP(F8517,Sheet1!$A$1:$E$2471,5,FALSE)</f>
        <v>97103-0000</v>
      </c>
      <c r="K8517" s="2">
        <v>2289.85</v>
      </c>
      <c r="L8517" s="1">
        <v>43000</v>
      </c>
      <c r="M8517">
        <v>100118984</v>
      </c>
      <c r="N8517">
        <v>1</v>
      </c>
      <c r="P8517" t="s">
        <v>91</v>
      </c>
    </row>
    <row r="8518" spans="1:16" x14ac:dyDescent="0.25">
      <c r="A8518" s="13">
        <v>2230</v>
      </c>
      <c r="B8518" s="11" t="s">
        <v>1107</v>
      </c>
      <c r="C8518" t="s">
        <v>792</v>
      </c>
      <c r="D8518">
        <v>310</v>
      </c>
      <c r="E8518" t="s">
        <v>106</v>
      </c>
      <c r="F8518" t="s">
        <v>21</v>
      </c>
      <c r="G8518" s="11" t="str">
        <f>VLOOKUP(F8518,Sheet1!$A$1:$E$2471,2,FALSE)</f>
        <v xml:space="preserve">785 ALAMEDA AVENUE </v>
      </c>
      <c r="H8518" s="11" t="str">
        <f>VLOOKUP(F8518,Sheet1!$A$1:$E$2471,3,FALSE)</f>
        <v>ASTORIA</v>
      </c>
      <c r="I8518" s="11" t="str">
        <f>VLOOKUP(F8518,Sheet1!$A$1:$E$2471,4,FALSE)</f>
        <v>OR</v>
      </c>
      <c r="J8518" s="11" t="str">
        <f>VLOOKUP(F8518,Sheet1!$A$1:$E$2471,5,FALSE)</f>
        <v>97103-0000</v>
      </c>
      <c r="K8518" s="2">
        <v>1152.74</v>
      </c>
      <c r="L8518" s="1">
        <v>43175</v>
      </c>
      <c r="M8518">
        <v>0</v>
      </c>
      <c r="N8518">
        <v>1</v>
      </c>
      <c r="P8518" t="s">
        <v>91</v>
      </c>
    </row>
    <row r="8519" spans="1:16" x14ac:dyDescent="0.25">
      <c r="A8519" s="13">
        <v>2230</v>
      </c>
      <c r="B8519" s="11" t="s">
        <v>1107</v>
      </c>
      <c r="C8519" t="s">
        <v>792</v>
      </c>
      <c r="D8519">
        <v>310</v>
      </c>
      <c r="E8519" t="s">
        <v>106</v>
      </c>
      <c r="F8519" t="s">
        <v>21</v>
      </c>
      <c r="G8519" s="11" t="str">
        <f>VLOOKUP(F8519,Sheet1!$A$1:$E$2471,2,FALSE)</f>
        <v xml:space="preserve">785 ALAMEDA AVENUE </v>
      </c>
      <c r="H8519" s="11" t="str">
        <f>VLOOKUP(F8519,Sheet1!$A$1:$E$2471,3,FALSE)</f>
        <v>ASTORIA</v>
      </c>
      <c r="I8519" s="11" t="str">
        <f>VLOOKUP(F8519,Sheet1!$A$1:$E$2471,4,FALSE)</f>
        <v>OR</v>
      </c>
      <c r="J8519" s="11" t="str">
        <f>VLOOKUP(F8519,Sheet1!$A$1:$E$2471,5,FALSE)</f>
        <v>97103-0000</v>
      </c>
      <c r="K8519" s="2">
        <v>1153.05</v>
      </c>
      <c r="L8519" s="1">
        <v>43175</v>
      </c>
      <c r="M8519">
        <v>0</v>
      </c>
      <c r="N8519">
        <v>1</v>
      </c>
      <c r="P8519" t="s">
        <v>91</v>
      </c>
    </row>
    <row r="8520" spans="1:16" x14ac:dyDescent="0.25">
      <c r="A8520" s="13">
        <v>2230</v>
      </c>
      <c r="B8520" s="11" t="s">
        <v>1107</v>
      </c>
      <c r="C8520" t="s">
        <v>792</v>
      </c>
      <c r="D8520">
        <v>310</v>
      </c>
      <c r="E8520" t="s">
        <v>106</v>
      </c>
      <c r="F8520" t="s">
        <v>21</v>
      </c>
      <c r="G8520" s="11" t="str">
        <f>VLOOKUP(F8520,Sheet1!$A$1:$E$2471,2,FALSE)</f>
        <v xml:space="preserve">785 ALAMEDA AVENUE </v>
      </c>
      <c r="H8520" s="11" t="str">
        <f>VLOOKUP(F8520,Sheet1!$A$1:$E$2471,3,FALSE)</f>
        <v>ASTORIA</v>
      </c>
      <c r="I8520" s="11" t="str">
        <f>VLOOKUP(F8520,Sheet1!$A$1:$E$2471,4,FALSE)</f>
        <v>OR</v>
      </c>
      <c r="J8520" s="11" t="str">
        <f>VLOOKUP(F8520,Sheet1!$A$1:$E$2471,5,FALSE)</f>
        <v>97103-0000</v>
      </c>
      <c r="K8520" s="2">
        <v>14969.96</v>
      </c>
      <c r="L8520" s="1">
        <v>43154</v>
      </c>
      <c r="M8520">
        <v>0</v>
      </c>
      <c r="N8520">
        <v>1</v>
      </c>
      <c r="P8520" t="s">
        <v>91</v>
      </c>
    </row>
    <row r="8521" spans="1:16" x14ac:dyDescent="0.25">
      <c r="A8521" s="13">
        <v>2230</v>
      </c>
      <c r="B8521" s="11" t="s">
        <v>1107</v>
      </c>
      <c r="C8521" t="s">
        <v>792</v>
      </c>
      <c r="D8521">
        <v>310</v>
      </c>
      <c r="E8521" t="s">
        <v>106</v>
      </c>
      <c r="F8521" t="s">
        <v>21</v>
      </c>
      <c r="G8521" s="11" t="str">
        <f>VLOOKUP(F8521,Sheet1!$A$1:$E$2471,2,FALSE)</f>
        <v xml:space="preserve">785 ALAMEDA AVENUE </v>
      </c>
      <c r="H8521" s="11" t="str">
        <f>VLOOKUP(F8521,Sheet1!$A$1:$E$2471,3,FALSE)</f>
        <v>ASTORIA</v>
      </c>
      <c r="I8521" s="11" t="str">
        <f>VLOOKUP(F8521,Sheet1!$A$1:$E$2471,4,FALSE)</f>
        <v>OR</v>
      </c>
      <c r="J8521" s="11" t="str">
        <f>VLOOKUP(F8521,Sheet1!$A$1:$E$2471,5,FALSE)</f>
        <v>97103-0000</v>
      </c>
      <c r="K8521" s="2">
        <v>15124.16</v>
      </c>
      <c r="L8521" s="1">
        <v>43154</v>
      </c>
      <c r="M8521">
        <v>0</v>
      </c>
      <c r="N8521">
        <v>1</v>
      </c>
      <c r="P8521" t="s">
        <v>91</v>
      </c>
    </row>
    <row r="8522" spans="1:16" x14ac:dyDescent="0.25">
      <c r="A8522" s="13">
        <v>2230</v>
      </c>
      <c r="B8522" s="11" t="s">
        <v>1107</v>
      </c>
      <c r="C8522" t="s">
        <v>792</v>
      </c>
      <c r="D8522">
        <v>310</v>
      </c>
      <c r="E8522" t="s">
        <v>106</v>
      </c>
      <c r="F8522" t="s">
        <v>192</v>
      </c>
      <c r="G8522" s="11" t="str">
        <f>VLOOKUP(F8522,Sheet1!$A$1:$E$2471,2,FALSE)</f>
        <v xml:space="preserve">2510 1st STREET </v>
      </c>
      <c r="H8522" s="11" t="str">
        <f>VLOOKUP(F8522,Sheet1!$A$1:$E$2471,3,FALSE)</f>
        <v>TILLAMOOK</v>
      </c>
      <c r="I8522" s="11" t="str">
        <f>VLOOKUP(F8522,Sheet1!$A$1:$E$2471,4,FALSE)</f>
        <v>OR</v>
      </c>
      <c r="J8522" s="11" t="str">
        <f>VLOOKUP(F8522,Sheet1!$A$1:$E$2471,5,FALSE)</f>
        <v>97141</v>
      </c>
      <c r="K8522" s="2">
        <v>6370.77</v>
      </c>
      <c r="L8522" s="1">
        <v>43084</v>
      </c>
      <c r="M8522">
        <v>100119592</v>
      </c>
      <c r="N8522">
        <v>1</v>
      </c>
      <c r="P8522" t="s">
        <v>91</v>
      </c>
    </row>
    <row r="8523" spans="1:16" x14ac:dyDescent="0.25">
      <c r="A8523" s="13">
        <v>2230</v>
      </c>
      <c r="B8523" s="11" t="s">
        <v>1107</v>
      </c>
      <c r="C8523" t="s">
        <v>792</v>
      </c>
      <c r="D8523">
        <v>310</v>
      </c>
      <c r="E8523" t="s">
        <v>106</v>
      </c>
      <c r="F8523" t="s">
        <v>192</v>
      </c>
      <c r="G8523" s="11" t="str">
        <f>VLOOKUP(F8523,Sheet1!$A$1:$E$2471,2,FALSE)</f>
        <v xml:space="preserve">2510 1st STREET </v>
      </c>
      <c r="H8523" s="11" t="str">
        <f>VLOOKUP(F8523,Sheet1!$A$1:$E$2471,3,FALSE)</f>
        <v>TILLAMOOK</v>
      </c>
      <c r="I8523" s="11" t="str">
        <f>VLOOKUP(F8523,Sheet1!$A$1:$E$2471,4,FALSE)</f>
        <v>OR</v>
      </c>
      <c r="J8523" s="11" t="str">
        <f>VLOOKUP(F8523,Sheet1!$A$1:$E$2471,5,FALSE)</f>
        <v>97141</v>
      </c>
      <c r="K8523" s="2">
        <v>21680.41</v>
      </c>
      <c r="L8523" s="1">
        <v>43097</v>
      </c>
      <c r="M8523">
        <v>0</v>
      </c>
      <c r="N8523">
        <v>1</v>
      </c>
      <c r="P8523" t="s">
        <v>91</v>
      </c>
    </row>
    <row r="8524" spans="1:16" x14ac:dyDescent="0.25">
      <c r="A8524" s="13">
        <v>2230</v>
      </c>
      <c r="B8524" s="11" t="s">
        <v>1107</v>
      </c>
      <c r="C8524" t="s">
        <v>792</v>
      </c>
      <c r="D8524">
        <v>310</v>
      </c>
      <c r="E8524" t="s">
        <v>106</v>
      </c>
      <c r="F8524" t="s">
        <v>695</v>
      </c>
      <c r="G8524" s="11" t="str">
        <f>VLOOKUP(F8524,Sheet1!$A$1:$E$2471,2,FALSE)</f>
        <v xml:space="preserve">1100 MILLER AVENUE </v>
      </c>
      <c r="H8524" s="11" t="str">
        <f>VLOOKUP(F8524,Sheet1!$A$1:$E$2471,3,FALSE)</f>
        <v>TILLAMOOK</v>
      </c>
      <c r="I8524" s="11" t="str">
        <f>VLOOKUP(F8524,Sheet1!$A$1:$E$2471,4,FALSE)</f>
        <v>OR</v>
      </c>
      <c r="J8524" s="11" t="str">
        <f>VLOOKUP(F8524,Sheet1!$A$1:$E$2471,5,FALSE)</f>
        <v>97141</v>
      </c>
      <c r="K8524" s="2">
        <v>11455.74</v>
      </c>
      <c r="L8524" s="1">
        <v>43070</v>
      </c>
      <c r="M8524">
        <v>0</v>
      </c>
      <c r="N8524">
        <v>1</v>
      </c>
      <c r="P8524" t="s">
        <v>91</v>
      </c>
    </row>
    <row r="8525" spans="1:16" x14ac:dyDescent="0.25">
      <c r="A8525" s="13">
        <v>2230</v>
      </c>
      <c r="B8525" s="11" t="s">
        <v>1107</v>
      </c>
      <c r="C8525" t="s">
        <v>792</v>
      </c>
      <c r="D8525">
        <v>310</v>
      </c>
      <c r="E8525" t="s">
        <v>106</v>
      </c>
      <c r="F8525" t="s">
        <v>695</v>
      </c>
      <c r="G8525" s="11" t="str">
        <f>VLOOKUP(F8525,Sheet1!$A$1:$E$2471,2,FALSE)</f>
        <v xml:space="preserve">1100 MILLER AVENUE </v>
      </c>
      <c r="H8525" s="11" t="str">
        <f>VLOOKUP(F8525,Sheet1!$A$1:$E$2471,3,FALSE)</f>
        <v>TILLAMOOK</v>
      </c>
      <c r="I8525" s="11" t="str">
        <f>VLOOKUP(F8525,Sheet1!$A$1:$E$2471,4,FALSE)</f>
        <v>OR</v>
      </c>
      <c r="J8525" s="11" t="str">
        <f>VLOOKUP(F8525,Sheet1!$A$1:$E$2471,5,FALSE)</f>
        <v>97141</v>
      </c>
      <c r="K8525" s="2">
        <v>10408.44</v>
      </c>
      <c r="L8525" s="1">
        <v>43070</v>
      </c>
      <c r="M8525">
        <v>0</v>
      </c>
      <c r="N8525">
        <v>1</v>
      </c>
      <c r="P8525" t="s">
        <v>91</v>
      </c>
    </row>
    <row r="8526" spans="1:16" x14ac:dyDescent="0.25">
      <c r="A8526" s="13">
        <v>2230</v>
      </c>
      <c r="B8526" s="11" t="s">
        <v>1107</v>
      </c>
      <c r="C8526" t="s">
        <v>792</v>
      </c>
      <c r="D8526">
        <v>310</v>
      </c>
      <c r="E8526" t="s">
        <v>106</v>
      </c>
      <c r="F8526" t="s">
        <v>695</v>
      </c>
      <c r="G8526" s="11" t="str">
        <f>VLOOKUP(F8526,Sheet1!$A$1:$E$2471,2,FALSE)</f>
        <v xml:space="preserve">1100 MILLER AVENUE </v>
      </c>
      <c r="H8526" s="11" t="str">
        <f>VLOOKUP(F8526,Sheet1!$A$1:$E$2471,3,FALSE)</f>
        <v>TILLAMOOK</v>
      </c>
      <c r="I8526" s="11" t="str">
        <f>VLOOKUP(F8526,Sheet1!$A$1:$E$2471,4,FALSE)</f>
        <v>OR</v>
      </c>
      <c r="J8526" s="11" t="str">
        <f>VLOOKUP(F8526,Sheet1!$A$1:$E$2471,5,FALSE)</f>
        <v>97141</v>
      </c>
      <c r="K8526" s="2">
        <v>8917.34</v>
      </c>
      <c r="L8526" s="1">
        <v>43097</v>
      </c>
      <c r="M8526">
        <v>0</v>
      </c>
      <c r="N8526">
        <v>1</v>
      </c>
      <c r="P8526" t="s">
        <v>91</v>
      </c>
    </row>
    <row r="8527" spans="1:16" x14ac:dyDescent="0.25">
      <c r="A8527" s="13">
        <v>2230</v>
      </c>
      <c r="B8527" s="11" t="s">
        <v>1107</v>
      </c>
      <c r="C8527" t="s">
        <v>792</v>
      </c>
      <c r="D8527">
        <v>310</v>
      </c>
      <c r="E8527" t="s">
        <v>106</v>
      </c>
      <c r="F8527" t="s">
        <v>695</v>
      </c>
      <c r="G8527" s="11" t="str">
        <f>VLOOKUP(F8527,Sheet1!$A$1:$E$2471,2,FALSE)</f>
        <v xml:space="preserve">1100 MILLER AVENUE </v>
      </c>
      <c r="H8527" s="11" t="str">
        <f>VLOOKUP(F8527,Sheet1!$A$1:$E$2471,3,FALSE)</f>
        <v>TILLAMOOK</v>
      </c>
      <c r="I8527" s="11" t="str">
        <f>VLOOKUP(F8527,Sheet1!$A$1:$E$2471,4,FALSE)</f>
        <v>OR</v>
      </c>
      <c r="J8527" s="11" t="str">
        <f>VLOOKUP(F8527,Sheet1!$A$1:$E$2471,5,FALSE)</f>
        <v>97141</v>
      </c>
      <c r="K8527" s="2">
        <v>8259.8700000000008</v>
      </c>
      <c r="L8527" s="1">
        <v>43097</v>
      </c>
      <c r="M8527">
        <v>0</v>
      </c>
      <c r="N8527">
        <v>1</v>
      </c>
      <c r="P8527" t="s">
        <v>91</v>
      </c>
    </row>
    <row r="8528" spans="1:16" x14ac:dyDescent="0.25">
      <c r="A8528" s="13">
        <v>2230</v>
      </c>
      <c r="B8528" s="11" t="s">
        <v>1107</v>
      </c>
      <c r="C8528" t="s">
        <v>792</v>
      </c>
      <c r="D8528">
        <v>310</v>
      </c>
      <c r="E8528" t="s">
        <v>106</v>
      </c>
      <c r="F8528" t="s">
        <v>695</v>
      </c>
      <c r="G8528" s="11" t="str">
        <f>VLOOKUP(F8528,Sheet1!$A$1:$E$2471,2,FALSE)</f>
        <v xml:space="preserve">1100 MILLER AVENUE </v>
      </c>
      <c r="H8528" s="11" t="str">
        <f>VLOOKUP(F8528,Sheet1!$A$1:$E$2471,3,FALSE)</f>
        <v>TILLAMOOK</v>
      </c>
      <c r="I8528" s="11" t="str">
        <f>VLOOKUP(F8528,Sheet1!$A$1:$E$2471,4,FALSE)</f>
        <v>OR</v>
      </c>
      <c r="J8528" s="11" t="str">
        <f>VLOOKUP(F8528,Sheet1!$A$1:$E$2471,5,FALSE)</f>
        <v>97141</v>
      </c>
      <c r="K8528" s="2">
        <v>9768.2099999999991</v>
      </c>
      <c r="L8528" s="1">
        <v>43097</v>
      </c>
      <c r="M8528">
        <v>0</v>
      </c>
      <c r="N8528">
        <v>1</v>
      </c>
      <c r="P8528" t="s">
        <v>91</v>
      </c>
    </row>
    <row r="8529" spans="1:16" x14ac:dyDescent="0.25">
      <c r="A8529" s="13">
        <v>2230</v>
      </c>
      <c r="B8529" s="11" t="s">
        <v>1107</v>
      </c>
      <c r="C8529" t="s">
        <v>792</v>
      </c>
      <c r="D8529">
        <v>310</v>
      </c>
      <c r="E8529" t="s">
        <v>106</v>
      </c>
      <c r="F8529" t="s">
        <v>695</v>
      </c>
      <c r="G8529" s="11" t="str">
        <f>VLOOKUP(F8529,Sheet1!$A$1:$E$2471,2,FALSE)</f>
        <v xml:space="preserve">1100 MILLER AVENUE </v>
      </c>
      <c r="H8529" s="11" t="str">
        <f>VLOOKUP(F8529,Sheet1!$A$1:$E$2471,3,FALSE)</f>
        <v>TILLAMOOK</v>
      </c>
      <c r="I8529" s="11" t="str">
        <f>VLOOKUP(F8529,Sheet1!$A$1:$E$2471,4,FALSE)</f>
        <v>OR</v>
      </c>
      <c r="J8529" s="11" t="str">
        <f>VLOOKUP(F8529,Sheet1!$A$1:$E$2471,5,FALSE)</f>
        <v>97141</v>
      </c>
      <c r="K8529" s="2">
        <v>8794.69</v>
      </c>
      <c r="L8529" s="1">
        <v>43097</v>
      </c>
      <c r="M8529">
        <v>0</v>
      </c>
      <c r="N8529">
        <v>1</v>
      </c>
      <c r="P8529" t="s">
        <v>91</v>
      </c>
    </row>
    <row r="8530" spans="1:16" x14ac:dyDescent="0.25">
      <c r="A8530" s="13">
        <v>2230</v>
      </c>
      <c r="B8530" s="11" t="s">
        <v>1107</v>
      </c>
      <c r="C8530" t="s">
        <v>792</v>
      </c>
      <c r="D8530">
        <v>310</v>
      </c>
      <c r="E8530" t="s">
        <v>106</v>
      </c>
      <c r="F8530" t="s">
        <v>21</v>
      </c>
      <c r="G8530" s="11" t="str">
        <f>VLOOKUP(F8530,Sheet1!$A$1:$E$2471,2,FALSE)</f>
        <v xml:space="preserve">785 ALAMEDA AVENUE </v>
      </c>
      <c r="H8530" s="11" t="str">
        <f>VLOOKUP(F8530,Sheet1!$A$1:$E$2471,3,FALSE)</f>
        <v>ASTORIA</v>
      </c>
      <c r="I8530" s="11" t="str">
        <f>VLOOKUP(F8530,Sheet1!$A$1:$E$2471,4,FALSE)</f>
        <v>OR</v>
      </c>
      <c r="J8530" s="11" t="str">
        <f>VLOOKUP(F8530,Sheet1!$A$1:$E$2471,5,FALSE)</f>
        <v>97103-0000</v>
      </c>
      <c r="K8530" s="2">
        <v>15136.32</v>
      </c>
      <c r="L8530" s="1">
        <v>43154</v>
      </c>
      <c r="M8530">
        <v>0</v>
      </c>
      <c r="N8530">
        <v>1</v>
      </c>
      <c r="P8530" t="s">
        <v>91</v>
      </c>
    </row>
    <row r="8531" spans="1:16" x14ac:dyDescent="0.25">
      <c r="A8531" s="13">
        <v>2230</v>
      </c>
      <c r="B8531" s="11" t="s">
        <v>1107</v>
      </c>
      <c r="C8531" t="s">
        <v>792</v>
      </c>
      <c r="D8531">
        <v>310</v>
      </c>
      <c r="E8531" t="s">
        <v>106</v>
      </c>
      <c r="F8531" t="s">
        <v>21</v>
      </c>
      <c r="G8531" s="11" t="str">
        <f>VLOOKUP(F8531,Sheet1!$A$1:$E$2471,2,FALSE)</f>
        <v xml:space="preserve">785 ALAMEDA AVENUE </v>
      </c>
      <c r="H8531" s="11" t="str">
        <f>VLOOKUP(F8531,Sheet1!$A$1:$E$2471,3,FALSE)</f>
        <v>ASTORIA</v>
      </c>
      <c r="I8531" s="11" t="str">
        <f>VLOOKUP(F8531,Sheet1!$A$1:$E$2471,4,FALSE)</f>
        <v>OR</v>
      </c>
      <c r="J8531" s="11" t="str">
        <f>VLOOKUP(F8531,Sheet1!$A$1:$E$2471,5,FALSE)</f>
        <v>97103-0000</v>
      </c>
      <c r="K8531" s="2">
        <v>13599.3</v>
      </c>
      <c r="L8531" s="1">
        <v>43175</v>
      </c>
      <c r="M8531">
        <v>0</v>
      </c>
      <c r="N8531">
        <v>1</v>
      </c>
      <c r="P8531" t="s">
        <v>91</v>
      </c>
    </row>
    <row r="8532" spans="1:16" x14ac:dyDescent="0.25">
      <c r="A8532" s="13">
        <v>2230</v>
      </c>
      <c r="B8532" s="11" t="s">
        <v>1107</v>
      </c>
      <c r="C8532" t="s">
        <v>792</v>
      </c>
      <c r="D8532">
        <v>310</v>
      </c>
      <c r="E8532" t="s">
        <v>106</v>
      </c>
      <c r="F8532" t="s">
        <v>192</v>
      </c>
      <c r="G8532" s="11" t="str">
        <f>VLOOKUP(F8532,Sheet1!$A$1:$E$2471,2,FALSE)</f>
        <v xml:space="preserve">2510 1st STREET </v>
      </c>
      <c r="H8532" s="11" t="str">
        <f>VLOOKUP(F8532,Sheet1!$A$1:$E$2471,3,FALSE)</f>
        <v>TILLAMOOK</v>
      </c>
      <c r="I8532" s="11" t="str">
        <f>VLOOKUP(F8532,Sheet1!$A$1:$E$2471,4,FALSE)</f>
        <v>OR</v>
      </c>
      <c r="J8532" s="11" t="str">
        <f>VLOOKUP(F8532,Sheet1!$A$1:$E$2471,5,FALSE)</f>
        <v>97141</v>
      </c>
      <c r="K8532" s="2">
        <v>14232.53</v>
      </c>
      <c r="L8532" s="1">
        <v>43119</v>
      </c>
      <c r="M8532">
        <v>0</v>
      </c>
      <c r="N8532">
        <v>1</v>
      </c>
      <c r="P8532" t="s">
        <v>91</v>
      </c>
    </row>
    <row r="8533" spans="1:16" x14ac:dyDescent="0.25">
      <c r="A8533" s="13">
        <v>2230</v>
      </c>
      <c r="B8533" s="11" t="s">
        <v>1107</v>
      </c>
      <c r="C8533" t="s">
        <v>792</v>
      </c>
      <c r="D8533">
        <v>310</v>
      </c>
      <c r="E8533" t="s">
        <v>106</v>
      </c>
      <c r="F8533" t="s">
        <v>695</v>
      </c>
      <c r="G8533" s="11" t="str">
        <f>VLOOKUP(F8533,Sheet1!$A$1:$E$2471,2,FALSE)</f>
        <v xml:space="preserve">1100 MILLER AVENUE </v>
      </c>
      <c r="H8533" s="11" t="str">
        <f>VLOOKUP(F8533,Sheet1!$A$1:$E$2471,3,FALSE)</f>
        <v>TILLAMOOK</v>
      </c>
      <c r="I8533" s="11" t="str">
        <f>VLOOKUP(F8533,Sheet1!$A$1:$E$2471,4,FALSE)</f>
        <v>OR</v>
      </c>
      <c r="J8533" s="11" t="str">
        <f>VLOOKUP(F8533,Sheet1!$A$1:$E$2471,5,FALSE)</f>
        <v>97141</v>
      </c>
      <c r="K8533" s="2">
        <v>7333.46</v>
      </c>
      <c r="L8533" s="1">
        <v>43126</v>
      </c>
      <c r="M8533">
        <v>0</v>
      </c>
      <c r="N8533">
        <v>1</v>
      </c>
      <c r="P8533" t="s">
        <v>91</v>
      </c>
    </row>
    <row r="8534" spans="1:16" x14ac:dyDescent="0.25">
      <c r="A8534" s="13">
        <v>2230</v>
      </c>
      <c r="B8534" s="11" t="s">
        <v>1107</v>
      </c>
      <c r="C8534" t="s">
        <v>792</v>
      </c>
      <c r="D8534">
        <v>310</v>
      </c>
      <c r="E8534" t="s">
        <v>106</v>
      </c>
      <c r="F8534" t="s">
        <v>695</v>
      </c>
      <c r="G8534" s="11" t="str">
        <f>VLOOKUP(F8534,Sheet1!$A$1:$E$2471,2,FALSE)</f>
        <v xml:space="preserve">1100 MILLER AVENUE </v>
      </c>
      <c r="H8534" s="11" t="str">
        <f>VLOOKUP(F8534,Sheet1!$A$1:$E$2471,3,FALSE)</f>
        <v>TILLAMOOK</v>
      </c>
      <c r="I8534" s="11" t="str">
        <f>VLOOKUP(F8534,Sheet1!$A$1:$E$2471,4,FALSE)</f>
        <v>OR</v>
      </c>
      <c r="J8534" s="11" t="str">
        <f>VLOOKUP(F8534,Sheet1!$A$1:$E$2471,5,FALSE)</f>
        <v>97141</v>
      </c>
      <c r="K8534" s="2">
        <v>7665.53</v>
      </c>
      <c r="L8534" s="1">
        <v>43126</v>
      </c>
      <c r="M8534">
        <v>0</v>
      </c>
      <c r="N8534">
        <v>1</v>
      </c>
      <c r="P8534" t="s">
        <v>91</v>
      </c>
    </row>
    <row r="8535" spans="1:16" x14ac:dyDescent="0.25">
      <c r="A8535" s="13">
        <v>2230</v>
      </c>
      <c r="B8535" s="11" t="s">
        <v>1107</v>
      </c>
      <c r="C8535" t="s">
        <v>792</v>
      </c>
      <c r="D8535">
        <v>310</v>
      </c>
      <c r="E8535" t="s">
        <v>106</v>
      </c>
      <c r="F8535" t="s">
        <v>21</v>
      </c>
      <c r="G8535" s="11" t="str">
        <f>VLOOKUP(F8535,Sheet1!$A$1:$E$2471,2,FALSE)</f>
        <v xml:space="preserve">785 ALAMEDA AVENUE </v>
      </c>
      <c r="H8535" s="11" t="str">
        <f>VLOOKUP(F8535,Sheet1!$A$1:$E$2471,3,FALSE)</f>
        <v>ASTORIA</v>
      </c>
      <c r="I8535" s="11" t="str">
        <f>VLOOKUP(F8535,Sheet1!$A$1:$E$2471,4,FALSE)</f>
        <v>OR</v>
      </c>
      <c r="J8535" s="11" t="str">
        <f>VLOOKUP(F8535,Sheet1!$A$1:$E$2471,5,FALSE)</f>
        <v>97103-0000</v>
      </c>
      <c r="K8535" s="2">
        <v>15216.98</v>
      </c>
      <c r="L8535" s="1">
        <v>43175</v>
      </c>
      <c r="M8535">
        <v>0</v>
      </c>
      <c r="N8535">
        <v>1</v>
      </c>
      <c r="P8535" t="s">
        <v>91</v>
      </c>
    </row>
    <row r="8536" spans="1:16" x14ac:dyDescent="0.25">
      <c r="A8536" s="13">
        <v>2230</v>
      </c>
      <c r="B8536" s="11" t="s">
        <v>1107</v>
      </c>
      <c r="C8536" t="s">
        <v>792</v>
      </c>
      <c r="D8536">
        <v>310</v>
      </c>
      <c r="E8536" t="s">
        <v>106</v>
      </c>
      <c r="F8536" t="s">
        <v>592</v>
      </c>
      <c r="G8536" s="11" t="str">
        <f>VLOOKUP(F8536,Sheet1!$A$1:$E$2471,2,FALSE)</f>
        <v xml:space="preserve">474 NORTH 16TH STREET </v>
      </c>
      <c r="H8536" s="11" t="str">
        <f>VLOOKUP(F8536,Sheet1!$A$1:$E$2471,3,FALSE)</f>
        <v>ST. HELENS</v>
      </c>
      <c r="I8536" s="11" t="str">
        <f>VLOOKUP(F8536,Sheet1!$A$1:$E$2471,4,FALSE)</f>
        <v>OR</v>
      </c>
      <c r="J8536" s="11" t="str">
        <f>VLOOKUP(F8536,Sheet1!$A$1:$E$2471,5,FALSE)</f>
        <v>97051-0000</v>
      </c>
      <c r="K8536" s="2">
        <v>17671.5</v>
      </c>
      <c r="L8536" s="1">
        <v>43147</v>
      </c>
      <c r="M8536">
        <v>0</v>
      </c>
      <c r="N8536">
        <v>1</v>
      </c>
      <c r="P8536" t="s">
        <v>91</v>
      </c>
    </row>
    <row r="8537" spans="1:16" x14ac:dyDescent="0.25">
      <c r="A8537" s="13">
        <v>2230</v>
      </c>
      <c r="B8537" s="11" t="s">
        <v>1107</v>
      </c>
      <c r="C8537" t="s">
        <v>792</v>
      </c>
      <c r="D8537">
        <v>310</v>
      </c>
      <c r="E8537" t="s">
        <v>106</v>
      </c>
      <c r="F8537" t="s">
        <v>592</v>
      </c>
      <c r="G8537" s="11" t="str">
        <f>VLOOKUP(F8537,Sheet1!$A$1:$E$2471,2,FALSE)</f>
        <v xml:space="preserve">474 NORTH 16TH STREET </v>
      </c>
      <c r="H8537" s="11" t="str">
        <f>VLOOKUP(F8537,Sheet1!$A$1:$E$2471,3,FALSE)</f>
        <v>ST. HELENS</v>
      </c>
      <c r="I8537" s="11" t="str">
        <f>VLOOKUP(F8537,Sheet1!$A$1:$E$2471,4,FALSE)</f>
        <v>OR</v>
      </c>
      <c r="J8537" s="11" t="str">
        <f>VLOOKUP(F8537,Sheet1!$A$1:$E$2471,5,FALSE)</f>
        <v>97051-0000</v>
      </c>
      <c r="K8537" s="2">
        <v>27579.08</v>
      </c>
      <c r="L8537" s="1">
        <v>43147</v>
      </c>
      <c r="M8537">
        <v>0</v>
      </c>
      <c r="N8537">
        <v>1</v>
      </c>
      <c r="P8537" t="s">
        <v>91</v>
      </c>
    </row>
    <row r="8538" spans="1:16" x14ac:dyDescent="0.25">
      <c r="A8538" s="13">
        <v>2230</v>
      </c>
      <c r="B8538" s="11" t="s">
        <v>1107</v>
      </c>
      <c r="C8538" t="s">
        <v>792</v>
      </c>
      <c r="D8538">
        <v>310</v>
      </c>
      <c r="E8538" t="s">
        <v>106</v>
      </c>
      <c r="F8538" t="s">
        <v>592</v>
      </c>
      <c r="G8538" s="11" t="str">
        <f>VLOOKUP(F8538,Sheet1!$A$1:$E$2471,2,FALSE)</f>
        <v xml:space="preserve">474 NORTH 16TH STREET </v>
      </c>
      <c r="H8538" s="11" t="str">
        <f>VLOOKUP(F8538,Sheet1!$A$1:$E$2471,3,FALSE)</f>
        <v>ST. HELENS</v>
      </c>
      <c r="I8538" s="11" t="str">
        <f>VLOOKUP(F8538,Sheet1!$A$1:$E$2471,4,FALSE)</f>
        <v>OR</v>
      </c>
      <c r="J8538" s="11" t="str">
        <f>VLOOKUP(F8538,Sheet1!$A$1:$E$2471,5,FALSE)</f>
        <v>97051-0000</v>
      </c>
      <c r="K8538" s="2">
        <v>20093.310000000001</v>
      </c>
      <c r="L8538" s="1">
        <v>43210</v>
      </c>
      <c r="M8538">
        <v>0</v>
      </c>
      <c r="N8538">
        <v>1</v>
      </c>
      <c r="P8538" t="s">
        <v>91</v>
      </c>
    </row>
    <row r="8539" spans="1:16" x14ac:dyDescent="0.25">
      <c r="A8539" s="13">
        <v>2230</v>
      </c>
      <c r="B8539" s="11" t="s">
        <v>1107</v>
      </c>
      <c r="C8539" t="s">
        <v>792</v>
      </c>
      <c r="D8539">
        <v>310</v>
      </c>
      <c r="E8539" t="s">
        <v>106</v>
      </c>
      <c r="F8539" t="s">
        <v>592</v>
      </c>
      <c r="G8539" s="11" t="str">
        <f>VLOOKUP(F8539,Sheet1!$A$1:$E$2471,2,FALSE)</f>
        <v xml:space="preserve">474 NORTH 16TH STREET </v>
      </c>
      <c r="H8539" s="11" t="str">
        <f>VLOOKUP(F8539,Sheet1!$A$1:$E$2471,3,FALSE)</f>
        <v>ST. HELENS</v>
      </c>
      <c r="I8539" s="11" t="str">
        <f>VLOOKUP(F8539,Sheet1!$A$1:$E$2471,4,FALSE)</f>
        <v>OR</v>
      </c>
      <c r="J8539" s="11" t="str">
        <f>VLOOKUP(F8539,Sheet1!$A$1:$E$2471,5,FALSE)</f>
        <v>97051-0000</v>
      </c>
      <c r="K8539" s="2">
        <v>15439.92</v>
      </c>
      <c r="L8539" s="1">
        <v>43175</v>
      </c>
      <c r="M8539">
        <v>0</v>
      </c>
      <c r="N8539">
        <v>1</v>
      </c>
      <c r="P8539" t="s">
        <v>91</v>
      </c>
    </row>
    <row r="8540" spans="1:16" x14ac:dyDescent="0.25">
      <c r="A8540" s="13">
        <v>2230</v>
      </c>
      <c r="B8540" s="11" t="s">
        <v>1107</v>
      </c>
      <c r="C8540" t="s">
        <v>792</v>
      </c>
      <c r="D8540">
        <v>310</v>
      </c>
      <c r="E8540" t="s">
        <v>106</v>
      </c>
      <c r="F8540" t="s">
        <v>592</v>
      </c>
      <c r="G8540" s="11" t="str">
        <f>VLOOKUP(F8540,Sheet1!$A$1:$E$2471,2,FALSE)</f>
        <v xml:space="preserve">474 NORTH 16TH STREET </v>
      </c>
      <c r="H8540" s="11" t="str">
        <f>VLOOKUP(F8540,Sheet1!$A$1:$E$2471,3,FALSE)</f>
        <v>ST. HELENS</v>
      </c>
      <c r="I8540" s="11" t="str">
        <f>VLOOKUP(F8540,Sheet1!$A$1:$E$2471,4,FALSE)</f>
        <v>OR</v>
      </c>
      <c r="J8540" s="11" t="str">
        <f>VLOOKUP(F8540,Sheet1!$A$1:$E$2471,5,FALSE)</f>
        <v>97051-0000</v>
      </c>
      <c r="K8540" s="2">
        <v>10845.88</v>
      </c>
      <c r="L8540" s="1">
        <v>43147</v>
      </c>
      <c r="M8540">
        <v>0</v>
      </c>
      <c r="N8540">
        <v>1</v>
      </c>
      <c r="P8540" t="s">
        <v>91</v>
      </c>
    </row>
    <row r="8541" spans="1:16" x14ac:dyDescent="0.25">
      <c r="A8541" s="13">
        <v>2230</v>
      </c>
      <c r="B8541" s="11" t="s">
        <v>1107</v>
      </c>
      <c r="C8541" t="s">
        <v>792</v>
      </c>
      <c r="D8541">
        <v>310</v>
      </c>
      <c r="E8541" t="s">
        <v>106</v>
      </c>
      <c r="F8541" t="s">
        <v>592</v>
      </c>
      <c r="G8541" s="11" t="str">
        <f>VLOOKUP(F8541,Sheet1!$A$1:$E$2471,2,FALSE)</f>
        <v xml:space="preserve">474 NORTH 16TH STREET </v>
      </c>
      <c r="H8541" s="11" t="str">
        <f>VLOOKUP(F8541,Sheet1!$A$1:$E$2471,3,FALSE)</f>
        <v>ST. HELENS</v>
      </c>
      <c r="I8541" s="11" t="str">
        <f>VLOOKUP(F8541,Sheet1!$A$1:$E$2471,4,FALSE)</f>
        <v>OR</v>
      </c>
      <c r="J8541" s="11" t="str">
        <f>VLOOKUP(F8541,Sheet1!$A$1:$E$2471,5,FALSE)</f>
        <v>97051-0000</v>
      </c>
      <c r="K8541" s="2">
        <v>21370.880000000001</v>
      </c>
      <c r="L8541" s="1">
        <v>43147</v>
      </c>
      <c r="M8541">
        <v>0</v>
      </c>
      <c r="N8541">
        <v>1</v>
      </c>
      <c r="P8541" t="s">
        <v>91</v>
      </c>
    </row>
    <row r="8542" spans="1:16" x14ac:dyDescent="0.25">
      <c r="A8542" s="13">
        <v>2230</v>
      </c>
      <c r="B8542" s="11" t="s">
        <v>1107</v>
      </c>
      <c r="C8542" t="s">
        <v>792</v>
      </c>
      <c r="D8542">
        <v>310</v>
      </c>
      <c r="E8542" t="s">
        <v>106</v>
      </c>
      <c r="F8542" t="s">
        <v>592</v>
      </c>
      <c r="G8542" s="11" t="str">
        <f>VLOOKUP(F8542,Sheet1!$A$1:$E$2471,2,FALSE)</f>
        <v xml:space="preserve">474 NORTH 16TH STREET </v>
      </c>
      <c r="H8542" s="11" t="str">
        <f>VLOOKUP(F8542,Sheet1!$A$1:$E$2471,3,FALSE)</f>
        <v>ST. HELENS</v>
      </c>
      <c r="I8542" s="11" t="str">
        <f>VLOOKUP(F8542,Sheet1!$A$1:$E$2471,4,FALSE)</f>
        <v>OR</v>
      </c>
      <c r="J8542" s="11" t="str">
        <f>VLOOKUP(F8542,Sheet1!$A$1:$E$2471,5,FALSE)</f>
        <v>97051-0000</v>
      </c>
      <c r="K8542" s="2">
        <v>17587.939999999999</v>
      </c>
      <c r="L8542" s="1">
        <v>43147</v>
      </c>
      <c r="M8542">
        <v>0</v>
      </c>
      <c r="N8542">
        <v>1</v>
      </c>
      <c r="P8542" t="s">
        <v>91</v>
      </c>
    </row>
    <row r="8543" spans="1:16" x14ac:dyDescent="0.25">
      <c r="A8543" s="13">
        <v>2230</v>
      </c>
      <c r="B8543" s="11" t="s">
        <v>1107</v>
      </c>
      <c r="C8543" t="s">
        <v>792</v>
      </c>
      <c r="D8543">
        <v>310</v>
      </c>
      <c r="E8543" t="s">
        <v>106</v>
      </c>
      <c r="F8543" t="s">
        <v>192</v>
      </c>
      <c r="G8543" s="11" t="str">
        <f>VLOOKUP(F8543,Sheet1!$A$1:$E$2471,2,FALSE)</f>
        <v xml:space="preserve">2510 1st STREET </v>
      </c>
      <c r="H8543" s="11" t="str">
        <f>VLOOKUP(F8543,Sheet1!$A$1:$E$2471,3,FALSE)</f>
        <v>TILLAMOOK</v>
      </c>
      <c r="I8543" s="11" t="str">
        <f>VLOOKUP(F8543,Sheet1!$A$1:$E$2471,4,FALSE)</f>
        <v>OR</v>
      </c>
      <c r="J8543" s="11" t="str">
        <f>VLOOKUP(F8543,Sheet1!$A$1:$E$2471,5,FALSE)</f>
        <v>97141</v>
      </c>
      <c r="K8543" s="2">
        <v>14391.64</v>
      </c>
      <c r="L8543" s="1">
        <v>43175</v>
      </c>
      <c r="M8543">
        <v>0</v>
      </c>
      <c r="N8543">
        <v>1</v>
      </c>
      <c r="P8543" t="s">
        <v>91</v>
      </c>
    </row>
    <row r="8544" spans="1:16" x14ac:dyDescent="0.25">
      <c r="A8544" s="13">
        <v>2230</v>
      </c>
      <c r="B8544" s="11" t="s">
        <v>1107</v>
      </c>
      <c r="C8544" t="s">
        <v>792</v>
      </c>
      <c r="D8544">
        <v>310</v>
      </c>
      <c r="E8544" t="s">
        <v>106</v>
      </c>
      <c r="F8544" t="s">
        <v>695</v>
      </c>
      <c r="G8544" s="11" t="str">
        <f>VLOOKUP(F8544,Sheet1!$A$1:$E$2471,2,FALSE)</f>
        <v xml:space="preserve">1100 MILLER AVENUE </v>
      </c>
      <c r="H8544" s="11" t="str">
        <f>VLOOKUP(F8544,Sheet1!$A$1:$E$2471,3,FALSE)</f>
        <v>TILLAMOOK</v>
      </c>
      <c r="I8544" s="11" t="str">
        <f>VLOOKUP(F8544,Sheet1!$A$1:$E$2471,4,FALSE)</f>
        <v>OR</v>
      </c>
      <c r="J8544" s="11" t="str">
        <f>VLOOKUP(F8544,Sheet1!$A$1:$E$2471,5,FALSE)</f>
        <v>97141</v>
      </c>
      <c r="K8544" s="2">
        <v>10135.77</v>
      </c>
      <c r="L8544" s="1">
        <v>43161</v>
      </c>
      <c r="M8544">
        <v>0</v>
      </c>
      <c r="N8544">
        <v>1</v>
      </c>
      <c r="P8544" t="s">
        <v>91</v>
      </c>
    </row>
    <row r="8545" spans="1:16" x14ac:dyDescent="0.25">
      <c r="A8545" s="13">
        <v>2230</v>
      </c>
      <c r="B8545" s="11" t="s">
        <v>1107</v>
      </c>
      <c r="C8545" t="s">
        <v>792</v>
      </c>
      <c r="D8545">
        <v>310</v>
      </c>
      <c r="E8545" t="s">
        <v>106</v>
      </c>
      <c r="F8545" t="s">
        <v>695</v>
      </c>
      <c r="G8545" s="11" t="str">
        <f>VLOOKUP(F8545,Sheet1!$A$1:$E$2471,2,FALSE)</f>
        <v xml:space="preserve">1100 MILLER AVENUE </v>
      </c>
      <c r="H8545" s="11" t="str">
        <f>VLOOKUP(F8545,Sheet1!$A$1:$E$2471,3,FALSE)</f>
        <v>TILLAMOOK</v>
      </c>
      <c r="I8545" s="11" t="str">
        <f>VLOOKUP(F8545,Sheet1!$A$1:$E$2471,4,FALSE)</f>
        <v>OR</v>
      </c>
      <c r="J8545" s="11" t="str">
        <f>VLOOKUP(F8545,Sheet1!$A$1:$E$2471,5,FALSE)</f>
        <v>97141</v>
      </c>
      <c r="K8545" s="2">
        <v>26168.720000000001</v>
      </c>
      <c r="L8545" s="1">
        <v>43168</v>
      </c>
      <c r="M8545">
        <v>0</v>
      </c>
      <c r="N8545">
        <v>1</v>
      </c>
      <c r="P8545" t="s">
        <v>91</v>
      </c>
    </row>
    <row r="8546" spans="1:16" x14ac:dyDescent="0.25">
      <c r="A8546" s="13">
        <v>2230</v>
      </c>
      <c r="B8546" s="11" t="s">
        <v>1107</v>
      </c>
      <c r="C8546" t="s">
        <v>792</v>
      </c>
      <c r="D8546">
        <v>310</v>
      </c>
      <c r="E8546" t="s">
        <v>106</v>
      </c>
      <c r="F8546" t="s">
        <v>21</v>
      </c>
      <c r="G8546" s="11" t="str">
        <f>VLOOKUP(F8546,Sheet1!$A$1:$E$2471,2,FALSE)</f>
        <v xml:space="preserve">785 ALAMEDA AVENUE </v>
      </c>
      <c r="H8546" s="11" t="str">
        <f>VLOOKUP(F8546,Sheet1!$A$1:$E$2471,3,FALSE)</f>
        <v>ASTORIA</v>
      </c>
      <c r="I8546" s="11" t="str">
        <f>VLOOKUP(F8546,Sheet1!$A$1:$E$2471,4,FALSE)</f>
        <v>OR</v>
      </c>
      <c r="J8546" s="11" t="str">
        <f>VLOOKUP(F8546,Sheet1!$A$1:$E$2471,5,FALSE)</f>
        <v>97103-0000</v>
      </c>
      <c r="K8546" s="2">
        <v>14329.9</v>
      </c>
      <c r="L8546" s="1">
        <v>43245</v>
      </c>
      <c r="M8546">
        <v>0</v>
      </c>
      <c r="N8546">
        <v>1</v>
      </c>
      <c r="P8546" t="s">
        <v>91</v>
      </c>
    </row>
    <row r="8547" spans="1:16" x14ac:dyDescent="0.25">
      <c r="A8547" s="13">
        <v>2230</v>
      </c>
      <c r="B8547" s="11" t="s">
        <v>1107</v>
      </c>
      <c r="C8547" t="s">
        <v>792</v>
      </c>
      <c r="D8547">
        <v>310</v>
      </c>
      <c r="E8547" t="s">
        <v>106</v>
      </c>
      <c r="F8547" t="s">
        <v>21</v>
      </c>
      <c r="G8547" s="11" t="str">
        <f>VLOOKUP(F8547,Sheet1!$A$1:$E$2471,2,FALSE)</f>
        <v xml:space="preserve">785 ALAMEDA AVENUE </v>
      </c>
      <c r="H8547" s="11" t="str">
        <f>VLOOKUP(F8547,Sheet1!$A$1:$E$2471,3,FALSE)</f>
        <v>ASTORIA</v>
      </c>
      <c r="I8547" s="11" t="str">
        <f>VLOOKUP(F8547,Sheet1!$A$1:$E$2471,4,FALSE)</f>
        <v>OR</v>
      </c>
      <c r="J8547" s="11" t="str">
        <f>VLOOKUP(F8547,Sheet1!$A$1:$E$2471,5,FALSE)</f>
        <v>97103-0000</v>
      </c>
      <c r="K8547" s="2">
        <v>13148.31</v>
      </c>
      <c r="L8547" s="1">
        <v>43154</v>
      </c>
      <c r="M8547">
        <v>0</v>
      </c>
      <c r="N8547">
        <v>1</v>
      </c>
      <c r="P8547" t="s">
        <v>91</v>
      </c>
    </row>
    <row r="8548" spans="1:16" x14ac:dyDescent="0.25">
      <c r="A8548" s="13">
        <v>2230</v>
      </c>
      <c r="B8548" s="11" t="s">
        <v>1107</v>
      </c>
      <c r="C8548" t="s">
        <v>792</v>
      </c>
      <c r="D8548">
        <v>310</v>
      </c>
      <c r="E8548" t="s">
        <v>106</v>
      </c>
      <c r="F8548" t="s">
        <v>192</v>
      </c>
      <c r="G8548" s="11" t="str">
        <f>VLOOKUP(F8548,Sheet1!$A$1:$E$2471,2,FALSE)</f>
        <v xml:space="preserve">2510 1st STREET </v>
      </c>
      <c r="H8548" s="11" t="str">
        <f>VLOOKUP(F8548,Sheet1!$A$1:$E$2471,3,FALSE)</f>
        <v>TILLAMOOK</v>
      </c>
      <c r="I8548" s="11" t="str">
        <f>VLOOKUP(F8548,Sheet1!$A$1:$E$2471,4,FALSE)</f>
        <v>OR</v>
      </c>
      <c r="J8548" s="11" t="str">
        <f>VLOOKUP(F8548,Sheet1!$A$1:$E$2471,5,FALSE)</f>
        <v>97141</v>
      </c>
      <c r="K8548" s="2">
        <v>14848.14</v>
      </c>
      <c r="L8548" s="1">
        <v>43175</v>
      </c>
      <c r="M8548">
        <v>0</v>
      </c>
      <c r="N8548">
        <v>1</v>
      </c>
      <c r="P8548" t="s">
        <v>91</v>
      </c>
    </row>
    <row r="8549" spans="1:16" x14ac:dyDescent="0.25">
      <c r="A8549" s="13">
        <v>2230</v>
      </c>
      <c r="B8549" s="11" t="s">
        <v>1107</v>
      </c>
      <c r="C8549" t="s">
        <v>792</v>
      </c>
      <c r="D8549">
        <v>310</v>
      </c>
      <c r="E8549" t="s">
        <v>106</v>
      </c>
      <c r="F8549" t="s">
        <v>695</v>
      </c>
      <c r="G8549" s="11" t="str">
        <f>VLOOKUP(F8549,Sheet1!$A$1:$E$2471,2,FALSE)</f>
        <v xml:space="preserve">1100 MILLER AVENUE </v>
      </c>
      <c r="H8549" s="11" t="str">
        <f>VLOOKUP(F8549,Sheet1!$A$1:$E$2471,3,FALSE)</f>
        <v>TILLAMOOK</v>
      </c>
      <c r="I8549" s="11" t="str">
        <f>VLOOKUP(F8549,Sheet1!$A$1:$E$2471,4,FALSE)</f>
        <v>OR</v>
      </c>
      <c r="J8549" s="11" t="str">
        <f>VLOOKUP(F8549,Sheet1!$A$1:$E$2471,5,FALSE)</f>
        <v>97141</v>
      </c>
      <c r="K8549" s="2">
        <v>8781.73</v>
      </c>
      <c r="L8549" s="1">
        <v>43175</v>
      </c>
      <c r="M8549">
        <v>0</v>
      </c>
      <c r="N8549">
        <v>1</v>
      </c>
      <c r="P8549" t="s">
        <v>91</v>
      </c>
    </row>
    <row r="8550" spans="1:16" x14ac:dyDescent="0.25">
      <c r="A8550" s="13">
        <v>2230</v>
      </c>
      <c r="B8550" s="11" t="s">
        <v>1107</v>
      </c>
      <c r="C8550" t="s">
        <v>792</v>
      </c>
      <c r="D8550">
        <v>310</v>
      </c>
      <c r="E8550" t="s">
        <v>106</v>
      </c>
      <c r="F8550" t="s">
        <v>695</v>
      </c>
      <c r="G8550" s="11" t="str">
        <f>VLOOKUP(F8550,Sheet1!$A$1:$E$2471,2,FALSE)</f>
        <v xml:space="preserve">1100 MILLER AVENUE </v>
      </c>
      <c r="H8550" s="11" t="str">
        <f>VLOOKUP(F8550,Sheet1!$A$1:$E$2471,3,FALSE)</f>
        <v>TILLAMOOK</v>
      </c>
      <c r="I8550" s="11" t="str">
        <f>VLOOKUP(F8550,Sheet1!$A$1:$E$2471,4,FALSE)</f>
        <v>OR</v>
      </c>
      <c r="J8550" s="11" t="str">
        <f>VLOOKUP(F8550,Sheet1!$A$1:$E$2471,5,FALSE)</f>
        <v>97141</v>
      </c>
      <c r="K8550" s="2">
        <v>9573.15</v>
      </c>
      <c r="L8550" s="1">
        <v>43175</v>
      </c>
      <c r="M8550">
        <v>0</v>
      </c>
      <c r="N8550">
        <v>1</v>
      </c>
      <c r="P8550" t="s">
        <v>91</v>
      </c>
    </row>
    <row r="8551" spans="1:16" x14ac:dyDescent="0.25">
      <c r="A8551" s="13">
        <v>2230</v>
      </c>
      <c r="B8551" s="11" t="s">
        <v>1107</v>
      </c>
      <c r="C8551" t="s">
        <v>792</v>
      </c>
      <c r="D8551">
        <v>310</v>
      </c>
      <c r="E8551" t="s">
        <v>106</v>
      </c>
      <c r="F8551" t="s">
        <v>695</v>
      </c>
      <c r="G8551" s="11" t="str">
        <f>VLOOKUP(F8551,Sheet1!$A$1:$E$2471,2,FALSE)</f>
        <v xml:space="preserve">1100 MILLER AVENUE </v>
      </c>
      <c r="H8551" s="11" t="str">
        <f>VLOOKUP(F8551,Sheet1!$A$1:$E$2471,3,FALSE)</f>
        <v>TILLAMOOK</v>
      </c>
      <c r="I8551" s="11" t="str">
        <f>VLOOKUP(F8551,Sheet1!$A$1:$E$2471,4,FALSE)</f>
        <v>OR</v>
      </c>
      <c r="J8551" s="11" t="str">
        <f>VLOOKUP(F8551,Sheet1!$A$1:$E$2471,5,FALSE)</f>
        <v>97141</v>
      </c>
      <c r="K8551" s="2">
        <v>8983.23</v>
      </c>
      <c r="L8551" s="1">
        <v>43217</v>
      </c>
      <c r="M8551">
        <v>0</v>
      </c>
      <c r="N8551">
        <v>1</v>
      </c>
      <c r="P8551" t="s">
        <v>91</v>
      </c>
    </row>
    <row r="8552" spans="1:16" x14ac:dyDescent="0.25">
      <c r="A8552" s="13">
        <v>2230</v>
      </c>
      <c r="B8552" s="11" t="s">
        <v>1107</v>
      </c>
      <c r="C8552" t="s">
        <v>792</v>
      </c>
      <c r="D8552">
        <v>310</v>
      </c>
      <c r="E8552" t="s">
        <v>106</v>
      </c>
      <c r="F8552" t="s">
        <v>21</v>
      </c>
      <c r="G8552" s="11" t="str">
        <f>VLOOKUP(F8552,Sheet1!$A$1:$E$2471,2,FALSE)</f>
        <v xml:space="preserve">785 ALAMEDA AVENUE </v>
      </c>
      <c r="H8552" s="11" t="str">
        <f>VLOOKUP(F8552,Sheet1!$A$1:$E$2471,3,FALSE)</f>
        <v>ASTORIA</v>
      </c>
      <c r="I8552" s="11" t="str">
        <f>VLOOKUP(F8552,Sheet1!$A$1:$E$2471,4,FALSE)</f>
        <v>OR</v>
      </c>
      <c r="J8552" s="11" t="str">
        <f>VLOOKUP(F8552,Sheet1!$A$1:$E$2471,5,FALSE)</f>
        <v>97103-0000</v>
      </c>
      <c r="K8552" s="2">
        <v>14272.03</v>
      </c>
      <c r="L8552" s="1">
        <v>43245</v>
      </c>
      <c r="M8552">
        <v>0</v>
      </c>
      <c r="N8552">
        <v>1</v>
      </c>
      <c r="P8552" t="s">
        <v>91</v>
      </c>
    </row>
    <row r="8553" spans="1:16" x14ac:dyDescent="0.25">
      <c r="A8553" s="13">
        <v>2230</v>
      </c>
      <c r="B8553" s="11" t="s">
        <v>1107</v>
      </c>
      <c r="C8553" t="s">
        <v>792</v>
      </c>
      <c r="D8553">
        <v>310</v>
      </c>
      <c r="E8553" t="s">
        <v>106</v>
      </c>
      <c r="F8553" t="s">
        <v>591</v>
      </c>
      <c r="G8553" s="11" t="str">
        <f>VLOOKUP(F8553,Sheet1!$A$1:$E$2471,2,FALSE)</f>
        <v xml:space="preserve">28168 OLD RAINIER RD </v>
      </c>
      <c r="H8553" s="11" t="str">
        <f>VLOOKUP(F8553,Sheet1!$A$1:$E$2471,3,FALSE)</f>
        <v>RAINIER</v>
      </c>
      <c r="I8553" s="11" t="str">
        <f>VLOOKUP(F8553,Sheet1!$A$1:$E$2471,4,FALSE)</f>
        <v>OR</v>
      </c>
      <c r="J8553" s="11" t="str">
        <f>VLOOKUP(F8553,Sheet1!$A$1:$E$2471,5,FALSE)</f>
        <v>97048-0000</v>
      </c>
      <c r="K8553" s="2">
        <v>80</v>
      </c>
      <c r="L8553" s="1">
        <v>43245</v>
      </c>
      <c r="M8553">
        <v>0</v>
      </c>
      <c r="N8553">
        <v>1</v>
      </c>
      <c r="P8553" t="s">
        <v>91</v>
      </c>
    </row>
    <row r="8554" spans="1:16" x14ac:dyDescent="0.25">
      <c r="A8554" s="13">
        <v>2230</v>
      </c>
      <c r="B8554" s="11" t="s">
        <v>1107</v>
      </c>
      <c r="C8554" t="s">
        <v>792</v>
      </c>
      <c r="D8554">
        <v>310</v>
      </c>
      <c r="E8554" t="s">
        <v>106</v>
      </c>
      <c r="F8554" t="s">
        <v>591</v>
      </c>
      <c r="G8554" s="11" t="str">
        <f>VLOOKUP(F8554,Sheet1!$A$1:$E$2471,2,FALSE)</f>
        <v xml:space="preserve">28168 OLD RAINIER RD </v>
      </c>
      <c r="H8554" s="11" t="str">
        <f>VLOOKUP(F8554,Sheet1!$A$1:$E$2471,3,FALSE)</f>
        <v>RAINIER</v>
      </c>
      <c r="I8554" s="11" t="str">
        <f>VLOOKUP(F8554,Sheet1!$A$1:$E$2471,4,FALSE)</f>
        <v>OR</v>
      </c>
      <c r="J8554" s="11" t="str">
        <f>VLOOKUP(F8554,Sheet1!$A$1:$E$2471,5,FALSE)</f>
        <v>97048-0000</v>
      </c>
      <c r="K8554" s="2">
        <v>7607.1</v>
      </c>
      <c r="L8554" s="1">
        <v>43245</v>
      </c>
      <c r="M8554">
        <v>0</v>
      </c>
      <c r="N8554">
        <v>1</v>
      </c>
      <c r="P8554" t="s">
        <v>91</v>
      </c>
    </row>
    <row r="8555" spans="1:16" x14ac:dyDescent="0.25">
      <c r="A8555" s="13">
        <v>2230</v>
      </c>
      <c r="B8555" s="11" t="s">
        <v>1107</v>
      </c>
      <c r="C8555" t="s">
        <v>792</v>
      </c>
      <c r="D8555">
        <v>310</v>
      </c>
      <c r="E8555" t="s">
        <v>106</v>
      </c>
      <c r="F8555" t="s">
        <v>591</v>
      </c>
      <c r="G8555" s="11" t="str">
        <f>VLOOKUP(F8555,Sheet1!$A$1:$E$2471,2,FALSE)</f>
        <v xml:space="preserve">28168 OLD RAINIER RD </v>
      </c>
      <c r="H8555" s="11" t="str">
        <f>VLOOKUP(F8555,Sheet1!$A$1:$E$2471,3,FALSE)</f>
        <v>RAINIER</v>
      </c>
      <c r="I8555" s="11" t="str">
        <f>VLOOKUP(F8555,Sheet1!$A$1:$E$2471,4,FALSE)</f>
        <v>OR</v>
      </c>
      <c r="J8555" s="11" t="str">
        <f>VLOOKUP(F8555,Sheet1!$A$1:$E$2471,5,FALSE)</f>
        <v>97048-0000</v>
      </c>
      <c r="K8555" s="2">
        <v>9503.75</v>
      </c>
      <c r="L8555" s="1">
        <v>43245</v>
      </c>
      <c r="M8555">
        <v>0</v>
      </c>
      <c r="N8555">
        <v>1</v>
      </c>
      <c r="P8555" t="s">
        <v>91</v>
      </c>
    </row>
    <row r="8556" spans="1:16" x14ac:dyDescent="0.25">
      <c r="A8556" s="13">
        <v>2230</v>
      </c>
      <c r="B8556" s="11" t="s">
        <v>1107</v>
      </c>
      <c r="C8556" t="s">
        <v>792</v>
      </c>
      <c r="D8556">
        <v>310</v>
      </c>
      <c r="E8556" t="s">
        <v>106</v>
      </c>
      <c r="F8556" t="s">
        <v>591</v>
      </c>
      <c r="G8556" s="11" t="str">
        <f>VLOOKUP(F8556,Sheet1!$A$1:$E$2471,2,FALSE)</f>
        <v xml:space="preserve">28168 OLD RAINIER RD </v>
      </c>
      <c r="H8556" s="11" t="str">
        <f>VLOOKUP(F8556,Sheet1!$A$1:$E$2471,3,FALSE)</f>
        <v>RAINIER</v>
      </c>
      <c r="I8556" s="11" t="str">
        <f>VLOOKUP(F8556,Sheet1!$A$1:$E$2471,4,FALSE)</f>
        <v>OR</v>
      </c>
      <c r="J8556" s="11" t="str">
        <f>VLOOKUP(F8556,Sheet1!$A$1:$E$2471,5,FALSE)</f>
        <v>97048-0000</v>
      </c>
      <c r="K8556" s="2">
        <v>10095.23</v>
      </c>
      <c r="L8556" s="1">
        <v>43245</v>
      </c>
      <c r="M8556">
        <v>0</v>
      </c>
      <c r="N8556">
        <v>1</v>
      </c>
      <c r="P8556" t="s">
        <v>91</v>
      </c>
    </row>
    <row r="8557" spans="1:16" x14ac:dyDescent="0.25">
      <c r="A8557" s="13">
        <v>2230</v>
      </c>
      <c r="B8557" s="11" t="s">
        <v>1107</v>
      </c>
      <c r="C8557" t="s">
        <v>792</v>
      </c>
      <c r="D8557">
        <v>310</v>
      </c>
      <c r="E8557" t="s">
        <v>106</v>
      </c>
      <c r="F8557" t="s">
        <v>591</v>
      </c>
      <c r="G8557" s="11" t="str">
        <f>VLOOKUP(F8557,Sheet1!$A$1:$E$2471,2,FALSE)</f>
        <v xml:space="preserve">28168 OLD RAINIER RD </v>
      </c>
      <c r="H8557" s="11" t="str">
        <f>VLOOKUP(F8557,Sheet1!$A$1:$E$2471,3,FALSE)</f>
        <v>RAINIER</v>
      </c>
      <c r="I8557" s="11" t="str">
        <f>VLOOKUP(F8557,Sheet1!$A$1:$E$2471,4,FALSE)</f>
        <v>OR</v>
      </c>
      <c r="J8557" s="11" t="str">
        <f>VLOOKUP(F8557,Sheet1!$A$1:$E$2471,5,FALSE)</f>
        <v>97048-0000</v>
      </c>
      <c r="K8557" s="2">
        <v>11386.78</v>
      </c>
      <c r="L8557" s="1">
        <v>43245</v>
      </c>
      <c r="M8557">
        <v>0</v>
      </c>
      <c r="N8557">
        <v>1</v>
      </c>
      <c r="P8557" t="s">
        <v>91</v>
      </c>
    </row>
    <row r="8558" spans="1:16" x14ac:dyDescent="0.25">
      <c r="A8558" s="13">
        <v>2230</v>
      </c>
      <c r="B8558" s="11" t="s">
        <v>1107</v>
      </c>
      <c r="C8558" t="s">
        <v>792</v>
      </c>
      <c r="D8558">
        <v>310</v>
      </c>
      <c r="E8558" t="s">
        <v>106</v>
      </c>
      <c r="F8558" t="s">
        <v>591</v>
      </c>
      <c r="G8558" s="11" t="str">
        <f>VLOOKUP(F8558,Sheet1!$A$1:$E$2471,2,FALSE)</f>
        <v xml:space="preserve">28168 OLD RAINIER RD </v>
      </c>
      <c r="H8558" s="11" t="str">
        <f>VLOOKUP(F8558,Sheet1!$A$1:$E$2471,3,FALSE)</f>
        <v>RAINIER</v>
      </c>
      <c r="I8558" s="11" t="str">
        <f>VLOOKUP(F8558,Sheet1!$A$1:$E$2471,4,FALSE)</f>
        <v>OR</v>
      </c>
      <c r="J8558" s="11" t="str">
        <f>VLOOKUP(F8558,Sheet1!$A$1:$E$2471,5,FALSE)</f>
        <v>97048-0000</v>
      </c>
      <c r="K8558" s="2">
        <v>8918.5400000000009</v>
      </c>
      <c r="L8558" s="1">
        <v>43245</v>
      </c>
      <c r="M8558">
        <v>0</v>
      </c>
      <c r="N8558">
        <v>1</v>
      </c>
      <c r="P8558" t="s">
        <v>91</v>
      </c>
    </row>
    <row r="8559" spans="1:16" x14ac:dyDescent="0.25">
      <c r="A8559" s="13">
        <v>2230</v>
      </c>
      <c r="B8559" s="11" t="s">
        <v>1107</v>
      </c>
      <c r="C8559" t="s">
        <v>792</v>
      </c>
      <c r="D8559">
        <v>310</v>
      </c>
      <c r="E8559" t="s">
        <v>106</v>
      </c>
      <c r="F8559" t="s">
        <v>591</v>
      </c>
      <c r="G8559" s="11" t="str">
        <f>VLOOKUP(F8559,Sheet1!$A$1:$E$2471,2,FALSE)</f>
        <v xml:space="preserve">28168 OLD RAINIER RD </v>
      </c>
      <c r="H8559" s="11" t="str">
        <f>VLOOKUP(F8559,Sheet1!$A$1:$E$2471,3,FALSE)</f>
        <v>RAINIER</v>
      </c>
      <c r="I8559" s="11" t="str">
        <f>VLOOKUP(F8559,Sheet1!$A$1:$E$2471,4,FALSE)</f>
        <v>OR</v>
      </c>
      <c r="J8559" s="11" t="str">
        <f>VLOOKUP(F8559,Sheet1!$A$1:$E$2471,5,FALSE)</f>
        <v>97048-0000</v>
      </c>
      <c r="K8559" s="2">
        <v>10141</v>
      </c>
      <c r="L8559" s="1">
        <v>43245</v>
      </c>
      <c r="M8559">
        <v>0</v>
      </c>
      <c r="N8559">
        <v>1</v>
      </c>
      <c r="P8559" t="s">
        <v>91</v>
      </c>
    </row>
    <row r="8560" spans="1:16" x14ac:dyDescent="0.25">
      <c r="A8560" s="13">
        <v>2230</v>
      </c>
      <c r="B8560" s="11" t="s">
        <v>1107</v>
      </c>
      <c r="C8560" t="s">
        <v>792</v>
      </c>
      <c r="D8560">
        <v>310</v>
      </c>
      <c r="E8560" t="s">
        <v>106</v>
      </c>
      <c r="F8560" t="s">
        <v>591</v>
      </c>
      <c r="G8560" s="11" t="str">
        <f>VLOOKUP(F8560,Sheet1!$A$1:$E$2471,2,FALSE)</f>
        <v xml:space="preserve">28168 OLD RAINIER RD </v>
      </c>
      <c r="H8560" s="11" t="str">
        <f>VLOOKUP(F8560,Sheet1!$A$1:$E$2471,3,FALSE)</f>
        <v>RAINIER</v>
      </c>
      <c r="I8560" s="11" t="str">
        <f>VLOOKUP(F8560,Sheet1!$A$1:$E$2471,4,FALSE)</f>
        <v>OR</v>
      </c>
      <c r="J8560" s="11" t="str">
        <f>VLOOKUP(F8560,Sheet1!$A$1:$E$2471,5,FALSE)</f>
        <v>97048-0000</v>
      </c>
      <c r="K8560" s="2">
        <v>6429.41</v>
      </c>
      <c r="L8560" s="1">
        <v>43245</v>
      </c>
      <c r="M8560">
        <v>0</v>
      </c>
      <c r="N8560">
        <v>1</v>
      </c>
      <c r="P8560" t="s">
        <v>91</v>
      </c>
    </row>
    <row r="8561" spans="1:16" x14ac:dyDescent="0.25">
      <c r="A8561" s="13">
        <v>2230</v>
      </c>
      <c r="B8561" s="11" t="s">
        <v>1107</v>
      </c>
      <c r="C8561" t="s">
        <v>792</v>
      </c>
      <c r="D8561">
        <v>310</v>
      </c>
      <c r="E8561" t="s">
        <v>106</v>
      </c>
      <c r="F8561" t="s">
        <v>592</v>
      </c>
      <c r="G8561" s="11" t="str">
        <f>VLOOKUP(F8561,Sheet1!$A$1:$E$2471,2,FALSE)</f>
        <v xml:space="preserve">474 NORTH 16TH STREET </v>
      </c>
      <c r="H8561" s="11" t="str">
        <f>VLOOKUP(F8561,Sheet1!$A$1:$E$2471,3,FALSE)</f>
        <v>ST. HELENS</v>
      </c>
      <c r="I8561" s="11" t="str">
        <f>VLOOKUP(F8561,Sheet1!$A$1:$E$2471,4,FALSE)</f>
        <v>OR</v>
      </c>
      <c r="J8561" s="11" t="str">
        <f>VLOOKUP(F8561,Sheet1!$A$1:$E$2471,5,FALSE)</f>
        <v>97051-0000</v>
      </c>
      <c r="K8561" s="2">
        <v>20297.27</v>
      </c>
      <c r="L8561" s="1">
        <v>43217</v>
      </c>
      <c r="M8561">
        <v>0</v>
      </c>
      <c r="N8561">
        <v>1</v>
      </c>
      <c r="P8561" t="s">
        <v>91</v>
      </c>
    </row>
    <row r="8562" spans="1:16" x14ac:dyDescent="0.25">
      <c r="A8562" s="13">
        <v>2230</v>
      </c>
      <c r="B8562" s="11" t="s">
        <v>1107</v>
      </c>
      <c r="C8562" t="s">
        <v>792</v>
      </c>
      <c r="D8562">
        <v>310</v>
      </c>
      <c r="E8562" t="s">
        <v>106</v>
      </c>
      <c r="F8562" t="s">
        <v>192</v>
      </c>
      <c r="G8562" s="11" t="str">
        <f>VLOOKUP(F8562,Sheet1!$A$1:$E$2471,2,FALSE)</f>
        <v xml:space="preserve">2510 1st STREET </v>
      </c>
      <c r="H8562" s="11" t="str">
        <f>VLOOKUP(F8562,Sheet1!$A$1:$E$2471,3,FALSE)</f>
        <v>TILLAMOOK</v>
      </c>
      <c r="I8562" s="11" t="str">
        <f>VLOOKUP(F8562,Sheet1!$A$1:$E$2471,4,FALSE)</f>
        <v>OR</v>
      </c>
      <c r="J8562" s="11" t="str">
        <f>VLOOKUP(F8562,Sheet1!$A$1:$E$2471,5,FALSE)</f>
        <v>97141</v>
      </c>
      <c r="K8562" s="2">
        <v>14369.21</v>
      </c>
      <c r="L8562" s="1">
        <v>43231</v>
      </c>
      <c r="M8562">
        <v>0</v>
      </c>
      <c r="N8562">
        <v>1</v>
      </c>
      <c r="P8562" t="s">
        <v>91</v>
      </c>
    </row>
    <row r="8563" spans="1:16" x14ac:dyDescent="0.25">
      <c r="A8563" s="13">
        <v>2230</v>
      </c>
      <c r="B8563" s="11" t="s">
        <v>1107</v>
      </c>
      <c r="C8563" t="s">
        <v>792</v>
      </c>
      <c r="D8563">
        <v>310</v>
      </c>
      <c r="E8563" t="s">
        <v>106</v>
      </c>
      <c r="F8563" t="s">
        <v>695</v>
      </c>
      <c r="G8563" s="11" t="str">
        <f>VLOOKUP(F8563,Sheet1!$A$1:$E$2471,2,FALSE)</f>
        <v xml:space="preserve">1100 MILLER AVENUE </v>
      </c>
      <c r="H8563" s="11" t="str">
        <f>VLOOKUP(F8563,Sheet1!$A$1:$E$2471,3,FALSE)</f>
        <v>TILLAMOOK</v>
      </c>
      <c r="I8563" s="11" t="str">
        <f>VLOOKUP(F8563,Sheet1!$A$1:$E$2471,4,FALSE)</f>
        <v>OR</v>
      </c>
      <c r="J8563" s="11" t="str">
        <f>VLOOKUP(F8563,Sheet1!$A$1:$E$2471,5,FALSE)</f>
        <v>97141</v>
      </c>
      <c r="K8563" s="2">
        <v>9374.39</v>
      </c>
      <c r="L8563" s="1">
        <v>43217</v>
      </c>
      <c r="M8563">
        <v>0</v>
      </c>
      <c r="N8563">
        <v>1</v>
      </c>
      <c r="P8563" t="s">
        <v>91</v>
      </c>
    </row>
    <row r="8564" spans="1:16" x14ac:dyDescent="0.25">
      <c r="A8564" s="13">
        <v>2230</v>
      </c>
      <c r="B8564" s="11" t="s">
        <v>1107</v>
      </c>
      <c r="C8564" t="s">
        <v>792</v>
      </c>
      <c r="D8564">
        <v>310</v>
      </c>
      <c r="E8564" t="s">
        <v>106</v>
      </c>
      <c r="F8564" t="s">
        <v>21</v>
      </c>
      <c r="G8564" s="11" t="str">
        <f>VLOOKUP(F8564,Sheet1!$A$1:$E$2471,2,FALSE)</f>
        <v xml:space="preserve">785 ALAMEDA AVENUE </v>
      </c>
      <c r="H8564" s="11" t="str">
        <f>VLOOKUP(F8564,Sheet1!$A$1:$E$2471,3,FALSE)</f>
        <v>ASTORIA</v>
      </c>
      <c r="I8564" s="11" t="str">
        <f>VLOOKUP(F8564,Sheet1!$A$1:$E$2471,4,FALSE)</f>
        <v>OR</v>
      </c>
      <c r="J8564" s="11" t="str">
        <f>VLOOKUP(F8564,Sheet1!$A$1:$E$2471,5,FALSE)</f>
        <v>97103-0000</v>
      </c>
      <c r="K8564" s="2">
        <v>16628.169999999998</v>
      </c>
      <c r="L8564" s="1">
        <v>43277</v>
      </c>
      <c r="M8564">
        <v>0</v>
      </c>
      <c r="N8564">
        <v>1</v>
      </c>
      <c r="P8564" t="s">
        <v>91</v>
      </c>
    </row>
    <row r="8565" spans="1:16" x14ac:dyDescent="0.25">
      <c r="A8565" s="13">
        <v>2230</v>
      </c>
      <c r="B8565" s="11" t="s">
        <v>1107</v>
      </c>
      <c r="C8565" t="s">
        <v>792</v>
      </c>
      <c r="D8565">
        <v>310</v>
      </c>
      <c r="E8565" t="s">
        <v>106</v>
      </c>
      <c r="F8565" t="s">
        <v>591</v>
      </c>
      <c r="G8565" s="11" t="str">
        <f>VLOOKUP(F8565,Sheet1!$A$1:$E$2471,2,FALSE)</f>
        <v xml:space="preserve">28168 OLD RAINIER RD </v>
      </c>
      <c r="H8565" s="11" t="str">
        <f>VLOOKUP(F8565,Sheet1!$A$1:$E$2471,3,FALSE)</f>
        <v>RAINIER</v>
      </c>
      <c r="I8565" s="11" t="str">
        <f>VLOOKUP(F8565,Sheet1!$A$1:$E$2471,4,FALSE)</f>
        <v>OR</v>
      </c>
      <c r="J8565" s="11" t="str">
        <f>VLOOKUP(F8565,Sheet1!$A$1:$E$2471,5,FALSE)</f>
        <v>97048-0000</v>
      </c>
      <c r="K8565" s="2">
        <v>12712.42</v>
      </c>
      <c r="L8565" s="1">
        <v>43245</v>
      </c>
      <c r="M8565">
        <v>0</v>
      </c>
      <c r="N8565">
        <v>1</v>
      </c>
      <c r="P8565" t="s">
        <v>91</v>
      </c>
    </row>
    <row r="8566" spans="1:16" x14ac:dyDescent="0.25">
      <c r="A8566" s="13">
        <v>2230</v>
      </c>
      <c r="B8566" s="11" t="s">
        <v>1107</v>
      </c>
      <c r="C8566" t="s">
        <v>792</v>
      </c>
      <c r="D8566">
        <v>310</v>
      </c>
      <c r="E8566" t="s">
        <v>106</v>
      </c>
      <c r="F8566" t="s">
        <v>592</v>
      </c>
      <c r="G8566" s="11" t="str">
        <f>VLOOKUP(F8566,Sheet1!$A$1:$E$2471,2,FALSE)</f>
        <v xml:space="preserve">474 NORTH 16TH STREET </v>
      </c>
      <c r="H8566" s="11" t="str">
        <f>VLOOKUP(F8566,Sheet1!$A$1:$E$2471,3,FALSE)</f>
        <v>ST. HELENS</v>
      </c>
      <c r="I8566" s="11" t="str">
        <f>VLOOKUP(F8566,Sheet1!$A$1:$E$2471,4,FALSE)</f>
        <v>OR</v>
      </c>
      <c r="J8566" s="11" t="str">
        <f>VLOOKUP(F8566,Sheet1!$A$1:$E$2471,5,FALSE)</f>
        <v>97051-0000</v>
      </c>
      <c r="K8566" s="2">
        <v>15915.48</v>
      </c>
      <c r="L8566" s="1">
        <v>43245</v>
      </c>
      <c r="M8566">
        <v>0</v>
      </c>
      <c r="N8566">
        <v>1</v>
      </c>
      <c r="P8566" t="s">
        <v>91</v>
      </c>
    </row>
    <row r="8567" spans="1:16" x14ac:dyDescent="0.25">
      <c r="A8567" s="13">
        <v>2230</v>
      </c>
      <c r="B8567" s="11" t="s">
        <v>1107</v>
      </c>
      <c r="C8567" t="s">
        <v>792</v>
      </c>
      <c r="D8567">
        <v>310</v>
      </c>
      <c r="E8567" t="s">
        <v>106</v>
      </c>
      <c r="F8567" t="s">
        <v>592</v>
      </c>
      <c r="G8567" s="11" t="str">
        <f>VLOOKUP(F8567,Sheet1!$A$1:$E$2471,2,FALSE)</f>
        <v xml:space="preserve">474 NORTH 16TH STREET </v>
      </c>
      <c r="H8567" s="11" t="str">
        <f>VLOOKUP(F8567,Sheet1!$A$1:$E$2471,3,FALSE)</f>
        <v>ST. HELENS</v>
      </c>
      <c r="I8567" s="11" t="str">
        <f>VLOOKUP(F8567,Sheet1!$A$1:$E$2471,4,FALSE)</f>
        <v>OR</v>
      </c>
      <c r="J8567" s="11" t="str">
        <f>VLOOKUP(F8567,Sheet1!$A$1:$E$2471,5,FALSE)</f>
        <v>97051-0000</v>
      </c>
      <c r="K8567" s="2">
        <v>46297.120000000003</v>
      </c>
      <c r="L8567" s="1">
        <v>43277</v>
      </c>
      <c r="M8567">
        <v>0</v>
      </c>
      <c r="N8567">
        <v>1</v>
      </c>
      <c r="P8567" t="s">
        <v>91</v>
      </c>
    </row>
    <row r="8568" spans="1:16" x14ac:dyDescent="0.25">
      <c r="A8568" s="13">
        <v>2230</v>
      </c>
      <c r="B8568" s="11" t="s">
        <v>1107</v>
      </c>
      <c r="C8568" t="s">
        <v>792</v>
      </c>
      <c r="D8568">
        <v>310</v>
      </c>
      <c r="E8568" t="s">
        <v>106</v>
      </c>
      <c r="F8568" t="s">
        <v>192</v>
      </c>
      <c r="G8568" s="11" t="str">
        <f>VLOOKUP(F8568,Sheet1!$A$1:$E$2471,2,FALSE)</f>
        <v xml:space="preserve">2510 1st STREET </v>
      </c>
      <c r="H8568" s="11" t="str">
        <f>VLOOKUP(F8568,Sheet1!$A$1:$E$2471,3,FALSE)</f>
        <v>TILLAMOOK</v>
      </c>
      <c r="I8568" s="11" t="str">
        <f>VLOOKUP(F8568,Sheet1!$A$1:$E$2471,4,FALSE)</f>
        <v>OR</v>
      </c>
      <c r="J8568" s="11" t="str">
        <f>VLOOKUP(F8568,Sheet1!$A$1:$E$2471,5,FALSE)</f>
        <v>97141</v>
      </c>
      <c r="K8568" s="2">
        <v>14416.78</v>
      </c>
      <c r="L8568" s="1">
        <v>43231</v>
      </c>
      <c r="M8568">
        <v>0</v>
      </c>
      <c r="N8568">
        <v>1</v>
      </c>
      <c r="P8568" t="s">
        <v>91</v>
      </c>
    </row>
    <row r="8569" spans="1:16" x14ac:dyDescent="0.25">
      <c r="A8569" s="13">
        <v>2230</v>
      </c>
      <c r="B8569" s="11" t="s">
        <v>1107</v>
      </c>
      <c r="C8569" t="s">
        <v>792</v>
      </c>
      <c r="D8569">
        <v>310</v>
      </c>
      <c r="E8569" t="s">
        <v>106</v>
      </c>
      <c r="F8569" t="s">
        <v>695</v>
      </c>
      <c r="G8569" s="11" t="str">
        <f>VLOOKUP(F8569,Sheet1!$A$1:$E$2471,2,FALSE)</f>
        <v xml:space="preserve">1100 MILLER AVENUE </v>
      </c>
      <c r="H8569" s="11" t="str">
        <f>VLOOKUP(F8569,Sheet1!$A$1:$E$2471,3,FALSE)</f>
        <v>TILLAMOOK</v>
      </c>
      <c r="I8569" s="11" t="str">
        <f>VLOOKUP(F8569,Sheet1!$A$1:$E$2471,4,FALSE)</f>
        <v>OR</v>
      </c>
      <c r="J8569" s="11" t="str">
        <f>VLOOKUP(F8569,Sheet1!$A$1:$E$2471,5,FALSE)</f>
        <v>97141</v>
      </c>
      <c r="K8569" s="2">
        <v>9032.86</v>
      </c>
      <c r="L8569" s="1">
        <v>43238</v>
      </c>
      <c r="M8569">
        <v>0</v>
      </c>
      <c r="N8569">
        <v>1</v>
      </c>
      <c r="P8569" t="s">
        <v>91</v>
      </c>
    </row>
    <row r="8570" spans="1:16" x14ac:dyDescent="0.25">
      <c r="A8570" s="13">
        <v>2230</v>
      </c>
      <c r="B8570" s="11" t="s">
        <v>1107</v>
      </c>
      <c r="C8570" t="s">
        <v>792</v>
      </c>
      <c r="D8570">
        <v>310</v>
      </c>
      <c r="E8570" t="s">
        <v>106</v>
      </c>
      <c r="F8570" t="s">
        <v>695</v>
      </c>
      <c r="G8570" s="11" t="str">
        <f>VLOOKUP(F8570,Sheet1!$A$1:$E$2471,2,FALSE)</f>
        <v xml:space="preserve">1100 MILLER AVENUE </v>
      </c>
      <c r="H8570" s="11" t="str">
        <f>VLOOKUP(F8570,Sheet1!$A$1:$E$2471,3,FALSE)</f>
        <v>TILLAMOOK</v>
      </c>
      <c r="I8570" s="11" t="str">
        <f>VLOOKUP(F8570,Sheet1!$A$1:$E$2471,4,FALSE)</f>
        <v>OR</v>
      </c>
      <c r="J8570" s="11" t="str">
        <f>VLOOKUP(F8570,Sheet1!$A$1:$E$2471,5,FALSE)</f>
        <v>97141</v>
      </c>
      <c r="K8570" s="2">
        <v>9879.74</v>
      </c>
      <c r="L8570" s="1">
        <v>43238</v>
      </c>
      <c r="M8570">
        <v>0</v>
      </c>
      <c r="N8570">
        <v>1</v>
      </c>
      <c r="P8570" t="s">
        <v>91</v>
      </c>
    </row>
    <row r="8571" spans="1:16" x14ac:dyDescent="0.25">
      <c r="A8571" s="13">
        <v>2230</v>
      </c>
      <c r="B8571" s="11" t="s">
        <v>1107</v>
      </c>
      <c r="C8571" t="s">
        <v>792</v>
      </c>
      <c r="D8571">
        <v>310</v>
      </c>
      <c r="E8571" t="s">
        <v>106</v>
      </c>
      <c r="F8571" t="s">
        <v>21</v>
      </c>
      <c r="G8571" s="11" t="str">
        <f>VLOOKUP(F8571,Sheet1!$A$1:$E$2471,2,FALSE)</f>
        <v xml:space="preserve">785 ALAMEDA AVENUE </v>
      </c>
      <c r="H8571" s="11" t="str">
        <f>VLOOKUP(F8571,Sheet1!$A$1:$E$2471,3,FALSE)</f>
        <v>ASTORIA</v>
      </c>
      <c r="I8571" s="11" t="str">
        <f>VLOOKUP(F8571,Sheet1!$A$1:$E$2471,4,FALSE)</f>
        <v>OR</v>
      </c>
      <c r="J8571" s="11" t="str">
        <f>VLOOKUP(F8571,Sheet1!$A$1:$E$2471,5,FALSE)</f>
        <v>97103-0000</v>
      </c>
      <c r="K8571" s="2">
        <v>32389.599999999999</v>
      </c>
      <c r="L8571" s="1">
        <v>43280</v>
      </c>
      <c r="M8571">
        <v>100120617</v>
      </c>
      <c r="N8571">
        <v>1</v>
      </c>
      <c r="P8571" t="s">
        <v>91</v>
      </c>
    </row>
    <row r="8572" spans="1:16" x14ac:dyDescent="0.25">
      <c r="A8572" s="13">
        <v>2230</v>
      </c>
      <c r="B8572" s="11" t="s">
        <v>1107</v>
      </c>
      <c r="C8572" t="s">
        <v>792</v>
      </c>
      <c r="D8572">
        <v>310</v>
      </c>
      <c r="E8572" t="s">
        <v>106</v>
      </c>
      <c r="F8572" t="s">
        <v>2</v>
      </c>
      <c r="G8572" s="11" t="str">
        <f>VLOOKUP(F8572,Sheet1!$A$1:$E$2471,2,FALSE)</f>
        <v>BANKCARD CENTER PO BOX 982238</v>
      </c>
      <c r="H8572" s="11" t="str">
        <f>VLOOKUP(F8572,Sheet1!$A$1:$E$2471,3,FALSE)</f>
        <v>EL PASO</v>
      </c>
      <c r="I8572" s="11" t="str">
        <f>VLOOKUP(F8572,Sheet1!$A$1:$E$2471,4,FALSE)</f>
        <v>TX</v>
      </c>
      <c r="J8572" s="11" t="str">
        <f>VLOOKUP(F8572,Sheet1!$A$1:$E$2471,5,FALSE)</f>
        <v>79998-2238</v>
      </c>
      <c r="K8572" s="2">
        <v>1000</v>
      </c>
      <c r="L8572" s="1">
        <v>43280</v>
      </c>
      <c r="M8572">
        <v>0</v>
      </c>
      <c r="N8572">
        <v>1</v>
      </c>
      <c r="P8572" t="s">
        <v>91</v>
      </c>
    </row>
    <row r="8573" spans="1:16" x14ac:dyDescent="0.25">
      <c r="A8573" s="13">
        <v>2230</v>
      </c>
      <c r="B8573" s="11" t="s">
        <v>1107</v>
      </c>
      <c r="C8573" t="s">
        <v>792</v>
      </c>
      <c r="D8573">
        <v>310</v>
      </c>
      <c r="E8573" t="s">
        <v>106</v>
      </c>
      <c r="F8573" t="s">
        <v>591</v>
      </c>
      <c r="G8573" s="11" t="str">
        <f>VLOOKUP(F8573,Sheet1!$A$1:$E$2471,2,FALSE)</f>
        <v xml:space="preserve">28168 OLD RAINIER RD </v>
      </c>
      <c r="H8573" s="11" t="str">
        <f>VLOOKUP(F8573,Sheet1!$A$1:$E$2471,3,FALSE)</f>
        <v>RAINIER</v>
      </c>
      <c r="I8573" s="11" t="str">
        <f>VLOOKUP(F8573,Sheet1!$A$1:$E$2471,4,FALSE)</f>
        <v>OR</v>
      </c>
      <c r="J8573" s="11" t="str">
        <f>VLOOKUP(F8573,Sheet1!$A$1:$E$2471,5,FALSE)</f>
        <v>97048-0000</v>
      </c>
      <c r="K8573" s="2">
        <v>9437.77</v>
      </c>
      <c r="L8573" s="1">
        <v>43278</v>
      </c>
      <c r="M8573">
        <v>100120587</v>
      </c>
      <c r="N8573">
        <v>1</v>
      </c>
      <c r="P8573" t="s">
        <v>91</v>
      </c>
    </row>
    <row r="8574" spans="1:16" x14ac:dyDescent="0.25">
      <c r="A8574" s="13">
        <v>2230</v>
      </c>
      <c r="B8574" s="11" t="s">
        <v>1107</v>
      </c>
      <c r="C8574" t="s">
        <v>792</v>
      </c>
      <c r="D8574">
        <v>310</v>
      </c>
      <c r="E8574" t="s">
        <v>106</v>
      </c>
      <c r="F8574" t="s">
        <v>798</v>
      </c>
      <c r="G8574" s="11" t="str">
        <f>VLOOKUP(F8574,Sheet1!$A$1:$E$2471,2,FALSE)</f>
        <v xml:space="preserve">675 PETER JEFFERSON PARKWAY, SUITE 400 </v>
      </c>
      <c r="H8574" s="11" t="str">
        <f>VLOOKUP(F8574,Sheet1!$A$1:$E$2471,3,FALSE)</f>
        <v>CHARLOTTESVILLE</v>
      </c>
      <c r="I8574" s="11" t="str">
        <f>VLOOKUP(F8574,Sheet1!$A$1:$E$2471,4,FALSE)</f>
        <v>VA</v>
      </c>
      <c r="J8574" s="11" t="str">
        <f>VLOOKUP(F8574,Sheet1!$A$1:$E$2471,5,FALSE)</f>
        <v>22911</v>
      </c>
      <c r="K8574" s="2">
        <v>8500</v>
      </c>
      <c r="L8574" s="1">
        <v>43280</v>
      </c>
      <c r="M8574">
        <v>100120631</v>
      </c>
      <c r="N8574">
        <v>1</v>
      </c>
      <c r="P8574" t="s">
        <v>91</v>
      </c>
    </row>
    <row r="8575" spans="1:16" x14ac:dyDescent="0.25">
      <c r="A8575" s="13">
        <v>2230</v>
      </c>
      <c r="B8575" s="11" t="s">
        <v>1107</v>
      </c>
      <c r="C8575" t="s">
        <v>792</v>
      </c>
      <c r="D8575">
        <v>310</v>
      </c>
      <c r="E8575" t="s">
        <v>106</v>
      </c>
      <c r="F8575" t="s">
        <v>192</v>
      </c>
      <c r="G8575" s="11" t="str">
        <f>VLOOKUP(F8575,Sheet1!$A$1:$E$2471,2,FALSE)</f>
        <v xml:space="preserve">2510 1st STREET </v>
      </c>
      <c r="H8575" s="11" t="str">
        <f>VLOOKUP(F8575,Sheet1!$A$1:$E$2471,3,FALSE)</f>
        <v>TILLAMOOK</v>
      </c>
      <c r="I8575" s="11" t="str">
        <f>VLOOKUP(F8575,Sheet1!$A$1:$E$2471,4,FALSE)</f>
        <v>OR</v>
      </c>
      <c r="J8575" s="11" t="str">
        <f>VLOOKUP(F8575,Sheet1!$A$1:$E$2471,5,FALSE)</f>
        <v>97141</v>
      </c>
      <c r="K8575" s="2">
        <v>26640.06</v>
      </c>
      <c r="L8575" s="1">
        <v>43277</v>
      </c>
      <c r="M8575">
        <v>0</v>
      </c>
      <c r="N8575">
        <v>1</v>
      </c>
      <c r="P8575" t="s">
        <v>91</v>
      </c>
    </row>
    <row r="8576" spans="1:16" x14ac:dyDescent="0.25">
      <c r="A8576" s="13">
        <v>2230</v>
      </c>
      <c r="B8576" s="11" t="s">
        <v>1107</v>
      </c>
      <c r="C8576" t="s">
        <v>792</v>
      </c>
      <c r="D8576">
        <v>310</v>
      </c>
      <c r="E8576" t="s">
        <v>106</v>
      </c>
      <c r="F8576" t="s">
        <v>192</v>
      </c>
      <c r="G8576" s="11" t="str">
        <f>VLOOKUP(F8576,Sheet1!$A$1:$E$2471,2,FALSE)</f>
        <v xml:space="preserve">2510 1st STREET </v>
      </c>
      <c r="H8576" s="11" t="str">
        <f>VLOOKUP(F8576,Sheet1!$A$1:$E$2471,3,FALSE)</f>
        <v>TILLAMOOK</v>
      </c>
      <c r="I8576" s="11" t="str">
        <f>VLOOKUP(F8576,Sheet1!$A$1:$E$2471,4,FALSE)</f>
        <v>OR</v>
      </c>
      <c r="J8576" s="11" t="str">
        <f>VLOOKUP(F8576,Sheet1!$A$1:$E$2471,5,FALSE)</f>
        <v>97141</v>
      </c>
      <c r="K8576" s="2">
        <v>14515.12</v>
      </c>
      <c r="L8576" s="1">
        <v>43277</v>
      </c>
      <c r="M8576">
        <v>0</v>
      </c>
      <c r="N8576">
        <v>1</v>
      </c>
      <c r="P8576" t="s">
        <v>91</v>
      </c>
    </row>
    <row r="8577" spans="1:16" x14ac:dyDescent="0.25">
      <c r="A8577" s="13">
        <v>2230</v>
      </c>
      <c r="B8577" s="11" t="s">
        <v>1107</v>
      </c>
      <c r="C8577" t="s">
        <v>792</v>
      </c>
      <c r="D8577">
        <v>310</v>
      </c>
      <c r="E8577" t="s">
        <v>106</v>
      </c>
      <c r="F8577" t="s">
        <v>695</v>
      </c>
      <c r="G8577" s="11" t="str">
        <f>VLOOKUP(F8577,Sheet1!$A$1:$E$2471,2,FALSE)</f>
        <v xml:space="preserve">1100 MILLER AVENUE </v>
      </c>
      <c r="H8577" s="11" t="str">
        <f>VLOOKUP(F8577,Sheet1!$A$1:$E$2471,3,FALSE)</f>
        <v>TILLAMOOK</v>
      </c>
      <c r="I8577" s="11" t="str">
        <f>VLOOKUP(F8577,Sheet1!$A$1:$E$2471,4,FALSE)</f>
        <v>OR</v>
      </c>
      <c r="J8577" s="11" t="str">
        <f>VLOOKUP(F8577,Sheet1!$A$1:$E$2471,5,FALSE)</f>
        <v>97141</v>
      </c>
      <c r="K8577" s="2">
        <v>1598.1</v>
      </c>
      <c r="L8577" s="1">
        <v>43278</v>
      </c>
      <c r="M8577">
        <v>0</v>
      </c>
      <c r="N8577">
        <v>1</v>
      </c>
      <c r="P8577" t="s">
        <v>91</v>
      </c>
    </row>
    <row r="8578" spans="1:16" x14ac:dyDescent="0.25">
      <c r="A8578" s="13">
        <v>2230</v>
      </c>
      <c r="B8578" s="11" t="s">
        <v>1107</v>
      </c>
      <c r="C8578" t="s">
        <v>792</v>
      </c>
      <c r="D8578">
        <v>310</v>
      </c>
      <c r="E8578" t="s">
        <v>106</v>
      </c>
      <c r="F8578" t="s">
        <v>695</v>
      </c>
      <c r="G8578" s="11" t="str">
        <f>VLOOKUP(F8578,Sheet1!$A$1:$E$2471,2,FALSE)</f>
        <v xml:space="preserve">1100 MILLER AVENUE </v>
      </c>
      <c r="H8578" s="11" t="str">
        <f>VLOOKUP(F8578,Sheet1!$A$1:$E$2471,3,FALSE)</f>
        <v>TILLAMOOK</v>
      </c>
      <c r="I8578" s="11" t="str">
        <f>VLOOKUP(F8578,Sheet1!$A$1:$E$2471,4,FALSE)</f>
        <v>OR</v>
      </c>
      <c r="J8578" s="11" t="str">
        <f>VLOOKUP(F8578,Sheet1!$A$1:$E$2471,5,FALSE)</f>
        <v>97141</v>
      </c>
      <c r="K8578" s="2">
        <v>5629.5</v>
      </c>
      <c r="L8578" s="1">
        <v>43273</v>
      </c>
      <c r="M8578">
        <v>0</v>
      </c>
      <c r="N8578">
        <v>1</v>
      </c>
      <c r="P8578" t="s">
        <v>91</v>
      </c>
    </row>
    <row r="8579" spans="1:16" x14ac:dyDescent="0.25">
      <c r="A8579" s="13">
        <v>2230</v>
      </c>
      <c r="B8579" s="11" t="s">
        <v>1107</v>
      </c>
      <c r="C8579" t="s">
        <v>792</v>
      </c>
      <c r="D8579">
        <v>310</v>
      </c>
      <c r="E8579" t="s">
        <v>106</v>
      </c>
      <c r="F8579" t="s">
        <v>695</v>
      </c>
      <c r="G8579" s="11" t="str">
        <f>VLOOKUP(F8579,Sheet1!$A$1:$E$2471,2,FALSE)</f>
        <v xml:space="preserve">1100 MILLER AVENUE </v>
      </c>
      <c r="H8579" s="11" t="str">
        <f>VLOOKUP(F8579,Sheet1!$A$1:$E$2471,3,FALSE)</f>
        <v>TILLAMOOK</v>
      </c>
      <c r="I8579" s="11" t="str">
        <f>VLOOKUP(F8579,Sheet1!$A$1:$E$2471,4,FALSE)</f>
        <v>OR</v>
      </c>
      <c r="J8579" s="11" t="str">
        <f>VLOOKUP(F8579,Sheet1!$A$1:$E$2471,5,FALSE)</f>
        <v>97141</v>
      </c>
      <c r="K8579" s="2">
        <v>10540.53</v>
      </c>
      <c r="L8579" s="1">
        <v>43273</v>
      </c>
      <c r="M8579">
        <v>0</v>
      </c>
      <c r="N8579">
        <v>1</v>
      </c>
      <c r="P8579" t="s">
        <v>91</v>
      </c>
    </row>
    <row r="8580" spans="1:16" x14ac:dyDescent="0.25">
      <c r="A8580" s="13">
        <v>2230</v>
      </c>
      <c r="B8580" s="11" t="s">
        <v>1107</v>
      </c>
      <c r="C8580" t="s">
        <v>792</v>
      </c>
      <c r="D8580">
        <v>341</v>
      </c>
      <c r="E8580" t="s">
        <v>89</v>
      </c>
      <c r="F8580" t="s">
        <v>807</v>
      </c>
      <c r="G8580" s="11" t="str">
        <f>VLOOKUP(F8580,Sheet1!$A$1:$E$2471,2,FALSE)</f>
        <v>..</v>
      </c>
      <c r="H8580" s="11" t="str">
        <f>VLOOKUP(F8580,Sheet1!$A$1:$E$2471,3,FALSE)</f>
        <v>TILLAMOOK</v>
      </c>
      <c r="I8580" s="11" t="str">
        <f>VLOOKUP(F8580,Sheet1!$A$1:$E$2471,4,FALSE)</f>
        <v>OR</v>
      </c>
      <c r="J8580" s="11" t="str">
        <f>VLOOKUP(F8580,Sheet1!$A$1:$E$2471,5,FALSE)</f>
        <v>97141</v>
      </c>
      <c r="K8580" s="2">
        <v>535.14</v>
      </c>
      <c r="L8580" s="1">
        <v>42944</v>
      </c>
      <c r="M8580">
        <v>100118783</v>
      </c>
      <c r="N8580">
        <v>1</v>
      </c>
      <c r="P8580" t="s">
        <v>91</v>
      </c>
    </row>
    <row r="8581" spans="1:16" x14ac:dyDescent="0.25">
      <c r="A8581" s="13">
        <v>2230</v>
      </c>
      <c r="B8581" s="11" t="s">
        <v>1107</v>
      </c>
      <c r="C8581" t="s">
        <v>792</v>
      </c>
      <c r="D8581">
        <v>341</v>
      </c>
      <c r="E8581" t="s">
        <v>89</v>
      </c>
      <c r="F8581" t="s">
        <v>807</v>
      </c>
      <c r="G8581" s="11" t="str">
        <f>VLOOKUP(F8581,Sheet1!$A$1:$E$2471,2,FALSE)</f>
        <v>..</v>
      </c>
      <c r="H8581" s="11" t="str">
        <f>VLOOKUP(F8581,Sheet1!$A$1:$E$2471,3,FALSE)</f>
        <v>TILLAMOOK</v>
      </c>
      <c r="I8581" s="11" t="str">
        <f>VLOOKUP(F8581,Sheet1!$A$1:$E$2471,4,FALSE)</f>
        <v>OR</v>
      </c>
      <c r="J8581" s="11" t="str">
        <f>VLOOKUP(F8581,Sheet1!$A$1:$E$2471,5,FALSE)</f>
        <v>97141</v>
      </c>
      <c r="K8581" s="2">
        <v>632.88</v>
      </c>
      <c r="L8581" s="1">
        <v>42944</v>
      </c>
      <c r="M8581">
        <v>100118783</v>
      </c>
      <c r="N8581">
        <v>1</v>
      </c>
      <c r="P8581" t="s">
        <v>91</v>
      </c>
    </row>
    <row r="8582" spans="1:16" x14ac:dyDescent="0.25">
      <c r="A8582" s="13">
        <v>2230</v>
      </c>
      <c r="B8582" s="11" t="s">
        <v>1107</v>
      </c>
      <c r="C8582" t="s">
        <v>792</v>
      </c>
      <c r="D8582">
        <v>341</v>
      </c>
      <c r="E8582" t="s">
        <v>89</v>
      </c>
      <c r="F8582" t="s">
        <v>368</v>
      </c>
      <c r="G8582" s="11" t="str">
        <f>VLOOKUP(F8582,Sheet1!$A$1:$E$2471,2,FALSE)</f>
        <v>..</v>
      </c>
      <c r="H8582" s="11" t="str">
        <f>VLOOKUP(F8582,Sheet1!$A$1:$E$2471,3,FALSE)</f>
        <v>PORTLAND</v>
      </c>
      <c r="I8582" s="11" t="str">
        <f>VLOOKUP(F8582,Sheet1!$A$1:$E$2471,4,FALSE)</f>
        <v>OR</v>
      </c>
      <c r="J8582" s="11" t="str">
        <f>VLOOKUP(F8582,Sheet1!$A$1:$E$2471,5,FALSE)</f>
        <v>97212</v>
      </c>
      <c r="K8582" s="2">
        <v>91.591999999999999</v>
      </c>
      <c r="L8582" s="1">
        <v>42977</v>
      </c>
      <c r="M8582">
        <v>100118897</v>
      </c>
      <c r="N8582">
        <v>1</v>
      </c>
      <c r="P8582" t="s">
        <v>91</v>
      </c>
    </row>
    <row r="8583" spans="1:16" x14ac:dyDescent="0.25">
      <c r="A8583" s="13">
        <v>2230</v>
      </c>
      <c r="B8583" s="11" t="s">
        <v>1107</v>
      </c>
      <c r="C8583" t="s">
        <v>792</v>
      </c>
      <c r="D8583">
        <v>341</v>
      </c>
      <c r="E8583" t="s">
        <v>89</v>
      </c>
      <c r="F8583" t="s">
        <v>807</v>
      </c>
      <c r="G8583" s="11" t="str">
        <f>VLOOKUP(F8583,Sheet1!$A$1:$E$2471,2,FALSE)</f>
        <v>..</v>
      </c>
      <c r="H8583" s="11" t="str">
        <f>VLOOKUP(F8583,Sheet1!$A$1:$E$2471,3,FALSE)</f>
        <v>TILLAMOOK</v>
      </c>
      <c r="I8583" s="11" t="str">
        <f>VLOOKUP(F8583,Sheet1!$A$1:$E$2471,4,FALSE)</f>
        <v>OR</v>
      </c>
      <c r="J8583" s="11" t="str">
        <f>VLOOKUP(F8583,Sheet1!$A$1:$E$2471,5,FALSE)</f>
        <v>97141</v>
      </c>
      <c r="K8583" s="2">
        <v>0</v>
      </c>
      <c r="L8583" s="1">
        <v>42951</v>
      </c>
      <c r="M8583">
        <v>100118804</v>
      </c>
      <c r="N8583">
        <v>1</v>
      </c>
      <c r="P8583" t="s">
        <v>91</v>
      </c>
    </row>
    <row r="8584" spans="1:16" x14ac:dyDescent="0.25">
      <c r="A8584" s="13">
        <v>2230</v>
      </c>
      <c r="B8584" s="11" t="s">
        <v>1107</v>
      </c>
      <c r="C8584" t="s">
        <v>792</v>
      </c>
      <c r="D8584">
        <v>341</v>
      </c>
      <c r="E8584" t="s">
        <v>89</v>
      </c>
      <c r="F8584" t="s">
        <v>808</v>
      </c>
      <c r="G8584" s="11" t="str">
        <f>VLOOKUP(F8584,Sheet1!$A$1:$E$2471,2,FALSE)</f>
        <v>..</v>
      </c>
      <c r="H8584" s="11" t="str">
        <f>VLOOKUP(F8584,Sheet1!$A$1:$E$2471,3,FALSE)</f>
        <v>PORTLAND</v>
      </c>
      <c r="I8584" s="11" t="str">
        <f>VLOOKUP(F8584,Sheet1!$A$1:$E$2471,4,FALSE)</f>
        <v>OR</v>
      </c>
      <c r="J8584" s="11" t="str">
        <f>VLOOKUP(F8584,Sheet1!$A$1:$E$2471,5,FALSE)</f>
        <v>97220</v>
      </c>
      <c r="K8584" s="2">
        <v>152.47499999999999</v>
      </c>
      <c r="L8584" s="1">
        <v>42972</v>
      </c>
      <c r="M8584">
        <v>0</v>
      </c>
      <c r="N8584">
        <v>1</v>
      </c>
      <c r="P8584" t="s">
        <v>91</v>
      </c>
    </row>
    <row r="8585" spans="1:16" x14ac:dyDescent="0.25">
      <c r="A8585" s="13">
        <v>2230</v>
      </c>
      <c r="B8585" s="11" t="s">
        <v>1107</v>
      </c>
      <c r="C8585" t="s">
        <v>792</v>
      </c>
      <c r="D8585">
        <v>341</v>
      </c>
      <c r="E8585" t="s">
        <v>89</v>
      </c>
      <c r="F8585" t="s">
        <v>368</v>
      </c>
      <c r="G8585" s="11" t="str">
        <f>VLOOKUP(F8585,Sheet1!$A$1:$E$2471,2,FALSE)</f>
        <v>..</v>
      </c>
      <c r="H8585" s="11" t="str">
        <f>VLOOKUP(F8585,Sheet1!$A$1:$E$2471,3,FALSE)</f>
        <v>PORTLAND</v>
      </c>
      <c r="I8585" s="11" t="str">
        <f>VLOOKUP(F8585,Sheet1!$A$1:$E$2471,4,FALSE)</f>
        <v>OR</v>
      </c>
      <c r="J8585" s="11" t="str">
        <f>VLOOKUP(F8585,Sheet1!$A$1:$E$2471,5,FALSE)</f>
        <v>97212</v>
      </c>
      <c r="K8585" s="2">
        <v>263.80849999999998</v>
      </c>
      <c r="L8585" s="1">
        <v>43000</v>
      </c>
      <c r="M8585">
        <v>0</v>
      </c>
      <c r="N8585">
        <v>1</v>
      </c>
      <c r="P8585" t="s">
        <v>91</v>
      </c>
    </row>
    <row r="8586" spans="1:16" x14ac:dyDescent="0.25">
      <c r="A8586" s="13">
        <v>2230</v>
      </c>
      <c r="B8586" s="11" t="s">
        <v>1107</v>
      </c>
      <c r="C8586" t="s">
        <v>792</v>
      </c>
      <c r="D8586">
        <v>341</v>
      </c>
      <c r="E8586" t="s">
        <v>89</v>
      </c>
      <c r="F8586" t="s">
        <v>807</v>
      </c>
      <c r="G8586" s="11" t="str">
        <f>VLOOKUP(F8586,Sheet1!$A$1:$E$2471,2,FALSE)</f>
        <v>..</v>
      </c>
      <c r="H8586" s="11" t="str">
        <f>VLOOKUP(F8586,Sheet1!$A$1:$E$2471,3,FALSE)</f>
        <v>TILLAMOOK</v>
      </c>
      <c r="I8586" s="11" t="str">
        <f>VLOOKUP(F8586,Sheet1!$A$1:$E$2471,4,FALSE)</f>
        <v>OR</v>
      </c>
      <c r="J8586" s="11" t="str">
        <f>VLOOKUP(F8586,Sheet1!$A$1:$E$2471,5,FALSE)</f>
        <v>97141</v>
      </c>
      <c r="K8586" s="2">
        <v>736.69500000000005</v>
      </c>
      <c r="L8586" s="1">
        <v>42993</v>
      </c>
      <c r="M8586">
        <v>100118965</v>
      </c>
      <c r="N8586">
        <v>1</v>
      </c>
      <c r="P8586" t="s">
        <v>91</v>
      </c>
    </row>
    <row r="8587" spans="1:16" x14ac:dyDescent="0.25">
      <c r="A8587" s="13">
        <v>2230</v>
      </c>
      <c r="B8587" s="11" t="s">
        <v>1107</v>
      </c>
      <c r="C8587" t="s">
        <v>792</v>
      </c>
      <c r="D8587">
        <v>341</v>
      </c>
      <c r="E8587" t="s">
        <v>89</v>
      </c>
      <c r="F8587" t="s">
        <v>2</v>
      </c>
      <c r="G8587" s="11" t="str">
        <f>VLOOKUP(F8587,Sheet1!$A$1:$E$2471,2,FALSE)</f>
        <v>BANKCARD CENTER PO BOX 982238</v>
      </c>
      <c r="H8587" s="11" t="str">
        <f>VLOOKUP(F8587,Sheet1!$A$1:$E$2471,3,FALSE)</f>
        <v>EL PASO</v>
      </c>
      <c r="I8587" s="11" t="str">
        <f>VLOOKUP(F8587,Sheet1!$A$1:$E$2471,4,FALSE)</f>
        <v>TX</v>
      </c>
      <c r="J8587" s="11" t="str">
        <f>VLOOKUP(F8587,Sheet1!$A$1:$E$2471,5,FALSE)</f>
        <v>79998-2238</v>
      </c>
      <c r="K8587" s="2">
        <v>141.04</v>
      </c>
      <c r="L8587" s="1">
        <v>43021</v>
      </c>
      <c r="M8587">
        <v>0</v>
      </c>
      <c r="N8587">
        <v>1</v>
      </c>
      <c r="P8587" t="s">
        <v>91</v>
      </c>
    </row>
    <row r="8588" spans="1:16" x14ac:dyDescent="0.25">
      <c r="A8588" s="13">
        <v>2230</v>
      </c>
      <c r="B8588" s="11" t="s">
        <v>1107</v>
      </c>
      <c r="C8588" t="s">
        <v>792</v>
      </c>
      <c r="D8588">
        <v>341</v>
      </c>
      <c r="E8588" t="s">
        <v>89</v>
      </c>
      <c r="F8588" t="s">
        <v>368</v>
      </c>
      <c r="G8588" s="11" t="str">
        <f>VLOOKUP(F8588,Sheet1!$A$1:$E$2471,2,FALSE)</f>
        <v>..</v>
      </c>
      <c r="H8588" s="11" t="str">
        <f>VLOOKUP(F8588,Sheet1!$A$1:$E$2471,3,FALSE)</f>
        <v>PORTLAND</v>
      </c>
      <c r="I8588" s="11" t="str">
        <f>VLOOKUP(F8588,Sheet1!$A$1:$E$2471,4,FALSE)</f>
        <v>OR</v>
      </c>
      <c r="J8588" s="11" t="str">
        <f>VLOOKUP(F8588,Sheet1!$A$1:$E$2471,5,FALSE)</f>
        <v>97212</v>
      </c>
      <c r="K8588" s="2">
        <v>190.0855</v>
      </c>
      <c r="L8588" s="1">
        <v>43035</v>
      </c>
      <c r="M8588">
        <v>0</v>
      </c>
      <c r="N8588">
        <v>1</v>
      </c>
      <c r="P8588" t="s">
        <v>91</v>
      </c>
    </row>
    <row r="8589" spans="1:16" x14ac:dyDescent="0.25">
      <c r="A8589" s="13">
        <v>2230</v>
      </c>
      <c r="B8589" s="11" t="s">
        <v>1107</v>
      </c>
      <c r="C8589" t="s">
        <v>792</v>
      </c>
      <c r="D8589">
        <v>341</v>
      </c>
      <c r="E8589" t="s">
        <v>89</v>
      </c>
      <c r="F8589" t="s">
        <v>368</v>
      </c>
      <c r="G8589" s="11" t="str">
        <f>VLOOKUP(F8589,Sheet1!$A$1:$E$2471,2,FALSE)</f>
        <v>..</v>
      </c>
      <c r="H8589" s="11" t="str">
        <f>VLOOKUP(F8589,Sheet1!$A$1:$E$2471,3,FALSE)</f>
        <v>PORTLAND</v>
      </c>
      <c r="I8589" s="11" t="str">
        <f>VLOOKUP(F8589,Sheet1!$A$1:$E$2471,4,FALSE)</f>
        <v>OR</v>
      </c>
      <c r="J8589" s="11" t="str">
        <f>VLOOKUP(F8589,Sheet1!$A$1:$E$2471,5,FALSE)</f>
        <v>97212</v>
      </c>
      <c r="K8589" s="2">
        <v>442.92649999999998</v>
      </c>
      <c r="L8589" s="1">
        <v>43028</v>
      </c>
      <c r="M8589">
        <v>0</v>
      </c>
      <c r="N8589">
        <v>1</v>
      </c>
      <c r="P8589" t="s">
        <v>91</v>
      </c>
    </row>
    <row r="8590" spans="1:16" x14ac:dyDescent="0.25">
      <c r="A8590" s="13">
        <v>2230</v>
      </c>
      <c r="B8590" s="11" t="s">
        <v>1107</v>
      </c>
      <c r="C8590" t="s">
        <v>792</v>
      </c>
      <c r="D8590">
        <v>341</v>
      </c>
      <c r="E8590" t="s">
        <v>89</v>
      </c>
      <c r="F8590" t="s">
        <v>807</v>
      </c>
      <c r="G8590" s="11" t="str">
        <f>VLOOKUP(F8590,Sheet1!$A$1:$E$2471,2,FALSE)</f>
        <v>..</v>
      </c>
      <c r="H8590" s="11" t="str">
        <f>VLOOKUP(F8590,Sheet1!$A$1:$E$2471,3,FALSE)</f>
        <v>TILLAMOOK</v>
      </c>
      <c r="I8590" s="11" t="str">
        <f>VLOOKUP(F8590,Sheet1!$A$1:$E$2471,4,FALSE)</f>
        <v>OR</v>
      </c>
      <c r="J8590" s="11" t="str">
        <f>VLOOKUP(F8590,Sheet1!$A$1:$E$2471,5,FALSE)</f>
        <v>97141</v>
      </c>
      <c r="K8590" s="2">
        <v>113.42</v>
      </c>
      <c r="L8590" s="1">
        <v>43014</v>
      </c>
      <c r="M8590">
        <v>100119092</v>
      </c>
      <c r="N8590">
        <v>1</v>
      </c>
      <c r="P8590" t="s">
        <v>91</v>
      </c>
    </row>
    <row r="8591" spans="1:16" x14ac:dyDescent="0.25">
      <c r="A8591" s="13">
        <v>2230</v>
      </c>
      <c r="B8591" s="11" t="s">
        <v>1107</v>
      </c>
      <c r="C8591" t="s">
        <v>792</v>
      </c>
      <c r="D8591">
        <v>341</v>
      </c>
      <c r="E8591" t="s">
        <v>89</v>
      </c>
      <c r="F8591" t="s">
        <v>807</v>
      </c>
      <c r="G8591" s="11" t="str">
        <f>VLOOKUP(F8591,Sheet1!$A$1:$E$2471,2,FALSE)</f>
        <v>..</v>
      </c>
      <c r="H8591" s="11" t="str">
        <f>VLOOKUP(F8591,Sheet1!$A$1:$E$2471,3,FALSE)</f>
        <v>TILLAMOOK</v>
      </c>
      <c r="I8591" s="11" t="str">
        <f>VLOOKUP(F8591,Sheet1!$A$1:$E$2471,4,FALSE)</f>
        <v>OR</v>
      </c>
      <c r="J8591" s="11" t="str">
        <f>VLOOKUP(F8591,Sheet1!$A$1:$E$2471,5,FALSE)</f>
        <v>97141</v>
      </c>
      <c r="K8591" s="2">
        <v>88.81</v>
      </c>
      <c r="L8591" s="1">
        <v>43042</v>
      </c>
      <c r="M8591">
        <v>100119296</v>
      </c>
      <c r="N8591">
        <v>1</v>
      </c>
      <c r="P8591" t="s">
        <v>91</v>
      </c>
    </row>
    <row r="8592" spans="1:16" x14ac:dyDescent="0.25">
      <c r="A8592" s="13">
        <v>2230</v>
      </c>
      <c r="B8592" s="11" t="s">
        <v>1107</v>
      </c>
      <c r="C8592" t="s">
        <v>792</v>
      </c>
      <c r="D8592">
        <v>341</v>
      </c>
      <c r="E8592" t="s">
        <v>89</v>
      </c>
      <c r="F8592" t="s">
        <v>808</v>
      </c>
      <c r="G8592" s="11" t="str">
        <f>VLOOKUP(F8592,Sheet1!$A$1:$E$2471,2,FALSE)</f>
        <v>..</v>
      </c>
      <c r="H8592" s="11" t="str">
        <f>VLOOKUP(F8592,Sheet1!$A$1:$E$2471,3,FALSE)</f>
        <v>PORTLAND</v>
      </c>
      <c r="I8592" s="11" t="str">
        <f>VLOOKUP(F8592,Sheet1!$A$1:$E$2471,4,FALSE)</f>
        <v>OR</v>
      </c>
      <c r="J8592" s="11" t="str">
        <f>VLOOKUP(F8592,Sheet1!$A$1:$E$2471,5,FALSE)</f>
        <v>97220</v>
      </c>
      <c r="K8592" s="2">
        <v>333.30500000000001</v>
      </c>
      <c r="L8592" s="1">
        <v>43028</v>
      </c>
      <c r="M8592">
        <v>0</v>
      </c>
      <c r="N8592">
        <v>1</v>
      </c>
      <c r="P8592" t="s">
        <v>91</v>
      </c>
    </row>
    <row r="8593" spans="1:16" x14ac:dyDescent="0.25">
      <c r="A8593" s="13">
        <v>2230</v>
      </c>
      <c r="B8593" s="11" t="s">
        <v>1107</v>
      </c>
      <c r="C8593" t="s">
        <v>792</v>
      </c>
      <c r="D8593">
        <v>341</v>
      </c>
      <c r="E8593" t="s">
        <v>89</v>
      </c>
      <c r="F8593" t="s">
        <v>368</v>
      </c>
      <c r="G8593" s="11" t="str">
        <f>VLOOKUP(F8593,Sheet1!$A$1:$E$2471,2,FALSE)</f>
        <v>..</v>
      </c>
      <c r="H8593" s="11" t="str">
        <f>VLOOKUP(F8593,Sheet1!$A$1:$E$2471,3,FALSE)</f>
        <v>PORTLAND</v>
      </c>
      <c r="I8593" s="11" t="str">
        <f>VLOOKUP(F8593,Sheet1!$A$1:$E$2471,4,FALSE)</f>
        <v>OR</v>
      </c>
      <c r="J8593" s="11" t="str">
        <f>VLOOKUP(F8593,Sheet1!$A$1:$E$2471,5,FALSE)</f>
        <v>97212</v>
      </c>
      <c r="K8593" s="2">
        <v>417.08600000000001</v>
      </c>
      <c r="L8593" s="1">
        <v>43070</v>
      </c>
      <c r="M8593">
        <v>0</v>
      </c>
      <c r="N8593">
        <v>1</v>
      </c>
      <c r="P8593" t="s">
        <v>91</v>
      </c>
    </row>
    <row r="8594" spans="1:16" x14ac:dyDescent="0.25">
      <c r="A8594" s="13">
        <v>2230</v>
      </c>
      <c r="B8594" s="11" t="s">
        <v>1107</v>
      </c>
      <c r="C8594" t="s">
        <v>792</v>
      </c>
      <c r="D8594">
        <v>341</v>
      </c>
      <c r="E8594" t="s">
        <v>89</v>
      </c>
      <c r="F8594" t="s">
        <v>807</v>
      </c>
      <c r="G8594" s="11" t="str">
        <f>VLOOKUP(F8594,Sheet1!$A$1:$E$2471,2,FALSE)</f>
        <v>..</v>
      </c>
      <c r="H8594" s="11" t="str">
        <f>VLOOKUP(F8594,Sheet1!$A$1:$E$2471,3,FALSE)</f>
        <v>TILLAMOOK</v>
      </c>
      <c r="I8594" s="11" t="str">
        <f>VLOOKUP(F8594,Sheet1!$A$1:$E$2471,4,FALSE)</f>
        <v>OR</v>
      </c>
      <c r="J8594" s="11" t="str">
        <f>VLOOKUP(F8594,Sheet1!$A$1:$E$2471,5,FALSE)</f>
        <v>97141</v>
      </c>
      <c r="K8594" s="2">
        <v>154.08000000000001</v>
      </c>
      <c r="L8594" s="1">
        <v>43048</v>
      </c>
      <c r="M8594">
        <v>100119342</v>
      </c>
      <c r="N8594">
        <v>1</v>
      </c>
      <c r="P8594" t="s">
        <v>91</v>
      </c>
    </row>
    <row r="8595" spans="1:16" x14ac:dyDescent="0.25">
      <c r="A8595" s="13">
        <v>2230</v>
      </c>
      <c r="B8595" s="11" t="s">
        <v>1107</v>
      </c>
      <c r="C8595" t="s">
        <v>792</v>
      </c>
      <c r="D8595">
        <v>341</v>
      </c>
      <c r="E8595" t="s">
        <v>89</v>
      </c>
      <c r="F8595" t="s">
        <v>808</v>
      </c>
      <c r="G8595" s="11" t="str">
        <f>VLOOKUP(F8595,Sheet1!$A$1:$E$2471,2,FALSE)</f>
        <v>..</v>
      </c>
      <c r="H8595" s="11" t="str">
        <f>VLOOKUP(F8595,Sheet1!$A$1:$E$2471,3,FALSE)</f>
        <v>PORTLAND</v>
      </c>
      <c r="I8595" s="11" t="str">
        <f>VLOOKUP(F8595,Sheet1!$A$1:$E$2471,4,FALSE)</f>
        <v>OR</v>
      </c>
      <c r="J8595" s="11" t="str">
        <f>VLOOKUP(F8595,Sheet1!$A$1:$E$2471,5,FALSE)</f>
        <v>97220</v>
      </c>
      <c r="K8595" s="2">
        <v>105.93</v>
      </c>
      <c r="L8595" s="1">
        <v>43061</v>
      </c>
      <c r="M8595">
        <v>0</v>
      </c>
      <c r="N8595">
        <v>1</v>
      </c>
      <c r="P8595" t="s">
        <v>91</v>
      </c>
    </row>
    <row r="8596" spans="1:16" x14ac:dyDescent="0.25">
      <c r="A8596" s="13">
        <v>2230</v>
      </c>
      <c r="B8596" s="11" t="s">
        <v>1107</v>
      </c>
      <c r="C8596" t="s">
        <v>792</v>
      </c>
      <c r="D8596">
        <v>341</v>
      </c>
      <c r="E8596" t="s">
        <v>89</v>
      </c>
      <c r="F8596" t="s">
        <v>158</v>
      </c>
      <c r="G8596" s="11" t="str">
        <f>VLOOKUP(F8596,Sheet1!$A$1:$E$2471,2,FALSE)</f>
        <v>..</v>
      </c>
      <c r="H8596" s="11" t="str">
        <f>VLOOKUP(F8596,Sheet1!$A$1:$E$2471,3,FALSE)</f>
        <v>CORNELIUS</v>
      </c>
      <c r="I8596" s="11" t="str">
        <f>VLOOKUP(F8596,Sheet1!$A$1:$E$2471,4,FALSE)</f>
        <v>OR</v>
      </c>
      <c r="J8596" s="11" t="str">
        <f>VLOOKUP(F8596,Sheet1!$A$1:$E$2471,5,FALSE)</f>
        <v>97113</v>
      </c>
      <c r="K8596" s="2">
        <v>161.57</v>
      </c>
      <c r="L8596" s="1">
        <v>43048</v>
      </c>
      <c r="M8596">
        <v>0</v>
      </c>
      <c r="N8596">
        <v>1</v>
      </c>
      <c r="P8596" t="s">
        <v>91</v>
      </c>
    </row>
    <row r="8597" spans="1:16" x14ac:dyDescent="0.25">
      <c r="A8597" s="13">
        <v>2230</v>
      </c>
      <c r="B8597" s="11" t="s">
        <v>1107</v>
      </c>
      <c r="C8597" t="s">
        <v>792</v>
      </c>
      <c r="D8597">
        <v>341</v>
      </c>
      <c r="E8597" t="s">
        <v>89</v>
      </c>
      <c r="F8597" t="s">
        <v>808</v>
      </c>
      <c r="G8597" s="11" t="str">
        <f>VLOOKUP(F8597,Sheet1!$A$1:$E$2471,2,FALSE)</f>
        <v>..</v>
      </c>
      <c r="H8597" s="11" t="str">
        <f>VLOOKUP(F8597,Sheet1!$A$1:$E$2471,3,FALSE)</f>
        <v>PORTLAND</v>
      </c>
      <c r="I8597" s="11" t="str">
        <f>VLOOKUP(F8597,Sheet1!$A$1:$E$2471,4,FALSE)</f>
        <v>OR</v>
      </c>
      <c r="J8597" s="11" t="str">
        <f>VLOOKUP(F8597,Sheet1!$A$1:$E$2471,5,FALSE)</f>
        <v>97220</v>
      </c>
      <c r="K8597" s="2">
        <v>149.815</v>
      </c>
      <c r="L8597" s="1">
        <v>43091</v>
      </c>
      <c r="M8597">
        <v>0</v>
      </c>
      <c r="N8597">
        <v>1</v>
      </c>
      <c r="P8597" t="s">
        <v>91</v>
      </c>
    </row>
    <row r="8598" spans="1:16" x14ac:dyDescent="0.25">
      <c r="A8598" s="13">
        <v>2230</v>
      </c>
      <c r="B8598" s="11" t="s">
        <v>1107</v>
      </c>
      <c r="C8598" t="s">
        <v>792</v>
      </c>
      <c r="D8598">
        <v>341</v>
      </c>
      <c r="E8598" t="s">
        <v>89</v>
      </c>
      <c r="F8598" t="s">
        <v>368</v>
      </c>
      <c r="G8598" s="11" t="str">
        <f>VLOOKUP(F8598,Sheet1!$A$1:$E$2471,2,FALSE)</f>
        <v>..</v>
      </c>
      <c r="H8598" s="11" t="str">
        <f>VLOOKUP(F8598,Sheet1!$A$1:$E$2471,3,FALSE)</f>
        <v>PORTLAND</v>
      </c>
      <c r="I8598" s="11" t="str">
        <f>VLOOKUP(F8598,Sheet1!$A$1:$E$2471,4,FALSE)</f>
        <v>OR</v>
      </c>
      <c r="J8598" s="11" t="str">
        <f>VLOOKUP(F8598,Sheet1!$A$1:$E$2471,5,FALSE)</f>
        <v>97212</v>
      </c>
      <c r="K8598" s="2">
        <v>315.16849999999999</v>
      </c>
      <c r="L8598" s="1">
        <v>43112</v>
      </c>
      <c r="M8598">
        <v>0</v>
      </c>
      <c r="N8598">
        <v>1</v>
      </c>
      <c r="P8598" t="s">
        <v>91</v>
      </c>
    </row>
    <row r="8599" spans="1:16" x14ac:dyDescent="0.25">
      <c r="A8599" s="13">
        <v>2230</v>
      </c>
      <c r="B8599" s="11" t="s">
        <v>1107</v>
      </c>
      <c r="C8599" t="s">
        <v>792</v>
      </c>
      <c r="D8599">
        <v>341</v>
      </c>
      <c r="E8599" t="s">
        <v>89</v>
      </c>
      <c r="F8599" t="s">
        <v>158</v>
      </c>
      <c r="G8599" s="11" t="str">
        <f>VLOOKUP(F8599,Sheet1!$A$1:$E$2471,2,FALSE)</f>
        <v>..</v>
      </c>
      <c r="H8599" s="11" t="str">
        <f>VLOOKUP(F8599,Sheet1!$A$1:$E$2471,3,FALSE)</f>
        <v>CORNELIUS</v>
      </c>
      <c r="I8599" s="11" t="str">
        <f>VLOOKUP(F8599,Sheet1!$A$1:$E$2471,4,FALSE)</f>
        <v>OR</v>
      </c>
      <c r="J8599" s="11" t="str">
        <f>VLOOKUP(F8599,Sheet1!$A$1:$E$2471,5,FALSE)</f>
        <v>97113</v>
      </c>
      <c r="K8599" s="2">
        <v>181.9</v>
      </c>
      <c r="L8599" s="1">
        <v>43133</v>
      </c>
      <c r="M8599">
        <v>0</v>
      </c>
      <c r="N8599">
        <v>1</v>
      </c>
      <c r="P8599" t="s">
        <v>91</v>
      </c>
    </row>
    <row r="8600" spans="1:16" x14ac:dyDescent="0.25">
      <c r="A8600" s="13">
        <v>2230</v>
      </c>
      <c r="B8600" s="11" t="s">
        <v>1107</v>
      </c>
      <c r="C8600" t="s">
        <v>792</v>
      </c>
      <c r="D8600">
        <v>341</v>
      </c>
      <c r="E8600" t="s">
        <v>89</v>
      </c>
      <c r="F8600" t="s">
        <v>368</v>
      </c>
      <c r="G8600" s="11" t="str">
        <f>VLOOKUP(F8600,Sheet1!$A$1:$E$2471,2,FALSE)</f>
        <v>..</v>
      </c>
      <c r="H8600" s="11" t="str">
        <f>VLOOKUP(F8600,Sheet1!$A$1:$E$2471,3,FALSE)</f>
        <v>PORTLAND</v>
      </c>
      <c r="I8600" s="11" t="str">
        <f>VLOOKUP(F8600,Sheet1!$A$1:$E$2471,4,FALSE)</f>
        <v>OR</v>
      </c>
      <c r="J8600" s="11" t="str">
        <f>VLOOKUP(F8600,Sheet1!$A$1:$E$2471,5,FALSE)</f>
        <v>97212</v>
      </c>
      <c r="K8600" s="2">
        <v>255.93199999999999</v>
      </c>
      <c r="L8600" s="1">
        <v>43147</v>
      </c>
      <c r="M8600">
        <v>0</v>
      </c>
      <c r="N8600">
        <v>1</v>
      </c>
      <c r="P8600" t="s">
        <v>91</v>
      </c>
    </row>
    <row r="8601" spans="1:16" x14ac:dyDescent="0.25">
      <c r="A8601" s="13">
        <v>2230</v>
      </c>
      <c r="B8601" s="11" t="s">
        <v>1107</v>
      </c>
      <c r="C8601" t="s">
        <v>792</v>
      </c>
      <c r="D8601">
        <v>341</v>
      </c>
      <c r="E8601" t="s">
        <v>89</v>
      </c>
      <c r="F8601" t="s">
        <v>808</v>
      </c>
      <c r="G8601" s="11" t="str">
        <f>VLOOKUP(F8601,Sheet1!$A$1:$E$2471,2,FALSE)</f>
        <v>..</v>
      </c>
      <c r="H8601" s="11" t="str">
        <f>VLOOKUP(F8601,Sheet1!$A$1:$E$2471,3,FALSE)</f>
        <v>PORTLAND</v>
      </c>
      <c r="I8601" s="11" t="str">
        <f>VLOOKUP(F8601,Sheet1!$A$1:$E$2471,4,FALSE)</f>
        <v>OR</v>
      </c>
      <c r="J8601" s="11" t="str">
        <f>VLOOKUP(F8601,Sheet1!$A$1:$E$2471,5,FALSE)</f>
        <v>97220</v>
      </c>
      <c r="K8601" s="2">
        <v>275.45999999999998</v>
      </c>
      <c r="L8601" s="1">
        <v>43133</v>
      </c>
      <c r="M8601">
        <v>0</v>
      </c>
      <c r="N8601">
        <v>1</v>
      </c>
      <c r="P8601" t="s">
        <v>91</v>
      </c>
    </row>
    <row r="8602" spans="1:16" x14ac:dyDescent="0.25">
      <c r="A8602" s="13">
        <v>2230</v>
      </c>
      <c r="B8602" s="11" t="s">
        <v>1107</v>
      </c>
      <c r="C8602" t="s">
        <v>792</v>
      </c>
      <c r="D8602">
        <v>341</v>
      </c>
      <c r="E8602" t="s">
        <v>89</v>
      </c>
      <c r="F8602" t="s">
        <v>368</v>
      </c>
      <c r="G8602" s="11" t="str">
        <f>VLOOKUP(F8602,Sheet1!$A$1:$E$2471,2,FALSE)</f>
        <v>..</v>
      </c>
      <c r="H8602" s="11" t="str">
        <f>VLOOKUP(F8602,Sheet1!$A$1:$E$2471,3,FALSE)</f>
        <v>PORTLAND</v>
      </c>
      <c r="I8602" s="11" t="str">
        <f>VLOOKUP(F8602,Sheet1!$A$1:$E$2471,4,FALSE)</f>
        <v>OR</v>
      </c>
      <c r="J8602" s="11" t="str">
        <f>VLOOKUP(F8602,Sheet1!$A$1:$E$2471,5,FALSE)</f>
        <v>97212</v>
      </c>
      <c r="K8602" s="2">
        <v>100.7705</v>
      </c>
      <c r="L8602" s="1">
        <v>43168</v>
      </c>
      <c r="M8602">
        <v>0</v>
      </c>
      <c r="N8602">
        <v>1</v>
      </c>
      <c r="P8602" t="s">
        <v>91</v>
      </c>
    </row>
    <row r="8603" spans="1:16" x14ac:dyDescent="0.25">
      <c r="A8603" s="13">
        <v>2230</v>
      </c>
      <c r="B8603" s="11" t="s">
        <v>1107</v>
      </c>
      <c r="C8603" t="s">
        <v>792</v>
      </c>
      <c r="D8603">
        <v>341</v>
      </c>
      <c r="E8603" t="s">
        <v>89</v>
      </c>
      <c r="F8603" t="s">
        <v>368</v>
      </c>
      <c r="G8603" s="11" t="str">
        <f>VLOOKUP(F8603,Sheet1!$A$1:$E$2471,2,FALSE)</f>
        <v>..</v>
      </c>
      <c r="H8603" s="11" t="str">
        <f>VLOOKUP(F8603,Sheet1!$A$1:$E$2471,3,FALSE)</f>
        <v>PORTLAND</v>
      </c>
      <c r="I8603" s="11" t="str">
        <f>VLOOKUP(F8603,Sheet1!$A$1:$E$2471,4,FALSE)</f>
        <v>OR</v>
      </c>
      <c r="J8603" s="11" t="str">
        <f>VLOOKUP(F8603,Sheet1!$A$1:$E$2471,5,FALSE)</f>
        <v>97212</v>
      </c>
      <c r="K8603" s="2">
        <v>303.12900000000002</v>
      </c>
      <c r="L8603" s="1">
        <v>43175</v>
      </c>
      <c r="M8603">
        <v>0</v>
      </c>
      <c r="N8603">
        <v>1</v>
      </c>
      <c r="P8603" t="s">
        <v>91</v>
      </c>
    </row>
    <row r="8604" spans="1:16" x14ac:dyDescent="0.25">
      <c r="A8604" s="13">
        <v>2230</v>
      </c>
      <c r="B8604" s="11" t="s">
        <v>1107</v>
      </c>
      <c r="C8604" t="s">
        <v>792</v>
      </c>
      <c r="D8604">
        <v>341</v>
      </c>
      <c r="E8604" t="s">
        <v>89</v>
      </c>
      <c r="F8604" t="s">
        <v>807</v>
      </c>
      <c r="G8604" s="11" t="str">
        <f>VLOOKUP(F8604,Sheet1!$A$1:$E$2471,2,FALSE)</f>
        <v>..</v>
      </c>
      <c r="H8604" s="11" t="str">
        <f>VLOOKUP(F8604,Sheet1!$A$1:$E$2471,3,FALSE)</f>
        <v>TILLAMOOK</v>
      </c>
      <c r="I8604" s="11" t="str">
        <f>VLOOKUP(F8604,Sheet1!$A$1:$E$2471,4,FALSE)</f>
        <v>OR</v>
      </c>
      <c r="J8604" s="11" t="str">
        <f>VLOOKUP(F8604,Sheet1!$A$1:$E$2471,5,FALSE)</f>
        <v>97141</v>
      </c>
      <c r="K8604" s="2">
        <v>283.39999999999998</v>
      </c>
      <c r="L8604" s="1">
        <v>43188</v>
      </c>
      <c r="M8604">
        <v>100120056</v>
      </c>
      <c r="N8604">
        <v>1</v>
      </c>
      <c r="P8604" t="s">
        <v>91</v>
      </c>
    </row>
    <row r="8605" spans="1:16" x14ac:dyDescent="0.25">
      <c r="A8605" s="13">
        <v>2230</v>
      </c>
      <c r="B8605" s="11" t="s">
        <v>1107</v>
      </c>
      <c r="C8605" t="s">
        <v>792</v>
      </c>
      <c r="D8605">
        <v>341</v>
      </c>
      <c r="E8605" t="s">
        <v>89</v>
      </c>
      <c r="F8605" t="s">
        <v>808</v>
      </c>
      <c r="G8605" s="11" t="str">
        <f>VLOOKUP(F8605,Sheet1!$A$1:$E$2471,2,FALSE)</f>
        <v>..</v>
      </c>
      <c r="H8605" s="11" t="str">
        <f>VLOOKUP(F8605,Sheet1!$A$1:$E$2471,3,FALSE)</f>
        <v>PORTLAND</v>
      </c>
      <c r="I8605" s="11" t="str">
        <f>VLOOKUP(F8605,Sheet1!$A$1:$E$2471,4,FALSE)</f>
        <v>OR</v>
      </c>
      <c r="J8605" s="11" t="str">
        <f>VLOOKUP(F8605,Sheet1!$A$1:$E$2471,5,FALSE)</f>
        <v>97220</v>
      </c>
      <c r="K8605" s="2">
        <v>77.39</v>
      </c>
      <c r="L8605" s="1">
        <v>43175</v>
      </c>
      <c r="M8605">
        <v>0</v>
      </c>
      <c r="N8605">
        <v>1</v>
      </c>
      <c r="P8605" t="s">
        <v>91</v>
      </c>
    </row>
    <row r="8606" spans="1:16" x14ac:dyDescent="0.25">
      <c r="A8606" s="13">
        <v>2230</v>
      </c>
      <c r="B8606" s="11" t="s">
        <v>1107</v>
      </c>
      <c r="C8606" t="s">
        <v>792</v>
      </c>
      <c r="D8606">
        <v>341</v>
      </c>
      <c r="E8606" t="s">
        <v>89</v>
      </c>
      <c r="F8606" t="s">
        <v>2</v>
      </c>
      <c r="G8606" s="11" t="str">
        <f>VLOOKUP(F8606,Sheet1!$A$1:$E$2471,2,FALSE)</f>
        <v>BANKCARD CENTER PO BOX 982238</v>
      </c>
      <c r="H8606" s="11" t="str">
        <f>VLOOKUP(F8606,Sheet1!$A$1:$E$2471,3,FALSE)</f>
        <v>EL PASO</v>
      </c>
      <c r="I8606" s="11" t="str">
        <f>VLOOKUP(F8606,Sheet1!$A$1:$E$2471,4,FALSE)</f>
        <v>TX</v>
      </c>
      <c r="J8606" s="11" t="str">
        <f>VLOOKUP(F8606,Sheet1!$A$1:$E$2471,5,FALSE)</f>
        <v>79998-2238</v>
      </c>
      <c r="K8606" s="2">
        <v>283.33999999999997</v>
      </c>
      <c r="L8606" s="1">
        <v>43210</v>
      </c>
      <c r="M8606">
        <v>0</v>
      </c>
      <c r="N8606">
        <v>1</v>
      </c>
      <c r="P8606" t="s">
        <v>91</v>
      </c>
    </row>
    <row r="8607" spans="1:16" x14ac:dyDescent="0.25">
      <c r="A8607" s="13">
        <v>2230</v>
      </c>
      <c r="B8607" s="11" t="s">
        <v>1107</v>
      </c>
      <c r="C8607" t="s">
        <v>792</v>
      </c>
      <c r="D8607">
        <v>341</v>
      </c>
      <c r="E8607" t="s">
        <v>89</v>
      </c>
      <c r="F8607" t="s">
        <v>368</v>
      </c>
      <c r="G8607" s="11" t="str">
        <f>VLOOKUP(F8607,Sheet1!$A$1:$E$2471,2,FALSE)</f>
        <v>..</v>
      </c>
      <c r="H8607" s="11" t="str">
        <f>VLOOKUP(F8607,Sheet1!$A$1:$E$2471,3,FALSE)</f>
        <v>PORTLAND</v>
      </c>
      <c r="I8607" s="11" t="str">
        <f>VLOOKUP(F8607,Sheet1!$A$1:$E$2471,4,FALSE)</f>
        <v>OR</v>
      </c>
      <c r="J8607" s="11" t="str">
        <f>VLOOKUP(F8607,Sheet1!$A$1:$E$2471,5,FALSE)</f>
        <v>97212</v>
      </c>
      <c r="K8607" s="2">
        <v>232.82400000000001</v>
      </c>
      <c r="L8607" s="1">
        <v>43203</v>
      </c>
      <c r="M8607">
        <v>0</v>
      </c>
      <c r="N8607">
        <v>1</v>
      </c>
      <c r="P8607" t="s">
        <v>91</v>
      </c>
    </row>
    <row r="8608" spans="1:16" x14ac:dyDescent="0.25">
      <c r="A8608" s="13">
        <v>2230</v>
      </c>
      <c r="B8608" s="11" t="s">
        <v>1107</v>
      </c>
      <c r="C8608" t="s">
        <v>792</v>
      </c>
      <c r="D8608">
        <v>341</v>
      </c>
      <c r="E8608" t="s">
        <v>89</v>
      </c>
      <c r="F8608" t="s">
        <v>807</v>
      </c>
      <c r="G8608" s="11" t="str">
        <f>VLOOKUP(F8608,Sheet1!$A$1:$E$2471,2,FALSE)</f>
        <v>..</v>
      </c>
      <c r="H8608" s="11" t="str">
        <f>VLOOKUP(F8608,Sheet1!$A$1:$E$2471,3,FALSE)</f>
        <v>TILLAMOOK</v>
      </c>
      <c r="I8608" s="11" t="str">
        <f>VLOOKUP(F8608,Sheet1!$A$1:$E$2471,4,FALSE)</f>
        <v>OR</v>
      </c>
      <c r="J8608" s="11" t="str">
        <f>VLOOKUP(F8608,Sheet1!$A$1:$E$2471,5,FALSE)</f>
        <v>97141</v>
      </c>
      <c r="K8608" s="2">
        <v>235.4</v>
      </c>
      <c r="L8608" s="1">
        <v>43196</v>
      </c>
      <c r="M8608">
        <v>100120097</v>
      </c>
      <c r="N8608">
        <v>1</v>
      </c>
      <c r="P8608" t="s">
        <v>91</v>
      </c>
    </row>
    <row r="8609" spans="1:16" x14ac:dyDescent="0.25">
      <c r="A8609" s="13">
        <v>2230</v>
      </c>
      <c r="B8609" s="11" t="s">
        <v>1107</v>
      </c>
      <c r="C8609" t="s">
        <v>792</v>
      </c>
      <c r="D8609">
        <v>341</v>
      </c>
      <c r="E8609" t="s">
        <v>89</v>
      </c>
      <c r="F8609" t="s">
        <v>807</v>
      </c>
      <c r="G8609" s="11" t="str">
        <f>VLOOKUP(F8609,Sheet1!$A$1:$E$2471,2,FALSE)</f>
        <v>..</v>
      </c>
      <c r="H8609" s="11" t="str">
        <f>VLOOKUP(F8609,Sheet1!$A$1:$E$2471,3,FALSE)</f>
        <v>TILLAMOOK</v>
      </c>
      <c r="I8609" s="11" t="str">
        <f>VLOOKUP(F8609,Sheet1!$A$1:$E$2471,4,FALSE)</f>
        <v>OR</v>
      </c>
      <c r="J8609" s="11" t="str">
        <f>VLOOKUP(F8609,Sheet1!$A$1:$E$2471,5,FALSE)</f>
        <v>97141</v>
      </c>
      <c r="K8609" s="2">
        <v>115.54</v>
      </c>
      <c r="L8609" s="1">
        <v>43196</v>
      </c>
      <c r="M8609">
        <v>100120097</v>
      </c>
      <c r="N8609">
        <v>1</v>
      </c>
      <c r="P8609" t="s">
        <v>91</v>
      </c>
    </row>
    <row r="8610" spans="1:16" x14ac:dyDescent="0.25">
      <c r="A8610" s="13">
        <v>2230</v>
      </c>
      <c r="B8610" s="11" t="s">
        <v>1107</v>
      </c>
      <c r="C8610" t="s">
        <v>792</v>
      </c>
      <c r="D8610">
        <v>341</v>
      </c>
      <c r="E8610" t="s">
        <v>89</v>
      </c>
      <c r="F8610" t="s">
        <v>808</v>
      </c>
      <c r="G8610" s="11" t="str">
        <f>VLOOKUP(F8610,Sheet1!$A$1:$E$2471,2,FALSE)</f>
        <v>..</v>
      </c>
      <c r="H8610" s="11" t="str">
        <f>VLOOKUP(F8610,Sheet1!$A$1:$E$2471,3,FALSE)</f>
        <v>PORTLAND</v>
      </c>
      <c r="I8610" s="11" t="str">
        <f>VLOOKUP(F8610,Sheet1!$A$1:$E$2471,4,FALSE)</f>
        <v>OR</v>
      </c>
      <c r="J8610" s="11" t="str">
        <f>VLOOKUP(F8610,Sheet1!$A$1:$E$2471,5,FALSE)</f>
        <v>97220</v>
      </c>
      <c r="K8610" s="2">
        <v>301.38499999999999</v>
      </c>
      <c r="L8610" s="1">
        <v>43196</v>
      </c>
      <c r="M8610">
        <v>0</v>
      </c>
      <c r="N8610">
        <v>1</v>
      </c>
      <c r="P8610" t="s">
        <v>91</v>
      </c>
    </row>
    <row r="8611" spans="1:16" x14ac:dyDescent="0.25">
      <c r="A8611" s="13">
        <v>2230</v>
      </c>
      <c r="B8611" s="11" t="s">
        <v>1107</v>
      </c>
      <c r="C8611" t="s">
        <v>792</v>
      </c>
      <c r="D8611">
        <v>341</v>
      </c>
      <c r="E8611" t="s">
        <v>89</v>
      </c>
      <c r="F8611" t="s">
        <v>368</v>
      </c>
      <c r="G8611" s="11" t="str">
        <f>VLOOKUP(F8611,Sheet1!$A$1:$E$2471,2,FALSE)</f>
        <v>..</v>
      </c>
      <c r="H8611" s="11" t="str">
        <f>VLOOKUP(F8611,Sheet1!$A$1:$E$2471,3,FALSE)</f>
        <v>PORTLAND</v>
      </c>
      <c r="I8611" s="11" t="str">
        <f>VLOOKUP(F8611,Sheet1!$A$1:$E$2471,4,FALSE)</f>
        <v>OR</v>
      </c>
      <c r="J8611" s="11" t="str">
        <f>VLOOKUP(F8611,Sheet1!$A$1:$E$2471,5,FALSE)</f>
        <v>97212</v>
      </c>
      <c r="K8611" s="2">
        <v>329.23450000000003</v>
      </c>
      <c r="L8611" s="1">
        <v>43231</v>
      </c>
      <c r="M8611">
        <v>0</v>
      </c>
      <c r="N8611">
        <v>1</v>
      </c>
      <c r="P8611" t="s">
        <v>91</v>
      </c>
    </row>
    <row r="8612" spans="1:16" x14ac:dyDescent="0.25">
      <c r="A8612" s="13">
        <v>2230</v>
      </c>
      <c r="B8612" s="11" t="s">
        <v>1107</v>
      </c>
      <c r="C8612" t="s">
        <v>792</v>
      </c>
      <c r="D8612">
        <v>341</v>
      </c>
      <c r="E8612" t="s">
        <v>89</v>
      </c>
      <c r="F8612" t="s">
        <v>368</v>
      </c>
      <c r="G8612" s="11" t="str">
        <f>VLOOKUP(F8612,Sheet1!$A$1:$E$2471,2,FALSE)</f>
        <v>..</v>
      </c>
      <c r="H8612" s="11" t="str">
        <f>VLOOKUP(F8612,Sheet1!$A$1:$E$2471,3,FALSE)</f>
        <v>PORTLAND</v>
      </c>
      <c r="I8612" s="11" t="str">
        <f>VLOOKUP(F8612,Sheet1!$A$1:$E$2471,4,FALSE)</f>
        <v>OR</v>
      </c>
      <c r="J8612" s="11" t="str">
        <f>VLOOKUP(F8612,Sheet1!$A$1:$E$2471,5,FALSE)</f>
        <v>97212</v>
      </c>
      <c r="K8612" s="2">
        <v>282.69150000000002</v>
      </c>
      <c r="L8612" s="1">
        <v>43252</v>
      </c>
      <c r="M8612">
        <v>0</v>
      </c>
      <c r="N8612">
        <v>1</v>
      </c>
      <c r="P8612" t="s">
        <v>91</v>
      </c>
    </row>
    <row r="8613" spans="1:16" x14ac:dyDescent="0.25">
      <c r="A8613" s="13">
        <v>2230</v>
      </c>
      <c r="B8613" s="11" t="s">
        <v>1107</v>
      </c>
      <c r="C8613" t="s">
        <v>792</v>
      </c>
      <c r="D8613">
        <v>341</v>
      </c>
      <c r="E8613" t="s">
        <v>89</v>
      </c>
      <c r="F8613" t="s">
        <v>808</v>
      </c>
      <c r="G8613" s="11" t="str">
        <f>VLOOKUP(F8613,Sheet1!$A$1:$E$2471,2,FALSE)</f>
        <v>..</v>
      </c>
      <c r="H8613" s="11" t="str">
        <f>VLOOKUP(F8613,Sheet1!$A$1:$E$2471,3,FALSE)</f>
        <v>PORTLAND</v>
      </c>
      <c r="I8613" s="11" t="str">
        <f>VLOOKUP(F8613,Sheet1!$A$1:$E$2471,4,FALSE)</f>
        <v>OR</v>
      </c>
      <c r="J8613" s="11" t="str">
        <f>VLOOKUP(F8613,Sheet1!$A$1:$E$2471,5,FALSE)</f>
        <v>97220</v>
      </c>
      <c r="K8613" s="2">
        <v>182.57499999999999</v>
      </c>
      <c r="L8613" s="1">
        <v>43224</v>
      </c>
      <c r="M8613">
        <v>0</v>
      </c>
      <c r="N8613">
        <v>1</v>
      </c>
      <c r="P8613" t="s">
        <v>91</v>
      </c>
    </row>
    <row r="8614" spans="1:16" x14ac:dyDescent="0.25">
      <c r="A8614" s="13">
        <v>2230</v>
      </c>
      <c r="B8614" s="11" t="s">
        <v>1107</v>
      </c>
      <c r="C8614" t="s">
        <v>792</v>
      </c>
      <c r="D8614">
        <v>341</v>
      </c>
      <c r="E8614" t="s">
        <v>89</v>
      </c>
      <c r="F8614" t="s">
        <v>368</v>
      </c>
      <c r="G8614" s="11" t="str">
        <f>VLOOKUP(F8614,Sheet1!$A$1:$E$2471,2,FALSE)</f>
        <v>..</v>
      </c>
      <c r="H8614" s="11" t="str">
        <f>VLOOKUP(F8614,Sheet1!$A$1:$E$2471,3,FALSE)</f>
        <v>PORTLAND</v>
      </c>
      <c r="I8614" s="11" t="str">
        <f>VLOOKUP(F8614,Sheet1!$A$1:$E$2471,4,FALSE)</f>
        <v>OR</v>
      </c>
      <c r="J8614" s="11" t="str">
        <f>VLOOKUP(F8614,Sheet1!$A$1:$E$2471,5,FALSE)</f>
        <v>97212</v>
      </c>
      <c r="K8614" s="2">
        <v>272.0095</v>
      </c>
      <c r="L8614" s="1">
        <v>43278</v>
      </c>
      <c r="M8614">
        <v>0</v>
      </c>
      <c r="N8614">
        <v>1</v>
      </c>
      <c r="P8614" t="s">
        <v>91</v>
      </c>
    </row>
    <row r="8615" spans="1:16" x14ac:dyDescent="0.25">
      <c r="A8615" s="13">
        <v>2230</v>
      </c>
      <c r="B8615" s="11" t="s">
        <v>1107</v>
      </c>
      <c r="C8615" t="s">
        <v>792</v>
      </c>
      <c r="D8615">
        <v>341</v>
      </c>
      <c r="E8615" t="s">
        <v>89</v>
      </c>
      <c r="F8615" t="s">
        <v>809</v>
      </c>
      <c r="G8615" s="11" t="str">
        <f>VLOOKUP(F8615,Sheet1!$A$1:$E$2471,2,FALSE)</f>
        <v xml:space="preserve">355 N 2ND ST </v>
      </c>
      <c r="H8615" s="11" t="str">
        <f>VLOOKUP(F8615,Sheet1!$A$1:$E$2471,3,FALSE)</f>
        <v>ST HELENS</v>
      </c>
      <c r="I8615" s="11" t="str">
        <f>VLOOKUP(F8615,Sheet1!$A$1:$E$2471,4,FALSE)</f>
        <v>OR</v>
      </c>
      <c r="J8615" s="11" t="str">
        <f>VLOOKUP(F8615,Sheet1!$A$1:$E$2471,5,FALSE)</f>
        <v>97051</v>
      </c>
      <c r="K8615" s="2">
        <v>426.95299999999997</v>
      </c>
      <c r="L8615" s="1">
        <v>43273</v>
      </c>
      <c r="M8615">
        <v>100120553</v>
      </c>
      <c r="N8615">
        <v>1</v>
      </c>
      <c r="P8615" t="s">
        <v>91</v>
      </c>
    </row>
    <row r="8616" spans="1:16" x14ac:dyDescent="0.25">
      <c r="A8616" s="13">
        <v>2230</v>
      </c>
      <c r="B8616" s="11" t="s">
        <v>1107</v>
      </c>
      <c r="C8616" t="s">
        <v>792</v>
      </c>
      <c r="D8616">
        <v>341</v>
      </c>
      <c r="E8616" t="s">
        <v>89</v>
      </c>
      <c r="F8616" t="s">
        <v>807</v>
      </c>
      <c r="G8616" s="11" t="str">
        <f>VLOOKUP(F8616,Sheet1!$A$1:$E$2471,2,FALSE)</f>
        <v>..</v>
      </c>
      <c r="H8616" s="11" t="str">
        <f>VLOOKUP(F8616,Sheet1!$A$1:$E$2471,3,FALSE)</f>
        <v>TILLAMOOK</v>
      </c>
      <c r="I8616" s="11" t="str">
        <f>VLOOKUP(F8616,Sheet1!$A$1:$E$2471,4,FALSE)</f>
        <v>OR</v>
      </c>
      <c r="J8616" s="11" t="str">
        <f>VLOOKUP(F8616,Sheet1!$A$1:$E$2471,5,FALSE)</f>
        <v>97141</v>
      </c>
      <c r="K8616" s="2">
        <v>271.41000000000003</v>
      </c>
      <c r="L8616" s="1">
        <v>43279</v>
      </c>
      <c r="M8616">
        <v>100120607</v>
      </c>
      <c r="N8616">
        <v>1</v>
      </c>
      <c r="P8616" t="s">
        <v>91</v>
      </c>
    </row>
    <row r="8617" spans="1:16" x14ac:dyDescent="0.25">
      <c r="A8617" s="13">
        <v>2230</v>
      </c>
      <c r="B8617" s="11" t="s">
        <v>1107</v>
      </c>
      <c r="C8617" t="s">
        <v>792</v>
      </c>
      <c r="D8617">
        <v>341</v>
      </c>
      <c r="E8617" t="s">
        <v>89</v>
      </c>
      <c r="F8617" t="s">
        <v>807</v>
      </c>
      <c r="G8617" s="11" t="str">
        <f>VLOOKUP(F8617,Sheet1!$A$1:$E$2471,2,FALSE)</f>
        <v>..</v>
      </c>
      <c r="H8617" s="11" t="str">
        <f>VLOOKUP(F8617,Sheet1!$A$1:$E$2471,3,FALSE)</f>
        <v>TILLAMOOK</v>
      </c>
      <c r="I8617" s="11" t="str">
        <f>VLOOKUP(F8617,Sheet1!$A$1:$E$2471,4,FALSE)</f>
        <v>OR</v>
      </c>
      <c r="J8617" s="11" t="str">
        <f>VLOOKUP(F8617,Sheet1!$A$1:$E$2471,5,FALSE)</f>
        <v>97141</v>
      </c>
      <c r="K8617" s="2">
        <v>483.96</v>
      </c>
      <c r="L8617" s="1">
        <v>43280</v>
      </c>
      <c r="M8617">
        <v>100120627</v>
      </c>
      <c r="N8617">
        <v>1</v>
      </c>
      <c r="P8617" t="s">
        <v>91</v>
      </c>
    </row>
    <row r="8618" spans="1:16" x14ac:dyDescent="0.25">
      <c r="A8618" s="13">
        <v>2230</v>
      </c>
      <c r="B8618" s="11" t="s">
        <v>1107</v>
      </c>
      <c r="C8618" t="s">
        <v>792</v>
      </c>
      <c r="D8618">
        <v>341</v>
      </c>
      <c r="E8618" t="s">
        <v>89</v>
      </c>
      <c r="F8618" t="s">
        <v>808</v>
      </c>
      <c r="G8618" s="11" t="str">
        <f>VLOOKUP(F8618,Sheet1!$A$1:$E$2471,2,FALSE)</f>
        <v>..</v>
      </c>
      <c r="H8618" s="11" t="str">
        <f>VLOOKUP(F8618,Sheet1!$A$1:$E$2471,3,FALSE)</f>
        <v>PORTLAND</v>
      </c>
      <c r="I8618" s="11" t="str">
        <f>VLOOKUP(F8618,Sheet1!$A$1:$E$2471,4,FALSE)</f>
        <v>OR</v>
      </c>
      <c r="J8618" s="11" t="str">
        <f>VLOOKUP(F8618,Sheet1!$A$1:$E$2471,5,FALSE)</f>
        <v>97220</v>
      </c>
      <c r="K8618" s="2">
        <v>77.39</v>
      </c>
      <c r="L8618" s="1">
        <v>43278</v>
      </c>
      <c r="M8618">
        <v>0</v>
      </c>
      <c r="N8618">
        <v>1</v>
      </c>
      <c r="P8618" t="s">
        <v>91</v>
      </c>
    </row>
    <row r="8619" spans="1:16" x14ac:dyDescent="0.25">
      <c r="A8619" s="13">
        <v>2230</v>
      </c>
      <c r="B8619" s="11" t="s">
        <v>1107</v>
      </c>
      <c r="C8619" t="s">
        <v>792</v>
      </c>
      <c r="D8619">
        <v>341</v>
      </c>
      <c r="E8619" t="s">
        <v>89</v>
      </c>
      <c r="F8619" t="s">
        <v>808</v>
      </c>
      <c r="G8619" s="11" t="str">
        <f>VLOOKUP(F8619,Sheet1!$A$1:$E$2471,2,FALSE)</f>
        <v>..</v>
      </c>
      <c r="H8619" s="11" t="str">
        <f>VLOOKUP(F8619,Sheet1!$A$1:$E$2471,3,FALSE)</f>
        <v>PORTLAND</v>
      </c>
      <c r="I8619" s="11" t="str">
        <f>VLOOKUP(F8619,Sheet1!$A$1:$E$2471,4,FALSE)</f>
        <v>OR</v>
      </c>
      <c r="J8619" s="11" t="str">
        <f>VLOOKUP(F8619,Sheet1!$A$1:$E$2471,5,FALSE)</f>
        <v>97220</v>
      </c>
      <c r="K8619" s="2">
        <v>187.48</v>
      </c>
      <c r="L8619" s="1">
        <v>43273</v>
      </c>
      <c r="M8619">
        <v>0</v>
      </c>
      <c r="N8619">
        <v>1</v>
      </c>
      <c r="P8619" t="s">
        <v>91</v>
      </c>
    </row>
    <row r="8620" spans="1:16" x14ac:dyDescent="0.25">
      <c r="A8620" s="13">
        <v>2230</v>
      </c>
      <c r="B8620" s="11" t="s">
        <v>1107</v>
      </c>
      <c r="C8620" t="s">
        <v>792</v>
      </c>
      <c r="D8620">
        <v>341</v>
      </c>
      <c r="E8620" t="s">
        <v>89</v>
      </c>
      <c r="F8620" t="s">
        <v>808</v>
      </c>
      <c r="G8620" s="11" t="str">
        <f>VLOOKUP(F8620,Sheet1!$A$1:$E$2471,2,FALSE)</f>
        <v>..</v>
      </c>
      <c r="H8620" s="11" t="str">
        <f>VLOOKUP(F8620,Sheet1!$A$1:$E$2471,3,FALSE)</f>
        <v>PORTLAND</v>
      </c>
      <c r="I8620" s="11" t="str">
        <f>VLOOKUP(F8620,Sheet1!$A$1:$E$2471,4,FALSE)</f>
        <v>OR</v>
      </c>
      <c r="J8620" s="11" t="str">
        <f>VLOOKUP(F8620,Sheet1!$A$1:$E$2471,5,FALSE)</f>
        <v>97220</v>
      </c>
      <c r="K8620" s="2">
        <v>186.935</v>
      </c>
      <c r="L8620" s="1">
        <v>43259</v>
      </c>
      <c r="M8620">
        <v>0</v>
      </c>
      <c r="N8620">
        <v>1</v>
      </c>
      <c r="P8620" t="s">
        <v>91</v>
      </c>
    </row>
    <row r="8621" spans="1:16" x14ac:dyDescent="0.25">
      <c r="A8621" s="13">
        <v>2230</v>
      </c>
      <c r="B8621" s="11" t="s">
        <v>1107</v>
      </c>
      <c r="C8621" t="s">
        <v>792</v>
      </c>
      <c r="D8621">
        <v>341</v>
      </c>
      <c r="E8621" t="s">
        <v>89</v>
      </c>
      <c r="F8621" t="s">
        <v>808</v>
      </c>
      <c r="G8621" s="11" t="str">
        <f>VLOOKUP(F8621,Sheet1!$A$1:$E$2471,2,FALSE)</f>
        <v>..</v>
      </c>
      <c r="H8621" s="11" t="str">
        <f>VLOOKUP(F8621,Sheet1!$A$1:$E$2471,3,FALSE)</f>
        <v>PORTLAND</v>
      </c>
      <c r="I8621" s="11" t="str">
        <f>VLOOKUP(F8621,Sheet1!$A$1:$E$2471,4,FALSE)</f>
        <v>OR</v>
      </c>
      <c r="J8621" s="11" t="str">
        <f>VLOOKUP(F8621,Sheet1!$A$1:$E$2471,5,FALSE)</f>
        <v>97220</v>
      </c>
      <c r="K8621" s="2">
        <v>45.78</v>
      </c>
      <c r="L8621" s="1">
        <v>43273</v>
      </c>
      <c r="M8621">
        <v>0</v>
      </c>
      <c r="N8621">
        <v>1</v>
      </c>
      <c r="P8621" t="s">
        <v>91</v>
      </c>
    </row>
    <row r="8622" spans="1:16" x14ac:dyDescent="0.25">
      <c r="A8622" s="13">
        <v>2230</v>
      </c>
      <c r="B8622" s="11" t="s">
        <v>1107</v>
      </c>
      <c r="C8622" t="s">
        <v>792</v>
      </c>
      <c r="D8622">
        <v>341</v>
      </c>
      <c r="E8622" t="s">
        <v>89</v>
      </c>
      <c r="F8622" t="s">
        <v>158</v>
      </c>
      <c r="G8622" s="11" t="str">
        <f>VLOOKUP(F8622,Sheet1!$A$1:$E$2471,2,FALSE)</f>
        <v>..</v>
      </c>
      <c r="H8622" s="11" t="str">
        <f>VLOOKUP(F8622,Sheet1!$A$1:$E$2471,3,FALSE)</f>
        <v>CORNELIUS</v>
      </c>
      <c r="I8622" s="11" t="str">
        <f>VLOOKUP(F8622,Sheet1!$A$1:$E$2471,4,FALSE)</f>
        <v>OR</v>
      </c>
      <c r="J8622" s="11" t="str">
        <f>VLOOKUP(F8622,Sheet1!$A$1:$E$2471,5,FALSE)</f>
        <v>97113</v>
      </c>
      <c r="K8622" s="2">
        <v>92.65</v>
      </c>
      <c r="L8622" s="1">
        <v>43280</v>
      </c>
      <c r="M8622">
        <v>0</v>
      </c>
      <c r="N8622">
        <v>1</v>
      </c>
      <c r="P8622" t="s">
        <v>91</v>
      </c>
    </row>
    <row r="8623" spans="1:16" x14ac:dyDescent="0.25">
      <c r="A8623" s="13">
        <v>2230</v>
      </c>
      <c r="B8623" s="11" t="s">
        <v>1107</v>
      </c>
      <c r="C8623" t="s">
        <v>792</v>
      </c>
      <c r="D8623">
        <v>341</v>
      </c>
      <c r="E8623" t="s">
        <v>89</v>
      </c>
      <c r="F8623" t="s">
        <v>368</v>
      </c>
      <c r="G8623" s="11" t="str">
        <f>VLOOKUP(F8623,Sheet1!$A$1:$E$2471,2,FALSE)</f>
        <v>..</v>
      </c>
      <c r="H8623" s="11" t="str">
        <f>VLOOKUP(F8623,Sheet1!$A$1:$E$2471,3,FALSE)</f>
        <v>PORTLAND</v>
      </c>
      <c r="I8623" s="11" t="str">
        <f>VLOOKUP(F8623,Sheet1!$A$1:$E$2471,4,FALSE)</f>
        <v>OR</v>
      </c>
      <c r="J8623" s="11" t="str">
        <f>VLOOKUP(F8623,Sheet1!$A$1:$E$2471,5,FALSE)</f>
        <v>97212</v>
      </c>
      <c r="K8623" s="2">
        <v>81.586500000000001</v>
      </c>
      <c r="L8623" s="1">
        <v>43147</v>
      </c>
      <c r="M8623">
        <v>0</v>
      </c>
      <c r="N8623">
        <v>1</v>
      </c>
      <c r="P8623" t="s">
        <v>91</v>
      </c>
    </row>
    <row r="8624" spans="1:16" x14ac:dyDescent="0.25">
      <c r="A8624" s="13">
        <v>2230</v>
      </c>
      <c r="B8624" s="11" t="s">
        <v>1107</v>
      </c>
      <c r="C8624" t="s">
        <v>792</v>
      </c>
      <c r="D8624">
        <v>341</v>
      </c>
      <c r="E8624" t="s">
        <v>89</v>
      </c>
      <c r="F8624" t="s">
        <v>368</v>
      </c>
      <c r="G8624" s="11" t="str">
        <f>VLOOKUP(F8624,Sheet1!$A$1:$E$2471,2,FALSE)</f>
        <v>..</v>
      </c>
      <c r="H8624" s="11" t="str">
        <f>VLOOKUP(F8624,Sheet1!$A$1:$E$2471,3,FALSE)</f>
        <v>PORTLAND</v>
      </c>
      <c r="I8624" s="11" t="str">
        <f>VLOOKUP(F8624,Sheet1!$A$1:$E$2471,4,FALSE)</f>
        <v>OR</v>
      </c>
      <c r="J8624" s="11" t="str">
        <f>VLOOKUP(F8624,Sheet1!$A$1:$E$2471,5,FALSE)</f>
        <v>97212</v>
      </c>
      <c r="K8624" s="2">
        <v>55.154000000000003</v>
      </c>
      <c r="L8624" s="1">
        <v>43168</v>
      </c>
      <c r="M8624">
        <v>0</v>
      </c>
      <c r="N8624">
        <v>1</v>
      </c>
      <c r="P8624" t="s">
        <v>91</v>
      </c>
    </row>
    <row r="8625" spans="1:16" x14ac:dyDescent="0.25">
      <c r="A8625" s="13">
        <v>2230</v>
      </c>
      <c r="B8625" s="11" t="s">
        <v>1107</v>
      </c>
      <c r="C8625" t="s">
        <v>792</v>
      </c>
      <c r="D8625">
        <v>341</v>
      </c>
      <c r="E8625" t="s">
        <v>89</v>
      </c>
      <c r="F8625" t="s">
        <v>368</v>
      </c>
      <c r="G8625" s="11" t="str">
        <f>VLOOKUP(F8625,Sheet1!$A$1:$E$2471,2,FALSE)</f>
        <v>..</v>
      </c>
      <c r="H8625" s="11" t="str">
        <f>VLOOKUP(F8625,Sheet1!$A$1:$E$2471,3,FALSE)</f>
        <v>PORTLAND</v>
      </c>
      <c r="I8625" s="11" t="str">
        <f>VLOOKUP(F8625,Sheet1!$A$1:$E$2471,4,FALSE)</f>
        <v>OR</v>
      </c>
      <c r="J8625" s="11" t="str">
        <f>VLOOKUP(F8625,Sheet1!$A$1:$E$2471,5,FALSE)</f>
        <v>97212</v>
      </c>
      <c r="K8625" s="2">
        <v>3.8149999999999999</v>
      </c>
      <c r="L8625" s="1">
        <v>43175</v>
      </c>
      <c r="M8625">
        <v>0</v>
      </c>
      <c r="N8625">
        <v>1</v>
      </c>
      <c r="P8625" t="s">
        <v>91</v>
      </c>
    </row>
    <row r="8626" spans="1:16" x14ac:dyDescent="0.25">
      <c r="A8626" s="13">
        <v>2230</v>
      </c>
      <c r="B8626" s="11" t="s">
        <v>1107</v>
      </c>
      <c r="C8626" t="s">
        <v>792</v>
      </c>
      <c r="D8626">
        <v>341</v>
      </c>
      <c r="E8626" t="s">
        <v>89</v>
      </c>
      <c r="F8626" t="s">
        <v>2</v>
      </c>
      <c r="G8626" s="11" t="str">
        <f>VLOOKUP(F8626,Sheet1!$A$1:$E$2471,2,FALSE)</f>
        <v>BANKCARD CENTER PO BOX 982238</v>
      </c>
      <c r="H8626" s="11" t="str">
        <f>VLOOKUP(F8626,Sheet1!$A$1:$E$2471,3,FALSE)</f>
        <v>EL PASO</v>
      </c>
      <c r="I8626" s="11" t="str">
        <f>VLOOKUP(F8626,Sheet1!$A$1:$E$2471,4,FALSE)</f>
        <v>TX</v>
      </c>
      <c r="J8626" s="11" t="str">
        <f>VLOOKUP(F8626,Sheet1!$A$1:$E$2471,5,FALSE)</f>
        <v>79998-2238</v>
      </c>
      <c r="K8626" s="2">
        <v>131.63</v>
      </c>
      <c r="L8626" s="1">
        <v>43210</v>
      </c>
      <c r="M8626">
        <v>0</v>
      </c>
      <c r="N8626">
        <v>1</v>
      </c>
      <c r="P8626" t="s">
        <v>91</v>
      </c>
    </row>
    <row r="8627" spans="1:16" x14ac:dyDescent="0.25">
      <c r="A8627" s="13">
        <v>2230</v>
      </c>
      <c r="B8627" s="11" t="s">
        <v>1107</v>
      </c>
      <c r="C8627" t="s">
        <v>792</v>
      </c>
      <c r="D8627">
        <v>341</v>
      </c>
      <c r="E8627" t="s">
        <v>89</v>
      </c>
      <c r="F8627" t="s">
        <v>368</v>
      </c>
      <c r="G8627" s="11" t="str">
        <f>VLOOKUP(F8627,Sheet1!$A$1:$E$2471,2,FALSE)</f>
        <v>..</v>
      </c>
      <c r="H8627" s="11" t="str">
        <f>VLOOKUP(F8627,Sheet1!$A$1:$E$2471,3,FALSE)</f>
        <v>PORTLAND</v>
      </c>
      <c r="I8627" s="11" t="str">
        <f>VLOOKUP(F8627,Sheet1!$A$1:$E$2471,4,FALSE)</f>
        <v>OR</v>
      </c>
      <c r="J8627" s="11" t="str">
        <f>VLOOKUP(F8627,Sheet1!$A$1:$E$2471,5,FALSE)</f>
        <v>97212</v>
      </c>
      <c r="K8627" s="2">
        <v>170.3125</v>
      </c>
      <c r="L8627" s="1">
        <v>43203</v>
      </c>
      <c r="M8627">
        <v>0</v>
      </c>
      <c r="N8627">
        <v>1</v>
      </c>
      <c r="P8627" t="s">
        <v>91</v>
      </c>
    </row>
    <row r="8628" spans="1:16" x14ac:dyDescent="0.25">
      <c r="A8628" s="13">
        <v>2230</v>
      </c>
      <c r="B8628" s="11" t="s">
        <v>1107</v>
      </c>
      <c r="C8628" t="s">
        <v>792</v>
      </c>
      <c r="D8628">
        <v>341</v>
      </c>
      <c r="E8628" t="s">
        <v>89</v>
      </c>
      <c r="F8628" t="s">
        <v>368</v>
      </c>
      <c r="G8628" s="11" t="str">
        <f>VLOOKUP(F8628,Sheet1!$A$1:$E$2471,2,FALSE)</f>
        <v>..</v>
      </c>
      <c r="H8628" s="11" t="str">
        <f>VLOOKUP(F8628,Sheet1!$A$1:$E$2471,3,FALSE)</f>
        <v>PORTLAND</v>
      </c>
      <c r="I8628" s="11" t="str">
        <f>VLOOKUP(F8628,Sheet1!$A$1:$E$2471,4,FALSE)</f>
        <v>OR</v>
      </c>
      <c r="J8628" s="11" t="str">
        <f>VLOOKUP(F8628,Sheet1!$A$1:$E$2471,5,FALSE)</f>
        <v>97212</v>
      </c>
      <c r="K8628" s="2">
        <v>87.090999999999994</v>
      </c>
      <c r="L8628" s="1">
        <v>43231</v>
      </c>
      <c r="M8628">
        <v>0</v>
      </c>
      <c r="N8628">
        <v>1</v>
      </c>
      <c r="P8628" t="s">
        <v>91</v>
      </c>
    </row>
    <row r="8629" spans="1:16" x14ac:dyDescent="0.25">
      <c r="A8629" s="13">
        <v>2230</v>
      </c>
      <c r="B8629" s="11" t="s">
        <v>1107</v>
      </c>
      <c r="C8629" t="s">
        <v>792</v>
      </c>
      <c r="D8629">
        <v>342</v>
      </c>
      <c r="E8629" t="s">
        <v>95</v>
      </c>
      <c r="F8629" t="s">
        <v>807</v>
      </c>
      <c r="G8629" s="11" t="str">
        <f>VLOOKUP(F8629,Sheet1!$A$1:$E$2471,2,FALSE)</f>
        <v>..</v>
      </c>
      <c r="H8629" s="11" t="str">
        <f>VLOOKUP(F8629,Sheet1!$A$1:$E$2471,3,FALSE)</f>
        <v>TILLAMOOK</v>
      </c>
      <c r="I8629" s="11" t="str">
        <f>VLOOKUP(F8629,Sheet1!$A$1:$E$2471,4,FALSE)</f>
        <v>OR</v>
      </c>
      <c r="J8629" s="11" t="str">
        <f>VLOOKUP(F8629,Sheet1!$A$1:$E$2471,5,FALSE)</f>
        <v>97141</v>
      </c>
      <c r="K8629" s="2">
        <v>88.56</v>
      </c>
      <c r="L8629" s="1">
        <v>42944</v>
      </c>
      <c r="M8629">
        <v>100118783</v>
      </c>
      <c r="N8629">
        <v>1</v>
      </c>
      <c r="P8629" t="s">
        <v>91</v>
      </c>
    </row>
    <row r="8630" spans="1:16" x14ac:dyDescent="0.25">
      <c r="A8630" s="13">
        <v>2230</v>
      </c>
      <c r="B8630" s="11" t="s">
        <v>1107</v>
      </c>
      <c r="C8630" t="s">
        <v>792</v>
      </c>
      <c r="D8630">
        <v>342</v>
      </c>
      <c r="E8630" t="s">
        <v>95</v>
      </c>
      <c r="F8630" t="s">
        <v>807</v>
      </c>
      <c r="G8630" s="11" t="str">
        <f>VLOOKUP(F8630,Sheet1!$A$1:$E$2471,2,FALSE)</f>
        <v>..</v>
      </c>
      <c r="H8630" s="11" t="str">
        <f>VLOOKUP(F8630,Sheet1!$A$1:$E$2471,3,FALSE)</f>
        <v>TILLAMOOK</v>
      </c>
      <c r="I8630" s="11" t="str">
        <f>VLOOKUP(F8630,Sheet1!$A$1:$E$2471,4,FALSE)</f>
        <v>OR</v>
      </c>
      <c r="J8630" s="11" t="str">
        <f>VLOOKUP(F8630,Sheet1!$A$1:$E$2471,5,FALSE)</f>
        <v>97141</v>
      </c>
      <c r="K8630" s="2">
        <v>88.56</v>
      </c>
      <c r="L8630" s="1">
        <v>42944</v>
      </c>
      <c r="M8630">
        <v>100118783</v>
      </c>
      <c r="N8630">
        <v>1</v>
      </c>
      <c r="P8630" t="s">
        <v>91</v>
      </c>
    </row>
    <row r="8631" spans="1:16" x14ac:dyDescent="0.25">
      <c r="A8631" s="13">
        <v>2230</v>
      </c>
      <c r="B8631" s="11" t="s">
        <v>1107</v>
      </c>
      <c r="C8631" t="s">
        <v>792</v>
      </c>
      <c r="D8631">
        <v>342</v>
      </c>
      <c r="E8631" t="s">
        <v>95</v>
      </c>
      <c r="F8631" t="s">
        <v>810</v>
      </c>
      <c r="G8631" s="11" t="str">
        <f>VLOOKUP(F8631,Sheet1!$A$1:$E$2471,2,FALSE)</f>
        <v>..</v>
      </c>
      <c r="H8631" s="11" t="str">
        <f>VLOOKUP(F8631,Sheet1!$A$1:$E$2471,3,FALSE)</f>
        <v>ASTORIA</v>
      </c>
      <c r="I8631" s="11" t="str">
        <f>VLOOKUP(F8631,Sheet1!$A$1:$E$2471,4,FALSE)</f>
        <v>OR</v>
      </c>
      <c r="J8631" s="11" t="str">
        <f>VLOOKUP(F8631,Sheet1!$A$1:$E$2471,5,FALSE)</f>
        <v>97103</v>
      </c>
      <c r="K8631" s="2">
        <v>533.58000000000004</v>
      </c>
      <c r="L8631" s="1">
        <v>42979</v>
      </c>
      <c r="M8631">
        <v>0</v>
      </c>
      <c r="N8631">
        <v>1</v>
      </c>
      <c r="P8631" t="s">
        <v>91</v>
      </c>
    </row>
    <row r="8632" spans="1:16" x14ac:dyDescent="0.25">
      <c r="A8632" s="13">
        <v>2230</v>
      </c>
      <c r="B8632" s="11" t="s">
        <v>1107</v>
      </c>
      <c r="C8632" t="s">
        <v>792</v>
      </c>
      <c r="D8632">
        <v>342</v>
      </c>
      <c r="E8632" t="s">
        <v>95</v>
      </c>
      <c r="F8632" t="s">
        <v>807</v>
      </c>
      <c r="G8632" s="11" t="str">
        <f>VLOOKUP(F8632,Sheet1!$A$1:$E$2471,2,FALSE)</f>
        <v>..</v>
      </c>
      <c r="H8632" s="11" t="str">
        <f>VLOOKUP(F8632,Sheet1!$A$1:$E$2471,3,FALSE)</f>
        <v>TILLAMOOK</v>
      </c>
      <c r="I8632" s="11" t="str">
        <f>VLOOKUP(F8632,Sheet1!$A$1:$E$2471,4,FALSE)</f>
        <v>OR</v>
      </c>
      <c r="J8632" s="11" t="str">
        <f>VLOOKUP(F8632,Sheet1!$A$1:$E$2471,5,FALSE)</f>
        <v>97141</v>
      </c>
      <c r="K8632" s="2">
        <v>0</v>
      </c>
      <c r="L8632" s="1">
        <v>42951</v>
      </c>
      <c r="M8632">
        <v>100118804</v>
      </c>
      <c r="N8632">
        <v>1</v>
      </c>
      <c r="P8632" t="s">
        <v>91</v>
      </c>
    </row>
    <row r="8633" spans="1:16" x14ac:dyDescent="0.25">
      <c r="A8633" s="13">
        <v>2230</v>
      </c>
      <c r="B8633" s="11" t="s">
        <v>1107</v>
      </c>
      <c r="C8633" t="s">
        <v>792</v>
      </c>
      <c r="D8633">
        <v>342</v>
      </c>
      <c r="E8633" t="s">
        <v>95</v>
      </c>
      <c r="F8633" t="s">
        <v>808</v>
      </c>
      <c r="G8633" s="11" t="str">
        <f>VLOOKUP(F8633,Sheet1!$A$1:$E$2471,2,FALSE)</f>
        <v>..</v>
      </c>
      <c r="H8633" s="11" t="str">
        <f>VLOOKUP(F8633,Sheet1!$A$1:$E$2471,3,FALSE)</f>
        <v>PORTLAND</v>
      </c>
      <c r="I8633" s="11" t="str">
        <f>VLOOKUP(F8633,Sheet1!$A$1:$E$2471,4,FALSE)</f>
        <v>OR</v>
      </c>
      <c r="J8633" s="11" t="str">
        <f>VLOOKUP(F8633,Sheet1!$A$1:$E$2471,5,FALSE)</f>
        <v>97220</v>
      </c>
      <c r="K8633" s="2">
        <v>496.01</v>
      </c>
      <c r="L8633" s="1">
        <v>42972</v>
      </c>
      <c r="M8633">
        <v>0</v>
      </c>
      <c r="N8633">
        <v>1</v>
      </c>
      <c r="P8633" t="s">
        <v>91</v>
      </c>
    </row>
    <row r="8634" spans="1:16" x14ac:dyDescent="0.25">
      <c r="A8634" s="13">
        <v>2230</v>
      </c>
      <c r="B8634" s="11" t="s">
        <v>1107</v>
      </c>
      <c r="C8634" t="s">
        <v>792</v>
      </c>
      <c r="D8634">
        <v>342</v>
      </c>
      <c r="E8634" t="s">
        <v>95</v>
      </c>
      <c r="F8634" t="s">
        <v>158</v>
      </c>
      <c r="G8634" s="11" t="str">
        <f>VLOOKUP(F8634,Sheet1!$A$1:$E$2471,2,FALSE)</f>
        <v>..</v>
      </c>
      <c r="H8634" s="11" t="str">
        <f>VLOOKUP(F8634,Sheet1!$A$1:$E$2471,3,FALSE)</f>
        <v>CORNELIUS</v>
      </c>
      <c r="I8634" s="11" t="str">
        <f>VLOOKUP(F8634,Sheet1!$A$1:$E$2471,4,FALSE)</f>
        <v>OR</v>
      </c>
      <c r="J8634" s="11" t="str">
        <f>VLOOKUP(F8634,Sheet1!$A$1:$E$2471,5,FALSE)</f>
        <v>97113</v>
      </c>
      <c r="K8634" s="2">
        <v>69.228999999999999</v>
      </c>
      <c r="L8634" s="1">
        <v>42972</v>
      </c>
      <c r="M8634">
        <v>0</v>
      </c>
      <c r="N8634">
        <v>1</v>
      </c>
      <c r="P8634" t="s">
        <v>91</v>
      </c>
    </row>
    <row r="8635" spans="1:16" x14ac:dyDescent="0.25">
      <c r="A8635" s="13">
        <v>2230</v>
      </c>
      <c r="B8635" s="11" t="s">
        <v>1107</v>
      </c>
      <c r="C8635" t="s">
        <v>792</v>
      </c>
      <c r="D8635">
        <v>342</v>
      </c>
      <c r="E8635" t="s">
        <v>95</v>
      </c>
      <c r="F8635" t="s">
        <v>2</v>
      </c>
      <c r="G8635" s="11" t="str">
        <f>VLOOKUP(F8635,Sheet1!$A$1:$E$2471,2,FALSE)</f>
        <v>BANKCARD CENTER PO BOX 982238</v>
      </c>
      <c r="H8635" s="11" t="str">
        <f>VLOOKUP(F8635,Sheet1!$A$1:$E$2471,3,FALSE)</f>
        <v>EL PASO</v>
      </c>
      <c r="I8635" s="11" t="str">
        <f>VLOOKUP(F8635,Sheet1!$A$1:$E$2471,4,FALSE)</f>
        <v>TX</v>
      </c>
      <c r="J8635" s="11" t="str">
        <f>VLOOKUP(F8635,Sheet1!$A$1:$E$2471,5,FALSE)</f>
        <v>79998-2238</v>
      </c>
      <c r="K8635" s="2">
        <v>403.32</v>
      </c>
      <c r="L8635" s="1">
        <v>42998</v>
      </c>
      <c r="M8635">
        <v>0</v>
      </c>
      <c r="N8635">
        <v>1</v>
      </c>
      <c r="P8635" t="s">
        <v>91</v>
      </c>
    </row>
    <row r="8636" spans="1:16" x14ac:dyDescent="0.25">
      <c r="A8636" s="13">
        <v>2230</v>
      </c>
      <c r="B8636" s="11" t="s">
        <v>1107</v>
      </c>
      <c r="C8636" t="s">
        <v>792</v>
      </c>
      <c r="D8636">
        <v>342</v>
      </c>
      <c r="E8636" t="s">
        <v>95</v>
      </c>
      <c r="F8636" t="s">
        <v>2</v>
      </c>
      <c r="G8636" s="11" t="str">
        <f>VLOOKUP(F8636,Sheet1!$A$1:$E$2471,2,FALSE)</f>
        <v>BANKCARD CENTER PO BOX 982238</v>
      </c>
      <c r="H8636" s="11" t="str">
        <f>VLOOKUP(F8636,Sheet1!$A$1:$E$2471,3,FALSE)</f>
        <v>EL PASO</v>
      </c>
      <c r="I8636" s="11" t="str">
        <f>VLOOKUP(F8636,Sheet1!$A$1:$E$2471,4,FALSE)</f>
        <v>TX</v>
      </c>
      <c r="J8636" s="11" t="str">
        <f>VLOOKUP(F8636,Sheet1!$A$1:$E$2471,5,FALSE)</f>
        <v>79998-2238</v>
      </c>
      <c r="K8636" s="2">
        <v>1154.76</v>
      </c>
      <c r="L8636" s="1">
        <v>42998</v>
      </c>
      <c r="M8636">
        <v>0</v>
      </c>
      <c r="N8636">
        <v>1</v>
      </c>
      <c r="P8636" t="s">
        <v>91</v>
      </c>
    </row>
    <row r="8637" spans="1:16" x14ac:dyDescent="0.25">
      <c r="A8637" s="13">
        <v>2230</v>
      </c>
      <c r="B8637" s="11" t="s">
        <v>1107</v>
      </c>
      <c r="C8637" t="s">
        <v>792</v>
      </c>
      <c r="D8637">
        <v>342</v>
      </c>
      <c r="E8637" t="s">
        <v>95</v>
      </c>
      <c r="F8637" t="s">
        <v>807</v>
      </c>
      <c r="G8637" s="11" t="str">
        <f>VLOOKUP(F8637,Sheet1!$A$1:$E$2471,2,FALSE)</f>
        <v>..</v>
      </c>
      <c r="H8637" s="11" t="str">
        <f>VLOOKUP(F8637,Sheet1!$A$1:$E$2471,3,FALSE)</f>
        <v>TILLAMOOK</v>
      </c>
      <c r="I8637" s="11" t="str">
        <f>VLOOKUP(F8637,Sheet1!$A$1:$E$2471,4,FALSE)</f>
        <v>OR</v>
      </c>
      <c r="J8637" s="11" t="str">
        <f>VLOOKUP(F8637,Sheet1!$A$1:$E$2471,5,FALSE)</f>
        <v>97141</v>
      </c>
      <c r="K8637" s="2">
        <v>280.33999999999997</v>
      </c>
      <c r="L8637" s="1">
        <v>42993</v>
      </c>
      <c r="M8637">
        <v>100118965</v>
      </c>
      <c r="N8637">
        <v>1</v>
      </c>
      <c r="P8637" t="s">
        <v>91</v>
      </c>
    </row>
    <row r="8638" spans="1:16" x14ac:dyDescent="0.25">
      <c r="A8638" s="13">
        <v>2230</v>
      </c>
      <c r="B8638" s="11" t="s">
        <v>1107</v>
      </c>
      <c r="C8638" t="s">
        <v>792</v>
      </c>
      <c r="D8638">
        <v>342</v>
      </c>
      <c r="E8638" t="s">
        <v>95</v>
      </c>
      <c r="F8638" t="s">
        <v>807</v>
      </c>
      <c r="G8638" s="11" t="str">
        <f>VLOOKUP(F8638,Sheet1!$A$1:$E$2471,2,FALSE)</f>
        <v>..</v>
      </c>
      <c r="H8638" s="11" t="str">
        <f>VLOOKUP(F8638,Sheet1!$A$1:$E$2471,3,FALSE)</f>
        <v>TILLAMOOK</v>
      </c>
      <c r="I8638" s="11" t="str">
        <f>VLOOKUP(F8638,Sheet1!$A$1:$E$2471,4,FALSE)</f>
        <v>OR</v>
      </c>
      <c r="J8638" s="11" t="str">
        <f>VLOOKUP(F8638,Sheet1!$A$1:$E$2471,5,FALSE)</f>
        <v>97141</v>
      </c>
      <c r="K8638" s="2">
        <v>481.5</v>
      </c>
      <c r="L8638" s="1">
        <v>42993</v>
      </c>
      <c r="M8638">
        <v>100118965</v>
      </c>
      <c r="N8638">
        <v>1</v>
      </c>
      <c r="P8638" t="s">
        <v>91</v>
      </c>
    </row>
    <row r="8639" spans="1:16" x14ac:dyDescent="0.25">
      <c r="A8639" s="13">
        <v>2230</v>
      </c>
      <c r="B8639" s="11" t="s">
        <v>1107</v>
      </c>
      <c r="C8639" t="s">
        <v>792</v>
      </c>
      <c r="D8639">
        <v>342</v>
      </c>
      <c r="E8639" t="s">
        <v>95</v>
      </c>
      <c r="F8639" t="s">
        <v>2</v>
      </c>
      <c r="G8639" s="11" t="str">
        <f>VLOOKUP(F8639,Sheet1!$A$1:$E$2471,2,FALSE)</f>
        <v>BANKCARD CENTER PO BOX 982238</v>
      </c>
      <c r="H8639" s="11" t="str">
        <f>VLOOKUP(F8639,Sheet1!$A$1:$E$2471,3,FALSE)</f>
        <v>EL PASO</v>
      </c>
      <c r="I8639" s="11" t="str">
        <f>VLOOKUP(F8639,Sheet1!$A$1:$E$2471,4,FALSE)</f>
        <v>TX</v>
      </c>
      <c r="J8639" s="11" t="str">
        <f>VLOOKUP(F8639,Sheet1!$A$1:$E$2471,5,FALSE)</f>
        <v>79998-2238</v>
      </c>
      <c r="K8639" s="2">
        <v>0</v>
      </c>
      <c r="L8639" s="1">
        <v>43021</v>
      </c>
      <c r="M8639">
        <v>0</v>
      </c>
      <c r="N8639">
        <v>1</v>
      </c>
      <c r="P8639" t="s">
        <v>91</v>
      </c>
    </row>
    <row r="8640" spans="1:16" x14ac:dyDescent="0.25">
      <c r="A8640" s="13">
        <v>2230</v>
      </c>
      <c r="B8640" s="11" t="s">
        <v>1107</v>
      </c>
      <c r="C8640" t="s">
        <v>792</v>
      </c>
      <c r="D8640">
        <v>342</v>
      </c>
      <c r="E8640" t="s">
        <v>95</v>
      </c>
      <c r="F8640" t="s">
        <v>368</v>
      </c>
      <c r="G8640" s="11" t="str">
        <f>VLOOKUP(F8640,Sheet1!$A$1:$E$2471,2,FALSE)</f>
        <v>..</v>
      </c>
      <c r="H8640" s="11" t="str">
        <f>VLOOKUP(F8640,Sheet1!$A$1:$E$2471,3,FALSE)</f>
        <v>PORTLAND</v>
      </c>
      <c r="I8640" s="11" t="str">
        <f>VLOOKUP(F8640,Sheet1!$A$1:$E$2471,4,FALSE)</f>
        <v>OR</v>
      </c>
      <c r="J8640" s="11" t="str">
        <f>VLOOKUP(F8640,Sheet1!$A$1:$E$2471,5,FALSE)</f>
        <v>97212</v>
      </c>
      <c r="K8640" s="2">
        <v>24</v>
      </c>
      <c r="L8640" s="1">
        <v>43021</v>
      </c>
      <c r="M8640">
        <v>0</v>
      </c>
      <c r="N8640">
        <v>1</v>
      </c>
      <c r="P8640" t="s">
        <v>91</v>
      </c>
    </row>
    <row r="8641" spans="1:16" x14ac:dyDescent="0.25">
      <c r="A8641" s="13">
        <v>2230</v>
      </c>
      <c r="B8641" s="11" t="s">
        <v>1107</v>
      </c>
      <c r="C8641" t="s">
        <v>792</v>
      </c>
      <c r="D8641">
        <v>342</v>
      </c>
      <c r="E8641" t="s">
        <v>95</v>
      </c>
      <c r="F8641" t="s">
        <v>116</v>
      </c>
      <c r="G8641" s="11" t="str">
        <f>VLOOKUP(F8641,Sheet1!$A$1:$E$2471,2,FALSE)</f>
        <v xml:space="preserve">707 13TH ST SE  SUITE 100 </v>
      </c>
      <c r="H8641" s="11" t="str">
        <f>VLOOKUP(F8641,Sheet1!$A$1:$E$2471,3,FALSE)</f>
        <v>SALEM</v>
      </c>
      <c r="I8641" s="11" t="str">
        <f>VLOOKUP(F8641,Sheet1!$A$1:$E$2471,4,FALSE)</f>
        <v>OR</v>
      </c>
      <c r="J8641" s="11" t="str">
        <f>VLOOKUP(F8641,Sheet1!$A$1:$E$2471,5,FALSE)</f>
        <v>97301-4035</v>
      </c>
      <c r="K8641" s="2">
        <v>199</v>
      </c>
      <c r="L8641" s="1">
        <v>43061</v>
      </c>
      <c r="M8641">
        <v>100119418</v>
      </c>
      <c r="N8641">
        <v>1</v>
      </c>
      <c r="P8641" t="s">
        <v>91</v>
      </c>
    </row>
    <row r="8642" spans="1:16" x14ac:dyDescent="0.25">
      <c r="A8642" s="13">
        <v>2230</v>
      </c>
      <c r="B8642" s="11" t="s">
        <v>1107</v>
      </c>
      <c r="C8642" t="s">
        <v>792</v>
      </c>
      <c r="D8642">
        <v>342</v>
      </c>
      <c r="E8642" t="s">
        <v>95</v>
      </c>
      <c r="F8642" t="s">
        <v>807</v>
      </c>
      <c r="G8642" s="11" t="str">
        <f>VLOOKUP(F8642,Sheet1!$A$1:$E$2471,2,FALSE)</f>
        <v>..</v>
      </c>
      <c r="H8642" s="11" t="str">
        <f>VLOOKUP(F8642,Sheet1!$A$1:$E$2471,3,FALSE)</f>
        <v>TILLAMOOK</v>
      </c>
      <c r="I8642" s="11" t="str">
        <f>VLOOKUP(F8642,Sheet1!$A$1:$E$2471,4,FALSE)</f>
        <v>OR</v>
      </c>
      <c r="J8642" s="11" t="str">
        <f>VLOOKUP(F8642,Sheet1!$A$1:$E$2471,5,FALSE)</f>
        <v>97141</v>
      </c>
      <c r="K8642" s="2">
        <v>77.040000000000006</v>
      </c>
      <c r="L8642" s="1">
        <v>43014</v>
      </c>
      <c r="M8642">
        <v>100119092</v>
      </c>
      <c r="N8642">
        <v>1</v>
      </c>
      <c r="P8642" t="s">
        <v>91</v>
      </c>
    </row>
    <row r="8643" spans="1:16" x14ac:dyDescent="0.25">
      <c r="A8643" s="13">
        <v>2230</v>
      </c>
      <c r="B8643" s="11" t="s">
        <v>1107</v>
      </c>
      <c r="C8643" t="s">
        <v>792</v>
      </c>
      <c r="D8643">
        <v>342</v>
      </c>
      <c r="E8643" t="s">
        <v>95</v>
      </c>
      <c r="F8643" t="s">
        <v>807</v>
      </c>
      <c r="G8643" s="11" t="str">
        <f>VLOOKUP(F8643,Sheet1!$A$1:$E$2471,2,FALSE)</f>
        <v>..</v>
      </c>
      <c r="H8643" s="11" t="str">
        <f>VLOOKUP(F8643,Sheet1!$A$1:$E$2471,3,FALSE)</f>
        <v>TILLAMOOK</v>
      </c>
      <c r="I8643" s="11" t="str">
        <f>VLOOKUP(F8643,Sheet1!$A$1:$E$2471,4,FALSE)</f>
        <v>OR</v>
      </c>
      <c r="J8643" s="11" t="str">
        <f>VLOOKUP(F8643,Sheet1!$A$1:$E$2471,5,FALSE)</f>
        <v>97141</v>
      </c>
      <c r="K8643" s="2">
        <v>85.6</v>
      </c>
      <c r="L8643" s="1">
        <v>43042</v>
      </c>
      <c r="M8643">
        <v>100119296</v>
      </c>
      <c r="N8643">
        <v>1</v>
      </c>
      <c r="P8643" t="s">
        <v>91</v>
      </c>
    </row>
    <row r="8644" spans="1:16" x14ac:dyDescent="0.25">
      <c r="A8644" s="13">
        <v>2230</v>
      </c>
      <c r="B8644" s="11" t="s">
        <v>1107</v>
      </c>
      <c r="C8644" t="s">
        <v>792</v>
      </c>
      <c r="D8644">
        <v>342</v>
      </c>
      <c r="E8644" t="s">
        <v>95</v>
      </c>
      <c r="F8644" t="s">
        <v>808</v>
      </c>
      <c r="G8644" s="11" t="str">
        <f>VLOOKUP(F8644,Sheet1!$A$1:$E$2471,2,FALSE)</f>
        <v>..</v>
      </c>
      <c r="H8644" s="11" t="str">
        <f>VLOOKUP(F8644,Sheet1!$A$1:$E$2471,3,FALSE)</f>
        <v>PORTLAND</v>
      </c>
      <c r="I8644" s="11" t="str">
        <f>VLOOKUP(F8644,Sheet1!$A$1:$E$2471,4,FALSE)</f>
        <v>OR</v>
      </c>
      <c r="J8644" s="11" t="str">
        <f>VLOOKUP(F8644,Sheet1!$A$1:$E$2471,5,FALSE)</f>
        <v>97220</v>
      </c>
      <c r="K8644" s="2">
        <v>11</v>
      </c>
      <c r="L8644" s="1">
        <v>43028</v>
      </c>
      <c r="M8644">
        <v>0</v>
      </c>
      <c r="N8644">
        <v>1</v>
      </c>
      <c r="P8644" t="s">
        <v>91</v>
      </c>
    </row>
    <row r="8645" spans="1:16" x14ac:dyDescent="0.25">
      <c r="A8645" s="13">
        <v>2230</v>
      </c>
      <c r="B8645" s="11" t="s">
        <v>1107</v>
      </c>
      <c r="C8645" t="s">
        <v>792</v>
      </c>
      <c r="D8645">
        <v>342</v>
      </c>
      <c r="E8645" t="s">
        <v>95</v>
      </c>
      <c r="F8645" t="s">
        <v>368</v>
      </c>
      <c r="G8645" s="11" t="str">
        <f>VLOOKUP(F8645,Sheet1!$A$1:$E$2471,2,FALSE)</f>
        <v>..</v>
      </c>
      <c r="H8645" s="11" t="str">
        <f>VLOOKUP(F8645,Sheet1!$A$1:$E$2471,3,FALSE)</f>
        <v>PORTLAND</v>
      </c>
      <c r="I8645" s="11" t="str">
        <f>VLOOKUP(F8645,Sheet1!$A$1:$E$2471,4,FALSE)</f>
        <v>OR</v>
      </c>
      <c r="J8645" s="11" t="str">
        <f>VLOOKUP(F8645,Sheet1!$A$1:$E$2471,5,FALSE)</f>
        <v>97212</v>
      </c>
      <c r="K8645" s="2">
        <v>12.8</v>
      </c>
      <c r="L8645" s="1">
        <v>43061</v>
      </c>
      <c r="M8645">
        <v>0</v>
      </c>
      <c r="N8645">
        <v>1</v>
      </c>
      <c r="P8645" t="s">
        <v>91</v>
      </c>
    </row>
    <row r="8646" spans="1:16" x14ac:dyDescent="0.25">
      <c r="A8646" s="13">
        <v>2230</v>
      </c>
      <c r="B8646" s="11" t="s">
        <v>1107</v>
      </c>
      <c r="C8646" t="s">
        <v>792</v>
      </c>
      <c r="D8646">
        <v>342</v>
      </c>
      <c r="E8646" t="s">
        <v>95</v>
      </c>
      <c r="F8646" t="s">
        <v>807</v>
      </c>
      <c r="G8646" s="11" t="str">
        <f>VLOOKUP(F8646,Sheet1!$A$1:$E$2471,2,FALSE)</f>
        <v>..</v>
      </c>
      <c r="H8646" s="11" t="str">
        <f>VLOOKUP(F8646,Sheet1!$A$1:$E$2471,3,FALSE)</f>
        <v>TILLAMOOK</v>
      </c>
      <c r="I8646" s="11" t="str">
        <f>VLOOKUP(F8646,Sheet1!$A$1:$E$2471,4,FALSE)</f>
        <v>OR</v>
      </c>
      <c r="J8646" s="11" t="str">
        <f>VLOOKUP(F8646,Sheet1!$A$1:$E$2471,5,FALSE)</f>
        <v>97141</v>
      </c>
      <c r="K8646" s="2">
        <v>85.6</v>
      </c>
      <c r="L8646" s="1">
        <v>43048</v>
      </c>
      <c r="M8646">
        <v>100119342</v>
      </c>
      <c r="N8646">
        <v>1</v>
      </c>
      <c r="P8646" t="s">
        <v>91</v>
      </c>
    </row>
    <row r="8647" spans="1:16" x14ac:dyDescent="0.25">
      <c r="A8647" s="13">
        <v>2230</v>
      </c>
      <c r="B8647" s="11" t="s">
        <v>1107</v>
      </c>
      <c r="C8647" t="s">
        <v>792</v>
      </c>
      <c r="D8647">
        <v>342</v>
      </c>
      <c r="E8647" t="s">
        <v>95</v>
      </c>
      <c r="F8647" t="s">
        <v>808</v>
      </c>
      <c r="G8647" s="11" t="str">
        <f>VLOOKUP(F8647,Sheet1!$A$1:$E$2471,2,FALSE)</f>
        <v>..</v>
      </c>
      <c r="H8647" s="11" t="str">
        <f>VLOOKUP(F8647,Sheet1!$A$1:$E$2471,3,FALSE)</f>
        <v>PORTLAND</v>
      </c>
      <c r="I8647" s="11" t="str">
        <f>VLOOKUP(F8647,Sheet1!$A$1:$E$2471,4,FALSE)</f>
        <v>OR</v>
      </c>
      <c r="J8647" s="11" t="str">
        <f>VLOOKUP(F8647,Sheet1!$A$1:$E$2471,5,FALSE)</f>
        <v>97220</v>
      </c>
      <c r="K8647" s="2">
        <v>48.3</v>
      </c>
      <c r="L8647" s="1">
        <v>43061</v>
      </c>
      <c r="M8647">
        <v>0</v>
      </c>
      <c r="N8647">
        <v>1</v>
      </c>
      <c r="P8647" t="s">
        <v>91</v>
      </c>
    </row>
    <row r="8648" spans="1:16" x14ac:dyDescent="0.25">
      <c r="A8648" s="13">
        <v>2230</v>
      </c>
      <c r="B8648" s="11" t="s">
        <v>1107</v>
      </c>
      <c r="C8648" t="s">
        <v>792</v>
      </c>
      <c r="D8648">
        <v>342</v>
      </c>
      <c r="E8648" t="s">
        <v>95</v>
      </c>
      <c r="F8648" t="s">
        <v>2</v>
      </c>
      <c r="G8648" s="11" t="str">
        <f>VLOOKUP(F8648,Sheet1!$A$1:$E$2471,2,FALSE)</f>
        <v>BANKCARD CENTER PO BOX 982238</v>
      </c>
      <c r="H8648" s="11" t="str">
        <f>VLOOKUP(F8648,Sheet1!$A$1:$E$2471,3,FALSE)</f>
        <v>EL PASO</v>
      </c>
      <c r="I8648" s="11" t="str">
        <f>VLOOKUP(F8648,Sheet1!$A$1:$E$2471,4,FALSE)</f>
        <v>TX</v>
      </c>
      <c r="J8648" s="11" t="str">
        <f>VLOOKUP(F8648,Sheet1!$A$1:$E$2471,5,FALSE)</f>
        <v>79998-2238</v>
      </c>
      <c r="K8648" s="2">
        <v>1317.66</v>
      </c>
      <c r="L8648" s="1">
        <v>43105</v>
      </c>
      <c r="M8648">
        <v>0</v>
      </c>
      <c r="N8648">
        <v>1</v>
      </c>
      <c r="P8648" t="s">
        <v>91</v>
      </c>
    </row>
    <row r="8649" spans="1:16" x14ac:dyDescent="0.25">
      <c r="A8649" s="13">
        <v>2230</v>
      </c>
      <c r="B8649" s="11" t="s">
        <v>1107</v>
      </c>
      <c r="C8649" t="s">
        <v>792</v>
      </c>
      <c r="D8649">
        <v>342</v>
      </c>
      <c r="E8649" t="s">
        <v>95</v>
      </c>
      <c r="F8649" t="s">
        <v>368</v>
      </c>
      <c r="G8649" s="11" t="str">
        <f>VLOOKUP(F8649,Sheet1!$A$1:$E$2471,2,FALSE)</f>
        <v>..</v>
      </c>
      <c r="H8649" s="11" t="str">
        <f>VLOOKUP(F8649,Sheet1!$A$1:$E$2471,3,FALSE)</f>
        <v>PORTLAND</v>
      </c>
      <c r="I8649" s="11" t="str">
        <f>VLOOKUP(F8649,Sheet1!$A$1:$E$2471,4,FALSE)</f>
        <v>OR</v>
      </c>
      <c r="J8649" s="11" t="str">
        <f>VLOOKUP(F8649,Sheet1!$A$1:$E$2471,5,FALSE)</f>
        <v>97212</v>
      </c>
      <c r="K8649" s="2">
        <v>17.600000000000001</v>
      </c>
      <c r="L8649" s="1">
        <v>43091</v>
      </c>
      <c r="M8649">
        <v>0</v>
      </c>
      <c r="N8649">
        <v>1</v>
      </c>
      <c r="P8649" t="s">
        <v>91</v>
      </c>
    </row>
    <row r="8650" spans="1:16" x14ac:dyDescent="0.25">
      <c r="A8650" s="13">
        <v>2230</v>
      </c>
      <c r="B8650" s="11" t="s">
        <v>1107</v>
      </c>
      <c r="C8650" t="s">
        <v>792</v>
      </c>
      <c r="D8650">
        <v>342</v>
      </c>
      <c r="E8650" t="s">
        <v>95</v>
      </c>
      <c r="F8650" t="s">
        <v>808</v>
      </c>
      <c r="G8650" s="11" t="str">
        <f>VLOOKUP(F8650,Sheet1!$A$1:$E$2471,2,FALSE)</f>
        <v>..</v>
      </c>
      <c r="H8650" s="11" t="str">
        <f>VLOOKUP(F8650,Sheet1!$A$1:$E$2471,3,FALSE)</f>
        <v>PORTLAND</v>
      </c>
      <c r="I8650" s="11" t="str">
        <f>VLOOKUP(F8650,Sheet1!$A$1:$E$2471,4,FALSE)</f>
        <v>OR</v>
      </c>
      <c r="J8650" s="11" t="str">
        <f>VLOOKUP(F8650,Sheet1!$A$1:$E$2471,5,FALSE)</f>
        <v>97220</v>
      </c>
      <c r="K8650" s="2">
        <v>43.87</v>
      </c>
      <c r="L8650" s="1">
        <v>43091</v>
      </c>
      <c r="M8650">
        <v>0</v>
      </c>
      <c r="N8650">
        <v>1</v>
      </c>
      <c r="P8650" t="s">
        <v>91</v>
      </c>
    </row>
    <row r="8651" spans="1:16" x14ac:dyDescent="0.25">
      <c r="A8651" s="13">
        <v>2230</v>
      </c>
      <c r="B8651" s="11" t="s">
        <v>1107</v>
      </c>
      <c r="C8651" t="s">
        <v>792</v>
      </c>
      <c r="D8651">
        <v>342</v>
      </c>
      <c r="E8651" t="s">
        <v>95</v>
      </c>
      <c r="F8651" t="s">
        <v>2</v>
      </c>
      <c r="G8651" s="11" t="str">
        <f>VLOOKUP(F8651,Sheet1!$A$1:$E$2471,2,FALSE)</f>
        <v>BANKCARD CENTER PO BOX 982238</v>
      </c>
      <c r="H8651" s="11" t="str">
        <f>VLOOKUP(F8651,Sheet1!$A$1:$E$2471,3,FALSE)</f>
        <v>EL PASO</v>
      </c>
      <c r="I8651" s="11" t="str">
        <f>VLOOKUP(F8651,Sheet1!$A$1:$E$2471,4,FALSE)</f>
        <v>TX</v>
      </c>
      <c r="J8651" s="11" t="str">
        <f>VLOOKUP(F8651,Sheet1!$A$1:$E$2471,5,FALSE)</f>
        <v>79998-2238</v>
      </c>
      <c r="K8651" s="2">
        <v>583.78</v>
      </c>
      <c r="L8651" s="1">
        <v>43116</v>
      </c>
      <c r="M8651">
        <v>0</v>
      </c>
      <c r="N8651">
        <v>1</v>
      </c>
      <c r="P8651" t="s">
        <v>91</v>
      </c>
    </row>
    <row r="8652" spans="1:16" x14ac:dyDescent="0.25">
      <c r="A8652" s="13">
        <v>2230</v>
      </c>
      <c r="B8652" s="11" t="s">
        <v>1107</v>
      </c>
      <c r="C8652" t="s">
        <v>792</v>
      </c>
      <c r="D8652">
        <v>342</v>
      </c>
      <c r="E8652" t="s">
        <v>95</v>
      </c>
      <c r="F8652" t="s">
        <v>158</v>
      </c>
      <c r="G8652" s="11" t="str">
        <f>VLOOKUP(F8652,Sheet1!$A$1:$E$2471,2,FALSE)</f>
        <v>..</v>
      </c>
      <c r="H8652" s="11" t="str">
        <f>VLOOKUP(F8652,Sheet1!$A$1:$E$2471,3,FALSE)</f>
        <v>CORNELIUS</v>
      </c>
      <c r="I8652" s="11" t="str">
        <f>VLOOKUP(F8652,Sheet1!$A$1:$E$2471,4,FALSE)</f>
        <v>OR</v>
      </c>
      <c r="J8652" s="11" t="str">
        <f>VLOOKUP(F8652,Sheet1!$A$1:$E$2471,5,FALSE)</f>
        <v>97113</v>
      </c>
      <c r="K8652" s="2">
        <v>90.47</v>
      </c>
      <c r="L8652" s="1">
        <v>43133</v>
      </c>
      <c r="M8652">
        <v>0</v>
      </c>
      <c r="N8652">
        <v>1</v>
      </c>
      <c r="P8652" t="s">
        <v>91</v>
      </c>
    </row>
    <row r="8653" spans="1:16" x14ac:dyDescent="0.25">
      <c r="A8653" s="13">
        <v>2230</v>
      </c>
      <c r="B8653" s="11" t="s">
        <v>1107</v>
      </c>
      <c r="C8653" t="s">
        <v>792</v>
      </c>
      <c r="D8653">
        <v>342</v>
      </c>
      <c r="E8653" t="s">
        <v>95</v>
      </c>
      <c r="F8653" t="s">
        <v>2</v>
      </c>
      <c r="G8653" s="11" t="str">
        <f>VLOOKUP(F8653,Sheet1!$A$1:$E$2471,2,FALSE)</f>
        <v>BANKCARD CENTER PO BOX 982238</v>
      </c>
      <c r="H8653" s="11" t="str">
        <f>VLOOKUP(F8653,Sheet1!$A$1:$E$2471,3,FALSE)</f>
        <v>EL PASO</v>
      </c>
      <c r="I8653" s="11" t="str">
        <f>VLOOKUP(F8653,Sheet1!$A$1:$E$2471,4,FALSE)</f>
        <v>TX</v>
      </c>
      <c r="J8653" s="11" t="str">
        <f>VLOOKUP(F8653,Sheet1!$A$1:$E$2471,5,FALSE)</f>
        <v>79998-2238</v>
      </c>
      <c r="K8653" s="2">
        <v>343.6</v>
      </c>
      <c r="L8653" s="1">
        <v>43179</v>
      </c>
      <c r="M8653">
        <v>0</v>
      </c>
      <c r="N8653">
        <v>1</v>
      </c>
      <c r="P8653" t="s">
        <v>91</v>
      </c>
    </row>
    <row r="8654" spans="1:16" x14ac:dyDescent="0.25">
      <c r="A8654" s="13">
        <v>2230</v>
      </c>
      <c r="B8654" s="11" t="s">
        <v>1107</v>
      </c>
      <c r="C8654" t="s">
        <v>792</v>
      </c>
      <c r="D8654">
        <v>342</v>
      </c>
      <c r="E8654" t="s">
        <v>95</v>
      </c>
      <c r="F8654" t="s">
        <v>808</v>
      </c>
      <c r="G8654" s="11" t="str">
        <f>VLOOKUP(F8654,Sheet1!$A$1:$E$2471,2,FALSE)</f>
        <v>..</v>
      </c>
      <c r="H8654" s="11" t="str">
        <f>VLOOKUP(F8654,Sheet1!$A$1:$E$2471,3,FALSE)</f>
        <v>PORTLAND</v>
      </c>
      <c r="I8654" s="11" t="str">
        <f>VLOOKUP(F8654,Sheet1!$A$1:$E$2471,4,FALSE)</f>
        <v>OR</v>
      </c>
      <c r="J8654" s="11" t="str">
        <f>VLOOKUP(F8654,Sheet1!$A$1:$E$2471,5,FALSE)</f>
        <v>97220</v>
      </c>
      <c r="K8654" s="2">
        <v>49.6</v>
      </c>
      <c r="L8654" s="1">
        <v>43175</v>
      </c>
      <c r="M8654">
        <v>0</v>
      </c>
      <c r="N8654">
        <v>1</v>
      </c>
      <c r="P8654" t="s">
        <v>91</v>
      </c>
    </row>
    <row r="8655" spans="1:16" x14ac:dyDescent="0.25">
      <c r="A8655" s="13">
        <v>2230</v>
      </c>
      <c r="B8655" s="11" t="s">
        <v>1107</v>
      </c>
      <c r="C8655" t="s">
        <v>792</v>
      </c>
      <c r="D8655">
        <v>342</v>
      </c>
      <c r="E8655" t="s">
        <v>95</v>
      </c>
      <c r="F8655" t="s">
        <v>368</v>
      </c>
      <c r="G8655" s="11" t="str">
        <f>VLOOKUP(F8655,Sheet1!$A$1:$E$2471,2,FALSE)</f>
        <v>..</v>
      </c>
      <c r="H8655" s="11" t="str">
        <f>VLOOKUP(F8655,Sheet1!$A$1:$E$2471,3,FALSE)</f>
        <v>PORTLAND</v>
      </c>
      <c r="I8655" s="11" t="str">
        <f>VLOOKUP(F8655,Sheet1!$A$1:$E$2471,4,FALSE)</f>
        <v>OR</v>
      </c>
      <c r="J8655" s="11" t="str">
        <f>VLOOKUP(F8655,Sheet1!$A$1:$E$2471,5,FALSE)</f>
        <v>97212</v>
      </c>
      <c r="K8655" s="2">
        <v>12.6</v>
      </c>
      <c r="L8655" s="1">
        <v>43196</v>
      </c>
      <c r="M8655">
        <v>0</v>
      </c>
      <c r="N8655">
        <v>1</v>
      </c>
      <c r="P8655" t="s">
        <v>91</v>
      </c>
    </row>
    <row r="8656" spans="1:16" x14ac:dyDescent="0.25">
      <c r="A8656" s="13">
        <v>2230</v>
      </c>
      <c r="B8656" s="11" t="s">
        <v>1107</v>
      </c>
      <c r="C8656" t="s">
        <v>792</v>
      </c>
      <c r="D8656">
        <v>342</v>
      </c>
      <c r="E8656" t="s">
        <v>95</v>
      </c>
      <c r="F8656" t="s">
        <v>811</v>
      </c>
      <c r="G8656" s="11" t="str">
        <f>VLOOKUP(F8656,Sheet1!$A$1:$E$2471,2,FALSE)</f>
        <v xml:space="preserve">6040 BRICKYARD RD </v>
      </c>
      <c r="H8656" s="11" t="str">
        <f>VLOOKUP(F8656,Sheet1!$A$1:$E$2471,3,FALSE)</f>
        <v>TILLAMOOK</v>
      </c>
      <c r="I8656" s="11" t="str">
        <f>VLOOKUP(F8656,Sheet1!$A$1:$E$2471,4,FALSE)</f>
        <v>OR</v>
      </c>
      <c r="J8656" s="11" t="str">
        <f>VLOOKUP(F8656,Sheet1!$A$1:$E$2471,5,FALSE)</f>
        <v>97141</v>
      </c>
      <c r="K8656" s="2">
        <v>189.39</v>
      </c>
      <c r="L8656" s="1">
        <v>43217</v>
      </c>
      <c r="M8656">
        <v>100120199</v>
      </c>
      <c r="N8656">
        <v>1</v>
      </c>
      <c r="P8656" t="s">
        <v>91</v>
      </c>
    </row>
    <row r="8657" spans="1:16" x14ac:dyDescent="0.25">
      <c r="A8657" s="13">
        <v>2230</v>
      </c>
      <c r="B8657" s="11" t="s">
        <v>1107</v>
      </c>
      <c r="C8657" t="s">
        <v>792</v>
      </c>
      <c r="D8657">
        <v>342</v>
      </c>
      <c r="E8657" t="s">
        <v>95</v>
      </c>
      <c r="F8657" t="s">
        <v>807</v>
      </c>
      <c r="G8657" s="11" t="str">
        <f>VLOOKUP(F8657,Sheet1!$A$1:$E$2471,2,FALSE)</f>
        <v>..</v>
      </c>
      <c r="H8657" s="11" t="str">
        <f>VLOOKUP(F8657,Sheet1!$A$1:$E$2471,3,FALSE)</f>
        <v>TILLAMOOK</v>
      </c>
      <c r="I8657" s="11" t="str">
        <f>VLOOKUP(F8657,Sheet1!$A$1:$E$2471,4,FALSE)</f>
        <v>OR</v>
      </c>
      <c r="J8657" s="11" t="str">
        <f>VLOOKUP(F8657,Sheet1!$A$1:$E$2471,5,FALSE)</f>
        <v>97141</v>
      </c>
      <c r="K8657" s="2">
        <v>177.62</v>
      </c>
      <c r="L8657" s="1">
        <v>43196</v>
      </c>
      <c r="M8657">
        <v>100120097</v>
      </c>
      <c r="N8657">
        <v>1</v>
      </c>
      <c r="P8657" t="s">
        <v>91</v>
      </c>
    </row>
    <row r="8658" spans="1:16" x14ac:dyDescent="0.25">
      <c r="A8658" s="13">
        <v>2230</v>
      </c>
      <c r="B8658" s="11" t="s">
        <v>1107</v>
      </c>
      <c r="C8658" t="s">
        <v>792</v>
      </c>
      <c r="D8658">
        <v>342</v>
      </c>
      <c r="E8658" t="s">
        <v>95</v>
      </c>
      <c r="F8658" t="s">
        <v>807</v>
      </c>
      <c r="G8658" s="11" t="str">
        <f>VLOOKUP(F8658,Sheet1!$A$1:$E$2471,2,FALSE)</f>
        <v>..</v>
      </c>
      <c r="H8658" s="11" t="str">
        <f>VLOOKUP(F8658,Sheet1!$A$1:$E$2471,3,FALSE)</f>
        <v>TILLAMOOK</v>
      </c>
      <c r="I8658" s="11" t="str">
        <f>VLOOKUP(F8658,Sheet1!$A$1:$E$2471,4,FALSE)</f>
        <v>OR</v>
      </c>
      <c r="J8658" s="11" t="str">
        <f>VLOOKUP(F8658,Sheet1!$A$1:$E$2471,5,FALSE)</f>
        <v>97141</v>
      </c>
      <c r="K8658" s="2">
        <v>45.234999999999999</v>
      </c>
      <c r="L8658" s="1">
        <v>43196</v>
      </c>
      <c r="M8658">
        <v>100120097</v>
      </c>
      <c r="N8658">
        <v>1</v>
      </c>
      <c r="P8658" t="s">
        <v>91</v>
      </c>
    </row>
    <row r="8659" spans="1:16" x14ac:dyDescent="0.25">
      <c r="A8659" s="13">
        <v>2230</v>
      </c>
      <c r="B8659" s="11" t="s">
        <v>1107</v>
      </c>
      <c r="C8659" t="s">
        <v>792</v>
      </c>
      <c r="D8659">
        <v>342</v>
      </c>
      <c r="E8659" t="s">
        <v>95</v>
      </c>
      <c r="F8659" t="s">
        <v>807</v>
      </c>
      <c r="G8659" s="11" t="str">
        <f>VLOOKUP(F8659,Sheet1!$A$1:$E$2471,2,FALSE)</f>
        <v>..</v>
      </c>
      <c r="H8659" s="11" t="str">
        <f>VLOOKUP(F8659,Sheet1!$A$1:$E$2471,3,FALSE)</f>
        <v>TILLAMOOK</v>
      </c>
      <c r="I8659" s="11" t="str">
        <f>VLOOKUP(F8659,Sheet1!$A$1:$E$2471,4,FALSE)</f>
        <v>OR</v>
      </c>
      <c r="J8659" s="11" t="str">
        <f>VLOOKUP(F8659,Sheet1!$A$1:$E$2471,5,FALSE)</f>
        <v>97141</v>
      </c>
      <c r="K8659" s="2">
        <v>156.96</v>
      </c>
      <c r="L8659" s="1">
        <v>43196</v>
      </c>
      <c r="M8659">
        <v>100120097</v>
      </c>
      <c r="N8659">
        <v>1</v>
      </c>
      <c r="P8659" t="s">
        <v>91</v>
      </c>
    </row>
    <row r="8660" spans="1:16" x14ac:dyDescent="0.25">
      <c r="A8660" s="13">
        <v>2230</v>
      </c>
      <c r="B8660" s="11" t="s">
        <v>1107</v>
      </c>
      <c r="C8660" t="s">
        <v>792</v>
      </c>
      <c r="D8660">
        <v>342</v>
      </c>
      <c r="E8660" t="s">
        <v>95</v>
      </c>
      <c r="F8660" t="s">
        <v>808</v>
      </c>
      <c r="G8660" s="11" t="str">
        <f>VLOOKUP(F8660,Sheet1!$A$1:$E$2471,2,FALSE)</f>
        <v>..</v>
      </c>
      <c r="H8660" s="11" t="str">
        <f>VLOOKUP(F8660,Sheet1!$A$1:$E$2471,3,FALSE)</f>
        <v>PORTLAND</v>
      </c>
      <c r="I8660" s="11" t="str">
        <f>VLOOKUP(F8660,Sheet1!$A$1:$E$2471,4,FALSE)</f>
        <v>OR</v>
      </c>
      <c r="J8660" s="11" t="str">
        <f>VLOOKUP(F8660,Sheet1!$A$1:$E$2471,5,FALSE)</f>
        <v>97220</v>
      </c>
      <c r="K8660" s="2">
        <v>113.655</v>
      </c>
      <c r="L8660" s="1">
        <v>43196</v>
      </c>
      <c r="M8660">
        <v>0</v>
      </c>
      <c r="N8660">
        <v>1</v>
      </c>
      <c r="P8660" t="s">
        <v>91</v>
      </c>
    </row>
    <row r="8661" spans="1:16" x14ac:dyDescent="0.25">
      <c r="A8661" s="13">
        <v>2230</v>
      </c>
      <c r="B8661" s="11" t="s">
        <v>1107</v>
      </c>
      <c r="C8661" t="s">
        <v>792</v>
      </c>
      <c r="D8661">
        <v>342</v>
      </c>
      <c r="E8661" t="s">
        <v>95</v>
      </c>
      <c r="F8661" t="s">
        <v>2</v>
      </c>
      <c r="G8661" s="11" t="str">
        <f>VLOOKUP(F8661,Sheet1!$A$1:$E$2471,2,FALSE)</f>
        <v>BANKCARD CENTER PO BOX 982238</v>
      </c>
      <c r="H8661" s="11" t="str">
        <f>VLOOKUP(F8661,Sheet1!$A$1:$E$2471,3,FALSE)</f>
        <v>EL PASO</v>
      </c>
      <c r="I8661" s="11" t="str">
        <f>VLOOKUP(F8661,Sheet1!$A$1:$E$2471,4,FALSE)</f>
        <v>TX</v>
      </c>
      <c r="J8661" s="11" t="str">
        <f>VLOOKUP(F8661,Sheet1!$A$1:$E$2471,5,FALSE)</f>
        <v>79998-2238</v>
      </c>
      <c r="K8661" s="2">
        <v>572.69000000000005</v>
      </c>
      <c r="L8661" s="1">
        <v>43238</v>
      </c>
      <c r="M8661">
        <v>0</v>
      </c>
      <c r="N8661">
        <v>1</v>
      </c>
      <c r="P8661" t="s">
        <v>91</v>
      </c>
    </row>
    <row r="8662" spans="1:16" x14ac:dyDescent="0.25">
      <c r="A8662" s="13">
        <v>2230</v>
      </c>
      <c r="B8662" s="11" t="s">
        <v>1107</v>
      </c>
      <c r="C8662" t="s">
        <v>792</v>
      </c>
      <c r="D8662">
        <v>342</v>
      </c>
      <c r="E8662" t="s">
        <v>95</v>
      </c>
      <c r="F8662" t="s">
        <v>368</v>
      </c>
      <c r="G8662" s="11" t="str">
        <f>VLOOKUP(F8662,Sheet1!$A$1:$E$2471,2,FALSE)</f>
        <v>..</v>
      </c>
      <c r="H8662" s="11" t="str">
        <f>VLOOKUP(F8662,Sheet1!$A$1:$E$2471,3,FALSE)</f>
        <v>PORTLAND</v>
      </c>
      <c r="I8662" s="11" t="str">
        <f>VLOOKUP(F8662,Sheet1!$A$1:$E$2471,4,FALSE)</f>
        <v>OR</v>
      </c>
      <c r="J8662" s="11" t="str">
        <f>VLOOKUP(F8662,Sheet1!$A$1:$E$2471,5,FALSE)</f>
        <v>97212</v>
      </c>
      <c r="K8662" s="2">
        <v>50.194499999999998</v>
      </c>
      <c r="L8662" s="1">
        <v>43252</v>
      </c>
      <c r="M8662">
        <v>0</v>
      </c>
      <c r="N8662">
        <v>1</v>
      </c>
      <c r="P8662" t="s">
        <v>91</v>
      </c>
    </row>
    <row r="8663" spans="1:16" x14ac:dyDescent="0.25">
      <c r="A8663" s="13">
        <v>2230</v>
      </c>
      <c r="B8663" s="11" t="s">
        <v>1107</v>
      </c>
      <c r="C8663" t="s">
        <v>792</v>
      </c>
      <c r="D8663">
        <v>342</v>
      </c>
      <c r="E8663" t="s">
        <v>95</v>
      </c>
      <c r="F8663" t="s">
        <v>808</v>
      </c>
      <c r="G8663" s="11" t="str">
        <f>VLOOKUP(F8663,Sheet1!$A$1:$E$2471,2,FALSE)</f>
        <v>..</v>
      </c>
      <c r="H8663" s="11" t="str">
        <f>VLOOKUP(F8663,Sheet1!$A$1:$E$2471,3,FALSE)</f>
        <v>PORTLAND</v>
      </c>
      <c r="I8663" s="11" t="str">
        <f>VLOOKUP(F8663,Sheet1!$A$1:$E$2471,4,FALSE)</f>
        <v>OR</v>
      </c>
      <c r="J8663" s="11" t="str">
        <f>VLOOKUP(F8663,Sheet1!$A$1:$E$2471,5,FALSE)</f>
        <v>97220</v>
      </c>
      <c r="K8663" s="2">
        <v>113.6</v>
      </c>
      <c r="L8663" s="1">
        <v>43224</v>
      </c>
      <c r="M8663">
        <v>0</v>
      </c>
      <c r="N8663">
        <v>1</v>
      </c>
      <c r="P8663" t="s">
        <v>91</v>
      </c>
    </row>
    <row r="8664" spans="1:16" x14ac:dyDescent="0.25">
      <c r="A8664" s="13">
        <v>2230</v>
      </c>
      <c r="B8664" s="11" t="s">
        <v>1107</v>
      </c>
      <c r="C8664" t="s">
        <v>792</v>
      </c>
      <c r="D8664">
        <v>342</v>
      </c>
      <c r="E8664" t="s">
        <v>95</v>
      </c>
      <c r="F8664" t="s">
        <v>2</v>
      </c>
      <c r="G8664" s="11" t="str">
        <f>VLOOKUP(F8664,Sheet1!$A$1:$E$2471,2,FALSE)</f>
        <v>BANKCARD CENTER PO BOX 982238</v>
      </c>
      <c r="H8664" s="11" t="str">
        <f>VLOOKUP(F8664,Sheet1!$A$1:$E$2471,3,FALSE)</f>
        <v>EL PASO</v>
      </c>
      <c r="I8664" s="11" t="str">
        <f>VLOOKUP(F8664,Sheet1!$A$1:$E$2471,4,FALSE)</f>
        <v>TX</v>
      </c>
      <c r="J8664" s="11" t="str">
        <f>VLOOKUP(F8664,Sheet1!$A$1:$E$2471,5,FALSE)</f>
        <v>79998-2238</v>
      </c>
      <c r="K8664" s="2">
        <v>51</v>
      </c>
      <c r="L8664" s="1">
        <v>43271</v>
      </c>
      <c r="M8664">
        <v>0</v>
      </c>
      <c r="N8664">
        <v>1</v>
      </c>
      <c r="P8664" t="s">
        <v>91</v>
      </c>
    </row>
    <row r="8665" spans="1:16" x14ac:dyDescent="0.25">
      <c r="A8665" s="13">
        <v>2230</v>
      </c>
      <c r="B8665" s="11" t="s">
        <v>1107</v>
      </c>
      <c r="C8665" t="s">
        <v>792</v>
      </c>
      <c r="D8665">
        <v>342</v>
      </c>
      <c r="E8665" t="s">
        <v>95</v>
      </c>
      <c r="F8665" t="s">
        <v>2</v>
      </c>
      <c r="G8665" s="11" t="str">
        <f>VLOOKUP(F8665,Sheet1!$A$1:$E$2471,2,FALSE)</f>
        <v>BANKCARD CENTER PO BOX 982238</v>
      </c>
      <c r="H8665" s="11" t="str">
        <f>VLOOKUP(F8665,Sheet1!$A$1:$E$2471,3,FALSE)</f>
        <v>EL PASO</v>
      </c>
      <c r="I8665" s="11" t="str">
        <f>VLOOKUP(F8665,Sheet1!$A$1:$E$2471,4,FALSE)</f>
        <v>TX</v>
      </c>
      <c r="J8665" s="11" t="str">
        <f>VLOOKUP(F8665,Sheet1!$A$1:$E$2471,5,FALSE)</f>
        <v>79998-2238</v>
      </c>
      <c r="K8665" s="2">
        <v>-564.70000000000005</v>
      </c>
      <c r="L8665" s="1">
        <v>43271</v>
      </c>
      <c r="M8665">
        <v>0</v>
      </c>
      <c r="N8665">
        <v>1</v>
      </c>
      <c r="P8665" t="s">
        <v>91</v>
      </c>
    </row>
    <row r="8666" spans="1:16" x14ac:dyDescent="0.25">
      <c r="A8666" s="13">
        <v>2230</v>
      </c>
      <c r="B8666" s="11" t="s">
        <v>1107</v>
      </c>
      <c r="C8666" t="s">
        <v>792</v>
      </c>
      <c r="D8666">
        <v>342</v>
      </c>
      <c r="E8666" t="s">
        <v>95</v>
      </c>
      <c r="F8666" t="s">
        <v>368</v>
      </c>
      <c r="G8666" s="11" t="str">
        <f>VLOOKUP(F8666,Sheet1!$A$1:$E$2471,2,FALSE)</f>
        <v>..</v>
      </c>
      <c r="H8666" s="11" t="str">
        <f>VLOOKUP(F8666,Sheet1!$A$1:$E$2471,3,FALSE)</f>
        <v>PORTLAND</v>
      </c>
      <c r="I8666" s="11" t="str">
        <f>VLOOKUP(F8666,Sheet1!$A$1:$E$2471,4,FALSE)</f>
        <v>OR</v>
      </c>
      <c r="J8666" s="11" t="str">
        <f>VLOOKUP(F8666,Sheet1!$A$1:$E$2471,5,FALSE)</f>
        <v>97212</v>
      </c>
      <c r="K8666" s="2">
        <v>4.5999999999999996</v>
      </c>
      <c r="L8666" s="1">
        <v>43280</v>
      </c>
      <c r="M8666">
        <v>100120618</v>
      </c>
      <c r="N8666">
        <v>1</v>
      </c>
      <c r="P8666" t="s">
        <v>91</v>
      </c>
    </row>
    <row r="8667" spans="1:16" x14ac:dyDescent="0.25">
      <c r="A8667" s="13">
        <v>2230</v>
      </c>
      <c r="B8667" s="11" t="s">
        <v>1107</v>
      </c>
      <c r="C8667" t="s">
        <v>792</v>
      </c>
      <c r="D8667">
        <v>342</v>
      </c>
      <c r="E8667" t="s">
        <v>95</v>
      </c>
      <c r="F8667" t="s">
        <v>368</v>
      </c>
      <c r="G8667" s="11" t="str">
        <f>VLOOKUP(F8667,Sheet1!$A$1:$E$2471,2,FALSE)</f>
        <v>..</v>
      </c>
      <c r="H8667" s="11" t="str">
        <f>VLOOKUP(F8667,Sheet1!$A$1:$E$2471,3,FALSE)</f>
        <v>PORTLAND</v>
      </c>
      <c r="I8667" s="11" t="str">
        <f>VLOOKUP(F8667,Sheet1!$A$1:$E$2471,4,FALSE)</f>
        <v>OR</v>
      </c>
      <c r="J8667" s="11" t="str">
        <f>VLOOKUP(F8667,Sheet1!$A$1:$E$2471,5,FALSE)</f>
        <v>97212</v>
      </c>
      <c r="K8667" s="2">
        <v>33.353999999999999</v>
      </c>
      <c r="L8667" s="1">
        <v>43278</v>
      </c>
      <c r="M8667">
        <v>0</v>
      </c>
      <c r="N8667">
        <v>1</v>
      </c>
      <c r="P8667" t="s">
        <v>91</v>
      </c>
    </row>
    <row r="8668" spans="1:16" x14ac:dyDescent="0.25">
      <c r="A8668" s="13">
        <v>2230</v>
      </c>
      <c r="B8668" s="11" t="s">
        <v>1107</v>
      </c>
      <c r="C8668" t="s">
        <v>792</v>
      </c>
      <c r="D8668">
        <v>342</v>
      </c>
      <c r="E8668" t="s">
        <v>95</v>
      </c>
      <c r="F8668" t="s">
        <v>807</v>
      </c>
      <c r="G8668" s="11" t="str">
        <f>VLOOKUP(F8668,Sheet1!$A$1:$E$2471,2,FALSE)</f>
        <v>..</v>
      </c>
      <c r="H8668" s="11" t="str">
        <f>VLOOKUP(F8668,Sheet1!$A$1:$E$2471,3,FALSE)</f>
        <v>TILLAMOOK</v>
      </c>
      <c r="I8668" s="11" t="str">
        <f>VLOOKUP(F8668,Sheet1!$A$1:$E$2471,4,FALSE)</f>
        <v>OR</v>
      </c>
      <c r="J8668" s="11" t="str">
        <f>VLOOKUP(F8668,Sheet1!$A$1:$E$2471,5,FALSE)</f>
        <v>97141</v>
      </c>
      <c r="K8668" s="2">
        <v>81.75</v>
      </c>
      <c r="L8668" s="1">
        <v>43279</v>
      </c>
      <c r="M8668">
        <v>100120607</v>
      </c>
      <c r="N8668">
        <v>1</v>
      </c>
      <c r="P8668" t="s">
        <v>91</v>
      </c>
    </row>
    <row r="8669" spans="1:16" x14ac:dyDescent="0.25">
      <c r="A8669" s="13">
        <v>2230</v>
      </c>
      <c r="B8669" s="11" t="s">
        <v>1107</v>
      </c>
      <c r="C8669" t="s">
        <v>792</v>
      </c>
      <c r="D8669">
        <v>342</v>
      </c>
      <c r="E8669" t="s">
        <v>95</v>
      </c>
      <c r="F8669" t="s">
        <v>807</v>
      </c>
      <c r="G8669" s="11" t="str">
        <f>VLOOKUP(F8669,Sheet1!$A$1:$E$2471,2,FALSE)</f>
        <v>..</v>
      </c>
      <c r="H8669" s="11" t="str">
        <f>VLOOKUP(F8669,Sheet1!$A$1:$E$2471,3,FALSE)</f>
        <v>TILLAMOOK</v>
      </c>
      <c r="I8669" s="11" t="str">
        <f>VLOOKUP(F8669,Sheet1!$A$1:$E$2471,4,FALSE)</f>
        <v>OR</v>
      </c>
      <c r="J8669" s="11" t="str">
        <f>VLOOKUP(F8669,Sheet1!$A$1:$E$2471,5,FALSE)</f>
        <v>97141</v>
      </c>
      <c r="K8669" s="2">
        <v>79.569999999999993</v>
      </c>
      <c r="L8669" s="1">
        <v>43279</v>
      </c>
      <c r="M8669">
        <v>100120607</v>
      </c>
      <c r="N8669">
        <v>1</v>
      </c>
      <c r="P8669" t="s">
        <v>91</v>
      </c>
    </row>
    <row r="8670" spans="1:16" x14ac:dyDescent="0.25">
      <c r="A8670" s="13">
        <v>2230</v>
      </c>
      <c r="B8670" s="11" t="s">
        <v>1107</v>
      </c>
      <c r="C8670" t="s">
        <v>792</v>
      </c>
      <c r="D8670">
        <v>342</v>
      </c>
      <c r="E8670" t="s">
        <v>95</v>
      </c>
      <c r="F8670" t="s">
        <v>812</v>
      </c>
      <c r="G8670" s="11" t="str">
        <f>VLOOKUP(F8670,Sheet1!$A$1:$E$2471,2,FALSE)</f>
        <v xml:space="preserve">186 SW ELM AVENUE </v>
      </c>
      <c r="H8670" s="11" t="str">
        <f>VLOOKUP(F8670,Sheet1!$A$1:$E$2471,3,FALSE)</f>
        <v>WARRENTON</v>
      </c>
      <c r="I8670" s="11" t="str">
        <f>VLOOKUP(F8670,Sheet1!$A$1:$E$2471,4,FALSE)</f>
        <v>OR</v>
      </c>
      <c r="J8670" s="11" t="str">
        <f>VLOOKUP(F8670,Sheet1!$A$1:$E$2471,5,FALSE)</f>
        <v>97146</v>
      </c>
      <c r="K8670" s="2">
        <v>92.65</v>
      </c>
      <c r="L8670" s="1">
        <v>43259</v>
      </c>
      <c r="M8670">
        <v>100120445</v>
      </c>
      <c r="N8670">
        <v>1</v>
      </c>
      <c r="P8670" t="s">
        <v>91</v>
      </c>
    </row>
    <row r="8671" spans="1:16" x14ac:dyDescent="0.25">
      <c r="A8671" s="13">
        <v>2230</v>
      </c>
      <c r="B8671" s="11" t="s">
        <v>1107</v>
      </c>
      <c r="C8671" t="s">
        <v>792</v>
      </c>
      <c r="D8671">
        <v>342</v>
      </c>
      <c r="E8671" t="s">
        <v>95</v>
      </c>
      <c r="F8671" t="s">
        <v>808</v>
      </c>
      <c r="G8671" s="11" t="str">
        <f>VLOOKUP(F8671,Sheet1!$A$1:$E$2471,2,FALSE)</f>
        <v>..</v>
      </c>
      <c r="H8671" s="11" t="str">
        <f>VLOOKUP(F8671,Sheet1!$A$1:$E$2471,3,FALSE)</f>
        <v>PORTLAND</v>
      </c>
      <c r="I8671" s="11" t="str">
        <f>VLOOKUP(F8671,Sheet1!$A$1:$E$2471,4,FALSE)</f>
        <v>OR</v>
      </c>
      <c r="J8671" s="11" t="str">
        <f>VLOOKUP(F8671,Sheet1!$A$1:$E$2471,5,FALSE)</f>
        <v>97220</v>
      </c>
      <c r="K8671" s="2">
        <v>12</v>
      </c>
      <c r="L8671" s="1">
        <v>43273</v>
      </c>
      <c r="M8671">
        <v>0</v>
      </c>
      <c r="N8671">
        <v>1</v>
      </c>
      <c r="P8671" t="s">
        <v>91</v>
      </c>
    </row>
    <row r="8672" spans="1:16" x14ac:dyDescent="0.25">
      <c r="A8672" s="13">
        <v>2230</v>
      </c>
      <c r="B8672" s="11" t="s">
        <v>1107</v>
      </c>
      <c r="C8672" t="s">
        <v>792</v>
      </c>
      <c r="D8672">
        <v>342</v>
      </c>
      <c r="E8672" t="s">
        <v>95</v>
      </c>
      <c r="F8672" t="s">
        <v>808</v>
      </c>
      <c r="G8672" s="11" t="str">
        <f>VLOOKUP(F8672,Sheet1!$A$1:$E$2471,2,FALSE)</f>
        <v>..</v>
      </c>
      <c r="H8672" s="11" t="str">
        <f>VLOOKUP(F8672,Sheet1!$A$1:$E$2471,3,FALSE)</f>
        <v>PORTLAND</v>
      </c>
      <c r="I8672" s="11" t="str">
        <f>VLOOKUP(F8672,Sheet1!$A$1:$E$2471,4,FALSE)</f>
        <v>OR</v>
      </c>
      <c r="J8672" s="11" t="str">
        <f>VLOOKUP(F8672,Sheet1!$A$1:$E$2471,5,FALSE)</f>
        <v>97220</v>
      </c>
      <c r="K8672" s="2">
        <v>33.244999999999997</v>
      </c>
      <c r="L8672" s="1">
        <v>43273</v>
      </c>
      <c r="M8672">
        <v>0</v>
      </c>
      <c r="N8672">
        <v>1</v>
      </c>
      <c r="P8672" t="s">
        <v>91</v>
      </c>
    </row>
    <row r="8673" spans="1:16" x14ac:dyDescent="0.25">
      <c r="A8673" s="13">
        <v>2230</v>
      </c>
      <c r="B8673" s="11" t="s">
        <v>1107</v>
      </c>
      <c r="C8673" t="s">
        <v>792</v>
      </c>
      <c r="D8673">
        <v>342</v>
      </c>
      <c r="E8673" t="s">
        <v>95</v>
      </c>
      <c r="F8673" t="s">
        <v>368</v>
      </c>
      <c r="G8673" s="11" t="str">
        <f>VLOOKUP(F8673,Sheet1!$A$1:$E$2471,2,FALSE)</f>
        <v>..</v>
      </c>
      <c r="H8673" s="11" t="str">
        <f>VLOOKUP(F8673,Sheet1!$A$1:$E$2471,3,FALSE)</f>
        <v>PORTLAND</v>
      </c>
      <c r="I8673" s="11" t="str">
        <f>VLOOKUP(F8673,Sheet1!$A$1:$E$2471,4,FALSE)</f>
        <v>OR</v>
      </c>
      <c r="J8673" s="11" t="str">
        <f>VLOOKUP(F8673,Sheet1!$A$1:$E$2471,5,FALSE)</f>
        <v>97212</v>
      </c>
      <c r="K8673" s="2">
        <v>16.8</v>
      </c>
      <c r="L8673" s="1">
        <v>43224</v>
      </c>
      <c r="M8673">
        <v>0</v>
      </c>
      <c r="N8673">
        <v>1</v>
      </c>
      <c r="P8673" t="s">
        <v>91</v>
      </c>
    </row>
    <row r="8674" spans="1:16" x14ac:dyDescent="0.25">
      <c r="A8674" s="13">
        <v>2230</v>
      </c>
      <c r="B8674" s="11" t="s">
        <v>1107</v>
      </c>
      <c r="C8674" t="s">
        <v>792</v>
      </c>
      <c r="D8674">
        <v>342</v>
      </c>
      <c r="E8674" t="s">
        <v>95</v>
      </c>
      <c r="F8674" t="s">
        <v>96</v>
      </c>
      <c r="G8674" s="11" t="str">
        <f>VLOOKUP(F8674,Sheet1!$A$1:$E$2471,2,FALSE)</f>
        <v>..</v>
      </c>
      <c r="H8674" s="11" t="str">
        <f>VLOOKUP(F8674,Sheet1!$A$1:$E$2471,3,FALSE)</f>
        <v>FOREST GROVE</v>
      </c>
      <c r="I8674" s="11" t="str">
        <f>VLOOKUP(F8674,Sheet1!$A$1:$E$2471,4,FALSE)</f>
        <v>OR</v>
      </c>
      <c r="J8674" s="11" t="str">
        <f>VLOOKUP(F8674,Sheet1!$A$1:$E$2471,5,FALSE)</f>
        <v>97116</v>
      </c>
      <c r="K8674" s="2">
        <v>17.113</v>
      </c>
      <c r="L8674" s="1">
        <v>43224</v>
      </c>
      <c r="M8674">
        <v>0</v>
      </c>
      <c r="N8674">
        <v>1</v>
      </c>
      <c r="P8674" t="s">
        <v>91</v>
      </c>
    </row>
    <row r="8675" spans="1:16" x14ac:dyDescent="0.25">
      <c r="A8675" s="13">
        <v>2230</v>
      </c>
      <c r="B8675" s="11" t="s">
        <v>1107</v>
      </c>
      <c r="C8675" t="s">
        <v>792</v>
      </c>
      <c r="D8675">
        <v>344</v>
      </c>
      <c r="E8675" t="s">
        <v>115</v>
      </c>
      <c r="F8675" t="s">
        <v>116</v>
      </c>
      <c r="G8675" s="11" t="str">
        <f>VLOOKUP(F8675,Sheet1!$A$1:$E$2471,2,FALSE)</f>
        <v xml:space="preserve">707 13TH ST SE  SUITE 100 </v>
      </c>
      <c r="H8675" s="11" t="str">
        <f>VLOOKUP(F8675,Sheet1!$A$1:$E$2471,3,FALSE)</f>
        <v>SALEM</v>
      </c>
      <c r="I8675" s="11" t="str">
        <f>VLOOKUP(F8675,Sheet1!$A$1:$E$2471,4,FALSE)</f>
        <v>OR</v>
      </c>
      <c r="J8675" s="11" t="str">
        <f>VLOOKUP(F8675,Sheet1!$A$1:$E$2471,5,FALSE)</f>
        <v>97301-4035</v>
      </c>
      <c r="K8675" s="2">
        <v>99</v>
      </c>
      <c r="L8675" s="1">
        <v>43061</v>
      </c>
      <c r="M8675">
        <v>100119418</v>
      </c>
      <c r="N8675">
        <v>1</v>
      </c>
      <c r="P8675" t="s">
        <v>91</v>
      </c>
    </row>
    <row r="8676" spans="1:16" x14ac:dyDescent="0.25">
      <c r="A8676" s="13">
        <v>2230</v>
      </c>
      <c r="B8676" s="11" t="s">
        <v>1107</v>
      </c>
      <c r="C8676" t="s">
        <v>792</v>
      </c>
      <c r="D8676">
        <v>344</v>
      </c>
      <c r="E8676" t="s">
        <v>115</v>
      </c>
      <c r="F8676" t="s">
        <v>116</v>
      </c>
      <c r="G8676" s="11" t="str">
        <f>VLOOKUP(F8676,Sheet1!$A$1:$E$2471,2,FALSE)</f>
        <v xml:space="preserve">707 13TH ST SE  SUITE 100 </v>
      </c>
      <c r="H8676" s="11" t="str">
        <f>VLOOKUP(F8676,Sheet1!$A$1:$E$2471,3,FALSE)</f>
        <v>SALEM</v>
      </c>
      <c r="I8676" s="11" t="str">
        <f>VLOOKUP(F8676,Sheet1!$A$1:$E$2471,4,FALSE)</f>
        <v>OR</v>
      </c>
      <c r="J8676" s="11" t="str">
        <f>VLOOKUP(F8676,Sheet1!$A$1:$E$2471,5,FALSE)</f>
        <v>97301-4035</v>
      </c>
      <c r="K8676" s="2">
        <v>199</v>
      </c>
      <c r="L8676" s="1">
        <v>43061</v>
      </c>
      <c r="M8676">
        <v>100119418</v>
      </c>
      <c r="N8676">
        <v>1</v>
      </c>
      <c r="P8676" t="s">
        <v>91</v>
      </c>
    </row>
    <row r="8677" spans="1:16" x14ac:dyDescent="0.25">
      <c r="A8677" s="13">
        <v>2230</v>
      </c>
      <c r="B8677" s="11" t="s">
        <v>1107</v>
      </c>
      <c r="C8677" t="s">
        <v>792</v>
      </c>
      <c r="D8677">
        <v>344</v>
      </c>
      <c r="E8677" t="s">
        <v>115</v>
      </c>
      <c r="F8677" t="s">
        <v>116</v>
      </c>
      <c r="G8677" s="11" t="str">
        <f>VLOOKUP(F8677,Sheet1!$A$1:$E$2471,2,FALSE)</f>
        <v xml:space="preserve">707 13TH ST SE  SUITE 100 </v>
      </c>
      <c r="H8677" s="11" t="str">
        <f>VLOOKUP(F8677,Sheet1!$A$1:$E$2471,3,FALSE)</f>
        <v>SALEM</v>
      </c>
      <c r="I8677" s="11" t="str">
        <f>VLOOKUP(F8677,Sheet1!$A$1:$E$2471,4,FALSE)</f>
        <v>OR</v>
      </c>
      <c r="J8677" s="11" t="str">
        <f>VLOOKUP(F8677,Sheet1!$A$1:$E$2471,5,FALSE)</f>
        <v>97301-4035</v>
      </c>
      <c r="K8677" s="2">
        <v>199</v>
      </c>
      <c r="L8677" s="1">
        <v>43061</v>
      </c>
      <c r="M8677">
        <v>100119418</v>
      </c>
      <c r="N8677">
        <v>1</v>
      </c>
      <c r="P8677" t="s">
        <v>91</v>
      </c>
    </row>
    <row r="8678" spans="1:16" x14ac:dyDescent="0.25">
      <c r="A8678" s="13">
        <v>2230</v>
      </c>
      <c r="B8678" s="11" t="s">
        <v>1107</v>
      </c>
      <c r="C8678" t="s">
        <v>792</v>
      </c>
      <c r="D8678">
        <v>344</v>
      </c>
      <c r="E8678" t="s">
        <v>115</v>
      </c>
      <c r="F8678" t="s">
        <v>116</v>
      </c>
      <c r="G8678" s="11" t="str">
        <f>VLOOKUP(F8678,Sheet1!$A$1:$E$2471,2,FALSE)</f>
        <v xml:space="preserve">707 13TH ST SE  SUITE 100 </v>
      </c>
      <c r="H8678" s="11" t="str">
        <f>VLOOKUP(F8678,Sheet1!$A$1:$E$2471,3,FALSE)</f>
        <v>SALEM</v>
      </c>
      <c r="I8678" s="11" t="str">
        <f>VLOOKUP(F8678,Sheet1!$A$1:$E$2471,4,FALSE)</f>
        <v>OR</v>
      </c>
      <c r="J8678" s="11" t="str">
        <f>VLOOKUP(F8678,Sheet1!$A$1:$E$2471,5,FALSE)</f>
        <v>97301-4035</v>
      </c>
      <c r="K8678" s="2">
        <v>199</v>
      </c>
      <c r="L8678" s="1">
        <v>43061</v>
      </c>
      <c r="M8678">
        <v>100119418</v>
      </c>
      <c r="N8678">
        <v>1</v>
      </c>
      <c r="P8678" t="s">
        <v>91</v>
      </c>
    </row>
    <row r="8679" spans="1:16" x14ac:dyDescent="0.25">
      <c r="A8679" s="13">
        <v>2230</v>
      </c>
      <c r="B8679" s="11" t="s">
        <v>1107</v>
      </c>
      <c r="C8679" t="s">
        <v>792</v>
      </c>
      <c r="D8679">
        <v>344</v>
      </c>
      <c r="E8679" t="s">
        <v>115</v>
      </c>
      <c r="F8679" t="s">
        <v>116</v>
      </c>
      <c r="G8679" s="11" t="str">
        <f>VLOOKUP(F8679,Sheet1!$A$1:$E$2471,2,FALSE)</f>
        <v xml:space="preserve">707 13TH ST SE  SUITE 100 </v>
      </c>
      <c r="H8679" s="11" t="str">
        <f>VLOOKUP(F8679,Sheet1!$A$1:$E$2471,3,FALSE)</f>
        <v>SALEM</v>
      </c>
      <c r="I8679" s="11" t="str">
        <f>VLOOKUP(F8679,Sheet1!$A$1:$E$2471,4,FALSE)</f>
        <v>OR</v>
      </c>
      <c r="J8679" s="11" t="str">
        <f>VLOOKUP(F8679,Sheet1!$A$1:$E$2471,5,FALSE)</f>
        <v>97301-4035</v>
      </c>
      <c r="K8679" s="2">
        <v>199</v>
      </c>
      <c r="L8679" s="1">
        <v>43061</v>
      </c>
      <c r="M8679">
        <v>100119418</v>
      </c>
      <c r="N8679">
        <v>1</v>
      </c>
      <c r="P8679" t="s">
        <v>91</v>
      </c>
    </row>
    <row r="8680" spans="1:16" x14ac:dyDescent="0.25">
      <c r="A8680" s="13">
        <v>2230</v>
      </c>
      <c r="B8680" s="11" t="s">
        <v>1107</v>
      </c>
      <c r="C8680" t="s">
        <v>792</v>
      </c>
      <c r="D8680">
        <v>344</v>
      </c>
      <c r="E8680" t="s">
        <v>115</v>
      </c>
      <c r="F8680" t="s">
        <v>116</v>
      </c>
      <c r="G8680" s="11" t="str">
        <f>VLOOKUP(F8680,Sheet1!$A$1:$E$2471,2,FALSE)</f>
        <v xml:space="preserve">707 13TH ST SE  SUITE 100 </v>
      </c>
      <c r="H8680" s="11" t="str">
        <f>VLOOKUP(F8680,Sheet1!$A$1:$E$2471,3,FALSE)</f>
        <v>SALEM</v>
      </c>
      <c r="I8680" s="11" t="str">
        <f>VLOOKUP(F8680,Sheet1!$A$1:$E$2471,4,FALSE)</f>
        <v>OR</v>
      </c>
      <c r="J8680" s="11" t="str">
        <f>VLOOKUP(F8680,Sheet1!$A$1:$E$2471,5,FALSE)</f>
        <v>97301-4035</v>
      </c>
      <c r="K8680" s="2">
        <v>199</v>
      </c>
      <c r="L8680" s="1">
        <v>43061</v>
      </c>
      <c r="M8680">
        <v>100119418</v>
      </c>
      <c r="N8680">
        <v>1</v>
      </c>
      <c r="P8680" t="s">
        <v>91</v>
      </c>
    </row>
    <row r="8681" spans="1:16" x14ac:dyDescent="0.25">
      <c r="A8681" s="13">
        <v>2230</v>
      </c>
      <c r="B8681" s="11" t="s">
        <v>1107</v>
      </c>
      <c r="C8681" t="s">
        <v>792</v>
      </c>
      <c r="D8681">
        <v>344</v>
      </c>
      <c r="E8681" t="s">
        <v>115</v>
      </c>
      <c r="F8681" t="s">
        <v>116</v>
      </c>
      <c r="G8681" s="11" t="str">
        <f>VLOOKUP(F8681,Sheet1!$A$1:$E$2471,2,FALSE)</f>
        <v xml:space="preserve">707 13TH ST SE  SUITE 100 </v>
      </c>
      <c r="H8681" s="11" t="str">
        <f>VLOOKUP(F8681,Sheet1!$A$1:$E$2471,3,FALSE)</f>
        <v>SALEM</v>
      </c>
      <c r="I8681" s="11" t="str">
        <f>VLOOKUP(F8681,Sheet1!$A$1:$E$2471,4,FALSE)</f>
        <v>OR</v>
      </c>
      <c r="J8681" s="11" t="str">
        <f>VLOOKUP(F8681,Sheet1!$A$1:$E$2471,5,FALSE)</f>
        <v>97301-4035</v>
      </c>
      <c r="K8681" s="2">
        <v>199</v>
      </c>
      <c r="L8681" s="1">
        <v>43061</v>
      </c>
      <c r="M8681">
        <v>100119418</v>
      </c>
      <c r="N8681">
        <v>1</v>
      </c>
      <c r="P8681" t="s">
        <v>91</v>
      </c>
    </row>
    <row r="8682" spans="1:16" x14ac:dyDescent="0.25">
      <c r="A8682" s="13">
        <v>2230</v>
      </c>
      <c r="B8682" s="11" t="s">
        <v>1107</v>
      </c>
      <c r="C8682" t="s">
        <v>792</v>
      </c>
      <c r="D8682">
        <v>344</v>
      </c>
      <c r="E8682" t="s">
        <v>115</v>
      </c>
      <c r="F8682" t="s">
        <v>116</v>
      </c>
      <c r="G8682" s="11" t="str">
        <f>VLOOKUP(F8682,Sheet1!$A$1:$E$2471,2,FALSE)</f>
        <v xml:space="preserve">707 13TH ST SE  SUITE 100 </v>
      </c>
      <c r="H8682" s="11" t="str">
        <f>VLOOKUP(F8682,Sheet1!$A$1:$E$2471,3,FALSE)</f>
        <v>SALEM</v>
      </c>
      <c r="I8682" s="11" t="str">
        <f>VLOOKUP(F8682,Sheet1!$A$1:$E$2471,4,FALSE)</f>
        <v>OR</v>
      </c>
      <c r="J8682" s="11" t="str">
        <f>VLOOKUP(F8682,Sheet1!$A$1:$E$2471,5,FALSE)</f>
        <v>97301-4035</v>
      </c>
      <c r="K8682" s="2">
        <v>199</v>
      </c>
      <c r="L8682" s="1">
        <v>43061</v>
      </c>
      <c r="M8682">
        <v>100119418</v>
      </c>
      <c r="N8682">
        <v>1</v>
      </c>
      <c r="P8682" t="s">
        <v>91</v>
      </c>
    </row>
    <row r="8683" spans="1:16" x14ac:dyDescent="0.25">
      <c r="A8683" s="13">
        <v>2230</v>
      </c>
      <c r="B8683" s="11" t="s">
        <v>1107</v>
      </c>
      <c r="C8683" t="s">
        <v>792</v>
      </c>
      <c r="D8683">
        <v>344</v>
      </c>
      <c r="E8683" t="s">
        <v>115</v>
      </c>
      <c r="F8683" t="s">
        <v>116</v>
      </c>
      <c r="G8683" s="11" t="str">
        <f>VLOOKUP(F8683,Sheet1!$A$1:$E$2471,2,FALSE)</f>
        <v xml:space="preserve">707 13TH ST SE  SUITE 100 </v>
      </c>
      <c r="H8683" s="11" t="str">
        <f>VLOOKUP(F8683,Sheet1!$A$1:$E$2471,3,FALSE)</f>
        <v>SALEM</v>
      </c>
      <c r="I8683" s="11" t="str">
        <f>VLOOKUP(F8683,Sheet1!$A$1:$E$2471,4,FALSE)</f>
        <v>OR</v>
      </c>
      <c r="J8683" s="11" t="str">
        <f>VLOOKUP(F8683,Sheet1!$A$1:$E$2471,5,FALSE)</f>
        <v>97301-4035</v>
      </c>
      <c r="K8683" s="2">
        <v>199</v>
      </c>
      <c r="L8683" s="1">
        <v>43061</v>
      </c>
      <c r="M8683">
        <v>100119418</v>
      </c>
      <c r="N8683">
        <v>1</v>
      </c>
      <c r="P8683" t="s">
        <v>91</v>
      </c>
    </row>
    <row r="8684" spans="1:16" x14ac:dyDescent="0.25">
      <c r="A8684" s="13">
        <v>2230</v>
      </c>
      <c r="B8684" s="11" t="s">
        <v>1107</v>
      </c>
      <c r="C8684" t="s">
        <v>792</v>
      </c>
      <c r="D8684">
        <v>344</v>
      </c>
      <c r="E8684" t="s">
        <v>115</v>
      </c>
      <c r="F8684" t="s">
        <v>116</v>
      </c>
      <c r="G8684" s="11" t="str">
        <f>VLOOKUP(F8684,Sheet1!$A$1:$E$2471,2,FALSE)</f>
        <v xml:space="preserve">707 13TH ST SE  SUITE 100 </v>
      </c>
      <c r="H8684" s="11" t="str">
        <f>VLOOKUP(F8684,Sheet1!$A$1:$E$2471,3,FALSE)</f>
        <v>SALEM</v>
      </c>
      <c r="I8684" s="11" t="str">
        <f>VLOOKUP(F8684,Sheet1!$A$1:$E$2471,4,FALSE)</f>
        <v>OR</v>
      </c>
      <c r="J8684" s="11" t="str">
        <f>VLOOKUP(F8684,Sheet1!$A$1:$E$2471,5,FALSE)</f>
        <v>97301-4035</v>
      </c>
      <c r="K8684" s="2">
        <v>199</v>
      </c>
      <c r="L8684" s="1">
        <v>43061</v>
      </c>
      <c r="M8684">
        <v>100119418</v>
      </c>
      <c r="N8684">
        <v>1</v>
      </c>
      <c r="P8684" t="s">
        <v>91</v>
      </c>
    </row>
    <row r="8685" spans="1:16" x14ac:dyDescent="0.25">
      <c r="A8685" s="13">
        <v>2230</v>
      </c>
      <c r="B8685" s="11" t="s">
        <v>1107</v>
      </c>
      <c r="C8685" t="s">
        <v>792</v>
      </c>
      <c r="D8685">
        <v>344</v>
      </c>
      <c r="E8685" t="s">
        <v>115</v>
      </c>
      <c r="F8685" t="s">
        <v>116</v>
      </c>
      <c r="G8685" s="11" t="str">
        <f>VLOOKUP(F8685,Sheet1!$A$1:$E$2471,2,FALSE)</f>
        <v xml:space="preserve">707 13TH ST SE  SUITE 100 </v>
      </c>
      <c r="H8685" s="11" t="str">
        <f>VLOOKUP(F8685,Sheet1!$A$1:$E$2471,3,FALSE)</f>
        <v>SALEM</v>
      </c>
      <c r="I8685" s="11" t="str">
        <f>VLOOKUP(F8685,Sheet1!$A$1:$E$2471,4,FALSE)</f>
        <v>OR</v>
      </c>
      <c r="J8685" s="11" t="str">
        <f>VLOOKUP(F8685,Sheet1!$A$1:$E$2471,5,FALSE)</f>
        <v>97301-4035</v>
      </c>
      <c r="K8685" s="2">
        <v>199</v>
      </c>
      <c r="L8685" s="1">
        <v>43061</v>
      </c>
      <c r="M8685">
        <v>100119418</v>
      </c>
      <c r="N8685">
        <v>1</v>
      </c>
      <c r="P8685" t="s">
        <v>91</v>
      </c>
    </row>
    <row r="8686" spans="1:16" x14ac:dyDescent="0.25">
      <c r="A8686" s="13">
        <v>2230</v>
      </c>
      <c r="B8686" s="11" t="s">
        <v>1107</v>
      </c>
      <c r="C8686" t="s">
        <v>792</v>
      </c>
      <c r="D8686">
        <v>344</v>
      </c>
      <c r="E8686" t="s">
        <v>115</v>
      </c>
      <c r="F8686" t="s">
        <v>116</v>
      </c>
      <c r="G8686" s="11" t="str">
        <f>VLOOKUP(F8686,Sheet1!$A$1:$E$2471,2,FALSE)</f>
        <v xml:space="preserve">707 13TH ST SE  SUITE 100 </v>
      </c>
      <c r="H8686" s="11" t="str">
        <f>VLOOKUP(F8686,Sheet1!$A$1:$E$2471,3,FALSE)</f>
        <v>SALEM</v>
      </c>
      <c r="I8686" s="11" t="str">
        <f>VLOOKUP(F8686,Sheet1!$A$1:$E$2471,4,FALSE)</f>
        <v>OR</v>
      </c>
      <c r="J8686" s="11" t="str">
        <f>VLOOKUP(F8686,Sheet1!$A$1:$E$2471,5,FALSE)</f>
        <v>97301-4035</v>
      </c>
      <c r="K8686" s="2">
        <v>199</v>
      </c>
      <c r="L8686" s="1">
        <v>43061</v>
      </c>
      <c r="M8686">
        <v>100119418</v>
      </c>
      <c r="N8686">
        <v>1</v>
      </c>
      <c r="P8686" t="s">
        <v>91</v>
      </c>
    </row>
    <row r="8687" spans="1:16" x14ac:dyDescent="0.25">
      <c r="A8687" s="13">
        <v>2230</v>
      </c>
      <c r="B8687" s="11" t="s">
        <v>1107</v>
      </c>
      <c r="C8687" t="s">
        <v>792</v>
      </c>
      <c r="D8687">
        <v>344</v>
      </c>
      <c r="E8687" t="s">
        <v>115</v>
      </c>
      <c r="F8687" t="s">
        <v>116</v>
      </c>
      <c r="G8687" s="11" t="str">
        <f>VLOOKUP(F8687,Sheet1!$A$1:$E$2471,2,FALSE)</f>
        <v xml:space="preserve">707 13TH ST SE  SUITE 100 </v>
      </c>
      <c r="H8687" s="11" t="str">
        <f>VLOOKUP(F8687,Sheet1!$A$1:$E$2471,3,FALSE)</f>
        <v>SALEM</v>
      </c>
      <c r="I8687" s="11" t="str">
        <f>VLOOKUP(F8687,Sheet1!$A$1:$E$2471,4,FALSE)</f>
        <v>OR</v>
      </c>
      <c r="J8687" s="11" t="str">
        <f>VLOOKUP(F8687,Sheet1!$A$1:$E$2471,5,FALSE)</f>
        <v>97301-4035</v>
      </c>
      <c r="K8687" s="2">
        <v>199</v>
      </c>
      <c r="L8687" s="1">
        <v>43061</v>
      </c>
      <c r="M8687">
        <v>100119418</v>
      </c>
      <c r="N8687">
        <v>1</v>
      </c>
      <c r="P8687" t="s">
        <v>91</v>
      </c>
    </row>
    <row r="8688" spans="1:16" x14ac:dyDescent="0.25">
      <c r="A8688" s="13">
        <v>2230</v>
      </c>
      <c r="B8688" s="11" t="s">
        <v>1107</v>
      </c>
      <c r="C8688" t="s">
        <v>792</v>
      </c>
      <c r="D8688">
        <v>344</v>
      </c>
      <c r="E8688" t="s">
        <v>115</v>
      </c>
      <c r="F8688" t="s">
        <v>116</v>
      </c>
      <c r="G8688" s="11" t="str">
        <f>VLOOKUP(F8688,Sheet1!$A$1:$E$2471,2,FALSE)</f>
        <v xml:space="preserve">707 13TH ST SE  SUITE 100 </v>
      </c>
      <c r="H8688" s="11" t="str">
        <f>VLOOKUP(F8688,Sheet1!$A$1:$E$2471,3,FALSE)</f>
        <v>SALEM</v>
      </c>
      <c r="I8688" s="11" t="str">
        <f>VLOOKUP(F8688,Sheet1!$A$1:$E$2471,4,FALSE)</f>
        <v>OR</v>
      </c>
      <c r="J8688" s="11" t="str">
        <f>VLOOKUP(F8688,Sheet1!$A$1:$E$2471,5,FALSE)</f>
        <v>97301-4035</v>
      </c>
      <c r="K8688" s="2">
        <v>199</v>
      </c>
      <c r="L8688" s="1">
        <v>43061</v>
      </c>
      <c r="M8688">
        <v>100119418</v>
      </c>
      <c r="N8688">
        <v>1</v>
      </c>
      <c r="P8688" t="s">
        <v>91</v>
      </c>
    </row>
    <row r="8689" spans="1:16" x14ac:dyDescent="0.25">
      <c r="A8689" s="13">
        <v>2230</v>
      </c>
      <c r="B8689" s="11" t="s">
        <v>1107</v>
      </c>
      <c r="C8689" t="s">
        <v>792</v>
      </c>
      <c r="D8689">
        <v>344</v>
      </c>
      <c r="E8689" t="s">
        <v>115</v>
      </c>
      <c r="F8689" t="s">
        <v>116</v>
      </c>
      <c r="G8689" s="11" t="str">
        <f>VLOOKUP(F8689,Sheet1!$A$1:$E$2471,2,FALSE)</f>
        <v xml:space="preserve">707 13TH ST SE  SUITE 100 </v>
      </c>
      <c r="H8689" s="11" t="str">
        <f>VLOOKUP(F8689,Sheet1!$A$1:$E$2471,3,FALSE)</f>
        <v>SALEM</v>
      </c>
      <c r="I8689" s="11" t="str">
        <f>VLOOKUP(F8689,Sheet1!$A$1:$E$2471,4,FALSE)</f>
        <v>OR</v>
      </c>
      <c r="J8689" s="11" t="str">
        <f>VLOOKUP(F8689,Sheet1!$A$1:$E$2471,5,FALSE)</f>
        <v>97301-4035</v>
      </c>
      <c r="K8689" s="2">
        <v>199</v>
      </c>
      <c r="L8689" s="1">
        <v>43061</v>
      </c>
      <c r="M8689">
        <v>100119418</v>
      </c>
      <c r="N8689">
        <v>1</v>
      </c>
      <c r="P8689" t="s">
        <v>91</v>
      </c>
    </row>
    <row r="8690" spans="1:16" x14ac:dyDescent="0.25">
      <c r="A8690" s="13">
        <v>2230</v>
      </c>
      <c r="B8690" s="11" t="s">
        <v>1107</v>
      </c>
      <c r="C8690" t="s">
        <v>792</v>
      </c>
      <c r="D8690">
        <v>344</v>
      </c>
      <c r="E8690" t="s">
        <v>115</v>
      </c>
      <c r="F8690" t="s">
        <v>2</v>
      </c>
      <c r="G8690" s="11" t="str">
        <f>VLOOKUP(F8690,Sheet1!$A$1:$E$2471,2,FALSE)</f>
        <v>BANKCARD CENTER PO BOX 982238</v>
      </c>
      <c r="H8690" s="11" t="str">
        <f>VLOOKUP(F8690,Sheet1!$A$1:$E$2471,3,FALSE)</f>
        <v>EL PASO</v>
      </c>
      <c r="I8690" s="11" t="str">
        <f>VLOOKUP(F8690,Sheet1!$A$1:$E$2471,4,FALSE)</f>
        <v>TX</v>
      </c>
      <c r="J8690" s="11" t="str">
        <f>VLOOKUP(F8690,Sheet1!$A$1:$E$2471,5,FALSE)</f>
        <v>79998-2238</v>
      </c>
      <c r="K8690" s="2">
        <v>600</v>
      </c>
      <c r="L8690" s="1">
        <v>43105</v>
      </c>
      <c r="M8690">
        <v>0</v>
      </c>
      <c r="N8690">
        <v>1</v>
      </c>
      <c r="P8690" t="s">
        <v>91</v>
      </c>
    </row>
    <row r="8691" spans="1:16" x14ac:dyDescent="0.25">
      <c r="A8691" s="13">
        <v>2230</v>
      </c>
      <c r="B8691" s="11" t="s">
        <v>1107</v>
      </c>
      <c r="C8691" t="s">
        <v>792</v>
      </c>
      <c r="D8691">
        <v>344</v>
      </c>
      <c r="E8691" t="s">
        <v>115</v>
      </c>
      <c r="F8691" t="s">
        <v>2</v>
      </c>
      <c r="G8691" s="11" t="str">
        <f>VLOOKUP(F8691,Sheet1!$A$1:$E$2471,2,FALSE)</f>
        <v>BANKCARD CENTER PO BOX 982238</v>
      </c>
      <c r="H8691" s="11" t="str">
        <f>VLOOKUP(F8691,Sheet1!$A$1:$E$2471,3,FALSE)</f>
        <v>EL PASO</v>
      </c>
      <c r="I8691" s="11" t="str">
        <f>VLOOKUP(F8691,Sheet1!$A$1:$E$2471,4,FALSE)</f>
        <v>TX</v>
      </c>
      <c r="J8691" s="11" t="str">
        <f>VLOOKUP(F8691,Sheet1!$A$1:$E$2471,5,FALSE)</f>
        <v>79998-2238</v>
      </c>
      <c r="K8691" s="2">
        <v>64.959999999999994</v>
      </c>
      <c r="L8691" s="1">
        <v>43105</v>
      </c>
      <c r="M8691">
        <v>0</v>
      </c>
      <c r="N8691">
        <v>1</v>
      </c>
      <c r="P8691" t="s">
        <v>91</v>
      </c>
    </row>
    <row r="8692" spans="1:16" x14ac:dyDescent="0.25">
      <c r="A8692" s="13">
        <v>2230</v>
      </c>
      <c r="B8692" s="11" t="s">
        <v>1107</v>
      </c>
      <c r="C8692" t="s">
        <v>792</v>
      </c>
      <c r="D8692">
        <v>344</v>
      </c>
      <c r="E8692" t="s">
        <v>115</v>
      </c>
      <c r="F8692" t="s">
        <v>2</v>
      </c>
      <c r="G8692" s="11" t="str">
        <f>VLOOKUP(F8692,Sheet1!$A$1:$E$2471,2,FALSE)</f>
        <v>BANKCARD CENTER PO BOX 982238</v>
      </c>
      <c r="H8692" s="11" t="str">
        <f>VLOOKUP(F8692,Sheet1!$A$1:$E$2471,3,FALSE)</f>
        <v>EL PASO</v>
      </c>
      <c r="I8692" s="11" t="str">
        <f>VLOOKUP(F8692,Sheet1!$A$1:$E$2471,4,FALSE)</f>
        <v>TX</v>
      </c>
      <c r="J8692" s="11" t="str">
        <f>VLOOKUP(F8692,Sheet1!$A$1:$E$2471,5,FALSE)</f>
        <v>79998-2238</v>
      </c>
      <c r="K8692" s="2">
        <v>75</v>
      </c>
      <c r="L8692" s="1">
        <v>43179</v>
      </c>
      <c r="M8692">
        <v>0</v>
      </c>
      <c r="N8692">
        <v>1</v>
      </c>
      <c r="P8692" t="s">
        <v>91</v>
      </c>
    </row>
    <row r="8693" spans="1:16" x14ac:dyDescent="0.25">
      <c r="A8693" s="13">
        <v>2230</v>
      </c>
      <c r="B8693" s="11" t="s">
        <v>1107</v>
      </c>
      <c r="C8693" t="s">
        <v>792</v>
      </c>
      <c r="D8693">
        <v>344</v>
      </c>
      <c r="E8693" t="s">
        <v>115</v>
      </c>
      <c r="F8693" t="s">
        <v>2</v>
      </c>
      <c r="G8693" s="11" t="str">
        <f>VLOOKUP(F8693,Sheet1!$A$1:$E$2471,2,FALSE)</f>
        <v>BANKCARD CENTER PO BOX 982238</v>
      </c>
      <c r="H8693" s="11" t="str">
        <f>VLOOKUP(F8693,Sheet1!$A$1:$E$2471,3,FALSE)</f>
        <v>EL PASO</v>
      </c>
      <c r="I8693" s="11" t="str">
        <f>VLOOKUP(F8693,Sheet1!$A$1:$E$2471,4,FALSE)</f>
        <v>TX</v>
      </c>
      <c r="J8693" s="11" t="str">
        <f>VLOOKUP(F8693,Sheet1!$A$1:$E$2471,5,FALSE)</f>
        <v>79998-2238</v>
      </c>
      <c r="K8693" s="2">
        <v>267</v>
      </c>
      <c r="L8693" s="1">
        <v>43210</v>
      </c>
      <c r="M8693">
        <v>0</v>
      </c>
      <c r="N8693">
        <v>1</v>
      </c>
      <c r="P8693" t="s">
        <v>91</v>
      </c>
    </row>
    <row r="8694" spans="1:16" x14ac:dyDescent="0.25">
      <c r="A8694" s="13">
        <v>2230</v>
      </c>
      <c r="B8694" s="11" t="s">
        <v>1107</v>
      </c>
      <c r="C8694" t="s">
        <v>792</v>
      </c>
      <c r="D8694">
        <v>344</v>
      </c>
      <c r="E8694" t="s">
        <v>115</v>
      </c>
      <c r="F8694" t="s">
        <v>2</v>
      </c>
      <c r="G8694" s="11" t="str">
        <f>VLOOKUP(F8694,Sheet1!$A$1:$E$2471,2,FALSE)</f>
        <v>BANKCARD CENTER PO BOX 982238</v>
      </c>
      <c r="H8694" s="11" t="str">
        <f>VLOOKUP(F8694,Sheet1!$A$1:$E$2471,3,FALSE)</f>
        <v>EL PASO</v>
      </c>
      <c r="I8694" s="11" t="str">
        <f>VLOOKUP(F8694,Sheet1!$A$1:$E$2471,4,FALSE)</f>
        <v>TX</v>
      </c>
      <c r="J8694" s="11" t="str">
        <f>VLOOKUP(F8694,Sheet1!$A$1:$E$2471,5,FALSE)</f>
        <v>79998-2238</v>
      </c>
      <c r="K8694" s="2">
        <v>984</v>
      </c>
      <c r="L8694" s="1">
        <v>43280</v>
      </c>
      <c r="M8694">
        <v>0</v>
      </c>
      <c r="N8694">
        <v>1</v>
      </c>
      <c r="P8694" t="s">
        <v>91</v>
      </c>
    </row>
    <row r="8695" spans="1:16" x14ac:dyDescent="0.25">
      <c r="A8695" s="13">
        <v>2230</v>
      </c>
      <c r="B8695" s="11" t="s">
        <v>1107</v>
      </c>
      <c r="C8695" t="s">
        <v>792</v>
      </c>
      <c r="D8695">
        <v>344</v>
      </c>
      <c r="E8695" t="s">
        <v>115</v>
      </c>
      <c r="F8695" t="s">
        <v>813</v>
      </c>
      <c r="G8695" s="11" t="str">
        <f>VLOOKUP(F8695,Sheet1!$A$1:$E$2471,2,FALSE)</f>
        <v xml:space="preserve">345 N. MONMOUTH AVE. </v>
      </c>
      <c r="H8695" s="11" t="str">
        <f>VLOOKUP(F8695,Sheet1!$A$1:$E$2471,3,FALSE)</f>
        <v>MONMOUTH</v>
      </c>
      <c r="I8695" s="11" t="str">
        <f>VLOOKUP(F8695,Sheet1!$A$1:$E$2471,4,FALSE)</f>
        <v>OR</v>
      </c>
      <c r="J8695" s="11" t="str">
        <f>VLOOKUP(F8695,Sheet1!$A$1:$E$2471,5,FALSE)</f>
        <v>97361</v>
      </c>
      <c r="K8695" s="2">
        <v>234</v>
      </c>
      <c r="L8695" s="1">
        <v>43278</v>
      </c>
      <c r="M8695">
        <v>100120595</v>
      </c>
      <c r="N8695">
        <v>1</v>
      </c>
      <c r="P8695" t="s">
        <v>91</v>
      </c>
    </row>
    <row r="8696" spans="1:16" x14ac:dyDescent="0.25">
      <c r="A8696" s="13">
        <v>2230</v>
      </c>
      <c r="B8696" s="11" t="s">
        <v>1107</v>
      </c>
      <c r="C8696" t="s">
        <v>792</v>
      </c>
      <c r="D8696">
        <v>344</v>
      </c>
      <c r="E8696" t="s">
        <v>115</v>
      </c>
      <c r="F8696" t="s">
        <v>2</v>
      </c>
      <c r="G8696" s="11" t="str">
        <f>VLOOKUP(F8696,Sheet1!$A$1:$E$2471,2,FALSE)</f>
        <v>BANKCARD CENTER PO BOX 982238</v>
      </c>
      <c r="H8696" s="11" t="str">
        <f>VLOOKUP(F8696,Sheet1!$A$1:$E$2471,3,FALSE)</f>
        <v>EL PASO</v>
      </c>
      <c r="I8696" s="11" t="str">
        <f>VLOOKUP(F8696,Sheet1!$A$1:$E$2471,4,FALSE)</f>
        <v>TX</v>
      </c>
      <c r="J8696" s="11" t="str">
        <f>VLOOKUP(F8696,Sheet1!$A$1:$E$2471,5,FALSE)</f>
        <v>79998-2238</v>
      </c>
      <c r="K8696" s="2">
        <v>185</v>
      </c>
      <c r="L8696" s="1">
        <v>43147</v>
      </c>
      <c r="M8696">
        <v>0</v>
      </c>
      <c r="N8696">
        <v>1</v>
      </c>
      <c r="P8696" t="s">
        <v>91</v>
      </c>
    </row>
    <row r="8697" spans="1:16" x14ac:dyDescent="0.25">
      <c r="A8697" s="13">
        <v>2230</v>
      </c>
      <c r="B8697" s="11" t="s">
        <v>1107</v>
      </c>
      <c r="C8697" t="s">
        <v>792</v>
      </c>
      <c r="D8697">
        <v>354</v>
      </c>
      <c r="E8697" t="s">
        <v>140</v>
      </c>
      <c r="F8697" t="s">
        <v>2</v>
      </c>
      <c r="G8697" s="11" t="str">
        <f>VLOOKUP(F8697,Sheet1!$A$1:$E$2471,2,FALSE)</f>
        <v>BANKCARD CENTER PO BOX 982238</v>
      </c>
      <c r="H8697" s="11" t="str">
        <f>VLOOKUP(F8697,Sheet1!$A$1:$E$2471,3,FALSE)</f>
        <v>EL PASO</v>
      </c>
      <c r="I8697" s="11" t="str">
        <f>VLOOKUP(F8697,Sheet1!$A$1:$E$2471,4,FALSE)</f>
        <v>TX</v>
      </c>
      <c r="J8697" s="11" t="str">
        <f>VLOOKUP(F8697,Sheet1!$A$1:$E$2471,5,FALSE)</f>
        <v>79998-2238</v>
      </c>
      <c r="K8697" s="2">
        <v>168</v>
      </c>
      <c r="L8697" s="1">
        <v>42998</v>
      </c>
      <c r="M8697">
        <v>0</v>
      </c>
      <c r="N8697">
        <v>1</v>
      </c>
      <c r="P8697" t="s">
        <v>91</v>
      </c>
    </row>
    <row r="8698" spans="1:16" x14ac:dyDescent="0.25">
      <c r="A8698" s="13">
        <v>2230</v>
      </c>
      <c r="B8698" s="11" t="s">
        <v>1107</v>
      </c>
      <c r="C8698" t="s">
        <v>792</v>
      </c>
      <c r="D8698">
        <v>354</v>
      </c>
      <c r="E8698" t="s">
        <v>140</v>
      </c>
      <c r="F8698" t="s">
        <v>2</v>
      </c>
      <c r="G8698" s="11" t="str">
        <f>VLOOKUP(F8698,Sheet1!$A$1:$E$2471,2,FALSE)</f>
        <v>BANKCARD CENTER PO BOX 982238</v>
      </c>
      <c r="H8698" s="11" t="str">
        <f>VLOOKUP(F8698,Sheet1!$A$1:$E$2471,3,FALSE)</f>
        <v>EL PASO</v>
      </c>
      <c r="I8698" s="11" t="str">
        <f>VLOOKUP(F8698,Sheet1!$A$1:$E$2471,4,FALSE)</f>
        <v>TX</v>
      </c>
      <c r="J8698" s="11" t="str">
        <f>VLOOKUP(F8698,Sheet1!$A$1:$E$2471,5,FALSE)</f>
        <v>79998-2238</v>
      </c>
      <c r="K8698" s="2">
        <v>40</v>
      </c>
      <c r="L8698" s="1">
        <v>43047</v>
      </c>
      <c r="M8698">
        <v>0</v>
      </c>
      <c r="N8698">
        <v>1</v>
      </c>
      <c r="P8698" t="s">
        <v>91</v>
      </c>
    </row>
    <row r="8699" spans="1:16" x14ac:dyDescent="0.25">
      <c r="A8699" s="13">
        <v>2230</v>
      </c>
      <c r="B8699" s="11" t="s">
        <v>1107</v>
      </c>
      <c r="C8699" t="s">
        <v>792</v>
      </c>
      <c r="D8699">
        <v>354</v>
      </c>
      <c r="E8699" t="s">
        <v>140</v>
      </c>
      <c r="F8699" t="s">
        <v>2</v>
      </c>
      <c r="G8699" s="11" t="str">
        <f>VLOOKUP(F8699,Sheet1!$A$1:$E$2471,2,FALSE)</f>
        <v>BANKCARD CENTER PO BOX 982238</v>
      </c>
      <c r="H8699" s="11" t="str">
        <f>VLOOKUP(F8699,Sheet1!$A$1:$E$2471,3,FALSE)</f>
        <v>EL PASO</v>
      </c>
      <c r="I8699" s="11" t="str">
        <f>VLOOKUP(F8699,Sheet1!$A$1:$E$2471,4,FALSE)</f>
        <v>TX</v>
      </c>
      <c r="J8699" s="11" t="str">
        <f>VLOOKUP(F8699,Sheet1!$A$1:$E$2471,5,FALSE)</f>
        <v>79998-2238</v>
      </c>
      <c r="K8699" s="2">
        <v>236</v>
      </c>
      <c r="L8699" s="1">
        <v>43105</v>
      </c>
      <c r="M8699">
        <v>0</v>
      </c>
      <c r="N8699">
        <v>1</v>
      </c>
      <c r="P8699" t="s">
        <v>91</v>
      </c>
    </row>
    <row r="8700" spans="1:16" x14ac:dyDescent="0.25">
      <c r="A8700" s="13">
        <v>2230</v>
      </c>
      <c r="B8700" s="11" t="s">
        <v>1107</v>
      </c>
      <c r="C8700" t="s">
        <v>792</v>
      </c>
      <c r="D8700">
        <v>354</v>
      </c>
      <c r="E8700" t="s">
        <v>140</v>
      </c>
      <c r="F8700" t="s">
        <v>2</v>
      </c>
      <c r="G8700" s="11" t="str">
        <f>VLOOKUP(F8700,Sheet1!$A$1:$E$2471,2,FALSE)</f>
        <v>BANKCARD CENTER PO BOX 982238</v>
      </c>
      <c r="H8700" s="11" t="str">
        <f>VLOOKUP(F8700,Sheet1!$A$1:$E$2471,3,FALSE)</f>
        <v>EL PASO</v>
      </c>
      <c r="I8700" s="11" t="str">
        <f>VLOOKUP(F8700,Sheet1!$A$1:$E$2471,4,FALSE)</f>
        <v>TX</v>
      </c>
      <c r="J8700" s="11" t="str">
        <f>VLOOKUP(F8700,Sheet1!$A$1:$E$2471,5,FALSE)</f>
        <v>79998-2238</v>
      </c>
      <c r="K8700" s="2">
        <v>22.5</v>
      </c>
      <c r="L8700" s="1">
        <v>43210</v>
      </c>
      <c r="M8700">
        <v>0</v>
      </c>
      <c r="N8700">
        <v>1</v>
      </c>
      <c r="P8700" t="s">
        <v>91</v>
      </c>
    </row>
    <row r="8701" spans="1:16" x14ac:dyDescent="0.25">
      <c r="A8701" s="13">
        <v>2230</v>
      </c>
      <c r="B8701" s="11" t="s">
        <v>1107</v>
      </c>
      <c r="C8701" t="s">
        <v>792</v>
      </c>
      <c r="D8701">
        <v>354</v>
      </c>
      <c r="E8701" t="s">
        <v>140</v>
      </c>
      <c r="F8701" t="s">
        <v>2</v>
      </c>
      <c r="G8701" s="11" t="str">
        <f>VLOOKUP(F8701,Sheet1!$A$1:$E$2471,2,FALSE)</f>
        <v>BANKCARD CENTER PO BOX 982238</v>
      </c>
      <c r="H8701" s="11" t="str">
        <f>VLOOKUP(F8701,Sheet1!$A$1:$E$2471,3,FALSE)</f>
        <v>EL PASO</v>
      </c>
      <c r="I8701" s="11" t="str">
        <f>VLOOKUP(F8701,Sheet1!$A$1:$E$2471,4,FALSE)</f>
        <v>TX</v>
      </c>
      <c r="J8701" s="11" t="str">
        <f>VLOOKUP(F8701,Sheet1!$A$1:$E$2471,5,FALSE)</f>
        <v>79998-2238</v>
      </c>
      <c r="K8701" s="2">
        <v>22.5</v>
      </c>
      <c r="L8701" s="1">
        <v>43238</v>
      </c>
      <c r="M8701">
        <v>0</v>
      </c>
      <c r="N8701">
        <v>1</v>
      </c>
      <c r="P8701" t="s">
        <v>91</v>
      </c>
    </row>
    <row r="8702" spans="1:16" x14ac:dyDescent="0.25">
      <c r="A8702" s="13">
        <v>2230</v>
      </c>
      <c r="B8702" s="11" t="s">
        <v>1107</v>
      </c>
      <c r="C8702" t="s">
        <v>792</v>
      </c>
      <c r="D8702">
        <v>354</v>
      </c>
      <c r="E8702" t="s">
        <v>140</v>
      </c>
      <c r="F8702" t="s">
        <v>2</v>
      </c>
      <c r="G8702" s="11" t="str">
        <f>VLOOKUP(F8702,Sheet1!$A$1:$E$2471,2,FALSE)</f>
        <v>BANKCARD CENTER PO BOX 982238</v>
      </c>
      <c r="H8702" s="11" t="str">
        <f>VLOOKUP(F8702,Sheet1!$A$1:$E$2471,3,FALSE)</f>
        <v>EL PASO</v>
      </c>
      <c r="I8702" s="11" t="str">
        <f>VLOOKUP(F8702,Sheet1!$A$1:$E$2471,4,FALSE)</f>
        <v>TX</v>
      </c>
      <c r="J8702" s="11" t="str">
        <f>VLOOKUP(F8702,Sheet1!$A$1:$E$2471,5,FALSE)</f>
        <v>79998-2238</v>
      </c>
      <c r="K8702" s="2">
        <v>22.5</v>
      </c>
      <c r="L8702" s="1">
        <v>43277</v>
      </c>
      <c r="M8702">
        <v>0</v>
      </c>
      <c r="N8702">
        <v>1</v>
      </c>
      <c r="P8702" t="s">
        <v>91</v>
      </c>
    </row>
    <row r="8703" spans="1:16" x14ac:dyDescent="0.25">
      <c r="A8703" s="13">
        <v>2230</v>
      </c>
      <c r="B8703" s="11" t="s">
        <v>1107</v>
      </c>
      <c r="C8703" t="s">
        <v>792</v>
      </c>
      <c r="D8703">
        <v>354</v>
      </c>
      <c r="E8703" t="s">
        <v>140</v>
      </c>
      <c r="F8703" t="s">
        <v>2</v>
      </c>
      <c r="G8703" s="11" t="str">
        <f>VLOOKUP(F8703,Sheet1!$A$1:$E$2471,2,FALSE)</f>
        <v>BANKCARD CENTER PO BOX 982238</v>
      </c>
      <c r="H8703" s="11" t="str">
        <f>VLOOKUP(F8703,Sheet1!$A$1:$E$2471,3,FALSE)</f>
        <v>EL PASO</v>
      </c>
      <c r="I8703" s="11" t="str">
        <f>VLOOKUP(F8703,Sheet1!$A$1:$E$2471,4,FALSE)</f>
        <v>TX</v>
      </c>
      <c r="J8703" s="11" t="str">
        <f>VLOOKUP(F8703,Sheet1!$A$1:$E$2471,5,FALSE)</f>
        <v>79998-2238</v>
      </c>
      <c r="K8703" s="2">
        <v>22.5</v>
      </c>
      <c r="L8703" s="1">
        <v>43271</v>
      </c>
      <c r="M8703">
        <v>0</v>
      </c>
      <c r="N8703">
        <v>1</v>
      </c>
      <c r="P8703" t="s">
        <v>91</v>
      </c>
    </row>
    <row r="8704" spans="1:16" x14ac:dyDescent="0.25">
      <c r="A8704" s="13">
        <v>2230</v>
      </c>
      <c r="B8704" s="11" t="s">
        <v>1107</v>
      </c>
      <c r="C8704" t="s">
        <v>792</v>
      </c>
      <c r="D8704">
        <v>355</v>
      </c>
      <c r="E8704" t="s">
        <v>98</v>
      </c>
      <c r="F8704" t="s">
        <v>2</v>
      </c>
      <c r="G8704" s="11" t="str">
        <f>VLOOKUP(F8704,Sheet1!$A$1:$E$2471,2,FALSE)</f>
        <v>BANKCARD CENTER PO BOX 982238</v>
      </c>
      <c r="H8704" s="11" t="str">
        <f>VLOOKUP(F8704,Sheet1!$A$1:$E$2471,3,FALSE)</f>
        <v>EL PASO</v>
      </c>
      <c r="I8704" s="11" t="str">
        <f>VLOOKUP(F8704,Sheet1!$A$1:$E$2471,4,FALSE)</f>
        <v>TX</v>
      </c>
      <c r="J8704" s="11" t="str">
        <f>VLOOKUP(F8704,Sheet1!$A$1:$E$2471,5,FALSE)</f>
        <v>79998-2238</v>
      </c>
      <c r="K8704" s="2">
        <v>595.25</v>
      </c>
      <c r="L8704" s="1">
        <v>43147</v>
      </c>
      <c r="M8704">
        <v>0</v>
      </c>
      <c r="N8704">
        <v>1</v>
      </c>
      <c r="P8704" t="s">
        <v>91</v>
      </c>
    </row>
    <row r="8705" spans="1:16" x14ac:dyDescent="0.25">
      <c r="A8705" s="13">
        <v>2230</v>
      </c>
      <c r="B8705" s="11" t="s">
        <v>1107</v>
      </c>
      <c r="C8705" t="s">
        <v>792</v>
      </c>
      <c r="D8705">
        <v>389</v>
      </c>
      <c r="E8705" t="s">
        <v>177</v>
      </c>
      <c r="F8705" t="s">
        <v>814</v>
      </c>
      <c r="G8705" s="11" t="str">
        <f>VLOOKUP(F8705,Sheet1!$A$1:$E$2471,2,FALSE)</f>
        <v xml:space="preserve">1555 SHERMAN AVE., #103 </v>
      </c>
      <c r="H8705" s="11" t="str">
        <f>VLOOKUP(F8705,Sheet1!$A$1:$E$2471,3,FALSE)</f>
        <v>EVANSTON</v>
      </c>
      <c r="I8705" s="11" t="str">
        <f>VLOOKUP(F8705,Sheet1!$A$1:$E$2471,4,FALSE)</f>
        <v>IL</v>
      </c>
      <c r="J8705" s="11" t="str">
        <f>VLOOKUP(F8705,Sheet1!$A$1:$E$2471,5,FALSE)</f>
        <v>60201</v>
      </c>
      <c r="K8705" s="2">
        <v>2253.06</v>
      </c>
      <c r="L8705" s="1">
        <v>43266</v>
      </c>
      <c r="M8705">
        <v>100120458</v>
      </c>
      <c r="N8705">
        <v>1</v>
      </c>
      <c r="P8705" t="s">
        <v>91</v>
      </c>
    </row>
    <row r="8706" spans="1:16" x14ac:dyDescent="0.25">
      <c r="A8706" s="13">
        <v>2230</v>
      </c>
      <c r="B8706" s="11" t="s">
        <v>1107</v>
      </c>
      <c r="C8706" t="s">
        <v>792</v>
      </c>
      <c r="D8706">
        <v>389</v>
      </c>
      <c r="E8706" t="s">
        <v>177</v>
      </c>
      <c r="F8706" t="s">
        <v>814</v>
      </c>
      <c r="G8706" s="11" t="str">
        <f>VLOOKUP(F8706,Sheet1!$A$1:$E$2471,2,FALSE)</f>
        <v xml:space="preserve">1555 SHERMAN AVE., #103 </v>
      </c>
      <c r="H8706" s="11" t="str">
        <f>VLOOKUP(F8706,Sheet1!$A$1:$E$2471,3,FALSE)</f>
        <v>EVANSTON</v>
      </c>
      <c r="I8706" s="11" t="str">
        <f>VLOOKUP(F8706,Sheet1!$A$1:$E$2471,4,FALSE)</f>
        <v>IL</v>
      </c>
      <c r="J8706" s="11" t="str">
        <f>VLOOKUP(F8706,Sheet1!$A$1:$E$2471,5,FALSE)</f>
        <v>60201</v>
      </c>
      <c r="K8706" s="2">
        <v>3000</v>
      </c>
      <c r="L8706" s="1">
        <v>43196</v>
      </c>
      <c r="M8706">
        <v>100120082</v>
      </c>
      <c r="N8706">
        <v>1</v>
      </c>
      <c r="P8706" t="s">
        <v>91</v>
      </c>
    </row>
    <row r="8707" spans="1:16" x14ac:dyDescent="0.25">
      <c r="A8707" s="13">
        <v>2230</v>
      </c>
      <c r="B8707" s="11" t="s">
        <v>1107</v>
      </c>
      <c r="C8707" t="s">
        <v>792</v>
      </c>
      <c r="D8707">
        <v>389</v>
      </c>
      <c r="E8707" t="s">
        <v>177</v>
      </c>
      <c r="F8707" t="s">
        <v>815</v>
      </c>
      <c r="G8707" s="11" t="str">
        <f>VLOOKUP(F8707,Sheet1!$A$1:$E$2471,2,FALSE)</f>
        <v xml:space="preserve">2370 GABLE ROAD </v>
      </c>
      <c r="H8707" s="11" t="str">
        <f>VLOOKUP(F8707,Sheet1!$A$1:$E$2471,3,FALSE)</f>
        <v>ST. HELENS</v>
      </c>
      <c r="I8707" s="11" t="str">
        <f>VLOOKUP(F8707,Sheet1!$A$1:$E$2471,4,FALSE)</f>
        <v>OR</v>
      </c>
      <c r="J8707" s="11" t="str">
        <f>VLOOKUP(F8707,Sheet1!$A$1:$E$2471,5,FALSE)</f>
        <v>97051</v>
      </c>
      <c r="K8707" s="2">
        <v>1000</v>
      </c>
      <c r="L8707" s="1">
        <v>43210</v>
      </c>
      <c r="M8707">
        <v>100120179</v>
      </c>
      <c r="N8707">
        <v>1</v>
      </c>
      <c r="P8707" t="s">
        <v>91</v>
      </c>
    </row>
    <row r="8708" spans="1:16" x14ac:dyDescent="0.25">
      <c r="A8708" s="13">
        <v>2230</v>
      </c>
      <c r="B8708" s="11" t="s">
        <v>1107</v>
      </c>
      <c r="C8708" t="s">
        <v>792</v>
      </c>
      <c r="D8708">
        <v>389</v>
      </c>
      <c r="E8708" t="s">
        <v>177</v>
      </c>
      <c r="F8708" t="s">
        <v>592</v>
      </c>
      <c r="G8708" s="11" t="str">
        <f>VLOOKUP(F8708,Sheet1!$A$1:$E$2471,2,FALSE)</f>
        <v xml:space="preserve">474 NORTH 16TH STREET </v>
      </c>
      <c r="H8708" s="11" t="str">
        <f>VLOOKUP(F8708,Sheet1!$A$1:$E$2471,3,FALSE)</f>
        <v>ST. HELENS</v>
      </c>
      <c r="I8708" s="11" t="str">
        <f>VLOOKUP(F8708,Sheet1!$A$1:$E$2471,4,FALSE)</f>
        <v>OR</v>
      </c>
      <c r="J8708" s="11" t="str">
        <f>VLOOKUP(F8708,Sheet1!$A$1:$E$2471,5,FALSE)</f>
        <v>97051-0000</v>
      </c>
      <c r="K8708" s="2">
        <v>172.14</v>
      </c>
      <c r="L8708" s="1">
        <v>43196</v>
      </c>
      <c r="M8708">
        <v>100120113</v>
      </c>
      <c r="N8708">
        <v>1</v>
      </c>
      <c r="P8708" t="s">
        <v>91</v>
      </c>
    </row>
    <row r="8709" spans="1:16" x14ac:dyDescent="0.25">
      <c r="A8709" s="13">
        <v>2230</v>
      </c>
      <c r="B8709" s="11" t="s">
        <v>1107</v>
      </c>
      <c r="C8709" t="s">
        <v>792</v>
      </c>
      <c r="D8709">
        <v>389</v>
      </c>
      <c r="E8709" t="s">
        <v>177</v>
      </c>
      <c r="F8709" t="s">
        <v>814</v>
      </c>
      <c r="G8709" s="11" t="str">
        <f>VLOOKUP(F8709,Sheet1!$A$1:$E$2471,2,FALSE)</f>
        <v xml:space="preserve">1555 SHERMAN AVE., #103 </v>
      </c>
      <c r="H8709" s="11" t="str">
        <f>VLOOKUP(F8709,Sheet1!$A$1:$E$2471,3,FALSE)</f>
        <v>EVANSTON</v>
      </c>
      <c r="I8709" s="11" t="str">
        <f>VLOOKUP(F8709,Sheet1!$A$1:$E$2471,4,FALSE)</f>
        <v>IL</v>
      </c>
      <c r="J8709" s="11" t="str">
        <f>VLOOKUP(F8709,Sheet1!$A$1:$E$2471,5,FALSE)</f>
        <v>60201</v>
      </c>
      <c r="K8709" s="2">
        <v>3000</v>
      </c>
      <c r="L8709" s="1">
        <v>43266</v>
      </c>
      <c r="M8709">
        <v>100120458</v>
      </c>
      <c r="N8709">
        <v>1</v>
      </c>
      <c r="P8709" t="s">
        <v>91</v>
      </c>
    </row>
    <row r="8710" spans="1:16" x14ac:dyDescent="0.25">
      <c r="A8710" s="13">
        <v>2230</v>
      </c>
      <c r="B8710" s="11" t="s">
        <v>1107</v>
      </c>
      <c r="C8710" t="s">
        <v>792</v>
      </c>
      <c r="D8710">
        <v>410</v>
      </c>
      <c r="E8710" t="s">
        <v>99</v>
      </c>
      <c r="F8710" t="s">
        <v>2</v>
      </c>
      <c r="G8710" s="11" t="str">
        <f>VLOOKUP(F8710,Sheet1!$A$1:$E$2471,2,FALSE)</f>
        <v>BANKCARD CENTER PO BOX 982238</v>
      </c>
      <c r="H8710" s="11" t="str">
        <f>VLOOKUP(F8710,Sheet1!$A$1:$E$2471,3,FALSE)</f>
        <v>EL PASO</v>
      </c>
      <c r="I8710" s="11" t="str">
        <f>VLOOKUP(F8710,Sheet1!$A$1:$E$2471,4,FALSE)</f>
        <v>TX</v>
      </c>
      <c r="J8710" s="11" t="str">
        <f>VLOOKUP(F8710,Sheet1!$A$1:$E$2471,5,FALSE)</f>
        <v>79998-2238</v>
      </c>
      <c r="K8710" s="2">
        <v>760</v>
      </c>
      <c r="L8710" s="1">
        <v>42956</v>
      </c>
      <c r="M8710">
        <v>0</v>
      </c>
      <c r="N8710">
        <v>1</v>
      </c>
      <c r="P8710" t="s">
        <v>91</v>
      </c>
    </row>
    <row r="8711" spans="1:16" x14ac:dyDescent="0.25">
      <c r="A8711" s="13">
        <v>2230</v>
      </c>
      <c r="B8711" s="11" t="s">
        <v>1107</v>
      </c>
      <c r="C8711" t="s">
        <v>792</v>
      </c>
      <c r="D8711">
        <v>410</v>
      </c>
      <c r="E8711" t="s">
        <v>99</v>
      </c>
      <c r="F8711" t="s">
        <v>2</v>
      </c>
      <c r="G8711" s="11" t="str">
        <f>VLOOKUP(F8711,Sheet1!$A$1:$E$2471,2,FALSE)</f>
        <v>BANKCARD CENTER PO BOX 982238</v>
      </c>
      <c r="H8711" s="11" t="str">
        <f>VLOOKUP(F8711,Sheet1!$A$1:$E$2471,3,FALSE)</f>
        <v>EL PASO</v>
      </c>
      <c r="I8711" s="11" t="str">
        <f>VLOOKUP(F8711,Sheet1!$A$1:$E$2471,4,FALSE)</f>
        <v>TX</v>
      </c>
      <c r="J8711" s="11" t="str">
        <f>VLOOKUP(F8711,Sheet1!$A$1:$E$2471,5,FALSE)</f>
        <v>79998-2238</v>
      </c>
      <c r="K8711" s="2">
        <v>111.75</v>
      </c>
      <c r="L8711" s="1">
        <v>42956</v>
      </c>
      <c r="M8711">
        <v>0</v>
      </c>
      <c r="N8711">
        <v>1</v>
      </c>
      <c r="P8711" t="s">
        <v>91</v>
      </c>
    </row>
    <row r="8712" spans="1:16" x14ac:dyDescent="0.25">
      <c r="A8712" s="13">
        <v>2230</v>
      </c>
      <c r="B8712" s="11" t="s">
        <v>1107</v>
      </c>
      <c r="C8712" t="s">
        <v>792</v>
      </c>
      <c r="D8712">
        <v>410</v>
      </c>
      <c r="E8712" t="s">
        <v>99</v>
      </c>
      <c r="F8712" t="s">
        <v>2</v>
      </c>
      <c r="G8712" s="11" t="str">
        <f>VLOOKUP(F8712,Sheet1!$A$1:$E$2471,2,FALSE)</f>
        <v>BANKCARD CENTER PO BOX 982238</v>
      </c>
      <c r="H8712" s="11" t="str">
        <f>VLOOKUP(F8712,Sheet1!$A$1:$E$2471,3,FALSE)</f>
        <v>EL PASO</v>
      </c>
      <c r="I8712" s="11" t="str">
        <f>VLOOKUP(F8712,Sheet1!$A$1:$E$2471,4,FALSE)</f>
        <v>TX</v>
      </c>
      <c r="J8712" s="11" t="str">
        <f>VLOOKUP(F8712,Sheet1!$A$1:$E$2471,5,FALSE)</f>
        <v>79998-2238</v>
      </c>
      <c r="K8712" s="2">
        <v>150.06</v>
      </c>
      <c r="L8712" s="1">
        <v>43021</v>
      </c>
      <c r="M8712">
        <v>0</v>
      </c>
      <c r="N8712">
        <v>1</v>
      </c>
      <c r="P8712" t="s">
        <v>91</v>
      </c>
    </row>
    <row r="8713" spans="1:16" x14ac:dyDescent="0.25">
      <c r="A8713" s="13">
        <v>2230</v>
      </c>
      <c r="B8713" s="11" t="s">
        <v>1107</v>
      </c>
      <c r="C8713" t="s">
        <v>792</v>
      </c>
      <c r="D8713">
        <v>410</v>
      </c>
      <c r="E8713" t="s">
        <v>99</v>
      </c>
      <c r="F8713" t="s">
        <v>2</v>
      </c>
      <c r="G8713" s="11" t="str">
        <f>VLOOKUP(F8713,Sheet1!$A$1:$E$2471,2,FALSE)</f>
        <v>BANKCARD CENTER PO BOX 982238</v>
      </c>
      <c r="H8713" s="11" t="str">
        <f>VLOOKUP(F8713,Sheet1!$A$1:$E$2471,3,FALSE)</f>
        <v>EL PASO</v>
      </c>
      <c r="I8713" s="11" t="str">
        <f>VLOOKUP(F8713,Sheet1!$A$1:$E$2471,4,FALSE)</f>
        <v>TX</v>
      </c>
      <c r="J8713" s="11" t="str">
        <f>VLOOKUP(F8713,Sheet1!$A$1:$E$2471,5,FALSE)</f>
        <v>79998-2238</v>
      </c>
      <c r="K8713" s="2">
        <v>160</v>
      </c>
      <c r="L8713" s="1">
        <v>43021</v>
      </c>
      <c r="M8713">
        <v>0</v>
      </c>
      <c r="N8713">
        <v>1</v>
      </c>
      <c r="P8713" t="s">
        <v>91</v>
      </c>
    </row>
    <row r="8714" spans="1:16" x14ac:dyDescent="0.25">
      <c r="A8714" s="13">
        <v>2230</v>
      </c>
      <c r="B8714" s="11" t="s">
        <v>1107</v>
      </c>
      <c r="C8714" t="s">
        <v>792</v>
      </c>
      <c r="D8714">
        <v>410</v>
      </c>
      <c r="E8714" t="s">
        <v>99</v>
      </c>
      <c r="F8714" t="s">
        <v>2</v>
      </c>
      <c r="G8714" s="11" t="str">
        <f>VLOOKUP(F8714,Sheet1!$A$1:$E$2471,2,FALSE)</f>
        <v>BANKCARD CENTER PO BOX 982238</v>
      </c>
      <c r="H8714" s="11" t="str">
        <f>VLOOKUP(F8714,Sheet1!$A$1:$E$2471,3,FALSE)</f>
        <v>EL PASO</v>
      </c>
      <c r="I8714" s="11" t="str">
        <f>VLOOKUP(F8714,Sheet1!$A$1:$E$2471,4,FALSE)</f>
        <v>TX</v>
      </c>
      <c r="J8714" s="11" t="str">
        <f>VLOOKUP(F8714,Sheet1!$A$1:$E$2471,5,FALSE)</f>
        <v>79998-2238</v>
      </c>
      <c r="K8714" s="2">
        <v>37.22</v>
      </c>
      <c r="L8714" s="1">
        <v>43105</v>
      </c>
      <c r="M8714">
        <v>0</v>
      </c>
      <c r="N8714">
        <v>1</v>
      </c>
      <c r="P8714" t="s">
        <v>91</v>
      </c>
    </row>
    <row r="8715" spans="1:16" x14ac:dyDescent="0.25">
      <c r="A8715" s="13">
        <v>2230</v>
      </c>
      <c r="B8715" s="11" t="s">
        <v>1107</v>
      </c>
      <c r="C8715" t="s">
        <v>792</v>
      </c>
      <c r="D8715">
        <v>410</v>
      </c>
      <c r="E8715" t="s">
        <v>99</v>
      </c>
      <c r="F8715" t="s">
        <v>2</v>
      </c>
      <c r="G8715" s="11" t="str">
        <f>VLOOKUP(F8715,Sheet1!$A$1:$E$2471,2,FALSE)</f>
        <v>BANKCARD CENTER PO BOX 982238</v>
      </c>
      <c r="H8715" s="11" t="str">
        <f>VLOOKUP(F8715,Sheet1!$A$1:$E$2471,3,FALSE)</f>
        <v>EL PASO</v>
      </c>
      <c r="I8715" s="11" t="str">
        <f>VLOOKUP(F8715,Sheet1!$A$1:$E$2471,4,FALSE)</f>
        <v>TX</v>
      </c>
      <c r="J8715" s="11" t="str">
        <f>VLOOKUP(F8715,Sheet1!$A$1:$E$2471,5,FALSE)</f>
        <v>79998-2238</v>
      </c>
      <c r="K8715" s="2">
        <v>22.5</v>
      </c>
      <c r="L8715" s="1">
        <v>43147</v>
      </c>
      <c r="M8715">
        <v>0</v>
      </c>
      <c r="N8715">
        <v>1</v>
      </c>
      <c r="P8715" t="s">
        <v>91</v>
      </c>
    </row>
    <row r="8716" spans="1:16" x14ac:dyDescent="0.25">
      <c r="A8716" s="13">
        <v>2230</v>
      </c>
      <c r="B8716" s="11" t="s">
        <v>1107</v>
      </c>
      <c r="C8716" t="s">
        <v>792</v>
      </c>
      <c r="D8716">
        <v>410</v>
      </c>
      <c r="E8716" t="s">
        <v>99</v>
      </c>
      <c r="F8716" t="s">
        <v>2</v>
      </c>
      <c r="G8716" s="11" t="str">
        <f>VLOOKUP(F8716,Sheet1!$A$1:$E$2471,2,FALSE)</f>
        <v>BANKCARD CENTER PO BOX 982238</v>
      </c>
      <c r="H8716" s="11" t="str">
        <f>VLOOKUP(F8716,Sheet1!$A$1:$E$2471,3,FALSE)</f>
        <v>EL PASO</v>
      </c>
      <c r="I8716" s="11" t="str">
        <f>VLOOKUP(F8716,Sheet1!$A$1:$E$2471,4,FALSE)</f>
        <v>TX</v>
      </c>
      <c r="J8716" s="11" t="str">
        <f>VLOOKUP(F8716,Sheet1!$A$1:$E$2471,5,FALSE)</f>
        <v>79998-2238</v>
      </c>
      <c r="K8716" s="2">
        <v>14.99</v>
      </c>
      <c r="L8716" s="1">
        <v>43238</v>
      </c>
      <c r="M8716">
        <v>0</v>
      </c>
      <c r="N8716">
        <v>1</v>
      </c>
      <c r="P8716" t="s">
        <v>91</v>
      </c>
    </row>
    <row r="8717" spans="1:16" x14ac:dyDescent="0.25">
      <c r="A8717" s="13">
        <v>2230</v>
      </c>
      <c r="B8717" s="11" t="s">
        <v>1107</v>
      </c>
      <c r="C8717" t="s">
        <v>792</v>
      </c>
      <c r="D8717">
        <v>410</v>
      </c>
      <c r="E8717" t="s">
        <v>99</v>
      </c>
      <c r="F8717" t="s">
        <v>2</v>
      </c>
      <c r="G8717" s="11" t="str">
        <f>VLOOKUP(F8717,Sheet1!$A$1:$E$2471,2,FALSE)</f>
        <v>BANKCARD CENTER PO BOX 982238</v>
      </c>
      <c r="H8717" s="11" t="str">
        <f>VLOOKUP(F8717,Sheet1!$A$1:$E$2471,3,FALSE)</f>
        <v>EL PASO</v>
      </c>
      <c r="I8717" s="11" t="str">
        <f>VLOOKUP(F8717,Sheet1!$A$1:$E$2471,4,FALSE)</f>
        <v>TX</v>
      </c>
      <c r="J8717" s="11" t="str">
        <f>VLOOKUP(F8717,Sheet1!$A$1:$E$2471,5,FALSE)</f>
        <v>79998-2238</v>
      </c>
      <c r="K8717" s="2">
        <v>39.520000000000003</v>
      </c>
      <c r="L8717" s="1">
        <v>43238</v>
      </c>
      <c r="M8717">
        <v>0</v>
      </c>
      <c r="N8717">
        <v>1</v>
      </c>
      <c r="P8717" t="s">
        <v>91</v>
      </c>
    </row>
    <row r="8718" spans="1:16" x14ac:dyDescent="0.25">
      <c r="A8718" s="13">
        <v>2230</v>
      </c>
      <c r="B8718" s="11" t="s">
        <v>1107</v>
      </c>
      <c r="C8718" t="s">
        <v>792</v>
      </c>
      <c r="D8718">
        <v>410</v>
      </c>
      <c r="E8718" t="s">
        <v>99</v>
      </c>
      <c r="F8718" t="s">
        <v>2</v>
      </c>
      <c r="G8718" s="11" t="str">
        <f>VLOOKUP(F8718,Sheet1!$A$1:$E$2471,2,FALSE)</f>
        <v>BANKCARD CENTER PO BOX 982238</v>
      </c>
      <c r="H8718" s="11" t="str">
        <f>VLOOKUP(F8718,Sheet1!$A$1:$E$2471,3,FALSE)</f>
        <v>EL PASO</v>
      </c>
      <c r="I8718" s="11" t="str">
        <f>VLOOKUP(F8718,Sheet1!$A$1:$E$2471,4,FALSE)</f>
        <v>TX</v>
      </c>
      <c r="J8718" s="11" t="str">
        <f>VLOOKUP(F8718,Sheet1!$A$1:$E$2471,5,FALSE)</f>
        <v>79998-2238</v>
      </c>
      <c r="K8718" s="2">
        <v>79.92</v>
      </c>
      <c r="L8718" s="1">
        <v>43280</v>
      </c>
      <c r="M8718">
        <v>0</v>
      </c>
      <c r="N8718">
        <v>1</v>
      </c>
      <c r="P8718" t="s">
        <v>91</v>
      </c>
    </row>
    <row r="8719" spans="1:16" x14ac:dyDescent="0.25">
      <c r="A8719" s="13">
        <v>2230</v>
      </c>
      <c r="B8719" s="11" t="s">
        <v>1107</v>
      </c>
      <c r="C8719" t="s">
        <v>792</v>
      </c>
      <c r="D8719">
        <v>410</v>
      </c>
      <c r="E8719" t="s">
        <v>99</v>
      </c>
      <c r="F8719" t="s">
        <v>2</v>
      </c>
      <c r="G8719" s="11" t="str">
        <f>VLOOKUP(F8719,Sheet1!$A$1:$E$2471,2,FALSE)</f>
        <v>BANKCARD CENTER PO BOX 982238</v>
      </c>
      <c r="H8719" s="11" t="str">
        <f>VLOOKUP(F8719,Sheet1!$A$1:$E$2471,3,FALSE)</f>
        <v>EL PASO</v>
      </c>
      <c r="I8719" s="11" t="str">
        <f>VLOOKUP(F8719,Sheet1!$A$1:$E$2471,4,FALSE)</f>
        <v>TX</v>
      </c>
      <c r="J8719" s="11" t="str">
        <f>VLOOKUP(F8719,Sheet1!$A$1:$E$2471,5,FALSE)</f>
        <v>79998-2238</v>
      </c>
      <c r="K8719" s="2">
        <v>56.45</v>
      </c>
      <c r="L8719" s="1">
        <v>43271</v>
      </c>
      <c r="M8719">
        <v>0</v>
      </c>
      <c r="N8719">
        <v>1</v>
      </c>
      <c r="P8719" t="s">
        <v>91</v>
      </c>
    </row>
    <row r="8720" spans="1:16" x14ac:dyDescent="0.25">
      <c r="A8720" s="13">
        <v>2230</v>
      </c>
      <c r="B8720" s="11" t="s">
        <v>1107</v>
      </c>
      <c r="C8720" t="s">
        <v>792</v>
      </c>
      <c r="D8720">
        <v>410</v>
      </c>
      <c r="E8720" t="s">
        <v>99</v>
      </c>
      <c r="F8720" t="s">
        <v>2</v>
      </c>
      <c r="G8720" s="11" t="str">
        <f>VLOOKUP(F8720,Sheet1!$A$1:$E$2471,2,FALSE)</f>
        <v>BANKCARD CENTER PO BOX 982238</v>
      </c>
      <c r="H8720" s="11" t="str">
        <f>VLOOKUP(F8720,Sheet1!$A$1:$E$2471,3,FALSE)</f>
        <v>EL PASO</v>
      </c>
      <c r="I8720" s="11" t="str">
        <f>VLOOKUP(F8720,Sheet1!$A$1:$E$2471,4,FALSE)</f>
        <v>TX</v>
      </c>
      <c r="J8720" s="11" t="str">
        <f>VLOOKUP(F8720,Sheet1!$A$1:$E$2471,5,FALSE)</f>
        <v>79998-2238</v>
      </c>
      <c r="K8720" s="2">
        <v>135.27000000000001</v>
      </c>
      <c r="L8720" s="1">
        <v>43271</v>
      </c>
      <c r="M8720">
        <v>0</v>
      </c>
      <c r="N8720">
        <v>1</v>
      </c>
      <c r="P8720" t="s">
        <v>91</v>
      </c>
    </row>
    <row r="8721" spans="1:16" x14ac:dyDescent="0.25">
      <c r="A8721" s="13">
        <v>2230</v>
      </c>
      <c r="B8721" s="11" t="s">
        <v>1107</v>
      </c>
      <c r="C8721" t="s">
        <v>792</v>
      </c>
      <c r="D8721">
        <v>410</v>
      </c>
      <c r="E8721" t="s">
        <v>99</v>
      </c>
      <c r="F8721" t="s">
        <v>2</v>
      </c>
      <c r="G8721" s="11" t="str">
        <f>VLOOKUP(F8721,Sheet1!$A$1:$E$2471,2,FALSE)</f>
        <v>BANKCARD CENTER PO BOX 982238</v>
      </c>
      <c r="H8721" s="11" t="str">
        <f>VLOOKUP(F8721,Sheet1!$A$1:$E$2471,3,FALSE)</f>
        <v>EL PASO</v>
      </c>
      <c r="I8721" s="11" t="str">
        <f>VLOOKUP(F8721,Sheet1!$A$1:$E$2471,4,FALSE)</f>
        <v>TX</v>
      </c>
      <c r="J8721" s="11" t="str">
        <f>VLOOKUP(F8721,Sheet1!$A$1:$E$2471,5,FALSE)</f>
        <v>79998-2238</v>
      </c>
      <c r="K8721" s="2">
        <v>1085.43</v>
      </c>
      <c r="L8721" s="1">
        <v>42956</v>
      </c>
      <c r="M8721">
        <v>0</v>
      </c>
      <c r="N8721">
        <v>1</v>
      </c>
      <c r="P8721" t="s">
        <v>91</v>
      </c>
    </row>
    <row r="8722" spans="1:16" x14ac:dyDescent="0.25">
      <c r="A8722" s="13">
        <v>2230</v>
      </c>
      <c r="B8722" s="11" t="s">
        <v>1107</v>
      </c>
      <c r="C8722" t="s">
        <v>792</v>
      </c>
      <c r="D8722">
        <v>410</v>
      </c>
      <c r="E8722" t="s">
        <v>99</v>
      </c>
      <c r="F8722" t="s">
        <v>2</v>
      </c>
      <c r="G8722" s="11" t="str">
        <f>VLOOKUP(F8722,Sheet1!$A$1:$E$2471,2,FALSE)</f>
        <v>BANKCARD CENTER PO BOX 982238</v>
      </c>
      <c r="H8722" s="11" t="str">
        <f>VLOOKUP(F8722,Sheet1!$A$1:$E$2471,3,FALSE)</f>
        <v>EL PASO</v>
      </c>
      <c r="I8722" s="11" t="str">
        <f>VLOOKUP(F8722,Sheet1!$A$1:$E$2471,4,FALSE)</f>
        <v>TX</v>
      </c>
      <c r="J8722" s="11" t="str">
        <f>VLOOKUP(F8722,Sheet1!$A$1:$E$2471,5,FALSE)</f>
        <v>79998-2238</v>
      </c>
      <c r="K8722" s="2">
        <v>1754.76</v>
      </c>
      <c r="L8722" s="1">
        <v>42956</v>
      </c>
      <c r="M8722">
        <v>0</v>
      </c>
      <c r="N8722">
        <v>1</v>
      </c>
      <c r="P8722" t="s">
        <v>91</v>
      </c>
    </row>
    <row r="8723" spans="1:16" x14ac:dyDescent="0.25">
      <c r="A8723" s="13">
        <v>2230</v>
      </c>
      <c r="B8723" s="11" t="s">
        <v>1107</v>
      </c>
      <c r="C8723" t="s">
        <v>792</v>
      </c>
      <c r="D8723">
        <v>410</v>
      </c>
      <c r="E8723" t="s">
        <v>99</v>
      </c>
      <c r="F8723" t="s">
        <v>2</v>
      </c>
      <c r="G8723" s="11" t="str">
        <f>VLOOKUP(F8723,Sheet1!$A$1:$E$2471,2,FALSE)</f>
        <v>BANKCARD CENTER PO BOX 982238</v>
      </c>
      <c r="H8723" s="11" t="str">
        <f>VLOOKUP(F8723,Sheet1!$A$1:$E$2471,3,FALSE)</f>
        <v>EL PASO</v>
      </c>
      <c r="I8723" s="11" t="str">
        <f>VLOOKUP(F8723,Sheet1!$A$1:$E$2471,4,FALSE)</f>
        <v>TX</v>
      </c>
      <c r="J8723" s="11" t="str">
        <f>VLOOKUP(F8723,Sheet1!$A$1:$E$2471,5,FALSE)</f>
        <v>79998-2238</v>
      </c>
      <c r="K8723" s="2">
        <v>559.5</v>
      </c>
      <c r="L8723" s="1">
        <v>42956</v>
      </c>
      <c r="M8723">
        <v>0</v>
      </c>
      <c r="N8723">
        <v>1</v>
      </c>
      <c r="P8723" t="s">
        <v>91</v>
      </c>
    </row>
    <row r="8724" spans="1:16" x14ac:dyDescent="0.25">
      <c r="A8724" s="13">
        <v>2230</v>
      </c>
      <c r="B8724" s="11" t="s">
        <v>1107</v>
      </c>
      <c r="C8724" t="s">
        <v>792</v>
      </c>
      <c r="D8724">
        <v>410</v>
      </c>
      <c r="E8724" t="s">
        <v>99</v>
      </c>
      <c r="F8724" t="s">
        <v>2</v>
      </c>
      <c r="G8724" s="11" t="str">
        <f>VLOOKUP(F8724,Sheet1!$A$1:$E$2471,2,FALSE)</f>
        <v>BANKCARD CENTER PO BOX 982238</v>
      </c>
      <c r="H8724" s="11" t="str">
        <f>VLOOKUP(F8724,Sheet1!$A$1:$E$2471,3,FALSE)</f>
        <v>EL PASO</v>
      </c>
      <c r="I8724" s="11" t="str">
        <f>VLOOKUP(F8724,Sheet1!$A$1:$E$2471,4,FALSE)</f>
        <v>TX</v>
      </c>
      <c r="J8724" s="11" t="str">
        <f>VLOOKUP(F8724,Sheet1!$A$1:$E$2471,5,FALSE)</f>
        <v>79998-2238</v>
      </c>
      <c r="K8724" s="2">
        <v>579.15</v>
      </c>
      <c r="L8724" s="1">
        <v>43021</v>
      </c>
      <c r="M8724">
        <v>0</v>
      </c>
      <c r="N8724">
        <v>1</v>
      </c>
      <c r="P8724" t="s">
        <v>91</v>
      </c>
    </row>
    <row r="8725" spans="1:16" x14ac:dyDescent="0.25">
      <c r="A8725" s="13">
        <v>2230</v>
      </c>
      <c r="B8725" s="11" t="s">
        <v>1107</v>
      </c>
      <c r="C8725" t="s">
        <v>792</v>
      </c>
      <c r="D8725">
        <v>410</v>
      </c>
      <c r="E8725" t="s">
        <v>99</v>
      </c>
      <c r="F8725" t="s">
        <v>2</v>
      </c>
      <c r="G8725" s="11" t="str">
        <f>VLOOKUP(F8725,Sheet1!$A$1:$E$2471,2,FALSE)</f>
        <v>BANKCARD CENTER PO BOX 982238</v>
      </c>
      <c r="H8725" s="11" t="str">
        <f>VLOOKUP(F8725,Sheet1!$A$1:$E$2471,3,FALSE)</f>
        <v>EL PASO</v>
      </c>
      <c r="I8725" s="11" t="str">
        <f>VLOOKUP(F8725,Sheet1!$A$1:$E$2471,4,FALSE)</f>
        <v>TX</v>
      </c>
      <c r="J8725" s="11" t="str">
        <f>VLOOKUP(F8725,Sheet1!$A$1:$E$2471,5,FALSE)</f>
        <v>79998-2238</v>
      </c>
      <c r="K8725" s="2">
        <v>172.6</v>
      </c>
      <c r="L8725" s="1">
        <v>43238</v>
      </c>
      <c r="M8725">
        <v>0</v>
      </c>
      <c r="N8725">
        <v>1</v>
      </c>
      <c r="P8725" t="s">
        <v>91</v>
      </c>
    </row>
    <row r="8726" spans="1:16" x14ac:dyDescent="0.25">
      <c r="A8726" s="13">
        <v>2230</v>
      </c>
      <c r="B8726" s="11" t="s">
        <v>1107</v>
      </c>
      <c r="C8726" t="s">
        <v>792</v>
      </c>
      <c r="D8726">
        <v>410</v>
      </c>
      <c r="E8726" t="s">
        <v>99</v>
      </c>
      <c r="F8726" t="s">
        <v>2</v>
      </c>
      <c r="G8726" s="11" t="str">
        <f>VLOOKUP(F8726,Sheet1!$A$1:$E$2471,2,FALSE)</f>
        <v>BANKCARD CENTER PO BOX 982238</v>
      </c>
      <c r="H8726" s="11" t="str">
        <f>VLOOKUP(F8726,Sheet1!$A$1:$E$2471,3,FALSE)</f>
        <v>EL PASO</v>
      </c>
      <c r="I8726" s="11" t="str">
        <f>VLOOKUP(F8726,Sheet1!$A$1:$E$2471,4,FALSE)</f>
        <v>TX</v>
      </c>
      <c r="J8726" s="11" t="str">
        <f>VLOOKUP(F8726,Sheet1!$A$1:$E$2471,5,FALSE)</f>
        <v>79998-2238</v>
      </c>
      <c r="K8726" s="2">
        <v>5077.5</v>
      </c>
      <c r="L8726" s="1">
        <v>42956</v>
      </c>
      <c r="M8726">
        <v>0</v>
      </c>
      <c r="N8726">
        <v>1</v>
      </c>
      <c r="P8726" t="s">
        <v>91</v>
      </c>
    </row>
    <row r="8727" spans="1:16" x14ac:dyDescent="0.25">
      <c r="A8727" s="13">
        <v>2230</v>
      </c>
      <c r="B8727" s="11" t="s">
        <v>1107</v>
      </c>
      <c r="C8727" t="s">
        <v>792</v>
      </c>
      <c r="D8727">
        <v>410</v>
      </c>
      <c r="E8727" t="s">
        <v>99</v>
      </c>
      <c r="F8727" t="s">
        <v>816</v>
      </c>
      <c r="G8727" s="11" t="str">
        <f>VLOOKUP(F8727,Sheet1!$A$1:$E$2471,2,FALSE)</f>
        <v xml:space="preserve">308 CONGRESS STREET 6TH FLOOR </v>
      </c>
      <c r="H8727" s="11" t="str">
        <f>VLOOKUP(F8727,Sheet1!$A$1:$E$2471,3,FALSE)</f>
        <v>BOSTON</v>
      </c>
      <c r="I8727" s="11" t="str">
        <f>VLOOKUP(F8727,Sheet1!$A$1:$E$2471,4,FALSE)</f>
        <v>MA</v>
      </c>
      <c r="J8727" s="11" t="str">
        <f>VLOOKUP(F8727,Sheet1!$A$1:$E$2471,5,FALSE)</f>
        <v>02210</v>
      </c>
      <c r="K8727" s="2">
        <v>257.39999999999998</v>
      </c>
      <c r="L8727" s="1">
        <v>42929</v>
      </c>
      <c r="M8727">
        <v>100118728</v>
      </c>
      <c r="N8727">
        <v>1</v>
      </c>
      <c r="P8727" t="s">
        <v>91</v>
      </c>
    </row>
    <row r="8728" spans="1:16" x14ac:dyDescent="0.25">
      <c r="A8728" s="13">
        <v>2230</v>
      </c>
      <c r="B8728" s="11" t="s">
        <v>1107</v>
      </c>
      <c r="C8728" t="s">
        <v>792</v>
      </c>
      <c r="D8728">
        <v>410</v>
      </c>
      <c r="E8728" t="s">
        <v>99</v>
      </c>
      <c r="F8728" t="s">
        <v>592</v>
      </c>
      <c r="G8728" s="11" t="str">
        <f>VLOOKUP(F8728,Sheet1!$A$1:$E$2471,2,FALSE)</f>
        <v xml:space="preserve">474 NORTH 16TH STREET </v>
      </c>
      <c r="H8728" s="11" t="str">
        <f>VLOOKUP(F8728,Sheet1!$A$1:$E$2471,3,FALSE)</f>
        <v>ST. HELENS</v>
      </c>
      <c r="I8728" s="11" t="str">
        <f>VLOOKUP(F8728,Sheet1!$A$1:$E$2471,4,FALSE)</f>
        <v>OR</v>
      </c>
      <c r="J8728" s="11" t="str">
        <f>VLOOKUP(F8728,Sheet1!$A$1:$E$2471,5,FALSE)</f>
        <v>97051-0000</v>
      </c>
      <c r="K8728" s="2">
        <v>467.5</v>
      </c>
      <c r="L8728" s="1">
        <v>42993</v>
      </c>
      <c r="M8728">
        <v>100118977</v>
      </c>
      <c r="N8728">
        <v>1</v>
      </c>
      <c r="P8728" t="s">
        <v>91</v>
      </c>
    </row>
    <row r="8729" spans="1:16" x14ac:dyDescent="0.25">
      <c r="A8729" s="13">
        <v>2230</v>
      </c>
      <c r="B8729" s="11" t="s">
        <v>1107</v>
      </c>
      <c r="C8729" t="s">
        <v>792</v>
      </c>
      <c r="D8729">
        <v>411</v>
      </c>
      <c r="E8729" t="s">
        <v>127</v>
      </c>
      <c r="F8729" t="s">
        <v>2</v>
      </c>
      <c r="G8729" s="11" t="str">
        <f>VLOOKUP(F8729,Sheet1!$A$1:$E$2471,2,FALSE)</f>
        <v>BANKCARD CENTER PO BOX 982238</v>
      </c>
      <c r="H8729" s="11" t="str">
        <f>VLOOKUP(F8729,Sheet1!$A$1:$E$2471,3,FALSE)</f>
        <v>EL PASO</v>
      </c>
      <c r="I8729" s="11" t="str">
        <f>VLOOKUP(F8729,Sheet1!$A$1:$E$2471,4,FALSE)</f>
        <v>TX</v>
      </c>
      <c r="J8729" s="11" t="str">
        <f>VLOOKUP(F8729,Sheet1!$A$1:$E$2471,5,FALSE)</f>
        <v>79998-2238</v>
      </c>
      <c r="K8729" s="2">
        <v>343.75</v>
      </c>
      <c r="L8729" s="1">
        <v>42998</v>
      </c>
      <c r="M8729">
        <v>0</v>
      </c>
      <c r="N8729">
        <v>1</v>
      </c>
      <c r="P8729" t="s">
        <v>91</v>
      </c>
    </row>
    <row r="8730" spans="1:16" x14ac:dyDescent="0.25">
      <c r="A8730" s="13">
        <v>2230</v>
      </c>
      <c r="B8730" s="11" t="s">
        <v>1107</v>
      </c>
      <c r="C8730" t="s">
        <v>792</v>
      </c>
      <c r="D8730">
        <v>411</v>
      </c>
      <c r="E8730" t="s">
        <v>127</v>
      </c>
      <c r="F8730" t="s">
        <v>2</v>
      </c>
      <c r="G8730" s="11" t="str">
        <f>VLOOKUP(F8730,Sheet1!$A$1:$E$2471,2,FALSE)</f>
        <v>BANKCARD CENTER PO BOX 982238</v>
      </c>
      <c r="H8730" s="11" t="str">
        <f>VLOOKUP(F8730,Sheet1!$A$1:$E$2471,3,FALSE)</f>
        <v>EL PASO</v>
      </c>
      <c r="I8730" s="11" t="str">
        <f>VLOOKUP(F8730,Sheet1!$A$1:$E$2471,4,FALSE)</f>
        <v>TX</v>
      </c>
      <c r="J8730" s="11" t="str">
        <f>VLOOKUP(F8730,Sheet1!$A$1:$E$2471,5,FALSE)</f>
        <v>79998-2238</v>
      </c>
      <c r="K8730" s="2">
        <v>-8.2799999999999905</v>
      </c>
      <c r="L8730" s="1">
        <v>43021</v>
      </c>
      <c r="M8730">
        <v>0</v>
      </c>
      <c r="N8730">
        <v>1</v>
      </c>
      <c r="P8730" t="s">
        <v>91</v>
      </c>
    </row>
    <row r="8731" spans="1:16" x14ac:dyDescent="0.25">
      <c r="A8731" s="13">
        <v>2230</v>
      </c>
      <c r="B8731" s="11" t="s">
        <v>1107</v>
      </c>
      <c r="C8731" t="s">
        <v>792</v>
      </c>
      <c r="D8731">
        <v>411</v>
      </c>
      <c r="E8731" t="s">
        <v>127</v>
      </c>
      <c r="F8731" t="s">
        <v>2</v>
      </c>
      <c r="G8731" s="11" t="str">
        <f>VLOOKUP(F8731,Sheet1!$A$1:$E$2471,2,FALSE)</f>
        <v>BANKCARD CENTER PO BOX 982238</v>
      </c>
      <c r="H8731" s="11" t="str">
        <f>VLOOKUP(F8731,Sheet1!$A$1:$E$2471,3,FALSE)</f>
        <v>EL PASO</v>
      </c>
      <c r="I8731" s="11" t="str">
        <f>VLOOKUP(F8731,Sheet1!$A$1:$E$2471,4,FALSE)</f>
        <v>TX</v>
      </c>
      <c r="J8731" s="11" t="str">
        <f>VLOOKUP(F8731,Sheet1!$A$1:$E$2471,5,FALSE)</f>
        <v>79998-2238</v>
      </c>
      <c r="K8731" s="2">
        <v>67.45</v>
      </c>
      <c r="L8731" s="1">
        <v>43021</v>
      </c>
      <c r="M8731">
        <v>0</v>
      </c>
      <c r="N8731">
        <v>1</v>
      </c>
      <c r="P8731" t="s">
        <v>91</v>
      </c>
    </row>
    <row r="8732" spans="1:16" x14ac:dyDescent="0.25">
      <c r="A8732" s="13">
        <v>2230</v>
      </c>
      <c r="B8732" s="11" t="s">
        <v>1107</v>
      </c>
      <c r="C8732" t="s">
        <v>792</v>
      </c>
      <c r="D8732">
        <v>411</v>
      </c>
      <c r="E8732" t="s">
        <v>127</v>
      </c>
      <c r="F8732" t="s">
        <v>2</v>
      </c>
      <c r="G8732" s="11" t="str">
        <f>VLOOKUP(F8732,Sheet1!$A$1:$E$2471,2,FALSE)</f>
        <v>BANKCARD CENTER PO BOX 982238</v>
      </c>
      <c r="H8732" s="11" t="str">
        <f>VLOOKUP(F8732,Sheet1!$A$1:$E$2471,3,FALSE)</f>
        <v>EL PASO</v>
      </c>
      <c r="I8732" s="11" t="str">
        <f>VLOOKUP(F8732,Sheet1!$A$1:$E$2471,4,FALSE)</f>
        <v>TX</v>
      </c>
      <c r="J8732" s="11" t="str">
        <f>VLOOKUP(F8732,Sheet1!$A$1:$E$2471,5,FALSE)</f>
        <v>79998-2238</v>
      </c>
      <c r="K8732" s="2">
        <v>83.74</v>
      </c>
      <c r="L8732" s="1">
        <v>43047</v>
      </c>
      <c r="M8732">
        <v>0</v>
      </c>
      <c r="N8732">
        <v>1</v>
      </c>
      <c r="P8732" t="s">
        <v>91</v>
      </c>
    </row>
    <row r="8733" spans="1:16" x14ac:dyDescent="0.25">
      <c r="A8733" s="13">
        <v>2230</v>
      </c>
      <c r="B8733" s="11" t="s">
        <v>1107</v>
      </c>
      <c r="C8733" t="s">
        <v>792</v>
      </c>
      <c r="D8733">
        <v>411</v>
      </c>
      <c r="E8733" t="s">
        <v>127</v>
      </c>
      <c r="F8733" t="s">
        <v>2</v>
      </c>
      <c r="G8733" s="11" t="str">
        <f>VLOOKUP(F8733,Sheet1!$A$1:$E$2471,2,FALSE)</f>
        <v>BANKCARD CENTER PO BOX 982238</v>
      </c>
      <c r="H8733" s="11" t="str">
        <f>VLOOKUP(F8733,Sheet1!$A$1:$E$2471,3,FALSE)</f>
        <v>EL PASO</v>
      </c>
      <c r="I8733" s="11" t="str">
        <f>VLOOKUP(F8733,Sheet1!$A$1:$E$2471,4,FALSE)</f>
        <v>TX</v>
      </c>
      <c r="J8733" s="11" t="str">
        <f>VLOOKUP(F8733,Sheet1!$A$1:$E$2471,5,FALSE)</f>
        <v>79998-2238</v>
      </c>
      <c r="K8733" s="2">
        <v>96</v>
      </c>
      <c r="L8733" s="1">
        <v>43047</v>
      </c>
      <c r="M8733">
        <v>0</v>
      </c>
      <c r="N8733">
        <v>1</v>
      </c>
      <c r="P8733" t="s">
        <v>91</v>
      </c>
    </row>
    <row r="8734" spans="1:16" x14ac:dyDescent="0.25">
      <c r="A8734" s="13">
        <v>2230</v>
      </c>
      <c r="B8734" s="11" t="s">
        <v>1107</v>
      </c>
      <c r="C8734" t="s">
        <v>792</v>
      </c>
      <c r="D8734">
        <v>411</v>
      </c>
      <c r="E8734" t="s">
        <v>127</v>
      </c>
      <c r="F8734" t="s">
        <v>2</v>
      </c>
      <c r="G8734" s="11" t="str">
        <f>VLOOKUP(F8734,Sheet1!$A$1:$E$2471,2,FALSE)</f>
        <v>BANKCARD CENTER PO BOX 982238</v>
      </c>
      <c r="H8734" s="11" t="str">
        <f>VLOOKUP(F8734,Sheet1!$A$1:$E$2471,3,FALSE)</f>
        <v>EL PASO</v>
      </c>
      <c r="I8734" s="11" t="str">
        <f>VLOOKUP(F8734,Sheet1!$A$1:$E$2471,4,FALSE)</f>
        <v>TX</v>
      </c>
      <c r="J8734" s="11" t="str">
        <f>VLOOKUP(F8734,Sheet1!$A$1:$E$2471,5,FALSE)</f>
        <v>79998-2238</v>
      </c>
      <c r="K8734" s="2">
        <v>195.33</v>
      </c>
      <c r="L8734" s="1">
        <v>43147</v>
      </c>
      <c r="M8734">
        <v>0</v>
      </c>
      <c r="N8734">
        <v>1</v>
      </c>
      <c r="P8734" t="s">
        <v>91</v>
      </c>
    </row>
    <row r="8735" spans="1:16" x14ac:dyDescent="0.25">
      <c r="A8735" s="13">
        <v>2230</v>
      </c>
      <c r="B8735" s="11" t="s">
        <v>1107</v>
      </c>
      <c r="C8735" t="s">
        <v>792</v>
      </c>
      <c r="D8735">
        <v>411</v>
      </c>
      <c r="E8735" t="s">
        <v>127</v>
      </c>
      <c r="F8735" t="s">
        <v>2</v>
      </c>
      <c r="G8735" s="11" t="str">
        <f>VLOOKUP(F8735,Sheet1!$A$1:$E$2471,2,FALSE)</f>
        <v>BANKCARD CENTER PO BOX 982238</v>
      </c>
      <c r="H8735" s="11" t="str">
        <f>VLOOKUP(F8735,Sheet1!$A$1:$E$2471,3,FALSE)</f>
        <v>EL PASO</v>
      </c>
      <c r="I8735" s="11" t="str">
        <f>VLOOKUP(F8735,Sheet1!$A$1:$E$2471,4,FALSE)</f>
        <v>TX</v>
      </c>
      <c r="J8735" s="11" t="str">
        <f>VLOOKUP(F8735,Sheet1!$A$1:$E$2471,5,FALSE)</f>
        <v>79998-2238</v>
      </c>
      <c r="K8735" s="2">
        <v>49.34</v>
      </c>
      <c r="L8735" s="1">
        <v>43238</v>
      </c>
      <c r="M8735">
        <v>0</v>
      </c>
      <c r="N8735">
        <v>1</v>
      </c>
      <c r="P8735" t="s">
        <v>91</v>
      </c>
    </row>
    <row r="8736" spans="1:16" x14ac:dyDescent="0.25">
      <c r="A8736" s="13">
        <v>2230</v>
      </c>
      <c r="B8736" s="11" t="s">
        <v>1107</v>
      </c>
      <c r="C8736" t="s">
        <v>792</v>
      </c>
      <c r="D8736">
        <v>411</v>
      </c>
      <c r="E8736" t="s">
        <v>127</v>
      </c>
      <c r="F8736" t="s">
        <v>2</v>
      </c>
      <c r="G8736" s="11" t="str">
        <f>VLOOKUP(F8736,Sheet1!$A$1:$E$2471,2,FALSE)</f>
        <v>BANKCARD CENTER PO BOX 982238</v>
      </c>
      <c r="H8736" s="11" t="str">
        <f>VLOOKUP(F8736,Sheet1!$A$1:$E$2471,3,FALSE)</f>
        <v>EL PASO</v>
      </c>
      <c r="I8736" s="11" t="str">
        <f>VLOOKUP(F8736,Sheet1!$A$1:$E$2471,4,FALSE)</f>
        <v>TX</v>
      </c>
      <c r="J8736" s="11" t="str">
        <f>VLOOKUP(F8736,Sheet1!$A$1:$E$2471,5,FALSE)</f>
        <v>79998-2238</v>
      </c>
      <c r="K8736" s="2">
        <v>278.88</v>
      </c>
      <c r="L8736" s="1">
        <v>43280</v>
      </c>
      <c r="M8736">
        <v>0</v>
      </c>
      <c r="N8736">
        <v>1</v>
      </c>
      <c r="P8736" t="s">
        <v>91</v>
      </c>
    </row>
    <row r="8737" spans="1:16" x14ac:dyDescent="0.25">
      <c r="A8737" s="13">
        <v>2230</v>
      </c>
      <c r="B8737" s="11" t="s">
        <v>1107</v>
      </c>
      <c r="C8737" t="s">
        <v>792</v>
      </c>
      <c r="D8737">
        <v>411</v>
      </c>
      <c r="E8737" t="s">
        <v>127</v>
      </c>
      <c r="F8737" t="s">
        <v>2</v>
      </c>
      <c r="G8737" s="11" t="str">
        <f>VLOOKUP(F8737,Sheet1!$A$1:$E$2471,2,FALSE)</f>
        <v>BANKCARD CENTER PO BOX 982238</v>
      </c>
      <c r="H8737" s="11" t="str">
        <f>VLOOKUP(F8737,Sheet1!$A$1:$E$2471,3,FALSE)</f>
        <v>EL PASO</v>
      </c>
      <c r="I8737" s="11" t="str">
        <f>VLOOKUP(F8737,Sheet1!$A$1:$E$2471,4,FALSE)</f>
        <v>TX</v>
      </c>
      <c r="J8737" s="11" t="str">
        <f>VLOOKUP(F8737,Sheet1!$A$1:$E$2471,5,FALSE)</f>
        <v>79998-2238</v>
      </c>
      <c r="K8737" s="2">
        <v>30</v>
      </c>
      <c r="L8737" s="1">
        <v>43271</v>
      </c>
      <c r="M8737">
        <v>0</v>
      </c>
      <c r="N8737">
        <v>1</v>
      </c>
      <c r="P8737" t="s">
        <v>91</v>
      </c>
    </row>
    <row r="8738" spans="1:16" x14ac:dyDescent="0.25">
      <c r="A8738" s="13">
        <v>2230</v>
      </c>
      <c r="B8738" s="11" t="s">
        <v>1107</v>
      </c>
      <c r="C8738" t="s">
        <v>792</v>
      </c>
      <c r="D8738">
        <v>411</v>
      </c>
      <c r="E8738" t="s">
        <v>127</v>
      </c>
      <c r="F8738" t="s">
        <v>2</v>
      </c>
      <c r="G8738" s="11" t="str">
        <f>VLOOKUP(F8738,Sheet1!$A$1:$E$2471,2,FALSE)</f>
        <v>BANKCARD CENTER PO BOX 982238</v>
      </c>
      <c r="H8738" s="11" t="str">
        <f>VLOOKUP(F8738,Sheet1!$A$1:$E$2471,3,FALSE)</f>
        <v>EL PASO</v>
      </c>
      <c r="I8738" s="11" t="str">
        <f>VLOOKUP(F8738,Sheet1!$A$1:$E$2471,4,FALSE)</f>
        <v>TX</v>
      </c>
      <c r="J8738" s="11" t="str">
        <f>VLOOKUP(F8738,Sheet1!$A$1:$E$2471,5,FALSE)</f>
        <v>79998-2238</v>
      </c>
      <c r="K8738" s="2">
        <v>161.75</v>
      </c>
      <c r="L8738" s="1">
        <v>43210</v>
      </c>
      <c r="M8738">
        <v>0</v>
      </c>
      <c r="N8738">
        <v>1</v>
      </c>
      <c r="P8738" t="s">
        <v>91</v>
      </c>
    </row>
    <row r="8739" spans="1:16" x14ac:dyDescent="0.25">
      <c r="A8739" s="13">
        <v>2230</v>
      </c>
      <c r="B8739" s="11" t="s">
        <v>1107</v>
      </c>
      <c r="C8739" t="s">
        <v>792</v>
      </c>
      <c r="D8739">
        <v>411</v>
      </c>
      <c r="E8739" t="s">
        <v>127</v>
      </c>
      <c r="F8739" t="s">
        <v>2</v>
      </c>
      <c r="G8739" s="11" t="str">
        <f>VLOOKUP(F8739,Sheet1!$A$1:$E$2471,2,FALSE)</f>
        <v>BANKCARD CENTER PO BOX 982238</v>
      </c>
      <c r="H8739" s="11" t="str">
        <f>VLOOKUP(F8739,Sheet1!$A$1:$E$2471,3,FALSE)</f>
        <v>EL PASO</v>
      </c>
      <c r="I8739" s="11" t="str">
        <f>VLOOKUP(F8739,Sheet1!$A$1:$E$2471,4,FALSE)</f>
        <v>TX</v>
      </c>
      <c r="J8739" s="11" t="str">
        <f>VLOOKUP(F8739,Sheet1!$A$1:$E$2471,5,FALSE)</f>
        <v>79998-2238</v>
      </c>
      <c r="K8739" s="2">
        <v>91.45</v>
      </c>
      <c r="L8739" s="1">
        <v>43238</v>
      </c>
      <c r="M8739">
        <v>0</v>
      </c>
      <c r="N8739">
        <v>1</v>
      </c>
      <c r="P8739" t="s">
        <v>91</v>
      </c>
    </row>
    <row r="8740" spans="1:16" x14ac:dyDescent="0.25">
      <c r="A8740" s="13">
        <v>2230</v>
      </c>
      <c r="B8740" s="11" t="s">
        <v>1107</v>
      </c>
      <c r="C8740" t="s">
        <v>792</v>
      </c>
      <c r="D8740">
        <v>411</v>
      </c>
      <c r="E8740" t="s">
        <v>127</v>
      </c>
      <c r="F8740" t="s">
        <v>2</v>
      </c>
      <c r="G8740" s="11" t="str">
        <f>VLOOKUP(F8740,Sheet1!$A$1:$E$2471,2,FALSE)</f>
        <v>BANKCARD CENTER PO BOX 982238</v>
      </c>
      <c r="H8740" s="11" t="str">
        <f>VLOOKUP(F8740,Sheet1!$A$1:$E$2471,3,FALSE)</f>
        <v>EL PASO</v>
      </c>
      <c r="I8740" s="11" t="str">
        <f>VLOOKUP(F8740,Sheet1!$A$1:$E$2471,4,FALSE)</f>
        <v>TX</v>
      </c>
      <c r="J8740" s="11" t="str">
        <f>VLOOKUP(F8740,Sheet1!$A$1:$E$2471,5,FALSE)</f>
        <v>79998-2238</v>
      </c>
      <c r="K8740" s="2">
        <v>75</v>
      </c>
      <c r="L8740" s="1">
        <v>43271</v>
      </c>
      <c r="M8740">
        <v>0</v>
      </c>
      <c r="N8740">
        <v>1</v>
      </c>
      <c r="P8740" t="s">
        <v>91</v>
      </c>
    </row>
    <row r="8741" spans="1:16" x14ac:dyDescent="0.25">
      <c r="A8741" s="13">
        <v>2230</v>
      </c>
      <c r="B8741" s="11" t="s">
        <v>1107</v>
      </c>
      <c r="C8741" t="s">
        <v>792</v>
      </c>
      <c r="D8741">
        <v>460</v>
      </c>
      <c r="E8741" t="s">
        <v>171</v>
      </c>
      <c r="F8741" t="s">
        <v>2</v>
      </c>
      <c r="G8741" s="11" t="str">
        <f>VLOOKUP(F8741,Sheet1!$A$1:$E$2471,2,FALSE)</f>
        <v>BANKCARD CENTER PO BOX 982238</v>
      </c>
      <c r="H8741" s="11" t="str">
        <f>VLOOKUP(F8741,Sheet1!$A$1:$E$2471,3,FALSE)</f>
        <v>EL PASO</v>
      </c>
      <c r="I8741" s="11" t="str">
        <f>VLOOKUP(F8741,Sheet1!$A$1:$E$2471,4,FALSE)</f>
        <v>TX</v>
      </c>
      <c r="J8741" s="11" t="str">
        <f>VLOOKUP(F8741,Sheet1!$A$1:$E$2471,5,FALSE)</f>
        <v>79998-2238</v>
      </c>
      <c r="K8741" s="2">
        <v>100</v>
      </c>
      <c r="L8741" s="1">
        <v>43021</v>
      </c>
      <c r="M8741">
        <v>0</v>
      </c>
      <c r="N8741">
        <v>1</v>
      </c>
      <c r="P8741" t="s">
        <v>91</v>
      </c>
    </row>
    <row r="8742" spans="1:16" x14ac:dyDescent="0.25">
      <c r="A8742" s="13">
        <v>2230</v>
      </c>
      <c r="B8742" s="11" t="s">
        <v>1107</v>
      </c>
      <c r="C8742" t="s">
        <v>792</v>
      </c>
      <c r="D8742">
        <v>640</v>
      </c>
      <c r="E8742" t="s">
        <v>105</v>
      </c>
      <c r="F8742" t="s">
        <v>2</v>
      </c>
      <c r="G8742" s="11" t="str">
        <f>VLOOKUP(F8742,Sheet1!$A$1:$E$2471,2,FALSE)</f>
        <v>BANKCARD CENTER PO BOX 982238</v>
      </c>
      <c r="H8742" s="11" t="str">
        <f>VLOOKUP(F8742,Sheet1!$A$1:$E$2471,3,FALSE)</f>
        <v>EL PASO</v>
      </c>
      <c r="I8742" s="11" t="str">
        <f>VLOOKUP(F8742,Sheet1!$A$1:$E$2471,4,FALSE)</f>
        <v>TX</v>
      </c>
      <c r="J8742" s="11" t="str">
        <f>VLOOKUP(F8742,Sheet1!$A$1:$E$2471,5,FALSE)</f>
        <v>79998-2238</v>
      </c>
      <c r="K8742" s="2">
        <v>45</v>
      </c>
      <c r="L8742" s="1">
        <v>43179</v>
      </c>
      <c r="M8742">
        <v>0</v>
      </c>
      <c r="N8742">
        <v>1</v>
      </c>
      <c r="P8742" t="s">
        <v>91</v>
      </c>
    </row>
    <row r="8743" spans="1:16" x14ac:dyDescent="0.25">
      <c r="A8743" s="13">
        <v>2230</v>
      </c>
      <c r="B8743" s="11" t="s">
        <v>1107</v>
      </c>
      <c r="C8743" t="s">
        <v>792</v>
      </c>
      <c r="D8743">
        <v>640</v>
      </c>
      <c r="E8743" t="s">
        <v>105</v>
      </c>
      <c r="F8743" t="s">
        <v>2</v>
      </c>
      <c r="G8743" s="11" t="str">
        <f>VLOOKUP(F8743,Sheet1!$A$1:$E$2471,2,FALSE)</f>
        <v>BANKCARD CENTER PO BOX 982238</v>
      </c>
      <c r="H8743" s="11" t="str">
        <f>VLOOKUP(F8743,Sheet1!$A$1:$E$2471,3,FALSE)</f>
        <v>EL PASO</v>
      </c>
      <c r="I8743" s="11" t="str">
        <f>VLOOKUP(F8743,Sheet1!$A$1:$E$2471,4,FALSE)</f>
        <v>TX</v>
      </c>
      <c r="J8743" s="11" t="str">
        <f>VLOOKUP(F8743,Sheet1!$A$1:$E$2471,5,FALSE)</f>
        <v>79998-2238</v>
      </c>
      <c r="K8743" s="2">
        <v>89</v>
      </c>
      <c r="L8743" s="1">
        <v>43210</v>
      </c>
      <c r="M8743">
        <v>0</v>
      </c>
      <c r="N8743">
        <v>1</v>
      </c>
      <c r="P8743" t="s">
        <v>91</v>
      </c>
    </row>
    <row r="8744" spans="1:16" x14ac:dyDescent="0.25">
      <c r="A8744" s="13">
        <v>2230</v>
      </c>
      <c r="B8744" s="11" t="s">
        <v>1107</v>
      </c>
      <c r="C8744" t="s">
        <v>817</v>
      </c>
      <c r="D8744">
        <v>1941</v>
      </c>
      <c r="E8744" t="s">
        <v>818</v>
      </c>
      <c r="F8744" t="s">
        <v>139</v>
      </c>
      <c r="G8744" s="11" t="str">
        <f>VLOOKUP(F8744,Sheet1!$A$1:$E$2471,2,FALSE)</f>
        <v>..</v>
      </c>
      <c r="H8744" s="11" t="str">
        <f>VLOOKUP(F8744,Sheet1!$A$1:$E$2471,3,FALSE)</f>
        <v>PORTLAND</v>
      </c>
      <c r="I8744" s="11" t="str">
        <f>VLOOKUP(F8744,Sheet1!$A$1:$E$2471,4,FALSE)</f>
        <v>OR</v>
      </c>
      <c r="J8744" s="11" t="str">
        <f>VLOOKUP(F8744,Sheet1!$A$1:$E$2471,5,FALSE)</f>
        <v>97229</v>
      </c>
      <c r="K8744" s="2">
        <v>179.85</v>
      </c>
      <c r="L8744" s="1">
        <v>43238</v>
      </c>
      <c r="M8744">
        <v>0</v>
      </c>
      <c r="N8744">
        <v>1</v>
      </c>
      <c r="P8744" t="s">
        <v>722</v>
      </c>
    </row>
    <row r="8745" spans="1:16" x14ac:dyDescent="0.25">
      <c r="A8745" s="13">
        <v>2230</v>
      </c>
      <c r="B8745" s="11" t="s">
        <v>1107</v>
      </c>
      <c r="C8745" t="s">
        <v>817</v>
      </c>
      <c r="D8745">
        <v>9421</v>
      </c>
      <c r="E8745" t="s">
        <v>4</v>
      </c>
      <c r="F8745" t="s">
        <v>819</v>
      </c>
      <c r="G8745" s="11" t="str">
        <f>VLOOKUP(F8745,Sheet1!$A$1:$E$2471,2,FALSE)</f>
        <v>PO BOX 9050 200 KALMUS DRIVE</v>
      </c>
      <c r="H8745" s="11" t="str">
        <f>VLOOKUP(F8745,Sheet1!$A$1:$E$2471,3,FALSE)</f>
        <v>COSTA MESA</v>
      </c>
      <c r="I8745" s="11" t="str">
        <f>VLOOKUP(F8745,Sheet1!$A$1:$E$2471,4,FALSE)</f>
        <v>CA</v>
      </c>
      <c r="J8745" s="11" t="str">
        <f>VLOOKUP(F8745,Sheet1!$A$1:$E$2471,5,FALSE)</f>
        <v>92628-9050</v>
      </c>
      <c r="K8745" s="2">
        <v>841.5</v>
      </c>
      <c r="L8745" s="1">
        <v>42929</v>
      </c>
      <c r="M8745">
        <v>100118732</v>
      </c>
      <c r="N8745">
        <v>1</v>
      </c>
      <c r="P8745" t="s">
        <v>5</v>
      </c>
    </row>
    <row r="8746" spans="1:16" x14ac:dyDescent="0.25">
      <c r="A8746" s="13">
        <v>2230</v>
      </c>
      <c r="B8746" s="11" t="s">
        <v>1107</v>
      </c>
      <c r="C8746" t="s">
        <v>817</v>
      </c>
      <c r="D8746">
        <v>112</v>
      </c>
      <c r="E8746" t="s">
        <v>820</v>
      </c>
      <c r="F8746" t="s">
        <v>21</v>
      </c>
      <c r="G8746" s="11" t="str">
        <f>VLOOKUP(F8746,Sheet1!$A$1:$E$2471,2,FALSE)</f>
        <v xml:space="preserve">785 ALAMEDA AVENUE </v>
      </c>
      <c r="H8746" s="11" t="str">
        <f>VLOOKUP(F8746,Sheet1!$A$1:$E$2471,3,FALSE)</f>
        <v>ASTORIA</v>
      </c>
      <c r="I8746" s="11" t="str">
        <f>VLOOKUP(F8746,Sheet1!$A$1:$E$2471,4,FALSE)</f>
        <v>OR</v>
      </c>
      <c r="J8746" s="11" t="str">
        <f>VLOOKUP(F8746,Sheet1!$A$1:$E$2471,5,FALSE)</f>
        <v>97103-0000</v>
      </c>
      <c r="K8746" s="2">
        <v>5169.4399999999996</v>
      </c>
      <c r="L8746" s="1">
        <v>43007</v>
      </c>
      <c r="M8746">
        <v>0</v>
      </c>
      <c r="N8746">
        <v>1</v>
      </c>
      <c r="P8746" t="s">
        <v>91</v>
      </c>
    </row>
    <row r="8747" spans="1:16" x14ac:dyDescent="0.25">
      <c r="A8747" s="13">
        <v>2230</v>
      </c>
      <c r="B8747" s="11" t="s">
        <v>1107</v>
      </c>
      <c r="C8747" t="s">
        <v>817</v>
      </c>
      <c r="D8747">
        <v>123</v>
      </c>
      <c r="E8747" t="s">
        <v>821</v>
      </c>
      <c r="F8747" t="s">
        <v>192</v>
      </c>
      <c r="G8747" s="11" t="str">
        <f>VLOOKUP(F8747,Sheet1!$A$1:$E$2471,2,FALSE)</f>
        <v xml:space="preserve">2510 1st STREET </v>
      </c>
      <c r="H8747" s="11" t="str">
        <f>VLOOKUP(F8747,Sheet1!$A$1:$E$2471,3,FALSE)</f>
        <v>TILLAMOOK</v>
      </c>
      <c r="I8747" s="11" t="str">
        <f>VLOOKUP(F8747,Sheet1!$A$1:$E$2471,4,FALSE)</f>
        <v>OR</v>
      </c>
      <c r="J8747" s="11" t="str">
        <f>VLOOKUP(F8747,Sheet1!$A$1:$E$2471,5,FALSE)</f>
        <v>97141</v>
      </c>
      <c r="K8747" s="2">
        <v>5500</v>
      </c>
      <c r="L8747" s="1">
        <v>43007</v>
      </c>
      <c r="M8747">
        <v>0</v>
      </c>
      <c r="N8747">
        <v>1</v>
      </c>
      <c r="P8747" t="s">
        <v>91</v>
      </c>
    </row>
    <row r="8748" spans="1:16" x14ac:dyDescent="0.25">
      <c r="A8748" s="13">
        <v>2230</v>
      </c>
      <c r="B8748" s="11" t="s">
        <v>1107</v>
      </c>
      <c r="C8748" t="s">
        <v>817</v>
      </c>
      <c r="D8748">
        <v>310</v>
      </c>
      <c r="E8748" t="s">
        <v>106</v>
      </c>
      <c r="F8748" t="s">
        <v>2</v>
      </c>
      <c r="G8748" s="11" t="str">
        <f>VLOOKUP(F8748,Sheet1!$A$1:$E$2471,2,FALSE)</f>
        <v>BANKCARD CENTER PO BOX 982238</v>
      </c>
      <c r="H8748" s="11" t="str">
        <f>VLOOKUP(F8748,Sheet1!$A$1:$E$2471,3,FALSE)</f>
        <v>EL PASO</v>
      </c>
      <c r="I8748" s="11" t="str">
        <f>VLOOKUP(F8748,Sheet1!$A$1:$E$2471,4,FALSE)</f>
        <v>TX</v>
      </c>
      <c r="J8748" s="11" t="str">
        <f>VLOOKUP(F8748,Sheet1!$A$1:$E$2471,5,FALSE)</f>
        <v>79998-2238</v>
      </c>
      <c r="K8748" s="2">
        <v>450</v>
      </c>
      <c r="L8748" s="1">
        <v>42956</v>
      </c>
      <c r="M8748">
        <v>0</v>
      </c>
      <c r="N8748">
        <v>1</v>
      </c>
      <c r="P8748" t="s">
        <v>91</v>
      </c>
    </row>
    <row r="8749" spans="1:16" x14ac:dyDescent="0.25">
      <c r="A8749" s="13">
        <v>2230</v>
      </c>
      <c r="B8749" s="11" t="s">
        <v>1107</v>
      </c>
      <c r="C8749" t="s">
        <v>817</v>
      </c>
      <c r="D8749">
        <v>310</v>
      </c>
      <c r="E8749" t="s">
        <v>106</v>
      </c>
      <c r="F8749" t="s">
        <v>822</v>
      </c>
      <c r="G8749" s="11" t="str">
        <f>VLOOKUP(F8749,Sheet1!$A$1:$E$2471,2,FALSE)</f>
        <v xml:space="preserve">30332 ESPERANZA </v>
      </c>
      <c r="H8749" s="11" t="str">
        <f>VLOOKUP(F8749,Sheet1!$A$1:$E$2471,3,FALSE)</f>
        <v>RANCHO SANTA MARGARITA</v>
      </c>
      <c r="I8749" s="11" t="str">
        <f>VLOOKUP(F8749,Sheet1!$A$1:$E$2471,4,FALSE)</f>
        <v>CA</v>
      </c>
      <c r="J8749" s="11" t="str">
        <f>VLOOKUP(F8749,Sheet1!$A$1:$E$2471,5,FALSE)</f>
        <v>92688</v>
      </c>
      <c r="K8749" s="2">
        <v>2500</v>
      </c>
      <c r="L8749" s="1">
        <v>42965</v>
      </c>
      <c r="M8749">
        <v>0</v>
      </c>
      <c r="N8749">
        <v>1</v>
      </c>
      <c r="P8749" t="s">
        <v>91</v>
      </c>
    </row>
    <row r="8750" spans="1:16" x14ac:dyDescent="0.25">
      <c r="A8750" s="13">
        <v>2230</v>
      </c>
      <c r="B8750" s="11" t="s">
        <v>1107</v>
      </c>
      <c r="C8750" t="s">
        <v>817</v>
      </c>
      <c r="D8750">
        <v>310</v>
      </c>
      <c r="E8750" t="s">
        <v>106</v>
      </c>
      <c r="F8750" t="s">
        <v>822</v>
      </c>
      <c r="G8750" s="11" t="str">
        <f>VLOOKUP(F8750,Sheet1!$A$1:$E$2471,2,FALSE)</f>
        <v xml:space="preserve">30332 ESPERANZA </v>
      </c>
      <c r="H8750" s="11" t="str">
        <f>VLOOKUP(F8750,Sheet1!$A$1:$E$2471,3,FALSE)</f>
        <v>RANCHO SANTA MARGARITA</v>
      </c>
      <c r="I8750" s="11" t="str">
        <f>VLOOKUP(F8750,Sheet1!$A$1:$E$2471,4,FALSE)</f>
        <v>CA</v>
      </c>
      <c r="J8750" s="11" t="str">
        <f>VLOOKUP(F8750,Sheet1!$A$1:$E$2471,5,FALSE)</f>
        <v>92688</v>
      </c>
      <c r="K8750" s="2">
        <v>1950</v>
      </c>
      <c r="L8750" s="1">
        <v>43091</v>
      </c>
      <c r="M8750">
        <v>0</v>
      </c>
      <c r="N8750">
        <v>1</v>
      </c>
      <c r="P8750" t="s">
        <v>91</v>
      </c>
    </row>
    <row r="8751" spans="1:16" x14ac:dyDescent="0.25">
      <c r="A8751" s="13">
        <v>2230</v>
      </c>
      <c r="B8751" s="11" t="s">
        <v>1107</v>
      </c>
      <c r="C8751" t="s">
        <v>817</v>
      </c>
      <c r="D8751">
        <v>310</v>
      </c>
      <c r="E8751" t="s">
        <v>106</v>
      </c>
      <c r="F8751" t="s">
        <v>174</v>
      </c>
      <c r="G8751" s="11" t="str">
        <f>VLOOKUP(F8751,Sheet1!$A$1:$E$2471,2,FALSE)</f>
        <v xml:space="preserve">2611 PRINGLE ROAD SE </v>
      </c>
      <c r="H8751" s="11" t="str">
        <f>VLOOKUP(F8751,Sheet1!$A$1:$E$2471,3,FALSE)</f>
        <v>SALEM</v>
      </c>
      <c r="I8751" s="11" t="str">
        <f>VLOOKUP(F8751,Sheet1!$A$1:$E$2471,4,FALSE)</f>
        <v>OR</v>
      </c>
      <c r="J8751" s="11" t="str">
        <f>VLOOKUP(F8751,Sheet1!$A$1:$E$2471,5,FALSE)</f>
        <v>97302-0000</v>
      </c>
      <c r="K8751" s="2">
        <v>1100</v>
      </c>
      <c r="L8751" s="1">
        <v>42989</v>
      </c>
      <c r="M8751">
        <v>100118938</v>
      </c>
      <c r="N8751">
        <v>1</v>
      </c>
      <c r="P8751" t="s">
        <v>91</v>
      </c>
    </row>
    <row r="8752" spans="1:16" x14ac:dyDescent="0.25">
      <c r="A8752" s="13">
        <v>2230</v>
      </c>
      <c r="B8752" s="11" t="s">
        <v>1107</v>
      </c>
      <c r="C8752" t="s">
        <v>817</v>
      </c>
      <c r="D8752">
        <v>310</v>
      </c>
      <c r="E8752" t="s">
        <v>106</v>
      </c>
      <c r="F8752" t="s">
        <v>116</v>
      </c>
      <c r="G8752" s="11" t="str">
        <f>VLOOKUP(F8752,Sheet1!$A$1:$E$2471,2,FALSE)</f>
        <v xml:space="preserve">707 13TH ST SE  SUITE 100 </v>
      </c>
      <c r="H8752" s="11" t="str">
        <f>VLOOKUP(F8752,Sheet1!$A$1:$E$2471,3,FALSE)</f>
        <v>SALEM</v>
      </c>
      <c r="I8752" s="11" t="str">
        <f>VLOOKUP(F8752,Sheet1!$A$1:$E$2471,4,FALSE)</f>
        <v>OR</v>
      </c>
      <c r="J8752" s="11" t="str">
        <f>VLOOKUP(F8752,Sheet1!$A$1:$E$2471,5,FALSE)</f>
        <v>97301-4035</v>
      </c>
      <c r="K8752" s="2">
        <v>189</v>
      </c>
      <c r="L8752" s="1">
        <v>43007</v>
      </c>
      <c r="M8752">
        <v>100119040</v>
      </c>
      <c r="N8752">
        <v>1</v>
      </c>
      <c r="P8752" t="s">
        <v>91</v>
      </c>
    </row>
    <row r="8753" spans="1:16" x14ac:dyDescent="0.25">
      <c r="A8753" s="13">
        <v>2230</v>
      </c>
      <c r="B8753" s="11" t="s">
        <v>1107</v>
      </c>
      <c r="C8753" t="s">
        <v>817</v>
      </c>
      <c r="D8753">
        <v>310</v>
      </c>
      <c r="E8753" t="s">
        <v>106</v>
      </c>
      <c r="F8753" t="s">
        <v>724</v>
      </c>
      <c r="G8753" s="11" t="str">
        <f>VLOOKUP(F8753,Sheet1!$A$1:$E$2471,2,FALSE)</f>
        <v>PO BOX 68 300 PARK STREET</v>
      </c>
      <c r="H8753" s="11" t="str">
        <f>VLOOKUP(F8753,Sheet1!$A$1:$E$2471,3,FALSE)</f>
        <v>GASTON</v>
      </c>
      <c r="I8753" s="11" t="str">
        <f>VLOOKUP(F8753,Sheet1!$A$1:$E$2471,4,FALSE)</f>
        <v>OR</v>
      </c>
      <c r="J8753" s="11" t="str">
        <f>VLOOKUP(F8753,Sheet1!$A$1:$E$2471,5,FALSE)</f>
        <v>97119-0000</v>
      </c>
      <c r="K8753" s="2">
        <v>750</v>
      </c>
      <c r="L8753" s="1">
        <v>43070</v>
      </c>
      <c r="M8753">
        <v>0</v>
      </c>
      <c r="N8753">
        <v>1</v>
      </c>
      <c r="P8753" t="s">
        <v>91</v>
      </c>
    </row>
    <row r="8754" spans="1:16" x14ac:dyDescent="0.25">
      <c r="A8754" s="13">
        <v>2230</v>
      </c>
      <c r="B8754" s="11" t="s">
        <v>1107</v>
      </c>
      <c r="C8754" t="s">
        <v>817</v>
      </c>
      <c r="D8754">
        <v>310</v>
      </c>
      <c r="E8754" t="s">
        <v>106</v>
      </c>
      <c r="F8754" t="s">
        <v>116</v>
      </c>
      <c r="G8754" s="11" t="str">
        <f>VLOOKUP(F8754,Sheet1!$A$1:$E$2471,2,FALSE)</f>
        <v xml:space="preserve">707 13TH ST SE  SUITE 100 </v>
      </c>
      <c r="H8754" s="11" t="str">
        <f>VLOOKUP(F8754,Sheet1!$A$1:$E$2471,3,FALSE)</f>
        <v>SALEM</v>
      </c>
      <c r="I8754" s="11" t="str">
        <f>VLOOKUP(F8754,Sheet1!$A$1:$E$2471,4,FALSE)</f>
        <v>OR</v>
      </c>
      <c r="J8754" s="11" t="str">
        <f>VLOOKUP(F8754,Sheet1!$A$1:$E$2471,5,FALSE)</f>
        <v>97301-4035</v>
      </c>
      <c r="K8754" s="2">
        <v>189</v>
      </c>
      <c r="L8754" s="1">
        <v>43140</v>
      </c>
      <c r="M8754">
        <v>100119841</v>
      </c>
      <c r="N8754">
        <v>1</v>
      </c>
      <c r="P8754" t="s">
        <v>91</v>
      </c>
    </row>
    <row r="8755" spans="1:16" x14ac:dyDescent="0.25">
      <c r="A8755" s="13">
        <v>2230</v>
      </c>
      <c r="B8755" s="11" t="s">
        <v>1107</v>
      </c>
      <c r="C8755" t="s">
        <v>817</v>
      </c>
      <c r="D8755">
        <v>310</v>
      </c>
      <c r="E8755" t="s">
        <v>106</v>
      </c>
      <c r="F8755" t="s">
        <v>116</v>
      </c>
      <c r="G8755" s="11" t="str">
        <f>VLOOKUP(F8755,Sheet1!$A$1:$E$2471,2,FALSE)</f>
        <v xml:space="preserve">707 13TH ST SE  SUITE 100 </v>
      </c>
      <c r="H8755" s="11" t="str">
        <f>VLOOKUP(F8755,Sheet1!$A$1:$E$2471,3,FALSE)</f>
        <v>SALEM</v>
      </c>
      <c r="I8755" s="11" t="str">
        <f>VLOOKUP(F8755,Sheet1!$A$1:$E$2471,4,FALSE)</f>
        <v>OR</v>
      </c>
      <c r="J8755" s="11" t="str">
        <f>VLOOKUP(F8755,Sheet1!$A$1:$E$2471,5,FALSE)</f>
        <v>97301-4035</v>
      </c>
      <c r="K8755" s="2">
        <v>299</v>
      </c>
      <c r="L8755" s="1">
        <v>43188</v>
      </c>
      <c r="M8755">
        <v>100120053</v>
      </c>
      <c r="N8755">
        <v>1</v>
      </c>
      <c r="P8755" t="s">
        <v>91</v>
      </c>
    </row>
    <row r="8756" spans="1:16" x14ac:dyDescent="0.25">
      <c r="A8756" s="13">
        <v>2230</v>
      </c>
      <c r="B8756" s="11" t="s">
        <v>1107</v>
      </c>
      <c r="C8756" t="s">
        <v>817</v>
      </c>
      <c r="D8756">
        <v>310</v>
      </c>
      <c r="E8756" t="s">
        <v>106</v>
      </c>
      <c r="F8756" t="s">
        <v>116</v>
      </c>
      <c r="G8756" s="11" t="str">
        <f>VLOOKUP(F8756,Sheet1!$A$1:$E$2471,2,FALSE)</f>
        <v xml:space="preserve">707 13TH ST SE  SUITE 100 </v>
      </c>
      <c r="H8756" s="11" t="str">
        <f>VLOOKUP(F8756,Sheet1!$A$1:$E$2471,3,FALSE)</f>
        <v>SALEM</v>
      </c>
      <c r="I8756" s="11" t="str">
        <f>VLOOKUP(F8756,Sheet1!$A$1:$E$2471,4,FALSE)</f>
        <v>OR</v>
      </c>
      <c r="J8756" s="11" t="str">
        <f>VLOOKUP(F8756,Sheet1!$A$1:$E$2471,5,FALSE)</f>
        <v>97301-4035</v>
      </c>
      <c r="K8756" s="2">
        <v>175</v>
      </c>
      <c r="L8756" s="1">
        <v>43188</v>
      </c>
      <c r="M8756">
        <v>100120053</v>
      </c>
      <c r="N8756">
        <v>1</v>
      </c>
      <c r="P8756" t="s">
        <v>91</v>
      </c>
    </row>
    <row r="8757" spans="1:16" x14ac:dyDescent="0.25">
      <c r="A8757" s="13">
        <v>2230</v>
      </c>
      <c r="B8757" s="11" t="s">
        <v>1107</v>
      </c>
      <c r="C8757" t="s">
        <v>817</v>
      </c>
      <c r="D8757">
        <v>310</v>
      </c>
      <c r="E8757" t="s">
        <v>106</v>
      </c>
      <c r="F8757" t="s">
        <v>822</v>
      </c>
      <c r="G8757" s="11" t="str">
        <f>VLOOKUP(F8757,Sheet1!$A$1:$E$2471,2,FALSE)</f>
        <v xml:space="preserve">30332 ESPERANZA </v>
      </c>
      <c r="H8757" s="11" t="str">
        <f>VLOOKUP(F8757,Sheet1!$A$1:$E$2471,3,FALSE)</f>
        <v>RANCHO SANTA MARGARITA</v>
      </c>
      <c r="I8757" s="11" t="str">
        <f>VLOOKUP(F8757,Sheet1!$A$1:$E$2471,4,FALSE)</f>
        <v>CA</v>
      </c>
      <c r="J8757" s="11" t="str">
        <f>VLOOKUP(F8757,Sheet1!$A$1:$E$2471,5,FALSE)</f>
        <v>92688</v>
      </c>
      <c r="K8757" s="2">
        <v>2670</v>
      </c>
      <c r="L8757" s="1">
        <v>43196</v>
      </c>
      <c r="M8757">
        <v>0</v>
      </c>
      <c r="N8757">
        <v>1</v>
      </c>
      <c r="P8757" t="s">
        <v>91</v>
      </c>
    </row>
    <row r="8758" spans="1:16" x14ac:dyDescent="0.25">
      <c r="A8758" s="13">
        <v>2230</v>
      </c>
      <c r="B8758" s="11" t="s">
        <v>1107</v>
      </c>
      <c r="C8758" t="s">
        <v>817</v>
      </c>
      <c r="D8758">
        <v>341</v>
      </c>
      <c r="E8758" t="s">
        <v>89</v>
      </c>
      <c r="F8758" t="s">
        <v>2</v>
      </c>
      <c r="G8758" s="11" t="str">
        <f>VLOOKUP(F8758,Sheet1!$A$1:$E$2471,2,FALSE)</f>
        <v>BANKCARD CENTER PO BOX 982238</v>
      </c>
      <c r="H8758" s="11" t="str">
        <f>VLOOKUP(F8758,Sheet1!$A$1:$E$2471,3,FALSE)</f>
        <v>EL PASO</v>
      </c>
      <c r="I8758" s="11" t="str">
        <f>VLOOKUP(F8758,Sheet1!$A$1:$E$2471,4,FALSE)</f>
        <v>TX</v>
      </c>
      <c r="J8758" s="11" t="str">
        <f>VLOOKUP(F8758,Sheet1!$A$1:$E$2471,5,FALSE)</f>
        <v>79998-2238</v>
      </c>
      <c r="K8758" s="2">
        <v>198.33</v>
      </c>
      <c r="L8758" s="1">
        <v>42956</v>
      </c>
      <c r="M8758">
        <v>0</v>
      </c>
      <c r="N8758">
        <v>1</v>
      </c>
      <c r="P8758" t="s">
        <v>91</v>
      </c>
    </row>
    <row r="8759" spans="1:16" x14ac:dyDescent="0.25">
      <c r="A8759" s="13">
        <v>2230</v>
      </c>
      <c r="B8759" s="11" t="s">
        <v>1107</v>
      </c>
      <c r="C8759" t="s">
        <v>817</v>
      </c>
      <c r="D8759">
        <v>341</v>
      </c>
      <c r="E8759" t="s">
        <v>89</v>
      </c>
      <c r="F8759" t="s">
        <v>160</v>
      </c>
      <c r="G8759" s="11" t="str">
        <f>VLOOKUP(F8759,Sheet1!$A$1:$E$2471,2,FALSE)</f>
        <v>..</v>
      </c>
      <c r="H8759" s="11" t="str">
        <f>VLOOKUP(F8759,Sheet1!$A$1:$E$2471,3,FALSE)</f>
        <v>PORTLAND</v>
      </c>
      <c r="I8759" s="11" t="str">
        <f>VLOOKUP(F8759,Sheet1!$A$1:$E$2471,4,FALSE)</f>
        <v>OR</v>
      </c>
      <c r="J8759" s="11" t="str">
        <f>VLOOKUP(F8759,Sheet1!$A$1:$E$2471,5,FALSE)</f>
        <v>97232</v>
      </c>
      <c r="K8759" s="2">
        <v>278.2</v>
      </c>
      <c r="L8759" s="1">
        <v>42944</v>
      </c>
      <c r="M8759">
        <v>0</v>
      </c>
      <c r="N8759">
        <v>1</v>
      </c>
      <c r="P8759" t="s">
        <v>91</v>
      </c>
    </row>
    <row r="8760" spans="1:16" x14ac:dyDescent="0.25">
      <c r="A8760" s="13">
        <v>2230</v>
      </c>
      <c r="B8760" s="11" t="s">
        <v>1107</v>
      </c>
      <c r="C8760" t="s">
        <v>817</v>
      </c>
      <c r="D8760">
        <v>341</v>
      </c>
      <c r="E8760" t="s">
        <v>89</v>
      </c>
      <c r="F8760" t="s">
        <v>2</v>
      </c>
      <c r="G8760" s="11" t="str">
        <f>VLOOKUP(F8760,Sheet1!$A$1:$E$2471,2,FALSE)</f>
        <v>BANKCARD CENTER PO BOX 982238</v>
      </c>
      <c r="H8760" s="11" t="str">
        <f>VLOOKUP(F8760,Sheet1!$A$1:$E$2471,3,FALSE)</f>
        <v>EL PASO</v>
      </c>
      <c r="I8760" s="11" t="str">
        <f>VLOOKUP(F8760,Sheet1!$A$1:$E$2471,4,FALSE)</f>
        <v>TX</v>
      </c>
      <c r="J8760" s="11" t="str">
        <f>VLOOKUP(F8760,Sheet1!$A$1:$E$2471,5,FALSE)</f>
        <v>79998-2238</v>
      </c>
      <c r="K8760" s="2">
        <v>-586.55999999999995</v>
      </c>
      <c r="L8760" s="1">
        <v>42998</v>
      </c>
      <c r="M8760">
        <v>0</v>
      </c>
      <c r="N8760">
        <v>1</v>
      </c>
      <c r="P8760" t="s">
        <v>91</v>
      </c>
    </row>
    <row r="8761" spans="1:16" x14ac:dyDescent="0.25">
      <c r="A8761" s="13">
        <v>2230</v>
      </c>
      <c r="B8761" s="11" t="s">
        <v>1107</v>
      </c>
      <c r="C8761" t="s">
        <v>817</v>
      </c>
      <c r="D8761">
        <v>341</v>
      </c>
      <c r="E8761" t="s">
        <v>89</v>
      </c>
      <c r="F8761" t="s">
        <v>2</v>
      </c>
      <c r="G8761" s="11" t="str">
        <f>VLOOKUP(F8761,Sheet1!$A$1:$E$2471,2,FALSE)</f>
        <v>BANKCARD CENTER PO BOX 982238</v>
      </c>
      <c r="H8761" s="11" t="str">
        <f>VLOOKUP(F8761,Sheet1!$A$1:$E$2471,3,FALSE)</f>
        <v>EL PASO</v>
      </c>
      <c r="I8761" s="11" t="str">
        <f>VLOOKUP(F8761,Sheet1!$A$1:$E$2471,4,FALSE)</f>
        <v>TX</v>
      </c>
      <c r="J8761" s="11" t="str">
        <f>VLOOKUP(F8761,Sheet1!$A$1:$E$2471,5,FALSE)</f>
        <v>79998-2238</v>
      </c>
      <c r="K8761" s="2">
        <v>3519.36</v>
      </c>
      <c r="L8761" s="1">
        <v>42956</v>
      </c>
      <c r="M8761">
        <v>0</v>
      </c>
      <c r="N8761">
        <v>1</v>
      </c>
      <c r="P8761" t="s">
        <v>91</v>
      </c>
    </row>
    <row r="8762" spans="1:16" x14ac:dyDescent="0.25">
      <c r="A8762" s="13">
        <v>2230</v>
      </c>
      <c r="B8762" s="11" t="s">
        <v>1107</v>
      </c>
      <c r="C8762" t="s">
        <v>817</v>
      </c>
      <c r="D8762">
        <v>341</v>
      </c>
      <c r="E8762" t="s">
        <v>89</v>
      </c>
      <c r="F8762" t="s">
        <v>2</v>
      </c>
      <c r="G8762" s="11" t="str">
        <f>VLOOKUP(F8762,Sheet1!$A$1:$E$2471,2,FALSE)</f>
        <v>BANKCARD CENTER PO BOX 982238</v>
      </c>
      <c r="H8762" s="11" t="str">
        <f>VLOOKUP(F8762,Sheet1!$A$1:$E$2471,3,FALSE)</f>
        <v>EL PASO</v>
      </c>
      <c r="I8762" s="11" t="str">
        <f>VLOOKUP(F8762,Sheet1!$A$1:$E$2471,4,FALSE)</f>
        <v>TX</v>
      </c>
      <c r="J8762" s="11" t="str">
        <f>VLOOKUP(F8762,Sheet1!$A$1:$E$2471,5,FALSE)</f>
        <v>79998-2238</v>
      </c>
      <c r="K8762" s="2">
        <v>171</v>
      </c>
      <c r="L8762" s="1">
        <v>42998</v>
      </c>
      <c r="M8762">
        <v>0</v>
      </c>
      <c r="N8762">
        <v>1</v>
      </c>
      <c r="P8762" t="s">
        <v>91</v>
      </c>
    </row>
    <row r="8763" spans="1:16" x14ac:dyDescent="0.25">
      <c r="A8763" s="13">
        <v>2230</v>
      </c>
      <c r="B8763" s="11" t="s">
        <v>1107</v>
      </c>
      <c r="C8763" t="s">
        <v>817</v>
      </c>
      <c r="D8763">
        <v>341</v>
      </c>
      <c r="E8763" t="s">
        <v>89</v>
      </c>
      <c r="F8763" t="s">
        <v>2</v>
      </c>
      <c r="G8763" s="11" t="str">
        <f>VLOOKUP(F8763,Sheet1!$A$1:$E$2471,2,FALSE)</f>
        <v>BANKCARD CENTER PO BOX 982238</v>
      </c>
      <c r="H8763" s="11" t="str">
        <f>VLOOKUP(F8763,Sheet1!$A$1:$E$2471,3,FALSE)</f>
        <v>EL PASO</v>
      </c>
      <c r="I8763" s="11" t="str">
        <f>VLOOKUP(F8763,Sheet1!$A$1:$E$2471,4,FALSE)</f>
        <v>TX</v>
      </c>
      <c r="J8763" s="11" t="str">
        <f>VLOOKUP(F8763,Sheet1!$A$1:$E$2471,5,FALSE)</f>
        <v>79998-2238</v>
      </c>
      <c r="K8763" s="2">
        <v>1124.7</v>
      </c>
      <c r="L8763" s="1">
        <v>42998</v>
      </c>
      <c r="M8763">
        <v>0</v>
      </c>
      <c r="N8763">
        <v>1</v>
      </c>
      <c r="P8763" t="s">
        <v>91</v>
      </c>
    </row>
    <row r="8764" spans="1:16" x14ac:dyDescent="0.25">
      <c r="A8764" s="13">
        <v>2230</v>
      </c>
      <c r="B8764" s="11" t="s">
        <v>1107</v>
      </c>
      <c r="C8764" t="s">
        <v>817</v>
      </c>
      <c r="D8764">
        <v>341</v>
      </c>
      <c r="E8764" t="s">
        <v>89</v>
      </c>
      <c r="F8764" t="s">
        <v>694</v>
      </c>
      <c r="G8764" s="11" t="str">
        <f>VLOOKUP(F8764,Sheet1!$A$1:$E$2471,2,FALSE)</f>
        <v xml:space="preserve">33589 SE HIGH SCHOOL WAY </v>
      </c>
      <c r="H8764" s="11" t="str">
        <f>VLOOKUP(F8764,Sheet1!$A$1:$E$2471,3,FALSE)</f>
        <v>SCAPPOOSE</v>
      </c>
      <c r="I8764" s="11" t="str">
        <f>VLOOKUP(F8764,Sheet1!$A$1:$E$2471,4,FALSE)</f>
        <v>OR</v>
      </c>
      <c r="J8764" s="11" t="str">
        <f>VLOOKUP(F8764,Sheet1!$A$1:$E$2471,5,FALSE)</f>
        <v>97056-0317</v>
      </c>
      <c r="K8764" s="2">
        <v>980.25</v>
      </c>
      <c r="L8764" s="1">
        <v>43028</v>
      </c>
      <c r="M8764">
        <v>100119210</v>
      </c>
      <c r="N8764">
        <v>1</v>
      </c>
      <c r="P8764" t="s">
        <v>91</v>
      </c>
    </row>
    <row r="8765" spans="1:16" x14ac:dyDescent="0.25">
      <c r="A8765" s="13">
        <v>2230</v>
      </c>
      <c r="B8765" s="11" t="s">
        <v>1107</v>
      </c>
      <c r="C8765" t="s">
        <v>817</v>
      </c>
      <c r="D8765">
        <v>341</v>
      </c>
      <c r="E8765" t="s">
        <v>89</v>
      </c>
      <c r="F8765" t="s">
        <v>724</v>
      </c>
      <c r="G8765" s="11" t="str">
        <f>VLOOKUP(F8765,Sheet1!$A$1:$E$2471,2,FALSE)</f>
        <v>PO BOX 68 300 PARK STREET</v>
      </c>
      <c r="H8765" s="11" t="str">
        <f>VLOOKUP(F8765,Sheet1!$A$1:$E$2471,3,FALSE)</f>
        <v>GASTON</v>
      </c>
      <c r="I8765" s="11" t="str">
        <f>VLOOKUP(F8765,Sheet1!$A$1:$E$2471,4,FALSE)</f>
        <v>OR</v>
      </c>
      <c r="J8765" s="11" t="str">
        <f>VLOOKUP(F8765,Sheet1!$A$1:$E$2471,5,FALSE)</f>
        <v>97119-0000</v>
      </c>
      <c r="K8765" s="2">
        <v>1687.05</v>
      </c>
      <c r="L8765" s="1">
        <v>43070</v>
      </c>
      <c r="M8765">
        <v>0</v>
      </c>
      <c r="N8765">
        <v>1</v>
      </c>
      <c r="P8765" t="s">
        <v>91</v>
      </c>
    </row>
    <row r="8766" spans="1:16" x14ac:dyDescent="0.25">
      <c r="A8766" s="13">
        <v>2230</v>
      </c>
      <c r="B8766" s="11" t="s">
        <v>1107</v>
      </c>
      <c r="C8766" t="s">
        <v>817</v>
      </c>
      <c r="D8766">
        <v>341</v>
      </c>
      <c r="E8766" t="s">
        <v>89</v>
      </c>
      <c r="F8766" t="s">
        <v>2</v>
      </c>
      <c r="G8766" s="11" t="str">
        <f>VLOOKUP(F8766,Sheet1!$A$1:$E$2471,2,FALSE)</f>
        <v>BANKCARD CENTER PO BOX 982238</v>
      </c>
      <c r="H8766" s="11" t="str">
        <f>VLOOKUP(F8766,Sheet1!$A$1:$E$2471,3,FALSE)</f>
        <v>EL PASO</v>
      </c>
      <c r="I8766" s="11" t="str">
        <f>VLOOKUP(F8766,Sheet1!$A$1:$E$2471,4,FALSE)</f>
        <v>TX</v>
      </c>
      <c r="J8766" s="11" t="str">
        <f>VLOOKUP(F8766,Sheet1!$A$1:$E$2471,5,FALSE)</f>
        <v>79998-2238</v>
      </c>
      <c r="K8766" s="2">
        <v>215.56</v>
      </c>
      <c r="L8766" s="1">
        <v>43047</v>
      </c>
      <c r="M8766">
        <v>0</v>
      </c>
      <c r="N8766">
        <v>1</v>
      </c>
      <c r="P8766" t="s">
        <v>91</v>
      </c>
    </row>
    <row r="8767" spans="1:16" x14ac:dyDescent="0.25">
      <c r="A8767" s="13">
        <v>2230</v>
      </c>
      <c r="B8767" s="11" t="s">
        <v>1107</v>
      </c>
      <c r="C8767" t="s">
        <v>817</v>
      </c>
      <c r="D8767">
        <v>341</v>
      </c>
      <c r="E8767" t="s">
        <v>89</v>
      </c>
      <c r="F8767" t="s">
        <v>2</v>
      </c>
      <c r="G8767" s="11" t="str">
        <f>VLOOKUP(F8767,Sheet1!$A$1:$E$2471,2,FALSE)</f>
        <v>BANKCARD CENTER PO BOX 982238</v>
      </c>
      <c r="H8767" s="11" t="str">
        <f>VLOOKUP(F8767,Sheet1!$A$1:$E$2471,3,FALSE)</f>
        <v>EL PASO</v>
      </c>
      <c r="I8767" s="11" t="str">
        <f>VLOOKUP(F8767,Sheet1!$A$1:$E$2471,4,FALSE)</f>
        <v>TX</v>
      </c>
      <c r="J8767" s="11" t="str">
        <f>VLOOKUP(F8767,Sheet1!$A$1:$E$2471,5,FALSE)</f>
        <v>79998-2238</v>
      </c>
      <c r="K8767" s="2">
        <v>109.8</v>
      </c>
      <c r="L8767" s="1">
        <v>43047</v>
      </c>
      <c r="M8767">
        <v>0</v>
      </c>
      <c r="N8767">
        <v>1</v>
      </c>
      <c r="P8767" t="s">
        <v>91</v>
      </c>
    </row>
    <row r="8768" spans="1:16" x14ac:dyDescent="0.25">
      <c r="A8768" s="13">
        <v>2230</v>
      </c>
      <c r="B8768" s="11" t="s">
        <v>1107</v>
      </c>
      <c r="C8768" t="s">
        <v>817</v>
      </c>
      <c r="D8768">
        <v>341</v>
      </c>
      <c r="E8768" t="s">
        <v>89</v>
      </c>
      <c r="F8768" t="s">
        <v>2</v>
      </c>
      <c r="G8768" s="11" t="str">
        <f>VLOOKUP(F8768,Sheet1!$A$1:$E$2471,2,FALSE)</f>
        <v>BANKCARD CENTER PO BOX 982238</v>
      </c>
      <c r="H8768" s="11" t="str">
        <f>VLOOKUP(F8768,Sheet1!$A$1:$E$2471,3,FALSE)</f>
        <v>EL PASO</v>
      </c>
      <c r="I8768" s="11" t="str">
        <f>VLOOKUP(F8768,Sheet1!$A$1:$E$2471,4,FALSE)</f>
        <v>TX</v>
      </c>
      <c r="J8768" s="11" t="str">
        <f>VLOOKUP(F8768,Sheet1!$A$1:$E$2471,5,FALSE)</f>
        <v>79998-2238</v>
      </c>
      <c r="K8768" s="2">
        <v>119.66</v>
      </c>
      <c r="L8768" s="1">
        <v>43105</v>
      </c>
      <c r="M8768">
        <v>0</v>
      </c>
      <c r="N8768">
        <v>1</v>
      </c>
      <c r="P8768" t="s">
        <v>91</v>
      </c>
    </row>
    <row r="8769" spans="1:16" x14ac:dyDescent="0.25">
      <c r="A8769" s="13">
        <v>2230</v>
      </c>
      <c r="B8769" s="11" t="s">
        <v>1107</v>
      </c>
      <c r="C8769" t="s">
        <v>817</v>
      </c>
      <c r="D8769">
        <v>341</v>
      </c>
      <c r="E8769" t="s">
        <v>89</v>
      </c>
      <c r="F8769" t="s">
        <v>2</v>
      </c>
      <c r="G8769" s="11" t="str">
        <f>VLOOKUP(F8769,Sheet1!$A$1:$E$2471,2,FALSE)</f>
        <v>BANKCARD CENTER PO BOX 982238</v>
      </c>
      <c r="H8769" s="11" t="str">
        <f>VLOOKUP(F8769,Sheet1!$A$1:$E$2471,3,FALSE)</f>
        <v>EL PASO</v>
      </c>
      <c r="I8769" s="11" t="str">
        <f>VLOOKUP(F8769,Sheet1!$A$1:$E$2471,4,FALSE)</f>
        <v>TX</v>
      </c>
      <c r="J8769" s="11" t="str">
        <f>VLOOKUP(F8769,Sheet1!$A$1:$E$2471,5,FALSE)</f>
        <v>79998-2238</v>
      </c>
      <c r="K8769" s="2">
        <v>73.3</v>
      </c>
      <c r="L8769" s="1">
        <v>43147</v>
      </c>
      <c r="M8769">
        <v>0</v>
      </c>
      <c r="N8769">
        <v>1</v>
      </c>
      <c r="P8769" t="s">
        <v>91</v>
      </c>
    </row>
    <row r="8770" spans="1:16" x14ac:dyDescent="0.25">
      <c r="A8770" s="13">
        <v>2230</v>
      </c>
      <c r="B8770" s="11" t="s">
        <v>1107</v>
      </c>
      <c r="C8770" t="s">
        <v>817</v>
      </c>
      <c r="D8770">
        <v>342</v>
      </c>
      <c r="E8770" t="s">
        <v>95</v>
      </c>
      <c r="F8770" t="s">
        <v>2</v>
      </c>
      <c r="G8770" s="11" t="str">
        <f>VLOOKUP(F8770,Sheet1!$A$1:$E$2471,2,FALSE)</f>
        <v>BANKCARD CENTER PO BOX 982238</v>
      </c>
      <c r="H8770" s="11" t="str">
        <f>VLOOKUP(F8770,Sheet1!$A$1:$E$2471,3,FALSE)</f>
        <v>EL PASO</v>
      </c>
      <c r="I8770" s="11" t="str">
        <f>VLOOKUP(F8770,Sheet1!$A$1:$E$2471,4,FALSE)</f>
        <v>TX</v>
      </c>
      <c r="J8770" s="11" t="str">
        <f>VLOOKUP(F8770,Sheet1!$A$1:$E$2471,5,FALSE)</f>
        <v>79998-2238</v>
      </c>
      <c r="K8770" s="2">
        <v>6</v>
      </c>
      <c r="L8770" s="1">
        <v>42956</v>
      </c>
      <c r="M8770">
        <v>0</v>
      </c>
      <c r="N8770">
        <v>1</v>
      </c>
      <c r="P8770" t="s">
        <v>91</v>
      </c>
    </row>
    <row r="8771" spans="1:16" x14ac:dyDescent="0.25">
      <c r="A8771" s="13">
        <v>2230</v>
      </c>
      <c r="B8771" s="11" t="s">
        <v>1107</v>
      </c>
      <c r="C8771" t="s">
        <v>817</v>
      </c>
      <c r="D8771">
        <v>342</v>
      </c>
      <c r="E8771" t="s">
        <v>95</v>
      </c>
      <c r="F8771" t="s">
        <v>2</v>
      </c>
      <c r="G8771" s="11" t="str">
        <f>VLOOKUP(F8771,Sheet1!$A$1:$E$2471,2,FALSE)</f>
        <v>BANKCARD CENTER PO BOX 982238</v>
      </c>
      <c r="H8771" s="11" t="str">
        <f>VLOOKUP(F8771,Sheet1!$A$1:$E$2471,3,FALSE)</f>
        <v>EL PASO</v>
      </c>
      <c r="I8771" s="11" t="str">
        <f>VLOOKUP(F8771,Sheet1!$A$1:$E$2471,4,FALSE)</f>
        <v>TX</v>
      </c>
      <c r="J8771" s="11" t="str">
        <f>VLOOKUP(F8771,Sheet1!$A$1:$E$2471,5,FALSE)</f>
        <v>79998-2238</v>
      </c>
      <c r="K8771" s="2">
        <v>380.5</v>
      </c>
      <c r="L8771" s="1">
        <v>42956</v>
      </c>
      <c r="M8771">
        <v>0</v>
      </c>
      <c r="N8771">
        <v>1</v>
      </c>
      <c r="P8771" t="s">
        <v>91</v>
      </c>
    </row>
    <row r="8772" spans="1:16" x14ac:dyDescent="0.25">
      <c r="A8772" s="13">
        <v>2230</v>
      </c>
      <c r="B8772" s="11" t="s">
        <v>1107</v>
      </c>
      <c r="C8772" t="s">
        <v>817</v>
      </c>
      <c r="D8772">
        <v>342</v>
      </c>
      <c r="E8772" t="s">
        <v>95</v>
      </c>
      <c r="F8772" t="s">
        <v>2</v>
      </c>
      <c r="G8772" s="11" t="str">
        <f>VLOOKUP(F8772,Sheet1!$A$1:$E$2471,2,FALSE)</f>
        <v>BANKCARD CENTER PO BOX 982238</v>
      </c>
      <c r="H8772" s="11" t="str">
        <f>VLOOKUP(F8772,Sheet1!$A$1:$E$2471,3,FALSE)</f>
        <v>EL PASO</v>
      </c>
      <c r="I8772" s="11" t="str">
        <f>VLOOKUP(F8772,Sheet1!$A$1:$E$2471,4,FALSE)</f>
        <v>TX</v>
      </c>
      <c r="J8772" s="11" t="str">
        <f>VLOOKUP(F8772,Sheet1!$A$1:$E$2471,5,FALSE)</f>
        <v>79998-2238</v>
      </c>
      <c r="K8772" s="2">
        <v>1454.29</v>
      </c>
      <c r="L8772" s="1">
        <v>42998</v>
      </c>
      <c r="M8772">
        <v>0</v>
      </c>
      <c r="N8772">
        <v>1</v>
      </c>
      <c r="P8772" t="s">
        <v>91</v>
      </c>
    </row>
    <row r="8773" spans="1:16" x14ac:dyDescent="0.25">
      <c r="A8773" s="13">
        <v>2230</v>
      </c>
      <c r="B8773" s="11" t="s">
        <v>1107</v>
      </c>
      <c r="C8773" t="s">
        <v>817</v>
      </c>
      <c r="D8773">
        <v>342</v>
      </c>
      <c r="E8773" t="s">
        <v>95</v>
      </c>
      <c r="F8773" t="s">
        <v>2</v>
      </c>
      <c r="G8773" s="11" t="str">
        <f>VLOOKUP(F8773,Sheet1!$A$1:$E$2471,2,FALSE)</f>
        <v>BANKCARD CENTER PO BOX 982238</v>
      </c>
      <c r="H8773" s="11" t="str">
        <f>VLOOKUP(F8773,Sheet1!$A$1:$E$2471,3,FALSE)</f>
        <v>EL PASO</v>
      </c>
      <c r="I8773" s="11" t="str">
        <f>VLOOKUP(F8773,Sheet1!$A$1:$E$2471,4,FALSE)</f>
        <v>TX</v>
      </c>
      <c r="J8773" s="11" t="str">
        <f>VLOOKUP(F8773,Sheet1!$A$1:$E$2471,5,FALSE)</f>
        <v>79998-2238</v>
      </c>
      <c r="K8773" s="2">
        <v>571.72</v>
      </c>
      <c r="L8773" s="1">
        <v>43210</v>
      </c>
      <c r="M8773">
        <v>0</v>
      </c>
      <c r="N8773">
        <v>1</v>
      </c>
      <c r="P8773" t="s">
        <v>91</v>
      </c>
    </row>
    <row r="8774" spans="1:16" x14ac:dyDescent="0.25">
      <c r="A8774" s="13">
        <v>2230</v>
      </c>
      <c r="B8774" s="11" t="s">
        <v>1107</v>
      </c>
      <c r="C8774" t="s">
        <v>817</v>
      </c>
      <c r="D8774">
        <v>342</v>
      </c>
      <c r="E8774" t="s">
        <v>95</v>
      </c>
      <c r="F8774" t="s">
        <v>2</v>
      </c>
      <c r="G8774" s="11" t="str">
        <f>VLOOKUP(F8774,Sheet1!$A$1:$E$2471,2,FALSE)</f>
        <v>BANKCARD CENTER PO BOX 982238</v>
      </c>
      <c r="H8774" s="11" t="str">
        <f>VLOOKUP(F8774,Sheet1!$A$1:$E$2471,3,FALSE)</f>
        <v>EL PASO</v>
      </c>
      <c r="I8774" s="11" t="str">
        <f>VLOOKUP(F8774,Sheet1!$A$1:$E$2471,4,FALSE)</f>
        <v>TX</v>
      </c>
      <c r="J8774" s="11" t="str">
        <f>VLOOKUP(F8774,Sheet1!$A$1:$E$2471,5,FALSE)</f>
        <v>79998-2238</v>
      </c>
      <c r="K8774" s="2">
        <v>578.51</v>
      </c>
      <c r="L8774" s="1">
        <v>43210</v>
      </c>
      <c r="M8774">
        <v>0</v>
      </c>
      <c r="N8774">
        <v>1</v>
      </c>
      <c r="P8774" t="s">
        <v>91</v>
      </c>
    </row>
    <row r="8775" spans="1:16" x14ac:dyDescent="0.25">
      <c r="A8775" s="13">
        <v>2230</v>
      </c>
      <c r="B8775" s="11" t="s">
        <v>1107</v>
      </c>
      <c r="C8775" t="s">
        <v>817</v>
      </c>
      <c r="D8775">
        <v>342</v>
      </c>
      <c r="E8775" t="s">
        <v>95</v>
      </c>
      <c r="F8775" t="s">
        <v>2</v>
      </c>
      <c r="G8775" s="11" t="str">
        <f>VLOOKUP(F8775,Sheet1!$A$1:$E$2471,2,FALSE)</f>
        <v>BANKCARD CENTER PO BOX 982238</v>
      </c>
      <c r="H8775" s="11" t="str">
        <f>VLOOKUP(F8775,Sheet1!$A$1:$E$2471,3,FALSE)</f>
        <v>EL PASO</v>
      </c>
      <c r="I8775" s="11" t="str">
        <f>VLOOKUP(F8775,Sheet1!$A$1:$E$2471,4,FALSE)</f>
        <v>TX</v>
      </c>
      <c r="J8775" s="11" t="str">
        <f>VLOOKUP(F8775,Sheet1!$A$1:$E$2471,5,FALSE)</f>
        <v>79998-2238</v>
      </c>
      <c r="K8775" s="2">
        <v>444.63</v>
      </c>
      <c r="L8775" s="1">
        <v>43271</v>
      </c>
      <c r="M8775">
        <v>0</v>
      </c>
      <c r="N8775">
        <v>1</v>
      </c>
      <c r="P8775" t="s">
        <v>91</v>
      </c>
    </row>
    <row r="8776" spans="1:16" x14ac:dyDescent="0.25">
      <c r="A8776" s="13">
        <v>2230</v>
      </c>
      <c r="B8776" s="11" t="s">
        <v>1107</v>
      </c>
      <c r="C8776" t="s">
        <v>817</v>
      </c>
      <c r="D8776">
        <v>410</v>
      </c>
      <c r="E8776" t="s">
        <v>99</v>
      </c>
      <c r="F8776" t="s">
        <v>2</v>
      </c>
      <c r="G8776" s="11" t="str">
        <f>VLOOKUP(F8776,Sheet1!$A$1:$E$2471,2,FALSE)</f>
        <v>BANKCARD CENTER PO BOX 982238</v>
      </c>
      <c r="H8776" s="11" t="str">
        <f>VLOOKUP(F8776,Sheet1!$A$1:$E$2471,3,FALSE)</f>
        <v>EL PASO</v>
      </c>
      <c r="I8776" s="11" t="str">
        <f>VLOOKUP(F8776,Sheet1!$A$1:$E$2471,4,FALSE)</f>
        <v>TX</v>
      </c>
      <c r="J8776" s="11" t="str">
        <f>VLOOKUP(F8776,Sheet1!$A$1:$E$2471,5,FALSE)</f>
        <v>79998-2238</v>
      </c>
      <c r="K8776" s="2">
        <v>130.79</v>
      </c>
      <c r="L8776" s="1">
        <v>42956</v>
      </c>
      <c r="M8776">
        <v>0</v>
      </c>
      <c r="N8776">
        <v>1</v>
      </c>
      <c r="P8776" t="s">
        <v>91</v>
      </c>
    </row>
    <row r="8777" spans="1:16" x14ac:dyDescent="0.25">
      <c r="A8777" s="13">
        <v>2230</v>
      </c>
      <c r="B8777" s="11" t="s">
        <v>1107</v>
      </c>
      <c r="C8777" t="s">
        <v>817</v>
      </c>
      <c r="D8777">
        <v>410</v>
      </c>
      <c r="E8777" t="s">
        <v>99</v>
      </c>
      <c r="F8777" t="s">
        <v>160</v>
      </c>
      <c r="G8777" s="11" t="str">
        <f>VLOOKUP(F8777,Sheet1!$A$1:$E$2471,2,FALSE)</f>
        <v>..</v>
      </c>
      <c r="H8777" s="11" t="str">
        <f>VLOOKUP(F8777,Sheet1!$A$1:$E$2471,3,FALSE)</f>
        <v>PORTLAND</v>
      </c>
      <c r="I8777" s="11" t="str">
        <f>VLOOKUP(F8777,Sheet1!$A$1:$E$2471,4,FALSE)</f>
        <v>OR</v>
      </c>
      <c r="J8777" s="11" t="str">
        <f>VLOOKUP(F8777,Sheet1!$A$1:$E$2471,5,FALSE)</f>
        <v>97232</v>
      </c>
      <c r="K8777" s="2">
        <v>19.96</v>
      </c>
      <c r="L8777" s="1">
        <v>42944</v>
      </c>
      <c r="M8777">
        <v>0</v>
      </c>
      <c r="N8777">
        <v>1</v>
      </c>
      <c r="P8777" t="s">
        <v>91</v>
      </c>
    </row>
    <row r="8778" spans="1:16" x14ac:dyDescent="0.25">
      <c r="A8778" s="13">
        <v>2230</v>
      </c>
      <c r="B8778" s="11" t="s">
        <v>1107</v>
      </c>
      <c r="C8778" t="s">
        <v>817</v>
      </c>
      <c r="D8778">
        <v>410</v>
      </c>
      <c r="E8778" t="s">
        <v>99</v>
      </c>
      <c r="F8778" t="s">
        <v>2</v>
      </c>
      <c r="G8778" s="11" t="str">
        <f>VLOOKUP(F8778,Sheet1!$A$1:$E$2471,2,FALSE)</f>
        <v>BANKCARD CENTER PO BOX 982238</v>
      </c>
      <c r="H8778" s="11" t="str">
        <f>VLOOKUP(F8778,Sheet1!$A$1:$E$2471,3,FALSE)</f>
        <v>EL PASO</v>
      </c>
      <c r="I8778" s="11" t="str">
        <f>VLOOKUP(F8778,Sheet1!$A$1:$E$2471,4,FALSE)</f>
        <v>TX</v>
      </c>
      <c r="J8778" s="11" t="str">
        <f>VLOOKUP(F8778,Sheet1!$A$1:$E$2471,5,FALSE)</f>
        <v>79998-2238</v>
      </c>
      <c r="K8778" s="2">
        <v>232.3</v>
      </c>
      <c r="L8778" s="1">
        <v>42956</v>
      </c>
      <c r="M8778">
        <v>0</v>
      </c>
      <c r="N8778">
        <v>1</v>
      </c>
      <c r="P8778" t="s">
        <v>91</v>
      </c>
    </row>
    <row r="8779" spans="1:16" x14ac:dyDescent="0.25">
      <c r="A8779" s="13">
        <v>2230</v>
      </c>
      <c r="B8779" s="11" t="s">
        <v>1107</v>
      </c>
      <c r="C8779" t="s">
        <v>817</v>
      </c>
      <c r="D8779">
        <v>410</v>
      </c>
      <c r="E8779" t="s">
        <v>99</v>
      </c>
      <c r="F8779" t="s">
        <v>2</v>
      </c>
      <c r="G8779" s="11" t="str">
        <f>VLOOKUP(F8779,Sheet1!$A$1:$E$2471,2,FALSE)</f>
        <v>BANKCARD CENTER PO BOX 982238</v>
      </c>
      <c r="H8779" s="11" t="str">
        <f>VLOOKUP(F8779,Sheet1!$A$1:$E$2471,3,FALSE)</f>
        <v>EL PASO</v>
      </c>
      <c r="I8779" s="11" t="str">
        <f>VLOOKUP(F8779,Sheet1!$A$1:$E$2471,4,FALSE)</f>
        <v>TX</v>
      </c>
      <c r="J8779" s="11" t="str">
        <f>VLOOKUP(F8779,Sheet1!$A$1:$E$2471,5,FALSE)</f>
        <v>79998-2238</v>
      </c>
      <c r="K8779" s="2">
        <v>391.33</v>
      </c>
      <c r="L8779" s="1">
        <v>42956</v>
      </c>
      <c r="M8779">
        <v>0</v>
      </c>
      <c r="N8779">
        <v>1</v>
      </c>
      <c r="P8779" t="s">
        <v>91</v>
      </c>
    </row>
    <row r="8780" spans="1:16" x14ac:dyDescent="0.25">
      <c r="A8780" s="13">
        <v>2230</v>
      </c>
      <c r="B8780" s="11" t="s">
        <v>1107</v>
      </c>
      <c r="C8780" t="s">
        <v>817</v>
      </c>
      <c r="D8780">
        <v>410</v>
      </c>
      <c r="E8780" t="s">
        <v>99</v>
      </c>
      <c r="F8780" t="s">
        <v>822</v>
      </c>
      <c r="G8780" s="11" t="str">
        <f>VLOOKUP(F8780,Sheet1!$A$1:$E$2471,2,FALSE)</f>
        <v xml:space="preserve">30332 ESPERANZA </v>
      </c>
      <c r="H8780" s="11" t="str">
        <f>VLOOKUP(F8780,Sheet1!$A$1:$E$2471,3,FALSE)</f>
        <v>RANCHO SANTA MARGARITA</v>
      </c>
      <c r="I8780" s="11" t="str">
        <f>VLOOKUP(F8780,Sheet1!$A$1:$E$2471,4,FALSE)</f>
        <v>CA</v>
      </c>
      <c r="J8780" s="11" t="str">
        <f>VLOOKUP(F8780,Sheet1!$A$1:$E$2471,5,FALSE)</f>
        <v>92688</v>
      </c>
      <c r="K8780" s="2">
        <v>6715.5</v>
      </c>
      <c r="L8780" s="1">
        <v>43028</v>
      </c>
      <c r="M8780">
        <v>0</v>
      </c>
      <c r="N8780">
        <v>1</v>
      </c>
      <c r="P8780" t="s">
        <v>91</v>
      </c>
    </row>
    <row r="8781" spans="1:16" x14ac:dyDescent="0.25">
      <c r="A8781" s="13">
        <v>2230</v>
      </c>
      <c r="B8781" s="11" t="s">
        <v>1107</v>
      </c>
      <c r="C8781" t="s">
        <v>817</v>
      </c>
      <c r="D8781">
        <v>410</v>
      </c>
      <c r="E8781" t="s">
        <v>99</v>
      </c>
      <c r="F8781" t="s">
        <v>822</v>
      </c>
      <c r="G8781" s="11" t="str">
        <f>VLOOKUP(F8781,Sheet1!$A$1:$E$2471,2,FALSE)</f>
        <v xml:space="preserve">30332 ESPERANZA </v>
      </c>
      <c r="H8781" s="11" t="str">
        <f>VLOOKUP(F8781,Sheet1!$A$1:$E$2471,3,FALSE)</f>
        <v>RANCHO SANTA MARGARITA</v>
      </c>
      <c r="I8781" s="11" t="str">
        <f>VLOOKUP(F8781,Sheet1!$A$1:$E$2471,4,FALSE)</f>
        <v>CA</v>
      </c>
      <c r="J8781" s="11" t="str">
        <f>VLOOKUP(F8781,Sheet1!$A$1:$E$2471,5,FALSE)</f>
        <v>92688</v>
      </c>
      <c r="K8781" s="2">
        <v>4537.5</v>
      </c>
      <c r="L8781" s="1">
        <v>43028</v>
      </c>
      <c r="M8781">
        <v>0</v>
      </c>
      <c r="N8781">
        <v>1</v>
      </c>
      <c r="P8781" t="s">
        <v>91</v>
      </c>
    </row>
    <row r="8782" spans="1:16" x14ac:dyDescent="0.25">
      <c r="A8782" s="13">
        <v>2230</v>
      </c>
      <c r="B8782" s="11" t="s">
        <v>1107</v>
      </c>
      <c r="C8782" t="s">
        <v>817</v>
      </c>
      <c r="D8782">
        <v>410</v>
      </c>
      <c r="E8782" t="s">
        <v>99</v>
      </c>
      <c r="F8782" t="s">
        <v>192</v>
      </c>
      <c r="G8782" s="11" t="str">
        <f>VLOOKUP(F8782,Sheet1!$A$1:$E$2471,2,FALSE)</f>
        <v xml:space="preserve">2510 1st STREET </v>
      </c>
      <c r="H8782" s="11" t="str">
        <f>VLOOKUP(F8782,Sheet1!$A$1:$E$2471,3,FALSE)</f>
        <v>TILLAMOOK</v>
      </c>
      <c r="I8782" s="11" t="str">
        <f>VLOOKUP(F8782,Sheet1!$A$1:$E$2471,4,FALSE)</f>
        <v>OR</v>
      </c>
      <c r="J8782" s="11" t="str">
        <f>VLOOKUP(F8782,Sheet1!$A$1:$E$2471,5,FALSE)</f>
        <v>97141</v>
      </c>
      <c r="K8782" s="2">
        <v>26.67</v>
      </c>
      <c r="L8782" s="1">
        <v>43007</v>
      </c>
      <c r="M8782">
        <v>0</v>
      </c>
      <c r="N8782">
        <v>1</v>
      </c>
      <c r="P8782" t="s">
        <v>91</v>
      </c>
    </row>
    <row r="8783" spans="1:16" x14ac:dyDescent="0.25">
      <c r="A8783" s="13">
        <v>2230</v>
      </c>
      <c r="B8783" s="11" t="s">
        <v>1107</v>
      </c>
      <c r="C8783" t="s">
        <v>817</v>
      </c>
      <c r="D8783">
        <v>410</v>
      </c>
      <c r="E8783" t="s">
        <v>99</v>
      </c>
      <c r="F8783" t="s">
        <v>21</v>
      </c>
      <c r="G8783" s="11" t="str">
        <f>VLOOKUP(F8783,Sheet1!$A$1:$E$2471,2,FALSE)</f>
        <v xml:space="preserve">785 ALAMEDA AVENUE </v>
      </c>
      <c r="H8783" s="11" t="str">
        <f>VLOOKUP(F8783,Sheet1!$A$1:$E$2471,3,FALSE)</f>
        <v>ASTORIA</v>
      </c>
      <c r="I8783" s="11" t="str">
        <f>VLOOKUP(F8783,Sheet1!$A$1:$E$2471,4,FALSE)</f>
        <v>OR</v>
      </c>
      <c r="J8783" s="11" t="str">
        <f>VLOOKUP(F8783,Sheet1!$A$1:$E$2471,5,FALSE)</f>
        <v>97103-0000</v>
      </c>
      <c r="K8783" s="2">
        <v>722.82</v>
      </c>
      <c r="L8783" s="1">
        <v>43007</v>
      </c>
      <c r="M8783">
        <v>0</v>
      </c>
      <c r="N8783">
        <v>1</v>
      </c>
      <c r="P8783" t="s">
        <v>91</v>
      </c>
    </row>
    <row r="8784" spans="1:16" x14ac:dyDescent="0.25">
      <c r="A8784" s="13">
        <v>2230</v>
      </c>
      <c r="B8784" s="11" t="s">
        <v>1107</v>
      </c>
      <c r="C8784" t="s">
        <v>817</v>
      </c>
      <c r="D8784">
        <v>410</v>
      </c>
      <c r="E8784" t="s">
        <v>99</v>
      </c>
      <c r="F8784" t="s">
        <v>2</v>
      </c>
      <c r="G8784" s="11" t="str">
        <f>VLOOKUP(F8784,Sheet1!$A$1:$E$2471,2,FALSE)</f>
        <v>BANKCARD CENTER PO BOX 982238</v>
      </c>
      <c r="H8784" s="11" t="str">
        <f>VLOOKUP(F8784,Sheet1!$A$1:$E$2471,3,FALSE)</f>
        <v>EL PASO</v>
      </c>
      <c r="I8784" s="11" t="str">
        <f>VLOOKUP(F8784,Sheet1!$A$1:$E$2471,4,FALSE)</f>
        <v>TX</v>
      </c>
      <c r="J8784" s="11" t="str">
        <f>VLOOKUP(F8784,Sheet1!$A$1:$E$2471,5,FALSE)</f>
        <v>79998-2238</v>
      </c>
      <c r="K8784" s="2">
        <v>35.56</v>
      </c>
      <c r="L8784" s="1">
        <v>42998</v>
      </c>
      <c r="M8784">
        <v>0</v>
      </c>
      <c r="N8784">
        <v>1</v>
      </c>
      <c r="P8784" t="s">
        <v>91</v>
      </c>
    </row>
    <row r="8785" spans="1:16" x14ac:dyDescent="0.25">
      <c r="A8785" s="13">
        <v>2230</v>
      </c>
      <c r="B8785" s="11" t="s">
        <v>1107</v>
      </c>
      <c r="C8785" t="s">
        <v>817</v>
      </c>
      <c r="D8785">
        <v>410</v>
      </c>
      <c r="E8785" t="s">
        <v>99</v>
      </c>
      <c r="F8785" t="s">
        <v>2</v>
      </c>
      <c r="G8785" s="11" t="str">
        <f>VLOOKUP(F8785,Sheet1!$A$1:$E$2471,2,FALSE)</f>
        <v>BANKCARD CENTER PO BOX 982238</v>
      </c>
      <c r="H8785" s="11" t="str">
        <f>VLOOKUP(F8785,Sheet1!$A$1:$E$2471,3,FALSE)</f>
        <v>EL PASO</v>
      </c>
      <c r="I8785" s="11" t="str">
        <f>VLOOKUP(F8785,Sheet1!$A$1:$E$2471,4,FALSE)</f>
        <v>TX</v>
      </c>
      <c r="J8785" s="11" t="str">
        <f>VLOOKUP(F8785,Sheet1!$A$1:$E$2471,5,FALSE)</f>
        <v>79998-2238</v>
      </c>
      <c r="K8785" s="2">
        <v>1343.64</v>
      </c>
      <c r="L8785" s="1">
        <v>43021</v>
      </c>
      <c r="M8785">
        <v>0</v>
      </c>
      <c r="N8785">
        <v>1</v>
      </c>
      <c r="P8785" t="s">
        <v>91</v>
      </c>
    </row>
    <row r="8786" spans="1:16" x14ac:dyDescent="0.25">
      <c r="A8786" s="13">
        <v>2230</v>
      </c>
      <c r="B8786" s="11" t="s">
        <v>1107</v>
      </c>
      <c r="C8786" t="s">
        <v>817</v>
      </c>
      <c r="D8786">
        <v>410</v>
      </c>
      <c r="E8786" t="s">
        <v>99</v>
      </c>
      <c r="F8786" t="s">
        <v>2</v>
      </c>
      <c r="G8786" s="11" t="str">
        <f>VLOOKUP(F8786,Sheet1!$A$1:$E$2471,2,FALSE)</f>
        <v>BANKCARD CENTER PO BOX 982238</v>
      </c>
      <c r="H8786" s="11" t="str">
        <f>VLOOKUP(F8786,Sheet1!$A$1:$E$2471,3,FALSE)</f>
        <v>EL PASO</v>
      </c>
      <c r="I8786" s="11" t="str">
        <f>VLOOKUP(F8786,Sheet1!$A$1:$E$2471,4,FALSE)</f>
        <v>TX</v>
      </c>
      <c r="J8786" s="11" t="str">
        <f>VLOOKUP(F8786,Sheet1!$A$1:$E$2471,5,FALSE)</f>
        <v>79998-2238</v>
      </c>
      <c r="K8786" s="2">
        <v>119.98</v>
      </c>
      <c r="L8786" s="1">
        <v>43021</v>
      </c>
      <c r="M8786">
        <v>0</v>
      </c>
      <c r="N8786">
        <v>1</v>
      </c>
      <c r="P8786" t="s">
        <v>91</v>
      </c>
    </row>
    <row r="8787" spans="1:16" x14ac:dyDescent="0.25">
      <c r="A8787" s="13">
        <v>2230</v>
      </c>
      <c r="B8787" s="11" t="s">
        <v>1107</v>
      </c>
      <c r="C8787" t="s">
        <v>817</v>
      </c>
      <c r="D8787">
        <v>410</v>
      </c>
      <c r="E8787" t="s">
        <v>99</v>
      </c>
      <c r="F8787" t="s">
        <v>2</v>
      </c>
      <c r="G8787" s="11" t="str">
        <f>VLOOKUP(F8787,Sheet1!$A$1:$E$2471,2,FALSE)</f>
        <v>BANKCARD CENTER PO BOX 982238</v>
      </c>
      <c r="H8787" s="11" t="str">
        <f>VLOOKUP(F8787,Sheet1!$A$1:$E$2471,3,FALSE)</f>
        <v>EL PASO</v>
      </c>
      <c r="I8787" s="11" t="str">
        <f>VLOOKUP(F8787,Sheet1!$A$1:$E$2471,4,FALSE)</f>
        <v>TX</v>
      </c>
      <c r="J8787" s="11" t="str">
        <f>VLOOKUP(F8787,Sheet1!$A$1:$E$2471,5,FALSE)</f>
        <v>79998-2238</v>
      </c>
      <c r="K8787" s="2">
        <v>82.35</v>
      </c>
      <c r="L8787" s="1">
        <v>43047</v>
      </c>
      <c r="M8787">
        <v>0</v>
      </c>
      <c r="N8787">
        <v>1</v>
      </c>
      <c r="P8787" t="s">
        <v>91</v>
      </c>
    </row>
    <row r="8788" spans="1:16" x14ac:dyDescent="0.25">
      <c r="A8788" s="13">
        <v>2230</v>
      </c>
      <c r="B8788" s="11" t="s">
        <v>1107</v>
      </c>
      <c r="C8788" t="s">
        <v>817</v>
      </c>
      <c r="D8788">
        <v>411</v>
      </c>
      <c r="E8788" t="s">
        <v>127</v>
      </c>
      <c r="F8788" t="s">
        <v>2</v>
      </c>
      <c r="G8788" s="11" t="str">
        <f>VLOOKUP(F8788,Sheet1!$A$1:$E$2471,2,FALSE)</f>
        <v>BANKCARD CENTER PO BOX 982238</v>
      </c>
      <c r="H8788" s="11" t="str">
        <f>VLOOKUP(F8788,Sheet1!$A$1:$E$2471,3,FALSE)</f>
        <v>EL PASO</v>
      </c>
      <c r="I8788" s="11" t="str">
        <f>VLOOKUP(F8788,Sheet1!$A$1:$E$2471,4,FALSE)</f>
        <v>TX</v>
      </c>
      <c r="J8788" s="11" t="str">
        <f>VLOOKUP(F8788,Sheet1!$A$1:$E$2471,5,FALSE)</f>
        <v>79998-2238</v>
      </c>
      <c r="K8788" s="2">
        <v>132.05000000000001</v>
      </c>
      <c r="L8788" s="1">
        <v>42956</v>
      </c>
      <c r="M8788">
        <v>0</v>
      </c>
      <c r="N8788">
        <v>1</v>
      </c>
      <c r="P8788" t="s">
        <v>91</v>
      </c>
    </row>
    <row r="8789" spans="1:16" x14ac:dyDescent="0.25">
      <c r="A8789" s="13">
        <v>2230</v>
      </c>
      <c r="B8789" s="11" t="s">
        <v>1107</v>
      </c>
      <c r="C8789" t="s">
        <v>817</v>
      </c>
      <c r="D8789">
        <v>411</v>
      </c>
      <c r="E8789" t="s">
        <v>127</v>
      </c>
      <c r="F8789" t="s">
        <v>2</v>
      </c>
      <c r="G8789" s="11" t="str">
        <f>VLOOKUP(F8789,Sheet1!$A$1:$E$2471,2,FALSE)</f>
        <v>BANKCARD CENTER PO BOX 982238</v>
      </c>
      <c r="H8789" s="11" t="str">
        <f>VLOOKUP(F8789,Sheet1!$A$1:$E$2471,3,FALSE)</f>
        <v>EL PASO</v>
      </c>
      <c r="I8789" s="11" t="str">
        <f>VLOOKUP(F8789,Sheet1!$A$1:$E$2471,4,FALSE)</f>
        <v>TX</v>
      </c>
      <c r="J8789" s="11" t="str">
        <f>VLOOKUP(F8789,Sheet1!$A$1:$E$2471,5,FALSE)</f>
        <v>79998-2238</v>
      </c>
      <c r="K8789" s="2">
        <v>114</v>
      </c>
      <c r="L8789" s="1">
        <v>42998</v>
      </c>
      <c r="M8789">
        <v>0</v>
      </c>
      <c r="N8789">
        <v>1</v>
      </c>
      <c r="P8789" t="s">
        <v>91</v>
      </c>
    </row>
    <row r="8790" spans="1:16" x14ac:dyDescent="0.25">
      <c r="A8790" s="13">
        <v>2230</v>
      </c>
      <c r="B8790" s="11" t="s">
        <v>1107</v>
      </c>
      <c r="C8790" t="s">
        <v>817</v>
      </c>
      <c r="D8790">
        <v>411</v>
      </c>
      <c r="E8790" t="s">
        <v>127</v>
      </c>
      <c r="F8790" t="s">
        <v>2</v>
      </c>
      <c r="G8790" s="11" t="str">
        <f>VLOOKUP(F8790,Sheet1!$A$1:$E$2471,2,FALSE)</f>
        <v>BANKCARD CENTER PO BOX 982238</v>
      </c>
      <c r="H8790" s="11" t="str">
        <f>VLOOKUP(F8790,Sheet1!$A$1:$E$2471,3,FALSE)</f>
        <v>EL PASO</v>
      </c>
      <c r="I8790" s="11" t="str">
        <f>VLOOKUP(F8790,Sheet1!$A$1:$E$2471,4,FALSE)</f>
        <v>TX</v>
      </c>
      <c r="J8790" s="11" t="str">
        <f>VLOOKUP(F8790,Sheet1!$A$1:$E$2471,5,FALSE)</f>
        <v>79998-2238</v>
      </c>
      <c r="K8790" s="2">
        <v>23.84</v>
      </c>
      <c r="L8790" s="1">
        <v>42956</v>
      </c>
      <c r="M8790">
        <v>0</v>
      </c>
      <c r="N8790">
        <v>1</v>
      </c>
      <c r="P8790" t="s">
        <v>91</v>
      </c>
    </row>
    <row r="8791" spans="1:16" x14ac:dyDescent="0.25">
      <c r="A8791" s="13">
        <v>2230</v>
      </c>
      <c r="B8791" s="11" t="s">
        <v>1107</v>
      </c>
      <c r="C8791" t="s">
        <v>817</v>
      </c>
      <c r="D8791">
        <v>411</v>
      </c>
      <c r="E8791" t="s">
        <v>127</v>
      </c>
      <c r="F8791" t="s">
        <v>2</v>
      </c>
      <c r="G8791" s="11" t="str">
        <f>VLOOKUP(F8791,Sheet1!$A$1:$E$2471,2,FALSE)</f>
        <v>BANKCARD CENTER PO BOX 982238</v>
      </c>
      <c r="H8791" s="11" t="str">
        <f>VLOOKUP(F8791,Sheet1!$A$1:$E$2471,3,FALSE)</f>
        <v>EL PASO</v>
      </c>
      <c r="I8791" s="11" t="str">
        <f>VLOOKUP(F8791,Sheet1!$A$1:$E$2471,4,FALSE)</f>
        <v>TX</v>
      </c>
      <c r="J8791" s="11" t="str">
        <f>VLOOKUP(F8791,Sheet1!$A$1:$E$2471,5,FALSE)</f>
        <v>79998-2238</v>
      </c>
      <c r="K8791" s="2">
        <v>60.25</v>
      </c>
      <c r="L8791" s="1">
        <v>42998</v>
      </c>
      <c r="M8791">
        <v>0</v>
      </c>
      <c r="N8791">
        <v>1</v>
      </c>
      <c r="P8791" t="s">
        <v>91</v>
      </c>
    </row>
    <row r="8792" spans="1:16" x14ac:dyDescent="0.25">
      <c r="A8792" s="13">
        <v>2230</v>
      </c>
      <c r="B8792" s="11" t="s">
        <v>1107</v>
      </c>
      <c r="C8792" t="s">
        <v>817</v>
      </c>
      <c r="D8792">
        <v>411</v>
      </c>
      <c r="E8792" t="s">
        <v>127</v>
      </c>
      <c r="F8792" t="s">
        <v>724</v>
      </c>
      <c r="G8792" s="11" t="str">
        <f>VLOOKUP(F8792,Sheet1!$A$1:$E$2471,2,FALSE)</f>
        <v>PO BOX 68 300 PARK STREET</v>
      </c>
      <c r="H8792" s="11" t="str">
        <f>VLOOKUP(F8792,Sheet1!$A$1:$E$2471,3,FALSE)</f>
        <v>GASTON</v>
      </c>
      <c r="I8792" s="11" t="str">
        <f>VLOOKUP(F8792,Sheet1!$A$1:$E$2471,4,FALSE)</f>
        <v>OR</v>
      </c>
      <c r="J8792" s="11" t="str">
        <f>VLOOKUP(F8792,Sheet1!$A$1:$E$2471,5,FALSE)</f>
        <v>97119-0000</v>
      </c>
      <c r="K8792" s="2">
        <v>264.10000000000002</v>
      </c>
      <c r="L8792" s="1">
        <v>43070</v>
      </c>
      <c r="M8792">
        <v>0</v>
      </c>
      <c r="N8792">
        <v>1</v>
      </c>
      <c r="P8792" t="s">
        <v>91</v>
      </c>
    </row>
    <row r="8793" spans="1:16" x14ac:dyDescent="0.25">
      <c r="A8793" s="13">
        <v>2230</v>
      </c>
      <c r="B8793" s="11" t="s">
        <v>1107</v>
      </c>
      <c r="C8793" t="s">
        <v>817</v>
      </c>
      <c r="D8793">
        <v>411</v>
      </c>
      <c r="E8793" t="s">
        <v>127</v>
      </c>
      <c r="F8793" t="s">
        <v>136</v>
      </c>
      <c r="G8793" s="11" t="str">
        <f>VLOOKUP(F8793,Sheet1!$A$1:$E$2471,2,FALSE)</f>
        <v>..</v>
      </c>
      <c r="H8793" s="11" t="str">
        <f>VLOOKUP(F8793,Sheet1!$A$1:$E$2471,3,FALSE)</f>
        <v>FOREST GROVE</v>
      </c>
      <c r="I8793" s="11" t="str">
        <f>VLOOKUP(F8793,Sheet1!$A$1:$E$2471,4,FALSE)</f>
        <v>OR</v>
      </c>
      <c r="J8793" s="11" t="str">
        <f>VLOOKUP(F8793,Sheet1!$A$1:$E$2471,5,FALSE)</f>
        <v>97116</v>
      </c>
      <c r="K8793" s="2">
        <v>28.27</v>
      </c>
      <c r="L8793" s="1">
        <v>43035</v>
      </c>
      <c r="M8793">
        <v>0</v>
      </c>
      <c r="N8793">
        <v>1</v>
      </c>
      <c r="P8793" t="s">
        <v>91</v>
      </c>
    </row>
    <row r="8794" spans="1:16" x14ac:dyDescent="0.25">
      <c r="A8794" s="13">
        <v>2230</v>
      </c>
      <c r="B8794" s="11" t="s">
        <v>1107</v>
      </c>
      <c r="C8794" t="s">
        <v>817</v>
      </c>
      <c r="D8794">
        <v>411</v>
      </c>
      <c r="E8794" t="s">
        <v>127</v>
      </c>
      <c r="F8794" t="s">
        <v>2</v>
      </c>
      <c r="G8794" s="11" t="str">
        <f>VLOOKUP(F8794,Sheet1!$A$1:$E$2471,2,FALSE)</f>
        <v>BANKCARD CENTER PO BOX 982238</v>
      </c>
      <c r="H8794" s="11" t="str">
        <f>VLOOKUP(F8794,Sheet1!$A$1:$E$2471,3,FALSE)</f>
        <v>EL PASO</v>
      </c>
      <c r="I8794" s="11" t="str">
        <f>VLOOKUP(F8794,Sheet1!$A$1:$E$2471,4,FALSE)</f>
        <v>TX</v>
      </c>
      <c r="J8794" s="11" t="str">
        <f>VLOOKUP(F8794,Sheet1!$A$1:$E$2471,5,FALSE)</f>
        <v>79998-2238</v>
      </c>
      <c r="K8794" s="2">
        <v>27.43</v>
      </c>
      <c r="L8794" s="1">
        <v>43210</v>
      </c>
      <c r="M8794">
        <v>0</v>
      </c>
      <c r="N8794">
        <v>1</v>
      </c>
      <c r="P8794" t="s">
        <v>91</v>
      </c>
    </row>
    <row r="8795" spans="1:16" x14ac:dyDescent="0.25">
      <c r="A8795" s="13">
        <v>2230</v>
      </c>
      <c r="B8795" s="11" t="s">
        <v>1107</v>
      </c>
      <c r="C8795" t="s">
        <v>817</v>
      </c>
      <c r="D8795">
        <v>411</v>
      </c>
      <c r="E8795" t="s">
        <v>127</v>
      </c>
      <c r="F8795" t="s">
        <v>2</v>
      </c>
      <c r="G8795" s="11" t="str">
        <f>VLOOKUP(F8795,Sheet1!$A$1:$E$2471,2,FALSE)</f>
        <v>BANKCARD CENTER PO BOX 982238</v>
      </c>
      <c r="H8795" s="11" t="str">
        <f>VLOOKUP(F8795,Sheet1!$A$1:$E$2471,3,FALSE)</f>
        <v>EL PASO</v>
      </c>
      <c r="I8795" s="11" t="str">
        <f>VLOOKUP(F8795,Sheet1!$A$1:$E$2471,4,FALSE)</f>
        <v>TX</v>
      </c>
      <c r="J8795" s="11" t="str">
        <f>VLOOKUP(F8795,Sheet1!$A$1:$E$2471,5,FALSE)</f>
        <v>79998-2238</v>
      </c>
      <c r="K8795" s="2">
        <v>19</v>
      </c>
      <c r="L8795" s="1">
        <v>43271</v>
      </c>
      <c r="M8795">
        <v>0</v>
      </c>
      <c r="N8795">
        <v>1</v>
      </c>
      <c r="P8795" t="s">
        <v>91</v>
      </c>
    </row>
    <row r="8796" spans="1:16" x14ac:dyDescent="0.25">
      <c r="A8796" s="13">
        <v>2230</v>
      </c>
      <c r="B8796" s="11" t="s">
        <v>1107</v>
      </c>
      <c r="C8796" t="s">
        <v>823</v>
      </c>
      <c r="D8796">
        <v>691</v>
      </c>
      <c r="E8796" t="s">
        <v>824</v>
      </c>
      <c r="F8796" t="s">
        <v>825</v>
      </c>
      <c r="G8796" s="11" t="str">
        <f>VLOOKUP(F8796,Sheet1!$A$1:$E$2471,2,FALSE)</f>
        <v>ATTN: DEBBI TRIPP (FFS) P.O. BOX 4325</v>
      </c>
      <c r="H8796" s="11" t="str">
        <f>VLOOKUP(F8796,Sheet1!$A$1:$E$2471,3,FALSE)</f>
        <v>PORTLAND</v>
      </c>
      <c r="I8796" s="11" t="str">
        <f>VLOOKUP(F8796,Sheet1!$A$1:$E$2471,4,FALSE)</f>
        <v>OR</v>
      </c>
      <c r="J8796" s="11" t="str">
        <f>VLOOKUP(F8796,Sheet1!$A$1:$E$2471,5,FALSE)</f>
        <v>97208-9992</v>
      </c>
      <c r="K8796" s="2">
        <v>6633.53</v>
      </c>
      <c r="L8796" s="1">
        <v>42944</v>
      </c>
      <c r="M8796">
        <v>0</v>
      </c>
      <c r="N8796">
        <v>1</v>
      </c>
      <c r="P8796" t="s">
        <v>91</v>
      </c>
    </row>
    <row r="8797" spans="1:16" x14ac:dyDescent="0.25">
      <c r="A8797" s="13">
        <v>2230</v>
      </c>
      <c r="B8797" s="11" t="s">
        <v>1107</v>
      </c>
      <c r="C8797" t="s">
        <v>823</v>
      </c>
      <c r="D8797">
        <v>691</v>
      </c>
      <c r="E8797" t="s">
        <v>824</v>
      </c>
      <c r="F8797" t="s">
        <v>825</v>
      </c>
      <c r="G8797" s="11" t="str">
        <f>VLOOKUP(F8797,Sheet1!$A$1:$E$2471,2,FALSE)</f>
        <v>ATTN: DEBBI TRIPP (FFS) P.O. BOX 4325</v>
      </c>
      <c r="H8797" s="11" t="str">
        <f>VLOOKUP(F8797,Sheet1!$A$1:$E$2471,3,FALSE)</f>
        <v>PORTLAND</v>
      </c>
      <c r="I8797" s="11" t="str">
        <f>VLOOKUP(F8797,Sheet1!$A$1:$E$2471,4,FALSE)</f>
        <v>OR</v>
      </c>
      <c r="J8797" s="11" t="str">
        <f>VLOOKUP(F8797,Sheet1!$A$1:$E$2471,5,FALSE)</f>
        <v>97208-9992</v>
      </c>
      <c r="K8797" s="2">
        <v>6868.53</v>
      </c>
      <c r="L8797" s="1">
        <v>43021</v>
      </c>
      <c r="M8797">
        <v>0</v>
      </c>
      <c r="N8797">
        <v>1</v>
      </c>
      <c r="P8797" t="s">
        <v>91</v>
      </c>
    </row>
    <row r="8798" spans="1:16" x14ac:dyDescent="0.25">
      <c r="A8798" s="13">
        <v>2230</v>
      </c>
      <c r="B8798" s="11" t="s">
        <v>1107</v>
      </c>
      <c r="C8798" t="s">
        <v>823</v>
      </c>
      <c r="D8798">
        <v>691</v>
      </c>
      <c r="E8798" t="s">
        <v>824</v>
      </c>
      <c r="F8798" t="s">
        <v>825</v>
      </c>
      <c r="G8798" s="11" t="str">
        <f>VLOOKUP(F8798,Sheet1!$A$1:$E$2471,2,FALSE)</f>
        <v>ATTN: DEBBI TRIPP (FFS) P.O. BOX 4325</v>
      </c>
      <c r="H8798" s="11" t="str">
        <f>VLOOKUP(F8798,Sheet1!$A$1:$E$2471,3,FALSE)</f>
        <v>PORTLAND</v>
      </c>
      <c r="I8798" s="11" t="str">
        <f>VLOOKUP(F8798,Sheet1!$A$1:$E$2471,4,FALSE)</f>
        <v>OR</v>
      </c>
      <c r="J8798" s="11" t="str">
        <f>VLOOKUP(F8798,Sheet1!$A$1:$E$2471,5,FALSE)</f>
        <v>97208-9992</v>
      </c>
      <c r="K8798" s="2">
        <v>4433</v>
      </c>
      <c r="L8798" s="1">
        <v>43042</v>
      </c>
      <c r="M8798">
        <v>0</v>
      </c>
      <c r="N8798">
        <v>1</v>
      </c>
      <c r="P8798" t="s">
        <v>91</v>
      </c>
    </row>
    <row r="8799" spans="1:16" x14ac:dyDescent="0.25">
      <c r="A8799" s="13">
        <v>2230</v>
      </c>
      <c r="B8799" s="11" t="s">
        <v>1107</v>
      </c>
      <c r="C8799" t="s">
        <v>823</v>
      </c>
      <c r="D8799">
        <v>691</v>
      </c>
      <c r="E8799" t="s">
        <v>824</v>
      </c>
      <c r="F8799" t="s">
        <v>825</v>
      </c>
      <c r="G8799" s="11" t="str">
        <f>VLOOKUP(F8799,Sheet1!$A$1:$E$2471,2,FALSE)</f>
        <v>ATTN: DEBBI TRIPP (FFS) P.O. BOX 4325</v>
      </c>
      <c r="H8799" s="11" t="str">
        <f>VLOOKUP(F8799,Sheet1!$A$1:$E$2471,3,FALSE)</f>
        <v>PORTLAND</v>
      </c>
      <c r="I8799" s="11" t="str">
        <f>VLOOKUP(F8799,Sheet1!$A$1:$E$2471,4,FALSE)</f>
        <v>OR</v>
      </c>
      <c r="J8799" s="11" t="str">
        <f>VLOOKUP(F8799,Sheet1!$A$1:$E$2471,5,FALSE)</f>
        <v>97208-9992</v>
      </c>
      <c r="K8799" s="2">
        <v>8349.2900000000009</v>
      </c>
      <c r="L8799" s="1">
        <v>43133</v>
      </c>
      <c r="M8799">
        <v>0</v>
      </c>
      <c r="N8799">
        <v>1</v>
      </c>
      <c r="P8799" t="s">
        <v>91</v>
      </c>
    </row>
    <row r="8800" spans="1:16" x14ac:dyDescent="0.25">
      <c r="A8800" s="13">
        <v>2230</v>
      </c>
      <c r="B8800" s="11" t="s">
        <v>1107</v>
      </c>
      <c r="C8800" t="s">
        <v>823</v>
      </c>
      <c r="D8800">
        <v>691</v>
      </c>
      <c r="E8800" t="s">
        <v>824</v>
      </c>
      <c r="F8800" t="s">
        <v>825</v>
      </c>
      <c r="G8800" s="11" t="str">
        <f>VLOOKUP(F8800,Sheet1!$A$1:$E$2471,2,FALSE)</f>
        <v>ATTN: DEBBI TRIPP (FFS) P.O. BOX 4325</v>
      </c>
      <c r="H8800" s="11" t="str">
        <f>VLOOKUP(F8800,Sheet1!$A$1:$E$2471,3,FALSE)</f>
        <v>PORTLAND</v>
      </c>
      <c r="I8800" s="11" t="str">
        <f>VLOOKUP(F8800,Sheet1!$A$1:$E$2471,4,FALSE)</f>
        <v>OR</v>
      </c>
      <c r="J8800" s="11" t="str">
        <f>VLOOKUP(F8800,Sheet1!$A$1:$E$2471,5,FALSE)</f>
        <v>97208-9992</v>
      </c>
      <c r="K8800" s="2">
        <v>3375.61</v>
      </c>
      <c r="L8800" s="1">
        <v>43161</v>
      </c>
      <c r="M8800">
        <v>0</v>
      </c>
      <c r="N8800">
        <v>1</v>
      </c>
      <c r="P8800" t="s">
        <v>91</v>
      </c>
    </row>
    <row r="8801" spans="1:16" x14ac:dyDescent="0.25">
      <c r="A8801" s="13">
        <v>2230</v>
      </c>
      <c r="B8801" s="11" t="s">
        <v>1107</v>
      </c>
      <c r="C8801" t="s">
        <v>823</v>
      </c>
      <c r="D8801">
        <v>691</v>
      </c>
      <c r="E8801" t="s">
        <v>824</v>
      </c>
      <c r="F8801" t="s">
        <v>825</v>
      </c>
      <c r="G8801" s="11" t="str">
        <f>VLOOKUP(F8801,Sheet1!$A$1:$E$2471,2,FALSE)</f>
        <v>ATTN: DEBBI TRIPP (FFS) P.O. BOX 4325</v>
      </c>
      <c r="H8801" s="11" t="str">
        <f>VLOOKUP(F8801,Sheet1!$A$1:$E$2471,3,FALSE)</f>
        <v>PORTLAND</v>
      </c>
      <c r="I8801" s="11" t="str">
        <f>VLOOKUP(F8801,Sheet1!$A$1:$E$2471,4,FALSE)</f>
        <v>OR</v>
      </c>
      <c r="J8801" s="11" t="str">
        <f>VLOOKUP(F8801,Sheet1!$A$1:$E$2471,5,FALSE)</f>
        <v>97208-9992</v>
      </c>
      <c r="K8801" s="2">
        <v>5775.15</v>
      </c>
      <c r="L8801" s="1">
        <v>43189</v>
      </c>
      <c r="M8801">
        <v>0</v>
      </c>
      <c r="N8801">
        <v>1</v>
      </c>
      <c r="P8801" t="s">
        <v>91</v>
      </c>
    </row>
    <row r="8802" spans="1:16" x14ac:dyDescent="0.25">
      <c r="A8802" s="13">
        <v>2230</v>
      </c>
      <c r="B8802" s="11" t="s">
        <v>1107</v>
      </c>
      <c r="C8802" t="s">
        <v>823</v>
      </c>
      <c r="D8802">
        <v>691</v>
      </c>
      <c r="E8802" t="s">
        <v>824</v>
      </c>
      <c r="F8802" t="s">
        <v>825</v>
      </c>
      <c r="G8802" s="11" t="str">
        <f>VLOOKUP(F8802,Sheet1!$A$1:$E$2471,2,FALSE)</f>
        <v>ATTN: DEBBI TRIPP (FFS) P.O. BOX 4325</v>
      </c>
      <c r="H8802" s="11" t="str">
        <f>VLOOKUP(F8802,Sheet1!$A$1:$E$2471,3,FALSE)</f>
        <v>PORTLAND</v>
      </c>
      <c r="I8802" s="11" t="str">
        <f>VLOOKUP(F8802,Sheet1!$A$1:$E$2471,4,FALSE)</f>
        <v>OR</v>
      </c>
      <c r="J8802" s="11" t="str">
        <f>VLOOKUP(F8802,Sheet1!$A$1:$E$2471,5,FALSE)</f>
        <v>97208-9992</v>
      </c>
      <c r="K8802" s="2">
        <v>4331.41</v>
      </c>
      <c r="L8802" s="1">
        <v>43217</v>
      </c>
      <c r="M8802">
        <v>0</v>
      </c>
      <c r="N8802">
        <v>1</v>
      </c>
      <c r="P8802" t="s">
        <v>91</v>
      </c>
    </row>
    <row r="8803" spans="1:16" x14ac:dyDescent="0.25">
      <c r="A8803" s="13">
        <v>2230</v>
      </c>
      <c r="B8803" s="11" t="s">
        <v>1107</v>
      </c>
      <c r="C8803" t="s">
        <v>823</v>
      </c>
      <c r="D8803">
        <v>691</v>
      </c>
      <c r="E8803" t="s">
        <v>824</v>
      </c>
      <c r="F8803" t="s">
        <v>825</v>
      </c>
      <c r="G8803" s="11" t="str">
        <f>VLOOKUP(F8803,Sheet1!$A$1:$E$2471,2,FALSE)</f>
        <v>ATTN: DEBBI TRIPP (FFS) P.O. BOX 4325</v>
      </c>
      <c r="H8803" s="11" t="str">
        <f>VLOOKUP(F8803,Sheet1!$A$1:$E$2471,3,FALSE)</f>
        <v>PORTLAND</v>
      </c>
      <c r="I8803" s="11" t="str">
        <f>VLOOKUP(F8803,Sheet1!$A$1:$E$2471,4,FALSE)</f>
        <v>OR</v>
      </c>
      <c r="J8803" s="11" t="str">
        <f>VLOOKUP(F8803,Sheet1!$A$1:$E$2471,5,FALSE)</f>
        <v>97208-9992</v>
      </c>
      <c r="K8803" s="2">
        <v>3302.85</v>
      </c>
      <c r="L8803" s="1">
        <v>43203</v>
      </c>
      <c r="M8803">
        <v>0</v>
      </c>
      <c r="N8803">
        <v>1</v>
      </c>
      <c r="P8803" t="s">
        <v>91</v>
      </c>
    </row>
    <row r="8804" spans="1:16" x14ac:dyDescent="0.25">
      <c r="A8804" s="13">
        <v>2230</v>
      </c>
      <c r="B8804" s="11" t="s">
        <v>1107</v>
      </c>
      <c r="C8804" t="s">
        <v>823</v>
      </c>
      <c r="D8804">
        <v>691</v>
      </c>
      <c r="E8804" t="s">
        <v>824</v>
      </c>
      <c r="F8804" t="s">
        <v>825</v>
      </c>
      <c r="G8804" s="11" t="str">
        <f>VLOOKUP(F8804,Sheet1!$A$1:$E$2471,2,FALSE)</f>
        <v>ATTN: DEBBI TRIPP (FFS) P.O. BOX 4325</v>
      </c>
      <c r="H8804" s="11" t="str">
        <f>VLOOKUP(F8804,Sheet1!$A$1:$E$2471,3,FALSE)</f>
        <v>PORTLAND</v>
      </c>
      <c r="I8804" s="11" t="str">
        <f>VLOOKUP(F8804,Sheet1!$A$1:$E$2471,4,FALSE)</f>
        <v>OR</v>
      </c>
      <c r="J8804" s="11" t="str">
        <f>VLOOKUP(F8804,Sheet1!$A$1:$E$2471,5,FALSE)</f>
        <v>97208-9992</v>
      </c>
      <c r="K8804" s="2">
        <v>2409.37</v>
      </c>
      <c r="L8804" s="1">
        <v>43238</v>
      </c>
      <c r="M8804">
        <v>0</v>
      </c>
      <c r="N8804">
        <v>1</v>
      </c>
      <c r="P8804" t="s">
        <v>91</v>
      </c>
    </row>
    <row r="8805" spans="1:16" x14ac:dyDescent="0.25">
      <c r="A8805" s="13">
        <v>2230</v>
      </c>
      <c r="B8805" s="11" t="s">
        <v>1107</v>
      </c>
      <c r="C8805" t="s">
        <v>823</v>
      </c>
      <c r="D8805">
        <v>691</v>
      </c>
      <c r="E8805" t="s">
        <v>824</v>
      </c>
      <c r="F8805" t="s">
        <v>825</v>
      </c>
      <c r="G8805" s="11" t="str">
        <f>VLOOKUP(F8805,Sheet1!$A$1:$E$2471,2,FALSE)</f>
        <v>ATTN: DEBBI TRIPP (FFS) P.O. BOX 4325</v>
      </c>
      <c r="H8805" s="11" t="str">
        <f>VLOOKUP(F8805,Sheet1!$A$1:$E$2471,3,FALSE)</f>
        <v>PORTLAND</v>
      </c>
      <c r="I8805" s="11" t="str">
        <f>VLOOKUP(F8805,Sheet1!$A$1:$E$2471,4,FALSE)</f>
        <v>OR</v>
      </c>
      <c r="J8805" s="11" t="str">
        <f>VLOOKUP(F8805,Sheet1!$A$1:$E$2471,5,FALSE)</f>
        <v>97208-9992</v>
      </c>
      <c r="K8805" s="2">
        <v>3476.07</v>
      </c>
      <c r="L8805" s="1">
        <v>43259</v>
      </c>
      <c r="M8805">
        <v>0</v>
      </c>
      <c r="N8805">
        <v>1</v>
      </c>
      <c r="P8805" t="s">
        <v>91</v>
      </c>
    </row>
    <row r="8806" spans="1:16" x14ac:dyDescent="0.25">
      <c r="A8806" s="13">
        <v>2230</v>
      </c>
      <c r="B8806" s="11" t="s">
        <v>1107</v>
      </c>
      <c r="C8806" t="s">
        <v>826</v>
      </c>
      <c r="D8806">
        <v>640</v>
      </c>
      <c r="E8806" t="s">
        <v>105</v>
      </c>
      <c r="F8806" t="s">
        <v>609</v>
      </c>
      <c r="G8806" s="11" t="str">
        <f>VLOOKUP(F8806,Sheet1!$A$1:$E$2471,2,FALSE)</f>
        <v xml:space="preserve">11611 NE AINSWORTH CIR </v>
      </c>
      <c r="H8806" s="11" t="str">
        <f>VLOOKUP(F8806,Sheet1!$A$1:$E$2471,3,FALSE)</f>
        <v>PORTLAND</v>
      </c>
      <c r="I8806" s="11" t="str">
        <f>VLOOKUP(F8806,Sheet1!$A$1:$E$2471,4,FALSE)</f>
        <v>OR</v>
      </c>
      <c r="J8806" s="11" t="str">
        <f>VLOOKUP(F8806,Sheet1!$A$1:$E$2471,5,FALSE)</f>
        <v>97230-9017</v>
      </c>
      <c r="K8806" s="2">
        <v>41550</v>
      </c>
      <c r="L8806" s="1">
        <v>43245</v>
      </c>
      <c r="M8806">
        <v>100120371</v>
      </c>
      <c r="N8806">
        <v>1</v>
      </c>
      <c r="P8806" t="s">
        <v>91</v>
      </c>
    </row>
    <row r="8807" spans="1:16" x14ac:dyDescent="0.25">
      <c r="A8807" s="13">
        <v>2230</v>
      </c>
      <c r="B8807" s="11" t="s">
        <v>1107</v>
      </c>
      <c r="C8807" t="s">
        <v>826</v>
      </c>
      <c r="D8807">
        <v>720</v>
      </c>
      <c r="E8807" t="s">
        <v>355</v>
      </c>
      <c r="F8807" t="s">
        <v>827</v>
      </c>
      <c r="G8807" s="11" t="str">
        <f>VLOOKUP(F8807,Sheet1!$A$1:$E$2471,2,FALSE)</f>
        <v>RECEIPTING UNIT - MAC P.O. BOX 14006</v>
      </c>
      <c r="H8807" s="11" t="str">
        <f>VLOOKUP(F8807,Sheet1!$A$1:$E$2471,3,FALSE)</f>
        <v>SALEM</v>
      </c>
      <c r="I8807" s="11" t="str">
        <f>VLOOKUP(F8807,Sheet1!$A$1:$E$2471,4,FALSE)</f>
        <v>OR</v>
      </c>
      <c r="J8807" s="11" t="str">
        <f>VLOOKUP(F8807,Sheet1!$A$1:$E$2471,5,FALSE)</f>
        <v>97309-5030</v>
      </c>
      <c r="K8807" s="2">
        <v>391012.8</v>
      </c>
      <c r="L8807" s="1">
        <v>42993</v>
      </c>
      <c r="M8807">
        <v>0</v>
      </c>
      <c r="N8807">
        <v>1</v>
      </c>
      <c r="P8807" t="s">
        <v>91</v>
      </c>
    </row>
    <row r="8808" spans="1:16" x14ac:dyDescent="0.25">
      <c r="A8808" s="13">
        <v>2230</v>
      </c>
      <c r="B8808" s="11" t="s">
        <v>1107</v>
      </c>
      <c r="C8808" t="s">
        <v>826</v>
      </c>
      <c r="D8808">
        <v>720</v>
      </c>
      <c r="E8808" t="s">
        <v>355</v>
      </c>
      <c r="F8808" t="s">
        <v>827</v>
      </c>
      <c r="G8808" s="11" t="str">
        <f>VLOOKUP(F8808,Sheet1!$A$1:$E$2471,2,FALSE)</f>
        <v>RECEIPTING UNIT - MAC P.O. BOX 14006</v>
      </c>
      <c r="H8808" s="11" t="str">
        <f>VLOOKUP(F8808,Sheet1!$A$1:$E$2471,3,FALSE)</f>
        <v>SALEM</v>
      </c>
      <c r="I8808" s="11" t="str">
        <f>VLOOKUP(F8808,Sheet1!$A$1:$E$2471,4,FALSE)</f>
        <v>OR</v>
      </c>
      <c r="J8808" s="11" t="str">
        <f>VLOOKUP(F8808,Sheet1!$A$1:$E$2471,5,FALSE)</f>
        <v>97309-5030</v>
      </c>
      <c r="K8808" s="2">
        <v>11730.38</v>
      </c>
      <c r="L8808" s="1">
        <v>42993</v>
      </c>
      <c r="M8808">
        <v>0</v>
      </c>
      <c r="N8808">
        <v>1</v>
      </c>
      <c r="P8808" t="s">
        <v>91</v>
      </c>
    </row>
    <row r="8809" spans="1:16" x14ac:dyDescent="0.25">
      <c r="A8809" s="13">
        <v>2230</v>
      </c>
      <c r="B8809" s="11" t="s">
        <v>1107</v>
      </c>
      <c r="C8809" t="s">
        <v>826</v>
      </c>
      <c r="D8809">
        <v>720</v>
      </c>
      <c r="E8809" t="s">
        <v>355</v>
      </c>
      <c r="F8809" t="s">
        <v>21</v>
      </c>
      <c r="G8809" s="11" t="str">
        <f>VLOOKUP(F8809,Sheet1!$A$1:$E$2471,2,FALSE)</f>
        <v xml:space="preserve">785 ALAMEDA AVENUE </v>
      </c>
      <c r="H8809" s="11" t="str">
        <f>VLOOKUP(F8809,Sheet1!$A$1:$E$2471,3,FALSE)</f>
        <v>ASTORIA</v>
      </c>
      <c r="I8809" s="11" t="str">
        <f>VLOOKUP(F8809,Sheet1!$A$1:$E$2471,4,FALSE)</f>
        <v>OR</v>
      </c>
      <c r="J8809" s="11" t="str">
        <f>VLOOKUP(F8809,Sheet1!$A$1:$E$2471,5,FALSE)</f>
        <v>97103-0000</v>
      </c>
      <c r="K8809" s="2">
        <v>10961.43</v>
      </c>
      <c r="L8809" s="1">
        <v>43021</v>
      </c>
      <c r="M8809">
        <v>0</v>
      </c>
      <c r="N8809">
        <v>1</v>
      </c>
      <c r="P8809" t="s">
        <v>91</v>
      </c>
    </row>
    <row r="8810" spans="1:16" x14ac:dyDescent="0.25">
      <c r="A8810" s="13">
        <v>2230</v>
      </c>
      <c r="B8810" s="11" t="s">
        <v>1107</v>
      </c>
      <c r="C8810" t="s">
        <v>826</v>
      </c>
      <c r="D8810">
        <v>720</v>
      </c>
      <c r="E8810" t="s">
        <v>355</v>
      </c>
      <c r="F8810" t="s">
        <v>828</v>
      </c>
      <c r="G8810" s="11" t="str">
        <f>VLOOKUP(F8810,Sheet1!$A$1:$E$2471,2,FALSE)</f>
        <v xml:space="preserve">10226 MARION ROAD S.E. </v>
      </c>
      <c r="H8810" s="11" t="str">
        <f>VLOOKUP(F8810,Sheet1!$A$1:$E$2471,3,FALSE)</f>
        <v>TURNER</v>
      </c>
      <c r="I8810" s="11" t="str">
        <f>VLOOKUP(F8810,Sheet1!$A$1:$E$2471,4,FALSE)</f>
        <v>OR</v>
      </c>
      <c r="J8810" s="11" t="str">
        <f>VLOOKUP(F8810,Sheet1!$A$1:$E$2471,5,FALSE)</f>
        <v>97392</v>
      </c>
      <c r="K8810" s="2">
        <v>82760.89</v>
      </c>
      <c r="L8810" s="1">
        <v>43021</v>
      </c>
      <c r="M8810">
        <v>100119129</v>
      </c>
      <c r="N8810">
        <v>1</v>
      </c>
      <c r="P8810" t="s">
        <v>91</v>
      </c>
    </row>
    <row r="8811" spans="1:16" x14ac:dyDescent="0.25">
      <c r="A8811" s="13">
        <v>2230</v>
      </c>
      <c r="B8811" s="11" t="s">
        <v>1107</v>
      </c>
      <c r="C8811" t="s">
        <v>826</v>
      </c>
      <c r="D8811">
        <v>720</v>
      </c>
      <c r="E8811" t="s">
        <v>355</v>
      </c>
      <c r="F8811" t="s">
        <v>829</v>
      </c>
      <c r="G8811" s="11" t="str">
        <f>VLOOKUP(F8811,Sheet1!$A$1:$E$2471,2,FALSE)</f>
        <v xml:space="preserve">750 S. 5TH STREET </v>
      </c>
      <c r="H8811" s="11" t="str">
        <f>VLOOKUP(F8811,Sheet1!$A$1:$E$2471,3,FALSE)</f>
        <v>INDEPENDENCE</v>
      </c>
      <c r="I8811" s="11" t="str">
        <f>VLOOKUP(F8811,Sheet1!$A$1:$E$2471,4,FALSE)</f>
        <v>OR</v>
      </c>
      <c r="J8811" s="11" t="str">
        <f>VLOOKUP(F8811,Sheet1!$A$1:$E$2471,5,FALSE)</f>
        <v>97351-1809</v>
      </c>
      <c r="K8811" s="2">
        <v>5593.76</v>
      </c>
      <c r="L8811" s="1">
        <v>43021</v>
      </c>
      <c r="M8811">
        <v>100119130</v>
      </c>
      <c r="N8811">
        <v>1</v>
      </c>
      <c r="P8811" t="s">
        <v>91</v>
      </c>
    </row>
    <row r="8812" spans="1:16" x14ac:dyDescent="0.25">
      <c r="A8812" s="13">
        <v>2230</v>
      </c>
      <c r="B8812" s="11" t="s">
        <v>1107</v>
      </c>
      <c r="C8812" t="s">
        <v>826</v>
      </c>
      <c r="D8812">
        <v>720</v>
      </c>
      <c r="E8812" t="s">
        <v>355</v>
      </c>
      <c r="F8812" t="s">
        <v>6</v>
      </c>
      <c r="G8812" s="11" t="str">
        <f>VLOOKUP(F8812,Sheet1!$A$1:$E$2471,2,FALSE)</f>
        <v xml:space="preserve">P.O. BOX 678 </v>
      </c>
      <c r="H8812" s="11" t="str">
        <f>VLOOKUP(F8812,Sheet1!$A$1:$E$2471,3,FALSE)</f>
        <v>CLATSKANIE</v>
      </c>
      <c r="I8812" s="11" t="str">
        <f>VLOOKUP(F8812,Sheet1!$A$1:$E$2471,4,FALSE)</f>
        <v>OR</v>
      </c>
      <c r="J8812" s="11" t="str">
        <f>VLOOKUP(F8812,Sheet1!$A$1:$E$2471,5,FALSE)</f>
        <v>97016-0000</v>
      </c>
      <c r="K8812" s="2">
        <v>22073.5</v>
      </c>
      <c r="L8812" s="1">
        <v>43021</v>
      </c>
      <c r="M8812">
        <v>0</v>
      </c>
      <c r="N8812">
        <v>1</v>
      </c>
      <c r="P8812" t="s">
        <v>91</v>
      </c>
    </row>
    <row r="8813" spans="1:16" x14ac:dyDescent="0.25">
      <c r="A8813" s="13">
        <v>2230</v>
      </c>
      <c r="B8813" s="11" t="s">
        <v>1107</v>
      </c>
      <c r="C8813" t="s">
        <v>826</v>
      </c>
      <c r="D8813">
        <v>720</v>
      </c>
      <c r="E8813" t="s">
        <v>355</v>
      </c>
      <c r="F8813" t="s">
        <v>830</v>
      </c>
      <c r="G8813" s="11" t="str">
        <f>VLOOKUP(F8813,Sheet1!$A$1:$E$2471,2,FALSE)</f>
        <v xml:space="preserve">111 SW ASH ST </v>
      </c>
      <c r="H8813" s="11" t="str">
        <f>VLOOKUP(F8813,Sheet1!$A$1:$E$2471,3,FALSE)</f>
        <v>DALLAS</v>
      </c>
      <c r="I8813" s="11" t="str">
        <f>VLOOKUP(F8813,Sheet1!$A$1:$E$2471,4,FALSE)</f>
        <v>OR</v>
      </c>
      <c r="J8813" s="11" t="str">
        <f>VLOOKUP(F8813,Sheet1!$A$1:$E$2471,5,FALSE)</f>
        <v>97338</v>
      </c>
      <c r="K8813" s="2">
        <v>8615.7199999999993</v>
      </c>
      <c r="L8813" s="1">
        <v>43021</v>
      </c>
      <c r="M8813">
        <v>100119136</v>
      </c>
      <c r="N8813">
        <v>1</v>
      </c>
      <c r="P8813" t="s">
        <v>91</v>
      </c>
    </row>
    <row r="8814" spans="1:16" x14ac:dyDescent="0.25">
      <c r="A8814" s="13">
        <v>2230</v>
      </c>
      <c r="B8814" s="11" t="s">
        <v>1107</v>
      </c>
      <c r="C8814" t="s">
        <v>826</v>
      </c>
      <c r="D8814">
        <v>720</v>
      </c>
      <c r="E8814" t="s">
        <v>355</v>
      </c>
      <c r="F8814" t="s">
        <v>827</v>
      </c>
      <c r="G8814" s="11" t="str">
        <f>VLOOKUP(F8814,Sheet1!$A$1:$E$2471,2,FALSE)</f>
        <v>RECEIPTING UNIT - MAC P.O. BOX 14006</v>
      </c>
      <c r="H8814" s="11" t="str">
        <f>VLOOKUP(F8814,Sheet1!$A$1:$E$2471,3,FALSE)</f>
        <v>SALEM</v>
      </c>
      <c r="I8814" s="11" t="str">
        <f>VLOOKUP(F8814,Sheet1!$A$1:$E$2471,4,FALSE)</f>
        <v>OR</v>
      </c>
      <c r="J8814" s="11" t="str">
        <f>VLOOKUP(F8814,Sheet1!$A$1:$E$2471,5,FALSE)</f>
        <v>97309-5030</v>
      </c>
      <c r="K8814" s="2">
        <v>20678.759999999998</v>
      </c>
      <c r="L8814" s="1">
        <v>43042</v>
      </c>
      <c r="M8814">
        <v>0</v>
      </c>
      <c r="N8814">
        <v>1</v>
      </c>
      <c r="P8814" t="s">
        <v>91</v>
      </c>
    </row>
    <row r="8815" spans="1:16" x14ac:dyDescent="0.25">
      <c r="A8815" s="13">
        <v>2230</v>
      </c>
      <c r="B8815" s="11" t="s">
        <v>1107</v>
      </c>
      <c r="C8815" t="s">
        <v>826</v>
      </c>
      <c r="D8815">
        <v>720</v>
      </c>
      <c r="E8815" t="s">
        <v>355</v>
      </c>
      <c r="F8815" t="s">
        <v>827</v>
      </c>
      <c r="G8815" s="11" t="str">
        <f>VLOOKUP(F8815,Sheet1!$A$1:$E$2471,2,FALSE)</f>
        <v>RECEIPTING UNIT - MAC P.O. BOX 14006</v>
      </c>
      <c r="H8815" s="11" t="str">
        <f>VLOOKUP(F8815,Sheet1!$A$1:$E$2471,3,FALSE)</f>
        <v>SALEM</v>
      </c>
      <c r="I8815" s="11" t="str">
        <f>VLOOKUP(F8815,Sheet1!$A$1:$E$2471,4,FALSE)</f>
        <v>OR</v>
      </c>
      <c r="J8815" s="11" t="str">
        <f>VLOOKUP(F8815,Sheet1!$A$1:$E$2471,5,FALSE)</f>
        <v>97309-5030</v>
      </c>
      <c r="K8815" s="2">
        <v>689292.07</v>
      </c>
      <c r="L8815" s="1">
        <v>43042</v>
      </c>
      <c r="M8815">
        <v>0</v>
      </c>
      <c r="N8815">
        <v>1</v>
      </c>
      <c r="P8815" t="s">
        <v>91</v>
      </c>
    </row>
    <row r="8816" spans="1:16" x14ac:dyDescent="0.25">
      <c r="A8816" s="13">
        <v>2230</v>
      </c>
      <c r="B8816" s="11" t="s">
        <v>1107</v>
      </c>
      <c r="C8816" t="s">
        <v>826</v>
      </c>
      <c r="D8816">
        <v>720</v>
      </c>
      <c r="E8816" t="s">
        <v>355</v>
      </c>
      <c r="F8816" t="s">
        <v>159</v>
      </c>
      <c r="G8816" s="11" t="str">
        <f>VLOOKUP(F8816,Sheet1!$A$1:$E$2471,2,FALSE)</f>
        <v xml:space="preserve">3083 NE 49TH PLACE #104 </v>
      </c>
      <c r="H8816" s="11" t="str">
        <f>VLOOKUP(F8816,Sheet1!$A$1:$E$2471,3,FALSE)</f>
        <v>HILLSBORO</v>
      </c>
      <c r="I8816" s="11" t="str">
        <f>VLOOKUP(F8816,Sheet1!$A$1:$E$2471,4,FALSE)</f>
        <v>OR</v>
      </c>
      <c r="J8816" s="11" t="str">
        <f>VLOOKUP(F8816,Sheet1!$A$1:$E$2471,5,FALSE)</f>
        <v>97124-6009</v>
      </c>
      <c r="K8816" s="2">
        <v>16404.88</v>
      </c>
      <c r="L8816" s="1">
        <v>43021</v>
      </c>
      <c r="M8816">
        <v>0</v>
      </c>
      <c r="N8816">
        <v>1</v>
      </c>
      <c r="P8816" t="s">
        <v>91</v>
      </c>
    </row>
    <row r="8817" spans="1:16" x14ac:dyDescent="0.25">
      <c r="A8817" s="13">
        <v>2230</v>
      </c>
      <c r="B8817" s="11" t="s">
        <v>1107</v>
      </c>
      <c r="C8817" t="s">
        <v>826</v>
      </c>
      <c r="D8817">
        <v>720</v>
      </c>
      <c r="E8817" t="s">
        <v>355</v>
      </c>
      <c r="F8817" t="s">
        <v>800</v>
      </c>
      <c r="G8817" s="11" t="str">
        <f>VLOOKUP(F8817,Sheet1!$A$1:$E$2471,2,FALSE)</f>
        <v xml:space="preserve">41535 OLD HIGHWAY 30 </v>
      </c>
      <c r="H8817" s="11" t="str">
        <f>VLOOKUP(F8817,Sheet1!$A$1:$E$2471,3,FALSE)</f>
        <v>ASTORIA</v>
      </c>
      <c r="I8817" s="11" t="str">
        <f>VLOOKUP(F8817,Sheet1!$A$1:$E$2471,4,FALSE)</f>
        <v>OR</v>
      </c>
      <c r="J8817" s="11" t="str">
        <f>VLOOKUP(F8817,Sheet1!$A$1:$E$2471,5,FALSE)</f>
        <v>97103-0000</v>
      </c>
      <c r="K8817" s="2">
        <v>3205.7</v>
      </c>
      <c r="L8817" s="1">
        <v>43021</v>
      </c>
      <c r="M8817">
        <v>0</v>
      </c>
      <c r="N8817">
        <v>1</v>
      </c>
      <c r="P8817" t="s">
        <v>91</v>
      </c>
    </row>
    <row r="8818" spans="1:16" x14ac:dyDescent="0.25">
      <c r="A8818" s="13">
        <v>2230</v>
      </c>
      <c r="B8818" s="11" t="s">
        <v>1107</v>
      </c>
      <c r="C8818" t="s">
        <v>826</v>
      </c>
      <c r="D8818">
        <v>720</v>
      </c>
      <c r="E8818" t="s">
        <v>355</v>
      </c>
      <c r="F8818" t="s">
        <v>831</v>
      </c>
      <c r="G8818" s="11" t="str">
        <f>VLOOKUP(F8818,Sheet1!$A$1:$E$2471,2,FALSE)</f>
        <v xml:space="preserve">20256 GRIM ROAD NE </v>
      </c>
      <c r="H8818" s="11" t="str">
        <f>VLOOKUP(F8818,Sheet1!$A$1:$E$2471,3,FALSE)</f>
        <v>AURORA</v>
      </c>
      <c r="I8818" s="11" t="str">
        <f>VLOOKUP(F8818,Sheet1!$A$1:$E$2471,4,FALSE)</f>
        <v>OR</v>
      </c>
      <c r="J8818" s="11" t="str">
        <f>VLOOKUP(F8818,Sheet1!$A$1:$E$2471,5,FALSE)</f>
        <v>97002</v>
      </c>
      <c r="K8818" s="2">
        <v>6569.09</v>
      </c>
      <c r="L8818" s="1">
        <v>43021</v>
      </c>
      <c r="M8818">
        <v>0</v>
      </c>
      <c r="N8818">
        <v>1</v>
      </c>
      <c r="P8818" t="s">
        <v>91</v>
      </c>
    </row>
    <row r="8819" spans="1:16" x14ac:dyDescent="0.25">
      <c r="A8819" s="13">
        <v>2230</v>
      </c>
      <c r="B8819" s="11" t="s">
        <v>1107</v>
      </c>
      <c r="C8819" t="s">
        <v>826</v>
      </c>
      <c r="D8819">
        <v>720</v>
      </c>
      <c r="E8819" t="s">
        <v>355</v>
      </c>
      <c r="F8819" t="s">
        <v>591</v>
      </c>
      <c r="G8819" s="11" t="str">
        <f>VLOOKUP(F8819,Sheet1!$A$1:$E$2471,2,FALSE)</f>
        <v xml:space="preserve">28168 OLD RAINIER RD </v>
      </c>
      <c r="H8819" s="11" t="str">
        <f>VLOOKUP(F8819,Sheet1!$A$1:$E$2471,3,FALSE)</f>
        <v>RAINIER</v>
      </c>
      <c r="I8819" s="11" t="str">
        <f>VLOOKUP(F8819,Sheet1!$A$1:$E$2471,4,FALSE)</f>
        <v>OR</v>
      </c>
      <c r="J8819" s="11" t="str">
        <f>VLOOKUP(F8819,Sheet1!$A$1:$E$2471,5,FALSE)</f>
        <v>97048-0000</v>
      </c>
      <c r="K8819" s="2">
        <v>14902.42</v>
      </c>
      <c r="L8819" s="1">
        <v>43021</v>
      </c>
      <c r="M8819">
        <v>0</v>
      </c>
      <c r="N8819">
        <v>1</v>
      </c>
      <c r="P8819" t="s">
        <v>91</v>
      </c>
    </row>
    <row r="8820" spans="1:16" x14ac:dyDescent="0.25">
      <c r="A8820" s="13">
        <v>2230</v>
      </c>
      <c r="B8820" s="11" t="s">
        <v>1107</v>
      </c>
      <c r="C8820" t="s">
        <v>826</v>
      </c>
      <c r="D8820">
        <v>720</v>
      </c>
      <c r="E8820" t="s">
        <v>355</v>
      </c>
      <c r="F8820" t="s">
        <v>694</v>
      </c>
      <c r="G8820" s="11" t="str">
        <f>VLOOKUP(F8820,Sheet1!$A$1:$E$2471,2,FALSE)</f>
        <v xml:space="preserve">33589 SE HIGH SCHOOL WAY </v>
      </c>
      <c r="H8820" s="11" t="str">
        <f>VLOOKUP(F8820,Sheet1!$A$1:$E$2471,3,FALSE)</f>
        <v>SCAPPOOSE</v>
      </c>
      <c r="I8820" s="11" t="str">
        <f>VLOOKUP(F8820,Sheet1!$A$1:$E$2471,4,FALSE)</f>
        <v>OR</v>
      </c>
      <c r="J8820" s="11" t="str">
        <f>VLOOKUP(F8820,Sheet1!$A$1:$E$2471,5,FALSE)</f>
        <v>97056-0317</v>
      </c>
      <c r="K8820" s="2">
        <v>31653.39</v>
      </c>
      <c r="L8820" s="1">
        <v>43021</v>
      </c>
      <c r="M8820">
        <v>0</v>
      </c>
      <c r="N8820">
        <v>1</v>
      </c>
      <c r="P8820" t="s">
        <v>91</v>
      </c>
    </row>
    <row r="8821" spans="1:16" x14ac:dyDescent="0.25">
      <c r="A8821" s="13">
        <v>2230</v>
      </c>
      <c r="B8821" s="11" t="s">
        <v>1107</v>
      </c>
      <c r="C8821" t="s">
        <v>826</v>
      </c>
      <c r="D8821">
        <v>720</v>
      </c>
      <c r="E8821" t="s">
        <v>355</v>
      </c>
      <c r="F8821" t="s">
        <v>612</v>
      </c>
      <c r="G8821" s="11" t="str">
        <f>VLOOKUP(F8821,Sheet1!$A$1:$E$2471,2,FALSE)</f>
        <v xml:space="preserve">1801 S. FRANKLIN ST </v>
      </c>
      <c r="H8821" s="11" t="str">
        <f>VLOOKUP(F8821,Sheet1!$A$1:$E$2471,3,FALSE)</f>
        <v>SEASIDE</v>
      </c>
      <c r="I8821" s="11" t="str">
        <f>VLOOKUP(F8821,Sheet1!$A$1:$E$2471,4,FALSE)</f>
        <v>OR</v>
      </c>
      <c r="J8821" s="11" t="str">
        <f>VLOOKUP(F8821,Sheet1!$A$1:$E$2471,5,FALSE)</f>
        <v>97138-0000</v>
      </c>
      <c r="K8821" s="2">
        <v>500.76</v>
      </c>
      <c r="L8821" s="1">
        <v>43021</v>
      </c>
      <c r="M8821">
        <v>100119158</v>
      </c>
      <c r="N8821">
        <v>1</v>
      </c>
      <c r="P8821" t="s">
        <v>91</v>
      </c>
    </row>
    <row r="8822" spans="1:16" x14ac:dyDescent="0.25">
      <c r="A8822" s="13">
        <v>2230</v>
      </c>
      <c r="B8822" s="11" t="s">
        <v>1107</v>
      </c>
      <c r="C8822" t="s">
        <v>826</v>
      </c>
      <c r="D8822">
        <v>720</v>
      </c>
      <c r="E8822" t="s">
        <v>355</v>
      </c>
      <c r="F8822" t="s">
        <v>832</v>
      </c>
      <c r="G8822" s="11" t="str">
        <f>VLOOKUP(F8822,Sheet1!$A$1:$E$2471,2,FALSE)</f>
        <v xml:space="preserve">23295 SW MAIN ST </v>
      </c>
      <c r="H8822" s="11" t="str">
        <f>VLOOKUP(F8822,Sheet1!$A$1:$E$2471,3,FALSE)</f>
        <v>SHERWOOD</v>
      </c>
      <c r="I8822" s="11" t="str">
        <f>VLOOKUP(F8822,Sheet1!$A$1:$E$2471,4,FALSE)</f>
        <v>OR</v>
      </c>
      <c r="J8822" s="11" t="str">
        <f>VLOOKUP(F8822,Sheet1!$A$1:$E$2471,5,FALSE)</f>
        <v>97140-9104</v>
      </c>
      <c r="K8822" s="2">
        <v>26753.759999999998</v>
      </c>
      <c r="L8822" s="1">
        <v>43021</v>
      </c>
      <c r="M8822">
        <v>0</v>
      </c>
      <c r="N8822">
        <v>1</v>
      </c>
      <c r="P8822" t="s">
        <v>91</v>
      </c>
    </row>
    <row r="8823" spans="1:16" x14ac:dyDescent="0.25">
      <c r="A8823" s="13">
        <v>2230</v>
      </c>
      <c r="B8823" s="11" t="s">
        <v>1107</v>
      </c>
      <c r="C8823" t="s">
        <v>826</v>
      </c>
      <c r="D8823">
        <v>720</v>
      </c>
      <c r="E8823" t="s">
        <v>355</v>
      </c>
      <c r="F8823" t="s">
        <v>696</v>
      </c>
      <c r="G8823" s="11" t="str">
        <f>VLOOKUP(F8823,Sheet1!$A$1:$E$2471,2,FALSE)</f>
        <v xml:space="preserve">6960 SW SANDBURG STREET </v>
      </c>
      <c r="H8823" s="11" t="str">
        <f>VLOOKUP(F8823,Sheet1!$A$1:$E$2471,3,FALSE)</f>
        <v>TIGARD</v>
      </c>
      <c r="I8823" s="11" t="str">
        <f>VLOOKUP(F8823,Sheet1!$A$1:$E$2471,4,FALSE)</f>
        <v>OR</v>
      </c>
      <c r="J8823" s="11" t="str">
        <f>VLOOKUP(F8823,Sheet1!$A$1:$E$2471,5,FALSE)</f>
        <v>97223-0000</v>
      </c>
      <c r="K8823" s="2">
        <v>30485.74</v>
      </c>
      <c r="L8823" s="1">
        <v>43021</v>
      </c>
      <c r="M8823">
        <v>0</v>
      </c>
      <c r="N8823">
        <v>1</v>
      </c>
      <c r="P8823" t="s">
        <v>91</v>
      </c>
    </row>
    <row r="8824" spans="1:16" x14ac:dyDescent="0.25">
      <c r="A8824" s="13">
        <v>2230</v>
      </c>
      <c r="B8824" s="11" t="s">
        <v>1107</v>
      </c>
      <c r="C8824" t="s">
        <v>826</v>
      </c>
      <c r="D8824">
        <v>720</v>
      </c>
      <c r="E8824" t="s">
        <v>355</v>
      </c>
      <c r="F8824" t="s">
        <v>192</v>
      </c>
      <c r="G8824" s="11" t="str">
        <f>VLOOKUP(F8824,Sheet1!$A$1:$E$2471,2,FALSE)</f>
        <v xml:space="preserve">2510 1st STREET </v>
      </c>
      <c r="H8824" s="11" t="str">
        <f>VLOOKUP(F8824,Sheet1!$A$1:$E$2471,3,FALSE)</f>
        <v>TILLAMOOK</v>
      </c>
      <c r="I8824" s="11" t="str">
        <f>VLOOKUP(F8824,Sheet1!$A$1:$E$2471,4,FALSE)</f>
        <v>OR</v>
      </c>
      <c r="J8824" s="11" t="str">
        <f>VLOOKUP(F8824,Sheet1!$A$1:$E$2471,5,FALSE)</f>
        <v>97141</v>
      </c>
      <c r="K8824" s="2">
        <v>7218.01</v>
      </c>
      <c r="L8824" s="1">
        <v>43021</v>
      </c>
      <c r="M8824">
        <v>0</v>
      </c>
      <c r="N8824">
        <v>1</v>
      </c>
      <c r="P8824" t="s">
        <v>91</v>
      </c>
    </row>
    <row r="8825" spans="1:16" x14ac:dyDescent="0.25">
      <c r="A8825" s="13">
        <v>2230</v>
      </c>
      <c r="B8825" s="11" t="s">
        <v>1107</v>
      </c>
      <c r="C8825" t="s">
        <v>826</v>
      </c>
      <c r="D8825">
        <v>720</v>
      </c>
      <c r="E8825" t="s">
        <v>355</v>
      </c>
      <c r="F8825" t="s">
        <v>593</v>
      </c>
      <c r="G8825" s="11" t="str">
        <f>VLOOKUP(F8825,Sheet1!$A$1:$E$2471,2,FALSE)</f>
        <v>ATTN: BUSINESS MANAGER 1201 TEXAS AVE</v>
      </c>
      <c r="H8825" s="11" t="str">
        <f>VLOOKUP(F8825,Sheet1!$A$1:$E$2471,3,FALSE)</f>
        <v>VERNONIA</v>
      </c>
      <c r="I8825" s="11" t="str">
        <f>VLOOKUP(F8825,Sheet1!$A$1:$E$2471,4,FALSE)</f>
        <v>OR</v>
      </c>
      <c r="J8825" s="11" t="str">
        <f>VLOOKUP(F8825,Sheet1!$A$1:$E$2471,5,FALSE)</f>
        <v>97064-1298</v>
      </c>
      <c r="K8825" s="2">
        <v>8143.82</v>
      </c>
      <c r="L8825" s="1">
        <v>43021</v>
      </c>
      <c r="M8825">
        <v>0</v>
      </c>
      <c r="N8825">
        <v>1</v>
      </c>
      <c r="P8825" t="s">
        <v>91</v>
      </c>
    </row>
    <row r="8826" spans="1:16" x14ac:dyDescent="0.25">
      <c r="A8826" s="13">
        <v>2230</v>
      </c>
      <c r="B8826" s="11" t="s">
        <v>1107</v>
      </c>
      <c r="C8826" t="s">
        <v>826</v>
      </c>
      <c r="D8826">
        <v>720</v>
      </c>
      <c r="E8826" t="s">
        <v>355</v>
      </c>
      <c r="F8826" t="s">
        <v>799</v>
      </c>
      <c r="G8826" s="11" t="str">
        <f>VLOOKUP(F8826,Sheet1!$A$1:$E$2471,2,FALSE)</f>
        <v xml:space="preserve">820 SW CEDAR </v>
      </c>
      <c r="H8826" s="11" t="str">
        <f>VLOOKUP(F8826,Sheet1!$A$1:$E$2471,3,FALSE)</f>
        <v>WARRENTON</v>
      </c>
      <c r="I8826" s="11" t="str">
        <f>VLOOKUP(F8826,Sheet1!$A$1:$E$2471,4,FALSE)</f>
        <v>OR</v>
      </c>
      <c r="J8826" s="11" t="str">
        <f>VLOOKUP(F8826,Sheet1!$A$1:$E$2471,5,FALSE)</f>
        <v>97146-0000</v>
      </c>
      <c r="K8826" s="2">
        <v>24081.68</v>
      </c>
      <c r="L8826" s="1">
        <v>43021</v>
      </c>
      <c r="M8826">
        <v>0</v>
      </c>
      <c r="N8826">
        <v>1</v>
      </c>
      <c r="P8826" t="s">
        <v>91</v>
      </c>
    </row>
    <row r="8827" spans="1:16" x14ac:dyDescent="0.25">
      <c r="A8827" s="13">
        <v>2230</v>
      </c>
      <c r="B8827" s="11" t="s">
        <v>1107</v>
      </c>
      <c r="C8827" t="s">
        <v>826</v>
      </c>
      <c r="D8827">
        <v>720</v>
      </c>
      <c r="E8827" t="s">
        <v>355</v>
      </c>
      <c r="F8827" t="s">
        <v>174</v>
      </c>
      <c r="G8827" s="11" t="str">
        <f>VLOOKUP(F8827,Sheet1!$A$1:$E$2471,2,FALSE)</f>
        <v xml:space="preserve">2611 PRINGLE ROAD SE </v>
      </c>
      <c r="H8827" s="11" t="str">
        <f>VLOOKUP(F8827,Sheet1!$A$1:$E$2471,3,FALSE)</f>
        <v>SALEM</v>
      </c>
      <c r="I8827" s="11" t="str">
        <f>VLOOKUP(F8827,Sheet1!$A$1:$E$2471,4,FALSE)</f>
        <v>OR</v>
      </c>
      <c r="J8827" s="11" t="str">
        <f>VLOOKUP(F8827,Sheet1!$A$1:$E$2471,5,FALSE)</f>
        <v>97302-0000</v>
      </c>
      <c r="K8827" s="2">
        <v>4763.54</v>
      </c>
      <c r="L8827" s="1">
        <v>43021</v>
      </c>
      <c r="M8827">
        <v>100119170</v>
      </c>
      <c r="N8827">
        <v>1</v>
      </c>
      <c r="P8827" t="s">
        <v>91</v>
      </c>
    </row>
    <row r="8828" spans="1:16" x14ac:dyDescent="0.25">
      <c r="A8828" s="13">
        <v>2230</v>
      </c>
      <c r="B8828" s="11" t="s">
        <v>1107</v>
      </c>
      <c r="C8828" t="s">
        <v>826</v>
      </c>
      <c r="D8828">
        <v>720</v>
      </c>
      <c r="E8828" t="s">
        <v>355</v>
      </c>
      <c r="F8828" t="s">
        <v>833</v>
      </c>
      <c r="G8828" s="11" t="str">
        <f>VLOOKUP(F8828,Sheet1!$A$1:$E$2471,2,FALSE)</f>
        <v xml:space="preserve">120 N. LARCH PLACE </v>
      </c>
      <c r="H8828" s="11" t="str">
        <f>VLOOKUP(F8828,Sheet1!$A$1:$E$2471,3,FALSE)</f>
        <v>YAMHILL</v>
      </c>
      <c r="I8828" s="11" t="str">
        <f>VLOOKUP(F8828,Sheet1!$A$1:$E$2471,4,FALSE)</f>
        <v>OR</v>
      </c>
      <c r="J8828" s="11" t="str">
        <f>VLOOKUP(F8828,Sheet1!$A$1:$E$2471,5,FALSE)</f>
        <v>97148</v>
      </c>
      <c r="K8828" s="2">
        <v>3023.05</v>
      </c>
      <c r="L8828" s="1">
        <v>43021</v>
      </c>
      <c r="M8828">
        <v>100119171</v>
      </c>
      <c r="N8828">
        <v>1</v>
      </c>
      <c r="P8828" t="s">
        <v>91</v>
      </c>
    </row>
    <row r="8829" spans="1:16" x14ac:dyDescent="0.25">
      <c r="A8829" s="13">
        <v>2230</v>
      </c>
      <c r="B8829" s="11" t="s">
        <v>1107</v>
      </c>
      <c r="C8829" t="s">
        <v>826</v>
      </c>
      <c r="D8829">
        <v>720</v>
      </c>
      <c r="E8829" t="s">
        <v>355</v>
      </c>
      <c r="F8829" t="s">
        <v>21</v>
      </c>
      <c r="G8829" s="11" t="str">
        <f>VLOOKUP(F8829,Sheet1!$A$1:$E$2471,2,FALSE)</f>
        <v xml:space="preserve">785 ALAMEDA AVENUE </v>
      </c>
      <c r="H8829" s="11" t="str">
        <f>VLOOKUP(F8829,Sheet1!$A$1:$E$2471,3,FALSE)</f>
        <v>ASTORIA</v>
      </c>
      <c r="I8829" s="11" t="str">
        <f>VLOOKUP(F8829,Sheet1!$A$1:$E$2471,4,FALSE)</f>
        <v>OR</v>
      </c>
      <c r="J8829" s="11" t="str">
        <f>VLOOKUP(F8829,Sheet1!$A$1:$E$2471,5,FALSE)</f>
        <v>97103-0000</v>
      </c>
      <c r="K8829" s="2">
        <v>34066.559999999998</v>
      </c>
      <c r="L8829" s="1">
        <v>43090</v>
      </c>
      <c r="M8829">
        <v>0</v>
      </c>
      <c r="N8829">
        <v>1</v>
      </c>
      <c r="P8829" t="s">
        <v>91</v>
      </c>
    </row>
    <row r="8830" spans="1:16" x14ac:dyDescent="0.25">
      <c r="A8830" s="13">
        <v>2230</v>
      </c>
      <c r="B8830" s="11" t="s">
        <v>1107</v>
      </c>
      <c r="C8830" t="s">
        <v>826</v>
      </c>
      <c r="D8830">
        <v>720</v>
      </c>
      <c r="E8830" t="s">
        <v>355</v>
      </c>
      <c r="F8830" t="s">
        <v>828</v>
      </c>
      <c r="G8830" s="11" t="str">
        <f>VLOOKUP(F8830,Sheet1!$A$1:$E$2471,2,FALSE)</f>
        <v xml:space="preserve">10226 MARION ROAD S.E. </v>
      </c>
      <c r="H8830" s="11" t="str">
        <f>VLOOKUP(F8830,Sheet1!$A$1:$E$2471,3,FALSE)</f>
        <v>TURNER</v>
      </c>
      <c r="I8830" s="11" t="str">
        <f>VLOOKUP(F8830,Sheet1!$A$1:$E$2471,4,FALSE)</f>
        <v>OR</v>
      </c>
      <c r="J8830" s="11" t="str">
        <f>VLOOKUP(F8830,Sheet1!$A$1:$E$2471,5,FALSE)</f>
        <v>97392</v>
      </c>
      <c r="K8830" s="2">
        <v>204818.16</v>
      </c>
      <c r="L8830" s="1">
        <v>43090</v>
      </c>
      <c r="M8830">
        <v>100119601</v>
      </c>
      <c r="N8830">
        <v>1</v>
      </c>
      <c r="P8830" t="s">
        <v>91</v>
      </c>
    </row>
    <row r="8831" spans="1:16" x14ac:dyDescent="0.25">
      <c r="A8831" s="13">
        <v>2230</v>
      </c>
      <c r="B8831" s="11" t="s">
        <v>1107</v>
      </c>
      <c r="C8831" t="s">
        <v>826</v>
      </c>
      <c r="D8831">
        <v>720</v>
      </c>
      <c r="E8831" t="s">
        <v>355</v>
      </c>
      <c r="F8831" t="s">
        <v>829</v>
      </c>
      <c r="G8831" s="11" t="str">
        <f>VLOOKUP(F8831,Sheet1!$A$1:$E$2471,2,FALSE)</f>
        <v xml:space="preserve">750 S. 5TH STREET </v>
      </c>
      <c r="H8831" s="11" t="str">
        <f>VLOOKUP(F8831,Sheet1!$A$1:$E$2471,3,FALSE)</f>
        <v>INDEPENDENCE</v>
      </c>
      <c r="I8831" s="11" t="str">
        <f>VLOOKUP(F8831,Sheet1!$A$1:$E$2471,4,FALSE)</f>
        <v>OR</v>
      </c>
      <c r="J8831" s="11" t="str">
        <f>VLOOKUP(F8831,Sheet1!$A$1:$E$2471,5,FALSE)</f>
        <v>97351-1809</v>
      </c>
      <c r="K8831" s="2">
        <v>12500.89</v>
      </c>
      <c r="L8831" s="1">
        <v>43090</v>
      </c>
      <c r="M8831">
        <v>100119602</v>
      </c>
      <c r="N8831">
        <v>1</v>
      </c>
      <c r="P8831" t="s">
        <v>91</v>
      </c>
    </row>
    <row r="8832" spans="1:16" x14ac:dyDescent="0.25">
      <c r="A8832" s="13">
        <v>2230</v>
      </c>
      <c r="B8832" s="11" t="s">
        <v>1107</v>
      </c>
      <c r="C8832" t="s">
        <v>826</v>
      </c>
      <c r="D8832">
        <v>720</v>
      </c>
      <c r="E8832" t="s">
        <v>355</v>
      </c>
      <c r="F8832" t="s">
        <v>6</v>
      </c>
      <c r="G8832" s="11" t="str">
        <f>VLOOKUP(F8832,Sheet1!$A$1:$E$2471,2,FALSE)</f>
        <v xml:space="preserve">P.O. BOX 678 </v>
      </c>
      <c r="H8832" s="11" t="str">
        <f>VLOOKUP(F8832,Sheet1!$A$1:$E$2471,3,FALSE)</f>
        <v>CLATSKANIE</v>
      </c>
      <c r="I8832" s="11" t="str">
        <f>VLOOKUP(F8832,Sheet1!$A$1:$E$2471,4,FALSE)</f>
        <v>OR</v>
      </c>
      <c r="J8832" s="11" t="str">
        <f>VLOOKUP(F8832,Sheet1!$A$1:$E$2471,5,FALSE)</f>
        <v>97016-0000</v>
      </c>
      <c r="K8832" s="2">
        <v>17477.09</v>
      </c>
      <c r="L8832" s="1">
        <v>43090</v>
      </c>
      <c r="M8832">
        <v>0</v>
      </c>
      <c r="N8832">
        <v>1</v>
      </c>
      <c r="P8832" t="s">
        <v>91</v>
      </c>
    </row>
    <row r="8833" spans="1:16" x14ac:dyDescent="0.25">
      <c r="A8833" s="13">
        <v>2230</v>
      </c>
      <c r="B8833" s="11" t="s">
        <v>1107</v>
      </c>
      <c r="C8833" t="s">
        <v>826</v>
      </c>
      <c r="D8833">
        <v>720</v>
      </c>
      <c r="E8833" t="s">
        <v>355</v>
      </c>
      <c r="F8833" t="s">
        <v>159</v>
      </c>
      <c r="G8833" s="11" t="str">
        <f>VLOOKUP(F8833,Sheet1!$A$1:$E$2471,2,FALSE)</f>
        <v xml:space="preserve">3083 NE 49TH PLACE #104 </v>
      </c>
      <c r="H8833" s="11" t="str">
        <f>VLOOKUP(F8833,Sheet1!$A$1:$E$2471,3,FALSE)</f>
        <v>HILLSBORO</v>
      </c>
      <c r="I8833" s="11" t="str">
        <f>VLOOKUP(F8833,Sheet1!$A$1:$E$2471,4,FALSE)</f>
        <v>OR</v>
      </c>
      <c r="J8833" s="11" t="str">
        <f>VLOOKUP(F8833,Sheet1!$A$1:$E$2471,5,FALSE)</f>
        <v>97124-6009</v>
      </c>
      <c r="K8833" s="2">
        <v>3860.78</v>
      </c>
      <c r="L8833" s="1">
        <v>43091</v>
      </c>
      <c r="M8833">
        <v>0</v>
      </c>
      <c r="N8833">
        <v>1</v>
      </c>
      <c r="P8833" t="s">
        <v>91</v>
      </c>
    </row>
    <row r="8834" spans="1:16" x14ac:dyDescent="0.25">
      <c r="A8834" s="13">
        <v>2230</v>
      </c>
      <c r="B8834" s="11" t="s">
        <v>1107</v>
      </c>
      <c r="C8834" t="s">
        <v>826</v>
      </c>
      <c r="D8834">
        <v>720</v>
      </c>
      <c r="E8834" t="s">
        <v>355</v>
      </c>
      <c r="F8834" t="s">
        <v>800</v>
      </c>
      <c r="G8834" s="11" t="str">
        <f>VLOOKUP(F8834,Sheet1!$A$1:$E$2471,2,FALSE)</f>
        <v xml:space="preserve">41535 OLD HIGHWAY 30 </v>
      </c>
      <c r="H8834" s="11" t="str">
        <f>VLOOKUP(F8834,Sheet1!$A$1:$E$2471,3,FALSE)</f>
        <v>ASTORIA</v>
      </c>
      <c r="I8834" s="11" t="str">
        <f>VLOOKUP(F8834,Sheet1!$A$1:$E$2471,4,FALSE)</f>
        <v>OR</v>
      </c>
      <c r="J8834" s="11" t="str">
        <f>VLOOKUP(F8834,Sheet1!$A$1:$E$2471,5,FALSE)</f>
        <v>97103-0000</v>
      </c>
      <c r="K8834" s="2">
        <v>5840.48</v>
      </c>
      <c r="L8834" s="1">
        <v>43091</v>
      </c>
      <c r="M8834">
        <v>0</v>
      </c>
      <c r="N8834">
        <v>1</v>
      </c>
      <c r="P8834" t="s">
        <v>91</v>
      </c>
    </row>
    <row r="8835" spans="1:16" x14ac:dyDescent="0.25">
      <c r="A8835" s="13">
        <v>2230</v>
      </c>
      <c r="B8835" s="11" t="s">
        <v>1107</v>
      </c>
      <c r="C8835" t="s">
        <v>826</v>
      </c>
      <c r="D8835">
        <v>720</v>
      </c>
      <c r="E8835" t="s">
        <v>355</v>
      </c>
      <c r="F8835" t="s">
        <v>831</v>
      </c>
      <c r="G8835" s="11" t="str">
        <f>VLOOKUP(F8835,Sheet1!$A$1:$E$2471,2,FALSE)</f>
        <v xml:space="preserve">20256 GRIM ROAD NE </v>
      </c>
      <c r="H8835" s="11" t="str">
        <f>VLOOKUP(F8835,Sheet1!$A$1:$E$2471,3,FALSE)</f>
        <v>AURORA</v>
      </c>
      <c r="I8835" s="11" t="str">
        <f>VLOOKUP(F8835,Sheet1!$A$1:$E$2471,4,FALSE)</f>
        <v>OR</v>
      </c>
      <c r="J8835" s="11" t="str">
        <f>VLOOKUP(F8835,Sheet1!$A$1:$E$2471,5,FALSE)</f>
        <v>97002</v>
      </c>
      <c r="K8835" s="2">
        <v>29105.16</v>
      </c>
      <c r="L8835" s="1">
        <v>43091</v>
      </c>
      <c r="M8835">
        <v>0</v>
      </c>
      <c r="N8835">
        <v>1</v>
      </c>
      <c r="P8835" t="s">
        <v>91</v>
      </c>
    </row>
    <row r="8836" spans="1:16" x14ac:dyDescent="0.25">
      <c r="A8836" s="13">
        <v>2230</v>
      </c>
      <c r="B8836" s="11" t="s">
        <v>1107</v>
      </c>
      <c r="C8836" t="s">
        <v>826</v>
      </c>
      <c r="D8836">
        <v>720</v>
      </c>
      <c r="E8836" t="s">
        <v>355</v>
      </c>
      <c r="F8836" t="s">
        <v>591</v>
      </c>
      <c r="G8836" s="11" t="str">
        <f>VLOOKUP(F8836,Sheet1!$A$1:$E$2471,2,FALSE)</f>
        <v xml:space="preserve">28168 OLD RAINIER RD </v>
      </c>
      <c r="H8836" s="11" t="str">
        <f>VLOOKUP(F8836,Sheet1!$A$1:$E$2471,3,FALSE)</f>
        <v>RAINIER</v>
      </c>
      <c r="I8836" s="11" t="str">
        <f>VLOOKUP(F8836,Sheet1!$A$1:$E$2471,4,FALSE)</f>
        <v>OR</v>
      </c>
      <c r="J8836" s="11" t="str">
        <f>VLOOKUP(F8836,Sheet1!$A$1:$E$2471,5,FALSE)</f>
        <v>97048-0000</v>
      </c>
      <c r="K8836" s="2">
        <v>33940.239999999998</v>
      </c>
      <c r="L8836" s="1">
        <v>43090</v>
      </c>
      <c r="M8836">
        <v>0</v>
      </c>
      <c r="N8836">
        <v>1</v>
      </c>
      <c r="P8836" t="s">
        <v>91</v>
      </c>
    </row>
    <row r="8837" spans="1:16" x14ac:dyDescent="0.25">
      <c r="A8837" s="13">
        <v>2230</v>
      </c>
      <c r="B8837" s="11" t="s">
        <v>1107</v>
      </c>
      <c r="C8837" t="s">
        <v>826</v>
      </c>
      <c r="D8837">
        <v>720</v>
      </c>
      <c r="E8837" t="s">
        <v>355</v>
      </c>
      <c r="F8837" t="s">
        <v>694</v>
      </c>
      <c r="G8837" s="11" t="str">
        <f>VLOOKUP(F8837,Sheet1!$A$1:$E$2471,2,FALSE)</f>
        <v xml:space="preserve">33589 SE HIGH SCHOOL WAY </v>
      </c>
      <c r="H8837" s="11" t="str">
        <f>VLOOKUP(F8837,Sheet1!$A$1:$E$2471,3,FALSE)</f>
        <v>SCAPPOOSE</v>
      </c>
      <c r="I8837" s="11" t="str">
        <f>VLOOKUP(F8837,Sheet1!$A$1:$E$2471,4,FALSE)</f>
        <v>OR</v>
      </c>
      <c r="J8837" s="11" t="str">
        <f>VLOOKUP(F8837,Sheet1!$A$1:$E$2471,5,FALSE)</f>
        <v>97056-0317</v>
      </c>
      <c r="K8837" s="2">
        <v>56467.54</v>
      </c>
      <c r="L8837" s="1">
        <v>43090</v>
      </c>
      <c r="M8837">
        <v>0</v>
      </c>
      <c r="N8837">
        <v>1</v>
      </c>
      <c r="P8837" t="s">
        <v>91</v>
      </c>
    </row>
    <row r="8838" spans="1:16" x14ac:dyDescent="0.25">
      <c r="A8838" s="13">
        <v>2230</v>
      </c>
      <c r="B8838" s="11" t="s">
        <v>1107</v>
      </c>
      <c r="C8838" t="s">
        <v>826</v>
      </c>
      <c r="D8838">
        <v>720</v>
      </c>
      <c r="E8838" t="s">
        <v>355</v>
      </c>
      <c r="F8838" t="s">
        <v>832</v>
      </c>
      <c r="G8838" s="11" t="str">
        <f>VLOOKUP(F8838,Sheet1!$A$1:$E$2471,2,FALSE)</f>
        <v xml:space="preserve">23295 SW MAIN ST </v>
      </c>
      <c r="H8838" s="11" t="str">
        <f>VLOOKUP(F8838,Sheet1!$A$1:$E$2471,3,FALSE)</f>
        <v>SHERWOOD</v>
      </c>
      <c r="I8838" s="11" t="str">
        <f>VLOOKUP(F8838,Sheet1!$A$1:$E$2471,4,FALSE)</f>
        <v>OR</v>
      </c>
      <c r="J8838" s="11" t="str">
        <f>VLOOKUP(F8838,Sheet1!$A$1:$E$2471,5,FALSE)</f>
        <v>97140-9104</v>
      </c>
      <c r="K8838" s="2">
        <v>76624.929999999993</v>
      </c>
      <c r="L8838" s="1">
        <v>43090</v>
      </c>
      <c r="M8838">
        <v>0</v>
      </c>
      <c r="N8838">
        <v>1</v>
      </c>
      <c r="P8838" t="s">
        <v>91</v>
      </c>
    </row>
    <row r="8839" spans="1:16" x14ac:dyDescent="0.25">
      <c r="A8839" s="13">
        <v>2230</v>
      </c>
      <c r="B8839" s="11" t="s">
        <v>1107</v>
      </c>
      <c r="C8839" t="s">
        <v>826</v>
      </c>
      <c r="D8839">
        <v>720</v>
      </c>
      <c r="E8839" t="s">
        <v>355</v>
      </c>
      <c r="F8839" t="s">
        <v>696</v>
      </c>
      <c r="G8839" s="11" t="str">
        <f>VLOOKUP(F8839,Sheet1!$A$1:$E$2471,2,FALSE)</f>
        <v xml:space="preserve">6960 SW SANDBURG STREET </v>
      </c>
      <c r="H8839" s="11" t="str">
        <f>VLOOKUP(F8839,Sheet1!$A$1:$E$2471,3,FALSE)</f>
        <v>TIGARD</v>
      </c>
      <c r="I8839" s="11" t="str">
        <f>VLOOKUP(F8839,Sheet1!$A$1:$E$2471,4,FALSE)</f>
        <v>OR</v>
      </c>
      <c r="J8839" s="11" t="str">
        <f>VLOOKUP(F8839,Sheet1!$A$1:$E$2471,5,FALSE)</f>
        <v>97223-0000</v>
      </c>
      <c r="K8839" s="2">
        <v>50465.71</v>
      </c>
      <c r="L8839" s="1">
        <v>43090</v>
      </c>
      <c r="M8839">
        <v>0</v>
      </c>
      <c r="N8839">
        <v>1</v>
      </c>
      <c r="P8839" t="s">
        <v>91</v>
      </c>
    </row>
    <row r="8840" spans="1:16" x14ac:dyDescent="0.25">
      <c r="A8840" s="13">
        <v>2230</v>
      </c>
      <c r="B8840" s="11" t="s">
        <v>1107</v>
      </c>
      <c r="C8840" t="s">
        <v>826</v>
      </c>
      <c r="D8840">
        <v>720</v>
      </c>
      <c r="E8840" t="s">
        <v>355</v>
      </c>
      <c r="F8840" t="s">
        <v>192</v>
      </c>
      <c r="G8840" s="11" t="str">
        <f>VLOOKUP(F8840,Sheet1!$A$1:$E$2471,2,FALSE)</f>
        <v xml:space="preserve">2510 1st STREET </v>
      </c>
      <c r="H8840" s="11" t="str">
        <f>VLOOKUP(F8840,Sheet1!$A$1:$E$2471,3,FALSE)</f>
        <v>TILLAMOOK</v>
      </c>
      <c r="I8840" s="11" t="str">
        <f>VLOOKUP(F8840,Sheet1!$A$1:$E$2471,4,FALSE)</f>
        <v>OR</v>
      </c>
      <c r="J8840" s="11" t="str">
        <f>VLOOKUP(F8840,Sheet1!$A$1:$E$2471,5,FALSE)</f>
        <v>97141</v>
      </c>
      <c r="K8840" s="2">
        <v>42928.18</v>
      </c>
      <c r="L8840" s="1">
        <v>43090</v>
      </c>
      <c r="M8840">
        <v>0</v>
      </c>
      <c r="N8840">
        <v>1</v>
      </c>
      <c r="P8840" t="s">
        <v>91</v>
      </c>
    </row>
    <row r="8841" spans="1:16" x14ac:dyDescent="0.25">
      <c r="A8841" s="13">
        <v>2230</v>
      </c>
      <c r="B8841" s="11" t="s">
        <v>1107</v>
      </c>
      <c r="C8841" t="s">
        <v>826</v>
      </c>
      <c r="D8841">
        <v>720</v>
      </c>
      <c r="E8841" t="s">
        <v>355</v>
      </c>
      <c r="F8841" t="s">
        <v>593</v>
      </c>
      <c r="G8841" s="11" t="str">
        <f>VLOOKUP(F8841,Sheet1!$A$1:$E$2471,2,FALSE)</f>
        <v>ATTN: BUSINESS MANAGER 1201 TEXAS AVE</v>
      </c>
      <c r="H8841" s="11" t="str">
        <f>VLOOKUP(F8841,Sheet1!$A$1:$E$2471,3,FALSE)</f>
        <v>VERNONIA</v>
      </c>
      <c r="I8841" s="11" t="str">
        <f>VLOOKUP(F8841,Sheet1!$A$1:$E$2471,4,FALSE)</f>
        <v>OR</v>
      </c>
      <c r="J8841" s="11" t="str">
        <f>VLOOKUP(F8841,Sheet1!$A$1:$E$2471,5,FALSE)</f>
        <v>97064-1298</v>
      </c>
      <c r="K8841" s="2">
        <v>9238.8799999999992</v>
      </c>
      <c r="L8841" s="1">
        <v>43090</v>
      </c>
      <c r="M8841">
        <v>0</v>
      </c>
      <c r="N8841">
        <v>1</v>
      </c>
      <c r="P8841" t="s">
        <v>91</v>
      </c>
    </row>
    <row r="8842" spans="1:16" x14ac:dyDescent="0.25">
      <c r="A8842" s="13">
        <v>2230</v>
      </c>
      <c r="B8842" s="11" t="s">
        <v>1107</v>
      </c>
      <c r="C8842" t="s">
        <v>826</v>
      </c>
      <c r="D8842">
        <v>720</v>
      </c>
      <c r="E8842" t="s">
        <v>355</v>
      </c>
      <c r="F8842" t="s">
        <v>799</v>
      </c>
      <c r="G8842" s="11" t="str">
        <f>VLOOKUP(F8842,Sheet1!$A$1:$E$2471,2,FALSE)</f>
        <v xml:space="preserve">820 SW CEDAR </v>
      </c>
      <c r="H8842" s="11" t="str">
        <f>VLOOKUP(F8842,Sheet1!$A$1:$E$2471,3,FALSE)</f>
        <v>WARRENTON</v>
      </c>
      <c r="I8842" s="11" t="str">
        <f>VLOOKUP(F8842,Sheet1!$A$1:$E$2471,4,FALSE)</f>
        <v>OR</v>
      </c>
      <c r="J8842" s="11" t="str">
        <f>VLOOKUP(F8842,Sheet1!$A$1:$E$2471,5,FALSE)</f>
        <v>97146-0000</v>
      </c>
      <c r="K8842" s="2">
        <v>18806.099999999999</v>
      </c>
      <c r="L8842" s="1">
        <v>43090</v>
      </c>
      <c r="M8842">
        <v>0</v>
      </c>
      <c r="N8842">
        <v>1</v>
      </c>
      <c r="P8842" t="s">
        <v>91</v>
      </c>
    </row>
    <row r="8843" spans="1:16" x14ac:dyDescent="0.25">
      <c r="A8843" s="13">
        <v>2230</v>
      </c>
      <c r="B8843" s="11" t="s">
        <v>1107</v>
      </c>
      <c r="C8843" t="s">
        <v>826</v>
      </c>
      <c r="D8843">
        <v>720</v>
      </c>
      <c r="E8843" t="s">
        <v>355</v>
      </c>
      <c r="F8843" t="s">
        <v>174</v>
      </c>
      <c r="G8843" s="11" t="str">
        <f>VLOOKUP(F8843,Sheet1!$A$1:$E$2471,2,FALSE)</f>
        <v xml:space="preserve">2611 PRINGLE ROAD SE </v>
      </c>
      <c r="H8843" s="11" t="str">
        <f>VLOOKUP(F8843,Sheet1!$A$1:$E$2471,3,FALSE)</f>
        <v>SALEM</v>
      </c>
      <c r="I8843" s="11" t="str">
        <f>VLOOKUP(F8843,Sheet1!$A$1:$E$2471,4,FALSE)</f>
        <v>OR</v>
      </c>
      <c r="J8843" s="11" t="str">
        <f>VLOOKUP(F8843,Sheet1!$A$1:$E$2471,5,FALSE)</f>
        <v>97302-0000</v>
      </c>
      <c r="K8843" s="2">
        <v>2246.5100000000002</v>
      </c>
      <c r="L8843" s="1">
        <v>43090</v>
      </c>
      <c r="M8843">
        <v>100119620</v>
      </c>
      <c r="N8843">
        <v>1</v>
      </c>
      <c r="P8843" t="s">
        <v>91</v>
      </c>
    </row>
    <row r="8844" spans="1:16" x14ac:dyDescent="0.25">
      <c r="A8844" s="13">
        <v>2230</v>
      </c>
      <c r="B8844" s="11" t="s">
        <v>1107</v>
      </c>
      <c r="C8844" t="s">
        <v>834</v>
      </c>
      <c r="D8844">
        <v>310</v>
      </c>
      <c r="E8844" t="s">
        <v>106</v>
      </c>
      <c r="F8844" t="s">
        <v>835</v>
      </c>
      <c r="G8844" s="11" t="str">
        <f>VLOOKUP(F8844,Sheet1!$A$1:$E$2471,2,FALSE)</f>
        <v xml:space="preserve">1651 LEXINGTON AVE. </v>
      </c>
      <c r="H8844" s="11" t="str">
        <f>VLOOKUP(F8844,Sheet1!$A$1:$E$2471,3,FALSE)</f>
        <v>ASTORIA</v>
      </c>
      <c r="I8844" s="11" t="str">
        <f>VLOOKUP(F8844,Sheet1!$A$1:$E$2471,4,FALSE)</f>
        <v>OR</v>
      </c>
      <c r="J8844" s="11" t="str">
        <f>VLOOKUP(F8844,Sheet1!$A$1:$E$2471,5,FALSE)</f>
        <v>97103-0000</v>
      </c>
      <c r="K8844" s="2">
        <v>260</v>
      </c>
      <c r="L8844" s="1">
        <v>43105</v>
      </c>
      <c r="M8844">
        <v>100119639</v>
      </c>
      <c r="N8844">
        <v>1</v>
      </c>
      <c r="P8844" t="s">
        <v>91</v>
      </c>
    </row>
    <row r="8845" spans="1:16" x14ac:dyDescent="0.25">
      <c r="A8845" s="13">
        <v>2230</v>
      </c>
      <c r="B8845" s="11" t="s">
        <v>1107</v>
      </c>
      <c r="C8845" t="s">
        <v>834</v>
      </c>
      <c r="D8845">
        <v>310</v>
      </c>
      <c r="E8845" t="s">
        <v>106</v>
      </c>
      <c r="F8845" t="s">
        <v>288</v>
      </c>
      <c r="G8845" s="11" t="str">
        <f>VLOOKUP(F8845,Sheet1!$A$1:$E$2471,2,FALSE)</f>
        <v xml:space="preserve">150 E MAIN ST </v>
      </c>
      <c r="H8845" s="11" t="str">
        <f>VLOOKUP(F8845,Sheet1!$A$1:$E$2471,3,FALSE)</f>
        <v>HILLSBORO</v>
      </c>
      <c r="I8845" s="11" t="str">
        <f>VLOOKUP(F8845,Sheet1!$A$1:$E$2471,4,FALSE)</f>
        <v>OR</v>
      </c>
      <c r="J8845" s="11" t="str">
        <f>VLOOKUP(F8845,Sheet1!$A$1:$E$2471,5,FALSE)</f>
        <v>97123</v>
      </c>
      <c r="K8845" s="2">
        <v>16200</v>
      </c>
      <c r="L8845" s="1">
        <v>43126</v>
      </c>
      <c r="M8845">
        <v>100119761</v>
      </c>
      <c r="N8845">
        <v>1</v>
      </c>
      <c r="P8845" t="s">
        <v>91</v>
      </c>
    </row>
    <row r="8846" spans="1:16" x14ac:dyDescent="0.25">
      <c r="A8846" s="13">
        <v>2230</v>
      </c>
      <c r="B8846" s="11" t="s">
        <v>1107</v>
      </c>
      <c r="C8846" t="s">
        <v>834</v>
      </c>
      <c r="D8846">
        <v>310</v>
      </c>
      <c r="E8846" t="s">
        <v>106</v>
      </c>
      <c r="F8846" t="s">
        <v>836</v>
      </c>
      <c r="G8846" s="11" t="str">
        <f>VLOOKUP(F8846,Sheet1!$A$1:$E$2471,2,FALSE)</f>
        <v xml:space="preserve">3575 SW IRONWOOD AVE </v>
      </c>
      <c r="H8846" s="11" t="str">
        <f>VLOOKUP(F8846,Sheet1!$A$1:$E$2471,3,FALSE)</f>
        <v>HILLSBORO</v>
      </c>
      <c r="I8846" s="11" t="str">
        <f>VLOOKUP(F8846,Sheet1!$A$1:$E$2471,4,FALSE)</f>
        <v>OR</v>
      </c>
      <c r="J8846" s="11" t="str">
        <f>VLOOKUP(F8846,Sheet1!$A$1:$E$2471,5,FALSE)</f>
        <v>97123</v>
      </c>
      <c r="K8846" s="2">
        <v>200</v>
      </c>
      <c r="L8846" s="1">
        <v>43168</v>
      </c>
      <c r="M8846">
        <v>100119986</v>
      </c>
      <c r="N8846">
        <v>1</v>
      </c>
      <c r="P8846" t="s">
        <v>91</v>
      </c>
    </row>
    <row r="8847" spans="1:16" x14ac:dyDescent="0.25">
      <c r="A8847" s="13">
        <v>2230</v>
      </c>
      <c r="B8847" s="11" t="s">
        <v>1107</v>
      </c>
      <c r="C8847" t="s">
        <v>834</v>
      </c>
      <c r="D8847">
        <v>310</v>
      </c>
      <c r="E8847" t="s">
        <v>106</v>
      </c>
      <c r="F8847" t="s">
        <v>835</v>
      </c>
      <c r="G8847" s="11" t="str">
        <f>VLOOKUP(F8847,Sheet1!$A$1:$E$2471,2,FALSE)</f>
        <v xml:space="preserve">1651 LEXINGTON AVE. </v>
      </c>
      <c r="H8847" s="11" t="str">
        <f>VLOOKUP(F8847,Sheet1!$A$1:$E$2471,3,FALSE)</f>
        <v>ASTORIA</v>
      </c>
      <c r="I8847" s="11" t="str">
        <f>VLOOKUP(F8847,Sheet1!$A$1:$E$2471,4,FALSE)</f>
        <v>OR</v>
      </c>
      <c r="J8847" s="11" t="str">
        <f>VLOOKUP(F8847,Sheet1!$A$1:$E$2471,5,FALSE)</f>
        <v>97103-0000</v>
      </c>
      <c r="K8847" s="2">
        <v>260</v>
      </c>
      <c r="L8847" s="1">
        <v>43238</v>
      </c>
      <c r="M8847">
        <v>100120323</v>
      </c>
      <c r="N8847">
        <v>1</v>
      </c>
      <c r="P8847" t="s">
        <v>91</v>
      </c>
    </row>
    <row r="8848" spans="1:16" x14ac:dyDescent="0.25">
      <c r="A8848" s="13">
        <v>2230</v>
      </c>
      <c r="B8848" s="11" t="s">
        <v>1107</v>
      </c>
      <c r="C8848" t="s">
        <v>834</v>
      </c>
      <c r="D8848">
        <v>341</v>
      </c>
      <c r="E8848" t="s">
        <v>89</v>
      </c>
      <c r="F8848" t="s">
        <v>94</v>
      </c>
      <c r="G8848" s="11" t="str">
        <f>VLOOKUP(F8848,Sheet1!$A$1:$E$2471,2,FALSE)</f>
        <v>..</v>
      </c>
      <c r="H8848" s="11" t="str">
        <f>VLOOKUP(F8848,Sheet1!$A$1:$E$2471,3,FALSE)</f>
        <v>NORTH PLAINS</v>
      </c>
      <c r="I8848" s="11" t="str">
        <f>VLOOKUP(F8848,Sheet1!$A$1:$E$2471,4,FALSE)</f>
        <v>OR</v>
      </c>
      <c r="J8848" s="11" t="str">
        <f>VLOOKUP(F8848,Sheet1!$A$1:$E$2471,5,FALSE)</f>
        <v>97133</v>
      </c>
      <c r="K8848" s="2">
        <v>47.96</v>
      </c>
      <c r="L8848" s="1">
        <v>43224</v>
      </c>
      <c r="M8848">
        <v>0</v>
      </c>
      <c r="N8848">
        <v>1</v>
      </c>
      <c r="P8848" t="s">
        <v>91</v>
      </c>
    </row>
    <row r="8849" spans="1:16" x14ac:dyDescent="0.25">
      <c r="A8849" s="13">
        <v>2230</v>
      </c>
      <c r="B8849" s="11" t="s">
        <v>1107</v>
      </c>
      <c r="C8849" t="s">
        <v>834</v>
      </c>
      <c r="D8849">
        <v>342</v>
      </c>
      <c r="E8849" t="s">
        <v>95</v>
      </c>
      <c r="F8849" t="s">
        <v>94</v>
      </c>
      <c r="G8849" s="11" t="str">
        <f>VLOOKUP(F8849,Sheet1!$A$1:$E$2471,2,FALSE)</f>
        <v>..</v>
      </c>
      <c r="H8849" s="11" t="str">
        <f>VLOOKUP(F8849,Sheet1!$A$1:$E$2471,3,FALSE)</f>
        <v>NORTH PLAINS</v>
      </c>
      <c r="I8849" s="11" t="str">
        <f>VLOOKUP(F8849,Sheet1!$A$1:$E$2471,4,FALSE)</f>
        <v>OR</v>
      </c>
      <c r="J8849" s="11" t="str">
        <f>VLOOKUP(F8849,Sheet1!$A$1:$E$2471,5,FALSE)</f>
        <v>97133</v>
      </c>
      <c r="K8849" s="2">
        <v>19.62</v>
      </c>
      <c r="L8849" s="1">
        <v>43224</v>
      </c>
      <c r="M8849">
        <v>0</v>
      </c>
      <c r="N8849">
        <v>1</v>
      </c>
      <c r="P8849" t="s">
        <v>91</v>
      </c>
    </row>
    <row r="8850" spans="1:16" x14ac:dyDescent="0.25">
      <c r="A8850" s="13">
        <v>2230</v>
      </c>
      <c r="B8850" s="11" t="s">
        <v>1107</v>
      </c>
      <c r="C8850" t="s">
        <v>834</v>
      </c>
      <c r="D8850">
        <v>343</v>
      </c>
      <c r="E8850" t="s">
        <v>744</v>
      </c>
      <c r="F8850" t="s">
        <v>119</v>
      </c>
      <c r="G8850" s="11" t="str">
        <f>VLOOKUP(F8850,Sheet1!$A$1:$E$2471,2,FALSE)</f>
        <v>..</v>
      </c>
      <c r="H8850" s="11" t="str">
        <f>VLOOKUP(F8850,Sheet1!$A$1:$E$2471,3,FALSE)</f>
        <v>ESTACADA</v>
      </c>
      <c r="I8850" s="11" t="str">
        <f>VLOOKUP(F8850,Sheet1!$A$1:$E$2471,4,FALSE)</f>
        <v>OR</v>
      </c>
      <c r="J8850" s="11" t="str">
        <f>VLOOKUP(F8850,Sheet1!$A$1:$E$2471,5,FALSE)</f>
        <v>97023</v>
      </c>
      <c r="K8850" s="2">
        <v>7</v>
      </c>
      <c r="L8850" s="1">
        <v>43048</v>
      </c>
      <c r="M8850">
        <v>0</v>
      </c>
      <c r="N8850">
        <v>1</v>
      </c>
      <c r="P8850" t="s">
        <v>91</v>
      </c>
    </row>
    <row r="8851" spans="1:16" x14ac:dyDescent="0.25">
      <c r="A8851" s="13">
        <v>2230</v>
      </c>
      <c r="B8851" s="11" t="s">
        <v>1107</v>
      </c>
      <c r="C8851" t="s">
        <v>834</v>
      </c>
      <c r="D8851">
        <v>343</v>
      </c>
      <c r="E8851" t="s">
        <v>744</v>
      </c>
      <c r="F8851" t="s">
        <v>119</v>
      </c>
      <c r="G8851" s="11" t="str">
        <f>VLOOKUP(F8851,Sheet1!$A$1:$E$2471,2,FALSE)</f>
        <v>..</v>
      </c>
      <c r="H8851" s="11" t="str">
        <f>VLOOKUP(F8851,Sheet1!$A$1:$E$2471,3,FALSE)</f>
        <v>ESTACADA</v>
      </c>
      <c r="I8851" s="11" t="str">
        <f>VLOOKUP(F8851,Sheet1!$A$1:$E$2471,4,FALSE)</f>
        <v>OR</v>
      </c>
      <c r="J8851" s="11" t="str">
        <f>VLOOKUP(F8851,Sheet1!$A$1:$E$2471,5,FALSE)</f>
        <v>97023</v>
      </c>
      <c r="K8851" s="2">
        <v>4</v>
      </c>
      <c r="L8851" s="1">
        <v>43091</v>
      </c>
      <c r="M8851">
        <v>0</v>
      </c>
      <c r="N8851">
        <v>1</v>
      </c>
      <c r="P8851" t="s">
        <v>91</v>
      </c>
    </row>
    <row r="8852" spans="1:16" x14ac:dyDescent="0.25">
      <c r="A8852" s="13">
        <v>2230</v>
      </c>
      <c r="B8852" s="11" t="s">
        <v>1107</v>
      </c>
      <c r="C8852" t="s">
        <v>834</v>
      </c>
      <c r="D8852">
        <v>410</v>
      </c>
      <c r="E8852" t="s">
        <v>99</v>
      </c>
      <c r="F8852" t="s">
        <v>837</v>
      </c>
      <c r="G8852" s="11" t="str">
        <f>VLOOKUP(F8852,Sheet1!$A$1:$E$2471,2,FALSE)</f>
        <v xml:space="preserve">13430 NW MAIN STREET </v>
      </c>
      <c r="H8852" s="11" t="str">
        <f>VLOOKUP(F8852,Sheet1!$A$1:$E$2471,3,FALSE)</f>
        <v>BANKS</v>
      </c>
      <c r="I8852" s="11" t="str">
        <f>VLOOKUP(F8852,Sheet1!$A$1:$E$2471,4,FALSE)</f>
        <v>OR</v>
      </c>
      <c r="J8852" s="11" t="str">
        <f>VLOOKUP(F8852,Sheet1!$A$1:$E$2471,5,FALSE)</f>
        <v>97106</v>
      </c>
      <c r="K8852" s="2">
        <v>275.08999999999997</v>
      </c>
      <c r="L8852" s="1">
        <v>43168</v>
      </c>
      <c r="M8852">
        <v>100119950</v>
      </c>
      <c r="N8852">
        <v>1</v>
      </c>
      <c r="P8852" t="s">
        <v>91</v>
      </c>
    </row>
    <row r="8853" spans="1:16" x14ac:dyDescent="0.25">
      <c r="A8853" s="13">
        <v>2230</v>
      </c>
      <c r="B8853" s="11" t="s">
        <v>1107</v>
      </c>
      <c r="C8853" t="s">
        <v>834</v>
      </c>
      <c r="D8853">
        <v>410</v>
      </c>
      <c r="E8853" t="s">
        <v>99</v>
      </c>
      <c r="F8853" t="s">
        <v>12</v>
      </c>
      <c r="G8853" s="11" t="str">
        <f>VLOOKUP(F8853,Sheet1!$A$1:$E$2471,2,FALSE)</f>
        <v>..</v>
      </c>
      <c r="H8853" s="11" t="str">
        <f>VLOOKUP(F8853,Sheet1!$A$1:$E$2471,3,FALSE)</f>
        <v>PORTLAND</v>
      </c>
      <c r="I8853" s="11" t="str">
        <f>VLOOKUP(F8853,Sheet1!$A$1:$E$2471,4,FALSE)</f>
        <v>OR</v>
      </c>
      <c r="J8853" s="11" t="str">
        <f>VLOOKUP(F8853,Sheet1!$A$1:$E$2471,5,FALSE)</f>
        <v>97202</v>
      </c>
      <c r="K8853" s="2">
        <v>90.84</v>
      </c>
      <c r="L8853" s="1">
        <v>43210</v>
      </c>
      <c r="M8853">
        <v>0</v>
      </c>
      <c r="N8853">
        <v>1</v>
      </c>
      <c r="P8853" t="s">
        <v>91</v>
      </c>
    </row>
    <row r="8854" spans="1:16" x14ac:dyDescent="0.25">
      <c r="A8854" s="13">
        <v>2230</v>
      </c>
      <c r="B8854" s="11" t="s">
        <v>1107</v>
      </c>
      <c r="C8854" t="s">
        <v>834</v>
      </c>
      <c r="D8854">
        <v>410</v>
      </c>
      <c r="E8854" t="s">
        <v>99</v>
      </c>
      <c r="F8854" t="s">
        <v>838</v>
      </c>
      <c r="G8854" s="11" t="str">
        <f>VLOOKUP(F8854,Sheet1!$A$1:$E$2471,2,FALSE)</f>
        <v>11255 NW 106 ST. SUITE 1</v>
      </c>
      <c r="H8854" s="11" t="str">
        <f>VLOOKUP(F8854,Sheet1!$A$1:$E$2471,3,FALSE)</f>
        <v>MIAMI</v>
      </c>
      <c r="I8854" s="11" t="str">
        <f>VLOOKUP(F8854,Sheet1!$A$1:$E$2471,4,FALSE)</f>
        <v>FL</v>
      </c>
      <c r="J8854" s="11" t="str">
        <f>VLOOKUP(F8854,Sheet1!$A$1:$E$2471,5,FALSE)</f>
        <v>33178</v>
      </c>
      <c r="K8854" s="2">
        <v>4855.7</v>
      </c>
      <c r="L8854" s="1">
        <v>43245</v>
      </c>
      <c r="M8854">
        <v>100120378</v>
      </c>
      <c r="N8854">
        <v>1</v>
      </c>
      <c r="P8854" t="s">
        <v>91</v>
      </c>
    </row>
    <row r="8855" spans="1:16" x14ac:dyDescent="0.25">
      <c r="A8855" s="13">
        <v>2230</v>
      </c>
      <c r="B8855" s="11" t="s">
        <v>1107</v>
      </c>
      <c r="C8855" t="s">
        <v>834</v>
      </c>
      <c r="D8855">
        <v>410</v>
      </c>
      <c r="E8855" t="s">
        <v>99</v>
      </c>
      <c r="F8855" t="s">
        <v>480</v>
      </c>
      <c r="G8855" s="11" t="str">
        <f>VLOOKUP(F8855,Sheet1!$A$1:$E$2471,2,FALSE)</f>
        <v>..</v>
      </c>
      <c r="H8855" s="11" t="str">
        <f>VLOOKUP(F8855,Sheet1!$A$1:$E$2471,3,FALSE)</f>
        <v>PORTLAND</v>
      </c>
      <c r="I8855" s="11" t="str">
        <f>VLOOKUP(F8855,Sheet1!$A$1:$E$2471,4,FALSE)</f>
        <v>OR</v>
      </c>
      <c r="J8855" s="11" t="str">
        <f>VLOOKUP(F8855,Sheet1!$A$1:$E$2471,5,FALSE)</f>
        <v>97214</v>
      </c>
      <c r="K8855" s="2">
        <v>22.78</v>
      </c>
      <c r="L8855" s="1">
        <v>43273</v>
      </c>
      <c r="M8855">
        <v>0</v>
      </c>
      <c r="N8855">
        <v>1</v>
      </c>
      <c r="P8855" t="s">
        <v>91</v>
      </c>
    </row>
    <row r="8856" spans="1:16" x14ac:dyDescent="0.25">
      <c r="A8856" s="13">
        <v>2230</v>
      </c>
      <c r="B8856" s="11" t="s">
        <v>1107</v>
      </c>
      <c r="C8856" t="s">
        <v>834</v>
      </c>
      <c r="D8856">
        <v>411</v>
      </c>
      <c r="E8856" t="s">
        <v>127</v>
      </c>
      <c r="F8856" t="s">
        <v>2</v>
      </c>
      <c r="G8856" s="11" t="str">
        <f>VLOOKUP(F8856,Sheet1!$A$1:$E$2471,2,FALSE)</f>
        <v>BANKCARD CENTER PO BOX 982238</v>
      </c>
      <c r="H8856" s="11" t="str">
        <f>VLOOKUP(F8856,Sheet1!$A$1:$E$2471,3,FALSE)</f>
        <v>EL PASO</v>
      </c>
      <c r="I8856" s="11" t="str">
        <f>VLOOKUP(F8856,Sheet1!$A$1:$E$2471,4,FALSE)</f>
        <v>TX</v>
      </c>
      <c r="J8856" s="11" t="str">
        <f>VLOOKUP(F8856,Sheet1!$A$1:$E$2471,5,FALSE)</f>
        <v>79998-2238</v>
      </c>
      <c r="K8856" s="2">
        <v>638</v>
      </c>
      <c r="L8856" s="1">
        <v>43047</v>
      </c>
      <c r="M8856">
        <v>0</v>
      </c>
      <c r="N8856">
        <v>1</v>
      </c>
      <c r="P8856" t="s">
        <v>91</v>
      </c>
    </row>
    <row r="8857" spans="1:16" x14ac:dyDescent="0.25">
      <c r="A8857" s="13">
        <v>2230</v>
      </c>
      <c r="B8857" s="11" t="s">
        <v>1107</v>
      </c>
      <c r="C8857" t="s">
        <v>834</v>
      </c>
      <c r="D8857">
        <v>411</v>
      </c>
      <c r="E8857" t="s">
        <v>127</v>
      </c>
      <c r="F8857" t="s">
        <v>2</v>
      </c>
      <c r="G8857" s="11" t="str">
        <f>VLOOKUP(F8857,Sheet1!$A$1:$E$2471,2,FALSE)</f>
        <v>BANKCARD CENTER PO BOX 982238</v>
      </c>
      <c r="H8857" s="11" t="str">
        <f>VLOOKUP(F8857,Sheet1!$A$1:$E$2471,3,FALSE)</f>
        <v>EL PASO</v>
      </c>
      <c r="I8857" s="11" t="str">
        <f>VLOOKUP(F8857,Sheet1!$A$1:$E$2471,4,FALSE)</f>
        <v>TX</v>
      </c>
      <c r="J8857" s="11" t="str">
        <f>VLOOKUP(F8857,Sheet1!$A$1:$E$2471,5,FALSE)</f>
        <v>79998-2238</v>
      </c>
      <c r="K8857" s="2">
        <v>466.96</v>
      </c>
      <c r="L8857" s="1">
        <v>43271</v>
      </c>
      <c r="M8857">
        <v>0</v>
      </c>
      <c r="N8857">
        <v>1</v>
      </c>
      <c r="P8857" t="s">
        <v>91</v>
      </c>
    </row>
    <row r="8858" spans="1:16" x14ac:dyDescent="0.25">
      <c r="A8858" s="13">
        <v>2230</v>
      </c>
      <c r="B8858" s="11" t="s">
        <v>1107</v>
      </c>
      <c r="C8858" t="s">
        <v>834</v>
      </c>
      <c r="D8858">
        <v>460</v>
      </c>
      <c r="E8858" t="s">
        <v>171</v>
      </c>
      <c r="F8858" t="s">
        <v>94</v>
      </c>
      <c r="G8858" s="11" t="str">
        <f>VLOOKUP(F8858,Sheet1!$A$1:$E$2471,2,FALSE)</f>
        <v>..</v>
      </c>
      <c r="H8858" s="11" t="str">
        <f>VLOOKUP(F8858,Sheet1!$A$1:$E$2471,3,FALSE)</f>
        <v>NORTH PLAINS</v>
      </c>
      <c r="I8858" s="11" t="str">
        <f>VLOOKUP(F8858,Sheet1!$A$1:$E$2471,4,FALSE)</f>
        <v>OR</v>
      </c>
      <c r="J8858" s="11" t="str">
        <f>VLOOKUP(F8858,Sheet1!$A$1:$E$2471,5,FALSE)</f>
        <v>97133</v>
      </c>
      <c r="K8858" s="2">
        <v>10</v>
      </c>
      <c r="L8858" s="1">
        <v>43278</v>
      </c>
      <c r="M8858">
        <v>0</v>
      </c>
      <c r="N8858">
        <v>1</v>
      </c>
      <c r="P8858" t="s">
        <v>91</v>
      </c>
    </row>
    <row r="8859" spans="1:16" x14ac:dyDescent="0.25">
      <c r="A8859" s="13">
        <v>2230</v>
      </c>
      <c r="B8859" s="11" t="s">
        <v>1107</v>
      </c>
      <c r="C8859" t="s">
        <v>839</v>
      </c>
      <c r="D8859">
        <v>9421</v>
      </c>
      <c r="E8859" t="s">
        <v>4</v>
      </c>
      <c r="F8859" t="s">
        <v>840</v>
      </c>
      <c r="G8859" s="11" t="str">
        <f>VLOOKUP(F8859,Sheet1!$A$1:$E$2471,2,FALSE)</f>
        <v>..</v>
      </c>
      <c r="H8859" s="11" t="str">
        <f>VLOOKUP(F8859,Sheet1!$A$1:$E$2471,3,FALSE)</f>
        <v>PORTLAND</v>
      </c>
      <c r="I8859" s="11" t="str">
        <f>VLOOKUP(F8859,Sheet1!$A$1:$E$2471,4,FALSE)</f>
        <v>OR</v>
      </c>
      <c r="J8859" s="11" t="str">
        <f>VLOOKUP(F8859,Sheet1!$A$1:$E$2471,5,FALSE)</f>
        <v>97206</v>
      </c>
      <c r="K8859" s="2">
        <v>579.24450000000002</v>
      </c>
      <c r="L8859" s="1">
        <v>42930</v>
      </c>
      <c r="M8859">
        <v>0</v>
      </c>
      <c r="N8859">
        <v>1</v>
      </c>
      <c r="P8859" t="s">
        <v>5</v>
      </c>
    </row>
    <row r="8860" spans="1:16" x14ac:dyDescent="0.25">
      <c r="A8860" s="13">
        <v>2230</v>
      </c>
      <c r="B8860" s="11" t="s">
        <v>1107</v>
      </c>
      <c r="C8860" t="s">
        <v>839</v>
      </c>
      <c r="D8860">
        <v>111</v>
      </c>
      <c r="E8860" t="s">
        <v>585</v>
      </c>
      <c r="F8860" t="s">
        <v>21</v>
      </c>
      <c r="G8860" s="11" t="str">
        <f>VLOOKUP(F8860,Sheet1!$A$1:$E$2471,2,FALSE)</f>
        <v xml:space="preserve">785 ALAMEDA AVENUE </v>
      </c>
      <c r="H8860" s="11" t="str">
        <f>VLOOKUP(F8860,Sheet1!$A$1:$E$2471,3,FALSE)</f>
        <v>ASTORIA</v>
      </c>
      <c r="I8860" s="11" t="str">
        <f>VLOOKUP(F8860,Sheet1!$A$1:$E$2471,4,FALSE)</f>
        <v>OR</v>
      </c>
      <c r="J8860" s="11" t="str">
        <f>VLOOKUP(F8860,Sheet1!$A$1:$E$2471,5,FALSE)</f>
        <v>97103-0000</v>
      </c>
      <c r="K8860" s="2">
        <v>14037.93</v>
      </c>
      <c r="L8860" s="1">
        <v>43007</v>
      </c>
      <c r="M8860">
        <v>0</v>
      </c>
      <c r="N8860">
        <v>1</v>
      </c>
      <c r="P8860" t="s">
        <v>91</v>
      </c>
    </row>
    <row r="8861" spans="1:16" x14ac:dyDescent="0.25">
      <c r="A8861" s="13">
        <v>2230</v>
      </c>
      <c r="B8861" s="11" t="s">
        <v>1107</v>
      </c>
      <c r="C8861" t="s">
        <v>839</v>
      </c>
      <c r="D8861">
        <v>111</v>
      </c>
      <c r="E8861" t="s">
        <v>585</v>
      </c>
      <c r="F8861" t="s">
        <v>192</v>
      </c>
      <c r="G8861" s="11" t="str">
        <f>VLOOKUP(F8861,Sheet1!$A$1:$E$2471,2,FALSE)</f>
        <v xml:space="preserve">2510 1st STREET </v>
      </c>
      <c r="H8861" s="11" t="str">
        <f>VLOOKUP(F8861,Sheet1!$A$1:$E$2471,3,FALSE)</f>
        <v>TILLAMOOK</v>
      </c>
      <c r="I8861" s="11" t="str">
        <f>VLOOKUP(F8861,Sheet1!$A$1:$E$2471,4,FALSE)</f>
        <v>OR</v>
      </c>
      <c r="J8861" s="11" t="str">
        <f>VLOOKUP(F8861,Sheet1!$A$1:$E$2471,5,FALSE)</f>
        <v>97141</v>
      </c>
      <c r="K8861" s="2">
        <v>11352.31</v>
      </c>
      <c r="L8861" s="1">
        <v>43007</v>
      </c>
      <c r="M8861">
        <v>0</v>
      </c>
      <c r="N8861">
        <v>1</v>
      </c>
      <c r="P8861" t="s">
        <v>91</v>
      </c>
    </row>
    <row r="8862" spans="1:16" x14ac:dyDescent="0.25">
      <c r="A8862" s="13">
        <v>2230</v>
      </c>
      <c r="B8862" s="11" t="s">
        <v>1107</v>
      </c>
      <c r="C8862" t="s">
        <v>839</v>
      </c>
      <c r="D8862">
        <v>310</v>
      </c>
      <c r="E8862" t="s">
        <v>106</v>
      </c>
      <c r="F8862" t="s">
        <v>2</v>
      </c>
      <c r="G8862" s="11" t="str">
        <f>VLOOKUP(F8862,Sheet1!$A$1:$E$2471,2,FALSE)</f>
        <v>BANKCARD CENTER PO BOX 982238</v>
      </c>
      <c r="H8862" s="11" t="str">
        <f>VLOOKUP(F8862,Sheet1!$A$1:$E$2471,3,FALSE)</f>
        <v>EL PASO</v>
      </c>
      <c r="I8862" s="11" t="str">
        <f>VLOOKUP(F8862,Sheet1!$A$1:$E$2471,4,FALSE)</f>
        <v>TX</v>
      </c>
      <c r="J8862" s="11" t="str">
        <f>VLOOKUP(F8862,Sheet1!$A$1:$E$2471,5,FALSE)</f>
        <v>79998-2238</v>
      </c>
      <c r="K8862" s="2">
        <v>119</v>
      </c>
      <c r="L8862" s="1">
        <v>42956</v>
      </c>
      <c r="M8862">
        <v>0</v>
      </c>
      <c r="N8862">
        <v>1</v>
      </c>
      <c r="P8862" t="s">
        <v>91</v>
      </c>
    </row>
    <row r="8863" spans="1:16" x14ac:dyDescent="0.25">
      <c r="A8863" s="13">
        <v>2230</v>
      </c>
      <c r="B8863" s="11" t="s">
        <v>1107</v>
      </c>
      <c r="C8863" t="s">
        <v>839</v>
      </c>
      <c r="D8863">
        <v>310</v>
      </c>
      <c r="E8863" t="s">
        <v>106</v>
      </c>
      <c r="F8863" t="s">
        <v>2</v>
      </c>
      <c r="G8863" s="11" t="str">
        <f>VLOOKUP(F8863,Sheet1!$A$1:$E$2471,2,FALSE)</f>
        <v>BANKCARD CENTER PO BOX 982238</v>
      </c>
      <c r="H8863" s="11" t="str">
        <f>VLOOKUP(F8863,Sheet1!$A$1:$E$2471,3,FALSE)</f>
        <v>EL PASO</v>
      </c>
      <c r="I8863" s="11" t="str">
        <f>VLOOKUP(F8863,Sheet1!$A$1:$E$2471,4,FALSE)</f>
        <v>TX</v>
      </c>
      <c r="J8863" s="11" t="str">
        <f>VLOOKUP(F8863,Sheet1!$A$1:$E$2471,5,FALSE)</f>
        <v>79998-2238</v>
      </c>
      <c r="K8863" s="2">
        <v>470</v>
      </c>
      <c r="L8863" s="1">
        <v>42956</v>
      </c>
      <c r="M8863">
        <v>0</v>
      </c>
      <c r="N8863">
        <v>1</v>
      </c>
      <c r="P8863" t="s">
        <v>91</v>
      </c>
    </row>
    <row r="8864" spans="1:16" x14ac:dyDescent="0.25">
      <c r="A8864" s="13">
        <v>2230</v>
      </c>
      <c r="B8864" s="11" t="s">
        <v>1107</v>
      </c>
      <c r="C8864" t="s">
        <v>839</v>
      </c>
      <c r="D8864">
        <v>310</v>
      </c>
      <c r="E8864" t="s">
        <v>106</v>
      </c>
      <c r="F8864" t="s">
        <v>841</v>
      </c>
      <c r="G8864" s="11" t="str">
        <f>VLOOKUP(F8864,Sheet1!$A$1:$E$2471,2,FALSE)</f>
        <v xml:space="preserve">345 N. MONMOUTH AVE N </v>
      </c>
      <c r="H8864" s="11" t="str">
        <f>VLOOKUP(F8864,Sheet1!$A$1:$E$2471,3,FALSE)</f>
        <v>MONMOUTH</v>
      </c>
      <c r="I8864" s="11" t="str">
        <f>VLOOKUP(F8864,Sheet1!$A$1:$E$2471,4,FALSE)</f>
        <v>OR</v>
      </c>
      <c r="J8864" s="11" t="str">
        <f>VLOOKUP(F8864,Sheet1!$A$1:$E$2471,5,FALSE)</f>
        <v>97361</v>
      </c>
      <c r="K8864" s="2">
        <v>1575</v>
      </c>
      <c r="L8864" s="1">
        <v>43028</v>
      </c>
      <c r="M8864">
        <v>100119181</v>
      </c>
      <c r="N8864">
        <v>1</v>
      </c>
      <c r="P8864" t="s">
        <v>91</v>
      </c>
    </row>
    <row r="8865" spans="1:16" x14ac:dyDescent="0.25">
      <c r="A8865" s="13">
        <v>2230</v>
      </c>
      <c r="B8865" s="11" t="s">
        <v>1107</v>
      </c>
      <c r="C8865" t="s">
        <v>839</v>
      </c>
      <c r="D8865">
        <v>310</v>
      </c>
      <c r="E8865" t="s">
        <v>106</v>
      </c>
      <c r="F8865" t="s">
        <v>174</v>
      </c>
      <c r="G8865" s="11" t="str">
        <f>VLOOKUP(F8865,Sheet1!$A$1:$E$2471,2,FALSE)</f>
        <v xml:space="preserve">2611 PRINGLE ROAD SE </v>
      </c>
      <c r="H8865" s="11" t="str">
        <f>VLOOKUP(F8865,Sheet1!$A$1:$E$2471,3,FALSE)</f>
        <v>SALEM</v>
      </c>
      <c r="I8865" s="11" t="str">
        <f>VLOOKUP(F8865,Sheet1!$A$1:$E$2471,4,FALSE)</f>
        <v>OR</v>
      </c>
      <c r="J8865" s="11" t="str">
        <f>VLOOKUP(F8865,Sheet1!$A$1:$E$2471,5,FALSE)</f>
        <v>97302-0000</v>
      </c>
      <c r="K8865" s="2">
        <v>1030.77</v>
      </c>
      <c r="L8865" s="1">
        <v>43028</v>
      </c>
      <c r="M8865">
        <v>100119218</v>
      </c>
      <c r="N8865">
        <v>1</v>
      </c>
      <c r="P8865" t="s">
        <v>91</v>
      </c>
    </row>
    <row r="8866" spans="1:16" x14ac:dyDescent="0.25">
      <c r="A8866" s="13">
        <v>2230</v>
      </c>
      <c r="B8866" s="11" t="s">
        <v>1107</v>
      </c>
      <c r="C8866" t="s">
        <v>839</v>
      </c>
      <c r="D8866">
        <v>310</v>
      </c>
      <c r="E8866" t="s">
        <v>106</v>
      </c>
      <c r="F8866" t="s">
        <v>2</v>
      </c>
      <c r="G8866" s="11" t="str">
        <f>VLOOKUP(F8866,Sheet1!$A$1:$E$2471,2,FALSE)</f>
        <v>BANKCARD CENTER PO BOX 982238</v>
      </c>
      <c r="H8866" s="11" t="str">
        <f>VLOOKUP(F8866,Sheet1!$A$1:$E$2471,3,FALSE)</f>
        <v>EL PASO</v>
      </c>
      <c r="I8866" s="11" t="str">
        <f>VLOOKUP(F8866,Sheet1!$A$1:$E$2471,4,FALSE)</f>
        <v>TX</v>
      </c>
      <c r="J8866" s="11" t="str">
        <f>VLOOKUP(F8866,Sheet1!$A$1:$E$2471,5,FALSE)</f>
        <v>79998-2238</v>
      </c>
      <c r="K8866" s="2">
        <v>90</v>
      </c>
      <c r="L8866" s="1">
        <v>42998</v>
      </c>
      <c r="M8866">
        <v>0</v>
      </c>
      <c r="N8866">
        <v>1</v>
      </c>
      <c r="P8866" t="s">
        <v>91</v>
      </c>
    </row>
    <row r="8867" spans="1:16" x14ac:dyDescent="0.25">
      <c r="A8867" s="13">
        <v>2230</v>
      </c>
      <c r="B8867" s="11" t="s">
        <v>1107</v>
      </c>
      <c r="C8867" t="s">
        <v>839</v>
      </c>
      <c r="D8867">
        <v>310</v>
      </c>
      <c r="E8867" t="s">
        <v>106</v>
      </c>
      <c r="F8867" t="s">
        <v>2</v>
      </c>
      <c r="G8867" s="11" t="str">
        <f>VLOOKUP(F8867,Sheet1!$A$1:$E$2471,2,FALSE)</f>
        <v>BANKCARD CENTER PO BOX 982238</v>
      </c>
      <c r="H8867" s="11" t="str">
        <f>VLOOKUP(F8867,Sheet1!$A$1:$E$2471,3,FALSE)</f>
        <v>EL PASO</v>
      </c>
      <c r="I8867" s="11" t="str">
        <f>VLOOKUP(F8867,Sheet1!$A$1:$E$2471,4,FALSE)</f>
        <v>TX</v>
      </c>
      <c r="J8867" s="11" t="str">
        <f>VLOOKUP(F8867,Sheet1!$A$1:$E$2471,5,FALSE)</f>
        <v>79998-2238</v>
      </c>
      <c r="K8867" s="2">
        <v>35</v>
      </c>
      <c r="L8867" s="1">
        <v>42998</v>
      </c>
      <c r="M8867">
        <v>0</v>
      </c>
      <c r="N8867">
        <v>1</v>
      </c>
      <c r="P8867" t="s">
        <v>91</v>
      </c>
    </row>
    <row r="8868" spans="1:16" x14ac:dyDescent="0.25">
      <c r="A8868" s="13">
        <v>2230</v>
      </c>
      <c r="B8868" s="11" t="s">
        <v>1107</v>
      </c>
      <c r="C8868" t="s">
        <v>839</v>
      </c>
      <c r="D8868">
        <v>310</v>
      </c>
      <c r="E8868" t="s">
        <v>106</v>
      </c>
      <c r="F8868" t="s">
        <v>151</v>
      </c>
      <c r="G8868" s="11" t="str">
        <f>VLOOKUP(F8868,Sheet1!$A$1:$E$2471,2,FALSE)</f>
        <v xml:space="preserve">7150 SW GABLE PARKWAY </v>
      </c>
      <c r="H8868" s="11" t="str">
        <f>VLOOKUP(F8868,Sheet1!$A$1:$E$2471,3,FALSE)</f>
        <v>PORTLAND</v>
      </c>
      <c r="I8868" s="11" t="str">
        <f>VLOOKUP(F8868,Sheet1!$A$1:$E$2471,4,FALSE)</f>
        <v>OR</v>
      </c>
      <c r="J8868" s="11" t="str">
        <f>VLOOKUP(F8868,Sheet1!$A$1:$E$2471,5,FALSE)</f>
        <v>97225</v>
      </c>
      <c r="K8868" s="2">
        <v>600</v>
      </c>
      <c r="L8868" s="1">
        <v>43028</v>
      </c>
      <c r="M8868">
        <v>100119195</v>
      </c>
      <c r="N8868">
        <v>1</v>
      </c>
      <c r="P8868" t="s">
        <v>91</v>
      </c>
    </row>
    <row r="8869" spans="1:16" x14ac:dyDescent="0.25">
      <c r="A8869" s="13">
        <v>2230</v>
      </c>
      <c r="B8869" s="11" t="s">
        <v>1107</v>
      </c>
      <c r="C8869" t="s">
        <v>839</v>
      </c>
      <c r="D8869">
        <v>310</v>
      </c>
      <c r="E8869" t="s">
        <v>106</v>
      </c>
      <c r="F8869" t="s">
        <v>2</v>
      </c>
      <c r="G8869" s="11" t="str">
        <f>VLOOKUP(F8869,Sheet1!$A$1:$E$2471,2,FALSE)</f>
        <v>BANKCARD CENTER PO BOX 982238</v>
      </c>
      <c r="H8869" s="11" t="str">
        <f>VLOOKUP(F8869,Sheet1!$A$1:$E$2471,3,FALSE)</f>
        <v>EL PASO</v>
      </c>
      <c r="I8869" s="11" t="str">
        <f>VLOOKUP(F8869,Sheet1!$A$1:$E$2471,4,FALSE)</f>
        <v>TX</v>
      </c>
      <c r="J8869" s="11" t="str">
        <f>VLOOKUP(F8869,Sheet1!$A$1:$E$2471,5,FALSE)</f>
        <v>79998-2238</v>
      </c>
      <c r="K8869" s="2">
        <v>2970</v>
      </c>
      <c r="L8869" s="1">
        <v>43116</v>
      </c>
      <c r="M8869">
        <v>0</v>
      </c>
      <c r="N8869">
        <v>1</v>
      </c>
      <c r="P8869" t="s">
        <v>91</v>
      </c>
    </row>
    <row r="8870" spans="1:16" x14ac:dyDescent="0.25">
      <c r="A8870" s="13">
        <v>2230</v>
      </c>
      <c r="B8870" s="11" t="s">
        <v>1107</v>
      </c>
      <c r="C8870" t="s">
        <v>839</v>
      </c>
      <c r="D8870">
        <v>310</v>
      </c>
      <c r="E8870" t="s">
        <v>106</v>
      </c>
      <c r="F8870" t="s">
        <v>2</v>
      </c>
      <c r="G8870" s="11" t="str">
        <f>VLOOKUP(F8870,Sheet1!$A$1:$E$2471,2,FALSE)</f>
        <v>BANKCARD CENTER PO BOX 982238</v>
      </c>
      <c r="H8870" s="11" t="str">
        <f>VLOOKUP(F8870,Sheet1!$A$1:$E$2471,3,FALSE)</f>
        <v>EL PASO</v>
      </c>
      <c r="I8870" s="11" t="str">
        <f>VLOOKUP(F8870,Sheet1!$A$1:$E$2471,4,FALSE)</f>
        <v>TX</v>
      </c>
      <c r="J8870" s="11" t="str">
        <f>VLOOKUP(F8870,Sheet1!$A$1:$E$2471,5,FALSE)</f>
        <v>79998-2238</v>
      </c>
      <c r="K8870" s="2">
        <v>24</v>
      </c>
      <c r="L8870" s="1">
        <v>43147</v>
      </c>
      <c r="M8870">
        <v>0</v>
      </c>
      <c r="N8870">
        <v>1</v>
      </c>
      <c r="P8870" t="s">
        <v>91</v>
      </c>
    </row>
    <row r="8871" spans="1:16" x14ac:dyDescent="0.25">
      <c r="A8871" s="13">
        <v>2230</v>
      </c>
      <c r="B8871" s="11" t="s">
        <v>1107</v>
      </c>
      <c r="C8871" t="s">
        <v>839</v>
      </c>
      <c r="D8871">
        <v>310</v>
      </c>
      <c r="E8871" t="s">
        <v>106</v>
      </c>
      <c r="F8871" t="s">
        <v>842</v>
      </c>
      <c r="G8871" s="11" t="str">
        <f>VLOOKUP(F8871,Sheet1!$A$1:$E$2471,2,FALSE)</f>
        <v xml:space="preserve">1330 BRADDOCK PLACE SUITE 400 </v>
      </c>
      <c r="H8871" s="11" t="str">
        <f>VLOOKUP(F8871,Sheet1!$A$1:$E$2471,3,FALSE)</f>
        <v>ALEXANDRIA</v>
      </c>
      <c r="I8871" s="11" t="str">
        <f>VLOOKUP(F8871,Sheet1!$A$1:$E$2471,4,FALSE)</f>
        <v>VA</v>
      </c>
      <c r="J8871" s="11" t="str">
        <f>VLOOKUP(F8871,Sheet1!$A$1:$E$2471,5,FALSE)</f>
        <v>22314</v>
      </c>
      <c r="K8871" s="2">
        <v>8800</v>
      </c>
      <c r="L8871" s="1">
        <v>43210</v>
      </c>
      <c r="M8871">
        <v>0</v>
      </c>
      <c r="N8871">
        <v>1</v>
      </c>
      <c r="P8871" t="s">
        <v>91</v>
      </c>
    </row>
    <row r="8872" spans="1:16" x14ac:dyDescent="0.25">
      <c r="A8872" s="13">
        <v>2230</v>
      </c>
      <c r="B8872" s="11" t="s">
        <v>1107</v>
      </c>
      <c r="C8872" t="s">
        <v>839</v>
      </c>
      <c r="D8872">
        <v>310</v>
      </c>
      <c r="E8872" t="s">
        <v>106</v>
      </c>
      <c r="F8872" t="s">
        <v>2</v>
      </c>
      <c r="G8872" s="11" t="str">
        <f>VLOOKUP(F8872,Sheet1!$A$1:$E$2471,2,FALSE)</f>
        <v>BANKCARD CENTER PO BOX 982238</v>
      </c>
      <c r="H8872" s="11" t="str">
        <f>VLOOKUP(F8872,Sheet1!$A$1:$E$2471,3,FALSE)</f>
        <v>EL PASO</v>
      </c>
      <c r="I8872" s="11" t="str">
        <f>VLOOKUP(F8872,Sheet1!$A$1:$E$2471,4,FALSE)</f>
        <v>TX</v>
      </c>
      <c r="J8872" s="11" t="str">
        <f>VLOOKUP(F8872,Sheet1!$A$1:$E$2471,5,FALSE)</f>
        <v>79998-2238</v>
      </c>
      <c r="K8872" s="2">
        <v>990</v>
      </c>
      <c r="L8872" s="1">
        <v>43179</v>
      </c>
      <c r="M8872">
        <v>0</v>
      </c>
      <c r="N8872">
        <v>1</v>
      </c>
      <c r="P8872" t="s">
        <v>91</v>
      </c>
    </row>
    <row r="8873" spans="1:16" x14ac:dyDescent="0.25">
      <c r="A8873" s="13">
        <v>2230</v>
      </c>
      <c r="B8873" s="11" t="s">
        <v>1107</v>
      </c>
      <c r="C8873" t="s">
        <v>839</v>
      </c>
      <c r="D8873">
        <v>310</v>
      </c>
      <c r="E8873" t="s">
        <v>106</v>
      </c>
      <c r="F8873" t="s">
        <v>841</v>
      </c>
      <c r="G8873" s="11" t="str">
        <f>VLOOKUP(F8873,Sheet1!$A$1:$E$2471,2,FALSE)</f>
        <v xml:space="preserve">345 N. MONMOUTH AVE N </v>
      </c>
      <c r="H8873" s="11" t="str">
        <f>VLOOKUP(F8873,Sheet1!$A$1:$E$2471,3,FALSE)</f>
        <v>MONMOUTH</v>
      </c>
      <c r="I8873" s="11" t="str">
        <f>VLOOKUP(F8873,Sheet1!$A$1:$E$2471,4,FALSE)</f>
        <v>OR</v>
      </c>
      <c r="J8873" s="11" t="str">
        <f>VLOOKUP(F8873,Sheet1!$A$1:$E$2471,5,FALSE)</f>
        <v>97361</v>
      </c>
      <c r="K8873" s="2">
        <v>1640</v>
      </c>
      <c r="L8873" s="1">
        <v>43210</v>
      </c>
      <c r="M8873">
        <v>100120156</v>
      </c>
      <c r="N8873">
        <v>1</v>
      </c>
      <c r="P8873" t="s">
        <v>91</v>
      </c>
    </row>
    <row r="8874" spans="1:16" x14ac:dyDescent="0.25">
      <c r="A8874" s="13">
        <v>2230</v>
      </c>
      <c r="B8874" s="11" t="s">
        <v>1107</v>
      </c>
      <c r="C8874" t="s">
        <v>839</v>
      </c>
      <c r="D8874">
        <v>310</v>
      </c>
      <c r="E8874" t="s">
        <v>106</v>
      </c>
      <c r="F8874" t="s">
        <v>843</v>
      </c>
      <c r="G8874" s="11" t="str">
        <f>VLOOKUP(F8874,Sheet1!$A$1:$E$2471,2,FALSE)</f>
        <v xml:space="preserve">119 BALLARD EXTENSION HALL </v>
      </c>
      <c r="H8874" s="11" t="str">
        <f>VLOOKUP(F8874,Sheet1!$A$1:$E$2471,3,FALSE)</f>
        <v>CORVALLIS</v>
      </c>
      <c r="I8874" s="11" t="str">
        <f>VLOOKUP(F8874,Sheet1!$A$1:$E$2471,4,FALSE)</f>
        <v>OR</v>
      </c>
      <c r="J8874" s="11" t="str">
        <f>VLOOKUP(F8874,Sheet1!$A$1:$E$2471,5,FALSE)</f>
        <v>97331</v>
      </c>
      <c r="K8874" s="2">
        <v>700</v>
      </c>
      <c r="L8874" s="1">
        <v>43278</v>
      </c>
      <c r="M8874">
        <v>100120582</v>
      </c>
      <c r="N8874">
        <v>1</v>
      </c>
      <c r="P8874" t="s">
        <v>91</v>
      </c>
    </row>
    <row r="8875" spans="1:16" x14ac:dyDescent="0.25">
      <c r="A8875" s="13">
        <v>2230</v>
      </c>
      <c r="B8875" s="11" t="s">
        <v>1107</v>
      </c>
      <c r="C8875" t="s">
        <v>839</v>
      </c>
      <c r="D8875">
        <v>310</v>
      </c>
      <c r="E8875" t="s">
        <v>106</v>
      </c>
      <c r="F8875" t="s">
        <v>2</v>
      </c>
      <c r="G8875" s="11" t="str">
        <f>VLOOKUP(F8875,Sheet1!$A$1:$E$2471,2,FALSE)</f>
        <v>BANKCARD CENTER PO BOX 982238</v>
      </c>
      <c r="H8875" s="11" t="str">
        <f>VLOOKUP(F8875,Sheet1!$A$1:$E$2471,3,FALSE)</f>
        <v>EL PASO</v>
      </c>
      <c r="I8875" s="11" t="str">
        <f>VLOOKUP(F8875,Sheet1!$A$1:$E$2471,4,FALSE)</f>
        <v>TX</v>
      </c>
      <c r="J8875" s="11" t="str">
        <f>VLOOKUP(F8875,Sheet1!$A$1:$E$2471,5,FALSE)</f>
        <v>79998-2238</v>
      </c>
      <c r="K8875" s="2">
        <v>510</v>
      </c>
      <c r="L8875" s="1">
        <v>43210</v>
      </c>
      <c r="M8875">
        <v>0</v>
      </c>
      <c r="N8875">
        <v>1</v>
      </c>
      <c r="P8875" t="s">
        <v>91</v>
      </c>
    </row>
    <row r="8876" spans="1:16" x14ac:dyDescent="0.25">
      <c r="A8876" s="13">
        <v>2230</v>
      </c>
      <c r="B8876" s="11" t="s">
        <v>1107</v>
      </c>
      <c r="C8876" t="s">
        <v>839</v>
      </c>
      <c r="D8876">
        <v>310</v>
      </c>
      <c r="E8876" t="s">
        <v>106</v>
      </c>
      <c r="F8876" t="s">
        <v>151</v>
      </c>
      <c r="G8876" s="11" t="str">
        <f>VLOOKUP(F8876,Sheet1!$A$1:$E$2471,2,FALSE)</f>
        <v xml:space="preserve">7150 SW GABLE PARKWAY </v>
      </c>
      <c r="H8876" s="11" t="str">
        <f>VLOOKUP(F8876,Sheet1!$A$1:$E$2471,3,FALSE)</f>
        <v>PORTLAND</v>
      </c>
      <c r="I8876" s="11" t="str">
        <f>VLOOKUP(F8876,Sheet1!$A$1:$E$2471,4,FALSE)</f>
        <v>OR</v>
      </c>
      <c r="J8876" s="11" t="str">
        <f>VLOOKUP(F8876,Sheet1!$A$1:$E$2471,5,FALSE)</f>
        <v>97225</v>
      </c>
      <c r="K8876" s="2">
        <v>1850</v>
      </c>
      <c r="L8876" s="1">
        <v>43210</v>
      </c>
      <c r="M8876">
        <v>100120165</v>
      </c>
      <c r="N8876">
        <v>1</v>
      </c>
      <c r="P8876" t="s">
        <v>91</v>
      </c>
    </row>
    <row r="8877" spans="1:16" x14ac:dyDescent="0.25">
      <c r="A8877" s="13">
        <v>2230</v>
      </c>
      <c r="B8877" s="11" t="s">
        <v>1107</v>
      </c>
      <c r="C8877" t="s">
        <v>839</v>
      </c>
      <c r="D8877">
        <v>310</v>
      </c>
      <c r="E8877" t="s">
        <v>106</v>
      </c>
      <c r="F8877" t="s">
        <v>2</v>
      </c>
      <c r="G8877" s="11" t="str">
        <f>VLOOKUP(F8877,Sheet1!$A$1:$E$2471,2,FALSE)</f>
        <v>BANKCARD CENTER PO BOX 982238</v>
      </c>
      <c r="H8877" s="11" t="str">
        <f>VLOOKUP(F8877,Sheet1!$A$1:$E$2471,3,FALSE)</f>
        <v>EL PASO</v>
      </c>
      <c r="I8877" s="11" t="str">
        <f>VLOOKUP(F8877,Sheet1!$A$1:$E$2471,4,FALSE)</f>
        <v>TX</v>
      </c>
      <c r="J8877" s="11" t="str">
        <f>VLOOKUP(F8877,Sheet1!$A$1:$E$2471,5,FALSE)</f>
        <v>79998-2238</v>
      </c>
      <c r="K8877" s="2">
        <v>119</v>
      </c>
      <c r="L8877" s="1">
        <v>43238</v>
      </c>
      <c r="M8877">
        <v>0</v>
      </c>
      <c r="N8877">
        <v>1</v>
      </c>
      <c r="P8877" t="s">
        <v>91</v>
      </c>
    </row>
    <row r="8878" spans="1:16" x14ac:dyDescent="0.25">
      <c r="A8878" s="13">
        <v>2230</v>
      </c>
      <c r="B8878" s="11" t="s">
        <v>1107</v>
      </c>
      <c r="C8878" t="s">
        <v>839</v>
      </c>
      <c r="D8878">
        <v>310</v>
      </c>
      <c r="E8878" t="s">
        <v>106</v>
      </c>
      <c r="F8878" t="s">
        <v>842</v>
      </c>
      <c r="G8878" s="11" t="str">
        <f>VLOOKUP(F8878,Sheet1!$A$1:$E$2471,2,FALSE)</f>
        <v xml:space="preserve">1330 BRADDOCK PLACE SUITE 400 </v>
      </c>
      <c r="H8878" s="11" t="str">
        <f>VLOOKUP(F8878,Sheet1!$A$1:$E$2471,3,FALSE)</f>
        <v>ALEXANDRIA</v>
      </c>
      <c r="I8878" s="11" t="str">
        <f>VLOOKUP(F8878,Sheet1!$A$1:$E$2471,4,FALSE)</f>
        <v>VA</v>
      </c>
      <c r="J8878" s="11" t="str">
        <f>VLOOKUP(F8878,Sheet1!$A$1:$E$2471,5,FALSE)</f>
        <v>22314</v>
      </c>
      <c r="K8878" s="2">
        <v>36084.300000000003</v>
      </c>
      <c r="L8878" s="1">
        <v>43271</v>
      </c>
      <c r="M8878">
        <v>0</v>
      </c>
      <c r="N8878">
        <v>1</v>
      </c>
      <c r="P8878" t="s">
        <v>91</v>
      </c>
    </row>
    <row r="8879" spans="1:16" x14ac:dyDescent="0.25">
      <c r="A8879" s="13">
        <v>2230</v>
      </c>
      <c r="B8879" s="11" t="s">
        <v>1107</v>
      </c>
      <c r="C8879" t="s">
        <v>839</v>
      </c>
      <c r="D8879">
        <v>310</v>
      </c>
      <c r="E8879" t="s">
        <v>106</v>
      </c>
      <c r="F8879" t="s">
        <v>842</v>
      </c>
      <c r="G8879" s="11" t="str">
        <f>VLOOKUP(F8879,Sheet1!$A$1:$E$2471,2,FALSE)</f>
        <v xml:space="preserve">1330 BRADDOCK PLACE SUITE 400 </v>
      </c>
      <c r="H8879" s="11" t="str">
        <f>VLOOKUP(F8879,Sheet1!$A$1:$E$2471,3,FALSE)</f>
        <v>ALEXANDRIA</v>
      </c>
      <c r="I8879" s="11" t="str">
        <f>VLOOKUP(F8879,Sheet1!$A$1:$E$2471,4,FALSE)</f>
        <v>VA</v>
      </c>
      <c r="J8879" s="11" t="str">
        <f>VLOOKUP(F8879,Sheet1!$A$1:$E$2471,5,FALSE)</f>
        <v>22314</v>
      </c>
      <c r="K8879" s="2">
        <v>300</v>
      </c>
      <c r="L8879" s="1">
        <v>43266</v>
      </c>
      <c r="M8879">
        <v>100120468</v>
      </c>
      <c r="N8879">
        <v>1</v>
      </c>
      <c r="P8879" t="s">
        <v>91</v>
      </c>
    </row>
    <row r="8880" spans="1:16" x14ac:dyDescent="0.25">
      <c r="A8880" s="13">
        <v>2230</v>
      </c>
      <c r="B8880" s="11" t="s">
        <v>1107</v>
      </c>
      <c r="C8880" t="s">
        <v>839</v>
      </c>
      <c r="D8880">
        <v>310</v>
      </c>
      <c r="E8880" t="s">
        <v>106</v>
      </c>
      <c r="F8880" t="s">
        <v>152</v>
      </c>
      <c r="G8880" s="11" t="str">
        <f>VLOOKUP(F8880,Sheet1!$A$1:$E$2471,2,FALSE)</f>
        <v xml:space="preserve">1315 LITTLEBIT CT </v>
      </c>
      <c r="H8880" s="11" t="str">
        <f>VLOOKUP(F8880,Sheet1!$A$1:$E$2471,3,FALSE)</f>
        <v>SILVERTON</v>
      </c>
      <c r="I8880" s="11" t="str">
        <f>VLOOKUP(F8880,Sheet1!$A$1:$E$2471,4,FALSE)</f>
        <v>OR</v>
      </c>
      <c r="J8880" s="11" t="str">
        <f>VLOOKUP(F8880,Sheet1!$A$1:$E$2471,5,FALSE)</f>
        <v>97381</v>
      </c>
      <c r="K8880" s="2">
        <v>299</v>
      </c>
      <c r="L8880" s="1">
        <v>43252</v>
      </c>
      <c r="M8880">
        <v>100120390</v>
      </c>
      <c r="N8880">
        <v>1</v>
      </c>
      <c r="P8880" t="s">
        <v>91</v>
      </c>
    </row>
    <row r="8881" spans="1:16" x14ac:dyDescent="0.25">
      <c r="A8881" s="13">
        <v>2230</v>
      </c>
      <c r="B8881" s="11" t="s">
        <v>1107</v>
      </c>
      <c r="C8881" t="s">
        <v>839</v>
      </c>
      <c r="D8881">
        <v>310</v>
      </c>
      <c r="E8881" t="s">
        <v>106</v>
      </c>
      <c r="F8881" t="s">
        <v>153</v>
      </c>
      <c r="G8881" s="11" t="str">
        <f>VLOOKUP(F8881,Sheet1!$A$1:$E$2471,2,FALSE)</f>
        <v xml:space="preserve">1451 NE 192ND AVE </v>
      </c>
      <c r="H8881" s="11" t="str">
        <f>VLOOKUP(F8881,Sheet1!$A$1:$E$2471,3,FALSE)</f>
        <v>PORTLAND</v>
      </c>
      <c r="I8881" s="11" t="str">
        <f>VLOOKUP(F8881,Sheet1!$A$1:$E$2471,4,FALSE)</f>
        <v>OR</v>
      </c>
      <c r="J8881" s="11" t="str">
        <f>VLOOKUP(F8881,Sheet1!$A$1:$E$2471,5,FALSE)</f>
        <v>97230</v>
      </c>
      <c r="K8881" s="2">
        <v>200</v>
      </c>
      <c r="L8881" s="1">
        <v>43252</v>
      </c>
      <c r="M8881">
        <v>100120391</v>
      </c>
      <c r="N8881">
        <v>1</v>
      </c>
      <c r="P8881" t="s">
        <v>91</v>
      </c>
    </row>
    <row r="8882" spans="1:16" x14ac:dyDescent="0.25">
      <c r="A8882" s="13">
        <v>2230</v>
      </c>
      <c r="B8882" s="11" t="s">
        <v>1107</v>
      </c>
      <c r="C8882" t="s">
        <v>839</v>
      </c>
      <c r="D8882">
        <v>310</v>
      </c>
      <c r="E8882" t="s">
        <v>106</v>
      </c>
      <c r="F8882" t="s">
        <v>843</v>
      </c>
      <c r="G8882" s="11" t="str">
        <f>VLOOKUP(F8882,Sheet1!$A$1:$E$2471,2,FALSE)</f>
        <v xml:space="preserve">119 BALLARD EXTENSION HALL </v>
      </c>
      <c r="H8882" s="11" t="str">
        <f>VLOOKUP(F8882,Sheet1!$A$1:$E$2471,3,FALSE)</f>
        <v>CORVALLIS</v>
      </c>
      <c r="I8882" s="11" t="str">
        <f>VLOOKUP(F8882,Sheet1!$A$1:$E$2471,4,FALSE)</f>
        <v>OR</v>
      </c>
      <c r="J8882" s="11" t="str">
        <f>VLOOKUP(F8882,Sheet1!$A$1:$E$2471,5,FALSE)</f>
        <v>97331</v>
      </c>
      <c r="K8882" s="2">
        <v>350</v>
      </c>
      <c r="L8882" s="1">
        <v>43266</v>
      </c>
      <c r="M8882">
        <v>100120485</v>
      </c>
      <c r="N8882">
        <v>1</v>
      </c>
      <c r="P8882" t="s">
        <v>91</v>
      </c>
    </row>
    <row r="8883" spans="1:16" x14ac:dyDescent="0.25">
      <c r="A8883" s="13">
        <v>2230</v>
      </c>
      <c r="B8883" s="11" t="s">
        <v>1107</v>
      </c>
      <c r="C8883" t="s">
        <v>839</v>
      </c>
      <c r="D8883">
        <v>310</v>
      </c>
      <c r="E8883" t="s">
        <v>106</v>
      </c>
      <c r="F8883" t="s">
        <v>832</v>
      </c>
      <c r="G8883" s="11" t="str">
        <f>VLOOKUP(F8883,Sheet1!$A$1:$E$2471,2,FALSE)</f>
        <v xml:space="preserve">23295 SW MAIN ST </v>
      </c>
      <c r="H8883" s="11" t="str">
        <f>VLOOKUP(F8883,Sheet1!$A$1:$E$2471,3,FALSE)</f>
        <v>SHERWOOD</v>
      </c>
      <c r="I8883" s="11" t="str">
        <f>VLOOKUP(F8883,Sheet1!$A$1:$E$2471,4,FALSE)</f>
        <v>OR</v>
      </c>
      <c r="J8883" s="11" t="str">
        <f>VLOOKUP(F8883,Sheet1!$A$1:$E$2471,5,FALSE)</f>
        <v>97140-9104</v>
      </c>
      <c r="K8883" s="2">
        <v>300</v>
      </c>
      <c r="L8883" s="1">
        <v>43266</v>
      </c>
      <c r="M8883">
        <v>100120496</v>
      </c>
      <c r="N8883">
        <v>1</v>
      </c>
      <c r="P8883" t="s">
        <v>91</v>
      </c>
    </row>
    <row r="8884" spans="1:16" x14ac:dyDescent="0.25">
      <c r="A8884" s="13">
        <v>2230</v>
      </c>
      <c r="B8884" s="11" t="s">
        <v>1107</v>
      </c>
      <c r="C8884" t="s">
        <v>839</v>
      </c>
      <c r="D8884">
        <v>310</v>
      </c>
      <c r="E8884" t="s">
        <v>106</v>
      </c>
      <c r="F8884" t="s">
        <v>2</v>
      </c>
      <c r="G8884" s="11" t="str">
        <f>VLOOKUP(F8884,Sheet1!$A$1:$E$2471,2,FALSE)</f>
        <v>BANKCARD CENTER PO BOX 982238</v>
      </c>
      <c r="H8884" s="11" t="str">
        <f>VLOOKUP(F8884,Sheet1!$A$1:$E$2471,3,FALSE)</f>
        <v>EL PASO</v>
      </c>
      <c r="I8884" s="11" t="str">
        <f>VLOOKUP(F8884,Sheet1!$A$1:$E$2471,4,FALSE)</f>
        <v>TX</v>
      </c>
      <c r="J8884" s="11" t="str">
        <f>VLOOKUP(F8884,Sheet1!$A$1:$E$2471,5,FALSE)</f>
        <v>79998-2238</v>
      </c>
      <c r="K8884" s="2">
        <v>125</v>
      </c>
      <c r="L8884" s="1">
        <v>43271</v>
      </c>
      <c r="M8884">
        <v>0</v>
      </c>
      <c r="N8884">
        <v>1</v>
      </c>
      <c r="P8884" t="s">
        <v>91</v>
      </c>
    </row>
    <row r="8885" spans="1:16" x14ac:dyDescent="0.25">
      <c r="A8885" s="13">
        <v>2230</v>
      </c>
      <c r="B8885" s="11" t="s">
        <v>1107</v>
      </c>
      <c r="C8885" t="s">
        <v>839</v>
      </c>
      <c r="D8885">
        <v>310</v>
      </c>
      <c r="E8885" t="s">
        <v>106</v>
      </c>
      <c r="F8885" t="s">
        <v>796</v>
      </c>
      <c r="G8885" s="11" t="str">
        <f>VLOOKUP(F8885,Sheet1!$A$1:$E$2471,2,FALSE)</f>
        <v xml:space="preserve">P.O. BOX 1086 </v>
      </c>
      <c r="H8885" s="11" t="str">
        <f>VLOOKUP(F8885,Sheet1!$A$1:$E$2471,3,FALSE)</f>
        <v>CORVALLIS</v>
      </c>
      <c r="I8885" s="11" t="str">
        <f>VLOOKUP(F8885,Sheet1!$A$1:$E$2471,4,FALSE)</f>
        <v>OR</v>
      </c>
      <c r="J8885" s="11" t="str">
        <f>VLOOKUP(F8885,Sheet1!$A$1:$E$2471,5,FALSE)</f>
        <v>97339-1086</v>
      </c>
      <c r="K8885" s="2">
        <v>1260</v>
      </c>
      <c r="L8885" s="1">
        <v>43279</v>
      </c>
      <c r="M8885">
        <v>100120609</v>
      </c>
      <c r="N8885">
        <v>1</v>
      </c>
      <c r="P8885" t="s">
        <v>91</v>
      </c>
    </row>
    <row r="8886" spans="1:16" x14ac:dyDescent="0.25">
      <c r="A8886" s="13">
        <v>2230</v>
      </c>
      <c r="B8886" s="11" t="s">
        <v>1107</v>
      </c>
      <c r="C8886" t="s">
        <v>839</v>
      </c>
      <c r="D8886">
        <v>310</v>
      </c>
      <c r="E8886" t="s">
        <v>106</v>
      </c>
      <c r="F8886" t="s">
        <v>832</v>
      </c>
      <c r="G8886" s="11" t="str">
        <f>VLOOKUP(F8886,Sheet1!$A$1:$E$2471,2,FALSE)</f>
        <v xml:space="preserve">23295 SW MAIN ST </v>
      </c>
      <c r="H8886" s="11" t="str">
        <f>VLOOKUP(F8886,Sheet1!$A$1:$E$2471,3,FALSE)</f>
        <v>SHERWOOD</v>
      </c>
      <c r="I8886" s="11" t="str">
        <f>VLOOKUP(F8886,Sheet1!$A$1:$E$2471,4,FALSE)</f>
        <v>OR</v>
      </c>
      <c r="J8886" s="11" t="str">
        <f>VLOOKUP(F8886,Sheet1!$A$1:$E$2471,5,FALSE)</f>
        <v>97140-9104</v>
      </c>
      <c r="K8886" s="2">
        <v>150</v>
      </c>
      <c r="L8886" s="1">
        <v>43266</v>
      </c>
      <c r="M8886">
        <v>100120496</v>
      </c>
      <c r="N8886">
        <v>1</v>
      </c>
      <c r="P8886" t="s">
        <v>91</v>
      </c>
    </row>
    <row r="8887" spans="1:16" x14ac:dyDescent="0.25">
      <c r="A8887" s="13">
        <v>2230</v>
      </c>
      <c r="B8887" s="11" t="s">
        <v>1107</v>
      </c>
      <c r="C8887" t="s">
        <v>839</v>
      </c>
      <c r="D8887">
        <v>310</v>
      </c>
      <c r="E8887" t="s">
        <v>106</v>
      </c>
      <c r="F8887" t="s">
        <v>843</v>
      </c>
      <c r="G8887" s="11" t="str">
        <f>VLOOKUP(F8887,Sheet1!$A$1:$E$2471,2,FALSE)</f>
        <v xml:space="preserve">119 BALLARD EXTENSION HALL </v>
      </c>
      <c r="H8887" s="11" t="str">
        <f>VLOOKUP(F8887,Sheet1!$A$1:$E$2471,3,FALSE)</f>
        <v>CORVALLIS</v>
      </c>
      <c r="I8887" s="11" t="str">
        <f>VLOOKUP(F8887,Sheet1!$A$1:$E$2471,4,FALSE)</f>
        <v>OR</v>
      </c>
      <c r="J8887" s="11" t="str">
        <f>VLOOKUP(F8887,Sheet1!$A$1:$E$2471,5,FALSE)</f>
        <v>97331</v>
      </c>
      <c r="K8887" s="2">
        <v>2850</v>
      </c>
      <c r="L8887" s="1">
        <v>43007</v>
      </c>
      <c r="M8887">
        <v>100119049</v>
      </c>
      <c r="N8887">
        <v>1</v>
      </c>
      <c r="P8887" t="s">
        <v>91</v>
      </c>
    </row>
    <row r="8888" spans="1:16" x14ac:dyDescent="0.25">
      <c r="A8888" s="13">
        <v>2230</v>
      </c>
      <c r="B8888" s="11" t="s">
        <v>1107</v>
      </c>
      <c r="C8888" t="s">
        <v>839</v>
      </c>
      <c r="D8888">
        <v>310</v>
      </c>
      <c r="E8888" t="s">
        <v>106</v>
      </c>
      <c r="F8888" t="s">
        <v>843</v>
      </c>
      <c r="G8888" s="11" t="str">
        <f>VLOOKUP(F8888,Sheet1!$A$1:$E$2471,2,FALSE)</f>
        <v xml:space="preserve">119 BALLARD EXTENSION HALL </v>
      </c>
      <c r="H8888" s="11" t="str">
        <f>VLOOKUP(F8888,Sheet1!$A$1:$E$2471,3,FALSE)</f>
        <v>CORVALLIS</v>
      </c>
      <c r="I8888" s="11" t="str">
        <f>VLOOKUP(F8888,Sheet1!$A$1:$E$2471,4,FALSE)</f>
        <v>OR</v>
      </c>
      <c r="J8888" s="11" t="str">
        <f>VLOOKUP(F8888,Sheet1!$A$1:$E$2471,5,FALSE)</f>
        <v>97331</v>
      </c>
      <c r="K8888" s="2">
        <v>1750</v>
      </c>
      <c r="L8888" s="1">
        <v>43007</v>
      </c>
      <c r="M8888">
        <v>100119049</v>
      </c>
      <c r="N8888">
        <v>1</v>
      </c>
      <c r="P8888" t="s">
        <v>91</v>
      </c>
    </row>
    <row r="8889" spans="1:16" x14ac:dyDescent="0.25">
      <c r="A8889" s="13">
        <v>2230</v>
      </c>
      <c r="B8889" s="11" t="s">
        <v>1107</v>
      </c>
      <c r="C8889" t="s">
        <v>839</v>
      </c>
      <c r="D8889">
        <v>341</v>
      </c>
      <c r="E8889" t="s">
        <v>89</v>
      </c>
      <c r="F8889" t="s">
        <v>160</v>
      </c>
      <c r="G8889" s="11" t="str">
        <f>VLOOKUP(F8889,Sheet1!$A$1:$E$2471,2,FALSE)</f>
        <v>..</v>
      </c>
      <c r="H8889" s="11" t="str">
        <f>VLOOKUP(F8889,Sheet1!$A$1:$E$2471,3,FALSE)</f>
        <v>PORTLAND</v>
      </c>
      <c r="I8889" s="11" t="str">
        <f>VLOOKUP(F8889,Sheet1!$A$1:$E$2471,4,FALSE)</f>
        <v>OR</v>
      </c>
      <c r="J8889" s="11" t="str">
        <f>VLOOKUP(F8889,Sheet1!$A$1:$E$2471,5,FALSE)</f>
        <v>97232</v>
      </c>
      <c r="K8889" s="2">
        <v>101.65</v>
      </c>
      <c r="L8889" s="1">
        <v>42944</v>
      </c>
      <c r="M8889">
        <v>0</v>
      </c>
      <c r="N8889">
        <v>1</v>
      </c>
      <c r="P8889" t="s">
        <v>91</v>
      </c>
    </row>
    <row r="8890" spans="1:16" x14ac:dyDescent="0.25">
      <c r="A8890" s="13">
        <v>2230</v>
      </c>
      <c r="B8890" s="11" t="s">
        <v>1107</v>
      </c>
      <c r="C8890" t="s">
        <v>839</v>
      </c>
      <c r="D8890">
        <v>341</v>
      </c>
      <c r="E8890" t="s">
        <v>89</v>
      </c>
      <c r="F8890" t="s">
        <v>840</v>
      </c>
      <c r="G8890" s="11" t="str">
        <f>VLOOKUP(F8890,Sheet1!$A$1:$E$2471,2,FALSE)</f>
        <v>..</v>
      </c>
      <c r="H8890" s="11" t="str">
        <f>VLOOKUP(F8890,Sheet1!$A$1:$E$2471,3,FALSE)</f>
        <v>PORTLAND</v>
      </c>
      <c r="I8890" s="11" t="str">
        <f>VLOOKUP(F8890,Sheet1!$A$1:$E$2471,4,FALSE)</f>
        <v>OR</v>
      </c>
      <c r="J8890" s="11" t="str">
        <f>VLOOKUP(F8890,Sheet1!$A$1:$E$2471,5,FALSE)</f>
        <v>97206</v>
      </c>
      <c r="K8890" s="2">
        <v>344.005</v>
      </c>
      <c r="L8890" s="1">
        <v>42958</v>
      </c>
      <c r="M8890">
        <v>0</v>
      </c>
      <c r="N8890">
        <v>1</v>
      </c>
      <c r="P8890" t="s">
        <v>91</v>
      </c>
    </row>
    <row r="8891" spans="1:16" x14ac:dyDescent="0.25">
      <c r="A8891" s="13">
        <v>2230</v>
      </c>
      <c r="B8891" s="11" t="s">
        <v>1107</v>
      </c>
      <c r="C8891" t="s">
        <v>839</v>
      </c>
      <c r="D8891">
        <v>341</v>
      </c>
      <c r="E8891" t="s">
        <v>89</v>
      </c>
      <c r="F8891" t="s">
        <v>844</v>
      </c>
      <c r="G8891" s="11" t="str">
        <f>VLOOKUP(F8891,Sheet1!$A$1:$E$2471,2,FALSE)</f>
        <v>..</v>
      </c>
      <c r="H8891" s="11" t="str">
        <f>VLOOKUP(F8891,Sheet1!$A$1:$E$2471,3,FALSE)</f>
        <v>BEAVERTON</v>
      </c>
      <c r="I8891" s="11" t="str">
        <f>VLOOKUP(F8891,Sheet1!$A$1:$E$2471,4,FALSE)</f>
        <v>OR</v>
      </c>
      <c r="J8891" s="11" t="str">
        <f>VLOOKUP(F8891,Sheet1!$A$1:$E$2471,5,FALSE)</f>
        <v>97003</v>
      </c>
      <c r="K8891" s="2">
        <v>13.91</v>
      </c>
      <c r="L8891" s="1">
        <v>43035</v>
      </c>
      <c r="M8891">
        <v>100119223</v>
      </c>
      <c r="N8891">
        <v>1</v>
      </c>
      <c r="P8891" t="s">
        <v>91</v>
      </c>
    </row>
    <row r="8892" spans="1:16" x14ac:dyDescent="0.25">
      <c r="A8892" s="13">
        <v>2230</v>
      </c>
      <c r="B8892" s="11" t="s">
        <v>1107</v>
      </c>
      <c r="C8892" t="s">
        <v>839</v>
      </c>
      <c r="D8892">
        <v>341</v>
      </c>
      <c r="E8892" t="s">
        <v>89</v>
      </c>
      <c r="F8892" t="s">
        <v>136</v>
      </c>
      <c r="G8892" s="11" t="str">
        <f>VLOOKUP(F8892,Sheet1!$A$1:$E$2471,2,FALSE)</f>
        <v>..</v>
      </c>
      <c r="H8892" s="11" t="str">
        <f>VLOOKUP(F8892,Sheet1!$A$1:$E$2471,3,FALSE)</f>
        <v>FOREST GROVE</v>
      </c>
      <c r="I8892" s="11" t="str">
        <f>VLOOKUP(F8892,Sheet1!$A$1:$E$2471,4,FALSE)</f>
        <v>OR</v>
      </c>
      <c r="J8892" s="11" t="str">
        <f>VLOOKUP(F8892,Sheet1!$A$1:$E$2471,5,FALSE)</f>
        <v>97116</v>
      </c>
      <c r="K8892" s="2">
        <v>14.98</v>
      </c>
      <c r="L8892" s="1">
        <v>43035</v>
      </c>
      <c r="M8892">
        <v>0</v>
      </c>
      <c r="N8892">
        <v>1</v>
      </c>
      <c r="P8892" t="s">
        <v>91</v>
      </c>
    </row>
    <row r="8893" spans="1:16" x14ac:dyDescent="0.25">
      <c r="A8893" s="13">
        <v>2230</v>
      </c>
      <c r="B8893" s="11" t="s">
        <v>1107</v>
      </c>
      <c r="C8893" t="s">
        <v>839</v>
      </c>
      <c r="D8893">
        <v>341</v>
      </c>
      <c r="E8893" t="s">
        <v>89</v>
      </c>
      <c r="F8893" t="s">
        <v>160</v>
      </c>
      <c r="G8893" s="11" t="str">
        <f>VLOOKUP(F8893,Sheet1!$A$1:$E$2471,2,FALSE)</f>
        <v>..</v>
      </c>
      <c r="H8893" s="11" t="str">
        <f>VLOOKUP(F8893,Sheet1!$A$1:$E$2471,3,FALSE)</f>
        <v>PORTLAND</v>
      </c>
      <c r="I8893" s="11" t="str">
        <f>VLOOKUP(F8893,Sheet1!$A$1:$E$2471,4,FALSE)</f>
        <v>OR</v>
      </c>
      <c r="J8893" s="11" t="str">
        <f>VLOOKUP(F8893,Sheet1!$A$1:$E$2471,5,FALSE)</f>
        <v>97232</v>
      </c>
      <c r="K8893" s="2">
        <v>306.02</v>
      </c>
      <c r="L8893" s="1">
        <v>43014</v>
      </c>
      <c r="M8893">
        <v>0</v>
      </c>
      <c r="N8893">
        <v>1</v>
      </c>
      <c r="P8893" t="s">
        <v>91</v>
      </c>
    </row>
    <row r="8894" spans="1:16" x14ac:dyDescent="0.25">
      <c r="A8894" s="13">
        <v>2230</v>
      </c>
      <c r="B8894" s="11" t="s">
        <v>1107</v>
      </c>
      <c r="C8894" t="s">
        <v>839</v>
      </c>
      <c r="D8894">
        <v>341</v>
      </c>
      <c r="E8894" t="s">
        <v>89</v>
      </c>
      <c r="F8894" t="s">
        <v>844</v>
      </c>
      <c r="G8894" s="11" t="str">
        <f>VLOOKUP(F8894,Sheet1!$A$1:$E$2471,2,FALSE)</f>
        <v>..</v>
      </c>
      <c r="H8894" s="11" t="str">
        <f>VLOOKUP(F8894,Sheet1!$A$1:$E$2471,3,FALSE)</f>
        <v>BEAVERTON</v>
      </c>
      <c r="I8894" s="11" t="str">
        <f>VLOOKUP(F8894,Sheet1!$A$1:$E$2471,4,FALSE)</f>
        <v>OR</v>
      </c>
      <c r="J8894" s="11" t="str">
        <f>VLOOKUP(F8894,Sheet1!$A$1:$E$2471,5,FALSE)</f>
        <v>97003</v>
      </c>
      <c r="K8894" s="2">
        <v>33.277000000000001</v>
      </c>
      <c r="L8894" s="1">
        <v>43056</v>
      </c>
      <c r="M8894">
        <v>100119364</v>
      </c>
      <c r="N8894">
        <v>1</v>
      </c>
      <c r="P8894" t="s">
        <v>91</v>
      </c>
    </row>
    <row r="8895" spans="1:16" x14ac:dyDescent="0.25">
      <c r="A8895" s="13">
        <v>2230</v>
      </c>
      <c r="B8895" s="11" t="s">
        <v>1107</v>
      </c>
      <c r="C8895" t="s">
        <v>839</v>
      </c>
      <c r="D8895">
        <v>341</v>
      </c>
      <c r="E8895" t="s">
        <v>89</v>
      </c>
      <c r="F8895" t="s">
        <v>136</v>
      </c>
      <c r="G8895" s="11" t="str">
        <f>VLOOKUP(F8895,Sheet1!$A$1:$E$2471,2,FALSE)</f>
        <v>..</v>
      </c>
      <c r="H8895" s="11" t="str">
        <f>VLOOKUP(F8895,Sheet1!$A$1:$E$2471,3,FALSE)</f>
        <v>FOREST GROVE</v>
      </c>
      <c r="I8895" s="11" t="str">
        <f>VLOOKUP(F8895,Sheet1!$A$1:$E$2471,4,FALSE)</f>
        <v>OR</v>
      </c>
      <c r="J8895" s="11" t="str">
        <f>VLOOKUP(F8895,Sheet1!$A$1:$E$2471,5,FALSE)</f>
        <v>97116</v>
      </c>
      <c r="K8895" s="2">
        <v>43.067500000000003</v>
      </c>
      <c r="L8895" s="1">
        <v>43056</v>
      </c>
      <c r="M8895">
        <v>0</v>
      </c>
      <c r="N8895">
        <v>1</v>
      </c>
      <c r="P8895" t="s">
        <v>91</v>
      </c>
    </row>
    <row r="8896" spans="1:16" x14ac:dyDescent="0.25">
      <c r="A8896" s="13">
        <v>2230</v>
      </c>
      <c r="B8896" s="11" t="s">
        <v>1107</v>
      </c>
      <c r="C8896" t="s">
        <v>839</v>
      </c>
      <c r="D8896">
        <v>341</v>
      </c>
      <c r="E8896" t="s">
        <v>89</v>
      </c>
      <c r="F8896" t="s">
        <v>157</v>
      </c>
      <c r="G8896" s="11" t="str">
        <f>VLOOKUP(F8896,Sheet1!$A$1:$E$2471,2,FALSE)</f>
        <v>..</v>
      </c>
      <c r="H8896" s="11" t="str">
        <f>VLOOKUP(F8896,Sheet1!$A$1:$E$2471,3,FALSE)</f>
        <v>BEAVERTON</v>
      </c>
      <c r="I8896" s="11" t="str">
        <f>VLOOKUP(F8896,Sheet1!$A$1:$E$2471,4,FALSE)</f>
        <v>OR</v>
      </c>
      <c r="J8896" s="11" t="str">
        <f>VLOOKUP(F8896,Sheet1!$A$1:$E$2471,5,FALSE)</f>
        <v>97008</v>
      </c>
      <c r="K8896" s="2">
        <v>85.323499999999996</v>
      </c>
      <c r="L8896" s="1">
        <v>43061</v>
      </c>
      <c r="M8896">
        <v>0</v>
      </c>
      <c r="N8896">
        <v>1</v>
      </c>
      <c r="P8896" t="s">
        <v>91</v>
      </c>
    </row>
    <row r="8897" spans="1:16" x14ac:dyDescent="0.25">
      <c r="A8897" s="13">
        <v>2230</v>
      </c>
      <c r="B8897" s="11" t="s">
        <v>1107</v>
      </c>
      <c r="C8897" t="s">
        <v>839</v>
      </c>
      <c r="D8897">
        <v>341</v>
      </c>
      <c r="E8897" t="s">
        <v>89</v>
      </c>
      <c r="F8897" t="s">
        <v>844</v>
      </c>
      <c r="G8897" s="11" t="str">
        <f>VLOOKUP(F8897,Sheet1!$A$1:$E$2471,2,FALSE)</f>
        <v>..</v>
      </c>
      <c r="H8897" s="11" t="str">
        <f>VLOOKUP(F8897,Sheet1!$A$1:$E$2471,3,FALSE)</f>
        <v>BEAVERTON</v>
      </c>
      <c r="I8897" s="11" t="str">
        <f>VLOOKUP(F8897,Sheet1!$A$1:$E$2471,4,FALSE)</f>
        <v>OR</v>
      </c>
      <c r="J8897" s="11" t="str">
        <f>VLOOKUP(F8897,Sheet1!$A$1:$E$2471,5,FALSE)</f>
        <v>97003</v>
      </c>
      <c r="K8897" s="2">
        <v>205.27950000000001</v>
      </c>
      <c r="L8897" s="1">
        <v>43084</v>
      </c>
      <c r="M8897">
        <v>100119560</v>
      </c>
      <c r="N8897">
        <v>1</v>
      </c>
      <c r="P8897" t="s">
        <v>91</v>
      </c>
    </row>
    <row r="8898" spans="1:16" x14ac:dyDescent="0.25">
      <c r="A8898" s="13">
        <v>2230</v>
      </c>
      <c r="B8898" s="11" t="s">
        <v>1107</v>
      </c>
      <c r="C8898" t="s">
        <v>839</v>
      </c>
      <c r="D8898">
        <v>341</v>
      </c>
      <c r="E8898" t="s">
        <v>89</v>
      </c>
      <c r="F8898" t="s">
        <v>2</v>
      </c>
      <c r="G8898" s="11" t="str">
        <f>VLOOKUP(F8898,Sheet1!$A$1:$E$2471,2,FALSE)</f>
        <v>BANKCARD CENTER PO BOX 982238</v>
      </c>
      <c r="H8898" s="11" t="str">
        <f>VLOOKUP(F8898,Sheet1!$A$1:$E$2471,3,FALSE)</f>
        <v>EL PASO</v>
      </c>
      <c r="I8898" s="11" t="str">
        <f>VLOOKUP(F8898,Sheet1!$A$1:$E$2471,4,FALSE)</f>
        <v>TX</v>
      </c>
      <c r="J8898" s="11" t="str">
        <f>VLOOKUP(F8898,Sheet1!$A$1:$E$2471,5,FALSE)</f>
        <v>79998-2238</v>
      </c>
      <c r="K8898" s="2">
        <v>257.58</v>
      </c>
      <c r="L8898" s="1">
        <v>43105</v>
      </c>
      <c r="M8898">
        <v>0</v>
      </c>
      <c r="N8898">
        <v>1</v>
      </c>
      <c r="P8898" t="s">
        <v>91</v>
      </c>
    </row>
    <row r="8899" spans="1:16" x14ac:dyDescent="0.25">
      <c r="A8899" s="13">
        <v>2230</v>
      </c>
      <c r="B8899" s="11" t="s">
        <v>1107</v>
      </c>
      <c r="C8899" t="s">
        <v>839</v>
      </c>
      <c r="D8899">
        <v>341</v>
      </c>
      <c r="E8899" t="s">
        <v>89</v>
      </c>
      <c r="F8899" t="s">
        <v>2</v>
      </c>
      <c r="G8899" s="11" t="str">
        <f>VLOOKUP(F8899,Sheet1!$A$1:$E$2471,2,FALSE)</f>
        <v>BANKCARD CENTER PO BOX 982238</v>
      </c>
      <c r="H8899" s="11" t="str">
        <f>VLOOKUP(F8899,Sheet1!$A$1:$E$2471,3,FALSE)</f>
        <v>EL PASO</v>
      </c>
      <c r="I8899" s="11" t="str">
        <f>VLOOKUP(F8899,Sheet1!$A$1:$E$2471,4,FALSE)</f>
        <v>TX</v>
      </c>
      <c r="J8899" s="11" t="str">
        <f>VLOOKUP(F8899,Sheet1!$A$1:$E$2471,5,FALSE)</f>
        <v>79998-2238</v>
      </c>
      <c r="K8899" s="2">
        <v>493.02</v>
      </c>
      <c r="L8899" s="1">
        <v>43116</v>
      </c>
      <c r="M8899">
        <v>0</v>
      </c>
      <c r="N8899">
        <v>1</v>
      </c>
      <c r="P8899" t="s">
        <v>91</v>
      </c>
    </row>
    <row r="8900" spans="1:16" x14ac:dyDescent="0.25">
      <c r="A8900" s="13">
        <v>2230</v>
      </c>
      <c r="B8900" s="11" t="s">
        <v>1107</v>
      </c>
      <c r="C8900" t="s">
        <v>839</v>
      </c>
      <c r="D8900">
        <v>341</v>
      </c>
      <c r="E8900" t="s">
        <v>89</v>
      </c>
      <c r="F8900" t="s">
        <v>136</v>
      </c>
      <c r="G8900" s="11" t="str">
        <f>VLOOKUP(F8900,Sheet1!$A$1:$E$2471,2,FALSE)</f>
        <v>..</v>
      </c>
      <c r="H8900" s="11" t="str">
        <f>VLOOKUP(F8900,Sheet1!$A$1:$E$2471,3,FALSE)</f>
        <v>FOREST GROVE</v>
      </c>
      <c r="I8900" s="11" t="str">
        <f>VLOOKUP(F8900,Sheet1!$A$1:$E$2471,4,FALSE)</f>
        <v>OR</v>
      </c>
      <c r="J8900" s="11" t="str">
        <f>VLOOKUP(F8900,Sheet1!$A$1:$E$2471,5,FALSE)</f>
        <v>97116</v>
      </c>
      <c r="K8900" s="2">
        <v>191.53</v>
      </c>
      <c r="L8900" s="1">
        <v>43105</v>
      </c>
      <c r="M8900">
        <v>0</v>
      </c>
      <c r="N8900">
        <v>1</v>
      </c>
      <c r="P8900" t="s">
        <v>91</v>
      </c>
    </row>
    <row r="8901" spans="1:16" x14ac:dyDescent="0.25">
      <c r="A8901" s="13">
        <v>2230</v>
      </c>
      <c r="B8901" s="11" t="s">
        <v>1107</v>
      </c>
      <c r="C8901" t="s">
        <v>839</v>
      </c>
      <c r="D8901">
        <v>341</v>
      </c>
      <c r="E8901" t="s">
        <v>89</v>
      </c>
      <c r="F8901" t="s">
        <v>844</v>
      </c>
      <c r="G8901" s="11" t="str">
        <f>VLOOKUP(F8901,Sheet1!$A$1:$E$2471,2,FALSE)</f>
        <v>..</v>
      </c>
      <c r="H8901" s="11" t="str">
        <f>VLOOKUP(F8901,Sheet1!$A$1:$E$2471,3,FALSE)</f>
        <v>BEAVERTON</v>
      </c>
      <c r="I8901" s="11" t="str">
        <f>VLOOKUP(F8901,Sheet1!$A$1:$E$2471,4,FALSE)</f>
        <v>OR</v>
      </c>
      <c r="J8901" s="11" t="str">
        <f>VLOOKUP(F8901,Sheet1!$A$1:$E$2471,5,FALSE)</f>
        <v>97003</v>
      </c>
      <c r="K8901" s="2">
        <v>251.19049999999999</v>
      </c>
      <c r="L8901" s="1">
        <v>43133</v>
      </c>
      <c r="M8901">
        <v>100119779</v>
      </c>
      <c r="N8901">
        <v>1</v>
      </c>
      <c r="P8901" t="s">
        <v>91</v>
      </c>
    </row>
    <row r="8902" spans="1:16" x14ac:dyDescent="0.25">
      <c r="A8902" s="13">
        <v>2230</v>
      </c>
      <c r="B8902" s="11" t="s">
        <v>1107</v>
      </c>
      <c r="C8902" t="s">
        <v>839</v>
      </c>
      <c r="D8902">
        <v>341</v>
      </c>
      <c r="E8902" t="s">
        <v>89</v>
      </c>
      <c r="F8902" t="s">
        <v>2</v>
      </c>
      <c r="G8902" s="11" t="str">
        <f>VLOOKUP(F8902,Sheet1!$A$1:$E$2471,2,FALSE)</f>
        <v>BANKCARD CENTER PO BOX 982238</v>
      </c>
      <c r="H8902" s="11" t="str">
        <f>VLOOKUP(F8902,Sheet1!$A$1:$E$2471,3,FALSE)</f>
        <v>EL PASO</v>
      </c>
      <c r="I8902" s="11" t="str">
        <f>VLOOKUP(F8902,Sheet1!$A$1:$E$2471,4,FALSE)</f>
        <v>TX</v>
      </c>
      <c r="J8902" s="11" t="str">
        <f>VLOOKUP(F8902,Sheet1!$A$1:$E$2471,5,FALSE)</f>
        <v>79998-2238</v>
      </c>
      <c r="K8902" s="2">
        <v>710.93</v>
      </c>
      <c r="L8902" s="1">
        <v>43147</v>
      </c>
      <c r="M8902">
        <v>0</v>
      </c>
      <c r="N8902">
        <v>1</v>
      </c>
      <c r="P8902" t="s">
        <v>91</v>
      </c>
    </row>
    <row r="8903" spans="1:16" x14ac:dyDescent="0.25">
      <c r="A8903" s="13">
        <v>2230</v>
      </c>
      <c r="B8903" s="11" t="s">
        <v>1107</v>
      </c>
      <c r="C8903" t="s">
        <v>839</v>
      </c>
      <c r="D8903">
        <v>341</v>
      </c>
      <c r="E8903" t="s">
        <v>89</v>
      </c>
      <c r="F8903" t="s">
        <v>136</v>
      </c>
      <c r="G8903" s="11" t="str">
        <f>VLOOKUP(F8903,Sheet1!$A$1:$E$2471,2,FALSE)</f>
        <v>..</v>
      </c>
      <c r="H8903" s="11" t="str">
        <f>VLOOKUP(F8903,Sheet1!$A$1:$E$2471,3,FALSE)</f>
        <v>FOREST GROVE</v>
      </c>
      <c r="I8903" s="11" t="str">
        <f>VLOOKUP(F8903,Sheet1!$A$1:$E$2471,4,FALSE)</f>
        <v>OR</v>
      </c>
      <c r="J8903" s="11" t="str">
        <f>VLOOKUP(F8903,Sheet1!$A$1:$E$2471,5,FALSE)</f>
        <v>97116</v>
      </c>
      <c r="K8903" s="2">
        <v>231.08</v>
      </c>
      <c r="L8903" s="1">
        <v>43147</v>
      </c>
      <c r="M8903">
        <v>0</v>
      </c>
      <c r="N8903">
        <v>1</v>
      </c>
      <c r="P8903" t="s">
        <v>91</v>
      </c>
    </row>
    <row r="8904" spans="1:16" x14ac:dyDescent="0.25">
      <c r="A8904" s="13">
        <v>2230</v>
      </c>
      <c r="B8904" s="11" t="s">
        <v>1107</v>
      </c>
      <c r="C8904" t="s">
        <v>839</v>
      </c>
      <c r="D8904">
        <v>341</v>
      </c>
      <c r="E8904" t="s">
        <v>89</v>
      </c>
      <c r="F8904" t="s">
        <v>136</v>
      </c>
      <c r="G8904" s="11" t="str">
        <f>VLOOKUP(F8904,Sheet1!$A$1:$E$2471,2,FALSE)</f>
        <v>..</v>
      </c>
      <c r="H8904" s="11" t="str">
        <f>VLOOKUP(F8904,Sheet1!$A$1:$E$2471,3,FALSE)</f>
        <v>FOREST GROVE</v>
      </c>
      <c r="I8904" s="11" t="str">
        <f>VLOOKUP(F8904,Sheet1!$A$1:$E$2471,4,FALSE)</f>
        <v>OR</v>
      </c>
      <c r="J8904" s="11" t="str">
        <f>VLOOKUP(F8904,Sheet1!$A$1:$E$2471,5,FALSE)</f>
        <v>97116</v>
      </c>
      <c r="K8904" s="2">
        <v>445.51900000000001</v>
      </c>
      <c r="L8904" s="1">
        <v>43133</v>
      </c>
      <c r="M8904">
        <v>0</v>
      </c>
      <c r="N8904">
        <v>1</v>
      </c>
      <c r="P8904" t="s">
        <v>91</v>
      </c>
    </row>
    <row r="8905" spans="1:16" x14ac:dyDescent="0.25">
      <c r="A8905" s="13">
        <v>2230</v>
      </c>
      <c r="B8905" s="11" t="s">
        <v>1107</v>
      </c>
      <c r="C8905" t="s">
        <v>839</v>
      </c>
      <c r="D8905">
        <v>341</v>
      </c>
      <c r="E8905" t="s">
        <v>89</v>
      </c>
      <c r="F8905" t="s">
        <v>844</v>
      </c>
      <c r="G8905" s="11" t="str">
        <f>VLOOKUP(F8905,Sheet1!$A$1:$E$2471,2,FALSE)</f>
        <v>..</v>
      </c>
      <c r="H8905" s="11" t="str">
        <f>VLOOKUP(F8905,Sheet1!$A$1:$E$2471,3,FALSE)</f>
        <v>BEAVERTON</v>
      </c>
      <c r="I8905" s="11" t="str">
        <f>VLOOKUP(F8905,Sheet1!$A$1:$E$2471,4,FALSE)</f>
        <v>OR</v>
      </c>
      <c r="J8905" s="11" t="str">
        <f>VLOOKUP(F8905,Sheet1!$A$1:$E$2471,5,FALSE)</f>
        <v>97003</v>
      </c>
      <c r="K8905" s="2">
        <v>307.053</v>
      </c>
      <c r="L8905" s="1">
        <v>43175</v>
      </c>
      <c r="M8905">
        <v>100119989</v>
      </c>
      <c r="N8905">
        <v>1</v>
      </c>
      <c r="P8905" t="s">
        <v>91</v>
      </c>
    </row>
    <row r="8906" spans="1:16" x14ac:dyDescent="0.25">
      <c r="A8906" s="13">
        <v>2230</v>
      </c>
      <c r="B8906" s="11" t="s">
        <v>1107</v>
      </c>
      <c r="C8906" t="s">
        <v>839</v>
      </c>
      <c r="D8906">
        <v>341</v>
      </c>
      <c r="E8906" t="s">
        <v>89</v>
      </c>
      <c r="F8906" t="s">
        <v>136</v>
      </c>
      <c r="G8906" s="11" t="str">
        <f>VLOOKUP(F8906,Sheet1!$A$1:$E$2471,2,FALSE)</f>
        <v>..</v>
      </c>
      <c r="H8906" s="11" t="str">
        <f>VLOOKUP(F8906,Sheet1!$A$1:$E$2471,3,FALSE)</f>
        <v>FOREST GROVE</v>
      </c>
      <c r="I8906" s="11" t="str">
        <f>VLOOKUP(F8906,Sheet1!$A$1:$E$2471,4,FALSE)</f>
        <v>OR</v>
      </c>
      <c r="J8906" s="11" t="str">
        <f>VLOOKUP(F8906,Sheet1!$A$1:$E$2471,5,FALSE)</f>
        <v>97116</v>
      </c>
      <c r="K8906" s="2">
        <v>229.99</v>
      </c>
      <c r="L8906" s="1">
        <v>43168</v>
      </c>
      <c r="M8906">
        <v>0</v>
      </c>
      <c r="N8906">
        <v>1</v>
      </c>
      <c r="P8906" t="s">
        <v>91</v>
      </c>
    </row>
    <row r="8907" spans="1:16" x14ac:dyDescent="0.25">
      <c r="A8907" s="13">
        <v>2230</v>
      </c>
      <c r="B8907" s="11" t="s">
        <v>1107</v>
      </c>
      <c r="C8907" t="s">
        <v>839</v>
      </c>
      <c r="D8907">
        <v>341</v>
      </c>
      <c r="E8907" t="s">
        <v>89</v>
      </c>
      <c r="F8907" t="s">
        <v>136</v>
      </c>
      <c r="G8907" s="11" t="str">
        <f>VLOOKUP(F8907,Sheet1!$A$1:$E$2471,2,FALSE)</f>
        <v>..</v>
      </c>
      <c r="H8907" s="11" t="str">
        <f>VLOOKUP(F8907,Sheet1!$A$1:$E$2471,3,FALSE)</f>
        <v>FOREST GROVE</v>
      </c>
      <c r="I8907" s="11" t="str">
        <f>VLOOKUP(F8907,Sheet1!$A$1:$E$2471,4,FALSE)</f>
        <v>OR</v>
      </c>
      <c r="J8907" s="11" t="str">
        <f>VLOOKUP(F8907,Sheet1!$A$1:$E$2471,5,FALSE)</f>
        <v>97116</v>
      </c>
      <c r="K8907" s="2">
        <v>523.745</v>
      </c>
      <c r="L8907" s="1">
        <v>43196</v>
      </c>
      <c r="M8907">
        <v>0</v>
      </c>
      <c r="N8907">
        <v>1</v>
      </c>
      <c r="P8907" t="s">
        <v>91</v>
      </c>
    </row>
    <row r="8908" spans="1:16" x14ac:dyDescent="0.25">
      <c r="A8908" s="13">
        <v>2230</v>
      </c>
      <c r="B8908" s="11" t="s">
        <v>1107</v>
      </c>
      <c r="C8908" t="s">
        <v>839</v>
      </c>
      <c r="D8908">
        <v>341</v>
      </c>
      <c r="E8908" t="s">
        <v>89</v>
      </c>
      <c r="F8908" t="s">
        <v>844</v>
      </c>
      <c r="G8908" s="11" t="str">
        <f>VLOOKUP(F8908,Sheet1!$A$1:$E$2471,2,FALSE)</f>
        <v>..</v>
      </c>
      <c r="H8908" s="11" t="str">
        <f>VLOOKUP(F8908,Sheet1!$A$1:$E$2471,3,FALSE)</f>
        <v>BEAVERTON</v>
      </c>
      <c r="I8908" s="11" t="str">
        <f>VLOOKUP(F8908,Sheet1!$A$1:$E$2471,4,FALSE)</f>
        <v>OR</v>
      </c>
      <c r="J8908" s="11" t="str">
        <f>VLOOKUP(F8908,Sheet1!$A$1:$E$2471,5,FALSE)</f>
        <v>97003</v>
      </c>
      <c r="K8908" s="2">
        <v>473.33249999999998</v>
      </c>
      <c r="L8908" s="1">
        <v>43245</v>
      </c>
      <c r="M8908">
        <v>100120353</v>
      </c>
      <c r="N8908">
        <v>1</v>
      </c>
      <c r="P8908" t="s">
        <v>91</v>
      </c>
    </row>
    <row r="8909" spans="1:16" x14ac:dyDescent="0.25">
      <c r="A8909" s="13">
        <v>2230</v>
      </c>
      <c r="B8909" s="11" t="s">
        <v>1107</v>
      </c>
      <c r="C8909" t="s">
        <v>839</v>
      </c>
      <c r="D8909">
        <v>341</v>
      </c>
      <c r="E8909" t="s">
        <v>89</v>
      </c>
      <c r="F8909" t="s">
        <v>2</v>
      </c>
      <c r="G8909" s="11" t="str">
        <f>VLOOKUP(F8909,Sheet1!$A$1:$E$2471,2,FALSE)</f>
        <v>BANKCARD CENTER PO BOX 982238</v>
      </c>
      <c r="H8909" s="11" t="str">
        <f>VLOOKUP(F8909,Sheet1!$A$1:$E$2471,3,FALSE)</f>
        <v>EL PASO</v>
      </c>
      <c r="I8909" s="11" t="str">
        <f>VLOOKUP(F8909,Sheet1!$A$1:$E$2471,4,FALSE)</f>
        <v>TX</v>
      </c>
      <c r="J8909" s="11" t="str">
        <f>VLOOKUP(F8909,Sheet1!$A$1:$E$2471,5,FALSE)</f>
        <v>79998-2238</v>
      </c>
      <c r="K8909" s="2">
        <v>1001.89</v>
      </c>
      <c r="L8909" s="1">
        <v>43238</v>
      </c>
      <c r="M8909">
        <v>0</v>
      </c>
      <c r="N8909">
        <v>1</v>
      </c>
      <c r="P8909" t="s">
        <v>91</v>
      </c>
    </row>
    <row r="8910" spans="1:16" x14ac:dyDescent="0.25">
      <c r="A8910" s="13">
        <v>2230</v>
      </c>
      <c r="B8910" s="11" t="s">
        <v>1107</v>
      </c>
      <c r="C8910" t="s">
        <v>839</v>
      </c>
      <c r="D8910">
        <v>341</v>
      </c>
      <c r="E8910" t="s">
        <v>89</v>
      </c>
      <c r="F8910" t="s">
        <v>136</v>
      </c>
      <c r="G8910" s="11" t="str">
        <f>VLOOKUP(F8910,Sheet1!$A$1:$E$2471,2,FALSE)</f>
        <v>..</v>
      </c>
      <c r="H8910" s="11" t="str">
        <f>VLOOKUP(F8910,Sheet1!$A$1:$E$2471,3,FALSE)</f>
        <v>FOREST GROVE</v>
      </c>
      <c r="I8910" s="11" t="str">
        <f>VLOOKUP(F8910,Sheet1!$A$1:$E$2471,4,FALSE)</f>
        <v>OR</v>
      </c>
      <c r="J8910" s="11" t="str">
        <f>VLOOKUP(F8910,Sheet1!$A$1:$E$2471,5,FALSE)</f>
        <v>97116</v>
      </c>
      <c r="K8910" s="2">
        <v>946.06550000000004</v>
      </c>
      <c r="L8910" s="1">
        <v>43252</v>
      </c>
      <c r="M8910">
        <v>0</v>
      </c>
      <c r="N8910">
        <v>1</v>
      </c>
      <c r="P8910" t="s">
        <v>91</v>
      </c>
    </row>
    <row r="8911" spans="1:16" x14ac:dyDescent="0.25">
      <c r="A8911" s="13">
        <v>2230</v>
      </c>
      <c r="B8911" s="11" t="s">
        <v>1107</v>
      </c>
      <c r="C8911" t="s">
        <v>839</v>
      </c>
      <c r="D8911">
        <v>341</v>
      </c>
      <c r="E8911" t="s">
        <v>89</v>
      </c>
      <c r="F8911" t="s">
        <v>844</v>
      </c>
      <c r="G8911" s="11" t="str">
        <f>VLOOKUP(F8911,Sheet1!$A$1:$E$2471,2,FALSE)</f>
        <v>..</v>
      </c>
      <c r="H8911" s="11" t="str">
        <f>VLOOKUP(F8911,Sheet1!$A$1:$E$2471,3,FALSE)</f>
        <v>BEAVERTON</v>
      </c>
      <c r="I8911" s="11" t="str">
        <f>VLOOKUP(F8911,Sheet1!$A$1:$E$2471,4,FALSE)</f>
        <v>OR</v>
      </c>
      <c r="J8911" s="11" t="str">
        <f>VLOOKUP(F8911,Sheet1!$A$1:$E$2471,5,FALSE)</f>
        <v>97003</v>
      </c>
      <c r="K8911" s="2">
        <v>15.24</v>
      </c>
      <c r="L8911" s="1">
        <v>43280</v>
      </c>
      <c r="M8911">
        <v>0</v>
      </c>
      <c r="N8911">
        <v>1</v>
      </c>
      <c r="P8911" t="s">
        <v>91</v>
      </c>
    </row>
    <row r="8912" spans="1:16" x14ac:dyDescent="0.25">
      <c r="A8912" s="13">
        <v>2230</v>
      </c>
      <c r="B8912" s="11" t="s">
        <v>1107</v>
      </c>
      <c r="C8912" t="s">
        <v>839</v>
      </c>
      <c r="D8912">
        <v>341</v>
      </c>
      <c r="E8912" t="s">
        <v>89</v>
      </c>
      <c r="F8912" t="s">
        <v>844</v>
      </c>
      <c r="G8912" s="11" t="str">
        <f>VLOOKUP(F8912,Sheet1!$A$1:$E$2471,2,FALSE)</f>
        <v>..</v>
      </c>
      <c r="H8912" s="11" t="str">
        <f>VLOOKUP(F8912,Sheet1!$A$1:$E$2471,3,FALSE)</f>
        <v>BEAVERTON</v>
      </c>
      <c r="I8912" s="11" t="str">
        <f>VLOOKUP(F8912,Sheet1!$A$1:$E$2471,4,FALSE)</f>
        <v>OR</v>
      </c>
      <c r="J8912" s="11" t="str">
        <f>VLOOKUP(F8912,Sheet1!$A$1:$E$2471,5,FALSE)</f>
        <v>97003</v>
      </c>
      <c r="K8912" s="2">
        <v>144.20699999999999</v>
      </c>
      <c r="L8912" s="1">
        <v>43280</v>
      </c>
      <c r="M8912">
        <v>0</v>
      </c>
      <c r="N8912">
        <v>1</v>
      </c>
      <c r="P8912" t="s">
        <v>91</v>
      </c>
    </row>
    <row r="8913" spans="1:16" x14ac:dyDescent="0.25">
      <c r="A8913" s="13">
        <v>2230</v>
      </c>
      <c r="B8913" s="11" t="s">
        <v>1107</v>
      </c>
      <c r="C8913" t="s">
        <v>839</v>
      </c>
      <c r="D8913">
        <v>341</v>
      </c>
      <c r="E8913" t="s">
        <v>89</v>
      </c>
      <c r="F8913" t="s">
        <v>2</v>
      </c>
      <c r="G8913" s="11" t="str">
        <f>VLOOKUP(F8913,Sheet1!$A$1:$E$2471,2,FALSE)</f>
        <v>BANKCARD CENTER PO BOX 982238</v>
      </c>
      <c r="H8913" s="11" t="str">
        <f>VLOOKUP(F8913,Sheet1!$A$1:$E$2471,3,FALSE)</f>
        <v>EL PASO</v>
      </c>
      <c r="I8913" s="11" t="str">
        <f>VLOOKUP(F8913,Sheet1!$A$1:$E$2471,4,FALSE)</f>
        <v>TX</v>
      </c>
      <c r="J8913" s="11" t="str">
        <f>VLOOKUP(F8913,Sheet1!$A$1:$E$2471,5,FALSE)</f>
        <v>79998-2238</v>
      </c>
      <c r="K8913" s="2">
        <v>155.66</v>
      </c>
      <c r="L8913" s="1">
        <v>43271</v>
      </c>
      <c r="M8913">
        <v>0</v>
      </c>
      <c r="N8913">
        <v>1</v>
      </c>
      <c r="P8913" t="s">
        <v>91</v>
      </c>
    </row>
    <row r="8914" spans="1:16" x14ac:dyDescent="0.25">
      <c r="A8914" s="13">
        <v>2230</v>
      </c>
      <c r="B8914" s="11" t="s">
        <v>1107</v>
      </c>
      <c r="C8914" t="s">
        <v>839</v>
      </c>
      <c r="D8914">
        <v>341</v>
      </c>
      <c r="E8914" t="s">
        <v>89</v>
      </c>
      <c r="F8914" t="s">
        <v>2</v>
      </c>
      <c r="G8914" s="11" t="str">
        <f>VLOOKUP(F8914,Sheet1!$A$1:$E$2471,2,FALSE)</f>
        <v>BANKCARD CENTER PO BOX 982238</v>
      </c>
      <c r="H8914" s="11" t="str">
        <f>VLOOKUP(F8914,Sheet1!$A$1:$E$2471,3,FALSE)</f>
        <v>EL PASO</v>
      </c>
      <c r="I8914" s="11" t="str">
        <f>VLOOKUP(F8914,Sheet1!$A$1:$E$2471,4,FALSE)</f>
        <v>TX</v>
      </c>
      <c r="J8914" s="11" t="str">
        <f>VLOOKUP(F8914,Sheet1!$A$1:$E$2471,5,FALSE)</f>
        <v>79998-2238</v>
      </c>
      <c r="K8914" s="2">
        <v>22.5</v>
      </c>
      <c r="L8914" s="1">
        <v>43271</v>
      </c>
      <c r="M8914">
        <v>0</v>
      </c>
      <c r="N8914">
        <v>1</v>
      </c>
      <c r="P8914" t="s">
        <v>91</v>
      </c>
    </row>
    <row r="8915" spans="1:16" x14ac:dyDescent="0.25">
      <c r="A8915" s="13">
        <v>2230</v>
      </c>
      <c r="B8915" s="11" t="s">
        <v>1107</v>
      </c>
      <c r="C8915" t="s">
        <v>839</v>
      </c>
      <c r="D8915">
        <v>341</v>
      </c>
      <c r="E8915" t="s">
        <v>89</v>
      </c>
      <c r="F8915" t="s">
        <v>136</v>
      </c>
      <c r="G8915" s="11" t="str">
        <f>VLOOKUP(F8915,Sheet1!$A$1:$E$2471,2,FALSE)</f>
        <v>..</v>
      </c>
      <c r="H8915" s="11" t="str">
        <f>VLOOKUP(F8915,Sheet1!$A$1:$E$2471,3,FALSE)</f>
        <v>FOREST GROVE</v>
      </c>
      <c r="I8915" s="11" t="str">
        <f>VLOOKUP(F8915,Sheet1!$A$1:$E$2471,4,FALSE)</f>
        <v>OR</v>
      </c>
      <c r="J8915" s="11" t="str">
        <f>VLOOKUP(F8915,Sheet1!$A$1:$E$2471,5,FALSE)</f>
        <v>97116</v>
      </c>
      <c r="K8915" s="2">
        <v>487.77499999999998</v>
      </c>
      <c r="L8915" s="1">
        <v>43280</v>
      </c>
      <c r="M8915">
        <v>0</v>
      </c>
      <c r="N8915">
        <v>1</v>
      </c>
      <c r="P8915" t="s">
        <v>91</v>
      </c>
    </row>
    <row r="8916" spans="1:16" x14ac:dyDescent="0.25">
      <c r="A8916" s="13">
        <v>2230</v>
      </c>
      <c r="B8916" s="11" t="s">
        <v>1107</v>
      </c>
      <c r="C8916" t="s">
        <v>839</v>
      </c>
      <c r="D8916">
        <v>341</v>
      </c>
      <c r="E8916" t="s">
        <v>89</v>
      </c>
      <c r="F8916" t="s">
        <v>136</v>
      </c>
      <c r="G8916" s="11" t="str">
        <f>VLOOKUP(F8916,Sheet1!$A$1:$E$2471,2,FALSE)</f>
        <v>..</v>
      </c>
      <c r="H8916" s="11" t="str">
        <f>VLOOKUP(F8916,Sheet1!$A$1:$E$2471,3,FALSE)</f>
        <v>FOREST GROVE</v>
      </c>
      <c r="I8916" s="11" t="str">
        <f>VLOOKUP(F8916,Sheet1!$A$1:$E$2471,4,FALSE)</f>
        <v>OR</v>
      </c>
      <c r="J8916" s="11" t="str">
        <f>VLOOKUP(F8916,Sheet1!$A$1:$E$2471,5,FALSE)</f>
        <v>97116</v>
      </c>
      <c r="K8916" s="2">
        <v>11</v>
      </c>
      <c r="L8916" s="1">
        <v>43259</v>
      </c>
      <c r="M8916">
        <v>0</v>
      </c>
      <c r="N8916">
        <v>1</v>
      </c>
      <c r="P8916" t="s">
        <v>91</v>
      </c>
    </row>
    <row r="8917" spans="1:16" x14ac:dyDescent="0.25">
      <c r="A8917" s="13">
        <v>2230</v>
      </c>
      <c r="B8917" s="11" t="s">
        <v>1107</v>
      </c>
      <c r="C8917" t="s">
        <v>839</v>
      </c>
      <c r="D8917">
        <v>341</v>
      </c>
      <c r="E8917" t="s">
        <v>89</v>
      </c>
      <c r="F8917" t="s">
        <v>136</v>
      </c>
      <c r="G8917" s="11" t="str">
        <f>VLOOKUP(F8917,Sheet1!$A$1:$E$2471,2,FALSE)</f>
        <v>..</v>
      </c>
      <c r="H8917" s="11" t="str">
        <f>VLOOKUP(F8917,Sheet1!$A$1:$E$2471,3,FALSE)</f>
        <v>FOREST GROVE</v>
      </c>
      <c r="I8917" s="11" t="str">
        <f>VLOOKUP(F8917,Sheet1!$A$1:$E$2471,4,FALSE)</f>
        <v>OR</v>
      </c>
      <c r="J8917" s="11" t="str">
        <f>VLOOKUP(F8917,Sheet1!$A$1:$E$2471,5,FALSE)</f>
        <v>97116</v>
      </c>
      <c r="K8917" s="2">
        <v>243.07</v>
      </c>
      <c r="L8917" s="1">
        <v>43259</v>
      </c>
      <c r="M8917">
        <v>0</v>
      </c>
      <c r="N8917">
        <v>1</v>
      </c>
      <c r="P8917" t="s">
        <v>91</v>
      </c>
    </row>
    <row r="8918" spans="1:16" x14ac:dyDescent="0.25">
      <c r="A8918" s="13">
        <v>2230</v>
      </c>
      <c r="B8918" s="11" t="s">
        <v>1107</v>
      </c>
      <c r="C8918" t="s">
        <v>839</v>
      </c>
      <c r="D8918">
        <v>341</v>
      </c>
      <c r="E8918" t="s">
        <v>89</v>
      </c>
      <c r="F8918" t="s">
        <v>159</v>
      </c>
      <c r="G8918" s="11" t="str">
        <f>VLOOKUP(F8918,Sheet1!$A$1:$E$2471,2,FALSE)</f>
        <v xml:space="preserve">3083 NE 49TH PLACE #104 </v>
      </c>
      <c r="H8918" s="11" t="str">
        <f>VLOOKUP(F8918,Sheet1!$A$1:$E$2471,3,FALSE)</f>
        <v>HILLSBORO</v>
      </c>
      <c r="I8918" s="11" t="str">
        <f>VLOOKUP(F8918,Sheet1!$A$1:$E$2471,4,FALSE)</f>
        <v>OR</v>
      </c>
      <c r="J8918" s="11" t="str">
        <f>VLOOKUP(F8918,Sheet1!$A$1:$E$2471,5,FALSE)</f>
        <v>97124-6009</v>
      </c>
      <c r="K8918" s="2">
        <v>95.31</v>
      </c>
      <c r="L8918" s="1">
        <v>43278</v>
      </c>
      <c r="M8918">
        <v>0</v>
      </c>
      <c r="N8918">
        <v>1</v>
      </c>
      <c r="P8918" t="s">
        <v>91</v>
      </c>
    </row>
    <row r="8919" spans="1:16" x14ac:dyDescent="0.25">
      <c r="A8919" s="13">
        <v>2230</v>
      </c>
      <c r="B8919" s="11" t="s">
        <v>1107</v>
      </c>
      <c r="C8919" t="s">
        <v>839</v>
      </c>
      <c r="D8919">
        <v>341</v>
      </c>
      <c r="E8919" t="s">
        <v>89</v>
      </c>
      <c r="F8919" t="s">
        <v>160</v>
      </c>
      <c r="G8919" s="11" t="str">
        <f>VLOOKUP(F8919,Sheet1!$A$1:$E$2471,2,FALSE)</f>
        <v>..</v>
      </c>
      <c r="H8919" s="11" t="str">
        <f>VLOOKUP(F8919,Sheet1!$A$1:$E$2471,3,FALSE)</f>
        <v>PORTLAND</v>
      </c>
      <c r="I8919" s="11" t="str">
        <f>VLOOKUP(F8919,Sheet1!$A$1:$E$2471,4,FALSE)</f>
        <v>OR</v>
      </c>
      <c r="J8919" s="11" t="str">
        <f>VLOOKUP(F8919,Sheet1!$A$1:$E$2471,5,FALSE)</f>
        <v>97232</v>
      </c>
      <c r="K8919" s="2">
        <v>215.07</v>
      </c>
      <c r="L8919" s="1">
        <v>42944</v>
      </c>
      <c r="M8919">
        <v>0</v>
      </c>
      <c r="N8919">
        <v>1</v>
      </c>
      <c r="P8919" t="s">
        <v>91</v>
      </c>
    </row>
    <row r="8920" spans="1:16" x14ac:dyDescent="0.25">
      <c r="A8920" s="13">
        <v>2230</v>
      </c>
      <c r="B8920" s="11" t="s">
        <v>1107</v>
      </c>
      <c r="C8920" t="s">
        <v>839</v>
      </c>
      <c r="D8920">
        <v>341</v>
      </c>
      <c r="E8920" t="s">
        <v>89</v>
      </c>
      <c r="F8920" t="s">
        <v>2</v>
      </c>
      <c r="G8920" s="11" t="str">
        <f>VLOOKUP(F8920,Sheet1!$A$1:$E$2471,2,FALSE)</f>
        <v>BANKCARD CENTER PO BOX 982238</v>
      </c>
      <c r="H8920" s="11" t="str">
        <f>VLOOKUP(F8920,Sheet1!$A$1:$E$2471,3,FALSE)</f>
        <v>EL PASO</v>
      </c>
      <c r="I8920" s="11" t="str">
        <f>VLOOKUP(F8920,Sheet1!$A$1:$E$2471,4,FALSE)</f>
        <v>TX</v>
      </c>
      <c r="J8920" s="11" t="str">
        <f>VLOOKUP(F8920,Sheet1!$A$1:$E$2471,5,FALSE)</f>
        <v>79998-2238</v>
      </c>
      <c r="K8920" s="2">
        <v>92</v>
      </c>
      <c r="L8920" s="1">
        <v>42956</v>
      </c>
      <c r="M8920">
        <v>0</v>
      </c>
      <c r="N8920">
        <v>1</v>
      </c>
      <c r="P8920" t="s">
        <v>91</v>
      </c>
    </row>
    <row r="8921" spans="1:16" x14ac:dyDescent="0.25">
      <c r="A8921" s="13">
        <v>2230</v>
      </c>
      <c r="B8921" s="11" t="s">
        <v>1107</v>
      </c>
      <c r="C8921" t="s">
        <v>839</v>
      </c>
      <c r="D8921">
        <v>341</v>
      </c>
      <c r="E8921" t="s">
        <v>89</v>
      </c>
      <c r="F8921" t="s">
        <v>845</v>
      </c>
      <c r="G8921" s="11" t="str">
        <f>VLOOKUP(F8921,Sheet1!$A$1:$E$2471,2,FALSE)</f>
        <v>..</v>
      </c>
      <c r="H8921" s="11" t="str">
        <f>VLOOKUP(F8921,Sheet1!$A$1:$E$2471,3,FALSE)</f>
        <v>PORTLAND</v>
      </c>
      <c r="I8921" s="11" t="str">
        <f>VLOOKUP(F8921,Sheet1!$A$1:$E$2471,4,FALSE)</f>
        <v>OR</v>
      </c>
      <c r="J8921" s="11" t="str">
        <f>VLOOKUP(F8921,Sheet1!$A$1:$E$2471,5,FALSE)</f>
        <v>97201</v>
      </c>
      <c r="K8921" s="2">
        <v>288.89999999999998</v>
      </c>
      <c r="L8921" s="1">
        <v>42972</v>
      </c>
      <c r="M8921">
        <v>100118876</v>
      </c>
      <c r="N8921">
        <v>1</v>
      </c>
      <c r="P8921" t="s">
        <v>91</v>
      </c>
    </row>
    <row r="8922" spans="1:16" x14ac:dyDescent="0.25">
      <c r="A8922" s="13">
        <v>2230</v>
      </c>
      <c r="B8922" s="11" t="s">
        <v>1107</v>
      </c>
      <c r="C8922" t="s">
        <v>839</v>
      </c>
      <c r="D8922">
        <v>341</v>
      </c>
      <c r="E8922" t="s">
        <v>89</v>
      </c>
      <c r="F8922" t="s">
        <v>846</v>
      </c>
      <c r="G8922" s="11" t="str">
        <f>VLOOKUP(F8922,Sheet1!$A$1:$E$2471,2,FALSE)</f>
        <v>..</v>
      </c>
      <c r="H8922" s="11" t="str">
        <f>VLOOKUP(F8922,Sheet1!$A$1:$E$2471,3,FALSE)</f>
        <v>TIGARD</v>
      </c>
      <c r="I8922" s="11" t="str">
        <f>VLOOKUP(F8922,Sheet1!$A$1:$E$2471,4,FALSE)</f>
        <v>OR</v>
      </c>
      <c r="J8922" s="11" t="str">
        <f>VLOOKUP(F8922,Sheet1!$A$1:$E$2471,5,FALSE)</f>
        <v>97224</v>
      </c>
      <c r="K8922" s="2">
        <v>288.89999999999998</v>
      </c>
      <c r="L8922" s="1">
        <v>42972</v>
      </c>
      <c r="M8922">
        <v>100118886</v>
      </c>
      <c r="N8922">
        <v>1</v>
      </c>
      <c r="P8922" t="s">
        <v>91</v>
      </c>
    </row>
    <row r="8923" spans="1:16" x14ac:dyDescent="0.25">
      <c r="A8923" s="13">
        <v>2230</v>
      </c>
      <c r="B8923" s="11" t="s">
        <v>1107</v>
      </c>
      <c r="C8923" t="s">
        <v>839</v>
      </c>
      <c r="D8923">
        <v>341</v>
      </c>
      <c r="E8923" t="s">
        <v>89</v>
      </c>
      <c r="F8923" t="s">
        <v>847</v>
      </c>
      <c r="G8923" s="11" t="str">
        <f>VLOOKUP(F8923,Sheet1!$A$1:$E$2471,2,FALSE)</f>
        <v xml:space="preserve">12950 S MAIN STREET </v>
      </c>
      <c r="H8923" s="11" t="str">
        <f>VLOOKUP(F8923,Sheet1!$A$1:$E$2471,3,FALSE)</f>
        <v>BANKS</v>
      </c>
      <c r="I8923" s="11" t="str">
        <f>VLOOKUP(F8923,Sheet1!$A$1:$E$2471,4,FALSE)</f>
        <v>OR</v>
      </c>
      <c r="J8923" s="11" t="str">
        <f>VLOOKUP(F8923,Sheet1!$A$1:$E$2471,5,FALSE)</f>
        <v>97106-0000</v>
      </c>
      <c r="K8923" s="2">
        <v>2254.64</v>
      </c>
      <c r="L8923" s="1">
        <v>43007</v>
      </c>
      <c r="M8923">
        <v>100119029</v>
      </c>
      <c r="N8923">
        <v>1</v>
      </c>
      <c r="P8923" t="s">
        <v>91</v>
      </c>
    </row>
    <row r="8924" spans="1:16" x14ac:dyDescent="0.25">
      <c r="A8924" s="13">
        <v>2230</v>
      </c>
      <c r="B8924" s="11" t="s">
        <v>1107</v>
      </c>
      <c r="C8924" t="s">
        <v>839</v>
      </c>
      <c r="D8924">
        <v>342</v>
      </c>
      <c r="E8924" t="s">
        <v>95</v>
      </c>
      <c r="F8924" t="s">
        <v>136</v>
      </c>
      <c r="G8924" s="11" t="str">
        <f>VLOOKUP(F8924,Sheet1!$A$1:$E$2471,2,FALSE)</f>
        <v>..</v>
      </c>
      <c r="H8924" s="11" t="str">
        <f>VLOOKUP(F8924,Sheet1!$A$1:$E$2471,3,FALSE)</f>
        <v>FOREST GROVE</v>
      </c>
      <c r="I8924" s="11" t="str">
        <f>VLOOKUP(F8924,Sheet1!$A$1:$E$2471,4,FALSE)</f>
        <v>OR</v>
      </c>
      <c r="J8924" s="11" t="str">
        <f>VLOOKUP(F8924,Sheet1!$A$1:$E$2471,5,FALSE)</f>
        <v>97116</v>
      </c>
      <c r="K8924" s="2">
        <v>211.86</v>
      </c>
      <c r="L8924" s="1">
        <v>43007</v>
      </c>
      <c r="M8924">
        <v>100119043</v>
      </c>
      <c r="N8924">
        <v>1</v>
      </c>
      <c r="P8924" t="s">
        <v>91</v>
      </c>
    </row>
    <row r="8925" spans="1:16" x14ac:dyDescent="0.25">
      <c r="A8925" s="13">
        <v>2230</v>
      </c>
      <c r="B8925" s="11" t="s">
        <v>1107</v>
      </c>
      <c r="C8925" t="s">
        <v>839</v>
      </c>
      <c r="D8925">
        <v>342</v>
      </c>
      <c r="E8925" t="s">
        <v>95</v>
      </c>
      <c r="F8925" t="s">
        <v>844</v>
      </c>
      <c r="G8925" s="11" t="str">
        <f>VLOOKUP(F8925,Sheet1!$A$1:$E$2471,2,FALSE)</f>
        <v>..</v>
      </c>
      <c r="H8925" s="11" t="str">
        <f>VLOOKUP(F8925,Sheet1!$A$1:$E$2471,3,FALSE)</f>
        <v>BEAVERTON</v>
      </c>
      <c r="I8925" s="11" t="str">
        <f>VLOOKUP(F8925,Sheet1!$A$1:$E$2471,4,FALSE)</f>
        <v>OR</v>
      </c>
      <c r="J8925" s="11" t="str">
        <f>VLOOKUP(F8925,Sheet1!$A$1:$E$2471,5,FALSE)</f>
        <v>97003</v>
      </c>
      <c r="K8925" s="2">
        <v>63.664999999999999</v>
      </c>
      <c r="L8925" s="1">
        <v>43035</v>
      </c>
      <c r="M8925">
        <v>100119223</v>
      </c>
      <c r="N8925">
        <v>1</v>
      </c>
      <c r="P8925" t="s">
        <v>91</v>
      </c>
    </row>
    <row r="8926" spans="1:16" x14ac:dyDescent="0.25">
      <c r="A8926" s="13">
        <v>2230</v>
      </c>
      <c r="B8926" s="11" t="s">
        <v>1107</v>
      </c>
      <c r="C8926" t="s">
        <v>839</v>
      </c>
      <c r="D8926">
        <v>342</v>
      </c>
      <c r="E8926" t="s">
        <v>95</v>
      </c>
      <c r="F8926" t="s">
        <v>848</v>
      </c>
      <c r="G8926" s="11" t="str">
        <f>VLOOKUP(F8926,Sheet1!$A$1:$E$2471,2,FALSE)</f>
        <v xml:space="preserve">230 STRAND STREET </v>
      </c>
      <c r="H8926" s="11" t="str">
        <f>VLOOKUP(F8926,Sheet1!$A$1:$E$2471,3,FALSE)</f>
        <v>ST HELENS</v>
      </c>
      <c r="I8926" s="11" t="str">
        <f>VLOOKUP(F8926,Sheet1!$A$1:$E$2471,4,FALSE)</f>
        <v>OR</v>
      </c>
      <c r="J8926" s="11" t="str">
        <f>VLOOKUP(F8926,Sheet1!$A$1:$E$2471,5,FALSE)</f>
        <v>97051</v>
      </c>
      <c r="K8926" s="2">
        <v>70</v>
      </c>
      <c r="L8926" s="1">
        <v>43028</v>
      </c>
      <c r="M8926">
        <v>100119184</v>
      </c>
      <c r="N8926">
        <v>1</v>
      </c>
      <c r="P8926" t="s">
        <v>91</v>
      </c>
    </row>
    <row r="8927" spans="1:16" x14ac:dyDescent="0.25">
      <c r="A8927" s="13">
        <v>2230</v>
      </c>
      <c r="B8927" s="11" t="s">
        <v>1107</v>
      </c>
      <c r="C8927" t="s">
        <v>839</v>
      </c>
      <c r="D8927">
        <v>342</v>
      </c>
      <c r="E8927" t="s">
        <v>95</v>
      </c>
      <c r="F8927" t="s">
        <v>136</v>
      </c>
      <c r="G8927" s="11" t="str">
        <f>VLOOKUP(F8927,Sheet1!$A$1:$E$2471,2,FALSE)</f>
        <v>..</v>
      </c>
      <c r="H8927" s="11" t="str">
        <f>VLOOKUP(F8927,Sheet1!$A$1:$E$2471,3,FALSE)</f>
        <v>FOREST GROVE</v>
      </c>
      <c r="I8927" s="11" t="str">
        <f>VLOOKUP(F8927,Sheet1!$A$1:$E$2471,4,FALSE)</f>
        <v>OR</v>
      </c>
      <c r="J8927" s="11" t="str">
        <f>VLOOKUP(F8927,Sheet1!$A$1:$E$2471,5,FALSE)</f>
        <v>97116</v>
      </c>
      <c r="K8927" s="2">
        <v>486.47550000000001</v>
      </c>
      <c r="L8927" s="1">
        <v>43035</v>
      </c>
      <c r="M8927">
        <v>0</v>
      </c>
      <c r="N8927">
        <v>1</v>
      </c>
      <c r="P8927" t="s">
        <v>91</v>
      </c>
    </row>
    <row r="8928" spans="1:16" x14ac:dyDescent="0.25">
      <c r="A8928" s="13">
        <v>2230</v>
      </c>
      <c r="B8928" s="11" t="s">
        <v>1107</v>
      </c>
      <c r="C8928" t="s">
        <v>839</v>
      </c>
      <c r="D8928">
        <v>342</v>
      </c>
      <c r="E8928" t="s">
        <v>95</v>
      </c>
      <c r="F8928" t="s">
        <v>844</v>
      </c>
      <c r="G8928" s="11" t="str">
        <f>VLOOKUP(F8928,Sheet1!$A$1:$E$2471,2,FALSE)</f>
        <v>..</v>
      </c>
      <c r="H8928" s="11" t="str">
        <f>VLOOKUP(F8928,Sheet1!$A$1:$E$2471,3,FALSE)</f>
        <v>BEAVERTON</v>
      </c>
      <c r="I8928" s="11" t="str">
        <f>VLOOKUP(F8928,Sheet1!$A$1:$E$2471,4,FALSE)</f>
        <v>OR</v>
      </c>
      <c r="J8928" s="11" t="str">
        <f>VLOOKUP(F8928,Sheet1!$A$1:$E$2471,5,FALSE)</f>
        <v>97003</v>
      </c>
      <c r="K8928" s="2">
        <v>258.56549999999999</v>
      </c>
      <c r="L8928" s="1">
        <v>43056</v>
      </c>
      <c r="M8928">
        <v>100119364</v>
      </c>
      <c r="N8928">
        <v>1</v>
      </c>
      <c r="P8928" t="s">
        <v>91</v>
      </c>
    </row>
    <row r="8929" spans="1:16" x14ac:dyDescent="0.25">
      <c r="A8929" s="13">
        <v>2230</v>
      </c>
      <c r="B8929" s="11" t="s">
        <v>1107</v>
      </c>
      <c r="C8929" t="s">
        <v>839</v>
      </c>
      <c r="D8929">
        <v>342</v>
      </c>
      <c r="E8929" t="s">
        <v>95</v>
      </c>
      <c r="F8929" t="s">
        <v>136</v>
      </c>
      <c r="G8929" s="11" t="str">
        <f>VLOOKUP(F8929,Sheet1!$A$1:$E$2471,2,FALSE)</f>
        <v>..</v>
      </c>
      <c r="H8929" s="11" t="str">
        <f>VLOOKUP(F8929,Sheet1!$A$1:$E$2471,3,FALSE)</f>
        <v>FOREST GROVE</v>
      </c>
      <c r="I8929" s="11" t="str">
        <f>VLOOKUP(F8929,Sheet1!$A$1:$E$2471,4,FALSE)</f>
        <v>OR</v>
      </c>
      <c r="J8929" s="11" t="str">
        <f>VLOOKUP(F8929,Sheet1!$A$1:$E$2471,5,FALSE)</f>
        <v>97116</v>
      </c>
      <c r="K8929" s="2">
        <v>421.68700000000001</v>
      </c>
      <c r="L8929" s="1">
        <v>43056</v>
      </c>
      <c r="M8929">
        <v>0</v>
      </c>
      <c r="N8929">
        <v>1</v>
      </c>
      <c r="P8929" t="s">
        <v>91</v>
      </c>
    </row>
    <row r="8930" spans="1:16" x14ac:dyDescent="0.25">
      <c r="A8930" s="13">
        <v>2230</v>
      </c>
      <c r="B8930" s="11" t="s">
        <v>1107</v>
      </c>
      <c r="C8930" t="s">
        <v>839</v>
      </c>
      <c r="D8930">
        <v>342</v>
      </c>
      <c r="E8930" t="s">
        <v>95</v>
      </c>
      <c r="F8930" t="s">
        <v>844</v>
      </c>
      <c r="G8930" s="11" t="str">
        <f>VLOOKUP(F8930,Sheet1!$A$1:$E$2471,2,FALSE)</f>
        <v>..</v>
      </c>
      <c r="H8930" s="11" t="str">
        <f>VLOOKUP(F8930,Sheet1!$A$1:$E$2471,3,FALSE)</f>
        <v>BEAVERTON</v>
      </c>
      <c r="I8930" s="11" t="str">
        <f>VLOOKUP(F8930,Sheet1!$A$1:$E$2471,4,FALSE)</f>
        <v>OR</v>
      </c>
      <c r="J8930" s="11" t="str">
        <f>VLOOKUP(F8930,Sheet1!$A$1:$E$2471,5,FALSE)</f>
        <v>97003</v>
      </c>
      <c r="K8930" s="2">
        <v>4.7080000000000002</v>
      </c>
      <c r="L8930" s="1">
        <v>43084</v>
      </c>
      <c r="M8930">
        <v>100119560</v>
      </c>
      <c r="N8930">
        <v>1</v>
      </c>
      <c r="P8930" t="s">
        <v>91</v>
      </c>
    </row>
    <row r="8931" spans="1:16" x14ac:dyDescent="0.25">
      <c r="A8931" s="13">
        <v>2230</v>
      </c>
      <c r="B8931" s="11" t="s">
        <v>1107</v>
      </c>
      <c r="C8931" t="s">
        <v>839</v>
      </c>
      <c r="D8931">
        <v>342</v>
      </c>
      <c r="E8931" t="s">
        <v>95</v>
      </c>
      <c r="F8931" t="s">
        <v>2</v>
      </c>
      <c r="G8931" s="11" t="str">
        <f>VLOOKUP(F8931,Sheet1!$A$1:$E$2471,2,FALSE)</f>
        <v>BANKCARD CENTER PO BOX 982238</v>
      </c>
      <c r="H8931" s="11" t="str">
        <f>VLOOKUP(F8931,Sheet1!$A$1:$E$2471,3,FALSE)</f>
        <v>EL PASO</v>
      </c>
      <c r="I8931" s="11" t="str">
        <f>VLOOKUP(F8931,Sheet1!$A$1:$E$2471,4,FALSE)</f>
        <v>TX</v>
      </c>
      <c r="J8931" s="11" t="str">
        <f>VLOOKUP(F8931,Sheet1!$A$1:$E$2471,5,FALSE)</f>
        <v>79998-2238</v>
      </c>
      <c r="K8931" s="2">
        <v>705.81</v>
      </c>
      <c r="L8931" s="1">
        <v>43105</v>
      </c>
      <c r="M8931">
        <v>0</v>
      </c>
      <c r="N8931">
        <v>1</v>
      </c>
      <c r="P8931" t="s">
        <v>91</v>
      </c>
    </row>
    <row r="8932" spans="1:16" x14ac:dyDescent="0.25">
      <c r="A8932" s="13">
        <v>2230</v>
      </c>
      <c r="B8932" s="11" t="s">
        <v>1107</v>
      </c>
      <c r="C8932" t="s">
        <v>839</v>
      </c>
      <c r="D8932">
        <v>342</v>
      </c>
      <c r="E8932" t="s">
        <v>95</v>
      </c>
      <c r="F8932" t="s">
        <v>844</v>
      </c>
      <c r="G8932" s="11" t="str">
        <f>VLOOKUP(F8932,Sheet1!$A$1:$E$2471,2,FALSE)</f>
        <v>..</v>
      </c>
      <c r="H8932" s="11" t="str">
        <f>VLOOKUP(F8932,Sheet1!$A$1:$E$2471,3,FALSE)</f>
        <v>BEAVERTON</v>
      </c>
      <c r="I8932" s="11" t="str">
        <f>VLOOKUP(F8932,Sheet1!$A$1:$E$2471,4,FALSE)</f>
        <v>OR</v>
      </c>
      <c r="J8932" s="11" t="str">
        <f>VLOOKUP(F8932,Sheet1!$A$1:$E$2471,5,FALSE)</f>
        <v>97003</v>
      </c>
      <c r="K8932" s="2">
        <v>47.728999999999999</v>
      </c>
      <c r="L8932" s="1">
        <v>43133</v>
      </c>
      <c r="M8932">
        <v>100119779</v>
      </c>
      <c r="N8932">
        <v>1</v>
      </c>
      <c r="P8932" t="s">
        <v>91</v>
      </c>
    </row>
    <row r="8933" spans="1:16" x14ac:dyDescent="0.25">
      <c r="A8933" s="13">
        <v>2230</v>
      </c>
      <c r="B8933" s="11" t="s">
        <v>1107</v>
      </c>
      <c r="C8933" t="s">
        <v>839</v>
      </c>
      <c r="D8933">
        <v>342</v>
      </c>
      <c r="E8933" t="s">
        <v>95</v>
      </c>
      <c r="F8933" t="s">
        <v>844</v>
      </c>
      <c r="G8933" s="11" t="str">
        <f>VLOOKUP(F8933,Sheet1!$A$1:$E$2471,2,FALSE)</f>
        <v>..</v>
      </c>
      <c r="H8933" s="11" t="str">
        <f>VLOOKUP(F8933,Sheet1!$A$1:$E$2471,3,FALSE)</f>
        <v>BEAVERTON</v>
      </c>
      <c r="I8933" s="11" t="str">
        <f>VLOOKUP(F8933,Sheet1!$A$1:$E$2471,4,FALSE)</f>
        <v>OR</v>
      </c>
      <c r="J8933" s="11" t="str">
        <f>VLOOKUP(F8933,Sheet1!$A$1:$E$2471,5,FALSE)</f>
        <v>97003</v>
      </c>
      <c r="K8933" s="2">
        <v>75.100999999999999</v>
      </c>
      <c r="L8933" s="1">
        <v>43175</v>
      </c>
      <c r="M8933">
        <v>100119989</v>
      </c>
      <c r="N8933">
        <v>1</v>
      </c>
      <c r="P8933" t="s">
        <v>91</v>
      </c>
    </row>
    <row r="8934" spans="1:16" x14ac:dyDescent="0.25">
      <c r="A8934" s="13">
        <v>2230</v>
      </c>
      <c r="B8934" s="11" t="s">
        <v>1107</v>
      </c>
      <c r="C8934" t="s">
        <v>839</v>
      </c>
      <c r="D8934">
        <v>342</v>
      </c>
      <c r="E8934" t="s">
        <v>95</v>
      </c>
      <c r="F8934" t="s">
        <v>2</v>
      </c>
      <c r="G8934" s="11" t="str">
        <f>VLOOKUP(F8934,Sheet1!$A$1:$E$2471,2,FALSE)</f>
        <v>BANKCARD CENTER PO BOX 982238</v>
      </c>
      <c r="H8934" s="11" t="str">
        <f>VLOOKUP(F8934,Sheet1!$A$1:$E$2471,3,FALSE)</f>
        <v>EL PASO</v>
      </c>
      <c r="I8934" s="11" t="str">
        <f>VLOOKUP(F8934,Sheet1!$A$1:$E$2471,4,FALSE)</f>
        <v>TX</v>
      </c>
      <c r="J8934" s="11" t="str">
        <f>VLOOKUP(F8934,Sheet1!$A$1:$E$2471,5,FALSE)</f>
        <v>79998-2238</v>
      </c>
      <c r="K8934" s="2">
        <v>1157.02</v>
      </c>
      <c r="L8934" s="1">
        <v>43210</v>
      </c>
      <c r="M8934">
        <v>0</v>
      </c>
      <c r="N8934">
        <v>1</v>
      </c>
      <c r="P8934" t="s">
        <v>91</v>
      </c>
    </row>
    <row r="8935" spans="1:16" x14ac:dyDescent="0.25">
      <c r="A8935" s="13">
        <v>2230</v>
      </c>
      <c r="B8935" s="11" t="s">
        <v>1107</v>
      </c>
      <c r="C8935" t="s">
        <v>839</v>
      </c>
      <c r="D8935">
        <v>342</v>
      </c>
      <c r="E8935" t="s">
        <v>95</v>
      </c>
      <c r="F8935" t="s">
        <v>2</v>
      </c>
      <c r="G8935" s="11" t="str">
        <f>VLOOKUP(F8935,Sheet1!$A$1:$E$2471,2,FALSE)</f>
        <v>BANKCARD CENTER PO BOX 982238</v>
      </c>
      <c r="H8935" s="11" t="str">
        <f>VLOOKUP(F8935,Sheet1!$A$1:$E$2471,3,FALSE)</f>
        <v>EL PASO</v>
      </c>
      <c r="I8935" s="11" t="str">
        <f>VLOOKUP(F8935,Sheet1!$A$1:$E$2471,4,FALSE)</f>
        <v>TX</v>
      </c>
      <c r="J8935" s="11" t="str">
        <f>VLOOKUP(F8935,Sheet1!$A$1:$E$2471,5,FALSE)</f>
        <v>79998-2238</v>
      </c>
      <c r="K8935" s="2">
        <v>558.76</v>
      </c>
      <c r="L8935" s="1">
        <v>43210</v>
      </c>
      <c r="M8935">
        <v>0</v>
      </c>
      <c r="N8935">
        <v>1</v>
      </c>
      <c r="P8935" t="s">
        <v>91</v>
      </c>
    </row>
    <row r="8936" spans="1:16" x14ac:dyDescent="0.25">
      <c r="A8936" s="13">
        <v>2230</v>
      </c>
      <c r="B8936" s="11" t="s">
        <v>1107</v>
      </c>
      <c r="C8936" t="s">
        <v>839</v>
      </c>
      <c r="D8936">
        <v>342</v>
      </c>
      <c r="E8936" t="s">
        <v>95</v>
      </c>
      <c r="F8936" t="s">
        <v>844</v>
      </c>
      <c r="G8936" s="11" t="str">
        <f>VLOOKUP(F8936,Sheet1!$A$1:$E$2471,2,FALSE)</f>
        <v>..</v>
      </c>
      <c r="H8936" s="11" t="str">
        <f>VLOOKUP(F8936,Sheet1!$A$1:$E$2471,3,FALSE)</f>
        <v>BEAVERTON</v>
      </c>
      <c r="I8936" s="11" t="str">
        <f>VLOOKUP(F8936,Sheet1!$A$1:$E$2471,4,FALSE)</f>
        <v>OR</v>
      </c>
      <c r="J8936" s="11" t="str">
        <f>VLOOKUP(F8936,Sheet1!$A$1:$E$2471,5,FALSE)</f>
        <v>97003</v>
      </c>
      <c r="K8936" s="2">
        <v>15.478</v>
      </c>
      <c r="L8936" s="1">
        <v>43245</v>
      </c>
      <c r="M8936">
        <v>100120353</v>
      </c>
      <c r="N8936">
        <v>1</v>
      </c>
      <c r="P8936" t="s">
        <v>91</v>
      </c>
    </row>
    <row r="8937" spans="1:16" x14ac:dyDescent="0.25">
      <c r="A8937" s="13">
        <v>2230</v>
      </c>
      <c r="B8937" s="11" t="s">
        <v>1107</v>
      </c>
      <c r="C8937" t="s">
        <v>839</v>
      </c>
      <c r="D8937">
        <v>342</v>
      </c>
      <c r="E8937" t="s">
        <v>95</v>
      </c>
      <c r="F8937" t="s">
        <v>2</v>
      </c>
      <c r="G8937" s="11" t="str">
        <f>VLOOKUP(F8937,Sheet1!$A$1:$E$2471,2,FALSE)</f>
        <v>BANKCARD CENTER PO BOX 982238</v>
      </c>
      <c r="H8937" s="11" t="str">
        <f>VLOOKUP(F8937,Sheet1!$A$1:$E$2471,3,FALSE)</f>
        <v>EL PASO</v>
      </c>
      <c r="I8937" s="11" t="str">
        <f>VLOOKUP(F8937,Sheet1!$A$1:$E$2471,4,FALSE)</f>
        <v>TX</v>
      </c>
      <c r="J8937" s="11" t="str">
        <f>VLOOKUP(F8937,Sheet1!$A$1:$E$2471,5,FALSE)</f>
        <v>79998-2238</v>
      </c>
      <c r="K8937" s="2">
        <v>168</v>
      </c>
      <c r="L8937" s="1">
        <v>43238</v>
      </c>
      <c r="M8937">
        <v>0</v>
      </c>
      <c r="N8937">
        <v>1</v>
      </c>
      <c r="P8937" t="s">
        <v>91</v>
      </c>
    </row>
    <row r="8938" spans="1:16" x14ac:dyDescent="0.25">
      <c r="A8938" s="13">
        <v>2230</v>
      </c>
      <c r="B8938" s="11" t="s">
        <v>1107</v>
      </c>
      <c r="C8938" t="s">
        <v>839</v>
      </c>
      <c r="D8938">
        <v>342</v>
      </c>
      <c r="E8938" t="s">
        <v>95</v>
      </c>
      <c r="F8938" t="s">
        <v>138</v>
      </c>
      <c r="G8938" s="11" t="str">
        <f>VLOOKUP(F8938,Sheet1!$A$1:$E$2471,2,FALSE)</f>
        <v>..</v>
      </c>
      <c r="H8938" s="11" t="str">
        <f>VLOOKUP(F8938,Sheet1!$A$1:$E$2471,3,FALSE)</f>
        <v>HILLSBORO</v>
      </c>
      <c r="I8938" s="11" t="str">
        <f>VLOOKUP(F8938,Sheet1!$A$1:$E$2471,4,FALSE)</f>
        <v>OR</v>
      </c>
      <c r="J8938" s="11" t="str">
        <f>VLOOKUP(F8938,Sheet1!$A$1:$E$2471,5,FALSE)</f>
        <v>97124</v>
      </c>
      <c r="K8938" s="2">
        <v>7.1</v>
      </c>
      <c r="L8938" s="1">
        <v>43252</v>
      </c>
      <c r="M8938">
        <v>0</v>
      </c>
      <c r="N8938">
        <v>1</v>
      </c>
      <c r="P8938" t="s">
        <v>91</v>
      </c>
    </row>
    <row r="8939" spans="1:16" x14ac:dyDescent="0.25">
      <c r="A8939" s="13">
        <v>2230</v>
      </c>
      <c r="B8939" s="11" t="s">
        <v>1107</v>
      </c>
      <c r="C8939" t="s">
        <v>839</v>
      </c>
      <c r="D8939">
        <v>342</v>
      </c>
      <c r="E8939" t="s">
        <v>95</v>
      </c>
      <c r="F8939" t="s">
        <v>844</v>
      </c>
      <c r="G8939" s="11" t="str">
        <f>VLOOKUP(F8939,Sheet1!$A$1:$E$2471,2,FALSE)</f>
        <v>..</v>
      </c>
      <c r="H8939" s="11" t="str">
        <f>VLOOKUP(F8939,Sheet1!$A$1:$E$2471,3,FALSE)</f>
        <v>BEAVERTON</v>
      </c>
      <c r="I8939" s="11" t="str">
        <f>VLOOKUP(F8939,Sheet1!$A$1:$E$2471,4,FALSE)</f>
        <v>OR</v>
      </c>
      <c r="J8939" s="11" t="str">
        <f>VLOOKUP(F8939,Sheet1!$A$1:$E$2471,5,FALSE)</f>
        <v>97003</v>
      </c>
      <c r="K8939" s="2">
        <v>54</v>
      </c>
      <c r="L8939" s="1">
        <v>43280</v>
      </c>
      <c r="M8939">
        <v>0</v>
      </c>
      <c r="N8939">
        <v>1</v>
      </c>
      <c r="P8939" t="s">
        <v>91</v>
      </c>
    </row>
    <row r="8940" spans="1:16" x14ac:dyDescent="0.25">
      <c r="A8940" s="13">
        <v>2230</v>
      </c>
      <c r="B8940" s="11" t="s">
        <v>1107</v>
      </c>
      <c r="C8940" t="s">
        <v>839</v>
      </c>
      <c r="D8940">
        <v>342</v>
      </c>
      <c r="E8940" t="s">
        <v>95</v>
      </c>
      <c r="F8940" t="s">
        <v>844</v>
      </c>
      <c r="G8940" s="11" t="str">
        <f>VLOOKUP(F8940,Sheet1!$A$1:$E$2471,2,FALSE)</f>
        <v>..</v>
      </c>
      <c r="H8940" s="11" t="str">
        <f>VLOOKUP(F8940,Sheet1!$A$1:$E$2471,3,FALSE)</f>
        <v>BEAVERTON</v>
      </c>
      <c r="I8940" s="11" t="str">
        <f>VLOOKUP(F8940,Sheet1!$A$1:$E$2471,4,FALSE)</f>
        <v>OR</v>
      </c>
      <c r="J8940" s="11" t="str">
        <f>VLOOKUP(F8940,Sheet1!$A$1:$E$2471,5,FALSE)</f>
        <v>97003</v>
      </c>
      <c r="K8940" s="2">
        <v>50</v>
      </c>
      <c r="L8940" s="1">
        <v>43259</v>
      </c>
      <c r="M8940">
        <v>0</v>
      </c>
      <c r="N8940">
        <v>1</v>
      </c>
      <c r="P8940" t="s">
        <v>91</v>
      </c>
    </row>
    <row r="8941" spans="1:16" x14ac:dyDescent="0.25">
      <c r="A8941" s="13">
        <v>2230</v>
      </c>
      <c r="B8941" s="11" t="s">
        <v>1107</v>
      </c>
      <c r="C8941" t="s">
        <v>839</v>
      </c>
      <c r="D8941">
        <v>342</v>
      </c>
      <c r="E8941" t="s">
        <v>95</v>
      </c>
      <c r="F8941" t="s">
        <v>844</v>
      </c>
      <c r="G8941" s="11" t="str">
        <f>VLOOKUP(F8941,Sheet1!$A$1:$E$2471,2,FALSE)</f>
        <v>..</v>
      </c>
      <c r="H8941" s="11" t="str">
        <f>VLOOKUP(F8941,Sheet1!$A$1:$E$2471,3,FALSE)</f>
        <v>BEAVERTON</v>
      </c>
      <c r="I8941" s="11" t="str">
        <f>VLOOKUP(F8941,Sheet1!$A$1:$E$2471,4,FALSE)</f>
        <v>OR</v>
      </c>
      <c r="J8941" s="11" t="str">
        <f>VLOOKUP(F8941,Sheet1!$A$1:$E$2471,5,FALSE)</f>
        <v>97003</v>
      </c>
      <c r="K8941" s="2">
        <v>75.754999999999995</v>
      </c>
      <c r="L8941" s="1">
        <v>43280</v>
      </c>
      <c r="M8941">
        <v>0</v>
      </c>
      <c r="N8941">
        <v>1</v>
      </c>
      <c r="P8941" t="s">
        <v>91</v>
      </c>
    </row>
    <row r="8942" spans="1:16" x14ac:dyDescent="0.25">
      <c r="A8942" s="13">
        <v>2230</v>
      </c>
      <c r="B8942" s="11" t="s">
        <v>1107</v>
      </c>
      <c r="C8942" t="s">
        <v>839</v>
      </c>
      <c r="D8942">
        <v>342</v>
      </c>
      <c r="E8942" t="s">
        <v>95</v>
      </c>
      <c r="F8942" t="s">
        <v>2</v>
      </c>
      <c r="G8942" s="11" t="str">
        <f>VLOOKUP(F8942,Sheet1!$A$1:$E$2471,2,FALSE)</f>
        <v>BANKCARD CENTER PO BOX 982238</v>
      </c>
      <c r="H8942" s="11" t="str">
        <f>VLOOKUP(F8942,Sheet1!$A$1:$E$2471,3,FALSE)</f>
        <v>EL PASO</v>
      </c>
      <c r="I8942" s="11" t="str">
        <f>VLOOKUP(F8942,Sheet1!$A$1:$E$2471,4,FALSE)</f>
        <v>TX</v>
      </c>
      <c r="J8942" s="11" t="str">
        <f>VLOOKUP(F8942,Sheet1!$A$1:$E$2471,5,FALSE)</f>
        <v>79998-2238</v>
      </c>
      <c r="K8942" s="2">
        <v>1553.2</v>
      </c>
      <c r="L8942" s="1">
        <v>43280</v>
      </c>
      <c r="M8942">
        <v>0</v>
      </c>
      <c r="N8942">
        <v>1</v>
      </c>
      <c r="P8942" t="s">
        <v>91</v>
      </c>
    </row>
    <row r="8943" spans="1:16" x14ac:dyDescent="0.25">
      <c r="A8943" s="13">
        <v>2230</v>
      </c>
      <c r="B8943" s="11" t="s">
        <v>1107</v>
      </c>
      <c r="C8943" t="s">
        <v>839</v>
      </c>
      <c r="D8943">
        <v>342</v>
      </c>
      <c r="E8943" t="s">
        <v>95</v>
      </c>
      <c r="F8943" t="s">
        <v>2</v>
      </c>
      <c r="G8943" s="11" t="str">
        <f>VLOOKUP(F8943,Sheet1!$A$1:$E$2471,2,FALSE)</f>
        <v>BANKCARD CENTER PO BOX 982238</v>
      </c>
      <c r="H8943" s="11" t="str">
        <f>VLOOKUP(F8943,Sheet1!$A$1:$E$2471,3,FALSE)</f>
        <v>EL PASO</v>
      </c>
      <c r="I8943" s="11" t="str">
        <f>VLOOKUP(F8943,Sheet1!$A$1:$E$2471,4,FALSE)</f>
        <v>TX</v>
      </c>
      <c r="J8943" s="11" t="str">
        <f>VLOOKUP(F8943,Sheet1!$A$1:$E$2471,5,FALSE)</f>
        <v>79998-2238</v>
      </c>
      <c r="K8943" s="2">
        <v>624.66999999999996</v>
      </c>
      <c r="L8943" s="1">
        <v>43280</v>
      </c>
      <c r="M8943">
        <v>0</v>
      </c>
      <c r="N8943">
        <v>1</v>
      </c>
      <c r="P8943" t="s">
        <v>91</v>
      </c>
    </row>
    <row r="8944" spans="1:16" x14ac:dyDescent="0.25">
      <c r="A8944" s="13">
        <v>2230</v>
      </c>
      <c r="B8944" s="11" t="s">
        <v>1107</v>
      </c>
      <c r="C8944" t="s">
        <v>839</v>
      </c>
      <c r="D8944">
        <v>342</v>
      </c>
      <c r="E8944" t="s">
        <v>95</v>
      </c>
      <c r="F8944" t="s">
        <v>2</v>
      </c>
      <c r="G8944" s="11" t="str">
        <f>VLOOKUP(F8944,Sheet1!$A$1:$E$2471,2,FALSE)</f>
        <v>BANKCARD CENTER PO BOX 982238</v>
      </c>
      <c r="H8944" s="11" t="str">
        <f>VLOOKUP(F8944,Sheet1!$A$1:$E$2471,3,FALSE)</f>
        <v>EL PASO</v>
      </c>
      <c r="I8944" s="11" t="str">
        <f>VLOOKUP(F8944,Sheet1!$A$1:$E$2471,4,FALSE)</f>
        <v>TX</v>
      </c>
      <c r="J8944" s="11" t="str">
        <f>VLOOKUP(F8944,Sheet1!$A$1:$E$2471,5,FALSE)</f>
        <v>79998-2238</v>
      </c>
      <c r="K8944" s="2">
        <v>2118.5100000000002</v>
      </c>
      <c r="L8944" s="1">
        <v>43271</v>
      </c>
      <c r="M8944">
        <v>0</v>
      </c>
      <c r="N8944">
        <v>1</v>
      </c>
      <c r="P8944" t="s">
        <v>91</v>
      </c>
    </row>
    <row r="8945" spans="1:16" x14ac:dyDescent="0.25">
      <c r="A8945" s="13">
        <v>2230</v>
      </c>
      <c r="B8945" s="11" t="s">
        <v>1107</v>
      </c>
      <c r="C8945" t="s">
        <v>839</v>
      </c>
      <c r="D8945">
        <v>342</v>
      </c>
      <c r="E8945" t="s">
        <v>95</v>
      </c>
      <c r="F8945" t="s">
        <v>136</v>
      </c>
      <c r="G8945" s="11" t="str">
        <f>VLOOKUP(F8945,Sheet1!$A$1:$E$2471,2,FALSE)</f>
        <v>..</v>
      </c>
      <c r="H8945" s="11" t="str">
        <f>VLOOKUP(F8945,Sheet1!$A$1:$E$2471,3,FALSE)</f>
        <v>FOREST GROVE</v>
      </c>
      <c r="I8945" s="11" t="str">
        <f>VLOOKUP(F8945,Sheet1!$A$1:$E$2471,4,FALSE)</f>
        <v>OR</v>
      </c>
      <c r="J8945" s="11" t="str">
        <f>VLOOKUP(F8945,Sheet1!$A$1:$E$2471,5,FALSE)</f>
        <v>97116</v>
      </c>
      <c r="K8945" s="2">
        <v>170.11</v>
      </c>
      <c r="L8945" s="1">
        <v>43259</v>
      </c>
      <c r="M8945">
        <v>0</v>
      </c>
      <c r="N8945">
        <v>1</v>
      </c>
      <c r="P8945" t="s">
        <v>91</v>
      </c>
    </row>
    <row r="8946" spans="1:16" x14ac:dyDescent="0.25">
      <c r="A8946" s="13">
        <v>2230</v>
      </c>
      <c r="B8946" s="11" t="s">
        <v>1107</v>
      </c>
      <c r="C8946" t="s">
        <v>839</v>
      </c>
      <c r="D8946">
        <v>342</v>
      </c>
      <c r="E8946" t="s">
        <v>95</v>
      </c>
      <c r="F8946" t="s">
        <v>136</v>
      </c>
      <c r="G8946" s="11" t="str">
        <f>VLOOKUP(F8946,Sheet1!$A$1:$E$2471,2,FALSE)</f>
        <v>..</v>
      </c>
      <c r="H8946" s="11" t="str">
        <f>VLOOKUP(F8946,Sheet1!$A$1:$E$2471,3,FALSE)</f>
        <v>FOREST GROVE</v>
      </c>
      <c r="I8946" s="11" t="str">
        <f>VLOOKUP(F8946,Sheet1!$A$1:$E$2471,4,FALSE)</f>
        <v>OR</v>
      </c>
      <c r="J8946" s="11" t="str">
        <f>VLOOKUP(F8946,Sheet1!$A$1:$E$2471,5,FALSE)</f>
        <v>97116</v>
      </c>
      <c r="K8946" s="2">
        <v>270.41000000000003</v>
      </c>
      <c r="L8946" s="1">
        <v>43280</v>
      </c>
      <c r="M8946">
        <v>100120624</v>
      </c>
      <c r="N8946">
        <v>1</v>
      </c>
      <c r="P8946" t="s">
        <v>91</v>
      </c>
    </row>
    <row r="8947" spans="1:16" x14ac:dyDescent="0.25">
      <c r="A8947" s="13">
        <v>2230</v>
      </c>
      <c r="B8947" s="11" t="s">
        <v>1107</v>
      </c>
      <c r="C8947" t="s">
        <v>839</v>
      </c>
      <c r="D8947">
        <v>342</v>
      </c>
      <c r="E8947" t="s">
        <v>95</v>
      </c>
      <c r="F8947" t="s">
        <v>157</v>
      </c>
      <c r="G8947" s="11" t="str">
        <f>VLOOKUP(F8947,Sheet1!$A$1:$E$2471,2,FALSE)</f>
        <v>..</v>
      </c>
      <c r="H8947" s="11" t="str">
        <f>VLOOKUP(F8947,Sheet1!$A$1:$E$2471,3,FALSE)</f>
        <v>BEAVERTON</v>
      </c>
      <c r="I8947" s="11" t="str">
        <f>VLOOKUP(F8947,Sheet1!$A$1:$E$2471,4,FALSE)</f>
        <v>OR</v>
      </c>
      <c r="J8947" s="11" t="str">
        <f>VLOOKUP(F8947,Sheet1!$A$1:$E$2471,5,FALSE)</f>
        <v>97008</v>
      </c>
      <c r="K8947" s="2">
        <v>52.621549999999999</v>
      </c>
      <c r="L8947" s="1">
        <v>43280</v>
      </c>
      <c r="M8947">
        <v>0</v>
      </c>
      <c r="N8947">
        <v>1</v>
      </c>
      <c r="P8947" t="s">
        <v>91</v>
      </c>
    </row>
    <row r="8948" spans="1:16" x14ac:dyDescent="0.25">
      <c r="A8948" s="13">
        <v>2230</v>
      </c>
      <c r="B8948" s="11" t="s">
        <v>1107</v>
      </c>
      <c r="C8948" t="s">
        <v>839</v>
      </c>
      <c r="D8948">
        <v>342</v>
      </c>
      <c r="E8948" t="s">
        <v>95</v>
      </c>
      <c r="F8948" t="s">
        <v>2</v>
      </c>
      <c r="G8948" s="11" t="str">
        <f>VLOOKUP(F8948,Sheet1!$A$1:$E$2471,2,FALSE)</f>
        <v>BANKCARD CENTER PO BOX 982238</v>
      </c>
      <c r="H8948" s="11" t="str">
        <f>VLOOKUP(F8948,Sheet1!$A$1:$E$2471,3,FALSE)</f>
        <v>EL PASO</v>
      </c>
      <c r="I8948" s="11" t="str">
        <f>VLOOKUP(F8948,Sheet1!$A$1:$E$2471,4,FALSE)</f>
        <v>TX</v>
      </c>
      <c r="J8948" s="11" t="str">
        <f>VLOOKUP(F8948,Sheet1!$A$1:$E$2471,5,FALSE)</f>
        <v>79998-2238</v>
      </c>
      <c r="K8948" s="2">
        <v>122.45</v>
      </c>
      <c r="L8948" s="1">
        <v>43280</v>
      </c>
      <c r="M8948">
        <v>0</v>
      </c>
      <c r="N8948">
        <v>1</v>
      </c>
      <c r="P8948" t="s">
        <v>91</v>
      </c>
    </row>
    <row r="8949" spans="1:16" x14ac:dyDescent="0.25">
      <c r="A8949" s="13">
        <v>2230</v>
      </c>
      <c r="B8949" s="11" t="s">
        <v>1107</v>
      </c>
      <c r="C8949" t="s">
        <v>839</v>
      </c>
      <c r="D8949">
        <v>342</v>
      </c>
      <c r="E8949" t="s">
        <v>95</v>
      </c>
      <c r="F8949" t="s">
        <v>157</v>
      </c>
      <c r="G8949" s="11" t="str">
        <f>VLOOKUP(F8949,Sheet1!$A$1:$E$2471,2,FALSE)</f>
        <v>..</v>
      </c>
      <c r="H8949" s="11" t="str">
        <f>VLOOKUP(F8949,Sheet1!$A$1:$E$2471,3,FALSE)</f>
        <v>BEAVERTON</v>
      </c>
      <c r="I8949" s="11" t="str">
        <f>VLOOKUP(F8949,Sheet1!$A$1:$E$2471,4,FALSE)</f>
        <v>OR</v>
      </c>
      <c r="J8949" s="11" t="str">
        <f>VLOOKUP(F8949,Sheet1!$A$1:$E$2471,5,FALSE)</f>
        <v>97008</v>
      </c>
      <c r="K8949" s="2">
        <v>41.801499999999997</v>
      </c>
      <c r="L8949" s="1">
        <v>43280</v>
      </c>
      <c r="M8949">
        <v>0</v>
      </c>
      <c r="N8949">
        <v>1</v>
      </c>
      <c r="P8949" t="s">
        <v>91</v>
      </c>
    </row>
    <row r="8950" spans="1:16" x14ac:dyDescent="0.25">
      <c r="A8950" s="13">
        <v>2230</v>
      </c>
      <c r="B8950" s="11" t="s">
        <v>1107</v>
      </c>
      <c r="C8950" t="s">
        <v>839</v>
      </c>
      <c r="D8950">
        <v>342</v>
      </c>
      <c r="E8950" t="s">
        <v>95</v>
      </c>
      <c r="F8950" t="s">
        <v>21</v>
      </c>
      <c r="G8950" s="11" t="str">
        <f>VLOOKUP(F8950,Sheet1!$A$1:$E$2471,2,FALSE)</f>
        <v xml:space="preserve">785 ALAMEDA AVENUE </v>
      </c>
      <c r="H8950" s="11" t="str">
        <f>VLOOKUP(F8950,Sheet1!$A$1:$E$2471,3,FALSE)</f>
        <v>ASTORIA</v>
      </c>
      <c r="I8950" s="11" t="str">
        <f>VLOOKUP(F8950,Sheet1!$A$1:$E$2471,4,FALSE)</f>
        <v>OR</v>
      </c>
      <c r="J8950" s="11" t="str">
        <f>VLOOKUP(F8950,Sheet1!$A$1:$E$2471,5,FALSE)</f>
        <v>97103-0000</v>
      </c>
      <c r="K8950" s="2">
        <v>838.97</v>
      </c>
      <c r="L8950" s="1">
        <v>43007</v>
      </c>
      <c r="M8950">
        <v>0</v>
      </c>
      <c r="N8950">
        <v>1</v>
      </c>
      <c r="P8950" t="s">
        <v>91</v>
      </c>
    </row>
    <row r="8951" spans="1:16" x14ac:dyDescent="0.25">
      <c r="A8951" s="13">
        <v>2230</v>
      </c>
      <c r="B8951" s="11" t="s">
        <v>1107</v>
      </c>
      <c r="C8951" t="s">
        <v>839</v>
      </c>
      <c r="D8951">
        <v>342</v>
      </c>
      <c r="E8951" t="s">
        <v>95</v>
      </c>
      <c r="F8951" t="s">
        <v>21</v>
      </c>
      <c r="G8951" s="11" t="str">
        <f>VLOOKUP(F8951,Sheet1!$A$1:$E$2471,2,FALSE)</f>
        <v xml:space="preserve">785 ALAMEDA AVENUE </v>
      </c>
      <c r="H8951" s="11" t="str">
        <f>VLOOKUP(F8951,Sheet1!$A$1:$E$2471,3,FALSE)</f>
        <v>ASTORIA</v>
      </c>
      <c r="I8951" s="11" t="str">
        <f>VLOOKUP(F8951,Sheet1!$A$1:$E$2471,4,FALSE)</f>
        <v>OR</v>
      </c>
      <c r="J8951" s="11" t="str">
        <f>VLOOKUP(F8951,Sheet1!$A$1:$E$2471,5,FALSE)</f>
        <v>97103-0000</v>
      </c>
      <c r="K8951" s="2">
        <v>447.29</v>
      </c>
      <c r="L8951" s="1">
        <v>43007</v>
      </c>
      <c r="M8951">
        <v>0</v>
      </c>
      <c r="N8951">
        <v>1</v>
      </c>
      <c r="P8951" t="s">
        <v>91</v>
      </c>
    </row>
    <row r="8952" spans="1:16" x14ac:dyDescent="0.25">
      <c r="A8952" s="13">
        <v>2230</v>
      </c>
      <c r="B8952" s="11" t="s">
        <v>1107</v>
      </c>
      <c r="C8952" t="s">
        <v>839</v>
      </c>
      <c r="D8952">
        <v>342</v>
      </c>
      <c r="E8952" t="s">
        <v>95</v>
      </c>
      <c r="F8952" t="s">
        <v>2</v>
      </c>
      <c r="G8952" s="11" t="str">
        <f>VLOOKUP(F8952,Sheet1!$A$1:$E$2471,2,FALSE)</f>
        <v>BANKCARD CENTER PO BOX 982238</v>
      </c>
      <c r="H8952" s="11" t="str">
        <f>VLOOKUP(F8952,Sheet1!$A$1:$E$2471,3,FALSE)</f>
        <v>EL PASO</v>
      </c>
      <c r="I8952" s="11" t="str">
        <f>VLOOKUP(F8952,Sheet1!$A$1:$E$2471,4,FALSE)</f>
        <v>TX</v>
      </c>
      <c r="J8952" s="11" t="str">
        <f>VLOOKUP(F8952,Sheet1!$A$1:$E$2471,5,FALSE)</f>
        <v>79998-2238</v>
      </c>
      <c r="K8952" s="2">
        <v>2.5</v>
      </c>
      <c r="L8952" s="1">
        <v>42998</v>
      </c>
      <c r="M8952">
        <v>0</v>
      </c>
      <c r="N8952">
        <v>1</v>
      </c>
      <c r="P8952" t="s">
        <v>91</v>
      </c>
    </row>
    <row r="8953" spans="1:16" x14ac:dyDescent="0.25">
      <c r="A8953" s="13">
        <v>2230</v>
      </c>
      <c r="B8953" s="11" t="s">
        <v>1107</v>
      </c>
      <c r="C8953" t="s">
        <v>839</v>
      </c>
      <c r="D8953">
        <v>342</v>
      </c>
      <c r="E8953" t="s">
        <v>95</v>
      </c>
      <c r="F8953" t="s">
        <v>136</v>
      </c>
      <c r="G8953" s="11" t="str">
        <f>VLOOKUP(F8953,Sheet1!$A$1:$E$2471,2,FALSE)</f>
        <v>..</v>
      </c>
      <c r="H8953" s="11" t="str">
        <f>VLOOKUP(F8953,Sheet1!$A$1:$E$2471,3,FALSE)</f>
        <v>FOREST GROVE</v>
      </c>
      <c r="I8953" s="11" t="str">
        <f>VLOOKUP(F8953,Sheet1!$A$1:$E$2471,4,FALSE)</f>
        <v>OR</v>
      </c>
      <c r="J8953" s="11" t="str">
        <f>VLOOKUP(F8953,Sheet1!$A$1:$E$2471,5,FALSE)</f>
        <v>97116</v>
      </c>
      <c r="K8953" s="2">
        <v>225.55600000000001</v>
      </c>
      <c r="L8953" s="1">
        <v>42989</v>
      </c>
      <c r="M8953">
        <v>100118929</v>
      </c>
      <c r="N8953">
        <v>1</v>
      </c>
      <c r="P8953" t="s">
        <v>91</v>
      </c>
    </row>
    <row r="8954" spans="1:16" x14ac:dyDescent="0.25">
      <c r="A8954" s="13">
        <v>2230</v>
      </c>
      <c r="B8954" s="11" t="s">
        <v>1107</v>
      </c>
      <c r="C8954" t="s">
        <v>839</v>
      </c>
      <c r="D8954">
        <v>343</v>
      </c>
      <c r="E8954" t="s">
        <v>744</v>
      </c>
      <c r="F8954" t="s">
        <v>844</v>
      </c>
      <c r="G8954" s="11" t="str">
        <f>VLOOKUP(F8954,Sheet1!$A$1:$E$2471,2,FALSE)</f>
        <v>..</v>
      </c>
      <c r="H8954" s="11" t="str">
        <f>VLOOKUP(F8954,Sheet1!$A$1:$E$2471,3,FALSE)</f>
        <v>BEAVERTON</v>
      </c>
      <c r="I8954" s="11" t="str">
        <f>VLOOKUP(F8954,Sheet1!$A$1:$E$2471,4,FALSE)</f>
        <v>OR</v>
      </c>
      <c r="J8954" s="11" t="str">
        <f>VLOOKUP(F8954,Sheet1!$A$1:$E$2471,5,FALSE)</f>
        <v>97003</v>
      </c>
      <c r="K8954" s="2">
        <v>44.79</v>
      </c>
      <c r="L8954" s="1">
        <v>43280</v>
      </c>
      <c r="M8954">
        <v>0</v>
      </c>
      <c r="N8954">
        <v>1</v>
      </c>
      <c r="P8954" t="s">
        <v>91</v>
      </c>
    </row>
    <row r="8955" spans="1:16" x14ac:dyDescent="0.25">
      <c r="A8955" s="13">
        <v>2230</v>
      </c>
      <c r="B8955" s="11" t="s">
        <v>1107</v>
      </c>
      <c r="C8955" t="s">
        <v>839</v>
      </c>
      <c r="D8955">
        <v>343</v>
      </c>
      <c r="E8955" t="s">
        <v>744</v>
      </c>
      <c r="F8955" t="s">
        <v>2</v>
      </c>
      <c r="G8955" s="11" t="str">
        <f>VLOOKUP(F8955,Sheet1!$A$1:$E$2471,2,FALSE)</f>
        <v>BANKCARD CENTER PO BOX 982238</v>
      </c>
      <c r="H8955" s="11" t="str">
        <f>VLOOKUP(F8955,Sheet1!$A$1:$E$2471,3,FALSE)</f>
        <v>EL PASO</v>
      </c>
      <c r="I8955" s="11" t="str">
        <f>VLOOKUP(F8955,Sheet1!$A$1:$E$2471,4,FALSE)</f>
        <v>TX</v>
      </c>
      <c r="J8955" s="11" t="str">
        <f>VLOOKUP(F8955,Sheet1!$A$1:$E$2471,5,FALSE)</f>
        <v>79998-2238</v>
      </c>
      <c r="K8955" s="2">
        <v>591.34</v>
      </c>
      <c r="L8955" s="1">
        <v>43280</v>
      </c>
      <c r="M8955">
        <v>0</v>
      </c>
      <c r="N8955">
        <v>1</v>
      </c>
      <c r="P8955" t="s">
        <v>91</v>
      </c>
    </row>
    <row r="8956" spans="1:16" x14ac:dyDescent="0.25">
      <c r="A8956" s="13">
        <v>2230</v>
      </c>
      <c r="B8956" s="11" t="s">
        <v>1107</v>
      </c>
      <c r="C8956" t="s">
        <v>839</v>
      </c>
      <c r="D8956">
        <v>343</v>
      </c>
      <c r="E8956" t="s">
        <v>744</v>
      </c>
      <c r="F8956" t="s">
        <v>2</v>
      </c>
      <c r="G8956" s="11" t="str">
        <f>VLOOKUP(F8956,Sheet1!$A$1:$E$2471,2,FALSE)</f>
        <v>BANKCARD CENTER PO BOX 982238</v>
      </c>
      <c r="H8956" s="11" t="str">
        <f>VLOOKUP(F8956,Sheet1!$A$1:$E$2471,3,FALSE)</f>
        <v>EL PASO</v>
      </c>
      <c r="I8956" s="11" t="str">
        <f>VLOOKUP(F8956,Sheet1!$A$1:$E$2471,4,FALSE)</f>
        <v>TX</v>
      </c>
      <c r="J8956" s="11" t="str">
        <f>VLOOKUP(F8956,Sheet1!$A$1:$E$2471,5,FALSE)</f>
        <v>79998-2238</v>
      </c>
      <c r="K8956" s="2">
        <v>209.98</v>
      </c>
      <c r="L8956" s="1">
        <v>43280</v>
      </c>
      <c r="M8956">
        <v>0</v>
      </c>
      <c r="N8956">
        <v>1</v>
      </c>
      <c r="P8956" t="s">
        <v>91</v>
      </c>
    </row>
    <row r="8957" spans="1:16" x14ac:dyDescent="0.25">
      <c r="A8957" s="13">
        <v>2230</v>
      </c>
      <c r="B8957" s="11" t="s">
        <v>1107</v>
      </c>
      <c r="C8957" t="s">
        <v>839</v>
      </c>
      <c r="D8957">
        <v>344</v>
      </c>
      <c r="E8957" t="s">
        <v>115</v>
      </c>
      <c r="F8957" t="s">
        <v>2</v>
      </c>
      <c r="G8957" s="11" t="str">
        <f>VLOOKUP(F8957,Sheet1!$A$1:$E$2471,2,FALSE)</f>
        <v>BANKCARD CENTER PO BOX 982238</v>
      </c>
      <c r="H8957" s="11" t="str">
        <f>VLOOKUP(F8957,Sheet1!$A$1:$E$2471,3,FALSE)</f>
        <v>EL PASO</v>
      </c>
      <c r="I8957" s="11" t="str">
        <f>VLOOKUP(F8957,Sheet1!$A$1:$E$2471,4,FALSE)</f>
        <v>TX</v>
      </c>
      <c r="J8957" s="11" t="str">
        <f>VLOOKUP(F8957,Sheet1!$A$1:$E$2471,5,FALSE)</f>
        <v>79998-2238</v>
      </c>
      <c r="K8957" s="2">
        <v>1170</v>
      </c>
      <c r="L8957" s="1">
        <v>43238</v>
      </c>
      <c r="M8957">
        <v>0</v>
      </c>
      <c r="N8957">
        <v>1</v>
      </c>
      <c r="P8957" t="s">
        <v>91</v>
      </c>
    </row>
    <row r="8958" spans="1:16" x14ac:dyDescent="0.25">
      <c r="A8958" s="13">
        <v>2230</v>
      </c>
      <c r="B8958" s="11" t="s">
        <v>1107</v>
      </c>
      <c r="C8958" t="s">
        <v>839</v>
      </c>
      <c r="D8958">
        <v>344</v>
      </c>
      <c r="E8958" t="s">
        <v>115</v>
      </c>
      <c r="F8958" t="s">
        <v>2</v>
      </c>
      <c r="G8958" s="11" t="str">
        <f>VLOOKUP(F8958,Sheet1!$A$1:$E$2471,2,FALSE)</f>
        <v>BANKCARD CENTER PO BOX 982238</v>
      </c>
      <c r="H8958" s="11" t="str">
        <f>VLOOKUP(F8958,Sheet1!$A$1:$E$2471,3,FALSE)</f>
        <v>EL PASO</v>
      </c>
      <c r="I8958" s="11" t="str">
        <f>VLOOKUP(F8958,Sheet1!$A$1:$E$2471,4,FALSE)</f>
        <v>TX</v>
      </c>
      <c r="J8958" s="11" t="str">
        <f>VLOOKUP(F8958,Sheet1!$A$1:$E$2471,5,FALSE)</f>
        <v>79998-2238</v>
      </c>
      <c r="K8958" s="2">
        <v>1150</v>
      </c>
      <c r="L8958" s="1">
        <v>43238</v>
      </c>
      <c r="M8958">
        <v>0</v>
      </c>
      <c r="N8958">
        <v>1</v>
      </c>
      <c r="P8958" t="s">
        <v>91</v>
      </c>
    </row>
    <row r="8959" spans="1:16" x14ac:dyDescent="0.25">
      <c r="A8959" s="13">
        <v>2230</v>
      </c>
      <c r="B8959" s="11" t="s">
        <v>1107</v>
      </c>
      <c r="C8959" t="s">
        <v>839</v>
      </c>
      <c r="D8959">
        <v>344</v>
      </c>
      <c r="E8959" t="s">
        <v>115</v>
      </c>
      <c r="F8959" t="s">
        <v>2</v>
      </c>
      <c r="G8959" s="11" t="str">
        <f>VLOOKUP(F8959,Sheet1!$A$1:$E$2471,2,FALSE)</f>
        <v>BANKCARD CENTER PO BOX 982238</v>
      </c>
      <c r="H8959" s="11" t="str">
        <f>VLOOKUP(F8959,Sheet1!$A$1:$E$2471,3,FALSE)</f>
        <v>EL PASO</v>
      </c>
      <c r="I8959" s="11" t="str">
        <f>VLOOKUP(F8959,Sheet1!$A$1:$E$2471,4,FALSE)</f>
        <v>TX</v>
      </c>
      <c r="J8959" s="11" t="str">
        <f>VLOOKUP(F8959,Sheet1!$A$1:$E$2471,5,FALSE)</f>
        <v>79998-2238</v>
      </c>
      <c r="K8959" s="2">
        <v>156.24</v>
      </c>
      <c r="L8959" s="1">
        <v>43277</v>
      </c>
      <c r="M8959">
        <v>0</v>
      </c>
      <c r="N8959">
        <v>1</v>
      </c>
      <c r="P8959" t="s">
        <v>91</v>
      </c>
    </row>
    <row r="8960" spans="1:16" x14ac:dyDescent="0.25">
      <c r="A8960" s="13">
        <v>2230</v>
      </c>
      <c r="B8960" s="11" t="s">
        <v>1107</v>
      </c>
      <c r="C8960" t="s">
        <v>839</v>
      </c>
      <c r="D8960">
        <v>355</v>
      </c>
      <c r="E8960" t="s">
        <v>98</v>
      </c>
      <c r="F8960" t="s">
        <v>159</v>
      </c>
      <c r="G8960" s="11" t="str">
        <f>VLOOKUP(F8960,Sheet1!$A$1:$E$2471,2,FALSE)</f>
        <v xml:space="preserve">3083 NE 49TH PLACE #104 </v>
      </c>
      <c r="H8960" s="11" t="str">
        <f>VLOOKUP(F8960,Sheet1!$A$1:$E$2471,3,FALSE)</f>
        <v>HILLSBORO</v>
      </c>
      <c r="I8960" s="11" t="str">
        <f>VLOOKUP(F8960,Sheet1!$A$1:$E$2471,4,FALSE)</f>
        <v>OR</v>
      </c>
      <c r="J8960" s="11" t="str">
        <f>VLOOKUP(F8960,Sheet1!$A$1:$E$2471,5,FALSE)</f>
        <v>97124-6009</v>
      </c>
      <c r="K8960" s="2">
        <v>58</v>
      </c>
      <c r="L8960" s="1">
        <v>43280</v>
      </c>
      <c r="M8960">
        <v>0</v>
      </c>
      <c r="N8960">
        <v>1</v>
      </c>
      <c r="P8960" t="s">
        <v>91</v>
      </c>
    </row>
    <row r="8961" spans="1:16" x14ac:dyDescent="0.25">
      <c r="A8961" s="13">
        <v>2230</v>
      </c>
      <c r="B8961" s="11" t="s">
        <v>1107</v>
      </c>
      <c r="C8961" t="s">
        <v>839</v>
      </c>
      <c r="D8961">
        <v>410</v>
      </c>
      <c r="E8961" t="s">
        <v>99</v>
      </c>
      <c r="F8961" t="s">
        <v>2</v>
      </c>
      <c r="G8961" s="11" t="str">
        <f>VLOOKUP(F8961,Sheet1!$A$1:$E$2471,2,FALSE)</f>
        <v>BANKCARD CENTER PO BOX 982238</v>
      </c>
      <c r="H8961" s="11" t="str">
        <f>VLOOKUP(F8961,Sheet1!$A$1:$E$2471,3,FALSE)</f>
        <v>EL PASO</v>
      </c>
      <c r="I8961" s="11" t="str">
        <f>VLOOKUP(F8961,Sheet1!$A$1:$E$2471,4,FALSE)</f>
        <v>TX</v>
      </c>
      <c r="J8961" s="11" t="str">
        <f>VLOOKUP(F8961,Sheet1!$A$1:$E$2471,5,FALSE)</f>
        <v>79998-2238</v>
      </c>
      <c r="K8961" s="2">
        <v>463.89</v>
      </c>
      <c r="L8961" s="1">
        <v>42956</v>
      </c>
      <c r="M8961">
        <v>0</v>
      </c>
      <c r="N8961">
        <v>1</v>
      </c>
      <c r="P8961" t="s">
        <v>91</v>
      </c>
    </row>
    <row r="8962" spans="1:16" x14ac:dyDescent="0.25">
      <c r="A8962" s="13">
        <v>2230</v>
      </c>
      <c r="B8962" s="11" t="s">
        <v>1107</v>
      </c>
      <c r="C8962" t="s">
        <v>839</v>
      </c>
      <c r="D8962">
        <v>410</v>
      </c>
      <c r="E8962" t="s">
        <v>99</v>
      </c>
      <c r="F8962" t="s">
        <v>2</v>
      </c>
      <c r="G8962" s="11" t="str">
        <f>VLOOKUP(F8962,Sheet1!$A$1:$E$2471,2,FALSE)</f>
        <v>BANKCARD CENTER PO BOX 982238</v>
      </c>
      <c r="H8962" s="11" t="str">
        <f>VLOOKUP(F8962,Sheet1!$A$1:$E$2471,3,FALSE)</f>
        <v>EL PASO</v>
      </c>
      <c r="I8962" s="11" t="str">
        <f>VLOOKUP(F8962,Sheet1!$A$1:$E$2471,4,FALSE)</f>
        <v>TX</v>
      </c>
      <c r="J8962" s="11" t="str">
        <f>VLOOKUP(F8962,Sheet1!$A$1:$E$2471,5,FALSE)</f>
        <v>79998-2238</v>
      </c>
      <c r="K8962" s="2">
        <v>98.98</v>
      </c>
      <c r="L8962" s="1">
        <v>42956</v>
      </c>
      <c r="M8962">
        <v>0</v>
      </c>
      <c r="N8962">
        <v>1</v>
      </c>
      <c r="P8962" t="s">
        <v>91</v>
      </c>
    </row>
    <row r="8963" spans="1:16" x14ac:dyDescent="0.25">
      <c r="A8963" s="13">
        <v>2230</v>
      </c>
      <c r="B8963" s="11" t="s">
        <v>1107</v>
      </c>
      <c r="C8963" t="s">
        <v>839</v>
      </c>
      <c r="D8963">
        <v>410</v>
      </c>
      <c r="E8963" t="s">
        <v>99</v>
      </c>
      <c r="F8963" t="s">
        <v>2</v>
      </c>
      <c r="G8963" s="11" t="str">
        <f>VLOOKUP(F8963,Sheet1!$A$1:$E$2471,2,FALSE)</f>
        <v>BANKCARD CENTER PO BOX 982238</v>
      </c>
      <c r="H8963" s="11" t="str">
        <f>VLOOKUP(F8963,Sheet1!$A$1:$E$2471,3,FALSE)</f>
        <v>EL PASO</v>
      </c>
      <c r="I8963" s="11" t="str">
        <f>VLOOKUP(F8963,Sheet1!$A$1:$E$2471,4,FALSE)</f>
        <v>TX</v>
      </c>
      <c r="J8963" s="11" t="str">
        <f>VLOOKUP(F8963,Sheet1!$A$1:$E$2471,5,FALSE)</f>
        <v>79998-2238</v>
      </c>
      <c r="K8963" s="2">
        <v>29.98</v>
      </c>
      <c r="L8963" s="1">
        <v>43021</v>
      </c>
      <c r="M8963">
        <v>0</v>
      </c>
      <c r="N8963">
        <v>1</v>
      </c>
      <c r="P8963" t="s">
        <v>91</v>
      </c>
    </row>
    <row r="8964" spans="1:16" x14ac:dyDescent="0.25">
      <c r="A8964" s="13">
        <v>2230</v>
      </c>
      <c r="B8964" s="11" t="s">
        <v>1107</v>
      </c>
      <c r="C8964" t="s">
        <v>839</v>
      </c>
      <c r="D8964">
        <v>410</v>
      </c>
      <c r="E8964" t="s">
        <v>99</v>
      </c>
      <c r="F8964" t="s">
        <v>2</v>
      </c>
      <c r="G8964" s="11" t="str">
        <f>VLOOKUP(F8964,Sheet1!$A$1:$E$2471,2,FALSE)</f>
        <v>BANKCARD CENTER PO BOX 982238</v>
      </c>
      <c r="H8964" s="11" t="str">
        <f>VLOOKUP(F8964,Sheet1!$A$1:$E$2471,3,FALSE)</f>
        <v>EL PASO</v>
      </c>
      <c r="I8964" s="11" t="str">
        <f>VLOOKUP(F8964,Sheet1!$A$1:$E$2471,4,FALSE)</f>
        <v>TX</v>
      </c>
      <c r="J8964" s="11" t="str">
        <f>VLOOKUP(F8964,Sheet1!$A$1:$E$2471,5,FALSE)</f>
        <v>79998-2238</v>
      </c>
      <c r="K8964" s="2">
        <v>77.52</v>
      </c>
      <c r="L8964" s="1">
        <v>43021</v>
      </c>
      <c r="M8964">
        <v>0</v>
      </c>
      <c r="N8964">
        <v>1</v>
      </c>
      <c r="P8964" t="s">
        <v>91</v>
      </c>
    </row>
    <row r="8965" spans="1:16" x14ac:dyDescent="0.25">
      <c r="A8965" s="13">
        <v>2230</v>
      </c>
      <c r="B8965" s="11" t="s">
        <v>1107</v>
      </c>
      <c r="C8965" t="s">
        <v>839</v>
      </c>
      <c r="D8965">
        <v>410</v>
      </c>
      <c r="E8965" t="s">
        <v>99</v>
      </c>
      <c r="F8965" t="s">
        <v>2</v>
      </c>
      <c r="G8965" s="11" t="str">
        <f>VLOOKUP(F8965,Sheet1!$A$1:$E$2471,2,FALSE)</f>
        <v>BANKCARD CENTER PO BOX 982238</v>
      </c>
      <c r="H8965" s="11" t="str">
        <f>VLOOKUP(F8965,Sheet1!$A$1:$E$2471,3,FALSE)</f>
        <v>EL PASO</v>
      </c>
      <c r="I8965" s="11" t="str">
        <f>VLOOKUP(F8965,Sheet1!$A$1:$E$2471,4,FALSE)</f>
        <v>TX</v>
      </c>
      <c r="J8965" s="11" t="str">
        <f>VLOOKUP(F8965,Sheet1!$A$1:$E$2471,5,FALSE)</f>
        <v>79998-2238</v>
      </c>
      <c r="K8965" s="2">
        <v>20.96</v>
      </c>
      <c r="L8965" s="1">
        <v>43021</v>
      </c>
      <c r="M8965">
        <v>0</v>
      </c>
      <c r="N8965">
        <v>1</v>
      </c>
      <c r="P8965" t="s">
        <v>91</v>
      </c>
    </row>
    <row r="8966" spans="1:16" x14ac:dyDescent="0.25">
      <c r="A8966" s="13">
        <v>2230</v>
      </c>
      <c r="B8966" s="11" t="s">
        <v>1107</v>
      </c>
      <c r="C8966" t="s">
        <v>839</v>
      </c>
      <c r="D8966">
        <v>410</v>
      </c>
      <c r="E8966" t="s">
        <v>99</v>
      </c>
      <c r="F8966" t="s">
        <v>2</v>
      </c>
      <c r="G8966" s="11" t="str">
        <f>VLOOKUP(F8966,Sheet1!$A$1:$E$2471,2,FALSE)</f>
        <v>BANKCARD CENTER PO BOX 982238</v>
      </c>
      <c r="H8966" s="11" t="str">
        <f>VLOOKUP(F8966,Sheet1!$A$1:$E$2471,3,FALSE)</f>
        <v>EL PASO</v>
      </c>
      <c r="I8966" s="11" t="str">
        <f>VLOOKUP(F8966,Sheet1!$A$1:$E$2471,4,FALSE)</f>
        <v>TX</v>
      </c>
      <c r="J8966" s="11" t="str">
        <f>VLOOKUP(F8966,Sheet1!$A$1:$E$2471,5,FALSE)</f>
        <v>79998-2238</v>
      </c>
      <c r="K8966" s="2">
        <v>192.62</v>
      </c>
      <c r="L8966" s="1">
        <v>43047</v>
      </c>
      <c r="M8966">
        <v>0</v>
      </c>
      <c r="N8966">
        <v>1</v>
      </c>
      <c r="P8966" t="s">
        <v>91</v>
      </c>
    </row>
    <row r="8967" spans="1:16" x14ac:dyDescent="0.25">
      <c r="A8967" s="13">
        <v>2230</v>
      </c>
      <c r="B8967" s="11" t="s">
        <v>1107</v>
      </c>
      <c r="C8967" t="s">
        <v>839</v>
      </c>
      <c r="D8967">
        <v>410</v>
      </c>
      <c r="E8967" t="s">
        <v>99</v>
      </c>
      <c r="F8967" t="s">
        <v>2</v>
      </c>
      <c r="G8967" s="11" t="str">
        <f>VLOOKUP(F8967,Sheet1!$A$1:$E$2471,2,FALSE)</f>
        <v>BANKCARD CENTER PO BOX 982238</v>
      </c>
      <c r="H8967" s="11" t="str">
        <f>VLOOKUP(F8967,Sheet1!$A$1:$E$2471,3,FALSE)</f>
        <v>EL PASO</v>
      </c>
      <c r="I8967" s="11" t="str">
        <f>VLOOKUP(F8967,Sheet1!$A$1:$E$2471,4,FALSE)</f>
        <v>TX</v>
      </c>
      <c r="J8967" s="11" t="str">
        <f>VLOOKUP(F8967,Sheet1!$A$1:$E$2471,5,FALSE)</f>
        <v>79998-2238</v>
      </c>
      <c r="K8967" s="2">
        <v>174.31</v>
      </c>
      <c r="L8967" s="1">
        <v>43105</v>
      </c>
      <c r="M8967">
        <v>0</v>
      </c>
      <c r="N8967">
        <v>1</v>
      </c>
      <c r="P8967" t="s">
        <v>91</v>
      </c>
    </row>
    <row r="8968" spans="1:16" x14ac:dyDescent="0.25">
      <c r="A8968" s="13">
        <v>2230</v>
      </c>
      <c r="B8968" s="11" t="s">
        <v>1107</v>
      </c>
      <c r="C8968" t="s">
        <v>839</v>
      </c>
      <c r="D8968">
        <v>410</v>
      </c>
      <c r="E8968" t="s">
        <v>99</v>
      </c>
      <c r="F8968" t="s">
        <v>2</v>
      </c>
      <c r="G8968" s="11" t="str">
        <f>VLOOKUP(F8968,Sheet1!$A$1:$E$2471,2,FALSE)</f>
        <v>BANKCARD CENTER PO BOX 982238</v>
      </c>
      <c r="H8968" s="11" t="str">
        <f>VLOOKUP(F8968,Sheet1!$A$1:$E$2471,3,FALSE)</f>
        <v>EL PASO</v>
      </c>
      <c r="I8968" s="11" t="str">
        <f>VLOOKUP(F8968,Sheet1!$A$1:$E$2471,4,FALSE)</f>
        <v>TX</v>
      </c>
      <c r="J8968" s="11" t="str">
        <f>VLOOKUP(F8968,Sheet1!$A$1:$E$2471,5,FALSE)</f>
        <v>79998-2238</v>
      </c>
      <c r="K8968" s="2">
        <v>148.59846809999999</v>
      </c>
      <c r="L8968" s="1">
        <v>43105</v>
      </c>
      <c r="M8968">
        <v>0</v>
      </c>
      <c r="N8968">
        <v>1</v>
      </c>
      <c r="P8968" t="s">
        <v>91</v>
      </c>
    </row>
    <row r="8969" spans="1:16" x14ac:dyDescent="0.25">
      <c r="A8969" s="13">
        <v>2230</v>
      </c>
      <c r="B8969" s="11" t="s">
        <v>1107</v>
      </c>
      <c r="C8969" t="s">
        <v>839</v>
      </c>
      <c r="D8969">
        <v>410</v>
      </c>
      <c r="E8969" t="s">
        <v>99</v>
      </c>
      <c r="F8969" t="s">
        <v>2</v>
      </c>
      <c r="G8969" s="11" t="str">
        <f>VLOOKUP(F8969,Sheet1!$A$1:$E$2471,2,FALSE)</f>
        <v>BANKCARD CENTER PO BOX 982238</v>
      </c>
      <c r="H8969" s="11" t="str">
        <f>VLOOKUP(F8969,Sheet1!$A$1:$E$2471,3,FALSE)</f>
        <v>EL PASO</v>
      </c>
      <c r="I8969" s="11" t="str">
        <f>VLOOKUP(F8969,Sheet1!$A$1:$E$2471,4,FALSE)</f>
        <v>TX</v>
      </c>
      <c r="J8969" s="11" t="str">
        <f>VLOOKUP(F8969,Sheet1!$A$1:$E$2471,5,FALSE)</f>
        <v>79998-2238</v>
      </c>
      <c r="K8969" s="2">
        <v>174.6</v>
      </c>
      <c r="L8969" s="1">
        <v>43105</v>
      </c>
      <c r="M8969">
        <v>0</v>
      </c>
      <c r="N8969">
        <v>1</v>
      </c>
      <c r="P8969" t="s">
        <v>91</v>
      </c>
    </row>
    <row r="8970" spans="1:16" x14ac:dyDescent="0.25">
      <c r="A8970" s="13">
        <v>2230</v>
      </c>
      <c r="B8970" s="11" t="s">
        <v>1107</v>
      </c>
      <c r="C8970" t="s">
        <v>839</v>
      </c>
      <c r="D8970">
        <v>410</v>
      </c>
      <c r="E8970" t="s">
        <v>99</v>
      </c>
      <c r="F8970" t="s">
        <v>2</v>
      </c>
      <c r="G8970" s="11" t="str">
        <f>VLOOKUP(F8970,Sheet1!$A$1:$E$2471,2,FALSE)</f>
        <v>BANKCARD CENTER PO BOX 982238</v>
      </c>
      <c r="H8970" s="11" t="str">
        <f>VLOOKUP(F8970,Sheet1!$A$1:$E$2471,3,FALSE)</f>
        <v>EL PASO</v>
      </c>
      <c r="I8970" s="11" t="str">
        <f>VLOOKUP(F8970,Sheet1!$A$1:$E$2471,4,FALSE)</f>
        <v>TX</v>
      </c>
      <c r="J8970" s="11" t="str">
        <f>VLOOKUP(F8970,Sheet1!$A$1:$E$2471,5,FALSE)</f>
        <v>79998-2238</v>
      </c>
      <c r="K8970" s="2">
        <v>175.1</v>
      </c>
      <c r="L8970" s="1">
        <v>43116</v>
      </c>
      <c r="M8970">
        <v>0</v>
      </c>
      <c r="N8970">
        <v>1</v>
      </c>
      <c r="P8970" t="s">
        <v>91</v>
      </c>
    </row>
    <row r="8971" spans="1:16" x14ac:dyDescent="0.25">
      <c r="A8971" s="13">
        <v>2230</v>
      </c>
      <c r="B8971" s="11" t="s">
        <v>1107</v>
      </c>
      <c r="C8971" t="s">
        <v>839</v>
      </c>
      <c r="D8971">
        <v>410</v>
      </c>
      <c r="E8971" t="s">
        <v>99</v>
      </c>
      <c r="F8971" t="s">
        <v>2</v>
      </c>
      <c r="G8971" s="11" t="str">
        <f>VLOOKUP(F8971,Sheet1!$A$1:$E$2471,2,FALSE)</f>
        <v>BANKCARD CENTER PO BOX 982238</v>
      </c>
      <c r="H8971" s="11" t="str">
        <f>VLOOKUP(F8971,Sheet1!$A$1:$E$2471,3,FALSE)</f>
        <v>EL PASO</v>
      </c>
      <c r="I8971" s="11" t="str">
        <f>VLOOKUP(F8971,Sheet1!$A$1:$E$2471,4,FALSE)</f>
        <v>TX</v>
      </c>
      <c r="J8971" s="11" t="str">
        <f>VLOOKUP(F8971,Sheet1!$A$1:$E$2471,5,FALSE)</f>
        <v>79998-2238</v>
      </c>
      <c r="K8971" s="2">
        <v>175.14</v>
      </c>
      <c r="L8971" s="1">
        <v>43147</v>
      </c>
      <c r="M8971">
        <v>0</v>
      </c>
      <c r="N8971">
        <v>1</v>
      </c>
      <c r="P8971" t="s">
        <v>91</v>
      </c>
    </row>
    <row r="8972" spans="1:16" x14ac:dyDescent="0.25">
      <c r="A8972" s="13">
        <v>2230</v>
      </c>
      <c r="B8972" s="11" t="s">
        <v>1107</v>
      </c>
      <c r="C8972" t="s">
        <v>839</v>
      </c>
      <c r="D8972">
        <v>410</v>
      </c>
      <c r="E8972" t="s">
        <v>99</v>
      </c>
      <c r="F8972" t="s">
        <v>2</v>
      </c>
      <c r="G8972" s="11" t="str">
        <f>VLOOKUP(F8972,Sheet1!$A$1:$E$2471,2,FALSE)</f>
        <v>BANKCARD CENTER PO BOX 982238</v>
      </c>
      <c r="H8972" s="11" t="str">
        <f>VLOOKUP(F8972,Sheet1!$A$1:$E$2471,3,FALSE)</f>
        <v>EL PASO</v>
      </c>
      <c r="I8972" s="11" t="str">
        <f>VLOOKUP(F8972,Sheet1!$A$1:$E$2471,4,FALSE)</f>
        <v>TX</v>
      </c>
      <c r="J8972" s="11" t="str">
        <f>VLOOKUP(F8972,Sheet1!$A$1:$E$2471,5,FALSE)</f>
        <v>79998-2238</v>
      </c>
      <c r="K8972" s="2">
        <v>201.86</v>
      </c>
      <c r="L8972" s="1">
        <v>43147</v>
      </c>
      <c r="M8972">
        <v>0</v>
      </c>
      <c r="N8972">
        <v>1</v>
      </c>
      <c r="P8972" t="s">
        <v>91</v>
      </c>
    </row>
    <row r="8973" spans="1:16" x14ac:dyDescent="0.25">
      <c r="A8973" s="13">
        <v>2230</v>
      </c>
      <c r="B8973" s="11" t="s">
        <v>1107</v>
      </c>
      <c r="C8973" t="s">
        <v>839</v>
      </c>
      <c r="D8973">
        <v>410</v>
      </c>
      <c r="E8973" t="s">
        <v>99</v>
      </c>
      <c r="F8973" t="s">
        <v>2</v>
      </c>
      <c r="G8973" s="11" t="str">
        <f>VLOOKUP(F8973,Sheet1!$A$1:$E$2471,2,FALSE)</f>
        <v>BANKCARD CENTER PO BOX 982238</v>
      </c>
      <c r="H8973" s="11" t="str">
        <f>VLOOKUP(F8973,Sheet1!$A$1:$E$2471,3,FALSE)</f>
        <v>EL PASO</v>
      </c>
      <c r="I8973" s="11" t="str">
        <f>VLOOKUP(F8973,Sheet1!$A$1:$E$2471,4,FALSE)</f>
        <v>TX</v>
      </c>
      <c r="J8973" s="11" t="str">
        <f>VLOOKUP(F8973,Sheet1!$A$1:$E$2471,5,FALSE)</f>
        <v>79998-2238</v>
      </c>
      <c r="K8973" s="2">
        <v>192.89</v>
      </c>
      <c r="L8973" s="1">
        <v>43179</v>
      </c>
      <c r="M8973">
        <v>0</v>
      </c>
      <c r="N8973">
        <v>1</v>
      </c>
      <c r="P8973" t="s">
        <v>91</v>
      </c>
    </row>
    <row r="8974" spans="1:16" x14ac:dyDescent="0.25">
      <c r="A8974" s="13">
        <v>2230</v>
      </c>
      <c r="B8974" s="11" t="s">
        <v>1107</v>
      </c>
      <c r="C8974" t="s">
        <v>839</v>
      </c>
      <c r="D8974">
        <v>410</v>
      </c>
      <c r="E8974" t="s">
        <v>99</v>
      </c>
      <c r="F8974" t="s">
        <v>2</v>
      </c>
      <c r="G8974" s="11" t="str">
        <f>VLOOKUP(F8974,Sheet1!$A$1:$E$2471,2,FALSE)</f>
        <v>BANKCARD CENTER PO BOX 982238</v>
      </c>
      <c r="H8974" s="11" t="str">
        <f>VLOOKUP(F8974,Sheet1!$A$1:$E$2471,3,FALSE)</f>
        <v>EL PASO</v>
      </c>
      <c r="I8974" s="11" t="str">
        <f>VLOOKUP(F8974,Sheet1!$A$1:$E$2471,4,FALSE)</f>
        <v>TX</v>
      </c>
      <c r="J8974" s="11" t="str">
        <f>VLOOKUP(F8974,Sheet1!$A$1:$E$2471,5,FALSE)</f>
        <v>79998-2238</v>
      </c>
      <c r="K8974" s="2">
        <v>308.74</v>
      </c>
      <c r="L8974" s="1">
        <v>43179</v>
      </c>
      <c r="M8974">
        <v>0</v>
      </c>
      <c r="N8974">
        <v>1</v>
      </c>
      <c r="P8974" t="s">
        <v>91</v>
      </c>
    </row>
    <row r="8975" spans="1:16" x14ac:dyDescent="0.25">
      <c r="A8975" s="13">
        <v>2230</v>
      </c>
      <c r="B8975" s="11" t="s">
        <v>1107</v>
      </c>
      <c r="C8975" t="s">
        <v>839</v>
      </c>
      <c r="D8975">
        <v>410</v>
      </c>
      <c r="E8975" t="s">
        <v>99</v>
      </c>
      <c r="F8975" t="s">
        <v>2</v>
      </c>
      <c r="G8975" s="11" t="str">
        <f>VLOOKUP(F8975,Sheet1!$A$1:$E$2471,2,FALSE)</f>
        <v>BANKCARD CENTER PO BOX 982238</v>
      </c>
      <c r="H8975" s="11" t="str">
        <f>VLOOKUP(F8975,Sheet1!$A$1:$E$2471,3,FALSE)</f>
        <v>EL PASO</v>
      </c>
      <c r="I8975" s="11" t="str">
        <f>VLOOKUP(F8975,Sheet1!$A$1:$E$2471,4,FALSE)</f>
        <v>TX</v>
      </c>
      <c r="J8975" s="11" t="str">
        <f>VLOOKUP(F8975,Sheet1!$A$1:$E$2471,5,FALSE)</f>
        <v>79998-2238</v>
      </c>
      <c r="K8975" s="2">
        <v>1744.56</v>
      </c>
      <c r="L8975" s="1">
        <v>43210</v>
      </c>
      <c r="M8975">
        <v>0</v>
      </c>
      <c r="N8975">
        <v>1</v>
      </c>
      <c r="P8975" t="s">
        <v>91</v>
      </c>
    </row>
    <row r="8976" spans="1:16" x14ac:dyDescent="0.25">
      <c r="A8976" s="13">
        <v>2230</v>
      </c>
      <c r="B8976" s="11" t="s">
        <v>1107</v>
      </c>
      <c r="C8976" t="s">
        <v>839</v>
      </c>
      <c r="D8976">
        <v>410</v>
      </c>
      <c r="E8976" t="s">
        <v>99</v>
      </c>
      <c r="F8976" t="s">
        <v>2</v>
      </c>
      <c r="G8976" s="11" t="str">
        <f>VLOOKUP(F8976,Sheet1!$A$1:$E$2471,2,FALSE)</f>
        <v>BANKCARD CENTER PO BOX 982238</v>
      </c>
      <c r="H8976" s="11" t="str">
        <f>VLOOKUP(F8976,Sheet1!$A$1:$E$2471,3,FALSE)</f>
        <v>EL PASO</v>
      </c>
      <c r="I8976" s="11" t="str">
        <f>VLOOKUP(F8976,Sheet1!$A$1:$E$2471,4,FALSE)</f>
        <v>TX</v>
      </c>
      <c r="J8976" s="11" t="str">
        <f>VLOOKUP(F8976,Sheet1!$A$1:$E$2471,5,FALSE)</f>
        <v>79998-2238</v>
      </c>
      <c r="K8976" s="2">
        <v>21.72</v>
      </c>
      <c r="L8976" s="1">
        <v>43210</v>
      </c>
      <c r="M8976">
        <v>0</v>
      </c>
      <c r="N8976">
        <v>1</v>
      </c>
      <c r="P8976" t="s">
        <v>91</v>
      </c>
    </row>
    <row r="8977" spans="1:16" x14ac:dyDescent="0.25">
      <c r="A8977" s="13">
        <v>2230</v>
      </c>
      <c r="B8977" s="11" t="s">
        <v>1107</v>
      </c>
      <c r="C8977" t="s">
        <v>839</v>
      </c>
      <c r="D8977">
        <v>410</v>
      </c>
      <c r="E8977" t="s">
        <v>99</v>
      </c>
      <c r="F8977" t="s">
        <v>2</v>
      </c>
      <c r="G8977" s="11" t="str">
        <f>VLOOKUP(F8977,Sheet1!$A$1:$E$2471,2,FALSE)</f>
        <v>BANKCARD CENTER PO BOX 982238</v>
      </c>
      <c r="H8977" s="11" t="str">
        <f>VLOOKUP(F8977,Sheet1!$A$1:$E$2471,3,FALSE)</f>
        <v>EL PASO</v>
      </c>
      <c r="I8977" s="11" t="str">
        <f>VLOOKUP(F8977,Sheet1!$A$1:$E$2471,4,FALSE)</f>
        <v>TX</v>
      </c>
      <c r="J8977" s="11" t="str">
        <f>VLOOKUP(F8977,Sheet1!$A$1:$E$2471,5,FALSE)</f>
        <v>79998-2238</v>
      </c>
      <c r="K8977" s="2">
        <v>179.14</v>
      </c>
      <c r="L8977" s="1">
        <v>43210</v>
      </c>
      <c r="M8977">
        <v>0</v>
      </c>
      <c r="N8977">
        <v>1</v>
      </c>
      <c r="P8977" t="s">
        <v>91</v>
      </c>
    </row>
    <row r="8978" spans="1:16" x14ac:dyDescent="0.25">
      <c r="A8978" s="13">
        <v>2230</v>
      </c>
      <c r="B8978" s="11" t="s">
        <v>1107</v>
      </c>
      <c r="C8978" t="s">
        <v>839</v>
      </c>
      <c r="D8978">
        <v>410</v>
      </c>
      <c r="E8978" t="s">
        <v>99</v>
      </c>
      <c r="F8978" t="s">
        <v>2</v>
      </c>
      <c r="G8978" s="11" t="str">
        <f>VLOOKUP(F8978,Sheet1!$A$1:$E$2471,2,FALSE)</f>
        <v>BANKCARD CENTER PO BOX 982238</v>
      </c>
      <c r="H8978" s="11" t="str">
        <f>VLOOKUP(F8978,Sheet1!$A$1:$E$2471,3,FALSE)</f>
        <v>EL PASO</v>
      </c>
      <c r="I8978" s="11" t="str">
        <f>VLOOKUP(F8978,Sheet1!$A$1:$E$2471,4,FALSE)</f>
        <v>TX</v>
      </c>
      <c r="J8978" s="11" t="str">
        <f>VLOOKUP(F8978,Sheet1!$A$1:$E$2471,5,FALSE)</f>
        <v>79998-2238</v>
      </c>
      <c r="K8978" s="2">
        <v>381.05</v>
      </c>
      <c r="L8978" s="1">
        <v>43238</v>
      </c>
      <c r="M8978">
        <v>0</v>
      </c>
      <c r="N8978">
        <v>1</v>
      </c>
      <c r="P8978" t="s">
        <v>91</v>
      </c>
    </row>
    <row r="8979" spans="1:16" x14ac:dyDescent="0.25">
      <c r="A8979" s="13">
        <v>2230</v>
      </c>
      <c r="B8979" s="11" t="s">
        <v>1107</v>
      </c>
      <c r="C8979" t="s">
        <v>839</v>
      </c>
      <c r="D8979">
        <v>410</v>
      </c>
      <c r="E8979" t="s">
        <v>99</v>
      </c>
      <c r="F8979" t="s">
        <v>2</v>
      </c>
      <c r="G8979" s="11" t="str">
        <f>VLOOKUP(F8979,Sheet1!$A$1:$E$2471,2,FALSE)</f>
        <v>BANKCARD CENTER PO BOX 982238</v>
      </c>
      <c r="H8979" s="11" t="str">
        <f>VLOOKUP(F8979,Sheet1!$A$1:$E$2471,3,FALSE)</f>
        <v>EL PASO</v>
      </c>
      <c r="I8979" s="11" t="str">
        <f>VLOOKUP(F8979,Sheet1!$A$1:$E$2471,4,FALSE)</f>
        <v>TX</v>
      </c>
      <c r="J8979" s="11" t="str">
        <f>VLOOKUP(F8979,Sheet1!$A$1:$E$2471,5,FALSE)</f>
        <v>79998-2238</v>
      </c>
      <c r="K8979" s="2">
        <v>466.41</v>
      </c>
      <c r="L8979" s="1">
        <v>43238</v>
      </c>
      <c r="M8979">
        <v>0</v>
      </c>
      <c r="N8979">
        <v>1</v>
      </c>
      <c r="P8979" t="s">
        <v>91</v>
      </c>
    </row>
    <row r="8980" spans="1:16" x14ac:dyDescent="0.25">
      <c r="A8980" s="13">
        <v>2230</v>
      </c>
      <c r="B8980" s="11" t="s">
        <v>1107</v>
      </c>
      <c r="C8980" t="s">
        <v>839</v>
      </c>
      <c r="D8980">
        <v>410</v>
      </c>
      <c r="E8980" t="s">
        <v>99</v>
      </c>
      <c r="F8980" t="s">
        <v>159</v>
      </c>
      <c r="G8980" s="11" t="str">
        <f>VLOOKUP(F8980,Sheet1!$A$1:$E$2471,2,FALSE)</f>
        <v xml:space="preserve">3083 NE 49TH PLACE #104 </v>
      </c>
      <c r="H8980" s="11" t="str">
        <f>VLOOKUP(F8980,Sheet1!$A$1:$E$2471,3,FALSE)</f>
        <v>HILLSBORO</v>
      </c>
      <c r="I8980" s="11" t="str">
        <f>VLOOKUP(F8980,Sheet1!$A$1:$E$2471,4,FALSE)</f>
        <v>OR</v>
      </c>
      <c r="J8980" s="11" t="str">
        <f>VLOOKUP(F8980,Sheet1!$A$1:$E$2471,5,FALSE)</f>
        <v>97124-6009</v>
      </c>
      <c r="K8980" s="2">
        <v>108</v>
      </c>
      <c r="L8980" s="1">
        <v>43266</v>
      </c>
      <c r="M8980">
        <v>0</v>
      </c>
      <c r="N8980">
        <v>1</v>
      </c>
      <c r="P8980" t="s">
        <v>91</v>
      </c>
    </row>
    <row r="8981" spans="1:16" x14ac:dyDescent="0.25">
      <c r="A8981" s="13">
        <v>2230</v>
      </c>
      <c r="B8981" s="11" t="s">
        <v>1107</v>
      </c>
      <c r="C8981" t="s">
        <v>839</v>
      </c>
      <c r="D8981">
        <v>410</v>
      </c>
      <c r="E8981" t="s">
        <v>99</v>
      </c>
      <c r="F8981" t="s">
        <v>2</v>
      </c>
      <c r="G8981" s="11" t="str">
        <f>VLOOKUP(F8981,Sheet1!$A$1:$E$2471,2,FALSE)</f>
        <v>BANKCARD CENTER PO BOX 982238</v>
      </c>
      <c r="H8981" s="11" t="str">
        <f>VLOOKUP(F8981,Sheet1!$A$1:$E$2471,3,FALSE)</f>
        <v>EL PASO</v>
      </c>
      <c r="I8981" s="11" t="str">
        <f>VLOOKUP(F8981,Sheet1!$A$1:$E$2471,4,FALSE)</f>
        <v>TX</v>
      </c>
      <c r="J8981" s="11" t="str">
        <f>VLOOKUP(F8981,Sheet1!$A$1:$E$2471,5,FALSE)</f>
        <v>79998-2238</v>
      </c>
      <c r="K8981" s="2">
        <v>4</v>
      </c>
      <c r="L8981" s="1">
        <v>43277</v>
      </c>
      <c r="M8981">
        <v>0</v>
      </c>
      <c r="N8981">
        <v>1</v>
      </c>
      <c r="P8981" t="s">
        <v>91</v>
      </c>
    </row>
    <row r="8982" spans="1:16" x14ac:dyDescent="0.25">
      <c r="A8982" s="13">
        <v>2230</v>
      </c>
      <c r="B8982" s="11" t="s">
        <v>1107</v>
      </c>
      <c r="C8982" t="s">
        <v>839</v>
      </c>
      <c r="D8982">
        <v>410</v>
      </c>
      <c r="E8982" t="s">
        <v>99</v>
      </c>
      <c r="F8982" t="s">
        <v>2</v>
      </c>
      <c r="G8982" s="11" t="str">
        <f>VLOOKUP(F8982,Sheet1!$A$1:$E$2471,2,FALSE)</f>
        <v>BANKCARD CENTER PO BOX 982238</v>
      </c>
      <c r="H8982" s="11" t="str">
        <f>VLOOKUP(F8982,Sheet1!$A$1:$E$2471,3,FALSE)</f>
        <v>EL PASO</v>
      </c>
      <c r="I8982" s="11" t="str">
        <f>VLOOKUP(F8982,Sheet1!$A$1:$E$2471,4,FALSE)</f>
        <v>TX</v>
      </c>
      <c r="J8982" s="11" t="str">
        <f>VLOOKUP(F8982,Sheet1!$A$1:$E$2471,5,FALSE)</f>
        <v>79998-2238</v>
      </c>
      <c r="K8982" s="2">
        <v>622.59</v>
      </c>
      <c r="L8982" s="1">
        <v>43280</v>
      </c>
      <c r="M8982">
        <v>0</v>
      </c>
      <c r="N8982">
        <v>1</v>
      </c>
      <c r="P8982" t="s">
        <v>91</v>
      </c>
    </row>
    <row r="8983" spans="1:16" x14ac:dyDescent="0.25">
      <c r="A8983" s="13">
        <v>2230</v>
      </c>
      <c r="B8983" s="11" t="s">
        <v>1107</v>
      </c>
      <c r="C8983" t="s">
        <v>839</v>
      </c>
      <c r="D8983">
        <v>410</v>
      </c>
      <c r="E8983" t="s">
        <v>99</v>
      </c>
      <c r="F8983" t="s">
        <v>2</v>
      </c>
      <c r="G8983" s="11" t="str">
        <f>VLOOKUP(F8983,Sheet1!$A$1:$E$2471,2,FALSE)</f>
        <v>BANKCARD CENTER PO BOX 982238</v>
      </c>
      <c r="H8983" s="11" t="str">
        <f>VLOOKUP(F8983,Sheet1!$A$1:$E$2471,3,FALSE)</f>
        <v>EL PASO</v>
      </c>
      <c r="I8983" s="11" t="str">
        <f>VLOOKUP(F8983,Sheet1!$A$1:$E$2471,4,FALSE)</f>
        <v>TX</v>
      </c>
      <c r="J8983" s="11" t="str">
        <f>VLOOKUP(F8983,Sheet1!$A$1:$E$2471,5,FALSE)</f>
        <v>79998-2238</v>
      </c>
      <c r="K8983" s="2">
        <v>15</v>
      </c>
      <c r="L8983" s="1">
        <v>43271</v>
      </c>
      <c r="M8983">
        <v>0</v>
      </c>
      <c r="N8983">
        <v>1</v>
      </c>
      <c r="P8983" t="s">
        <v>91</v>
      </c>
    </row>
    <row r="8984" spans="1:16" x14ac:dyDescent="0.25">
      <c r="A8984" s="13">
        <v>2230</v>
      </c>
      <c r="B8984" s="11" t="s">
        <v>1107</v>
      </c>
      <c r="C8984" t="s">
        <v>839</v>
      </c>
      <c r="D8984">
        <v>410</v>
      </c>
      <c r="E8984" t="s">
        <v>99</v>
      </c>
      <c r="F8984" t="s">
        <v>2</v>
      </c>
      <c r="G8984" s="11" t="str">
        <f>VLOOKUP(F8984,Sheet1!$A$1:$E$2471,2,FALSE)</f>
        <v>BANKCARD CENTER PO BOX 982238</v>
      </c>
      <c r="H8984" s="11" t="str">
        <f>VLOOKUP(F8984,Sheet1!$A$1:$E$2471,3,FALSE)</f>
        <v>EL PASO</v>
      </c>
      <c r="I8984" s="11" t="str">
        <f>VLOOKUP(F8984,Sheet1!$A$1:$E$2471,4,FALSE)</f>
        <v>TX</v>
      </c>
      <c r="J8984" s="11" t="str">
        <f>VLOOKUP(F8984,Sheet1!$A$1:$E$2471,5,FALSE)</f>
        <v>79998-2238</v>
      </c>
      <c r="K8984" s="2">
        <v>179.08</v>
      </c>
      <c r="L8984" s="1">
        <v>43271</v>
      </c>
      <c r="M8984">
        <v>0</v>
      </c>
      <c r="N8984">
        <v>1</v>
      </c>
      <c r="P8984" t="s">
        <v>91</v>
      </c>
    </row>
    <row r="8985" spans="1:16" x14ac:dyDescent="0.25">
      <c r="A8985" s="13">
        <v>2230</v>
      </c>
      <c r="B8985" s="11" t="s">
        <v>1107</v>
      </c>
      <c r="C8985" t="s">
        <v>839</v>
      </c>
      <c r="D8985">
        <v>410</v>
      </c>
      <c r="E8985" t="s">
        <v>99</v>
      </c>
      <c r="F8985" t="s">
        <v>2</v>
      </c>
      <c r="G8985" s="11" t="str">
        <f>VLOOKUP(F8985,Sheet1!$A$1:$E$2471,2,FALSE)</f>
        <v>BANKCARD CENTER PO BOX 982238</v>
      </c>
      <c r="H8985" s="11" t="str">
        <f>VLOOKUP(F8985,Sheet1!$A$1:$E$2471,3,FALSE)</f>
        <v>EL PASO</v>
      </c>
      <c r="I8985" s="11" t="str">
        <f>VLOOKUP(F8985,Sheet1!$A$1:$E$2471,4,FALSE)</f>
        <v>TX</v>
      </c>
      <c r="J8985" s="11" t="str">
        <f>VLOOKUP(F8985,Sheet1!$A$1:$E$2471,5,FALSE)</f>
        <v>79998-2238</v>
      </c>
      <c r="K8985" s="2">
        <v>141</v>
      </c>
      <c r="L8985" s="1">
        <v>43271</v>
      </c>
      <c r="M8985">
        <v>0</v>
      </c>
      <c r="N8985">
        <v>1</v>
      </c>
      <c r="P8985" t="s">
        <v>91</v>
      </c>
    </row>
    <row r="8986" spans="1:16" x14ac:dyDescent="0.25">
      <c r="A8986" s="13">
        <v>2230</v>
      </c>
      <c r="B8986" s="11" t="s">
        <v>1107</v>
      </c>
      <c r="C8986" t="s">
        <v>839</v>
      </c>
      <c r="D8986">
        <v>410</v>
      </c>
      <c r="E8986" t="s">
        <v>99</v>
      </c>
      <c r="F8986" t="s">
        <v>159</v>
      </c>
      <c r="G8986" s="11" t="str">
        <f>VLOOKUP(F8986,Sheet1!$A$1:$E$2471,2,FALSE)</f>
        <v xml:space="preserve">3083 NE 49TH PLACE #104 </v>
      </c>
      <c r="H8986" s="11" t="str">
        <f>VLOOKUP(F8986,Sheet1!$A$1:$E$2471,3,FALSE)</f>
        <v>HILLSBORO</v>
      </c>
      <c r="I8986" s="11" t="str">
        <f>VLOOKUP(F8986,Sheet1!$A$1:$E$2471,4,FALSE)</f>
        <v>OR</v>
      </c>
      <c r="J8986" s="11" t="str">
        <f>VLOOKUP(F8986,Sheet1!$A$1:$E$2471,5,FALSE)</f>
        <v>97124-6009</v>
      </c>
      <c r="K8986" s="2">
        <v>14.24</v>
      </c>
      <c r="L8986" s="1">
        <v>43278</v>
      </c>
      <c r="M8986">
        <v>0</v>
      </c>
      <c r="N8986">
        <v>1</v>
      </c>
      <c r="P8986" t="s">
        <v>91</v>
      </c>
    </row>
    <row r="8987" spans="1:16" x14ac:dyDescent="0.25">
      <c r="A8987" s="13">
        <v>2230</v>
      </c>
      <c r="B8987" s="11" t="s">
        <v>1107</v>
      </c>
      <c r="C8987" t="s">
        <v>839</v>
      </c>
      <c r="D8987">
        <v>410</v>
      </c>
      <c r="E8987" t="s">
        <v>99</v>
      </c>
      <c r="F8987" t="s">
        <v>157</v>
      </c>
      <c r="G8987" s="11" t="str">
        <f>VLOOKUP(F8987,Sheet1!$A$1:$E$2471,2,FALSE)</f>
        <v>..</v>
      </c>
      <c r="H8987" s="11" t="str">
        <f>VLOOKUP(F8987,Sheet1!$A$1:$E$2471,3,FALSE)</f>
        <v>BEAVERTON</v>
      </c>
      <c r="I8987" s="11" t="str">
        <f>VLOOKUP(F8987,Sheet1!$A$1:$E$2471,4,FALSE)</f>
        <v>OR</v>
      </c>
      <c r="J8987" s="11" t="str">
        <f>VLOOKUP(F8987,Sheet1!$A$1:$E$2471,5,FALSE)</f>
        <v>97008</v>
      </c>
      <c r="K8987" s="2">
        <v>14.23</v>
      </c>
      <c r="L8987" s="1">
        <v>43280</v>
      </c>
      <c r="M8987">
        <v>0</v>
      </c>
      <c r="N8987">
        <v>1</v>
      </c>
      <c r="P8987" t="s">
        <v>91</v>
      </c>
    </row>
    <row r="8988" spans="1:16" x14ac:dyDescent="0.25">
      <c r="A8988" s="13">
        <v>2230</v>
      </c>
      <c r="B8988" s="11" t="s">
        <v>1107</v>
      </c>
      <c r="C8988" t="s">
        <v>839</v>
      </c>
      <c r="D8988">
        <v>410</v>
      </c>
      <c r="E8988" t="s">
        <v>99</v>
      </c>
      <c r="F8988" t="s">
        <v>2</v>
      </c>
      <c r="G8988" s="11" t="str">
        <f>VLOOKUP(F8988,Sheet1!$A$1:$E$2471,2,FALSE)</f>
        <v>BANKCARD CENTER PO BOX 982238</v>
      </c>
      <c r="H8988" s="11" t="str">
        <f>VLOOKUP(F8988,Sheet1!$A$1:$E$2471,3,FALSE)</f>
        <v>EL PASO</v>
      </c>
      <c r="I8988" s="11" t="str">
        <f>VLOOKUP(F8988,Sheet1!$A$1:$E$2471,4,FALSE)</f>
        <v>TX</v>
      </c>
      <c r="J8988" s="11" t="str">
        <f>VLOOKUP(F8988,Sheet1!$A$1:$E$2471,5,FALSE)</f>
        <v>79998-2238</v>
      </c>
      <c r="K8988" s="2">
        <v>3358.51</v>
      </c>
      <c r="L8988" s="1">
        <v>43179</v>
      </c>
      <c r="M8988">
        <v>0</v>
      </c>
      <c r="N8988">
        <v>1</v>
      </c>
      <c r="P8988" t="s">
        <v>91</v>
      </c>
    </row>
    <row r="8989" spans="1:16" x14ac:dyDescent="0.25">
      <c r="A8989" s="13">
        <v>2230</v>
      </c>
      <c r="B8989" s="11" t="s">
        <v>1107</v>
      </c>
      <c r="C8989" t="s">
        <v>839</v>
      </c>
      <c r="D8989">
        <v>410</v>
      </c>
      <c r="E8989" t="s">
        <v>99</v>
      </c>
      <c r="F8989" t="s">
        <v>2</v>
      </c>
      <c r="G8989" s="11" t="str">
        <f>VLOOKUP(F8989,Sheet1!$A$1:$E$2471,2,FALSE)</f>
        <v>BANKCARD CENTER PO BOX 982238</v>
      </c>
      <c r="H8989" s="11" t="str">
        <f>VLOOKUP(F8989,Sheet1!$A$1:$E$2471,3,FALSE)</f>
        <v>EL PASO</v>
      </c>
      <c r="I8989" s="11" t="str">
        <f>VLOOKUP(F8989,Sheet1!$A$1:$E$2471,4,FALSE)</f>
        <v>TX</v>
      </c>
      <c r="J8989" s="11" t="str">
        <f>VLOOKUP(F8989,Sheet1!$A$1:$E$2471,5,FALSE)</f>
        <v>79998-2238</v>
      </c>
      <c r="K8989" s="2">
        <v>83.94</v>
      </c>
      <c r="L8989" s="1">
        <v>43179</v>
      </c>
      <c r="M8989">
        <v>0</v>
      </c>
      <c r="N8989">
        <v>1</v>
      </c>
      <c r="P8989" t="s">
        <v>91</v>
      </c>
    </row>
    <row r="8990" spans="1:16" x14ac:dyDescent="0.25">
      <c r="A8990" s="13">
        <v>2230</v>
      </c>
      <c r="B8990" s="11" t="s">
        <v>1107</v>
      </c>
      <c r="C8990" t="s">
        <v>839</v>
      </c>
      <c r="D8990">
        <v>410</v>
      </c>
      <c r="E8990" t="s">
        <v>99</v>
      </c>
      <c r="F8990" t="s">
        <v>160</v>
      </c>
      <c r="G8990" s="11" t="str">
        <f>VLOOKUP(F8990,Sheet1!$A$1:$E$2471,2,FALSE)</f>
        <v>..</v>
      </c>
      <c r="H8990" s="11" t="str">
        <f>VLOOKUP(F8990,Sheet1!$A$1:$E$2471,3,FALSE)</f>
        <v>PORTLAND</v>
      </c>
      <c r="I8990" s="11" t="str">
        <f>VLOOKUP(F8990,Sheet1!$A$1:$E$2471,4,FALSE)</f>
        <v>OR</v>
      </c>
      <c r="J8990" s="11" t="str">
        <f>VLOOKUP(F8990,Sheet1!$A$1:$E$2471,5,FALSE)</f>
        <v>97232</v>
      </c>
      <c r="K8990" s="2">
        <v>11.37</v>
      </c>
      <c r="L8990" s="1">
        <v>42944</v>
      </c>
      <c r="M8990">
        <v>0</v>
      </c>
      <c r="N8990">
        <v>1</v>
      </c>
      <c r="P8990" t="s">
        <v>91</v>
      </c>
    </row>
    <row r="8991" spans="1:16" x14ac:dyDescent="0.25">
      <c r="A8991" s="13">
        <v>2230</v>
      </c>
      <c r="B8991" s="11" t="s">
        <v>1107</v>
      </c>
      <c r="C8991" t="s">
        <v>839</v>
      </c>
      <c r="D8991">
        <v>411</v>
      </c>
      <c r="E8991" t="s">
        <v>127</v>
      </c>
      <c r="F8991" t="s">
        <v>2</v>
      </c>
      <c r="G8991" s="11" t="str">
        <f>VLOOKUP(F8991,Sheet1!$A$1:$E$2471,2,FALSE)</f>
        <v>BANKCARD CENTER PO BOX 982238</v>
      </c>
      <c r="H8991" s="11" t="str">
        <f>VLOOKUP(F8991,Sheet1!$A$1:$E$2471,3,FALSE)</f>
        <v>EL PASO</v>
      </c>
      <c r="I8991" s="11" t="str">
        <f>VLOOKUP(F8991,Sheet1!$A$1:$E$2471,4,FALSE)</f>
        <v>TX</v>
      </c>
      <c r="J8991" s="11" t="str">
        <f>VLOOKUP(F8991,Sheet1!$A$1:$E$2471,5,FALSE)</f>
        <v>79998-2238</v>
      </c>
      <c r="K8991" s="2">
        <v>45.41</v>
      </c>
      <c r="L8991" s="1">
        <v>42998</v>
      </c>
      <c r="M8991">
        <v>0</v>
      </c>
      <c r="N8991">
        <v>1</v>
      </c>
      <c r="P8991" t="s">
        <v>91</v>
      </c>
    </row>
    <row r="8992" spans="1:16" x14ac:dyDescent="0.25">
      <c r="A8992" s="13">
        <v>2230</v>
      </c>
      <c r="B8992" s="11" t="s">
        <v>1107</v>
      </c>
      <c r="C8992" t="s">
        <v>839</v>
      </c>
      <c r="D8992">
        <v>411</v>
      </c>
      <c r="E8992" t="s">
        <v>127</v>
      </c>
      <c r="F8992" t="s">
        <v>2</v>
      </c>
      <c r="G8992" s="11" t="str">
        <f>VLOOKUP(F8992,Sheet1!$A$1:$E$2471,2,FALSE)</f>
        <v>BANKCARD CENTER PO BOX 982238</v>
      </c>
      <c r="H8992" s="11" t="str">
        <f>VLOOKUP(F8992,Sheet1!$A$1:$E$2471,3,FALSE)</f>
        <v>EL PASO</v>
      </c>
      <c r="I8992" s="11" t="str">
        <f>VLOOKUP(F8992,Sheet1!$A$1:$E$2471,4,FALSE)</f>
        <v>TX</v>
      </c>
      <c r="J8992" s="11" t="str">
        <f>VLOOKUP(F8992,Sheet1!$A$1:$E$2471,5,FALSE)</f>
        <v>79998-2238</v>
      </c>
      <c r="K8992" s="2">
        <v>36.5</v>
      </c>
      <c r="L8992" s="1">
        <v>43021</v>
      </c>
      <c r="M8992">
        <v>0</v>
      </c>
      <c r="N8992">
        <v>1</v>
      </c>
      <c r="P8992" t="s">
        <v>91</v>
      </c>
    </row>
    <row r="8993" spans="1:16" x14ac:dyDescent="0.25">
      <c r="A8993" s="13">
        <v>2230</v>
      </c>
      <c r="B8993" s="11" t="s">
        <v>1107</v>
      </c>
      <c r="C8993" t="s">
        <v>839</v>
      </c>
      <c r="D8993">
        <v>411</v>
      </c>
      <c r="E8993" t="s">
        <v>127</v>
      </c>
      <c r="F8993" t="s">
        <v>136</v>
      </c>
      <c r="G8993" s="11" t="str">
        <f>VLOOKUP(F8993,Sheet1!$A$1:$E$2471,2,FALSE)</f>
        <v>..</v>
      </c>
      <c r="H8993" s="11" t="str">
        <f>VLOOKUP(F8993,Sheet1!$A$1:$E$2471,3,FALSE)</f>
        <v>FOREST GROVE</v>
      </c>
      <c r="I8993" s="11" t="str">
        <f>VLOOKUP(F8993,Sheet1!$A$1:$E$2471,4,FALSE)</f>
        <v>OR</v>
      </c>
      <c r="J8993" s="11" t="str">
        <f>VLOOKUP(F8993,Sheet1!$A$1:$E$2471,5,FALSE)</f>
        <v>97116</v>
      </c>
      <c r="K8993" s="2">
        <v>68.38</v>
      </c>
      <c r="L8993" s="1">
        <v>43035</v>
      </c>
      <c r="M8993">
        <v>0</v>
      </c>
      <c r="N8993">
        <v>1</v>
      </c>
      <c r="P8993" t="s">
        <v>91</v>
      </c>
    </row>
    <row r="8994" spans="1:16" x14ac:dyDescent="0.25">
      <c r="A8994" s="13">
        <v>2230</v>
      </c>
      <c r="B8994" s="11" t="s">
        <v>1107</v>
      </c>
      <c r="C8994" t="s">
        <v>839</v>
      </c>
      <c r="D8994">
        <v>411</v>
      </c>
      <c r="E8994" t="s">
        <v>127</v>
      </c>
      <c r="F8994" t="s">
        <v>2</v>
      </c>
      <c r="G8994" s="11" t="str">
        <f>VLOOKUP(F8994,Sheet1!$A$1:$E$2471,2,FALSE)</f>
        <v>BANKCARD CENTER PO BOX 982238</v>
      </c>
      <c r="H8994" s="11" t="str">
        <f>VLOOKUP(F8994,Sheet1!$A$1:$E$2471,3,FALSE)</f>
        <v>EL PASO</v>
      </c>
      <c r="I8994" s="11" t="str">
        <f>VLOOKUP(F8994,Sheet1!$A$1:$E$2471,4,FALSE)</f>
        <v>TX</v>
      </c>
      <c r="J8994" s="11" t="str">
        <f>VLOOKUP(F8994,Sheet1!$A$1:$E$2471,5,FALSE)</f>
        <v>79998-2238</v>
      </c>
      <c r="K8994" s="2">
        <v>445.66</v>
      </c>
      <c r="L8994" s="1">
        <v>43047</v>
      </c>
      <c r="M8994">
        <v>0</v>
      </c>
      <c r="N8994">
        <v>1</v>
      </c>
      <c r="P8994" t="s">
        <v>91</v>
      </c>
    </row>
    <row r="8995" spans="1:16" x14ac:dyDescent="0.25">
      <c r="A8995" s="13">
        <v>2230</v>
      </c>
      <c r="B8995" s="11" t="s">
        <v>1107</v>
      </c>
      <c r="C8995" t="s">
        <v>839</v>
      </c>
      <c r="D8995">
        <v>411</v>
      </c>
      <c r="E8995" t="s">
        <v>127</v>
      </c>
      <c r="F8995" t="s">
        <v>2</v>
      </c>
      <c r="G8995" s="11" t="str">
        <f>VLOOKUP(F8995,Sheet1!$A$1:$E$2471,2,FALSE)</f>
        <v>BANKCARD CENTER PO BOX 982238</v>
      </c>
      <c r="H8995" s="11" t="str">
        <f>VLOOKUP(F8995,Sheet1!$A$1:$E$2471,3,FALSE)</f>
        <v>EL PASO</v>
      </c>
      <c r="I8995" s="11" t="str">
        <f>VLOOKUP(F8995,Sheet1!$A$1:$E$2471,4,FALSE)</f>
        <v>TX</v>
      </c>
      <c r="J8995" s="11" t="str">
        <f>VLOOKUP(F8995,Sheet1!$A$1:$E$2471,5,FALSE)</f>
        <v>79998-2238</v>
      </c>
      <c r="K8995" s="2">
        <v>35.950000000000003</v>
      </c>
      <c r="L8995" s="1">
        <v>43047</v>
      </c>
      <c r="M8995">
        <v>0</v>
      </c>
      <c r="N8995">
        <v>1</v>
      </c>
      <c r="P8995" t="s">
        <v>91</v>
      </c>
    </row>
    <row r="8996" spans="1:16" x14ac:dyDescent="0.25">
      <c r="A8996" s="13">
        <v>2230</v>
      </c>
      <c r="B8996" s="11" t="s">
        <v>1107</v>
      </c>
      <c r="C8996" t="s">
        <v>839</v>
      </c>
      <c r="D8996">
        <v>411</v>
      </c>
      <c r="E8996" t="s">
        <v>127</v>
      </c>
      <c r="F8996" t="s">
        <v>2</v>
      </c>
      <c r="G8996" s="11" t="str">
        <f>VLOOKUP(F8996,Sheet1!$A$1:$E$2471,2,FALSE)</f>
        <v>BANKCARD CENTER PO BOX 982238</v>
      </c>
      <c r="H8996" s="11" t="str">
        <f>VLOOKUP(F8996,Sheet1!$A$1:$E$2471,3,FALSE)</f>
        <v>EL PASO</v>
      </c>
      <c r="I8996" s="11" t="str">
        <f>VLOOKUP(F8996,Sheet1!$A$1:$E$2471,4,FALSE)</f>
        <v>TX</v>
      </c>
      <c r="J8996" s="11" t="str">
        <f>VLOOKUP(F8996,Sheet1!$A$1:$E$2471,5,FALSE)</f>
        <v>79998-2238</v>
      </c>
      <c r="K8996" s="2">
        <v>117.39</v>
      </c>
      <c r="L8996" s="1">
        <v>43105</v>
      </c>
      <c r="M8996">
        <v>0</v>
      </c>
      <c r="N8996">
        <v>1</v>
      </c>
      <c r="P8996" t="s">
        <v>91</v>
      </c>
    </row>
    <row r="8997" spans="1:16" x14ac:dyDescent="0.25">
      <c r="A8997" s="13">
        <v>2230</v>
      </c>
      <c r="B8997" s="11" t="s">
        <v>1107</v>
      </c>
      <c r="C8997" t="s">
        <v>839</v>
      </c>
      <c r="D8997">
        <v>411</v>
      </c>
      <c r="E8997" t="s">
        <v>127</v>
      </c>
      <c r="F8997" t="s">
        <v>2</v>
      </c>
      <c r="G8997" s="11" t="str">
        <f>VLOOKUP(F8997,Sheet1!$A$1:$E$2471,2,FALSE)</f>
        <v>BANKCARD CENTER PO BOX 982238</v>
      </c>
      <c r="H8997" s="11" t="str">
        <f>VLOOKUP(F8997,Sheet1!$A$1:$E$2471,3,FALSE)</f>
        <v>EL PASO</v>
      </c>
      <c r="I8997" s="11" t="str">
        <f>VLOOKUP(F8997,Sheet1!$A$1:$E$2471,4,FALSE)</f>
        <v>TX</v>
      </c>
      <c r="J8997" s="11" t="str">
        <f>VLOOKUP(F8997,Sheet1!$A$1:$E$2471,5,FALSE)</f>
        <v>79998-2238</v>
      </c>
      <c r="K8997" s="2">
        <v>52</v>
      </c>
      <c r="L8997" s="1">
        <v>43105</v>
      </c>
      <c r="M8997">
        <v>0</v>
      </c>
      <c r="N8997">
        <v>1</v>
      </c>
      <c r="P8997" t="s">
        <v>91</v>
      </c>
    </row>
    <row r="8998" spans="1:16" x14ac:dyDescent="0.25">
      <c r="A8998" s="13">
        <v>2230</v>
      </c>
      <c r="B8998" s="11" t="s">
        <v>1107</v>
      </c>
      <c r="C8998" t="s">
        <v>839</v>
      </c>
      <c r="D8998">
        <v>411</v>
      </c>
      <c r="E8998" t="s">
        <v>127</v>
      </c>
      <c r="F8998" t="s">
        <v>2</v>
      </c>
      <c r="G8998" s="11" t="str">
        <f>VLOOKUP(F8998,Sheet1!$A$1:$E$2471,2,FALSE)</f>
        <v>BANKCARD CENTER PO BOX 982238</v>
      </c>
      <c r="H8998" s="11" t="str">
        <f>VLOOKUP(F8998,Sheet1!$A$1:$E$2471,3,FALSE)</f>
        <v>EL PASO</v>
      </c>
      <c r="I8998" s="11" t="str">
        <f>VLOOKUP(F8998,Sheet1!$A$1:$E$2471,4,FALSE)</f>
        <v>TX</v>
      </c>
      <c r="J8998" s="11" t="str">
        <f>VLOOKUP(F8998,Sheet1!$A$1:$E$2471,5,FALSE)</f>
        <v>79998-2238</v>
      </c>
      <c r="K8998" s="2">
        <v>86.25</v>
      </c>
      <c r="L8998" s="1">
        <v>43105</v>
      </c>
      <c r="M8998">
        <v>0</v>
      </c>
      <c r="N8998">
        <v>1</v>
      </c>
      <c r="P8998" t="s">
        <v>91</v>
      </c>
    </row>
    <row r="8999" spans="1:16" x14ac:dyDescent="0.25">
      <c r="A8999" s="13">
        <v>2230</v>
      </c>
      <c r="B8999" s="11" t="s">
        <v>1107</v>
      </c>
      <c r="C8999" t="s">
        <v>839</v>
      </c>
      <c r="D8999">
        <v>411</v>
      </c>
      <c r="E8999" t="s">
        <v>127</v>
      </c>
      <c r="F8999" t="s">
        <v>2</v>
      </c>
      <c r="G8999" s="11" t="str">
        <f>VLOOKUP(F8999,Sheet1!$A$1:$E$2471,2,FALSE)</f>
        <v>BANKCARD CENTER PO BOX 982238</v>
      </c>
      <c r="H8999" s="11" t="str">
        <f>VLOOKUP(F8999,Sheet1!$A$1:$E$2471,3,FALSE)</f>
        <v>EL PASO</v>
      </c>
      <c r="I8999" s="11" t="str">
        <f>VLOOKUP(F8999,Sheet1!$A$1:$E$2471,4,FALSE)</f>
        <v>TX</v>
      </c>
      <c r="J8999" s="11" t="str">
        <f>VLOOKUP(F8999,Sheet1!$A$1:$E$2471,5,FALSE)</f>
        <v>79998-2238</v>
      </c>
      <c r="K8999" s="2">
        <v>89.72</v>
      </c>
      <c r="L8999" s="1">
        <v>43116</v>
      </c>
      <c r="M8999">
        <v>0</v>
      </c>
      <c r="N8999">
        <v>1</v>
      </c>
      <c r="P8999" t="s">
        <v>91</v>
      </c>
    </row>
    <row r="9000" spans="1:16" x14ac:dyDescent="0.25">
      <c r="A9000" s="13">
        <v>2230</v>
      </c>
      <c r="B9000" s="11" t="s">
        <v>1107</v>
      </c>
      <c r="C9000" t="s">
        <v>839</v>
      </c>
      <c r="D9000">
        <v>411</v>
      </c>
      <c r="E9000" t="s">
        <v>127</v>
      </c>
      <c r="F9000" t="s">
        <v>2</v>
      </c>
      <c r="G9000" s="11" t="str">
        <f>VLOOKUP(F9000,Sheet1!$A$1:$E$2471,2,FALSE)</f>
        <v>BANKCARD CENTER PO BOX 982238</v>
      </c>
      <c r="H9000" s="11" t="str">
        <f>VLOOKUP(F9000,Sheet1!$A$1:$E$2471,3,FALSE)</f>
        <v>EL PASO</v>
      </c>
      <c r="I9000" s="11" t="str">
        <f>VLOOKUP(F9000,Sheet1!$A$1:$E$2471,4,FALSE)</f>
        <v>TX</v>
      </c>
      <c r="J9000" s="11" t="str">
        <f>VLOOKUP(F9000,Sheet1!$A$1:$E$2471,5,FALSE)</f>
        <v>79998-2238</v>
      </c>
      <c r="K9000" s="2">
        <v>86.41</v>
      </c>
      <c r="L9000" s="1">
        <v>43116</v>
      </c>
      <c r="M9000">
        <v>0</v>
      </c>
      <c r="N9000">
        <v>1</v>
      </c>
      <c r="P9000" t="s">
        <v>91</v>
      </c>
    </row>
    <row r="9001" spans="1:16" x14ac:dyDescent="0.25">
      <c r="A9001" s="13">
        <v>2230</v>
      </c>
      <c r="B9001" s="11" t="s">
        <v>1107</v>
      </c>
      <c r="C9001" t="s">
        <v>839</v>
      </c>
      <c r="D9001">
        <v>411</v>
      </c>
      <c r="E9001" t="s">
        <v>127</v>
      </c>
      <c r="F9001" t="s">
        <v>2</v>
      </c>
      <c r="G9001" s="11" t="str">
        <f>VLOOKUP(F9001,Sheet1!$A$1:$E$2471,2,FALSE)</f>
        <v>BANKCARD CENTER PO BOX 982238</v>
      </c>
      <c r="H9001" s="11" t="str">
        <f>VLOOKUP(F9001,Sheet1!$A$1:$E$2471,3,FALSE)</f>
        <v>EL PASO</v>
      </c>
      <c r="I9001" s="11" t="str">
        <f>VLOOKUP(F9001,Sheet1!$A$1:$E$2471,4,FALSE)</f>
        <v>TX</v>
      </c>
      <c r="J9001" s="11" t="str">
        <f>VLOOKUP(F9001,Sheet1!$A$1:$E$2471,5,FALSE)</f>
        <v>79998-2238</v>
      </c>
      <c r="K9001" s="2">
        <v>15.98</v>
      </c>
      <c r="L9001" s="1">
        <v>43147</v>
      </c>
      <c r="M9001">
        <v>0</v>
      </c>
      <c r="N9001">
        <v>1</v>
      </c>
      <c r="P9001" t="s">
        <v>91</v>
      </c>
    </row>
    <row r="9002" spans="1:16" x14ac:dyDescent="0.25">
      <c r="A9002" s="13">
        <v>2230</v>
      </c>
      <c r="B9002" s="11" t="s">
        <v>1107</v>
      </c>
      <c r="C9002" t="s">
        <v>839</v>
      </c>
      <c r="D9002">
        <v>411</v>
      </c>
      <c r="E9002" t="s">
        <v>127</v>
      </c>
      <c r="F9002" t="s">
        <v>2</v>
      </c>
      <c r="G9002" s="11" t="str">
        <f>VLOOKUP(F9002,Sheet1!$A$1:$E$2471,2,FALSE)</f>
        <v>BANKCARD CENTER PO BOX 982238</v>
      </c>
      <c r="H9002" s="11" t="str">
        <f>VLOOKUP(F9002,Sheet1!$A$1:$E$2471,3,FALSE)</f>
        <v>EL PASO</v>
      </c>
      <c r="I9002" s="11" t="str">
        <f>VLOOKUP(F9002,Sheet1!$A$1:$E$2471,4,FALSE)</f>
        <v>TX</v>
      </c>
      <c r="J9002" s="11" t="str">
        <f>VLOOKUP(F9002,Sheet1!$A$1:$E$2471,5,FALSE)</f>
        <v>79998-2238</v>
      </c>
      <c r="K9002" s="2">
        <v>109.62</v>
      </c>
      <c r="L9002" s="1">
        <v>43147</v>
      </c>
      <c r="M9002">
        <v>0</v>
      </c>
      <c r="N9002">
        <v>1</v>
      </c>
      <c r="P9002" t="s">
        <v>91</v>
      </c>
    </row>
    <row r="9003" spans="1:16" x14ac:dyDescent="0.25">
      <c r="A9003" s="13">
        <v>2230</v>
      </c>
      <c r="B9003" s="11" t="s">
        <v>1107</v>
      </c>
      <c r="C9003" t="s">
        <v>839</v>
      </c>
      <c r="D9003">
        <v>411</v>
      </c>
      <c r="E9003" t="s">
        <v>127</v>
      </c>
      <c r="F9003" t="s">
        <v>2</v>
      </c>
      <c r="G9003" s="11" t="str">
        <f>VLOOKUP(F9003,Sheet1!$A$1:$E$2471,2,FALSE)</f>
        <v>BANKCARD CENTER PO BOX 982238</v>
      </c>
      <c r="H9003" s="11" t="str">
        <f>VLOOKUP(F9003,Sheet1!$A$1:$E$2471,3,FALSE)</f>
        <v>EL PASO</v>
      </c>
      <c r="I9003" s="11" t="str">
        <f>VLOOKUP(F9003,Sheet1!$A$1:$E$2471,4,FALSE)</f>
        <v>TX</v>
      </c>
      <c r="J9003" s="11" t="str">
        <f>VLOOKUP(F9003,Sheet1!$A$1:$E$2471,5,FALSE)</f>
        <v>79998-2238</v>
      </c>
      <c r="K9003" s="2">
        <v>142.32</v>
      </c>
      <c r="L9003" s="1">
        <v>43147</v>
      </c>
      <c r="M9003">
        <v>0</v>
      </c>
      <c r="N9003">
        <v>1</v>
      </c>
      <c r="P9003" t="s">
        <v>91</v>
      </c>
    </row>
    <row r="9004" spans="1:16" x14ac:dyDescent="0.25">
      <c r="A9004" s="13">
        <v>2230</v>
      </c>
      <c r="B9004" s="11" t="s">
        <v>1107</v>
      </c>
      <c r="C9004" t="s">
        <v>839</v>
      </c>
      <c r="D9004">
        <v>411</v>
      </c>
      <c r="E9004" t="s">
        <v>127</v>
      </c>
      <c r="F9004" t="s">
        <v>2</v>
      </c>
      <c r="G9004" s="11" t="str">
        <f>VLOOKUP(F9004,Sheet1!$A$1:$E$2471,2,FALSE)</f>
        <v>BANKCARD CENTER PO BOX 982238</v>
      </c>
      <c r="H9004" s="11" t="str">
        <f>VLOOKUP(F9004,Sheet1!$A$1:$E$2471,3,FALSE)</f>
        <v>EL PASO</v>
      </c>
      <c r="I9004" s="11" t="str">
        <f>VLOOKUP(F9004,Sheet1!$A$1:$E$2471,4,FALSE)</f>
        <v>TX</v>
      </c>
      <c r="J9004" s="11" t="str">
        <f>VLOOKUP(F9004,Sheet1!$A$1:$E$2471,5,FALSE)</f>
        <v>79998-2238</v>
      </c>
      <c r="K9004" s="2">
        <v>77.72</v>
      </c>
      <c r="L9004" s="1">
        <v>43147</v>
      </c>
      <c r="M9004">
        <v>0</v>
      </c>
      <c r="N9004">
        <v>1</v>
      </c>
      <c r="P9004" t="s">
        <v>91</v>
      </c>
    </row>
    <row r="9005" spans="1:16" x14ac:dyDescent="0.25">
      <c r="A9005" s="13">
        <v>2230</v>
      </c>
      <c r="B9005" s="11" t="s">
        <v>1107</v>
      </c>
      <c r="C9005" t="s">
        <v>839</v>
      </c>
      <c r="D9005">
        <v>411</v>
      </c>
      <c r="E9005" t="s">
        <v>127</v>
      </c>
      <c r="F9005" t="s">
        <v>2</v>
      </c>
      <c r="G9005" s="11" t="str">
        <f>VLOOKUP(F9005,Sheet1!$A$1:$E$2471,2,FALSE)</f>
        <v>BANKCARD CENTER PO BOX 982238</v>
      </c>
      <c r="H9005" s="11" t="str">
        <f>VLOOKUP(F9005,Sheet1!$A$1:$E$2471,3,FALSE)</f>
        <v>EL PASO</v>
      </c>
      <c r="I9005" s="11" t="str">
        <f>VLOOKUP(F9005,Sheet1!$A$1:$E$2471,4,FALSE)</f>
        <v>TX</v>
      </c>
      <c r="J9005" s="11" t="str">
        <f>VLOOKUP(F9005,Sheet1!$A$1:$E$2471,5,FALSE)</f>
        <v>79998-2238</v>
      </c>
      <c r="K9005" s="2">
        <v>170.43</v>
      </c>
      <c r="L9005" s="1">
        <v>43179</v>
      </c>
      <c r="M9005">
        <v>0</v>
      </c>
      <c r="N9005">
        <v>1</v>
      </c>
      <c r="P9005" t="s">
        <v>91</v>
      </c>
    </row>
    <row r="9006" spans="1:16" x14ac:dyDescent="0.25">
      <c r="A9006" s="13">
        <v>2230</v>
      </c>
      <c r="B9006" s="11" t="s">
        <v>1107</v>
      </c>
      <c r="C9006" t="s">
        <v>839</v>
      </c>
      <c r="D9006">
        <v>411</v>
      </c>
      <c r="E9006" t="s">
        <v>127</v>
      </c>
      <c r="F9006" t="s">
        <v>2</v>
      </c>
      <c r="G9006" s="11" t="str">
        <f>VLOOKUP(F9006,Sheet1!$A$1:$E$2471,2,FALSE)</f>
        <v>BANKCARD CENTER PO BOX 982238</v>
      </c>
      <c r="H9006" s="11" t="str">
        <f>VLOOKUP(F9006,Sheet1!$A$1:$E$2471,3,FALSE)</f>
        <v>EL PASO</v>
      </c>
      <c r="I9006" s="11" t="str">
        <f>VLOOKUP(F9006,Sheet1!$A$1:$E$2471,4,FALSE)</f>
        <v>TX</v>
      </c>
      <c r="J9006" s="11" t="str">
        <f>VLOOKUP(F9006,Sheet1!$A$1:$E$2471,5,FALSE)</f>
        <v>79998-2238</v>
      </c>
      <c r="K9006" s="2">
        <v>28.45</v>
      </c>
      <c r="L9006" s="1">
        <v>43179</v>
      </c>
      <c r="M9006">
        <v>0</v>
      </c>
      <c r="N9006">
        <v>1</v>
      </c>
      <c r="P9006" t="s">
        <v>91</v>
      </c>
    </row>
    <row r="9007" spans="1:16" x14ac:dyDescent="0.25">
      <c r="A9007" s="13">
        <v>2230</v>
      </c>
      <c r="B9007" s="11" t="s">
        <v>1107</v>
      </c>
      <c r="C9007" t="s">
        <v>839</v>
      </c>
      <c r="D9007">
        <v>411</v>
      </c>
      <c r="E9007" t="s">
        <v>127</v>
      </c>
      <c r="F9007" t="s">
        <v>2</v>
      </c>
      <c r="G9007" s="11" t="str">
        <f>VLOOKUP(F9007,Sheet1!$A$1:$E$2471,2,FALSE)</f>
        <v>BANKCARD CENTER PO BOX 982238</v>
      </c>
      <c r="H9007" s="11" t="str">
        <f>VLOOKUP(F9007,Sheet1!$A$1:$E$2471,3,FALSE)</f>
        <v>EL PASO</v>
      </c>
      <c r="I9007" s="11" t="str">
        <f>VLOOKUP(F9007,Sheet1!$A$1:$E$2471,4,FALSE)</f>
        <v>TX</v>
      </c>
      <c r="J9007" s="11" t="str">
        <f>VLOOKUP(F9007,Sheet1!$A$1:$E$2471,5,FALSE)</f>
        <v>79998-2238</v>
      </c>
      <c r="K9007" s="2">
        <v>66.89</v>
      </c>
      <c r="L9007" s="1">
        <v>43179</v>
      </c>
      <c r="M9007">
        <v>0</v>
      </c>
      <c r="N9007">
        <v>1</v>
      </c>
      <c r="P9007" t="s">
        <v>91</v>
      </c>
    </row>
    <row r="9008" spans="1:16" x14ac:dyDescent="0.25">
      <c r="A9008" s="13">
        <v>2230</v>
      </c>
      <c r="B9008" s="11" t="s">
        <v>1107</v>
      </c>
      <c r="C9008" t="s">
        <v>839</v>
      </c>
      <c r="D9008">
        <v>411</v>
      </c>
      <c r="E9008" t="s">
        <v>127</v>
      </c>
      <c r="F9008" t="s">
        <v>2</v>
      </c>
      <c r="G9008" s="11" t="str">
        <f>VLOOKUP(F9008,Sheet1!$A$1:$E$2471,2,FALSE)</f>
        <v>BANKCARD CENTER PO BOX 982238</v>
      </c>
      <c r="H9008" s="11" t="str">
        <f>VLOOKUP(F9008,Sheet1!$A$1:$E$2471,3,FALSE)</f>
        <v>EL PASO</v>
      </c>
      <c r="I9008" s="11" t="str">
        <f>VLOOKUP(F9008,Sheet1!$A$1:$E$2471,4,FALSE)</f>
        <v>TX</v>
      </c>
      <c r="J9008" s="11" t="str">
        <f>VLOOKUP(F9008,Sheet1!$A$1:$E$2471,5,FALSE)</f>
        <v>79998-2238</v>
      </c>
      <c r="K9008" s="2">
        <v>28.46</v>
      </c>
      <c r="L9008" s="1">
        <v>43210</v>
      </c>
      <c r="M9008">
        <v>0</v>
      </c>
      <c r="N9008">
        <v>1</v>
      </c>
      <c r="P9008" t="s">
        <v>91</v>
      </c>
    </row>
    <row r="9009" spans="1:16" x14ac:dyDescent="0.25">
      <c r="A9009" s="13">
        <v>2230</v>
      </c>
      <c r="B9009" s="11" t="s">
        <v>1107</v>
      </c>
      <c r="C9009" t="s">
        <v>839</v>
      </c>
      <c r="D9009">
        <v>411</v>
      </c>
      <c r="E9009" t="s">
        <v>127</v>
      </c>
      <c r="F9009" t="s">
        <v>2</v>
      </c>
      <c r="G9009" s="11" t="str">
        <f>VLOOKUP(F9009,Sheet1!$A$1:$E$2471,2,FALSE)</f>
        <v>BANKCARD CENTER PO BOX 982238</v>
      </c>
      <c r="H9009" s="11" t="str">
        <f>VLOOKUP(F9009,Sheet1!$A$1:$E$2471,3,FALSE)</f>
        <v>EL PASO</v>
      </c>
      <c r="I9009" s="11" t="str">
        <f>VLOOKUP(F9009,Sheet1!$A$1:$E$2471,4,FALSE)</f>
        <v>TX</v>
      </c>
      <c r="J9009" s="11" t="str">
        <f>VLOOKUP(F9009,Sheet1!$A$1:$E$2471,5,FALSE)</f>
        <v>79998-2238</v>
      </c>
      <c r="K9009" s="2">
        <v>48.13</v>
      </c>
      <c r="L9009" s="1">
        <v>43238</v>
      </c>
      <c r="M9009">
        <v>0</v>
      </c>
      <c r="N9009">
        <v>1</v>
      </c>
      <c r="P9009" t="s">
        <v>91</v>
      </c>
    </row>
    <row r="9010" spans="1:16" x14ac:dyDescent="0.25">
      <c r="A9010" s="13">
        <v>2230</v>
      </c>
      <c r="B9010" s="11" t="s">
        <v>1107</v>
      </c>
      <c r="C9010" t="s">
        <v>839</v>
      </c>
      <c r="D9010">
        <v>411</v>
      </c>
      <c r="E9010" t="s">
        <v>127</v>
      </c>
      <c r="F9010" t="s">
        <v>2</v>
      </c>
      <c r="G9010" s="11" t="str">
        <f>VLOOKUP(F9010,Sheet1!$A$1:$E$2471,2,FALSE)</f>
        <v>BANKCARD CENTER PO BOX 982238</v>
      </c>
      <c r="H9010" s="11" t="str">
        <f>VLOOKUP(F9010,Sheet1!$A$1:$E$2471,3,FALSE)</f>
        <v>EL PASO</v>
      </c>
      <c r="I9010" s="11" t="str">
        <f>VLOOKUP(F9010,Sheet1!$A$1:$E$2471,4,FALSE)</f>
        <v>TX</v>
      </c>
      <c r="J9010" s="11" t="str">
        <f>VLOOKUP(F9010,Sheet1!$A$1:$E$2471,5,FALSE)</f>
        <v>79998-2238</v>
      </c>
      <c r="K9010" s="2">
        <v>192.73</v>
      </c>
      <c r="L9010" s="1">
        <v>43238</v>
      </c>
      <c r="M9010">
        <v>0</v>
      </c>
      <c r="N9010">
        <v>1</v>
      </c>
      <c r="P9010" t="s">
        <v>91</v>
      </c>
    </row>
    <row r="9011" spans="1:16" x14ac:dyDescent="0.25">
      <c r="A9011" s="13">
        <v>2230</v>
      </c>
      <c r="B9011" s="11" t="s">
        <v>1107</v>
      </c>
      <c r="C9011" t="s">
        <v>839</v>
      </c>
      <c r="D9011">
        <v>411</v>
      </c>
      <c r="E9011" t="s">
        <v>127</v>
      </c>
      <c r="F9011" t="s">
        <v>2</v>
      </c>
      <c r="G9011" s="11" t="str">
        <f>VLOOKUP(F9011,Sheet1!$A$1:$E$2471,2,FALSE)</f>
        <v>BANKCARD CENTER PO BOX 982238</v>
      </c>
      <c r="H9011" s="11" t="str">
        <f>VLOOKUP(F9011,Sheet1!$A$1:$E$2471,3,FALSE)</f>
        <v>EL PASO</v>
      </c>
      <c r="I9011" s="11" t="str">
        <f>VLOOKUP(F9011,Sheet1!$A$1:$E$2471,4,FALSE)</f>
        <v>TX</v>
      </c>
      <c r="J9011" s="11" t="str">
        <f>VLOOKUP(F9011,Sheet1!$A$1:$E$2471,5,FALSE)</f>
        <v>79998-2238</v>
      </c>
      <c r="K9011" s="2">
        <v>745.54</v>
      </c>
      <c r="L9011" s="1">
        <v>43238</v>
      </c>
      <c r="M9011">
        <v>0</v>
      </c>
      <c r="N9011">
        <v>1</v>
      </c>
      <c r="P9011" t="s">
        <v>91</v>
      </c>
    </row>
    <row r="9012" spans="1:16" x14ac:dyDescent="0.25">
      <c r="A9012" s="13">
        <v>2230</v>
      </c>
      <c r="B9012" s="11" t="s">
        <v>1107</v>
      </c>
      <c r="C9012" t="s">
        <v>839</v>
      </c>
      <c r="D9012">
        <v>411</v>
      </c>
      <c r="E9012" t="s">
        <v>127</v>
      </c>
      <c r="F9012" t="s">
        <v>2</v>
      </c>
      <c r="G9012" s="11" t="str">
        <f>VLOOKUP(F9012,Sheet1!$A$1:$E$2471,2,FALSE)</f>
        <v>BANKCARD CENTER PO BOX 982238</v>
      </c>
      <c r="H9012" s="11" t="str">
        <f>VLOOKUP(F9012,Sheet1!$A$1:$E$2471,3,FALSE)</f>
        <v>EL PASO</v>
      </c>
      <c r="I9012" s="11" t="str">
        <f>VLOOKUP(F9012,Sheet1!$A$1:$E$2471,4,FALSE)</f>
        <v>TX</v>
      </c>
      <c r="J9012" s="11" t="str">
        <f>VLOOKUP(F9012,Sheet1!$A$1:$E$2471,5,FALSE)</f>
        <v>79998-2238</v>
      </c>
      <c r="K9012" s="2">
        <v>418.14</v>
      </c>
      <c r="L9012" s="1">
        <v>43238</v>
      </c>
      <c r="M9012">
        <v>0</v>
      </c>
      <c r="N9012">
        <v>1</v>
      </c>
      <c r="P9012" t="s">
        <v>91</v>
      </c>
    </row>
    <row r="9013" spans="1:16" x14ac:dyDescent="0.25">
      <c r="A9013" s="13">
        <v>2230</v>
      </c>
      <c r="B9013" s="11" t="s">
        <v>1107</v>
      </c>
      <c r="C9013" t="s">
        <v>839</v>
      </c>
      <c r="D9013">
        <v>411</v>
      </c>
      <c r="E9013" t="s">
        <v>127</v>
      </c>
      <c r="F9013" t="s">
        <v>844</v>
      </c>
      <c r="G9013" s="11" t="str">
        <f>VLOOKUP(F9013,Sheet1!$A$1:$E$2471,2,FALSE)</f>
        <v>..</v>
      </c>
      <c r="H9013" s="11" t="str">
        <f>VLOOKUP(F9013,Sheet1!$A$1:$E$2471,3,FALSE)</f>
        <v>BEAVERTON</v>
      </c>
      <c r="I9013" s="11" t="str">
        <f>VLOOKUP(F9013,Sheet1!$A$1:$E$2471,4,FALSE)</f>
        <v>OR</v>
      </c>
      <c r="J9013" s="11" t="str">
        <f>VLOOKUP(F9013,Sheet1!$A$1:$E$2471,5,FALSE)</f>
        <v>97003</v>
      </c>
      <c r="K9013" s="2">
        <v>151.37</v>
      </c>
      <c r="L9013" s="1">
        <v>43259</v>
      </c>
      <c r="M9013">
        <v>0</v>
      </c>
      <c r="N9013">
        <v>1</v>
      </c>
      <c r="P9013" t="s">
        <v>91</v>
      </c>
    </row>
    <row r="9014" spans="1:16" x14ac:dyDescent="0.25">
      <c r="A9014" s="13">
        <v>2230</v>
      </c>
      <c r="B9014" s="11" t="s">
        <v>1107</v>
      </c>
      <c r="C9014" t="s">
        <v>839</v>
      </c>
      <c r="D9014">
        <v>411</v>
      </c>
      <c r="E9014" t="s">
        <v>127</v>
      </c>
      <c r="F9014" t="s">
        <v>2</v>
      </c>
      <c r="G9014" s="11" t="str">
        <f>VLOOKUP(F9014,Sheet1!$A$1:$E$2471,2,FALSE)</f>
        <v>BANKCARD CENTER PO BOX 982238</v>
      </c>
      <c r="H9014" s="11" t="str">
        <f>VLOOKUP(F9014,Sheet1!$A$1:$E$2471,3,FALSE)</f>
        <v>EL PASO</v>
      </c>
      <c r="I9014" s="11" t="str">
        <f>VLOOKUP(F9014,Sheet1!$A$1:$E$2471,4,FALSE)</f>
        <v>TX</v>
      </c>
      <c r="J9014" s="11" t="str">
        <f>VLOOKUP(F9014,Sheet1!$A$1:$E$2471,5,FALSE)</f>
        <v>79998-2238</v>
      </c>
      <c r="K9014" s="2">
        <v>179.78</v>
      </c>
      <c r="L9014" s="1">
        <v>43277</v>
      </c>
      <c r="M9014">
        <v>0</v>
      </c>
      <c r="N9014">
        <v>1</v>
      </c>
      <c r="P9014" t="s">
        <v>91</v>
      </c>
    </row>
    <row r="9015" spans="1:16" x14ac:dyDescent="0.25">
      <c r="A9015" s="13">
        <v>2230</v>
      </c>
      <c r="B9015" s="11" t="s">
        <v>1107</v>
      </c>
      <c r="C9015" t="s">
        <v>839</v>
      </c>
      <c r="D9015">
        <v>411</v>
      </c>
      <c r="E9015" t="s">
        <v>127</v>
      </c>
      <c r="F9015" t="s">
        <v>2</v>
      </c>
      <c r="G9015" s="11" t="str">
        <f>VLOOKUP(F9015,Sheet1!$A$1:$E$2471,2,FALSE)</f>
        <v>BANKCARD CENTER PO BOX 982238</v>
      </c>
      <c r="H9015" s="11" t="str">
        <f>VLOOKUP(F9015,Sheet1!$A$1:$E$2471,3,FALSE)</f>
        <v>EL PASO</v>
      </c>
      <c r="I9015" s="11" t="str">
        <f>VLOOKUP(F9015,Sheet1!$A$1:$E$2471,4,FALSE)</f>
        <v>TX</v>
      </c>
      <c r="J9015" s="11" t="str">
        <f>VLOOKUP(F9015,Sheet1!$A$1:$E$2471,5,FALSE)</f>
        <v>79998-2238</v>
      </c>
      <c r="K9015" s="2">
        <v>187.24</v>
      </c>
      <c r="L9015" s="1">
        <v>43277</v>
      </c>
      <c r="M9015">
        <v>0</v>
      </c>
      <c r="N9015">
        <v>1</v>
      </c>
      <c r="P9015" t="s">
        <v>91</v>
      </c>
    </row>
    <row r="9016" spans="1:16" x14ac:dyDescent="0.25">
      <c r="A9016" s="13">
        <v>2230</v>
      </c>
      <c r="B9016" s="11" t="s">
        <v>1107</v>
      </c>
      <c r="C9016" t="s">
        <v>839</v>
      </c>
      <c r="D9016">
        <v>411</v>
      </c>
      <c r="E9016" t="s">
        <v>127</v>
      </c>
      <c r="F9016" t="s">
        <v>2</v>
      </c>
      <c r="G9016" s="11" t="str">
        <f>VLOOKUP(F9016,Sheet1!$A$1:$E$2471,2,FALSE)</f>
        <v>BANKCARD CENTER PO BOX 982238</v>
      </c>
      <c r="H9016" s="11" t="str">
        <f>VLOOKUP(F9016,Sheet1!$A$1:$E$2471,3,FALSE)</f>
        <v>EL PASO</v>
      </c>
      <c r="I9016" s="11" t="str">
        <f>VLOOKUP(F9016,Sheet1!$A$1:$E$2471,4,FALSE)</f>
        <v>TX</v>
      </c>
      <c r="J9016" s="11" t="str">
        <f>VLOOKUP(F9016,Sheet1!$A$1:$E$2471,5,FALSE)</f>
        <v>79998-2238</v>
      </c>
      <c r="K9016" s="2">
        <v>10</v>
      </c>
      <c r="L9016" s="1">
        <v>43280</v>
      </c>
      <c r="M9016">
        <v>0</v>
      </c>
      <c r="N9016">
        <v>1</v>
      </c>
      <c r="P9016" t="s">
        <v>91</v>
      </c>
    </row>
    <row r="9017" spans="1:16" x14ac:dyDescent="0.25">
      <c r="A9017" s="13">
        <v>2230</v>
      </c>
      <c r="B9017" s="11" t="s">
        <v>1107</v>
      </c>
      <c r="C9017" t="s">
        <v>839</v>
      </c>
      <c r="D9017">
        <v>411</v>
      </c>
      <c r="E9017" t="s">
        <v>127</v>
      </c>
      <c r="F9017" t="s">
        <v>2</v>
      </c>
      <c r="G9017" s="11" t="str">
        <f>VLOOKUP(F9017,Sheet1!$A$1:$E$2471,2,FALSE)</f>
        <v>BANKCARD CENTER PO BOX 982238</v>
      </c>
      <c r="H9017" s="11" t="str">
        <f>VLOOKUP(F9017,Sheet1!$A$1:$E$2471,3,FALSE)</f>
        <v>EL PASO</v>
      </c>
      <c r="I9017" s="11" t="str">
        <f>VLOOKUP(F9017,Sheet1!$A$1:$E$2471,4,FALSE)</f>
        <v>TX</v>
      </c>
      <c r="J9017" s="11" t="str">
        <f>VLOOKUP(F9017,Sheet1!$A$1:$E$2471,5,FALSE)</f>
        <v>79998-2238</v>
      </c>
      <c r="K9017" s="2">
        <v>162.35</v>
      </c>
      <c r="L9017" s="1">
        <v>43271</v>
      </c>
      <c r="M9017">
        <v>0</v>
      </c>
      <c r="N9017">
        <v>1</v>
      </c>
      <c r="P9017" t="s">
        <v>91</v>
      </c>
    </row>
    <row r="9018" spans="1:16" x14ac:dyDescent="0.25">
      <c r="A9018" s="13">
        <v>2230</v>
      </c>
      <c r="B9018" s="11" t="s">
        <v>1107</v>
      </c>
      <c r="C9018" t="s">
        <v>839</v>
      </c>
      <c r="D9018">
        <v>411</v>
      </c>
      <c r="E9018" t="s">
        <v>127</v>
      </c>
      <c r="F9018" t="s">
        <v>2</v>
      </c>
      <c r="G9018" s="11" t="str">
        <f>VLOOKUP(F9018,Sheet1!$A$1:$E$2471,2,FALSE)</f>
        <v>BANKCARD CENTER PO BOX 982238</v>
      </c>
      <c r="H9018" s="11" t="str">
        <f>VLOOKUP(F9018,Sheet1!$A$1:$E$2471,3,FALSE)</f>
        <v>EL PASO</v>
      </c>
      <c r="I9018" s="11" t="str">
        <f>VLOOKUP(F9018,Sheet1!$A$1:$E$2471,4,FALSE)</f>
        <v>TX</v>
      </c>
      <c r="J9018" s="11" t="str">
        <f>VLOOKUP(F9018,Sheet1!$A$1:$E$2471,5,FALSE)</f>
        <v>79998-2238</v>
      </c>
      <c r="K9018" s="2">
        <v>466.69</v>
      </c>
      <c r="L9018" s="1">
        <v>43271</v>
      </c>
      <c r="M9018">
        <v>0</v>
      </c>
      <c r="N9018">
        <v>1</v>
      </c>
      <c r="P9018" t="s">
        <v>91</v>
      </c>
    </row>
    <row r="9019" spans="1:16" x14ac:dyDescent="0.25">
      <c r="A9019" s="13">
        <v>2230</v>
      </c>
      <c r="B9019" s="11" t="s">
        <v>1107</v>
      </c>
      <c r="C9019" t="s">
        <v>839</v>
      </c>
      <c r="D9019">
        <v>411</v>
      </c>
      <c r="E9019" t="s">
        <v>127</v>
      </c>
      <c r="F9019" t="s">
        <v>2</v>
      </c>
      <c r="G9019" s="11" t="str">
        <f>VLOOKUP(F9019,Sheet1!$A$1:$E$2471,2,FALSE)</f>
        <v>BANKCARD CENTER PO BOX 982238</v>
      </c>
      <c r="H9019" s="11" t="str">
        <f>VLOOKUP(F9019,Sheet1!$A$1:$E$2471,3,FALSE)</f>
        <v>EL PASO</v>
      </c>
      <c r="I9019" s="11" t="str">
        <f>VLOOKUP(F9019,Sheet1!$A$1:$E$2471,4,FALSE)</f>
        <v>TX</v>
      </c>
      <c r="J9019" s="11" t="str">
        <f>VLOOKUP(F9019,Sheet1!$A$1:$E$2471,5,FALSE)</f>
        <v>79998-2238</v>
      </c>
      <c r="K9019" s="2">
        <v>34.75</v>
      </c>
      <c r="L9019" s="1">
        <v>43271</v>
      </c>
      <c r="M9019">
        <v>0</v>
      </c>
      <c r="N9019">
        <v>1</v>
      </c>
      <c r="P9019" t="s">
        <v>91</v>
      </c>
    </row>
    <row r="9020" spans="1:16" x14ac:dyDescent="0.25">
      <c r="A9020" s="13">
        <v>2230</v>
      </c>
      <c r="B9020" s="11" t="s">
        <v>1107</v>
      </c>
      <c r="C9020" t="s">
        <v>839</v>
      </c>
      <c r="D9020">
        <v>411</v>
      </c>
      <c r="E9020" t="s">
        <v>127</v>
      </c>
      <c r="F9020" t="s">
        <v>2</v>
      </c>
      <c r="G9020" s="11" t="str">
        <f>VLOOKUP(F9020,Sheet1!$A$1:$E$2471,2,FALSE)</f>
        <v>BANKCARD CENTER PO BOX 982238</v>
      </c>
      <c r="H9020" s="11" t="str">
        <f>VLOOKUP(F9020,Sheet1!$A$1:$E$2471,3,FALSE)</f>
        <v>EL PASO</v>
      </c>
      <c r="I9020" s="11" t="str">
        <f>VLOOKUP(F9020,Sheet1!$A$1:$E$2471,4,FALSE)</f>
        <v>TX</v>
      </c>
      <c r="J9020" s="11" t="str">
        <f>VLOOKUP(F9020,Sheet1!$A$1:$E$2471,5,FALSE)</f>
        <v>79998-2238</v>
      </c>
      <c r="K9020" s="2">
        <v>21.36</v>
      </c>
      <c r="L9020" s="1">
        <v>42956</v>
      </c>
      <c r="M9020">
        <v>0</v>
      </c>
      <c r="N9020">
        <v>1</v>
      </c>
      <c r="P9020" t="s">
        <v>91</v>
      </c>
    </row>
    <row r="9021" spans="1:16" x14ac:dyDescent="0.25">
      <c r="A9021" s="13">
        <v>2230</v>
      </c>
      <c r="B9021" s="11" t="s">
        <v>1107</v>
      </c>
      <c r="C9021" t="s">
        <v>839</v>
      </c>
      <c r="D9021">
        <v>411</v>
      </c>
      <c r="E9021" t="s">
        <v>127</v>
      </c>
      <c r="F9021" t="s">
        <v>2</v>
      </c>
      <c r="G9021" s="11" t="str">
        <f>VLOOKUP(F9021,Sheet1!$A$1:$E$2471,2,FALSE)</f>
        <v>BANKCARD CENTER PO BOX 982238</v>
      </c>
      <c r="H9021" s="11" t="str">
        <f>VLOOKUP(F9021,Sheet1!$A$1:$E$2471,3,FALSE)</f>
        <v>EL PASO</v>
      </c>
      <c r="I9021" s="11" t="str">
        <f>VLOOKUP(F9021,Sheet1!$A$1:$E$2471,4,FALSE)</f>
        <v>TX</v>
      </c>
      <c r="J9021" s="11" t="str">
        <f>VLOOKUP(F9021,Sheet1!$A$1:$E$2471,5,FALSE)</f>
        <v>79998-2238</v>
      </c>
      <c r="K9021" s="2">
        <v>242.35</v>
      </c>
      <c r="L9021" s="1">
        <v>42956</v>
      </c>
      <c r="M9021">
        <v>0</v>
      </c>
      <c r="N9021">
        <v>1</v>
      </c>
      <c r="P9021" t="s">
        <v>91</v>
      </c>
    </row>
    <row r="9022" spans="1:16" x14ac:dyDescent="0.25">
      <c r="A9022" s="13">
        <v>2230</v>
      </c>
      <c r="B9022" s="11" t="s">
        <v>1107</v>
      </c>
      <c r="C9022" t="s">
        <v>839</v>
      </c>
      <c r="D9022">
        <v>470</v>
      </c>
      <c r="E9022" t="s">
        <v>264</v>
      </c>
      <c r="F9022" t="s">
        <v>849</v>
      </c>
      <c r="G9022" s="11" t="str">
        <f>VLOOKUP(F9022,Sheet1!$A$1:$E$2471,2,FALSE)</f>
        <v xml:space="preserve">2300 CORPORATE PARK DRIVE </v>
      </c>
      <c r="H9022" s="11" t="str">
        <f>VLOOKUP(F9022,Sheet1!$A$1:$E$2471,3,FALSE)</f>
        <v>HERNDON</v>
      </c>
      <c r="I9022" s="11" t="str">
        <f>VLOOKUP(F9022,Sheet1!$A$1:$E$2471,4,FALSE)</f>
        <v>VA</v>
      </c>
      <c r="J9022" s="11" t="str">
        <f>VLOOKUP(F9022,Sheet1!$A$1:$E$2471,5,FALSE)</f>
        <v>20171</v>
      </c>
      <c r="K9022" s="2">
        <v>11700</v>
      </c>
      <c r="L9022" s="1">
        <v>43271</v>
      </c>
      <c r="M9022">
        <v>0</v>
      </c>
      <c r="N9022">
        <v>1</v>
      </c>
      <c r="P9022" t="s">
        <v>91</v>
      </c>
    </row>
    <row r="9023" spans="1:16" x14ac:dyDescent="0.25">
      <c r="A9023" s="13">
        <v>2230</v>
      </c>
      <c r="B9023" s="11" t="s">
        <v>1107</v>
      </c>
      <c r="C9023" t="s">
        <v>850</v>
      </c>
      <c r="D9023">
        <v>319</v>
      </c>
      <c r="E9023" t="s">
        <v>155</v>
      </c>
      <c r="F9023" t="s">
        <v>851</v>
      </c>
      <c r="G9023" s="11" t="str">
        <f>VLOOKUP(F9023,Sheet1!$A$1:$E$2471,2,FALSE)</f>
        <v xml:space="preserve">P.O. BOX 869 </v>
      </c>
      <c r="H9023" s="11" t="str">
        <f>VLOOKUP(F9023,Sheet1!$A$1:$E$2471,3,FALSE)</f>
        <v>BEAVERCREEK</v>
      </c>
      <c r="I9023" s="11" t="str">
        <f>VLOOKUP(F9023,Sheet1!$A$1:$E$2471,4,FALSE)</f>
        <v>OR</v>
      </c>
      <c r="J9023" s="11" t="str">
        <f>VLOOKUP(F9023,Sheet1!$A$1:$E$2471,5,FALSE)</f>
        <v>97004</v>
      </c>
      <c r="K9023" s="2">
        <v>300</v>
      </c>
      <c r="L9023" s="1">
        <v>43014</v>
      </c>
      <c r="M9023">
        <v>100119106</v>
      </c>
      <c r="N9023">
        <v>1</v>
      </c>
      <c r="P9023" t="s">
        <v>91</v>
      </c>
    </row>
    <row r="9024" spans="1:16" x14ac:dyDescent="0.25">
      <c r="A9024" s="13">
        <v>2230</v>
      </c>
      <c r="B9024" s="11" t="s">
        <v>1107</v>
      </c>
      <c r="C9024" t="s">
        <v>850</v>
      </c>
      <c r="D9024">
        <v>319</v>
      </c>
      <c r="E9024" t="s">
        <v>155</v>
      </c>
      <c r="F9024" t="s">
        <v>852</v>
      </c>
      <c r="G9024" s="11" t="str">
        <f>VLOOKUP(F9024,Sheet1!$A$1:$E$2471,2,FALSE)</f>
        <v xml:space="preserve">466 DIAMOND GATE RD. </v>
      </c>
      <c r="H9024" s="11" t="str">
        <f>VLOOKUP(F9024,Sheet1!$A$1:$E$2471,3,FALSE)</f>
        <v>WALLA WALLA</v>
      </c>
      <c r="I9024" s="11" t="str">
        <f>VLOOKUP(F9024,Sheet1!$A$1:$E$2471,4,FALSE)</f>
        <v>WA</v>
      </c>
      <c r="J9024" s="11" t="str">
        <f>VLOOKUP(F9024,Sheet1!$A$1:$E$2471,5,FALSE)</f>
        <v>99362</v>
      </c>
      <c r="K9024" s="2">
        <v>7500</v>
      </c>
      <c r="L9024" s="1">
        <v>43061</v>
      </c>
      <c r="M9024">
        <v>100119434</v>
      </c>
      <c r="N9024">
        <v>1</v>
      </c>
      <c r="P9024" t="s">
        <v>91</v>
      </c>
    </row>
    <row r="9025" spans="1:16" x14ac:dyDescent="0.25">
      <c r="A9025" s="13">
        <v>2230</v>
      </c>
      <c r="B9025" s="11" t="s">
        <v>1107</v>
      </c>
      <c r="C9025" t="s">
        <v>850</v>
      </c>
      <c r="D9025">
        <v>410</v>
      </c>
      <c r="E9025" t="s">
        <v>99</v>
      </c>
      <c r="F9025" t="s">
        <v>2</v>
      </c>
      <c r="G9025" s="11" t="str">
        <f>VLOOKUP(F9025,Sheet1!$A$1:$E$2471,2,FALSE)</f>
        <v>BANKCARD CENTER PO BOX 982238</v>
      </c>
      <c r="H9025" s="11" t="str">
        <f>VLOOKUP(F9025,Sheet1!$A$1:$E$2471,3,FALSE)</f>
        <v>EL PASO</v>
      </c>
      <c r="I9025" s="11" t="str">
        <f>VLOOKUP(F9025,Sheet1!$A$1:$E$2471,4,FALSE)</f>
        <v>TX</v>
      </c>
      <c r="J9025" s="11" t="str">
        <f>VLOOKUP(F9025,Sheet1!$A$1:$E$2471,5,FALSE)</f>
        <v>79998-2238</v>
      </c>
      <c r="K9025" s="2">
        <v>437</v>
      </c>
      <c r="L9025" s="1">
        <v>42998</v>
      </c>
      <c r="M9025">
        <v>0</v>
      </c>
      <c r="N9025">
        <v>1</v>
      </c>
      <c r="P9025" t="s">
        <v>91</v>
      </c>
    </row>
    <row r="9026" spans="1:16" x14ac:dyDescent="0.25">
      <c r="A9026" s="13">
        <v>2230</v>
      </c>
      <c r="B9026" s="11" t="s">
        <v>1107</v>
      </c>
      <c r="C9026" t="s">
        <v>850</v>
      </c>
      <c r="D9026">
        <v>410</v>
      </c>
      <c r="E9026" t="s">
        <v>99</v>
      </c>
      <c r="F9026" t="s">
        <v>2</v>
      </c>
      <c r="G9026" s="11" t="str">
        <f>VLOOKUP(F9026,Sheet1!$A$1:$E$2471,2,FALSE)</f>
        <v>BANKCARD CENTER PO BOX 982238</v>
      </c>
      <c r="H9026" s="11" t="str">
        <f>VLOOKUP(F9026,Sheet1!$A$1:$E$2471,3,FALSE)</f>
        <v>EL PASO</v>
      </c>
      <c r="I9026" s="11" t="str">
        <f>VLOOKUP(F9026,Sheet1!$A$1:$E$2471,4,FALSE)</f>
        <v>TX</v>
      </c>
      <c r="J9026" s="11" t="str">
        <f>VLOOKUP(F9026,Sheet1!$A$1:$E$2471,5,FALSE)</f>
        <v>79998-2238</v>
      </c>
      <c r="K9026" s="2">
        <v>732.4</v>
      </c>
      <c r="L9026" s="1">
        <v>43047</v>
      </c>
      <c r="M9026">
        <v>0</v>
      </c>
      <c r="N9026">
        <v>1</v>
      </c>
      <c r="P9026" t="s">
        <v>91</v>
      </c>
    </row>
    <row r="9027" spans="1:16" x14ac:dyDescent="0.25">
      <c r="A9027" s="13">
        <v>2230</v>
      </c>
      <c r="B9027" s="11" t="s">
        <v>1107</v>
      </c>
      <c r="C9027" t="s">
        <v>850</v>
      </c>
      <c r="D9027">
        <v>410</v>
      </c>
      <c r="E9027" t="s">
        <v>99</v>
      </c>
      <c r="F9027" t="s">
        <v>2</v>
      </c>
      <c r="G9027" s="11" t="str">
        <f>VLOOKUP(F9027,Sheet1!$A$1:$E$2471,2,FALSE)</f>
        <v>BANKCARD CENTER PO BOX 982238</v>
      </c>
      <c r="H9027" s="11" t="str">
        <f>VLOOKUP(F9027,Sheet1!$A$1:$E$2471,3,FALSE)</f>
        <v>EL PASO</v>
      </c>
      <c r="I9027" s="11" t="str">
        <f>VLOOKUP(F9027,Sheet1!$A$1:$E$2471,4,FALSE)</f>
        <v>TX</v>
      </c>
      <c r="J9027" s="11" t="str">
        <f>VLOOKUP(F9027,Sheet1!$A$1:$E$2471,5,FALSE)</f>
        <v>79998-2238</v>
      </c>
      <c r="K9027" s="2">
        <v>402.95</v>
      </c>
      <c r="L9027" s="1">
        <v>43105</v>
      </c>
      <c r="M9027">
        <v>0</v>
      </c>
      <c r="N9027">
        <v>1</v>
      </c>
      <c r="P9027" t="s">
        <v>91</v>
      </c>
    </row>
    <row r="9028" spans="1:16" x14ac:dyDescent="0.25">
      <c r="A9028" s="13">
        <v>2230</v>
      </c>
      <c r="B9028" s="11" t="s">
        <v>1107</v>
      </c>
      <c r="C9028" t="s">
        <v>850</v>
      </c>
      <c r="D9028">
        <v>410</v>
      </c>
      <c r="E9028" t="s">
        <v>99</v>
      </c>
      <c r="F9028" t="s">
        <v>853</v>
      </c>
      <c r="G9028" s="11" t="str">
        <f>VLOOKUP(F9028,Sheet1!$A$1:$E$2471,2,FALSE)</f>
        <v xml:space="preserve">175 SOUTH 13TH ST. </v>
      </c>
      <c r="H9028" s="11" t="str">
        <f>VLOOKUP(F9028,Sheet1!$A$1:$E$2471,3,FALSE)</f>
        <v>ST HELENS</v>
      </c>
      <c r="I9028" s="11" t="str">
        <f>VLOOKUP(F9028,Sheet1!$A$1:$E$2471,4,FALSE)</f>
        <v>OR</v>
      </c>
      <c r="J9028" s="11" t="str">
        <f>VLOOKUP(F9028,Sheet1!$A$1:$E$2471,5,FALSE)</f>
        <v>97051</v>
      </c>
      <c r="K9028" s="2">
        <v>650</v>
      </c>
      <c r="L9028" s="1">
        <v>43084</v>
      </c>
      <c r="M9028">
        <v>100119590</v>
      </c>
      <c r="N9028">
        <v>1</v>
      </c>
      <c r="P9028" t="s">
        <v>91</v>
      </c>
    </row>
    <row r="9029" spans="1:16" x14ac:dyDescent="0.25">
      <c r="A9029" s="13">
        <v>2230</v>
      </c>
      <c r="B9029" s="11" t="s">
        <v>1107</v>
      </c>
      <c r="C9029" t="s">
        <v>850</v>
      </c>
      <c r="D9029">
        <v>411</v>
      </c>
      <c r="E9029" t="s">
        <v>127</v>
      </c>
      <c r="F9029" t="s">
        <v>2</v>
      </c>
      <c r="G9029" s="11" t="str">
        <f>VLOOKUP(F9029,Sheet1!$A$1:$E$2471,2,FALSE)</f>
        <v>BANKCARD CENTER PO BOX 982238</v>
      </c>
      <c r="H9029" s="11" t="str">
        <f>VLOOKUP(F9029,Sheet1!$A$1:$E$2471,3,FALSE)</f>
        <v>EL PASO</v>
      </c>
      <c r="I9029" s="11" t="str">
        <f>VLOOKUP(F9029,Sheet1!$A$1:$E$2471,4,FALSE)</f>
        <v>TX</v>
      </c>
      <c r="J9029" s="11" t="str">
        <f>VLOOKUP(F9029,Sheet1!$A$1:$E$2471,5,FALSE)</f>
        <v>79998-2238</v>
      </c>
      <c r="K9029" s="2">
        <v>624.15</v>
      </c>
      <c r="L9029" s="1">
        <v>43105</v>
      </c>
      <c r="M9029">
        <v>0</v>
      </c>
      <c r="N9029">
        <v>1</v>
      </c>
      <c r="P9029" t="s">
        <v>91</v>
      </c>
    </row>
    <row r="9030" spans="1:16" x14ac:dyDescent="0.25">
      <c r="A9030" s="13">
        <v>2230</v>
      </c>
      <c r="B9030" s="11" t="s">
        <v>1107</v>
      </c>
      <c r="C9030" t="s">
        <v>850</v>
      </c>
      <c r="D9030">
        <v>541</v>
      </c>
      <c r="E9030" t="s">
        <v>103</v>
      </c>
      <c r="F9030" t="s">
        <v>2</v>
      </c>
      <c r="G9030" s="11" t="str">
        <f>VLOOKUP(F9030,Sheet1!$A$1:$E$2471,2,FALSE)</f>
        <v>BANKCARD CENTER PO BOX 982238</v>
      </c>
      <c r="H9030" s="11" t="str">
        <f>VLOOKUP(F9030,Sheet1!$A$1:$E$2471,3,FALSE)</f>
        <v>EL PASO</v>
      </c>
      <c r="I9030" s="11" t="str">
        <f>VLOOKUP(F9030,Sheet1!$A$1:$E$2471,4,FALSE)</f>
        <v>TX</v>
      </c>
      <c r="J9030" s="11" t="str">
        <f>VLOOKUP(F9030,Sheet1!$A$1:$E$2471,5,FALSE)</f>
        <v>79998-2238</v>
      </c>
      <c r="K9030" s="2">
        <v>83058.98</v>
      </c>
      <c r="L9030" s="1">
        <v>43047</v>
      </c>
      <c r="M9030">
        <v>0</v>
      </c>
      <c r="N9030">
        <v>1</v>
      </c>
      <c r="P9030" t="s">
        <v>91</v>
      </c>
    </row>
    <row r="9031" spans="1:16" x14ac:dyDescent="0.25">
      <c r="A9031" s="13">
        <v>2230</v>
      </c>
      <c r="B9031" s="11" t="s">
        <v>1107</v>
      </c>
      <c r="C9031" t="s">
        <v>854</v>
      </c>
      <c r="D9031">
        <v>9421</v>
      </c>
      <c r="E9031" t="s">
        <v>4</v>
      </c>
      <c r="F9031" t="s">
        <v>855</v>
      </c>
      <c r="G9031" s="11" t="str">
        <f>VLOOKUP(F9031,Sheet1!$A$1:$E$2471,2,FALSE)</f>
        <v xml:space="preserve">17745 SW CHIPPEWA TRAIL </v>
      </c>
      <c r="H9031" s="11" t="str">
        <f>VLOOKUP(F9031,Sheet1!$A$1:$E$2471,3,FALSE)</f>
        <v>TUALATIN</v>
      </c>
      <c r="I9031" s="11" t="str">
        <f>VLOOKUP(F9031,Sheet1!$A$1:$E$2471,4,FALSE)</f>
        <v>OR</v>
      </c>
      <c r="J9031" s="11" t="str">
        <f>VLOOKUP(F9031,Sheet1!$A$1:$E$2471,5,FALSE)</f>
        <v>97062</v>
      </c>
      <c r="K9031" s="2">
        <v>287.5</v>
      </c>
      <c r="L9031" s="1">
        <v>42977</v>
      </c>
      <c r="M9031">
        <v>100118903</v>
      </c>
      <c r="N9031">
        <v>1</v>
      </c>
      <c r="P9031" t="s">
        <v>5</v>
      </c>
    </row>
    <row r="9032" spans="1:16" x14ac:dyDescent="0.25">
      <c r="A9032" s="13">
        <v>2230</v>
      </c>
      <c r="B9032" s="11" t="s">
        <v>1107</v>
      </c>
      <c r="C9032" t="s">
        <v>854</v>
      </c>
      <c r="D9032">
        <v>319</v>
      </c>
      <c r="E9032" t="s">
        <v>155</v>
      </c>
      <c r="F9032" t="s">
        <v>614</v>
      </c>
      <c r="G9032" s="11" t="str">
        <f>VLOOKUP(F9032,Sheet1!$A$1:$E$2471,2,FALSE)</f>
        <v xml:space="preserve">PO BOX 751 </v>
      </c>
      <c r="H9032" s="11" t="str">
        <f>VLOOKUP(F9032,Sheet1!$A$1:$E$2471,3,FALSE)</f>
        <v>PORTLAND</v>
      </c>
      <c r="I9032" s="11" t="str">
        <f>VLOOKUP(F9032,Sheet1!$A$1:$E$2471,4,FALSE)</f>
        <v>OR</v>
      </c>
      <c r="J9032" s="11" t="str">
        <f>VLOOKUP(F9032,Sheet1!$A$1:$E$2471,5,FALSE)</f>
        <v>97207-0751</v>
      </c>
      <c r="K9032" s="2">
        <v>300</v>
      </c>
      <c r="L9032" s="1">
        <v>43000</v>
      </c>
      <c r="M9032">
        <v>100119011</v>
      </c>
      <c r="N9032">
        <v>1</v>
      </c>
      <c r="P9032" t="s">
        <v>91</v>
      </c>
    </row>
    <row r="9033" spans="1:16" x14ac:dyDescent="0.25">
      <c r="A9033" s="13">
        <v>2230</v>
      </c>
      <c r="B9033" s="11" t="s">
        <v>1107</v>
      </c>
      <c r="C9033" t="s">
        <v>854</v>
      </c>
      <c r="D9033">
        <v>319</v>
      </c>
      <c r="E9033" t="s">
        <v>155</v>
      </c>
      <c r="F9033" t="s">
        <v>855</v>
      </c>
      <c r="G9033" s="11" t="str">
        <f>VLOOKUP(F9033,Sheet1!$A$1:$E$2471,2,FALSE)</f>
        <v xml:space="preserve">17745 SW CHIPPEWA TRAIL </v>
      </c>
      <c r="H9033" s="11" t="str">
        <f>VLOOKUP(F9033,Sheet1!$A$1:$E$2471,3,FALSE)</f>
        <v>TUALATIN</v>
      </c>
      <c r="I9033" s="11" t="str">
        <f>VLOOKUP(F9033,Sheet1!$A$1:$E$2471,4,FALSE)</f>
        <v>OR</v>
      </c>
      <c r="J9033" s="11" t="str">
        <f>VLOOKUP(F9033,Sheet1!$A$1:$E$2471,5,FALSE)</f>
        <v>97062</v>
      </c>
      <c r="K9033" s="2">
        <v>25</v>
      </c>
      <c r="L9033" s="1">
        <v>42977</v>
      </c>
      <c r="M9033">
        <v>100118903</v>
      </c>
      <c r="N9033">
        <v>1</v>
      </c>
      <c r="P9033" t="s">
        <v>91</v>
      </c>
    </row>
    <row r="9034" spans="1:16" x14ac:dyDescent="0.25">
      <c r="A9034" s="13">
        <v>2230</v>
      </c>
      <c r="B9034" s="11" t="s">
        <v>1107</v>
      </c>
      <c r="C9034" t="s">
        <v>854</v>
      </c>
      <c r="D9034">
        <v>319</v>
      </c>
      <c r="E9034" t="s">
        <v>155</v>
      </c>
      <c r="F9034" t="s">
        <v>855</v>
      </c>
      <c r="G9034" s="11" t="str">
        <f>VLOOKUP(F9034,Sheet1!$A$1:$E$2471,2,FALSE)</f>
        <v xml:space="preserve">17745 SW CHIPPEWA TRAIL </v>
      </c>
      <c r="H9034" s="11" t="str">
        <f>VLOOKUP(F9034,Sheet1!$A$1:$E$2471,3,FALSE)</f>
        <v>TUALATIN</v>
      </c>
      <c r="I9034" s="11" t="str">
        <f>VLOOKUP(F9034,Sheet1!$A$1:$E$2471,4,FALSE)</f>
        <v>OR</v>
      </c>
      <c r="J9034" s="11" t="str">
        <f>VLOOKUP(F9034,Sheet1!$A$1:$E$2471,5,FALSE)</f>
        <v>97062</v>
      </c>
      <c r="K9034" s="2">
        <v>237.5</v>
      </c>
      <c r="L9034" s="1">
        <v>43084</v>
      </c>
      <c r="M9034">
        <v>100119585</v>
      </c>
      <c r="N9034">
        <v>1</v>
      </c>
      <c r="P9034" t="s">
        <v>91</v>
      </c>
    </row>
    <row r="9035" spans="1:16" x14ac:dyDescent="0.25">
      <c r="A9035" s="13">
        <v>2230</v>
      </c>
      <c r="B9035" s="11" t="s">
        <v>1107</v>
      </c>
      <c r="C9035" t="s">
        <v>854</v>
      </c>
      <c r="D9035">
        <v>319</v>
      </c>
      <c r="E9035" t="s">
        <v>155</v>
      </c>
      <c r="F9035" t="s">
        <v>855</v>
      </c>
      <c r="G9035" s="11" t="str">
        <f>VLOOKUP(F9035,Sheet1!$A$1:$E$2471,2,FALSE)</f>
        <v xml:space="preserve">17745 SW CHIPPEWA TRAIL </v>
      </c>
      <c r="H9035" s="11" t="str">
        <f>VLOOKUP(F9035,Sheet1!$A$1:$E$2471,3,FALSE)</f>
        <v>TUALATIN</v>
      </c>
      <c r="I9035" s="11" t="str">
        <f>VLOOKUP(F9035,Sheet1!$A$1:$E$2471,4,FALSE)</f>
        <v>OR</v>
      </c>
      <c r="J9035" s="11" t="str">
        <f>VLOOKUP(F9035,Sheet1!$A$1:$E$2471,5,FALSE)</f>
        <v>97062</v>
      </c>
      <c r="K9035" s="2">
        <v>175</v>
      </c>
      <c r="L9035" s="1">
        <v>43105</v>
      </c>
      <c r="M9035">
        <v>0</v>
      </c>
      <c r="N9035">
        <v>1</v>
      </c>
      <c r="P9035" t="s">
        <v>91</v>
      </c>
    </row>
    <row r="9036" spans="1:16" x14ac:dyDescent="0.25">
      <c r="A9036" s="13">
        <v>2230</v>
      </c>
      <c r="B9036" s="11" t="s">
        <v>1107</v>
      </c>
      <c r="C9036" t="s">
        <v>854</v>
      </c>
      <c r="D9036">
        <v>319</v>
      </c>
      <c r="E9036" t="s">
        <v>155</v>
      </c>
      <c r="F9036" t="s">
        <v>855</v>
      </c>
      <c r="G9036" s="11" t="str">
        <f>VLOOKUP(F9036,Sheet1!$A$1:$E$2471,2,FALSE)</f>
        <v xml:space="preserve">17745 SW CHIPPEWA TRAIL </v>
      </c>
      <c r="H9036" s="11" t="str">
        <f>VLOOKUP(F9036,Sheet1!$A$1:$E$2471,3,FALSE)</f>
        <v>TUALATIN</v>
      </c>
      <c r="I9036" s="11" t="str">
        <f>VLOOKUP(F9036,Sheet1!$A$1:$E$2471,4,FALSE)</f>
        <v>OR</v>
      </c>
      <c r="J9036" s="11" t="str">
        <f>VLOOKUP(F9036,Sheet1!$A$1:$E$2471,5,FALSE)</f>
        <v>97062</v>
      </c>
      <c r="K9036" s="2">
        <v>175</v>
      </c>
      <c r="L9036" s="1">
        <v>43133</v>
      </c>
      <c r="M9036">
        <v>0</v>
      </c>
      <c r="N9036">
        <v>1</v>
      </c>
      <c r="P9036" t="s">
        <v>91</v>
      </c>
    </row>
    <row r="9037" spans="1:16" x14ac:dyDescent="0.25">
      <c r="A9037" s="13">
        <v>2230</v>
      </c>
      <c r="B9037" s="11" t="s">
        <v>1107</v>
      </c>
      <c r="C9037" t="s">
        <v>854</v>
      </c>
      <c r="D9037">
        <v>319</v>
      </c>
      <c r="E9037" t="s">
        <v>155</v>
      </c>
      <c r="F9037" t="s">
        <v>856</v>
      </c>
      <c r="G9037" s="11" t="str">
        <f>VLOOKUP(F9037,Sheet1!$A$1:$E$2471,2,FALSE)</f>
        <v xml:space="preserve">PO BOX 831 </v>
      </c>
      <c r="H9037" s="11" t="str">
        <f>VLOOKUP(F9037,Sheet1!$A$1:$E$2471,3,FALSE)</f>
        <v>LAKE OSWEGO</v>
      </c>
      <c r="I9037" s="11" t="str">
        <f>VLOOKUP(F9037,Sheet1!$A$1:$E$2471,4,FALSE)</f>
        <v>OR</v>
      </c>
      <c r="J9037" s="11" t="str">
        <f>VLOOKUP(F9037,Sheet1!$A$1:$E$2471,5,FALSE)</f>
        <v>97034</v>
      </c>
      <c r="K9037" s="2">
        <v>600</v>
      </c>
      <c r="L9037" s="1">
        <v>43147</v>
      </c>
      <c r="M9037">
        <v>100119875</v>
      </c>
      <c r="N9037">
        <v>1</v>
      </c>
      <c r="P9037" t="s">
        <v>91</v>
      </c>
    </row>
    <row r="9038" spans="1:16" x14ac:dyDescent="0.25">
      <c r="A9038" s="13">
        <v>2230</v>
      </c>
      <c r="B9038" s="11" t="s">
        <v>1107</v>
      </c>
      <c r="C9038" t="s">
        <v>854</v>
      </c>
      <c r="D9038">
        <v>319</v>
      </c>
      <c r="E9038" t="s">
        <v>155</v>
      </c>
      <c r="F9038" t="s">
        <v>856</v>
      </c>
      <c r="G9038" s="11" t="str">
        <f>VLOOKUP(F9038,Sheet1!$A$1:$E$2471,2,FALSE)</f>
        <v xml:space="preserve">PO BOX 831 </v>
      </c>
      <c r="H9038" s="11" t="str">
        <f>VLOOKUP(F9038,Sheet1!$A$1:$E$2471,3,FALSE)</f>
        <v>LAKE OSWEGO</v>
      </c>
      <c r="I9038" s="11" t="str">
        <f>VLOOKUP(F9038,Sheet1!$A$1:$E$2471,4,FALSE)</f>
        <v>OR</v>
      </c>
      <c r="J9038" s="11" t="str">
        <f>VLOOKUP(F9038,Sheet1!$A$1:$E$2471,5,FALSE)</f>
        <v>97034</v>
      </c>
      <c r="K9038" s="2">
        <v>720</v>
      </c>
      <c r="L9038" s="1">
        <v>43112</v>
      </c>
      <c r="M9038">
        <v>100119713</v>
      </c>
      <c r="N9038">
        <v>1</v>
      </c>
      <c r="P9038" t="s">
        <v>91</v>
      </c>
    </row>
    <row r="9039" spans="1:16" x14ac:dyDescent="0.25">
      <c r="A9039" s="13">
        <v>2230</v>
      </c>
      <c r="B9039" s="11" t="s">
        <v>1107</v>
      </c>
      <c r="C9039" t="s">
        <v>854</v>
      </c>
      <c r="D9039">
        <v>319</v>
      </c>
      <c r="E9039" t="s">
        <v>155</v>
      </c>
      <c r="F9039" t="s">
        <v>855</v>
      </c>
      <c r="G9039" s="11" t="str">
        <f>VLOOKUP(F9039,Sheet1!$A$1:$E$2471,2,FALSE)</f>
        <v xml:space="preserve">17745 SW CHIPPEWA TRAIL </v>
      </c>
      <c r="H9039" s="11" t="str">
        <f>VLOOKUP(F9039,Sheet1!$A$1:$E$2471,3,FALSE)</f>
        <v>TUALATIN</v>
      </c>
      <c r="I9039" s="11" t="str">
        <f>VLOOKUP(F9039,Sheet1!$A$1:$E$2471,4,FALSE)</f>
        <v>OR</v>
      </c>
      <c r="J9039" s="11" t="str">
        <f>VLOOKUP(F9039,Sheet1!$A$1:$E$2471,5,FALSE)</f>
        <v>97062</v>
      </c>
      <c r="K9039" s="2">
        <v>237.5</v>
      </c>
      <c r="L9039" s="1">
        <v>43168</v>
      </c>
      <c r="M9039">
        <v>0</v>
      </c>
      <c r="N9039">
        <v>1</v>
      </c>
      <c r="P9039" t="s">
        <v>91</v>
      </c>
    </row>
    <row r="9040" spans="1:16" x14ac:dyDescent="0.25">
      <c r="A9040" s="13">
        <v>2230</v>
      </c>
      <c r="B9040" s="11" t="s">
        <v>1107</v>
      </c>
      <c r="C9040" t="s">
        <v>854</v>
      </c>
      <c r="D9040">
        <v>319</v>
      </c>
      <c r="E9040" t="s">
        <v>155</v>
      </c>
      <c r="F9040" t="s">
        <v>855</v>
      </c>
      <c r="G9040" s="11" t="str">
        <f>VLOOKUP(F9040,Sheet1!$A$1:$E$2471,2,FALSE)</f>
        <v xml:space="preserve">17745 SW CHIPPEWA TRAIL </v>
      </c>
      <c r="H9040" s="11" t="str">
        <f>VLOOKUP(F9040,Sheet1!$A$1:$E$2471,3,FALSE)</f>
        <v>TUALATIN</v>
      </c>
      <c r="I9040" s="11" t="str">
        <f>VLOOKUP(F9040,Sheet1!$A$1:$E$2471,4,FALSE)</f>
        <v>OR</v>
      </c>
      <c r="J9040" s="11" t="str">
        <f>VLOOKUP(F9040,Sheet1!$A$1:$E$2471,5,FALSE)</f>
        <v>97062</v>
      </c>
      <c r="K9040" s="2">
        <v>187.5</v>
      </c>
      <c r="L9040" s="1">
        <v>43217</v>
      </c>
      <c r="M9040">
        <v>0</v>
      </c>
      <c r="N9040">
        <v>1</v>
      </c>
      <c r="P9040" t="s">
        <v>91</v>
      </c>
    </row>
    <row r="9041" spans="1:16" x14ac:dyDescent="0.25">
      <c r="A9041" s="13">
        <v>2230</v>
      </c>
      <c r="B9041" s="11" t="s">
        <v>1107</v>
      </c>
      <c r="C9041" t="s">
        <v>854</v>
      </c>
      <c r="D9041">
        <v>319</v>
      </c>
      <c r="E9041" t="s">
        <v>155</v>
      </c>
      <c r="F9041" t="s">
        <v>856</v>
      </c>
      <c r="G9041" s="11" t="str">
        <f>VLOOKUP(F9041,Sheet1!$A$1:$E$2471,2,FALSE)</f>
        <v xml:space="preserve">PO BOX 831 </v>
      </c>
      <c r="H9041" s="11" t="str">
        <f>VLOOKUP(F9041,Sheet1!$A$1:$E$2471,3,FALSE)</f>
        <v>LAKE OSWEGO</v>
      </c>
      <c r="I9041" s="11" t="str">
        <f>VLOOKUP(F9041,Sheet1!$A$1:$E$2471,4,FALSE)</f>
        <v>OR</v>
      </c>
      <c r="J9041" s="11" t="str">
        <f>VLOOKUP(F9041,Sheet1!$A$1:$E$2471,5,FALSE)</f>
        <v>97034</v>
      </c>
      <c r="K9041" s="2">
        <v>600</v>
      </c>
      <c r="L9041" s="1">
        <v>43196</v>
      </c>
      <c r="M9041">
        <v>100120108</v>
      </c>
      <c r="N9041">
        <v>1</v>
      </c>
      <c r="P9041" t="s">
        <v>91</v>
      </c>
    </row>
    <row r="9042" spans="1:16" x14ac:dyDescent="0.25">
      <c r="A9042" s="13">
        <v>2230</v>
      </c>
      <c r="B9042" s="11" t="s">
        <v>1107</v>
      </c>
      <c r="C9042" t="s">
        <v>854</v>
      </c>
      <c r="D9042">
        <v>319</v>
      </c>
      <c r="E9042" t="s">
        <v>155</v>
      </c>
      <c r="F9042" t="s">
        <v>857</v>
      </c>
      <c r="G9042" s="11" t="str">
        <f>VLOOKUP(F9042,Sheet1!$A$1:$E$2471,2,FALSE)</f>
        <v>3250 AIRPORT WAY SOUTH SUITE 224</v>
      </c>
      <c r="H9042" s="11" t="str">
        <f>VLOOKUP(F9042,Sheet1!$A$1:$E$2471,3,FALSE)</f>
        <v>SEATTLE</v>
      </c>
      <c r="I9042" s="11" t="str">
        <f>VLOOKUP(F9042,Sheet1!$A$1:$E$2471,4,FALSE)</f>
        <v>WA</v>
      </c>
      <c r="J9042" s="11" t="str">
        <f>VLOOKUP(F9042,Sheet1!$A$1:$E$2471,5,FALSE)</f>
        <v>98134</v>
      </c>
      <c r="K9042" s="2">
        <v>3825.38</v>
      </c>
      <c r="L9042" s="1">
        <v>43175</v>
      </c>
      <c r="M9042">
        <v>100120012</v>
      </c>
      <c r="N9042">
        <v>1</v>
      </c>
      <c r="P9042" t="s">
        <v>91</v>
      </c>
    </row>
    <row r="9043" spans="1:16" x14ac:dyDescent="0.25">
      <c r="A9043" s="13">
        <v>2230</v>
      </c>
      <c r="B9043" s="11" t="s">
        <v>1107</v>
      </c>
      <c r="C9043" t="s">
        <v>854</v>
      </c>
      <c r="D9043">
        <v>319</v>
      </c>
      <c r="E9043" t="s">
        <v>155</v>
      </c>
      <c r="F9043" t="s">
        <v>855</v>
      </c>
      <c r="G9043" s="11" t="str">
        <f>VLOOKUP(F9043,Sheet1!$A$1:$E$2471,2,FALSE)</f>
        <v xml:space="preserve">17745 SW CHIPPEWA TRAIL </v>
      </c>
      <c r="H9043" s="11" t="str">
        <f>VLOOKUP(F9043,Sheet1!$A$1:$E$2471,3,FALSE)</f>
        <v>TUALATIN</v>
      </c>
      <c r="I9043" s="11" t="str">
        <f>VLOOKUP(F9043,Sheet1!$A$1:$E$2471,4,FALSE)</f>
        <v>OR</v>
      </c>
      <c r="J9043" s="11" t="str">
        <f>VLOOKUP(F9043,Sheet1!$A$1:$E$2471,5,FALSE)</f>
        <v>97062</v>
      </c>
      <c r="K9043" s="2">
        <v>125</v>
      </c>
      <c r="L9043" s="1">
        <v>43217</v>
      </c>
      <c r="M9043">
        <v>0</v>
      </c>
      <c r="N9043">
        <v>1</v>
      </c>
      <c r="P9043" t="s">
        <v>91</v>
      </c>
    </row>
    <row r="9044" spans="1:16" x14ac:dyDescent="0.25">
      <c r="A9044" s="13">
        <v>2230</v>
      </c>
      <c r="B9044" s="11" t="s">
        <v>1107</v>
      </c>
      <c r="C9044" t="s">
        <v>854</v>
      </c>
      <c r="D9044">
        <v>319</v>
      </c>
      <c r="E9044" t="s">
        <v>155</v>
      </c>
      <c r="F9044" t="s">
        <v>855</v>
      </c>
      <c r="G9044" s="11" t="str">
        <f>VLOOKUP(F9044,Sheet1!$A$1:$E$2471,2,FALSE)</f>
        <v xml:space="preserve">17745 SW CHIPPEWA TRAIL </v>
      </c>
      <c r="H9044" s="11" t="str">
        <f>VLOOKUP(F9044,Sheet1!$A$1:$E$2471,3,FALSE)</f>
        <v>TUALATIN</v>
      </c>
      <c r="I9044" s="11" t="str">
        <f>VLOOKUP(F9044,Sheet1!$A$1:$E$2471,4,FALSE)</f>
        <v>OR</v>
      </c>
      <c r="J9044" s="11" t="str">
        <f>VLOOKUP(F9044,Sheet1!$A$1:$E$2471,5,FALSE)</f>
        <v>97062</v>
      </c>
      <c r="K9044" s="2">
        <v>225</v>
      </c>
      <c r="L9044" s="1">
        <v>43266</v>
      </c>
      <c r="M9044">
        <v>0</v>
      </c>
      <c r="N9044">
        <v>1</v>
      </c>
      <c r="P9044" t="s">
        <v>91</v>
      </c>
    </row>
    <row r="9045" spans="1:16" x14ac:dyDescent="0.25">
      <c r="A9045" s="13">
        <v>2230</v>
      </c>
      <c r="B9045" s="11" t="s">
        <v>1107</v>
      </c>
      <c r="C9045" t="s">
        <v>854</v>
      </c>
      <c r="D9045">
        <v>319</v>
      </c>
      <c r="E9045" t="s">
        <v>155</v>
      </c>
      <c r="F9045" t="s">
        <v>856</v>
      </c>
      <c r="G9045" s="11" t="str">
        <f>VLOOKUP(F9045,Sheet1!$A$1:$E$2471,2,FALSE)</f>
        <v xml:space="preserve">PO BOX 831 </v>
      </c>
      <c r="H9045" s="11" t="str">
        <f>VLOOKUP(F9045,Sheet1!$A$1:$E$2471,3,FALSE)</f>
        <v>LAKE OSWEGO</v>
      </c>
      <c r="I9045" s="11" t="str">
        <f>VLOOKUP(F9045,Sheet1!$A$1:$E$2471,4,FALSE)</f>
        <v>OR</v>
      </c>
      <c r="J9045" s="11" t="str">
        <f>VLOOKUP(F9045,Sheet1!$A$1:$E$2471,5,FALSE)</f>
        <v>97034</v>
      </c>
      <c r="K9045" s="2">
        <v>1500</v>
      </c>
      <c r="L9045" s="1">
        <v>43266</v>
      </c>
      <c r="M9045">
        <v>100120491</v>
      </c>
      <c r="N9045">
        <v>1</v>
      </c>
      <c r="P9045" t="s">
        <v>91</v>
      </c>
    </row>
    <row r="9046" spans="1:16" x14ac:dyDescent="0.25">
      <c r="A9046" s="13">
        <v>2230</v>
      </c>
      <c r="B9046" s="11" t="s">
        <v>1107</v>
      </c>
      <c r="C9046" t="s">
        <v>854</v>
      </c>
      <c r="D9046">
        <v>341</v>
      </c>
      <c r="E9046" t="s">
        <v>89</v>
      </c>
      <c r="F9046" t="s">
        <v>593</v>
      </c>
      <c r="G9046" s="11" t="str">
        <f>VLOOKUP(F9046,Sheet1!$A$1:$E$2471,2,FALSE)</f>
        <v>ATTN: BUSINESS MANAGER 1201 TEXAS AVE</v>
      </c>
      <c r="H9046" s="11" t="str">
        <f>VLOOKUP(F9046,Sheet1!$A$1:$E$2471,3,FALSE)</f>
        <v>VERNONIA</v>
      </c>
      <c r="I9046" s="11" t="str">
        <f>VLOOKUP(F9046,Sheet1!$A$1:$E$2471,4,FALSE)</f>
        <v>OR</v>
      </c>
      <c r="J9046" s="11" t="str">
        <f>VLOOKUP(F9046,Sheet1!$A$1:$E$2471,5,FALSE)</f>
        <v>97064-1298</v>
      </c>
      <c r="K9046" s="2">
        <v>824.86</v>
      </c>
      <c r="L9046" s="1">
        <v>43000</v>
      </c>
      <c r="M9046">
        <v>100119022</v>
      </c>
      <c r="N9046">
        <v>1</v>
      </c>
      <c r="P9046" t="s">
        <v>91</v>
      </c>
    </row>
    <row r="9047" spans="1:16" x14ac:dyDescent="0.25">
      <c r="A9047" s="13">
        <v>2230</v>
      </c>
      <c r="B9047" s="11" t="s">
        <v>1107</v>
      </c>
      <c r="C9047" t="s">
        <v>854</v>
      </c>
      <c r="D9047">
        <v>341</v>
      </c>
      <c r="E9047" t="s">
        <v>89</v>
      </c>
      <c r="F9047" t="s">
        <v>858</v>
      </c>
      <c r="G9047" s="11" t="str">
        <f>VLOOKUP(F9047,Sheet1!$A$1:$E$2471,2,FALSE)</f>
        <v>..</v>
      </c>
      <c r="H9047" s="11" t="str">
        <f>VLOOKUP(F9047,Sheet1!$A$1:$E$2471,3,FALSE)</f>
        <v>RAINIER</v>
      </c>
      <c r="I9047" s="11" t="str">
        <f>VLOOKUP(F9047,Sheet1!$A$1:$E$2471,4,FALSE)</f>
        <v>OR</v>
      </c>
      <c r="J9047" s="11" t="str">
        <f>VLOOKUP(F9047,Sheet1!$A$1:$E$2471,5,FALSE)</f>
        <v>97048</v>
      </c>
      <c r="K9047" s="2">
        <v>35.31</v>
      </c>
      <c r="L9047" s="1">
        <v>43070</v>
      </c>
      <c r="M9047">
        <v>100119480</v>
      </c>
      <c r="N9047">
        <v>1</v>
      </c>
      <c r="P9047" t="s">
        <v>91</v>
      </c>
    </row>
    <row r="9048" spans="1:16" x14ac:dyDescent="0.25">
      <c r="A9048" s="13">
        <v>2230</v>
      </c>
      <c r="B9048" s="11" t="s">
        <v>1107</v>
      </c>
      <c r="C9048" t="s">
        <v>854</v>
      </c>
      <c r="D9048">
        <v>341</v>
      </c>
      <c r="E9048" t="s">
        <v>89</v>
      </c>
      <c r="F9048" t="s">
        <v>591</v>
      </c>
      <c r="G9048" s="11" t="str">
        <f>VLOOKUP(F9048,Sheet1!$A$1:$E$2471,2,FALSE)</f>
        <v xml:space="preserve">28168 OLD RAINIER RD </v>
      </c>
      <c r="H9048" s="11" t="str">
        <f>VLOOKUP(F9048,Sheet1!$A$1:$E$2471,3,FALSE)</f>
        <v>RAINIER</v>
      </c>
      <c r="I9048" s="11" t="str">
        <f>VLOOKUP(F9048,Sheet1!$A$1:$E$2471,4,FALSE)</f>
        <v>OR</v>
      </c>
      <c r="J9048" s="11" t="str">
        <f>VLOOKUP(F9048,Sheet1!$A$1:$E$2471,5,FALSE)</f>
        <v>97048-0000</v>
      </c>
      <c r="K9048" s="2">
        <v>1064.73</v>
      </c>
      <c r="L9048" s="1">
        <v>43168</v>
      </c>
      <c r="M9048">
        <v>100119980</v>
      </c>
      <c r="N9048">
        <v>1</v>
      </c>
      <c r="P9048" t="s">
        <v>91</v>
      </c>
    </row>
    <row r="9049" spans="1:16" x14ac:dyDescent="0.25">
      <c r="A9049" s="13">
        <v>2230</v>
      </c>
      <c r="B9049" s="11" t="s">
        <v>1107</v>
      </c>
      <c r="C9049" t="s">
        <v>854</v>
      </c>
      <c r="D9049">
        <v>341</v>
      </c>
      <c r="E9049" t="s">
        <v>89</v>
      </c>
      <c r="F9049" t="s">
        <v>593</v>
      </c>
      <c r="G9049" s="11" t="str">
        <f>VLOOKUP(F9049,Sheet1!$A$1:$E$2471,2,FALSE)</f>
        <v>ATTN: BUSINESS MANAGER 1201 TEXAS AVE</v>
      </c>
      <c r="H9049" s="11" t="str">
        <f>VLOOKUP(F9049,Sheet1!$A$1:$E$2471,3,FALSE)</f>
        <v>VERNONIA</v>
      </c>
      <c r="I9049" s="11" t="str">
        <f>VLOOKUP(F9049,Sheet1!$A$1:$E$2471,4,FALSE)</f>
        <v>OR</v>
      </c>
      <c r="J9049" s="11" t="str">
        <f>VLOOKUP(F9049,Sheet1!$A$1:$E$2471,5,FALSE)</f>
        <v>97064-1298</v>
      </c>
      <c r="K9049" s="2">
        <v>1031.56</v>
      </c>
      <c r="L9049" s="1">
        <v>43161</v>
      </c>
      <c r="M9049">
        <v>100119927</v>
      </c>
      <c r="N9049">
        <v>1</v>
      </c>
      <c r="P9049" t="s">
        <v>91</v>
      </c>
    </row>
    <row r="9050" spans="1:16" x14ac:dyDescent="0.25">
      <c r="A9050" s="13">
        <v>2230</v>
      </c>
      <c r="B9050" s="11" t="s">
        <v>1107</v>
      </c>
      <c r="C9050" t="s">
        <v>854</v>
      </c>
      <c r="D9050">
        <v>342</v>
      </c>
      <c r="E9050" t="s">
        <v>95</v>
      </c>
      <c r="F9050" t="s">
        <v>239</v>
      </c>
      <c r="G9050" s="11" t="str">
        <f>VLOOKUP(F9050,Sheet1!$A$1:$E$2471,2,FALSE)</f>
        <v>ATTN: MEREDITH THOMAS 800 PORT AVE.</v>
      </c>
      <c r="H9050" s="11" t="str">
        <f>VLOOKUP(F9050,Sheet1!$A$1:$E$2471,3,FALSE)</f>
        <v>ST. HELENS</v>
      </c>
      <c r="I9050" s="11" t="str">
        <f>VLOOKUP(F9050,Sheet1!$A$1:$E$2471,4,FALSE)</f>
        <v>OR</v>
      </c>
      <c r="J9050" s="11" t="str">
        <f>VLOOKUP(F9050,Sheet1!$A$1:$E$2471,5,FALSE)</f>
        <v>97051</v>
      </c>
      <c r="K9050" s="2">
        <v>10</v>
      </c>
      <c r="L9050" s="1">
        <v>43231</v>
      </c>
      <c r="M9050">
        <v>100120288</v>
      </c>
      <c r="N9050">
        <v>1</v>
      </c>
      <c r="P9050" t="s">
        <v>91</v>
      </c>
    </row>
    <row r="9051" spans="1:16" x14ac:dyDescent="0.25">
      <c r="A9051" s="13">
        <v>2230</v>
      </c>
      <c r="B9051" s="11" t="s">
        <v>1107</v>
      </c>
      <c r="C9051" t="s">
        <v>854</v>
      </c>
      <c r="D9051">
        <v>342</v>
      </c>
      <c r="E9051" t="s">
        <v>95</v>
      </c>
      <c r="F9051" t="s">
        <v>592</v>
      </c>
      <c r="G9051" s="11" t="str">
        <f>VLOOKUP(F9051,Sheet1!$A$1:$E$2471,2,FALSE)</f>
        <v xml:space="preserve">474 NORTH 16TH STREET </v>
      </c>
      <c r="H9051" s="11" t="str">
        <f>VLOOKUP(F9051,Sheet1!$A$1:$E$2471,3,FALSE)</f>
        <v>ST. HELENS</v>
      </c>
      <c r="I9051" s="11" t="str">
        <f>VLOOKUP(F9051,Sheet1!$A$1:$E$2471,4,FALSE)</f>
        <v>OR</v>
      </c>
      <c r="J9051" s="11" t="str">
        <f>VLOOKUP(F9051,Sheet1!$A$1:$E$2471,5,FALSE)</f>
        <v>97051-0000</v>
      </c>
      <c r="K9051" s="2">
        <v>1560</v>
      </c>
      <c r="L9051" s="1">
        <v>43231</v>
      </c>
      <c r="M9051">
        <v>100120302</v>
      </c>
      <c r="N9051">
        <v>1</v>
      </c>
      <c r="P9051" t="s">
        <v>91</v>
      </c>
    </row>
    <row r="9052" spans="1:16" x14ac:dyDescent="0.25">
      <c r="A9052" s="13">
        <v>2230</v>
      </c>
      <c r="B9052" s="11" t="s">
        <v>1107</v>
      </c>
      <c r="C9052" t="s">
        <v>854</v>
      </c>
      <c r="D9052">
        <v>355</v>
      </c>
      <c r="E9052" t="s">
        <v>98</v>
      </c>
      <c r="F9052" t="s">
        <v>2</v>
      </c>
      <c r="G9052" s="11" t="str">
        <f>VLOOKUP(F9052,Sheet1!$A$1:$E$2471,2,FALSE)</f>
        <v>BANKCARD CENTER PO BOX 982238</v>
      </c>
      <c r="H9052" s="11" t="str">
        <f>VLOOKUP(F9052,Sheet1!$A$1:$E$2471,3,FALSE)</f>
        <v>EL PASO</v>
      </c>
      <c r="I9052" s="11" t="str">
        <f>VLOOKUP(F9052,Sheet1!$A$1:$E$2471,4,FALSE)</f>
        <v>TX</v>
      </c>
      <c r="J9052" s="11" t="str">
        <f>VLOOKUP(F9052,Sheet1!$A$1:$E$2471,5,FALSE)</f>
        <v>79998-2238</v>
      </c>
      <c r="K9052" s="2">
        <v>260.3</v>
      </c>
      <c r="L9052" s="1">
        <v>43147</v>
      </c>
      <c r="M9052">
        <v>0</v>
      </c>
      <c r="N9052">
        <v>1</v>
      </c>
      <c r="P9052" t="s">
        <v>91</v>
      </c>
    </row>
    <row r="9053" spans="1:16" x14ac:dyDescent="0.25">
      <c r="A9053" s="13">
        <v>2230</v>
      </c>
      <c r="B9053" s="11" t="s">
        <v>1107</v>
      </c>
      <c r="C9053" t="s">
        <v>854</v>
      </c>
      <c r="D9053">
        <v>410</v>
      </c>
      <c r="E9053" t="s">
        <v>99</v>
      </c>
      <c r="F9053" t="s">
        <v>2</v>
      </c>
      <c r="G9053" s="11" t="str">
        <f>VLOOKUP(F9053,Sheet1!$A$1:$E$2471,2,FALSE)</f>
        <v>BANKCARD CENTER PO BOX 982238</v>
      </c>
      <c r="H9053" s="11" t="str">
        <f>VLOOKUP(F9053,Sheet1!$A$1:$E$2471,3,FALSE)</f>
        <v>EL PASO</v>
      </c>
      <c r="I9053" s="11" t="str">
        <f>VLOOKUP(F9053,Sheet1!$A$1:$E$2471,4,FALSE)</f>
        <v>TX</v>
      </c>
      <c r="J9053" s="11" t="str">
        <f>VLOOKUP(F9053,Sheet1!$A$1:$E$2471,5,FALSE)</f>
        <v>79998-2238</v>
      </c>
      <c r="K9053" s="2">
        <v>347.4</v>
      </c>
      <c r="L9053" s="1">
        <v>42998</v>
      </c>
      <c r="M9053">
        <v>0</v>
      </c>
      <c r="N9053">
        <v>1</v>
      </c>
      <c r="P9053" t="s">
        <v>91</v>
      </c>
    </row>
    <row r="9054" spans="1:16" x14ac:dyDescent="0.25">
      <c r="A9054" s="13">
        <v>2230</v>
      </c>
      <c r="B9054" s="11" t="s">
        <v>1107</v>
      </c>
      <c r="C9054" t="s">
        <v>854</v>
      </c>
      <c r="D9054">
        <v>410</v>
      </c>
      <c r="E9054" t="s">
        <v>99</v>
      </c>
      <c r="F9054" t="s">
        <v>225</v>
      </c>
      <c r="G9054" s="11" t="str">
        <f>VLOOKUP(F9054,Sheet1!$A$1:$E$2471,2,FALSE)</f>
        <v>..</v>
      </c>
      <c r="H9054" s="11" t="str">
        <f>VLOOKUP(F9054,Sheet1!$A$1:$E$2471,3,FALSE)</f>
        <v>BEAVERTON</v>
      </c>
      <c r="I9054" s="11" t="str">
        <f>VLOOKUP(F9054,Sheet1!$A$1:$E$2471,4,FALSE)</f>
        <v>OR</v>
      </c>
      <c r="J9054" s="11" t="str">
        <f>VLOOKUP(F9054,Sheet1!$A$1:$E$2471,5,FALSE)</f>
        <v>97006</v>
      </c>
      <c r="K9054" s="2">
        <v>99.95</v>
      </c>
      <c r="L9054" s="1">
        <v>43007</v>
      </c>
      <c r="M9054">
        <v>0</v>
      </c>
      <c r="N9054">
        <v>1</v>
      </c>
      <c r="P9054" t="s">
        <v>91</v>
      </c>
    </row>
    <row r="9055" spans="1:16" x14ac:dyDescent="0.25">
      <c r="A9055" s="13">
        <v>2230</v>
      </c>
      <c r="B9055" s="11" t="s">
        <v>1107</v>
      </c>
      <c r="C9055" t="s">
        <v>854</v>
      </c>
      <c r="D9055">
        <v>410</v>
      </c>
      <c r="E9055" t="s">
        <v>99</v>
      </c>
      <c r="F9055" t="s">
        <v>239</v>
      </c>
      <c r="G9055" s="11" t="str">
        <f>VLOOKUP(F9055,Sheet1!$A$1:$E$2471,2,FALSE)</f>
        <v>ATTN: MEREDITH THOMAS 800 PORT AVE.</v>
      </c>
      <c r="H9055" s="11" t="str">
        <f>VLOOKUP(F9055,Sheet1!$A$1:$E$2471,3,FALSE)</f>
        <v>ST. HELENS</v>
      </c>
      <c r="I9055" s="11" t="str">
        <f>VLOOKUP(F9055,Sheet1!$A$1:$E$2471,4,FALSE)</f>
        <v>OR</v>
      </c>
      <c r="J9055" s="11" t="str">
        <f>VLOOKUP(F9055,Sheet1!$A$1:$E$2471,5,FALSE)</f>
        <v>97051</v>
      </c>
      <c r="K9055" s="2">
        <v>7</v>
      </c>
      <c r="L9055" s="1">
        <v>43021</v>
      </c>
      <c r="M9055">
        <v>100119150</v>
      </c>
      <c r="N9055">
        <v>1</v>
      </c>
      <c r="P9055" t="s">
        <v>91</v>
      </c>
    </row>
    <row r="9056" spans="1:16" x14ac:dyDescent="0.25">
      <c r="A9056" s="13">
        <v>2230</v>
      </c>
      <c r="B9056" s="11" t="s">
        <v>1107</v>
      </c>
      <c r="C9056" t="s">
        <v>854</v>
      </c>
      <c r="D9056">
        <v>410</v>
      </c>
      <c r="E9056" t="s">
        <v>99</v>
      </c>
      <c r="F9056" t="s">
        <v>2</v>
      </c>
      <c r="G9056" s="11" t="str">
        <f>VLOOKUP(F9056,Sheet1!$A$1:$E$2471,2,FALSE)</f>
        <v>BANKCARD CENTER PO BOX 982238</v>
      </c>
      <c r="H9056" s="11" t="str">
        <f>VLOOKUP(F9056,Sheet1!$A$1:$E$2471,3,FALSE)</f>
        <v>EL PASO</v>
      </c>
      <c r="I9056" s="11" t="str">
        <f>VLOOKUP(F9056,Sheet1!$A$1:$E$2471,4,FALSE)</f>
        <v>TX</v>
      </c>
      <c r="J9056" s="11" t="str">
        <f>VLOOKUP(F9056,Sheet1!$A$1:$E$2471,5,FALSE)</f>
        <v>79998-2238</v>
      </c>
      <c r="K9056" s="2">
        <v>4532</v>
      </c>
      <c r="L9056" s="1">
        <v>43047</v>
      </c>
      <c r="M9056">
        <v>0</v>
      </c>
      <c r="N9056">
        <v>1</v>
      </c>
      <c r="P9056" t="s">
        <v>91</v>
      </c>
    </row>
    <row r="9057" spans="1:16" x14ac:dyDescent="0.25">
      <c r="A9057" s="13">
        <v>2230</v>
      </c>
      <c r="B9057" s="11" t="s">
        <v>1107</v>
      </c>
      <c r="C9057" t="s">
        <v>854</v>
      </c>
      <c r="D9057">
        <v>410</v>
      </c>
      <c r="E9057" t="s">
        <v>99</v>
      </c>
      <c r="F9057" t="s">
        <v>2</v>
      </c>
      <c r="G9057" s="11" t="str">
        <f>VLOOKUP(F9057,Sheet1!$A$1:$E$2471,2,FALSE)</f>
        <v>BANKCARD CENTER PO BOX 982238</v>
      </c>
      <c r="H9057" s="11" t="str">
        <f>VLOOKUP(F9057,Sheet1!$A$1:$E$2471,3,FALSE)</f>
        <v>EL PASO</v>
      </c>
      <c r="I9057" s="11" t="str">
        <f>VLOOKUP(F9057,Sheet1!$A$1:$E$2471,4,FALSE)</f>
        <v>TX</v>
      </c>
      <c r="J9057" s="11" t="str">
        <f>VLOOKUP(F9057,Sheet1!$A$1:$E$2471,5,FALSE)</f>
        <v>79998-2238</v>
      </c>
      <c r="K9057" s="2">
        <v>587.41</v>
      </c>
      <c r="L9057" s="1">
        <v>43105</v>
      </c>
      <c r="M9057">
        <v>0</v>
      </c>
      <c r="N9057">
        <v>1</v>
      </c>
      <c r="P9057" t="s">
        <v>91</v>
      </c>
    </row>
    <row r="9058" spans="1:16" x14ac:dyDescent="0.25">
      <c r="A9058" s="13">
        <v>2230</v>
      </c>
      <c r="B9058" s="11" t="s">
        <v>1107</v>
      </c>
      <c r="C9058" t="s">
        <v>854</v>
      </c>
      <c r="D9058">
        <v>410</v>
      </c>
      <c r="E9058" t="s">
        <v>99</v>
      </c>
      <c r="F9058" t="s">
        <v>2</v>
      </c>
      <c r="G9058" s="11" t="str">
        <f>VLOOKUP(F9058,Sheet1!$A$1:$E$2471,2,FALSE)</f>
        <v>BANKCARD CENTER PO BOX 982238</v>
      </c>
      <c r="H9058" s="11" t="str">
        <f>VLOOKUP(F9058,Sheet1!$A$1:$E$2471,3,FALSE)</f>
        <v>EL PASO</v>
      </c>
      <c r="I9058" s="11" t="str">
        <f>VLOOKUP(F9058,Sheet1!$A$1:$E$2471,4,FALSE)</f>
        <v>TX</v>
      </c>
      <c r="J9058" s="11" t="str">
        <f>VLOOKUP(F9058,Sheet1!$A$1:$E$2471,5,FALSE)</f>
        <v>79998-2238</v>
      </c>
      <c r="K9058" s="2">
        <v>29.58</v>
      </c>
      <c r="L9058" s="1">
        <v>43105</v>
      </c>
      <c r="M9058">
        <v>0</v>
      </c>
      <c r="N9058">
        <v>1</v>
      </c>
      <c r="P9058" t="s">
        <v>91</v>
      </c>
    </row>
    <row r="9059" spans="1:16" x14ac:dyDescent="0.25">
      <c r="A9059" s="13">
        <v>2230</v>
      </c>
      <c r="B9059" s="11" t="s">
        <v>1107</v>
      </c>
      <c r="C9059" t="s">
        <v>854</v>
      </c>
      <c r="D9059">
        <v>410</v>
      </c>
      <c r="E9059" t="s">
        <v>99</v>
      </c>
      <c r="F9059" t="s">
        <v>2</v>
      </c>
      <c r="G9059" s="11" t="str">
        <f>VLOOKUP(F9059,Sheet1!$A$1:$E$2471,2,FALSE)</f>
        <v>BANKCARD CENTER PO BOX 982238</v>
      </c>
      <c r="H9059" s="11" t="str">
        <f>VLOOKUP(F9059,Sheet1!$A$1:$E$2471,3,FALSE)</f>
        <v>EL PASO</v>
      </c>
      <c r="I9059" s="11" t="str">
        <f>VLOOKUP(F9059,Sheet1!$A$1:$E$2471,4,FALSE)</f>
        <v>TX</v>
      </c>
      <c r="J9059" s="11" t="str">
        <f>VLOOKUP(F9059,Sheet1!$A$1:$E$2471,5,FALSE)</f>
        <v>79998-2238</v>
      </c>
      <c r="K9059" s="2">
        <v>333.6</v>
      </c>
      <c r="L9059" s="1">
        <v>43116</v>
      </c>
      <c r="M9059">
        <v>0</v>
      </c>
      <c r="N9059">
        <v>1</v>
      </c>
      <c r="P9059" t="s">
        <v>91</v>
      </c>
    </row>
    <row r="9060" spans="1:16" x14ac:dyDescent="0.25">
      <c r="A9060" s="13">
        <v>2230</v>
      </c>
      <c r="B9060" s="11" t="s">
        <v>1107</v>
      </c>
      <c r="C9060" t="s">
        <v>854</v>
      </c>
      <c r="D9060">
        <v>410</v>
      </c>
      <c r="E9060" t="s">
        <v>99</v>
      </c>
      <c r="F9060" t="s">
        <v>2</v>
      </c>
      <c r="G9060" s="11" t="str">
        <f>VLOOKUP(F9060,Sheet1!$A$1:$E$2471,2,FALSE)</f>
        <v>BANKCARD CENTER PO BOX 982238</v>
      </c>
      <c r="H9060" s="11" t="str">
        <f>VLOOKUP(F9060,Sheet1!$A$1:$E$2471,3,FALSE)</f>
        <v>EL PASO</v>
      </c>
      <c r="I9060" s="11" t="str">
        <f>VLOOKUP(F9060,Sheet1!$A$1:$E$2471,4,FALSE)</f>
        <v>TX</v>
      </c>
      <c r="J9060" s="11" t="str">
        <f>VLOOKUP(F9060,Sheet1!$A$1:$E$2471,5,FALSE)</f>
        <v>79998-2238</v>
      </c>
      <c r="K9060" s="2">
        <v>196.01</v>
      </c>
      <c r="L9060" s="1">
        <v>43116</v>
      </c>
      <c r="M9060">
        <v>0</v>
      </c>
      <c r="N9060">
        <v>1</v>
      </c>
      <c r="P9060" t="s">
        <v>91</v>
      </c>
    </row>
    <row r="9061" spans="1:16" x14ac:dyDescent="0.25">
      <c r="A9061" s="13">
        <v>2230</v>
      </c>
      <c r="B9061" s="11" t="s">
        <v>1107</v>
      </c>
      <c r="C9061" t="s">
        <v>854</v>
      </c>
      <c r="D9061">
        <v>410</v>
      </c>
      <c r="E9061" t="s">
        <v>99</v>
      </c>
      <c r="F9061" t="s">
        <v>218</v>
      </c>
      <c r="G9061" s="11" t="str">
        <f>VLOOKUP(F9061,Sheet1!$A$1:$E$2471,2,FALSE)</f>
        <v xml:space="preserve">PO BOX 278 </v>
      </c>
      <c r="H9061" s="11" t="str">
        <f>VLOOKUP(F9061,Sheet1!$A$1:$E$2471,3,FALSE)</f>
        <v>ST. HELENS</v>
      </c>
      <c r="I9061" s="11" t="str">
        <f>VLOOKUP(F9061,Sheet1!$A$1:$E$2471,4,FALSE)</f>
        <v>OR</v>
      </c>
      <c r="J9061" s="11" t="str">
        <f>VLOOKUP(F9061,Sheet1!$A$1:$E$2471,5,FALSE)</f>
        <v>97051-0000</v>
      </c>
      <c r="K9061" s="2">
        <v>45</v>
      </c>
      <c r="L9061" s="1">
        <v>43126</v>
      </c>
      <c r="M9061">
        <v>100119762</v>
      </c>
      <c r="N9061">
        <v>1</v>
      </c>
      <c r="P9061" t="s">
        <v>91</v>
      </c>
    </row>
    <row r="9062" spans="1:16" x14ac:dyDescent="0.25">
      <c r="A9062" s="13">
        <v>2230</v>
      </c>
      <c r="B9062" s="11" t="s">
        <v>1107</v>
      </c>
      <c r="C9062" t="s">
        <v>854</v>
      </c>
      <c r="D9062">
        <v>410</v>
      </c>
      <c r="E9062" t="s">
        <v>99</v>
      </c>
      <c r="F9062" t="s">
        <v>2</v>
      </c>
      <c r="G9062" s="11" t="str">
        <f>VLOOKUP(F9062,Sheet1!$A$1:$E$2471,2,FALSE)</f>
        <v>BANKCARD CENTER PO BOX 982238</v>
      </c>
      <c r="H9062" s="11" t="str">
        <f>VLOOKUP(F9062,Sheet1!$A$1:$E$2471,3,FALSE)</f>
        <v>EL PASO</v>
      </c>
      <c r="I9062" s="11" t="str">
        <f>VLOOKUP(F9062,Sheet1!$A$1:$E$2471,4,FALSE)</f>
        <v>TX</v>
      </c>
      <c r="J9062" s="11" t="str">
        <f>VLOOKUP(F9062,Sheet1!$A$1:$E$2471,5,FALSE)</f>
        <v>79998-2238</v>
      </c>
      <c r="K9062" s="2">
        <v>384.69</v>
      </c>
      <c r="L9062" s="1">
        <v>43147</v>
      </c>
      <c r="M9062">
        <v>0</v>
      </c>
      <c r="N9062">
        <v>1</v>
      </c>
      <c r="P9062" t="s">
        <v>91</v>
      </c>
    </row>
    <row r="9063" spans="1:16" x14ac:dyDescent="0.25">
      <c r="A9063" s="13">
        <v>2230</v>
      </c>
      <c r="B9063" s="11" t="s">
        <v>1107</v>
      </c>
      <c r="C9063" t="s">
        <v>854</v>
      </c>
      <c r="D9063">
        <v>410</v>
      </c>
      <c r="E9063" t="s">
        <v>99</v>
      </c>
      <c r="F9063" t="s">
        <v>2</v>
      </c>
      <c r="G9063" s="11" t="str">
        <f>VLOOKUP(F9063,Sheet1!$A$1:$E$2471,2,FALSE)</f>
        <v>BANKCARD CENTER PO BOX 982238</v>
      </c>
      <c r="H9063" s="11" t="str">
        <f>VLOOKUP(F9063,Sheet1!$A$1:$E$2471,3,FALSE)</f>
        <v>EL PASO</v>
      </c>
      <c r="I9063" s="11" t="str">
        <f>VLOOKUP(F9063,Sheet1!$A$1:$E$2471,4,FALSE)</f>
        <v>TX</v>
      </c>
      <c r="J9063" s="11" t="str">
        <f>VLOOKUP(F9063,Sheet1!$A$1:$E$2471,5,FALSE)</f>
        <v>79998-2238</v>
      </c>
      <c r="K9063" s="2">
        <v>1060.24</v>
      </c>
      <c r="L9063" s="1">
        <v>43179</v>
      </c>
      <c r="M9063">
        <v>0</v>
      </c>
      <c r="N9063">
        <v>1</v>
      </c>
      <c r="P9063" t="s">
        <v>91</v>
      </c>
    </row>
    <row r="9064" spans="1:16" x14ac:dyDescent="0.25">
      <c r="A9064" s="13">
        <v>2230</v>
      </c>
      <c r="B9064" s="11" t="s">
        <v>1107</v>
      </c>
      <c r="C9064" t="s">
        <v>854</v>
      </c>
      <c r="D9064">
        <v>410</v>
      </c>
      <c r="E9064" t="s">
        <v>99</v>
      </c>
      <c r="F9064" t="s">
        <v>2</v>
      </c>
      <c r="G9064" s="11" t="str">
        <f>VLOOKUP(F9064,Sheet1!$A$1:$E$2471,2,FALSE)</f>
        <v>BANKCARD CENTER PO BOX 982238</v>
      </c>
      <c r="H9064" s="11" t="str">
        <f>VLOOKUP(F9064,Sheet1!$A$1:$E$2471,3,FALSE)</f>
        <v>EL PASO</v>
      </c>
      <c r="I9064" s="11" t="str">
        <f>VLOOKUP(F9064,Sheet1!$A$1:$E$2471,4,FALSE)</f>
        <v>TX</v>
      </c>
      <c r="J9064" s="11" t="str">
        <f>VLOOKUP(F9064,Sheet1!$A$1:$E$2471,5,FALSE)</f>
        <v>79998-2238</v>
      </c>
      <c r="K9064" s="2">
        <v>643.15</v>
      </c>
      <c r="L9064" s="1">
        <v>43210</v>
      </c>
      <c r="M9064">
        <v>0</v>
      </c>
      <c r="N9064">
        <v>1</v>
      </c>
      <c r="P9064" t="s">
        <v>91</v>
      </c>
    </row>
    <row r="9065" spans="1:16" x14ac:dyDescent="0.25">
      <c r="A9065" s="13">
        <v>2230</v>
      </c>
      <c r="B9065" s="11" t="s">
        <v>1107</v>
      </c>
      <c r="C9065" t="s">
        <v>854</v>
      </c>
      <c r="D9065">
        <v>410</v>
      </c>
      <c r="E9065" t="s">
        <v>99</v>
      </c>
      <c r="F9065" t="s">
        <v>2</v>
      </c>
      <c r="G9065" s="11" t="str">
        <f>VLOOKUP(F9065,Sheet1!$A$1:$E$2471,2,FALSE)</f>
        <v>BANKCARD CENTER PO BOX 982238</v>
      </c>
      <c r="H9065" s="11" t="str">
        <f>VLOOKUP(F9065,Sheet1!$A$1:$E$2471,3,FALSE)</f>
        <v>EL PASO</v>
      </c>
      <c r="I9065" s="11" t="str">
        <f>VLOOKUP(F9065,Sheet1!$A$1:$E$2471,4,FALSE)</f>
        <v>TX</v>
      </c>
      <c r="J9065" s="11" t="str">
        <f>VLOOKUP(F9065,Sheet1!$A$1:$E$2471,5,FALSE)</f>
        <v>79998-2238</v>
      </c>
      <c r="K9065" s="2">
        <v>217.4</v>
      </c>
      <c r="L9065" s="1">
        <v>43210</v>
      </c>
      <c r="M9065">
        <v>0</v>
      </c>
      <c r="N9065">
        <v>1</v>
      </c>
      <c r="P9065" t="s">
        <v>91</v>
      </c>
    </row>
    <row r="9066" spans="1:16" x14ac:dyDescent="0.25">
      <c r="A9066" s="13">
        <v>2230</v>
      </c>
      <c r="B9066" s="11" t="s">
        <v>1107</v>
      </c>
      <c r="C9066" t="s">
        <v>854</v>
      </c>
      <c r="D9066">
        <v>410</v>
      </c>
      <c r="E9066" t="s">
        <v>99</v>
      </c>
      <c r="F9066" t="s">
        <v>2</v>
      </c>
      <c r="G9066" s="11" t="str">
        <f>VLOOKUP(F9066,Sheet1!$A$1:$E$2471,2,FALSE)</f>
        <v>BANKCARD CENTER PO BOX 982238</v>
      </c>
      <c r="H9066" s="11" t="str">
        <f>VLOOKUP(F9066,Sheet1!$A$1:$E$2471,3,FALSE)</f>
        <v>EL PASO</v>
      </c>
      <c r="I9066" s="11" t="str">
        <f>VLOOKUP(F9066,Sheet1!$A$1:$E$2471,4,FALSE)</f>
        <v>TX</v>
      </c>
      <c r="J9066" s="11" t="str">
        <f>VLOOKUP(F9066,Sheet1!$A$1:$E$2471,5,FALSE)</f>
        <v>79998-2238</v>
      </c>
      <c r="K9066" s="2">
        <v>29.58</v>
      </c>
      <c r="L9066" s="1">
        <v>43210</v>
      </c>
      <c r="M9066">
        <v>0</v>
      </c>
      <c r="N9066">
        <v>1</v>
      </c>
      <c r="P9066" t="s">
        <v>91</v>
      </c>
    </row>
    <row r="9067" spans="1:16" x14ac:dyDescent="0.25">
      <c r="A9067" s="13">
        <v>2230</v>
      </c>
      <c r="B9067" s="11" t="s">
        <v>1107</v>
      </c>
      <c r="C9067" t="s">
        <v>854</v>
      </c>
      <c r="D9067">
        <v>410</v>
      </c>
      <c r="E9067" t="s">
        <v>99</v>
      </c>
      <c r="F9067" t="s">
        <v>2</v>
      </c>
      <c r="G9067" s="11" t="str">
        <f>VLOOKUP(F9067,Sheet1!$A$1:$E$2471,2,FALSE)</f>
        <v>BANKCARD CENTER PO BOX 982238</v>
      </c>
      <c r="H9067" s="11" t="str">
        <f>VLOOKUP(F9067,Sheet1!$A$1:$E$2471,3,FALSE)</f>
        <v>EL PASO</v>
      </c>
      <c r="I9067" s="11" t="str">
        <f>VLOOKUP(F9067,Sheet1!$A$1:$E$2471,4,FALSE)</f>
        <v>TX</v>
      </c>
      <c r="J9067" s="11" t="str">
        <f>VLOOKUP(F9067,Sheet1!$A$1:$E$2471,5,FALSE)</f>
        <v>79998-2238</v>
      </c>
      <c r="K9067" s="2">
        <v>63.28</v>
      </c>
      <c r="L9067" s="1">
        <v>43238</v>
      </c>
      <c r="M9067">
        <v>0</v>
      </c>
      <c r="N9067">
        <v>1</v>
      </c>
      <c r="P9067" t="s">
        <v>91</v>
      </c>
    </row>
    <row r="9068" spans="1:16" x14ac:dyDescent="0.25">
      <c r="A9068" s="13">
        <v>2230</v>
      </c>
      <c r="B9068" s="11" t="s">
        <v>1107</v>
      </c>
      <c r="C9068" t="s">
        <v>854</v>
      </c>
      <c r="D9068">
        <v>410</v>
      </c>
      <c r="E9068" t="s">
        <v>99</v>
      </c>
      <c r="F9068" t="s">
        <v>2</v>
      </c>
      <c r="G9068" s="11" t="str">
        <f>VLOOKUP(F9068,Sheet1!$A$1:$E$2471,2,FALSE)</f>
        <v>BANKCARD CENTER PO BOX 982238</v>
      </c>
      <c r="H9068" s="11" t="str">
        <f>VLOOKUP(F9068,Sheet1!$A$1:$E$2471,3,FALSE)</f>
        <v>EL PASO</v>
      </c>
      <c r="I9068" s="11" t="str">
        <f>VLOOKUP(F9068,Sheet1!$A$1:$E$2471,4,FALSE)</f>
        <v>TX</v>
      </c>
      <c r="J9068" s="11" t="str">
        <f>VLOOKUP(F9068,Sheet1!$A$1:$E$2471,5,FALSE)</f>
        <v>79998-2238</v>
      </c>
      <c r="K9068" s="2">
        <v>437</v>
      </c>
      <c r="L9068" s="1">
        <v>43238</v>
      </c>
      <c r="M9068">
        <v>0</v>
      </c>
      <c r="N9068">
        <v>1</v>
      </c>
      <c r="P9068" t="s">
        <v>91</v>
      </c>
    </row>
    <row r="9069" spans="1:16" x14ac:dyDescent="0.25">
      <c r="A9069" s="13">
        <v>2230</v>
      </c>
      <c r="B9069" s="11" t="s">
        <v>1107</v>
      </c>
      <c r="C9069" t="s">
        <v>854</v>
      </c>
      <c r="D9069">
        <v>410</v>
      </c>
      <c r="E9069" t="s">
        <v>99</v>
      </c>
      <c r="F9069" t="s">
        <v>2</v>
      </c>
      <c r="G9069" s="11" t="str">
        <f>VLOOKUP(F9069,Sheet1!$A$1:$E$2471,2,FALSE)</f>
        <v>BANKCARD CENTER PO BOX 982238</v>
      </c>
      <c r="H9069" s="11" t="str">
        <f>VLOOKUP(F9069,Sheet1!$A$1:$E$2471,3,FALSE)</f>
        <v>EL PASO</v>
      </c>
      <c r="I9069" s="11" t="str">
        <f>VLOOKUP(F9069,Sheet1!$A$1:$E$2471,4,FALSE)</f>
        <v>TX</v>
      </c>
      <c r="J9069" s="11" t="str">
        <f>VLOOKUP(F9069,Sheet1!$A$1:$E$2471,5,FALSE)</f>
        <v>79998-2238</v>
      </c>
      <c r="K9069" s="2">
        <v>44.63</v>
      </c>
      <c r="L9069" s="1">
        <v>43238</v>
      </c>
      <c r="M9069">
        <v>0</v>
      </c>
      <c r="N9069">
        <v>1</v>
      </c>
      <c r="P9069" t="s">
        <v>91</v>
      </c>
    </row>
    <row r="9070" spans="1:16" x14ac:dyDescent="0.25">
      <c r="A9070" s="13">
        <v>2230</v>
      </c>
      <c r="B9070" s="11" t="s">
        <v>1107</v>
      </c>
      <c r="C9070" t="s">
        <v>854</v>
      </c>
      <c r="D9070">
        <v>410</v>
      </c>
      <c r="E9070" t="s">
        <v>99</v>
      </c>
      <c r="F9070" t="s">
        <v>2</v>
      </c>
      <c r="G9070" s="11" t="str">
        <f>VLOOKUP(F9070,Sheet1!$A$1:$E$2471,2,FALSE)</f>
        <v>BANKCARD CENTER PO BOX 982238</v>
      </c>
      <c r="H9070" s="11" t="str">
        <f>VLOOKUP(F9070,Sheet1!$A$1:$E$2471,3,FALSE)</f>
        <v>EL PASO</v>
      </c>
      <c r="I9070" s="11" t="str">
        <f>VLOOKUP(F9070,Sheet1!$A$1:$E$2471,4,FALSE)</f>
        <v>TX</v>
      </c>
      <c r="J9070" s="11" t="str">
        <f>VLOOKUP(F9070,Sheet1!$A$1:$E$2471,5,FALSE)</f>
        <v>79998-2238</v>
      </c>
      <c r="K9070" s="2">
        <v>242.32</v>
      </c>
      <c r="L9070" s="1">
        <v>43238</v>
      </c>
      <c r="M9070">
        <v>0</v>
      </c>
      <c r="N9070">
        <v>1</v>
      </c>
      <c r="P9070" t="s">
        <v>91</v>
      </c>
    </row>
    <row r="9071" spans="1:16" x14ac:dyDescent="0.25">
      <c r="A9071" s="13">
        <v>2230</v>
      </c>
      <c r="B9071" s="11" t="s">
        <v>1107</v>
      </c>
      <c r="C9071" t="s">
        <v>854</v>
      </c>
      <c r="D9071">
        <v>410</v>
      </c>
      <c r="E9071" t="s">
        <v>99</v>
      </c>
      <c r="F9071" t="s">
        <v>239</v>
      </c>
      <c r="G9071" s="11" t="str">
        <f>VLOOKUP(F9071,Sheet1!$A$1:$E$2471,2,FALSE)</f>
        <v>ATTN: MEREDITH THOMAS 800 PORT AVE.</v>
      </c>
      <c r="H9071" s="11" t="str">
        <f>VLOOKUP(F9071,Sheet1!$A$1:$E$2471,3,FALSE)</f>
        <v>ST. HELENS</v>
      </c>
      <c r="I9071" s="11" t="str">
        <f>VLOOKUP(F9071,Sheet1!$A$1:$E$2471,4,FALSE)</f>
        <v>OR</v>
      </c>
      <c r="J9071" s="11" t="str">
        <f>VLOOKUP(F9071,Sheet1!$A$1:$E$2471,5,FALSE)</f>
        <v>97051</v>
      </c>
      <c r="K9071" s="2">
        <v>13.8</v>
      </c>
      <c r="L9071" s="1">
        <v>43231</v>
      </c>
      <c r="M9071">
        <v>100120288</v>
      </c>
      <c r="N9071">
        <v>1</v>
      </c>
      <c r="P9071" t="s">
        <v>91</v>
      </c>
    </row>
    <row r="9072" spans="1:16" x14ac:dyDescent="0.25">
      <c r="A9072" s="13">
        <v>2230</v>
      </c>
      <c r="B9072" s="11" t="s">
        <v>1107</v>
      </c>
      <c r="C9072" t="s">
        <v>854</v>
      </c>
      <c r="D9072">
        <v>410</v>
      </c>
      <c r="E9072" t="s">
        <v>99</v>
      </c>
      <c r="F9072" t="s">
        <v>2</v>
      </c>
      <c r="G9072" s="11" t="str">
        <f>VLOOKUP(F9072,Sheet1!$A$1:$E$2471,2,FALSE)</f>
        <v>BANKCARD CENTER PO BOX 982238</v>
      </c>
      <c r="H9072" s="11" t="str">
        <f>VLOOKUP(F9072,Sheet1!$A$1:$E$2471,3,FALSE)</f>
        <v>EL PASO</v>
      </c>
      <c r="I9072" s="11" t="str">
        <f>VLOOKUP(F9072,Sheet1!$A$1:$E$2471,4,FALSE)</f>
        <v>TX</v>
      </c>
      <c r="J9072" s="11" t="str">
        <f>VLOOKUP(F9072,Sheet1!$A$1:$E$2471,5,FALSE)</f>
        <v>79998-2238</v>
      </c>
      <c r="K9072" s="2">
        <v>1012.56</v>
      </c>
      <c r="L9072" s="1">
        <v>43277</v>
      </c>
      <c r="M9072">
        <v>0</v>
      </c>
      <c r="N9072">
        <v>1</v>
      </c>
      <c r="P9072" t="s">
        <v>91</v>
      </c>
    </row>
    <row r="9073" spans="1:16" x14ac:dyDescent="0.25">
      <c r="A9073" s="13">
        <v>2230</v>
      </c>
      <c r="B9073" s="11" t="s">
        <v>1107</v>
      </c>
      <c r="C9073" t="s">
        <v>854</v>
      </c>
      <c r="D9073">
        <v>410</v>
      </c>
      <c r="E9073" t="s">
        <v>99</v>
      </c>
      <c r="F9073" t="s">
        <v>2</v>
      </c>
      <c r="G9073" s="11" t="str">
        <f>VLOOKUP(F9073,Sheet1!$A$1:$E$2471,2,FALSE)</f>
        <v>BANKCARD CENTER PO BOX 982238</v>
      </c>
      <c r="H9073" s="11" t="str">
        <f>VLOOKUP(F9073,Sheet1!$A$1:$E$2471,3,FALSE)</f>
        <v>EL PASO</v>
      </c>
      <c r="I9073" s="11" t="str">
        <f>VLOOKUP(F9073,Sheet1!$A$1:$E$2471,4,FALSE)</f>
        <v>TX</v>
      </c>
      <c r="J9073" s="11" t="str">
        <f>VLOOKUP(F9073,Sheet1!$A$1:$E$2471,5,FALSE)</f>
        <v>79998-2238</v>
      </c>
      <c r="K9073" s="2">
        <v>850.63</v>
      </c>
      <c r="L9073" s="1">
        <v>43271</v>
      </c>
      <c r="M9073">
        <v>0</v>
      </c>
      <c r="N9073">
        <v>1</v>
      </c>
      <c r="P9073" t="s">
        <v>91</v>
      </c>
    </row>
    <row r="9074" spans="1:16" x14ac:dyDescent="0.25">
      <c r="A9074" s="13">
        <v>2230</v>
      </c>
      <c r="B9074" s="11" t="s">
        <v>1107</v>
      </c>
      <c r="C9074" t="s">
        <v>854</v>
      </c>
      <c r="D9074">
        <v>410</v>
      </c>
      <c r="E9074" t="s">
        <v>99</v>
      </c>
      <c r="F9074" t="s">
        <v>2</v>
      </c>
      <c r="G9074" s="11" t="str">
        <f>VLOOKUP(F9074,Sheet1!$A$1:$E$2471,2,FALSE)</f>
        <v>BANKCARD CENTER PO BOX 982238</v>
      </c>
      <c r="H9074" s="11" t="str">
        <f>VLOOKUP(F9074,Sheet1!$A$1:$E$2471,3,FALSE)</f>
        <v>EL PASO</v>
      </c>
      <c r="I9074" s="11" t="str">
        <f>VLOOKUP(F9074,Sheet1!$A$1:$E$2471,4,FALSE)</f>
        <v>TX</v>
      </c>
      <c r="J9074" s="11" t="str">
        <f>VLOOKUP(F9074,Sheet1!$A$1:$E$2471,5,FALSE)</f>
        <v>79998-2238</v>
      </c>
      <c r="K9074" s="2">
        <v>51.9</v>
      </c>
      <c r="L9074" s="1">
        <v>43271</v>
      </c>
      <c r="M9074">
        <v>0</v>
      </c>
      <c r="N9074">
        <v>1</v>
      </c>
      <c r="P9074" t="s">
        <v>91</v>
      </c>
    </row>
    <row r="9075" spans="1:16" x14ac:dyDescent="0.25">
      <c r="A9075" s="13">
        <v>2230</v>
      </c>
      <c r="B9075" s="11" t="s">
        <v>1107</v>
      </c>
      <c r="C9075" t="s">
        <v>854</v>
      </c>
      <c r="D9075">
        <v>411</v>
      </c>
      <c r="E9075" t="s">
        <v>127</v>
      </c>
      <c r="F9075" t="s">
        <v>859</v>
      </c>
      <c r="G9075" s="11" t="str">
        <f>VLOOKUP(F9075,Sheet1!$A$1:$E$2471,2,FALSE)</f>
        <v xml:space="preserve">33452 HAVLIK DR. </v>
      </c>
      <c r="H9075" s="11" t="str">
        <f>VLOOKUP(F9075,Sheet1!$A$1:$E$2471,3,FALSE)</f>
        <v>SCAPPOOSE</v>
      </c>
      <c r="I9075" s="11" t="str">
        <f>VLOOKUP(F9075,Sheet1!$A$1:$E$2471,4,FALSE)</f>
        <v>OR</v>
      </c>
      <c r="J9075" s="11" t="str">
        <f>VLOOKUP(F9075,Sheet1!$A$1:$E$2471,5,FALSE)</f>
        <v>97056</v>
      </c>
      <c r="K9075" s="2">
        <v>225</v>
      </c>
      <c r="L9075" s="1">
        <v>43021</v>
      </c>
      <c r="M9075">
        <v>100119144</v>
      </c>
      <c r="N9075">
        <v>1</v>
      </c>
      <c r="P9075" t="s">
        <v>91</v>
      </c>
    </row>
    <row r="9076" spans="1:16" x14ac:dyDescent="0.25">
      <c r="A9076" s="13">
        <v>2230</v>
      </c>
      <c r="B9076" s="11" t="s">
        <v>1107</v>
      </c>
      <c r="C9076" t="s">
        <v>854</v>
      </c>
      <c r="D9076">
        <v>411</v>
      </c>
      <c r="E9076" t="s">
        <v>127</v>
      </c>
      <c r="F9076" t="s">
        <v>245</v>
      </c>
      <c r="G9076" s="11" t="str">
        <f>VLOOKUP(F9076,Sheet1!$A$1:$E$2471,2,FALSE)</f>
        <v xml:space="preserve">2124 COLUMBIA BLVD </v>
      </c>
      <c r="H9076" s="11" t="str">
        <f>VLOOKUP(F9076,Sheet1!$A$1:$E$2471,3,FALSE)</f>
        <v>ST. HELENS</v>
      </c>
      <c r="I9076" s="11" t="str">
        <f>VLOOKUP(F9076,Sheet1!$A$1:$E$2471,4,FALSE)</f>
        <v>OR</v>
      </c>
      <c r="J9076" s="11" t="str">
        <f>VLOOKUP(F9076,Sheet1!$A$1:$E$2471,5,FALSE)</f>
        <v>97051</v>
      </c>
      <c r="K9076" s="2">
        <v>1021.95</v>
      </c>
      <c r="L9076" s="1">
        <v>42993</v>
      </c>
      <c r="M9076">
        <v>100118979</v>
      </c>
      <c r="N9076">
        <v>1</v>
      </c>
      <c r="P9076" t="s">
        <v>91</v>
      </c>
    </row>
    <row r="9077" spans="1:16" x14ac:dyDescent="0.25">
      <c r="A9077" s="13">
        <v>2230</v>
      </c>
      <c r="B9077" s="11" t="s">
        <v>1107</v>
      </c>
      <c r="C9077" t="s">
        <v>854</v>
      </c>
      <c r="D9077">
        <v>411</v>
      </c>
      <c r="E9077" t="s">
        <v>127</v>
      </c>
      <c r="F9077" t="s">
        <v>245</v>
      </c>
      <c r="G9077" s="11" t="str">
        <f>VLOOKUP(F9077,Sheet1!$A$1:$E$2471,2,FALSE)</f>
        <v xml:space="preserve">2124 COLUMBIA BLVD </v>
      </c>
      <c r="H9077" s="11" t="str">
        <f>VLOOKUP(F9077,Sheet1!$A$1:$E$2471,3,FALSE)</f>
        <v>ST. HELENS</v>
      </c>
      <c r="I9077" s="11" t="str">
        <f>VLOOKUP(F9077,Sheet1!$A$1:$E$2471,4,FALSE)</f>
        <v>OR</v>
      </c>
      <c r="J9077" s="11" t="str">
        <f>VLOOKUP(F9077,Sheet1!$A$1:$E$2471,5,FALSE)</f>
        <v>97051</v>
      </c>
      <c r="K9077" s="2">
        <v>204.25</v>
      </c>
      <c r="L9077" s="1">
        <v>43007</v>
      </c>
      <c r="M9077">
        <v>100119056</v>
      </c>
      <c r="N9077">
        <v>1</v>
      </c>
      <c r="P9077" t="s">
        <v>91</v>
      </c>
    </row>
    <row r="9078" spans="1:16" x14ac:dyDescent="0.25">
      <c r="A9078" s="13">
        <v>2230</v>
      </c>
      <c r="B9078" s="11" t="s">
        <v>1107</v>
      </c>
      <c r="C9078" t="s">
        <v>854</v>
      </c>
      <c r="D9078">
        <v>411</v>
      </c>
      <c r="E9078" t="s">
        <v>127</v>
      </c>
      <c r="F9078" t="s">
        <v>2</v>
      </c>
      <c r="G9078" s="11" t="str">
        <f>VLOOKUP(F9078,Sheet1!$A$1:$E$2471,2,FALSE)</f>
        <v>BANKCARD CENTER PO BOX 982238</v>
      </c>
      <c r="H9078" s="11" t="str">
        <f>VLOOKUP(F9078,Sheet1!$A$1:$E$2471,3,FALSE)</f>
        <v>EL PASO</v>
      </c>
      <c r="I9078" s="11" t="str">
        <f>VLOOKUP(F9078,Sheet1!$A$1:$E$2471,4,FALSE)</f>
        <v>TX</v>
      </c>
      <c r="J9078" s="11" t="str">
        <f>VLOOKUP(F9078,Sheet1!$A$1:$E$2471,5,FALSE)</f>
        <v>79998-2238</v>
      </c>
      <c r="K9078" s="2">
        <v>479.5</v>
      </c>
      <c r="L9078" s="1">
        <v>43021</v>
      </c>
      <c r="M9078">
        <v>0</v>
      </c>
      <c r="N9078">
        <v>1</v>
      </c>
      <c r="P9078" t="s">
        <v>91</v>
      </c>
    </row>
    <row r="9079" spans="1:16" x14ac:dyDescent="0.25">
      <c r="A9079" s="13">
        <v>2230</v>
      </c>
      <c r="B9079" s="11" t="s">
        <v>1107</v>
      </c>
      <c r="C9079" t="s">
        <v>854</v>
      </c>
      <c r="D9079">
        <v>411</v>
      </c>
      <c r="E9079" t="s">
        <v>127</v>
      </c>
      <c r="F9079" t="s">
        <v>2</v>
      </c>
      <c r="G9079" s="11" t="str">
        <f>VLOOKUP(F9079,Sheet1!$A$1:$E$2471,2,FALSE)</f>
        <v>BANKCARD CENTER PO BOX 982238</v>
      </c>
      <c r="H9079" s="11" t="str">
        <f>VLOOKUP(F9079,Sheet1!$A$1:$E$2471,3,FALSE)</f>
        <v>EL PASO</v>
      </c>
      <c r="I9079" s="11" t="str">
        <f>VLOOKUP(F9079,Sheet1!$A$1:$E$2471,4,FALSE)</f>
        <v>TX</v>
      </c>
      <c r="J9079" s="11" t="str">
        <f>VLOOKUP(F9079,Sheet1!$A$1:$E$2471,5,FALSE)</f>
        <v>79998-2238</v>
      </c>
      <c r="K9079" s="2">
        <v>63.73</v>
      </c>
      <c r="L9079" s="1">
        <v>43047</v>
      </c>
      <c r="M9079">
        <v>0</v>
      </c>
      <c r="N9079">
        <v>1</v>
      </c>
      <c r="P9079" t="s">
        <v>91</v>
      </c>
    </row>
    <row r="9080" spans="1:16" x14ac:dyDescent="0.25">
      <c r="A9080" s="13">
        <v>2230</v>
      </c>
      <c r="B9080" s="11" t="s">
        <v>1107</v>
      </c>
      <c r="C9080" t="s">
        <v>854</v>
      </c>
      <c r="D9080">
        <v>411</v>
      </c>
      <c r="E9080" t="s">
        <v>127</v>
      </c>
      <c r="F9080" t="s">
        <v>2</v>
      </c>
      <c r="G9080" s="11" t="str">
        <f>VLOOKUP(F9080,Sheet1!$A$1:$E$2471,2,FALSE)</f>
        <v>BANKCARD CENTER PO BOX 982238</v>
      </c>
      <c r="H9080" s="11" t="str">
        <f>VLOOKUP(F9080,Sheet1!$A$1:$E$2471,3,FALSE)</f>
        <v>EL PASO</v>
      </c>
      <c r="I9080" s="11" t="str">
        <f>VLOOKUP(F9080,Sheet1!$A$1:$E$2471,4,FALSE)</f>
        <v>TX</v>
      </c>
      <c r="J9080" s="11" t="str">
        <f>VLOOKUP(F9080,Sheet1!$A$1:$E$2471,5,FALSE)</f>
        <v>79998-2238</v>
      </c>
      <c r="K9080" s="2">
        <v>98.93</v>
      </c>
      <c r="L9080" s="1">
        <v>43105</v>
      </c>
      <c r="M9080">
        <v>0</v>
      </c>
      <c r="N9080">
        <v>1</v>
      </c>
      <c r="P9080" t="s">
        <v>91</v>
      </c>
    </row>
    <row r="9081" spans="1:16" x14ac:dyDescent="0.25">
      <c r="A9081" s="13">
        <v>2230</v>
      </c>
      <c r="B9081" s="11" t="s">
        <v>1107</v>
      </c>
      <c r="C9081" t="s">
        <v>854</v>
      </c>
      <c r="D9081">
        <v>411</v>
      </c>
      <c r="E9081" t="s">
        <v>127</v>
      </c>
      <c r="F9081" t="s">
        <v>2</v>
      </c>
      <c r="G9081" s="11" t="str">
        <f>VLOOKUP(F9081,Sheet1!$A$1:$E$2471,2,FALSE)</f>
        <v>BANKCARD CENTER PO BOX 982238</v>
      </c>
      <c r="H9081" s="11" t="str">
        <f>VLOOKUP(F9081,Sheet1!$A$1:$E$2471,3,FALSE)</f>
        <v>EL PASO</v>
      </c>
      <c r="I9081" s="11" t="str">
        <f>VLOOKUP(F9081,Sheet1!$A$1:$E$2471,4,FALSE)</f>
        <v>TX</v>
      </c>
      <c r="J9081" s="11" t="str">
        <f>VLOOKUP(F9081,Sheet1!$A$1:$E$2471,5,FALSE)</f>
        <v>79998-2238</v>
      </c>
      <c r="K9081" s="2">
        <v>1191.25</v>
      </c>
      <c r="L9081" s="1">
        <v>43105</v>
      </c>
      <c r="M9081">
        <v>0</v>
      </c>
      <c r="N9081">
        <v>1</v>
      </c>
      <c r="P9081" t="s">
        <v>91</v>
      </c>
    </row>
    <row r="9082" spans="1:16" x14ac:dyDescent="0.25">
      <c r="A9082" s="13">
        <v>2230</v>
      </c>
      <c r="B9082" s="11" t="s">
        <v>1107</v>
      </c>
      <c r="C9082" t="s">
        <v>854</v>
      </c>
      <c r="D9082">
        <v>411</v>
      </c>
      <c r="E9082" t="s">
        <v>127</v>
      </c>
      <c r="F9082" t="s">
        <v>2</v>
      </c>
      <c r="G9082" s="11" t="str">
        <f>VLOOKUP(F9082,Sheet1!$A$1:$E$2471,2,FALSE)</f>
        <v>BANKCARD CENTER PO BOX 982238</v>
      </c>
      <c r="H9082" s="11" t="str">
        <f>VLOOKUP(F9082,Sheet1!$A$1:$E$2471,3,FALSE)</f>
        <v>EL PASO</v>
      </c>
      <c r="I9082" s="11" t="str">
        <f>VLOOKUP(F9082,Sheet1!$A$1:$E$2471,4,FALSE)</f>
        <v>TX</v>
      </c>
      <c r="J9082" s="11" t="str">
        <f>VLOOKUP(F9082,Sheet1!$A$1:$E$2471,5,FALSE)</f>
        <v>79998-2238</v>
      </c>
      <c r="K9082" s="2">
        <v>460</v>
      </c>
      <c r="L9082" s="1">
        <v>43116</v>
      </c>
      <c r="M9082">
        <v>0</v>
      </c>
      <c r="N9082">
        <v>1</v>
      </c>
      <c r="P9082" t="s">
        <v>91</v>
      </c>
    </row>
    <row r="9083" spans="1:16" x14ac:dyDescent="0.25">
      <c r="A9083" s="13">
        <v>2230</v>
      </c>
      <c r="B9083" s="11" t="s">
        <v>1107</v>
      </c>
      <c r="C9083" t="s">
        <v>854</v>
      </c>
      <c r="D9083">
        <v>411</v>
      </c>
      <c r="E9083" t="s">
        <v>127</v>
      </c>
      <c r="F9083" t="s">
        <v>245</v>
      </c>
      <c r="G9083" s="11" t="str">
        <f>VLOOKUP(F9083,Sheet1!$A$1:$E$2471,2,FALSE)</f>
        <v xml:space="preserve">2124 COLUMBIA BLVD </v>
      </c>
      <c r="H9083" s="11" t="str">
        <f>VLOOKUP(F9083,Sheet1!$A$1:$E$2471,3,FALSE)</f>
        <v>ST. HELENS</v>
      </c>
      <c r="I9083" s="11" t="str">
        <f>VLOOKUP(F9083,Sheet1!$A$1:$E$2471,4,FALSE)</f>
        <v>OR</v>
      </c>
      <c r="J9083" s="11" t="str">
        <f>VLOOKUP(F9083,Sheet1!$A$1:$E$2471,5,FALSE)</f>
        <v>97051</v>
      </c>
      <c r="K9083" s="2">
        <v>783.6</v>
      </c>
      <c r="L9083" s="1">
        <v>43182</v>
      </c>
      <c r="M9083">
        <v>100120038</v>
      </c>
      <c r="N9083">
        <v>1</v>
      </c>
      <c r="P9083" t="s">
        <v>91</v>
      </c>
    </row>
    <row r="9084" spans="1:16" x14ac:dyDescent="0.25">
      <c r="A9084" s="13">
        <v>2230</v>
      </c>
      <c r="B9084" s="11" t="s">
        <v>1107</v>
      </c>
      <c r="C9084" t="s">
        <v>854</v>
      </c>
      <c r="D9084">
        <v>411</v>
      </c>
      <c r="E9084" t="s">
        <v>127</v>
      </c>
      <c r="F9084" t="s">
        <v>245</v>
      </c>
      <c r="G9084" s="11" t="str">
        <f>VLOOKUP(F9084,Sheet1!$A$1:$E$2471,2,FALSE)</f>
        <v xml:space="preserve">2124 COLUMBIA BLVD </v>
      </c>
      <c r="H9084" s="11" t="str">
        <f>VLOOKUP(F9084,Sheet1!$A$1:$E$2471,3,FALSE)</f>
        <v>ST. HELENS</v>
      </c>
      <c r="I9084" s="11" t="str">
        <f>VLOOKUP(F9084,Sheet1!$A$1:$E$2471,4,FALSE)</f>
        <v>OR</v>
      </c>
      <c r="J9084" s="11" t="str">
        <f>VLOOKUP(F9084,Sheet1!$A$1:$E$2471,5,FALSE)</f>
        <v>97051</v>
      </c>
      <c r="K9084" s="2">
        <v>591.4</v>
      </c>
      <c r="L9084" s="1">
        <v>43196</v>
      </c>
      <c r="M9084">
        <v>100120114</v>
      </c>
      <c r="N9084">
        <v>1</v>
      </c>
      <c r="P9084" t="s">
        <v>91</v>
      </c>
    </row>
    <row r="9085" spans="1:16" x14ac:dyDescent="0.25">
      <c r="A9085" s="13">
        <v>2230</v>
      </c>
      <c r="B9085" s="11" t="s">
        <v>1107</v>
      </c>
      <c r="C9085" t="s">
        <v>854</v>
      </c>
      <c r="D9085">
        <v>411</v>
      </c>
      <c r="E9085" t="s">
        <v>127</v>
      </c>
      <c r="F9085" t="s">
        <v>245</v>
      </c>
      <c r="G9085" s="11" t="str">
        <f>VLOOKUP(F9085,Sheet1!$A$1:$E$2471,2,FALSE)</f>
        <v xml:space="preserve">2124 COLUMBIA BLVD </v>
      </c>
      <c r="H9085" s="11" t="str">
        <f>VLOOKUP(F9085,Sheet1!$A$1:$E$2471,3,FALSE)</f>
        <v>ST. HELENS</v>
      </c>
      <c r="I9085" s="11" t="str">
        <f>VLOOKUP(F9085,Sheet1!$A$1:$E$2471,4,FALSE)</f>
        <v>OR</v>
      </c>
      <c r="J9085" s="11" t="str">
        <f>VLOOKUP(F9085,Sheet1!$A$1:$E$2471,5,FALSE)</f>
        <v>97051</v>
      </c>
      <c r="K9085" s="2">
        <v>392.9</v>
      </c>
      <c r="L9085" s="1">
        <v>43278</v>
      </c>
      <c r="M9085">
        <v>100120591</v>
      </c>
      <c r="N9085">
        <v>1</v>
      </c>
      <c r="P9085" t="s">
        <v>91</v>
      </c>
    </row>
    <row r="9086" spans="1:16" x14ac:dyDescent="0.25">
      <c r="A9086" s="13">
        <v>2230</v>
      </c>
      <c r="B9086" s="11" t="s">
        <v>1107</v>
      </c>
      <c r="C9086" t="s">
        <v>854</v>
      </c>
      <c r="D9086">
        <v>411</v>
      </c>
      <c r="E9086" t="s">
        <v>127</v>
      </c>
      <c r="F9086" t="s">
        <v>245</v>
      </c>
      <c r="G9086" s="11" t="str">
        <f>VLOOKUP(F9086,Sheet1!$A$1:$E$2471,2,FALSE)</f>
        <v xml:space="preserve">2124 COLUMBIA BLVD </v>
      </c>
      <c r="H9086" s="11" t="str">
        <f>VLOOKUP(F9086,Sheet1!$A$1:$E$2471,3,FALSE)</f>
        <v>ST. HELENS</v>
      </c>
      <c r="I9086" s="11" t="str">
        <f>VLOOKUP(F9086,Sheet1!$A$1:$E$2471,4,FALSE)</f>
        <v>OR</v>
      </c>
      <c r="J9086" s="11" t="str">
        <f>VLOOKUP(F9086,Sheet1!$A$1:$E$2471,5,FALSE)</f>
        <v>97051</v>
      </c>
      <c r="K9086" s="2">
        <v>704.8</v>
      </c>
      <c r="L9086" s="1">
        <v>43279</v>
      </c>
      <c r="M9086">
        <v>100120614</v>
      </c>
      <c r="N9086">
        <v>1</v>
      </c>
      <c r="P9086" t="s">
        <v>91</v>
      </c>
    </row>
    <row r="9087" spans="1:16" x14ac:dyDescent="0.25">
      <c r="A9087" s="13">
        <v>2230</v>
      </c>
      <c r="B9087" s="11" t="s">
        <v>1107</v>
      </c>
      <c r="C9087" t="s">
        <v>860</v>
      </c>
      <c r="D9087">
        <v>310</v>
      </c>
      <c r="E9087" t="s">
        <v>106</v>
      </c>
      <c r="F9087" t="s">
        <v>594</v>
      </c>
      <c r="G9087" s="11" t="str">
        <f>VLOOKUP(F9087,Sheet1!$A$1:$E$2471,2,FALSE)</f>
        <v xml:space="preserve">6245 SW GRAND OAKS DRIVE </v>
      </c>
      <c r="H9087" s="11" t="str">
        <f>VLOOKUP(F9087,Sheet1!$A$1:$E$2471,3,FALSE)</f>
        <v>CORVALLIS</v>
      </c>
      <c r="I9087" s="11" t="str">
        <f>VLOOKUP(F9087,Sheet1!$A$1:$E$2471,4,FALSE)</f>
        <v>OR</v>
      </c>
      <c r="J9087" s="11" t="str">
        <f>VLOOKUP(F9087,Sheet1!$A$1:$E$2471,5,FALSE)</f>
        <v>97333</v>
      </c>
      <c r="K9087" s="2">
        <v>580</v>
      </c>
      <c r="L9087" s="1">
        <v>42989</v>
      </c>
      <c r="M9087">
        <v>0</v>
      </c>
      <c r="N9087">
        <v>1</v>
      </c>
      <c r="P9087" t="s">
        <v>91</v>
      </c>
    </row>
    <row r="9088" spans="1:16" x14ac:dyDescent="0.25">
      <c r="A9088" s="13">
        <v>2230</v>
      </c>
      <c r="B9088" s="11" t="s">
        <v>1107</v>
      </c>
      <c r="C9088" t="s">
        <v>860</v>
      </c>
      <c r="D9088">
        <v>310</v>
      </c>
      <c r="E9088" t="s">
        <v>106</v>
      </c>
      <c r="F9088" t="s">
        <v>594</v>
      </c>
      <c r="G9088" s="11" t="str">
        <f>VLOOKUP(F9088,Sheet1!$A$1:$E$2471,2,FALSE)</f>
        <v xml:space="preserve">6245 SW GRAND OAKS DRIVE </v>
      </c>
      <c r="H9088" s="11" t="str">
        <f>VLOOKUP(F9088,Sheet1!$A$1:$E$2471,3,FALSE)</f>
        <v>CORVALLIS</v>
      </c>
      <c r="I9088" s="11" t="str">
        <f>VLOOKUP(F9088,Sheet1!$A$1:$E$2471,4,FALSE)</f>
        <v>OR</v>
      </c>
      <c r="J9088" s="11" t="str">
        <f>VLOOKUP(F9088,Sheet1!$A$1:$E$2471,5,FALSE)</f>
        <v>97333</v>
      </c>
      <c r="K9088" s="2">
        <v>2125</v>
      </c>
      <c r="L9088" s="1">
        <v>43014</v>
      </c>
      <c r="M9088">
        <v>0</v>
      </c>
      <c r="N9088">
        <v>1</v>
      </c>
      <c r="P9088" t="s">
        <v>91</v>
      </c>
    </row>
    <row r="9089" spans="1:16" x14ac:dyDescent="0.25">
      <c r="A9089" s="13">
        <v>2230</v>
      </c>
      <c r="B9089" s="11" t="s">
        <v>1107</v>
      </c>
      <c r="C9089" t="s">
        <v>860</v>
      </c>
      <c r="D9089">
        <v>310</v>
      </c>
      <c r="E9089" t="s">
        <v>106</v>
      </c>
      <c r="F9089" t="s">
        <v>594</v>
      </c>
      <c r="G9089" s="11" t="str">
        <f>VLOOKUP(F9089,Sheet1!$A$1:$E$2471,2,FALSE)</f>
        <v xml:space="preserve">6245 SW GRAND OAKS DRIVE </v>
      </c>
      <c r="H9089" s="11" t="str">
        <f>VLOOKUP(F9089,Sheet1!$A$1:$E$2471,3,FALSE)</f>
        <v>CORVALLIS</v>
      </c>
      <c r="I9089" s="11" t="str">
        <f>VLOOKUP(F9089,Sheet1!$A$1:$E$2471,4,FALSE)</f>
        <v>OR</v>
      </c>
      <c r="J9089" s="11" t="str">
        <f>VLOOKUP(F9089,Sheet1!$A$1:$E$2471,5,FALSE)</f>
        <v>97333</v>
      </c>
      <c r="K9089" s="2">
        <v>1977.5</v>
      </c>
      <c r="L9089" s="1">
        <v>43042</v>
      </c>
      <c r="M9089">
        <v>0</v>
      </c>
      <c r="N9089">
        <v>1</v>
      </c>
      <c r="P9089" t="s">
        <v>91</v>
      </c>
    </row>
    <row r="9090" spans="1:16" x14ac:dyDescent="0.25">
      <c r="A9090" s="13">
        <v>2230</v>
      </c>
      <c r="B9090" s="11" t="s">
        <v>1107</v>
      </c>
      <c r="C9090" t="s">
        <v>860</v>
      </c>
      <c r="D9090">
        <v>310</v>
      </c>
      <c r="E9090" t="s">
        <v>106</v>
      </c>
      <c r="F9090" t="s">
        <v>594</v>
      </c>
      <c r="G9090" s="11" t="str">
        <f>VLOOKUP(F9090,Sheet1!$A$1:$E$2471,2,FALSE)</f>
        <v xml:space="preserve">6245 SW GRAND OAKS DRIVE </v>
      </c>
      <c r="H9090" s="11" t="str">
        <f>VLOOKUP(F9090,Sheet1!$A$1:$E$2471,3,FALSE)</f>
        <v>CORVALLIS</v>
      </c>
      <c r="I9090" s="11" t="str">
        <f>VLOOKUP(F9090,Sheet1!$A$1:$E$2471,4,FALSE)</f>
        <v>OR</v>
      </c>
      <c r="J9090" s="11" t="str">
        <f>VLOOKUP(F9090,Sheet1!$A$1:$E$2471,5,FALSE)</f>
        <v>97333</v>
      </c>
      <c r="K9090" s="2">
        <v>1315</v>
      </c>
      <c r="L9090" s="1">
        <v>43077</v>
      </c>
      <c r="M9090">
        <v>0</v>
      </c>
      <c r="N9090">
        <v>1</v>
      </c>
      <c r="P9090" t="s">
        <v>91</v>
      </c>
    </row>
    <row r="9091" spans="1:16" x14ac:dyDescent="0.25">
      <c r="A9091" s="13">
        <v>2230</v>
      </c>
      <c r="B9091" s="11" t="s">
        <v>1107</v>
      </c>
      <c r="C9091" t="s">
        <v>860</v>
      </c>
      <c r="D9091">
        <v>310</v>
      </c>
      <c r="E9091" t="s">
        <v>106</v>
      </c>
      <c r="F9091" t="s">
        <v>594</v>
      </c>
      <c r="G9091" s="11" t="str">
        <f>VLOOKUP(F9091,Sheet1!$A$1:$E$2471,2,FALSE)</f>
        <v xml:space="preserve">6245 SW GRAND OAKS DRIVE </v>
      </c>
      <c r="H9091" s="11" t="str">
        <f>VLOOKUP(F9091,Sheet1!$A$1:$E$2471,3,FALSE)</f>
        <v>CORVALLIS</v>
      </c>
      <c r="I9091" s="11" t="str">
        <f>VLOOKUP(F9091,Sheet1!$A$1:$E$2471,4,FALSE)</f>
        <v>OR</v>
      </c>
      <c r="J9091" s="11" t="str">
        <f>VLOOKUP(F9091,Sheet1!$A$1:$E$2471,5,FALSE)</f>
        <v>97333</v>
      </c>
      <c r="K9091" s="2">
        <v>2207.5</v>
      </c>
      <c r="L9091" s="1">
        <v>43119</v>
      </c>
      <c r="M9091">
        <v>0</v>
      </c>
      <c r="N9091">
        <v>1</v>
      </c>
      <c r="P9091" t="s">
        <v>91</v>
      </c>
    </row>
    <row r="9092" spans="1:16" x14ac:dyDescent="0.25">
      <c r="A9092" s="13">
        <v>2230</v>
      </c>
      <c r="B9092" s="11" t="s">
        <v>1107</v>
      </c>
      <c r="C9092" t="s">
        <v>860</v>
      </c>
      <c r="D9092">
        <v>310</v>
      </c>
      <c r="E9092" t="s">
        <v>106</v>
      </c>
      <c r="F9092" t="s">
        <v>594</v>
      </c>
      <c r="G9092" s="11" t="str">
        <f>VLOOKUP(F9092,Sheet1!$A$1:$E$2471,2,FALSE)</f>
        <v xml:space="preserve">6245 SW GRAND OAKS DRIVE </v>
      </c>
      <c r="H9092" s="11" t="str">
        <f>VLOOKUP(F9092,Sheet1!$A$1:$E$2471,3,FALSE)</f>
        <v>CORVALLIS</v>
      </c>
      <c r="I9092" s="11" t="str">
        <f>VLOOKUP(F9092,Sheet1!$A$1:$E$2471,4,FALSE)</f>
        <v>OR</v>
      </c>
      <c r="J9092" s="11" t="str">
        <f>VLOOKUP(F9092,Sheet1!$A$1:$E$2471,5,FALSE)</f>
        <v>97333</v>
      </c>
      <c r="K9092" s="2">
        <v>4730</v>
      </c>
      <c r="L9092" s="1">
        <v>43140</v>
      </c>
      <c r="M9092">
        <v>0</v>
      </c>
      <c r="N9092">
        <v>1</v>
      </c>
      <c r="P9092" t="s">
        <v>91</v>
      </c>
    </row>
    <row r="9093" spans="1:16" x14ac:dyDescent="0.25">
      <c r="A9093" s="13">
        <v>2230</v>
      </c>
      <c r="B9093" s="11" t="s">
        <v>1107</v>
      </c>
      <c r="C9093" t="s">
        <v>860</v>
      </c>
      <c r="D9093">
        <v>310</v>
      </c>
      <c r="E9093" t="s">
        <v>106</v>
      </c>
      <c r="F9093" t="s">
        <v>861</v>
      </c>
      <c r="G9093" s="11" t="str">
        <f>VLOOKUP(F9093,Sheet1!$A$1:$E$2471,2,FALSE)</f>
        <v xml:space="preserve">PO BOX 18482 </v>
      </c>
      <c r="H9093" s="11" t="str">
        <f>VLOOKUP(F9093,Sheet1!$A$1:$E$2471,3,FALSE)</f>
        <v>SALEM</v>
      </c>
      <c r="I9093" s="11" t="str">
        <f>VLOOKUP(F9093,Sheet1!$A$1:$E$2471,4,FALSE)</f>
        <v>OR</v>
      </c>
      <c r="J9093" s="11" t="str">
        <f>VLOOKUP(F9093,Sheet1!$A$1:$E$2471,5,FALSE)</f>
        <v>97305</v>
      </c>
      <c r="K9093" s="2">
        <v>135</v>
      </c>
      <c r="L9093" s="1">
        <v>43259</v>
      </c>
      <c r="M9093">
        <v>100120422</v>
      </c>
      <c r="N9093">
        <v>1</v>
      </c>
      <c r="P9093" t="s">
        <v>91</v>
      </c>
    </row>
    <row r="9094" spans="1:16" x14ac:dyDescent="0.25">
      <c r="A9094" s="13">
        <v>2230</v>
      </c>
      <c r="B9094" s="11" t="s">
        <v>1107</v>
      </c>
      <c r="C9094" t="s">
        <v>860</v>
      </c>
      <c r="D9094">
        <v>341</v>
      </c>
      <c r="E9094" t="s">
        <v>89</v>
      </c>
      <c r="F9094" t="s">
        <v>862</v>
      </c>
      <c r="G9094" s="11" t="str">
        <f>VLOOKUP(F9094,Sheet1!$A$1:$E$2471,2,FALSE)</f>
        <v>..</v>
      </c>
      <c r="H9094" s="11" t="str">
        <f>VLOOKUP(F9094,Sheet1!$A$1:$E$2471,3,FALSE)</f>
        <v>TILLAMOOK</v>
      </c>
      <c r="I9094" s="11" t="str">
        <f>VLOOKUP(F9094,Sheet1!$A$1:$E$2471,4,FALSE)</f>
        <v>OR</v>
      </c>
      <c r="J9094" s="11" t="str">
        <f>VLOOKUP(F9094,Sheet1!$A$1:$E$2471,5,FALSE)</f>
        <v>97141</v>
      </c>
      <c r="K9094" s="2">
        <v>70.62</v>
      </c>
      <c r="L9094" s="1">
        <v>43035</v>
      </c>
      <c r="M9094">
        <v>100119237</v>
      </c>
      <c r="N9094">
        <v>1</v>
      </c>
      <c r="P9094" t="s">
        <v>91</v>
      </c>
    </row>
    <row r="9095" spans="1:16" x14ac:dyDescent="0.25">
      <c r="A9095" s="13">
        <v>2230</v>
      </c>
      <c r="B9095" s="11" t="s">
        <v>1107</v>
      </c>
      <c r="C9095" t="s">
        <v>860</v>
      </c>
      <c r="D9095">
        <v>341</v>
      </c>
      <c r="E9095" t="s">
        <v>89</v>
      </c>
      <c r="F9095" t="s">
        <v>862</v>
      </c>
      <c r="G9095" s="11" t="str">
        <f>VLOOKUP(F9095,Sheet1!$A$1:$E$2471,2,FALSE)</f>
        <v>..</v>
      </c>
      <c r="H9095" s="11" t="str">
        <f>VLOOKUP(F9095,Sheet1!$A$1:$E$2471,3,FALSE)</f>
        <v>TILLAMOOK</v>
      </c>
      <c r="I9095" s="11" t="str">
        <f>VLOOKUP(F9095,Sheet1!$A$1:$E$2471,4,FALSE)</f>
        <v>OR</v>
      </c>
      <c r="J9095" s="11" t="str">
        <f>VLOOKUP(F9095,Sheet1!$A$1:$E$2471,5,FALSE)</f>
        <v>97141</v>
      </c>
      <c r="K9095" s="2">
        <v>135.88999999999999</v>
      </c>
      <c r="L9095" s="1">
        <v>43021</v>
      </c>
      <c r="M9095">
        <v>100119141</v>
      </c>
      <c r="N9095">
        <v>1</v>
      </c>
      <c r="P9095" t="s">
        <v>91</v>
      </c>
    </row>
    <row r="9096" spans="1:16" x14ac:dyDescent="0.25">
      <c r="A9096" s="13">
        <v>2230</v>
      </c>
      <c r="B9096" s="11" t="s">
        <v>1107</v>
      </c>
      <c r="C9096" t="s">
        <v>860</v>
      </c>
      <c r="D9096">
        <v>341</v>
      </c>
      <c r="E9096" t="s">
        <v>89</v>
      </c>
      <c r="F9096" t="s">
        <v>807</v>
      </c>
      <c r="G9096" s="11" t="str">
        <f>VLOOKUP(F9096,Sheet1!$A$1:$E$2471,2,FALSE)</f>
        <v>..</v>
      </c>
      <c r="H9096" s="11" t="str">
        <f>VLOOKUP(F9096,Sheet1!$A$1:$E$2471,3,FALSE)</f>
        <v>TILLAMOOK</v>
      </c>
      <c r="I9096" s="11" t="str">
        <f>VLOOKUP(F9096,Sheet1!$A$1:$E$2471,4,FALSE)</f>
        <v>OR</v>
      </c>
      <c r="J9096" s="11" t="str">
        <f>VLOOKUP(F9096,Sheet1!$A$1:$E$2471,5,FALSE)</f>
        <v>97141</v>
      </c>
      <c r="K9096" s="2">
        <v>70.62</v>
      </c>
      <c r="L9096" s="1">
        <v>43042</v>
      </c>
      <c r="M9096">
        <v>100119296</v>
      </c>
      <c r="N9096">
        <v>1</v>
      </c>
      <c r="P9096" t="s">
        <v>91</v>
      </c>
    </row>
    <row r="9097" spans="1:16" x14ac:dyDescent="0.25">
      <c r="A9097" s="13">
        <v>2230</v>
      </c>
      <c r="B9097" s="11" t="s">
        <v>1107</v>
      </c>
      <c r="C9097" t="s">
        <v>860</v>
      </c>
      <c r="D9097">
        <v>341</v>
      </c>
      <c r="E9097" t="s">
        <v>89</v>
      </c>
      <c r="F9097" t="s">
        <v>862</v>
      </c>
      <c r="G9097" s="11" t="str">
        <f>VLOOKUP(F9097,Sheet1!$A$1:$E$2471,2,FALSE)</f>
        <v>..</v>
      </c>
      <c r="H9097" s="11" t="str">
        <f>VLOOKUP(F9097,Sheet1!$A$1:$E$2471,3,FALSE)</f>
        <v>TILLAMOOK</v>
      </c>
      <c r="I9097" s="11" t="str">
        <f>VLOOKUP(F9097,Sheet1!$A$1:$E$2471,4,FALSE)</f>
        <v>OR</v>
      </c>
      <c r="J9097" s="11" t="str">
        <f>VLOOKUP(F9097,Sheet1!$A$1:$E$2471,5,FALSE)</f>
        <v>97141</v>
      </c>
      <c r="K9097" s="2">
        <v>210.255</v>
      </c>
      <c r="L9097" s="1">
        <v>43056</v>
      </c>
      <c r="M9097">
        <v>100119381</v>
      </c>
      <c r="N9097">
        <v>1</v>
      </c>
      <c r="P9097" t="s">
        <v>91</v>
      </c>
    </row>
    <row r="9098" spans="1:16" x14ac:dyDescent="0.25">
      <c r="A9098" s="13">
        <v>2230</v>
      </c>
      <c r="B9098" s="11" t="s">
        <v>1107</v>
      </c>
      <c r="C9098" t="s">
        <v>860</v>
      </c>
      <c r="D9098">
        <v>341</v>
      </c>
      <c r="E9098" t="s">
        <v>89</v>
      </c>
      <c r="F9098" t="s">
        <v>807</v>
      </c>
      <c r="G9098" s="11" t="str">
        <f>VLOOKUP(F9098,Sheet1!$A$1:$E$2471,2,FALSE)</f>
        <v>..</v>
      </c>
      <c r="H9098" s="11" t="str">
        <f>VLOOKUP(F9098,Sheet1!$A$1:$E$2471,3,FALSE)</f>
        <v>TILLAMOOK</v>
      </c>
      <c r="I9098" s="11" t="str">
        <f>VLOOKUP(F9098,Sheet1!$A$1:$E$2471,4,FALSE)</f>
        <v>OR</v>
      </c>
      <c r="J9098" s="11" t="str">
        <f>VLOOKUP(F9098,Sheet1!$A$1:$E$2471,5,FALSE)</f>
        <v>97141</v>
      </c>
      <c r="K9098" s="2">
        <v>266.43</v>
      </c>
      <c r="L9098" s="1">
        <v>43048</v>
      </c>
      <c r="M9098">
        <v>100119342</v>
      </c>
      <c r="N9098">
        <v>1</v>
      </c>
      <c r="P9098" t="s">
        <v>91</v>
      </c>
    </row>
    <row r="9099" spans="1:16" x14ac:dyDescent="0.25">
      <c r="A9099" s="13">
        <v>2230</v>
      </c>
      <c r="B9099" s="11" t="s">
        <v>1107</v>
      </c>
      <c r="C9099" t="s">
        <v>860</v>
      </c>
      <c r="D9099">
        <v>341</v>
      </c>
      <c r="E9099" t="s">
        <v>89</v>
      </c>
      <c r="F9099" t="s">
        <v>863</v>
      </c>
      <c r="G9099" s="11" t="str">
        <f>VLOOKUP(F9099,Sheet1!$A$1:$E$2471,2,FALSE)</f>
        <v>..</v>
      </c>
      <c r="H9099" s="11" t="str">
        <f>VLOOKUP(F9099,Sheet1!$A$1:$E$2471,3,FALSE)</f>
        <v>ASTORIA</v>
      </c>
      <c r="I9099" s="11" t="str">
        <f>VLOOKUP(F9099,Sheet1!$A$1:$E$2471,4,FALSE)</f>
        <v>OR</v>
      </c>
      <c r="J9099" s="11" t="str">
        <f>VLOOKUP(F9099,Sheet1!$A$1:$E$2471,5,FALSE)</f>
        <v>97103</v>
      </c>
      <c r="K9099" s="2">
        <v>179.76</v>
      </c>
      <c r="L9099" s="1">
        <v>43042</v>
      </c>
      <c r="M9099">
        <v>100119306</v>
      </c>
      <c r="N9099">
        <v>1</v>
      </c>
      <c r="P9099" t="s">
        <v>91</v>
      </c>
    </row>
    <row r="9100" spans="1:16" x14ac:dyDescent="0.25">
      <c r="A9100" s="13">
        <v>2230</v>
      </c>
      <c r="B9100" s="11" t="s">
        <v>1107</v>
      </c>
      <c r="C9100" t="s">
        <v>860</v>
      </c>
      <c r="D9100">
        <v>341</v>
      </c>
      <c r="E9100" t="s">
        <v>89</v>
      </c>
      <c r="F9100" t="s">
        <v>863</v>
      </c>
      <c r="G9100" s="11" t="str">
        <f>VLOOKUP(F9100,Sheet1!$A$1:$E$2471,2,FALSE)</f>
        <v>..</v>
      </c>
      <c r="H9100" s="11" t="str">
        <f>VLOOKUP(F9100,Sheet1!$A$1:$E$2471,3,FALSE)</f>
        <v>ASTORIA</v>
      </c>
      <c r="I9100" s="11" t="str">
        <f>VLOOKUP(F9100,Sheet1!$A$1:$E$2471,4,FALSE)</f>
        <v>OR</v>
      </c>
      <c r="J9100" s="11" t="str">
        <f>VLOOKUP(F9100,Sheet1!$A$1:$E$2471,5,FALSE)</f>
        <v>97103</v>
      </c>
      <c r="K9100" s="2">
        <v>42.8</v>
      </c>
      <c r="L9100" s="1">
        <v>43042</v>
      </c>
      <c r="M9100">
        <v>100119306</v>
      </c>
      <c r="N9100">
        <v>1</v>
      </c>
      <c r="P9100" t="s">
        <v>91</v>
      </c>
    </row>
    <row r="9101" spans="1:16" x14ac:dyDescent="0.25">
      <c r="A9101" s="13">
        <v>2230</v>
      </c>
      <c r="B9101" s="11" t="s">
        <v>1107</v>
      </c>
      <c r="C9101" t="s">
        <v>860</v>
      </c>
      <c r="D9101">
        <v>341</v>
      </c>
      <c r="E9101" t="s">
        <v>89</v>
      </c>
      <c r="F9101" t="s">
        <v>862</v>
      </c>
      <c r="G9101" s="11" t="str">
        <f>VLOOKUP(F9101,Sheet1!$A$1:$E$2471,2,FALSE)</f>
        <v>..</v>
      </c>
      <c r="H9101" s="11" t="str">
        <f>VLOOKUP(F9101,Sheet1!$A$1:$E$2471,3,FALSE)</f>
        <v>TILLAMOOK</v>
      </c>
      <c r="I9101" s="11" t="str">
        <f>VLOOKUP(F9101,Sheet1!$A$1:$E$2471,4,FALSE)</f>
        <v>OR</v>
      </c>
      <c r="J9101" s="11" t="str">
        <f>VLOOKUP(F9101,Sheet1!$A$1:$E$2471,5,FALSE)</f>
        <v>97141</v>
      </c>
      <c r="K9101" s="2">
        <v>93.194999999999993</v>
      </c>
      <c r="L9101" s="1">
        <v>43133</v>
      </c>
      <c r="M9101">
        <v>100119791</v>
      </c>
      <c r="N9101">
        <v>1</v>
      </c>
      <c r="P9101" t="s">
        <v>91</v>
      </c>
    </row>
    <row r="9102" spans="1:16" x14ac:dyDescent="0.25">
      <c r="A9102" s="13">
        <v>2230</v>
      </c>
      <c r="B9102" s="11" t="s">
        <v>1107</v>
      </c>
      <c r="C9102" t="s">
        <v>860</v>
      </c>
      <c r="D9102">
        <v>341</v>
      </c>
      <c r="E9102" t="s">
        <v>89</v>
      </c>
      <c r="F9102" t="s">
        <v>863</v>
      </c>
      <c r="G9102" s="11" t="str">
        <f>VLOOKUP(F9102,Sheet1!$A$1:$E$2471,2,FALSE)</f>
        <v>..</v>
      </c>
      <c r="H9102" s="11" t="str">
        <f>VLOOKUP(F9102,Sheet1!$A$1:$E$2471,3,FALSE)</f>
        <v>ASTORIA</v>
      </c>
      <c r="I9102" s="11" t="str">
        <f>VLOOKUP(F9102,Sheet1!$A$1:$E$2471,4,FALSE)</f>
        <v>OR</v>
      </c>
      <c r="J9102" s="11" t="str">
        <f>VLOOKUP(F9102,Sheet1!$A$1:$E$2471,5,FALSE)</f>
        <v>97103</v>
      </c>
      <c r="K9102" s="2">
        <v>30.52</v>
      </c>
      <c r="L9102" s="1">
        <v>43147</v>
      </c>
      <c r="M9102">
        <v>0</v>
      </c>
      <c r="N9102">
        <v>1</v>
      </c>
      <c r="P9102" t="s">
        <v>91</v>
      </c>
    </row>
    <row r="9103" spans="1:16" x14ac:dyDescent="0.25">
      <c r="A9103" s="13">
        <v>2230</v>
      </c>
      <c r="B9103" s="11" t="s">
        <v>1107</v>
      </c>
      <c r="C9103" t="s">
        <v>860</v>
      </c>
      <c r="D9103">
        <v>341</v>
      </c>
      <c r="E9103" t="s">
        <v>89</v>
      </c>
      <c r="F9103" t="s">
        <v>862</v>
      </c>
      <c r="G9103" s="11" t="str">
        <f>VLOOKUP(F9103,Sheet1!$A$1:$E$2471,2,FALSE)</f>
        <v>..</v>
      </c>
      <c r="H9103" s="11" t="str">
        <f>VLOOKUP(F9103,Sheet1!$A$1:$E$2471,3,FALSE)</f>
        <v>TILLAMOOK</v>
      </c>
      <c r="I9103" s="11" t="str">
        <f>VLOOKUP(F9103,Sheet1!$A$1:$E$2471,4,FALSE)</f>
        <v>OR</v>
      </c>
      <c r="J9103" s="11" t="str">
        <f>VLOOKUP(F9103,Sheet1!$A$1:$E$2471,5,FALSE)</f>
        <v>97141</v>
      </c>
      <c r="K9103" s="2">
        <v>247.43</v>
      </c>
      <c r="L9103" s="1">
        <v>43182</v>
      </c>
      <c r="M9103">
        <v>0</v>
      </c>
      <c r="N9103">
        <v>1</v>
      </c>
      <c r="P9103" t="s">
        <v>91</v>
      </c>
    </row>
    <row r="9104" spans="1:16" x14ac:dyDescent="0.25">
      <c r="A9104" s="13">
        <v>2230</v>
      </c>
      <c r="B9104" s="11" t="s">
        <v>1107</v>
      </c>
      <c r="C9104" t="s">
        <v>860</v>
      </c>
      <c r="D9104">
        <v>341</v>
      </c>
      <c r="E9104" t="s">
        <v>89</v>
      </c>
      <c r="F9104" t="s">
        <v>807</v>
      </c>
      <c r="G9104" s="11" t="str">
        <f>VLOOKUP(F9104,Sheet1!$A$1:$E$2471,2,FALSE)</f>
        <v>..</v>
      </c>
      <c r="H9104" s="11" t="str">
        <f>VLOOKUP(F9104,Sheet1!$A$1:$E$2471,3,FALSE)</f>
        <v>TILLAMOOK</v>
      </c>
      <c r="I9104" s="11" t="str">
        <f>VLOOKUP(F9104,Sheet1!$A$1:$E$2471,4,FALSE)</f>
        <v>OR</v>
      </c>
      <c r="J9104" s="11" t="str">
        <f>VLOOKUP(F9104,Sheet1!$A$1:$E$2471,5,FALSE)</f>
        <v>97141</v>
      </c>
      <c r="K9104" s="2">
        <v>199.47</v>
      </c>
      <c r="L9104" s="1">
        <v>43188</v>
      </c>
      <c r="M9104">
        <v>100120056</v>
      </c>
      <c r="N9104">
        <v>1</v>
      </c>
      <c r="P9104" t="s">
        <v>91</v>
      </c>
    </row>
    <row r="9105" spans="1:16" x14ac:dyDescent="0.25">
      <c r="A9105" s="13">
        <v>2230</v>
      </c>
      <c r="B9105" s="11" t="s">
        <v>1107</v>
      </c>
      <c r="C9105" t="s">
        <v>860</v>
      </c>
      <c r="D9105">
        <v>341</v>
      </c>
      <c r="E9105" t="s">
        <v>89</v>
      </c>
      <c r="F9105" t="s">
        <v>862</v>
      </c>
      <c r="G9105" s="11" t="str">
        <f>VLOOKUP(F9105,Sheet1!$A$1:$E$2471,2,FALSE)</f>
        <v>..</v>
      </c>
      <c r="H9105" s="11" t="str">
        <f>VLOOKUP(F9105,Sheet1!$A$1:$E$2471,3,FALSE)</f>
        <v>TILLAMOOK</v>
      </c>
      <c r="I9105" s="11" t="str">
        <f>VLOOKUP(F9105,Sheet1!$A$1:$E$2471,4,FALSE)</f>
        <v>OR</v>
      </c>
      <c r="J9105" s="11" t="str">
        <f>VLOOKUP(F9105,Sheet1!$A$1:$E$2471,5,FALSE)</f>
        <v>97141</v>
      </c>
      <c r="K9105" s="2">
        <v>367.33</v>
      </c>
      <c r="L9105" s="1">
        <v>43217</v>
      </c>
      <c r="M9105">
        <v>0</v>
      </c>
      <c r="N9105">
        <v>1</v>
      </c>
      <c r="P9105" t="s">
        <v>91</v>
      </c>
    </row>
    <row r="9106" spans="1:16" x14ac:dyDescent="0.25">
      <c r="A9106" s="13">
        <v>2230</v>
      </c>
      <c r="B9106" s="11" t="s">
        <v>1107</v>
      </c>
      <c r="C9106" t="s">
        <v>860</v>
      </c>
      <c r="D9106">
        <v>341</v>
      </c>
      <c r="E9106" t="s">
        <v>89</v>
      </c>
      <c r="F9106" t="s">
        <v>807</v>
      </c>
      <c r="G9106" s="11" t="str">
        <f>VLOOKUP(F9106,Sheet1!$A$1:$E$2471,2,FALSE)</f>
        <v>..</v>
      </c>
      <c r="H9106" s="11" t="str">
        <f>VLOOKUP(F9106,Sheet1!$A$1:$E$2471,3,FALSE)</f>
        <v>TILLAMOOK</v>
      </c>
      <c r="I9106" s="11" t="str">
        <f>VLOOKUP(F9106,Sheet1!$A$1:$E$2471,4,FALSE)</f>
        <v>OR</v>
      </c>
      <c r="J9106" s="11" t="str">
        <f>VLOOKUP(F9106,Sheet1!$A$1:$E$2471,5,FALSE)</f>
        <v>97141</v>
      </c>
      <c r="K9106" s="2">
        <v>130.54</v>
      </c>
      <c r="L9106" s="1">
        <v>43196</v>
      </c>
      <c r="M9106">
        <v>100120097</v>
      </c>
      <c r="N9106">
        <v>1</v>
      </c>
      <c r="P9106" t="s">
        <v>91</v>
      </c>
    </row>
    <row r="9107" spans="1:16" x14ac:dyDescent="0.25">
      <c r="A9107" s="13">
        <v>2230</v>
      </c>
      <c r="B9107" s="11" t="s">
        <v>1107</v>
      </c>
      <c r="C9107" t="s">
        <v>860</v>
      </c>
      <c r="D9107">
        <v>341</v>
      </c>
      <c r="E9107" t="s">
        <v>89</v>
      </c>
      <c r="F9107" t="s">
        <v>807</v>
      </c>
      <c r="G9107" s="11" t="str">
        <f>VLOOKUP(F9107,Sheet1!$A$1:$E$2471,2,FALSE)</f>
        <v>..</v>
      </c>
      <c r="H9107" s="11" t="str">
        <f>VLOOKUP(F9107,Sheet1!$A$1:$E$2471,3,FALSE)</f>
        <v>TILLAMOOK</v>
      </c>
      <c r="I9107" s="11" t="str">
        <f>VLOOKUP(F9107,Sheet1!$A$1:$E$2471,4,FALSE)</f>
        <v>OR</v>
      </c>
      <c r="J9107" s="11" t="str">
        <f>VLOOKUP(F9107,Sheet1!$A$1:$E$2471,5,FALSE)</f>
        <v>97141</v>
      </c>
      <c r="K9107" s="2">
        <v>66.489999999999995</v>
      </c>
      <c r="L9107" s="1">
        <v>43196</v>
      </c>
      <c r="M9107">
        <v>100120097</v>
      </c>
      <c r="N9107">
        <v>1</v>
      </c>
      <c r="P9107" t="s">
        <v>91</v>
      </c>
    </row>
    <row r="9108" spans="1:16" x14ac:dyDescent="0.25">
      <c r="A9108" s="13">
        <v>2230</v>
      </c>
      <c r="B9108" s="11" t="s">
        <v>1107</v>
      </c>
      <c r="C9108" t="s">
        <v>860</v>
      </c>
      <c r="D9108">
        <v>341</v>
      </c>
      <c r="E9108" t="s">
        <v>89</v>
      </c>
      <c r="F9108" t="s">
        <v>863</v>
      </c>
      <c r="G9108" s="11" t="str">
        <f>VLOOKUP(F9108,Sheet1!$A$1:$E$2471,2,FALSE)</f>
        <v>..</v>
      </c>
      <c r="H9108" s="11" t="str">
        <f>VLOOKUP(F9108,Sheet1!$A$1:$E$2471,3,FALSE)</f>
        <v>ASTORIA</v>
      </c>
      <c r="I9108" s="11" t="str">
        <f>VLOOKUP(F9108,Sheet1!$A$1:$E$2471,4,FALSE)</f>
        <v>OR</v>
      </c>
      <c r="J9108" s="11" t="str">
        <f>VLOOKUP(F9108,Sheet1!$A$1:$E$2471,5,FALSE)</f>
        <v>97103</v>
      </c>
      <c r="K9108" s="2">
        <v>30.52</v>
      </c>
      <c r="L9108" s="1">
        <v>43217</v>
      </c>
      <c r="M9108">
        <v>0</v>
      </c>
      <c r="N9108">
        <v>1</v>
      </c>
      <c r="P9108" t="s">
        <v>91</v>
      </c>
    </row>
    <row r="9109" spans="1:16" x14ac:dyDescent="0.25">
      <c r="A9109" s="13">
        <v>2230</v>
      </c>
      <c r="B9109" s="11" t="s">
        <v>1107</v>
      </c>
      <c r="C9109" t="s">
        <v>860</v>
      </c>
      <c r="D9109">
        <v>341</v>
      </c>
      <c r="E9109" t="s">
        <v>89</v>
      </c>
      <c r="F9109" t="s">
        <v>863</v>
      </c>
      <c r="G9109" s="11" t="str">
        <f>VLOOKUP(F9109,Sheet1!$A$1:$E$2471,2,FALSE)</f>
        <v>..</v>
      </c>
      <c r="H9109" s="11" t="str">
        <f>VLOOKUP(F9109,Sheet1!$A$1:$E$2471,3,FALSE)</f>
        <v>ASTORIA</v>
      </c>
      <c r="I9109" s="11" t="str">
        <f>VLOOKUP(F9109,Sheet1!$A$1:$E$2471,4,FALSE)</f>
        <v>OR</v>
      </c>
      <c r="J9109" s="11" t="str">
        <f>VLOOKUP(F9109,Sheet1!$A$1:$E$2471,5,FALSE)</f>
        <v>97103</v>
      </c>
      <c r="K9109" s="2">
        <v>32.155000000000001</v>
      </c>
      <c r="L9109" s="1">
        <v>43203</v>
      </c>
      <c r="M9109">
        <v>0</v>
      </c>
      <c r="N9109">
        <v>1</v>
      </c>
      <c r="P9109" t="s">
        <v>91</v>
      </c>
    </row>
    <row r="9110" spans="1:16" x14ac:dyDescent="0.25">
      <c r="A9110" s="13">
        <v>2230</v>
      </c>
      <c r="B9110" s="11" t="s">
        <v>1107</v>
      </c>
      <c r="C9110" t="s">
        <v>860</v>
      </c>
      <c r="D9110">
        <v>341</v>
      </c>
      <c r="E9110" t="s">
        <v>89</v>
      </c>
      <c r="F9110" t="s">
        <v>861</v>
      </c>
      <c r="G9110" s="11" t="str">
        <f>VLOOKUP(F9110,Sheet1!$A$1:$E$2471,2,FALSE)</f>
        <v xml:space="preserve">PO BOX 18482 </v>
      </c>
      <c r="H9110" s="11" t="str">
        <f>VLOOKUP(F9110,Sheet1!$A$1:$E$2471,3,FALSE)</f>
        <v>SALEM</v>
      </c>
      <c r="I9110" s="11" t="str">
        <f>VLOOKUP(F9110,Sheet1!$A$1:$E$2471,4,FALSE)</f>
        <v>OR</v>
      </c>
      <c r="J9110" s="11" t="str">
        <f>VLOOKUP(F9110,Sheet1!$A$1:$E$2471,5,FALSE)</f>
        <v>97305</v>
      </c>
      <c r="K9110" s="2">
        <v>95.266000000000005</v>
      </c>
      <c r="L9110" s="1">
        <v>43259</v>
      </c>
      <c r="M9110">
        <v>100120422</v>
      </c>
      <c r="N9110">
        <v>1</v>
      </c>
      <c r="P9110" t="s">
        <v>91</v>
      </c>
    </row>
    <row r="9111" spans="1:16" x14ac:dyDescent="0.25">
      <c r="A9111" s="13">
        <v>2230</v>
      </c>
      <c r="B9111" s="11" t="s">
        <v>1107</v>
      </c>
      <c r="C9111" t="s">
        <v>860</v>
      </c>
      <c r="D9111">
        <v>341</v>
      </c>
      <c r="E9111" t="s">
        <v>89</v>
      </c>
      <c r="F9111" t="s">
        <v>862</v>
      </c>
      <c r="G9111" s="11" t="str">
        <f>VLOOKUP(F9111,Sheet1!$A$1:$E$2471,2,FALSE)</f>
        <v>..</v>
      </c>
      <c r="H9111" s="11" t="str">
        <f>VLOOKUP(F9111,Sheet1!$A$1:$E$2471,3,FALSE)</f>
        <v>TILLAMOOK</v>
      </c>
      <c r="I9111" s="11" t="str">
        <f>VLOOKUP(F9111,Sheet1!$A$1:$E$2471,4,FALSE)</f>
        <v>OR</v>
      </c>
      <c r="J9111" s="11" t="str">
        <f>VLOOKUP(F9111,Sheet1!$A$1:$E$2471,5,FALSE)</f>
        <v>97141</v>
      </c>
      <c r="K9111" s="2">
        <v>90.47</v>
      </c>
      <c r="L9111" s="1">
        <v>43231</v>
      </c>
      <c r="M9111">
        <v>0</v>
      </c>
      <c r="N9111">
        <v>1</v>
      </c>
      <c r="P9111" t="s">
        <v>91</v>
      </c>
    </row>
    <row r="9112" spans="1:16" x14ac:dyDescent="0.25">
      <c r="A9112" s="13">
        <v>2230</v>
      </c>
      <c r="B9112" s="11" t="s">
        <v>1107</v>
      </c>
      <c r="C9112" t="s">
        <v>860</v>
      </c>
      <c r="D9112">
        <v>341</v>
      </c>
      <c r="E9112" t="s">
        <v>89</v>
      </c>
      <c r="F9112" t="s">
        <v>862</v>
      </c>
      <c r="G9112" s="11" t="str">
        <f>VLOOKUP(F9112,Sheet1!$A$1:$E$2471,2,FALSE)</f>
        <v>..</v>
      </c>
      <c r="H9112" s="11" t="str">
        <f>VLOOKUP(F9112,Sheet1!$A$1:$E$2471,3,FALSE)</f>
        <v>TILLAMOOK</v>
      </c>
      <c r="I9112" s="11" t="str">
        <f>VLOOKUP(F9112,Sheet1!$A$1:$E$2471,4,FALSE)</f>
        <v>OR</v>
      </c>
      <c r="J9112" s="11" t="str">
        <f>VLOOKUP(F9112,Sheet1!$A$1:$E$2471,5,FALSE)</f>
        <v>97141</v>
      </c>
      <c r="K9112" s="2">
        <v>138.43</v>
      </c>
      <c r="L9112" s="1">
        <v>43238</v>
      </c>
      <c r="M9112">
        <v>0</v>
      </c>
      <c r="N9112">
        <v>1</v>
      </c>
      <c r="P9112" t="s">
        <v>91</v>
      </c>
    </row>
    <row r="9113" spans="1:16" x14ac:dyDescent="0.25">
      <c r="A9113" s="13">
        <v>2230</v>
      </c>
      <c r="B9113" s="11" t="s">
        <v>1107</v>
      </c>
      <c r="C9113" t="s">
        <v>860</v>
      </c>
      <c r="D9113">
        <v>341</v>
      </c>
      <c r="E9113" t="s">
        <v>89</v>
      </c>
      <c r="F9113" t="s">
        <v>862</v>
      </c>
      <c r="G9113" s="11" t="str">
        <f>VLOOKUP(F9113,Sheet1!$A$1:$E$2471,2,FALSE)</f>
        <v>..</v>
      </c>
      <c r="H9113" s="11" t="str">
        <f>VLOOKUP(F9113,Sheet1!$A$1:$E$2471,3,FALSE)</f>
        <v>TILLAMOOK</v>
      </c>
      <c r="I9113" s="11" t="str">
        <f>VLOOKUP(F9113,Sheet1!$A$1:$E$2471,4,FALSE)</f>
        <v>OR</v>
      </c>
      <c r="J9113" s="11" t="str">
        <f>VLOOKUP(F9113,Sheet1!$A$1:$E$2471,5,FALSE)</f>
        <v>97141</v>
      </c>
      <c r="K9113" s="2">
        <v>66.489999999999995</v>
      </c>
      <c r="L9113" s="1">
        <v>43280</v>
      </c>
      <c r="M9113">
        <v>0</v>
      </c>
      <c r="N9113">
        <v>1</v>
      </c>
      <c r="P9113" t="s">
        <v>91</v>
      </c>
    </row>
    <row r="9114" spans="1:16" x14ac:dyDescent="0.25">
      <c r="A9114" s="13">
        <v>2230</v>
      </c>
      <c r="B9114" s="11" t="s">
        <v>1107</v>
      </c>
      <c r="C9114" t="s">
        <v>860</v>
      </c>
      <c r="D9114">
        <v>341</v>
      </c>
      <c r="E9114" t="s">
        <v>89</v>
      </c>
      <c r="F9114" t="s">
        <v>807</v>
      </c>
      <c r="G9114" s="11" t="str">
        <f>VLOOKUP(F9114,Sheet1!$A$1:$E$2471,2,FALSE)</f>
        <v>..</v>
      </c>
      <c r="H9114" s="11" t="str">
        <f>VLOOKUP(F9114,Sheet1!$A$1:$E$2471,3,FALSE)</f>
        <v>TILLAMOOK</v>
      </c>
      <c r="I9114" s="11" t="str">
        <f>VLOOKUP(F9114,Sheet1!$A$1:$E$2471,4,FALSE)</f>
        <v>OR</v>
      </c>
      <c r="J9114" s="11" t="str">
        <f>VLOOKUP(F9114,Sheet1!$A$1:$E$2471,5,FALSE)</f>
        <v>97141</v>
      </c>
      <c r="K9114" s="2">
        <v>132.97999999999999</v>
      </c>
      <c r="L9114" s="1">
        <v>43279</v>
      </c>
      <c r="M9114">
        <v>100120607</v>
      </c>
      <c r="N9114">
        <v>1</v>
      </c>
      <c r="P9114" t="s">
        <v>91</v>
      </c>
    </row>
    <row r="9115" spans="1:16" x14ac:dyDescent="0.25">
      <c r="A9115" s="13">
        <v>2230</v>
      </c>
      <c r="B9115" s="11" t="s">
        <v>1107</v>
      </c>
      <c r="C9115" t="s">
        <v>860</v>
      </c>
      <c r="D9115">
        <v>341</v>
      </c>
      <c r="E9115" t="s">
        <v>89</v>
      </c>
      <c r="F9115" t="s">
        <v>807</v>
      </c>
      <c r="G9115" s="11" t="str">
        <f>VLOOKUP(F9115,Sheet1!$A$1:$E$2471,2,FALSE)</f>
        <v>..</v>
      </c>
      <c r="H9115" s="11" t="str">
        <f>VLOOKUP(F9115,Sheet1!$A$1:$E$2471,3,FALSE)</f>
        <v>TILLAMOOK</v>
      </c>
      <c r="I9115" s="11" t="str">
        <f>VLOOKUP(F9115,Sheet1!$A$1:$E$2471,4,FALSE)</f>
        <v>OR</v>
      </c>
      <c r="J9115" s="11" t="str">
        <f>VLOOKUP(F9115,Sheet1!$A$1:$E$2471,5,FALSE)</f>
        <v>97141</v>
      </c>
      <c r="K9115" s="2">
        <v>66.489999999999995</v>
      </c>
      <c r="L9115" s="1">
        <v>43279</v>
      </c>
      <c r="M9115">
        <v>100120607</v>
      </c>
      <c r="N9115">
        <v>1</v>
      </c>
      <c r="P9115" t="s">
        <v>91</v>
      </c>
    </row>
    <row r="9116" spans="1:16" x14ac:dyDescent="0.25">
      <c r="A9116" s="13">
        <v>2230</v>
      </c>
      <c r="B9116" s="11" t="s">
        <v>1107</v>
      </c>
      <c r="C9116" t="s">
        <v>860</v>
      </c>
      <c r="D9116">
        <v>341</v>
      </c>
      <c r="E9116" t="s">
        <v>89</v>
      </c>
      <c r="F9116" t="s">
        <v>863</v>
      </c>
      <c r="G9116" s="11" t="str">
        <f>VLOOKUP(F9116,Sheet1!$A$1:$E$2471,2,FALSE)</f>
        <v>..</v>
      </c>
      <c r="H9116" s="11" t="str">
        <f>VLOOKUP(F9116,Sheet1!$A$1:$E$2471,3,FALSE)</f>
        <v>ASTORIA</v>
      </c>
      <c r="I9116" s="11" t="str">
        <f>VLOOKUP(F9116,Sheet1!$A$1:$E$2471,4,FALSE)</f>
        <v>OR</v>
      </c>
      <c r="J9116" s="11" t="str">
        <f>VLOOKUP(F9116,Sheet1!$A$1:$E$2471,5,FALSE)</f>
        <v>97103</v>
      </c>
      <c r="K9116" s="2">
        <v>20.71</v>
      </c>
      <c r="L9116" s="1">
        <v>43266</v>
      </c>
      <c r="M9116">
        <v>0</v>
      </c>
      <c r="N9116">
        <v>1</v>
      </c>
      <c r="P9116" t="s">
        <v>91</v>
      </c>
    </row>
    <row r="9117" spans="1:16" x14ac:dyDescent="0.25">
      <c r="A9117" s="13">
        <v>2230</v>
      </c>
      <c r="B9117" s="11" t="s">
        <v>1107</v>
      </c>
      <c r="C9117" t="s">
        <v>860</v>
      </c>
      <c r="D9117">
        <v>342</v>
      </c>
      <c r="E9117" t="s">
        <v>95</v>
      </c>
      <c r="F9117" t="s">
        <v>862</v>
      </c>
      <c r="G9117" s="11" t="str">
        <f>VLOOKUP(F9117,Sheet1!$A$1:$E$2471,2,FALSE)</f>
        <v>..</v>
      </c>
      <c r="H9117" s="11" t="str">
        <f>VLOOKUP(F9117,Sheet1!$A$1:$E$2471,3,FALSE)</f>
        <v>TILLAMOOK</v>
      </c>
      <c r="I9117" s="11" t="str">
        <f>VLOOKUP(F9117,Sheet1!$A$1:$E$2471,4,FALSE)</f>
        <v>OR</v>
      </c>
      <c r="J9117" s="11" t="str">
        <f>VLOOKUP(F9117,Sheet1!$A$1:$E$2471,5,FALSE)</f>
        <v>97141</v>
      </c>
      <c r="K9117" s="2">
        <v>175.48</v>
      </c>
      <c r="L9117" s="1">
        <v>43035</v>
      </c>
      <c r="M9117">
        <v>100119237</v>
      </c>
      <c r="N9117">
        <v>1</v>
      </c>
      <c r="P9117" t="s">
        <v>91</v>
      </c>
    </row>
    <row r="9118" spans="1:16" x14ac:dyDescent="0.25">
      <c r="A9118" s="13">
        <v>2230</v>
      </c>
      <c r="B9118" s="11" t="s">
        <v>1107</v>
      </c>
      <c r="C9118" t="s">
        <v>860</v>
      </c>
      <c r="D9118">
        <v>342</v>
      </c>
      <c r="E9118" t="s">
        <v>95</v>
      </c>
      <c r="F9118" t="s">
        <v>862</v>
      </c>
      <c r="G9118" s="11" t="str">
        <f>VLOOKUP(F9118,Sheet1!$A$1:$E$2471,2,FALSE)</f>
        <v>..</v>
      </c>
      <c r="H9118" s="11" t="str">
        <f>VLOOKUP(F9118,Sheet1!$A$1:$E$2471,3,FALSE)</f>
        <v>TILLAMOOK</v>
      </c>
      <c r="I9118" s="11" t="str">
        <f>VLOOKUP(F9118,Sheet1!$A$1:$E$2471,4,FALSE)</f>
        <v>OR</v>
      </c>
      <c r="J9118" s="11" t="str">
        <f>VLOOKUP(F9118,Sheet1!$A$1:$E$2471,5,FALSE)</f>
        <v>97141</v>
      </c>
      <c r="K9118" s="2">
        <v>195.81</v>
      </c>
      <c r="L9118" s="1">
        <v>43021</v>
      </c>
      <c r="M9118">
        <v>100119141</v>
      </c>
      <c r="N9118">
        <v>1</v>
      </c>
      <c r="P9118" t="s">
        <v>91</v>
      </c>
    </row>
    <row r="9119" spans="1:16" x14ac:dyDescent="0.25">
      <c r="A9119" s="13">
        <v>2230</v>
      </c>
      <c r="B9119" s="11" t="s">
        <v>1107</v>
      </c>
      <c r="C9119" t="s">
        <v>860</v>
      </c>
      <c r="D9119">
        <v>342</v>
      </c>
      <c r="E9119" t="s">
        <v>95</v>
      </c>
      <c r="F9119" t="s">
        <v>807</v>
      </c>
      <c r="G9119" s="11" t="str">
        <f>VLOOKUP(F9119,Sheet1!$A$1:$E$2471,2,FALSE)</f>
        <v>..</v>
      </c>
      <c r="H9119" s="11" t="str">
        <f>VLOOKUP(F9119,Sheet1!$A$1:$E$2471,3,FALSE)</f>
        <v>TILLAMOOK</v>
      </c>
      <c r="I9119" s="11" t="str">
        <f>VLOOKUP(F9119,Sheet1!$A$1:$E$2471,4,FALSE)</f>
        <v>OR</v>
      </c>
      <c r="J9119" s="11" t="str">
        <f>VLOOKUP(F9119,Sheet1!$A$1:$E$2471,5,FALSE)</f>
        <v>97141</v>
      </c>
      <c r="K9119" s="2">
        <v>75.97</v>
      </c>
      <c r="L9119" s="1">
        <v>43042</v>
      </c>
      <c r="M9119">
        <v>100119296</v>
      </c>
      <c r="N9119">
        <v>1</v>
      </c>
      <c r="P9119" t="s">
        <v>91</v>
      </c>
    </row>
    <row r="9120" spans="1:16" x14ac:dyDescent="0.25">
      <c r="A9120" s="13">
        <v>2230</v>
      </c>
      <c r="B9120" s="11" t="s">
        <v>1107</v>
      </c>
      <c r="C9120" t="s">
        <v>860</v>
      </c>
      <c r="D9120">
        <v>342</v>
      </c>
      <c r="E9120" t="s">
        <v>95</v>
      </c>
      <c r="F9120" t="s">
        <v>254</v>
      </c>
      <c r="G9120" s="11" t="str">
        <f>VLOOKUP(F9120,Sheet1!$A$1:$E$2471,2,FALSE)</f>
        <v>..</v>
      </c>
      <c r="H9120" s="11" t="str">
        <f>VLOOKUP(F9120,Sheet1!$A$1:$E$2471,3,FALSE)</f>
        <v>HILLSBORO</v>
      </c>
      <c r="I9120" s="11" t="str">
        <f>VLOOKUP(F9120,Sheet1!$A$1:$E$2471,4,FALSE)</f>
        <v>OR</v>
      </c>
      <c r="J9120" s="11" t="str">
        <f>VLOOKUP(F9120,Sheet1!$A$1:$E$2471,5,FALSE)</f>
        <v>97124</v>
      </c>
      <c r="K9120" s="2">
        <v>10.5</v>
      </c>
      <c r="L9120" s="1">
        <v>43035</v>
      </c>
      <c r="M9120">
        <v>0</v>
      </c>
      <c r="N9120">
        <v>1</v>
      </c>
      <c r="P9120" t="s">
        <v>91</v>
      </c>
    </row>
    <row r="9121" spans="1:16" x14ac:dyDescent="0.25">
      <c r="A9121" s="13">
        <v>2230</v>
      </c>
      <c r="B9121" s="11" t="s">
        <v>1107</v>
      </c>
      <c r="C9121" t="s">
        <v>860</v>
      </c>
      <c r="D9121">
        <v>342</v>
      </c>
      <c r="E9121" t="s">
        <v>95</v>
      </c>
      <c r="F9121" t="s">
        <v>254</v>
      </c>
      <c r="G9121" s="11" t="str">
        <f>VLOOKUP(F9121,Sheet1!$A$1:$E$2471,2,FALSE)</f>
        <v>..</v>
      </c>
      <c r="H9121" s="11" t="str">
        <f>VLOOKUP(F9121,Sheet1!$A$1:$E$2471,3,FALSE)</f>
        <v>HILLSBORO</v>
      </c>
      <c r="I9121" s="11" t="str">
        <f>VLOOKUP(F9121,Sheet1!$A$1:$E$2471,4,FALSE)</f>
        <v>OR</v>
      </c>
      <c r="J9121" s="11" t="str">
        <f>VLOOKUP(F9121,Sheet1!$A$1:$E$2471,5,FALSE)</f>
        <v>97124</v>
      </c>
      <c r="K9121" s="2">
        <v>57.887</v>
      </c>
      <c r="L9121" s="1">
        <v>43035</v>
      </c>
      <c r="M9121">
        <v>0</v>
      </c>
      <c r="N9121">
        <v>1</v>
      </c>
      <c r="P9121" t="s">
        <v>91</v>
      </c>
    </row>
    <row r="9122" spans="1:16" x14ac:dyDescent="0.25">
      <c r="A9122" s="13">
        <v>2230</v>
      </c>
      <c r="B9122" s="11" t="s">
        <v>1107</v>
      </c>
      <c r="C9122" t="s">
        <v>860</v>
      </c>
      <c r="D9122">
        <v>342</v>
      </c>
      <c r="E9122" t="s">
        <v>95</v>
      </c>
      <c r="F9122" t="s">
        <v>862</v>
      </c>
      <c r="G9122" s="11" t="str">
        <f>VLOOKUP(F9122,Sheet1!$A$1:$E$2471,2,FALSE)</f>
        <v>..</v>
      </c>
      <c r="H9122" s="11" t="str">
        <f>VLOOKUP(F9122,Sheet1!$A$1:$E$2471,3,FALSE)</f>
        <v>TILLAMOOK</v>
      </c>
      <c r="I9122" s="11" t="str">
        <f>VLOOKUP(F9122,Sheet1!$A$1:$E$2471,4,FALSE)</f>
        <v>OR</v>
      </c>
      <c r="J9122" s="11" t="str">
        <f>VLOOKUP(F9122,Sheet1!$A$1:$E$2471,5,FALSE)</f>
        <v>97141</v>
      </c>
      <c r="K9122" s="2">
        <v>86.67</v>
      </c>
      <c r="L9122" s="1">
        <v>43056</v>
      </c>
      <c r="M9122">
        <v>100119381</v>
      </c>
      <c r="N9122">
        <v>1</v>
      </c>
      <c r="P9122" t="s">
        <v>91</v>
      </c>
    </row>
    <row r="9123" spans="1:16" x14ac:dyDescent="0.25">
      <c r="A9123" s="13">
        <v>2230</v>
      </c>
      <c r="B9123" s="11" t="s">
        <v>1107</v>
      </c>
      <c r="C9123" t="s">
        <v>860</v>
      </c>
      <c r="D9123">
        <v>342</v>
      </c>
      <c r="E9123" t="s">
        <v>95</v>
      </c>
      <c r="F9123" t="s">
        <v>862</v>
      </c>
      <c r="G9123" s="11" t="str">
        <f>VLOOKUP(F9123,Sheet1!$A$1:$E$2471,2,FALSE)</f>
        <v>..</v>
      </c>
      <c r="H9123" s="11" t="str">
        <f>VLOOKUP(F9123,Sheet1!$A$1:$E$2471,3,FALSE)</f>
        <v>TILLAMOOK</v>
      </c>
      <c r="I9123" s="11" t="str">
        <f>VLOOKUP(F9123,Sheet1!$A$1:$E$2471,4,FALSE)</f>
        <v>OR</v>
      </c>
      <c r="J9123" s="11" t="str">
        <f>VLOOKUP(F9123,Sheet1!$A$1:$E$2471,5,FALSE)</f>
        <v>97141</v>
      </c>
      <c r="K9123" s="2">
        <v>89.88</v>
      </c>
      <c r="L9123" s="1">
        <v>43070</v>
      </c>
      <c r="M9123">
        <v>100119460</v>
      </c>
      <c r="N9123">
        <v>1</v>
      </c>
      <c r="P9123" t="s">
        <v>91</v>
      </c>
    </row>
    <row r="9124" spans="1:16" x14ac:dyDescent="0.25">
      <c r="A9124" s="13">
        <v>2230</v>
      </c>
      <c r="B9124" s="11" t="s">
        <v>1107</v>
      </c>
      <c r="C9124" t="s">
        <v>860</v>
      </c>
      <c r="D9124">
        <v>342</v>
      </c>
      <c r="E9124" t="s">
        <v>95</v>
      </c>
      <c r="F9124" t="s">
        <v>807</v>
      </c>
      <c r="G9124" s="11" t="str">
        <f>VLOOKUP(F9124,Sheet1!$A$1:$E$2471,2,FALSE)</f>
        <v>..</v>
      </c>
      <c r="H9124" s="11" t="str">
        <f>VLOOKUP(F9124,Sheet1!$A$1:$E$2471,3,FALSE)</f>
        <v>TILLAMOOK</v>
      </c>
      <c r="I9124" s="11" t="str">
        <f>VLOOKUP(F9124,Sheet1!$A$1:$E$2471,4,FALSE)</f>
        <v>OR</v>
      </c>
      <c r="J9124" s="11" t="str">
        <f>VLOOKUP(F9124,Sheet1!$A$1:$E$2471,5,FALSE)</f>
        <v>97141</v>
      </c>
      <c r="K9124" s="2">
        <v>398.04</v>
      </c>
      <c r="L9124" s="1">
        <v>43048</v>
      </c>
      <c r="M9124">
        <v>100119342</v>
      </c>
      <c r="N9124">
        <v>1</v>
      </c>
      <c r="P9124" t="s">
        <v>91</v>
      </c>
    </row>
    <row r="9125" spans="1:16" x14ac:dyDescent="0.25">
      <c r="A9125" s="13">
        <v>2230</v>
      </c>
      <c r="B9125" s="11" t="s">
        <v>1107</v>
      </c>
      <c r="C9125" t="s">
        <v>860</v>
      </c>
      <c r="D9125">
        <v>342</v>
      </c>
      <c r="E9125" t="s">
        <v>95</v>
      </c>
      <c r="F9125" t="s">
        <v>863</v>
      </c>
      <c r="G9125" s="11" t="str">
        <f>VLOOKUP(F9125,Sheet1!$A$1:$E$2471,2,FALSE)</f>
        <v>..</v>
      </c>
      <c r="H9125" s="11" t="str">
        <f>VLOOKUP(F9125,Sheet1!$A$1:$E$2471,3,FALSE)</f>
        <v>ASTORIA</v>
      </c>
      <c r="I9125" s="11" t="str">
        <f>VLOOKUP(F9125,Sheet1!$A$1:$E$2471,4,FALSE)</f>
        <v>OR</v>
      </c>
      <c r="J9125" s="11" t="str">
        <f>VLOOKUP(F9125,Sheet1!$A$1:$E$2471,5,FALSE)</f>
        <v>97103</v>
      </c>
      <c r="K9125" s="2">
        <v>252.52</v>
      </c>
      <c r="L9125" s="1">
        <v>43042</v>
      </c>
      <c r="M9125">
        <v>100119306</v>
      </c>
      <c r="N9125">
        <v>1</v>
      </c>
      <c r="P9125" t="s">
        <v>91</v>
      </c>
    </row>
    <row r="9126" spans="1:16" x14ac:dyDescent="0.25">
      <c r="A9126" s="13">
        <v>2230</v>
      </c>
      <c r="B9126" s="11" t="s">
        <v>1107</v>
      </c>
      <c r="C9126" t="s">
        <v>860</v>
      </c>
      <c r="D9126">
        <v>342</v>
      </c>
      <c r="E9126" t="s">
        <v>95</v>
      </c>
      <c r="F9126" t="s">
        <v>863</v>
      </c>
      <c r="G9126" s="11" t="str">
        <f>VLOOKUP(F9126,Sheet1!$A$1:$E$2471,2,FALSE)</f>
        <v>..</v>
      </c>
      <c r="H9126" s="11" t="str">
        <f>VLOOKUP(F9126,Sheet1!$A$1:$E$2471,3,FALSE)</f>
        <v>ASTORIA</v>
      </c>
      <c r="I9126" s="11" t="str">
        <f>VLOOKUP(F9126,Sheet1!$A$1:$E$2471,4,FALSE)</f>
        <v>OR</v>
      </c>
      <c r="J9126" s="11" t="str">
        <f>VLOOKUP(F9126,Sheet1!$A$1:$E$2471,5,FALSE)</f>
        <v>97103</v>
      </c>
      <c r="K9126" s="2">
        <v>202.23</v>
      </c>
      <c r="L9126" s="1">
        <v>43056</v>
      </c>
      <c r="M9126">
        <v>0</v>
      </c>
      <c r="N9126">
        <v>1</v>
      </c>
      <c r="P9126" t="s">
        <v>91</v>
      </c>
    </row>
    <row r="9127" spans="1:16" x14ac:dyDescent="0.25">
      <c r="A9127" s="13">
        <v>2230</v>
      </c>
      <c r="B9127" s="11" t="s">
        <v>1107</v>
      </c>
      <c r="C9127" t="s">
        <v>860</v>
      </c>
      <c r="D9127">
        <v>342</v>
      </c>
      <c r="E9127" t="s">
        <v>95</v>
      </c>
      <c r="F9127" t="s">
        <v>863</v>
      </c>
      <c r="G9127" s="11" t="str">
        <f>VLOOKUP(F9127,Sheet1!$A$1:$E$2471,2,FALSE)</f>
        <v>..</v>
      </c>
      <c r="H9127" s="11" t="str">
        <f>VLOOKUP(F9127,Sheet1!$A$1:$E$2471,3,FALSE)</f>
        <v>ASTORIA</v>
      </c>
      <c r="I9127" s="11" t="str">
        <f>VLOOKUP(F9127,Sheet1!$A$1:$E$2471,4,FALSE)</f>
        <v>OR</v>
      </c>
      <c r="J9127" s="11" t="str">
        <f>VLOOKUP(F9127,Sheet1!$A$1:$E$2471,5,FALSE)</f>
        <v>97103</v>
      </c>
      <c r="K9127" s="2">
        <v>102.934</v>
      </c>
      <c r="L9127" s="1">
        <v>43061</v>
      </c>
      <c r="M9127">
        <v>0</v>
      </c>
      <c r="N9127">
        <v>1</v>
      </c>
      <c r="P9127" t="s">
        <v>91</v>
      </c>
    </row>
    <row r="9128" spans="1:16" x14ac:dyDescent="0.25">
      <c r="A9128" s="13">
        <v>2230</v>
      </c>
      <c r="B9128" s="11" t="s">
        <v>1107</v>
      </c>
      <c r="C9128" t="s">
        <v>860</v>
      </c>
      <c r="D9128">
        <v>342</v>
      </c>
      <c r="E9128" t="s">
        <v>95</v>
      </c>
      <c r="F9128" t="s">
        <v>863</v>
      </c>
      <c r="G9128" s="11" t="str">
        <f>VLOOKUP(F9128,Sheet1!$A$1:$E$2471,2,FALSE)</f>
        <v>..</v>
      </c>
      <c r="H9128" s="11" t="str">
        <f>VLOOKUP(F9128,Sheet1!$A$1:$E$2471,3,FALSE)</f>
        <v>ASTORIA</v>
      </c>
      <c r="I9128" s="11" t="str">
        <f>VLOOKUP(F9128,Sheet1!$A$1:$E$2471,4,FALSE)</f>
        <v>OR</v>
      </c>
      <c r="J9128" s="11" t="str">
        <f>VLOOKUP(F9128,Sheet1!$A$1:$E$2471,5,FALSE)</f>
        <v>97103</v>
      </c>
      <c r="K9128" s="2">
        <v>344.54</v>
      </c>
      <c r="L9128" s="1">
        <v>43042</v>
      </c>
      <c r="M9128">
        <v>100119306</v>
      </c>
      <c r="N9128">
        <v>1</v>
      </c>
      <c r="P9128" t="s">
        <v>91</v>
      </c>
    </row>
    <row r="9129" spans="1:16" x14ac:dyDescent="0.25">
      <c r="A9129" s="13">
        <v>2230</v>
      </c>
      <c r="B9129" s="11" t="s">
        <v>1107</v>
      </c>
      <c r="C9129" t="s">
        <v>860</v>
      </c>
      <c r="D9129">
        <v>342</v>
      </c>
      <c r="E9129" t="s">
        <v>95</v>
      </c>
      <c r="F9129" t="s">
        <v>863</v>
      </c>
      <c r="G9129" s="11" t="str">
        <f>VLOOKUP(F9129,Sheet1!$A$1:$E$2471,2,FALSE)</f>
        <v>..</v>
      </c>
      <c r="H9129" s="11" t="str">
        <f>VLOOKUP(F9129,Sheet1!$A$1:$E$2471,3,FALSE)</f>
        <v>ASTORIA</v>
      </c>
      <c r="I9129" s="11" t="str">
        <f>VLOOKUP(F9129,Sheet1!$A$1:$E$2471,4,FALSE)</f>
        <v>OR</v>
      </c>
      <c r="J9129" s="11" t="str">
        <f>VLOOKUP(F9129,Sheet1!$A$1:$E$2471,5,FALSE)</f>
        <v>97103</v>
      </c>
      <c r="K9129" s="2">
        <v>143.38</v>
      </c>
      <c r="L9129" s="1">
        <v>43061</v>
      </c>
      <c r="M9129">
        <v>0</v>
      </c>
      <c r="N9129">
        <v>1</v>
      </c>
      <c r="P9129" t="s">
        <v>91</v>
      </c>
    </row>
    <row r="9130" spans="1:16" x14ac:dyDescent="0.25">
      <c r="A9130" s="13">
        <v>2230</v>
      </c>
      <c r="B9130" s="11" t="s">
        <v>1107</v>
      </c>
      <c r="C9130" t="s">
        <v>860</v>
      </c>
      <c r="D9130">
        <v>342</v>
      </c>
      <c r="E9130" t="s">
        <v>95</v>
      </c>
      <c r="F9130" t="s">
        <v>808</v>
      </c>
      <c r="G9130" s="11" t="str">
        <f>VLOOKUP(F9130,Sheet1!$A$1:$E$2471,2,FALSE)</f>
        <v>..</v>
      </c>
      <c r="H9130" s="11" t="str">
        <f>VLOOKUP(F9130,Sheet1!$A$1:$E$2471,3,FALSE)</f>
        <v>PORTLAND</v>
      </c>
      <c r="I9130" s="11" t="str">
        <f>VLOOKUP(F9130,Sheet1!$A$1:$E$2471,4,FALSE)</f>
        <v>OR</v>
      </c>
      <c r="J9130" s="11" t="str">
        <f>VLOOKUP(F9130,Sheet1!$A$1:$E$2471,5,FALSE)</f>
        <v>97220</v>
      </c>
      <c r="K9130" s="2">
        <v>10.5</v>
      </c>
      <c r="L9130" s="1">
        <v>43061</v>
      </c>
      <c r="M9130">
        <v>0</v>
      </c>
      <c r="N9130">
        <v>1</v>
      </c>
      <c r="P9130" t="s">
        <v>91</v>
      </c>
    </row>
    <row r="9131" spans="1:16" x14ac:dyDescent="0.25">
      <c r="A9131" s="13">
        <v>2230</v>
      </c>
      <c r="B9131" s="11" t="s">
        <v>1107</v>
      </c>
      <c r="C9131" t="s">
        <v>860</v>
      </c>
      <c r="D9131">
        <v>342</v>
      </c>
      <c r="E9131" t="s">
        <v>95</v>
      </c>
      <c r="F9131" t="s">
        <v>863</v>
      </c>
      <c r="G9131" s="11" t="str">
        <f>VLOOKUP(F9131,Sheet1!$A$1:$E$2471,2,FALSE)</f>
        <v>..</v>
      </c>
      <c r="H9131" s="11" t="str">
        <f>VLOOKUP(F9131,Sheet1!$A$1:$E$2471,3,FALSE)</f>
        <v>ASTORIA</v>
      </c>
      <c r="I9131" s="11" t="str">
        <f>VLOOKUP(F9131,Sheet1!$A$1:$E$2471,4,FALSE)</f>
        <v>OR</v>
      </c>
      <c r="J9131" s="11" t="str">
        <f>VLOOKUP(F9131,Sheet1!$A$1:$E$2471,5,FALSE)</f>
        <v>97103</v>
      </c>
      <c r="K9131" s="2">
        <v>176.55</v>
      </c>
      <c r="L9131" s="1">
        <v>43091</v>
      </c>
      <c r="M9131">
        <v>0</v>
      </c>
      <c r="N9131">
        <v>1</v>
      </c>
      <c r="P9131" t="s">
        <v>91</v>
      </c>
    </row>
    <row r="9132" spans="1:16" x14ac:dyDescent="0.25">
      <c r="A9132" s="13">
        <v>2230</v>
      </c>
      <c r="B9132" s="11" t="s">
        <v>1107</v>
      </c>
      <c r="C9132" t="s">
        <v>860</v>
      </c>
      <c r="D9132">
        <v>342</v>
      </c>
      <c r="E9132" t="s">
        <v>95</v>
      </c>
      <c r="F9132" t="s">
        <v>863</v>
      </c>
      <c r="G9132" s="11" t="str">
        <f>VLOOKUP(F9132,Sheet1!$A$1:$E$2471,2,FALSE)</f>
        <v>..</v>
      </c>
      <c r="H9132" s="11" t="str">
        <f>VLOOKUP(F9132,Sheet1!$A$1:$E$2471,3,FALSE)</f>
        <v>ASTORIA</v>
      </c>
      <c r="I9132" s="11" t="str">
        <f>VLOOKUP(F9132,Sheet1!$A$1:$E$2471,4,FALSE)</f>
        <v>OR</v>
      </c>
      <c r="J9132" s="11" t="str">
        <f>VLOOKUP(F9132,Sheet1!$A$1:$E$2471,5,FALSE)</f>
        <v>97103</v>
      </c>
      <c r="K9132" s="2">
        <v>277.95</v>
      </c>
      <c r="L9132" s="1">
        <v>43119</v>
      </c>
      <c r="M9132">
        <v>0</v>
      </c>
      <c r="N9132">
        <v>1</v>
      </c>
      <c r="P9132" t="s">
        <v>91</v>
      </c>
    </row>
    <row r="9133" spans="1:16" x14ac:dyDescent="0.25">
      <c r="A9133" s="13">
        <v>2230</v>
      </c>
      <c r="B9133" s="11" t="s">
        <v>1107</v>
      </c>
      <c r="C9133" t="s">
        <v>860</v>
      </c>
      <c r="D9133">
        <v>342</v>
      </c>
      <c r="E9133" t="s">
        <v>95</v>
      </c>
      <c r="F9133" t="s">
        <v>863</v>
      </c>
      <c r="G9133" s="11" t="str">
        <f>VLOOKUP(F9133,Sheet1!$A$1:$E$2471,2,FALSE)</f>
        <v>..</v>
      </c>
      <c r="H9133" s="11" t="str">
        <f>VLOOKUP(F9133,Sheet1!$A$1:$E$2471,3,FALSE)</f>
        <v>ASTORIA</v>
      </c>
      <c r="I9133" s="11" t="str">
        <f>VLOOKUP(F9133,Sheet1!$A$1:$E$2471,4,FALSE)</f>
        <v>OR</v>
      </c>
      <c r="J9133" s="11" t="str">
        <f>VLOOKUP(F9133,Sheet1!$A$1:$E$2471,5,FALSE)</f>
        <v>97103</v>
      </c>
      <c r="K9133" s="2">
        <v>373.87</v>
      </c>
      <c r="L9133" s="1">
        <v>43147</v>
      </c>
      <c r="M9133">
        <v>0</v>
      </c>
      <c r="N9133">
        <v>1</v>
      </c>
      <c r="P9133" t="s">
        <v>91</v>
      </c>
    </row>
    <row r="9134" spans="1:16" x14ac:dyDescent="0.25">
      <c r="A9134" s="13">
        <v>2230</v>
      </c>
      <c r="B9134" s="11" t="s">
        <v>1107</v>
      </c>
      <c r="C9134" t="s">
        <v>860</v>
      </c>
      <c r="D9134">
        <v>342</v>
      </c>
      <c r="E9134" t="s">
        <v>95</v>
      </c>
      <c r="F9134" t="s">
        <v>2</v>
      </c>
      <c r="G9134" s="11" t="str">
        <f>VLOOKUP(F9134,Sheet1!$A$1:$E$2471,2,FALSE)</f>
        <v>BANKCARD CENTER PO BOX 982238</v>
      </c>
      <c r="H9134" s="11" t="str">
        <f>VLOOKUP(F9134,Sheet1!$A$1:$E$2471,3,FALSE)</f>
        <v>EL PASO</v>
      </c>
      <c r="I9134" s="11" t="str">
        <f>VLOOKUP(F9134,Sheet1!$A$1:$E$2471,4,FALSE)</f>
        <v>TX</v>
      </c>
      <c r="J9134" s="11" t="str">
        <f>VLOOKUP(F9134,Sheet1!$A$1:$E$2471,5,FALSE)</f>
        <v>79998-2238</v>
      </c>
      <c r="K9134" s="2">
        <v>687.2</v>
      </c>
      <c r="L9134" s="1">
        <v>43179</v>
      </c>
      <c r="M9134">
        <v>0</v>
      </c>
      <c r="N9134">
        <v>1</v>
      </c>
      <c r="P9134" t="s">
        <v>91</v>
      </c>
    </row>
    <row r="9135" spans="1:16" x14ac:dyDescent="0.25">
      <c r="A9135" s="13">
        <v>2230</v>
      </c>
      <c r="B9135" s="11" t="s">
        <v>1107</v>
      </c>
      <c r="C9135" t="s">
        <v>860</v>
      </c>
      <c r="D9135">
        <v>342</v>
      </c>
      <c r="E9135" t="s">
        <v>95</v>
      </c>
      <c r="F9135" t="s">
        <v>862</v>
      </c>
      <c r="G9135" s="11" t="str">
        <f>VLOOKUP(F9135,Sheet1!$A$1:$E$2471,2,FALSE)</f>
        <v>..</v>
      </c>
      <c r="H9135" s="11" t="str">
        <f>VLOOKUP(F9135,Sheet1!$A$1:$E$2471,3,FALSE)</f>
        <v>TILLAMOOK</v>
      </c>
      <c r="I9135" s="11" t="str">
        <f>VLOOKUP(F9135,Sheet1!$A$1:$E$2471,4,FALSE)</f>
        <v>OR</v>
      </c>
      <c r="J9135" s="11" t="str">
        <f>VLOOKUP(F9135,Sheet1!$A$1:$E$2471,5,FALSE)</f>
        <v>97141</v>
      </c>
      <c r="K9135" s="2">
        <v>25.07</v>
      </c>
      <c r="L9135" s="1">
        <v>43168</v>
      </c>
      <c r="M9135">
        <v>0</v>
      </c>
      <c r="N9135">
        <v>1</v>
      </c>
      <c r="P9135" t="s">
        <v>91</v>
      </c>
    </row>
    <row r="9136" spans="1:16" x14ac:dyDescent="0.25">
      <c r="A9136" s="13">
        <v>2230</v>
      </c>
      <c r="B9136" s="11" t="s">
        <v>1107</v>
      </c>
      <c r="C9136" t="s">
        <v>860</v>
      </c>
      <c r="D9136">
        <v>342</v>
      </c>
      <c r="E9136" t="s">
        <v>95</v>
      </c>
      <c r="F9136" t="s">
        <v>863</v>
      </c>
      <c r="G9136" s="11" t="str">
        <f>VLOOKUP(F9136,Sheet1!$A$1:$E$2471,2,FALSE)</f>
        <v>..</v>
      </c>
      <c r="H9136" s="11" t="str">
        <f>VLOOKUP(F9136,Sheet1!$A$1:$E$2471,3,FALSE)</f>
        <v>ASTORIA</v>
      </c>
      <c r="I9136" s="11" t="str">
        <f>VLOOKUP(F9136,Sheet1!$A$1:$E$2471,4,FALSE)</f>
        <v>OR</v>
      </c>
      <c r="J9136" s="11" t="str">
        <f>VLOOKUP(F9136,Sheet1!$A$1:$E$2471,5,FALSE)</f>
        <v>97103</v>
      </c>
      <c r="K9136" s="2">
        <v>538.46</v>
      </c>
      <c r="L9136" s="1">
        <v>43182</v>
      </c>
      <c r="M9136">
        <v>0</v>
      </c>
      <c r="N9136">
        <v>1</v>
      </c>
      <c r="P9136" t="s">
        <v>91</v>
      </c>
    </row>
    <row r="9137" spans="1:16" x14ac:dyDescent="0.25">
      <c r="A9137" s="13">
        <v>2230</v>
      </c>
      <c r="B9137" s="11" t="s">
        <v>1107</v>
      </c>
      <c r="C9137" t="s">
        <v>860</v>
      </c>
      <c r="D9137">
        <v>342</v>
      </c>
      <c r="E9137" t="s">
        <v>95</v>
      </c>
      <c r="F9137" t="s">
        <v>2</v>
      </c>
      <c r="G9137" s="11" t="str">
        <f>VLOOKUP(F9137,Sheet1!$A$1:$E$2471,2,FALSE)</f>
        <v>BANKCARD CENTER PO BOX 982238</v>
      </c>
      <c r="H9137" s="11" t="str">
        <f>VLOOKUP(F9137,Sheet1!$A$1:$E$2471,3,FALSE)</f>
        <v>EL PASO</v>
      </c>
      <c r="I9137" s="11" t="str">
        <f>VLOOKUP(F9137,Sheet1!$A$1:$E$2471,4,FALSE)</f>
        <v>TX</v>
      </c>
      <c r="J9137" s="11" t="str">
        <f>VLOOKUP(F9137,Sheet1!$A$1:$E$2471,5,FALSE)</f>
        <v>79998-2238</v>
      </c>
      <c r="K9137" s="2">
        <v>653.61</v>
      </c>
      <c r="L9137" s="1">
        <v>43210</v>
      </c>
      <c r="M9137">
        <v>0</v>
      </c>
      <c r="N9137">
        <v>1</v>
      </c>
      <c r="P9137" t="s">
        <v>91</v>
      </c>
    </row>
    <row r="9138" spans="1:16" x14ac:dyDescent="0.25">
      <c r="A9138" s="13">
        <v>2230</v>
      </c>
      <c r="B9138" s="11" t="s">
        <v>1107</v>
      </c>
      <c r="C9138" t="s">
        <v>860</v>
      </c>
      <c r="D9138">
        <v>342</v>
      </c>
      <c r="E9138" t="s">
        <v>95</v>
      </c>
      <c r="F9138" t="s">
        <v>862</v>
      </c>
      <c r="G9138" s="11" t="str">
        <f>VLOOKUP(F9138,Sheet1!$A$1:$E$2471,2,FALSE)</f>
        <v>..</v>
      </c>
      <c r="H9138" s="11" t="str">
        <f>VLOOKUP(F9138,Sheet1!$A$1:$E$2471,3,FALSE)</f>
        <v>TILLAMOOK</v>
      </c>
      <c r="I9138" s="11" t="str">
        <f>VLOOKUP(F9138,Sheet1!$A$1:$E$2471,4,FALSE)</f>
        <v>OR</v>
      </c>
      <c r="J9138" s="11" t="str">
        <f>VLOOKUP(F9138,Sheet1!$A$1:$E$2471,5,FALSE)</f>
        <v>97141</v>
      </c>
      <c r="K9138" s="2">
        <v>166.77</v>
      </c>
      <c r="L9138" s="1">
        <v>43217</v>
      </c>
      <c r="M9138">
        <v>0</v>
      </c>
      <c r="N9138">
        <v>1</v>
      </c>
      <c r="P9138" t="s">
        <v>91</v>
      </c>
    </row>
    <row r="9139" spans="1:16" x14ac:dyDescent="0.25">
      <c r="A9139" s="13">
        <v>2230</v>
      </c>
      <c r="B9139" s="11" t="s">
        <v>1107</v>
      </c>
      <c r="C9139" t="s">
        <v>860</v>
      </c>
      <c r="D9139">
        <v>342</v>
      </c>
      <c r="E9139" t="s">
        <v>95</v>
      </c>
      <c r="F9139" t="s">
        <v>807</v>
      </c>
      <c r="G9139" s="11" t="str">
        <f>VLOOKUP(F9139,Sheet1!$A$1:$E$2471,2,FALSE)</f>
        <v>..</v>
      </c>
      <c r="H9139" s="11" t="str">
        <f>VLOOKUP(F9139,Sheet1!$A$1:$E$2471,3,FALSE)</f>
        <v>TILLAMOOK</v>
      </c>
      <c r="I9139" s="11" t="str">
        <f>VLOOKUP(F9139,Sheet1!$A$1:$E$2471,4,FALSE)</f>
        <v>OR</v>
      </c>
      <c r="J9139" s="11" t="str">
        <f>VLOOKUP(F9139,Sheet1!$A$1:$E$2471,5,FALSE)</f>
        <v>97141</v>
      </c>
      <c r="K9139" s="2">
        <v>81.319999999999993</v>
      </c>
      <c r="L9139" s="1">
        <v>43196</v>
      </c>
      <c r="M9139">
        <v>100120097</v>
      </c>
      <c r="N9139">
        <v>1</v>
      </c>
      <c r="P9139" t="s">
        <v>91</v>
      </c>
    </row>
    <row r="9140" spans="1:16" x14ac:dyDescent="0.25">
      <c r="A9140" s="13">
        <v>2230</v>
      </c>
      <c r="B9140" s="11" t="s">
        <v>1107</v>
      </c>
      <c r="C9140" t="s">
        <v>860</v>
      </c>
      <c r="D9140">
        <v>342</v>
      </c>
      <c r="E9140" t="s">
        <v>95</v>
      </c>
      <c r="F9140" t="s">
        <v>807</v>
      </c>
      <c r="G9140" s="11" t="str">
        <f>VLOOKUP(F9140,Sheet1!$A$1:$E$2471,2,FALSE)</f>
        <v>..</v>
      </c>
      <c r="H9140" s="11" t="str">
        <f>VLOOKUP(F9140,Sheet1!$A$1:$E$2471,3,FALSE)</f>
        <v>TILLAMOOK</v>
      </c>
      <c r="I9140" s="11" t="str">
        <f>VLOOKUP(F9140,Sheet1!$A$1:$E$2471,4,FALSE)</f>
        <v>OR</v>
      </c>
      <c r="J9140" s="11" t="str">
        <f>VLOOKUP(F9140,Sheet1!$A$1:$E$2471,5,FALSE)</f>
        <v>97141</v>
      </c>
      <c r="K9140" s="2">
        <v>45.234999999999999</v>
      </c>
      <c r="L9140" s="1">
        <v>43196</v>
      </c>
      <c r="M9140">
        <v>100120097</v>
      </c>
      <c r="N9140">
        <v>1</v>
      </c>
      <c r="P9140" t="s">
        <v>91</v>
      </c>
    </row>
    <row r="9141" spans="1:16" x14ac:dyDescent="0.25">
      <c r="A9141" s="13">
        <v>2230</v>
      </c>
      <c r="B9141" s="11" t="s">
        <v>1107</v>
      </c>
      <c r="C9141" t="s">
        <v>860</v>
      </c>
      <c r="D9141">
        <v>342</v>
      </c>
      <c r="E9141" t="s">
        <v>95</v>
      </c>
      <c r="F9141" t="s">
        <v>863</v>
      </c>
      <c r="G9141" s="11" t="str">
        <f>VLOOKUP(F9141,Sheet1!$A$1:$E$2471,2,FALSE)</f>
        <v>..</v>
      </c>
      <c r="H9141" s="11" t="str">
        <f>VLOOKUP(F9141,Sheet1!$A$1:$E$2471,3,FALSE)</f>
        <v>ASTORIA</v>
      </c>
      <c r="I9141" s="11" t="str">
        <f>VLOOKUP(F9141,Sheet1!$A$1:$E$2471,4,FALSE)</f>
        <v>OR</v>
      </c>
      <c r="J9141" s="11" t="str">
        <f>VLOOKUP(F9141,Sheet1!$A$1:$E$2471,5,FALSE)</f>
        <v>97103</v>
      </c>
      <c r="K9141" s="2">
        <v>307.38</v>
      </c>
      <c r="L9141" s="1">
        <v>43217</v>
      </c>
      <c r="M9141">
        <v>0</v>
      </c>
      <c r="N9141">
        <v>1</v>
      </c>
      <c r="P9141" t="s">
        <v>91</v>
      </c>
    </row>
    <row r="9142" spans="1:16" x14ac:dyDescent="0.25">
      <c r="A9142" s="13">
        <v>2230</v>
      </c>
      <c r="B9142" s="11" t="s">
        <v>1107</v>
      </c>
      <c r="C9142" t="s">
        <v>860</v>
      </c>
      <c r="D9142">
        <v>342</v>
      </c>
      <c r="E9142" t="s">
        <v>95</v>
      </c>
      <c r="F9142" t="s">
        <v>863</v>
      </c>
      <c r="G9142" s="11" t="str">
        <f>VLOOKUP(F9142,Sheet1!$A$1:$E$2471,2,FALSE)</f>
        <v>..</v>
      </c>
      <c r="H9142" s="11" t="str">
        <f>VLOOKUP(F9142,Sheet1!$A$1:$E$2471,3,FALSE)</f>
        <v>ASTORIA</v>
      </c>
      <c r="I9142" s="11" t="str">
        <f>VLOOKUP(F9142,Sheet1!$A$1:$E$2471,4,FALSE)</f>
        <v>OR</v>
      </c>
      <c r="J9142" s="11" t="str">
        <f>VLOOKUP(F9142,Sheet1!$A$1:$E$2471,5,FALSE)</f>
        <v>97103</v>
      </c>
      <c r="K9142" s="2">
        <v>239.8</v>
      </c>
      <c r="L9142" s="1">
        <v>43203</v>
      </c>
      <c r="M9142">
        <v>0</v>
      </c>
      <c r="N9142">
        <v>1</v>
      </c>
      <c r="P9142" t="s">
        <v>91</v>
      </c>
    </row>
    <row r="9143" spans="1:16" x14ac:dyDescent="0.25">
      <c r="A9143" s="13">
        <v>2230</v>
      </c>
      <c r="B9143" s="11" t="s">
        <v>1107</v>
      </c>
      <c r="C9143" t="s">
        <v>860</v>
      </c>
      <c r="D9143">
        <v>342</v>
      </c>
      <c r="E9143" t="s">
        <v>95</v>
      </c>
      <c r="F9143" t="s">
        <v>2</v>
      </c>
      <c r="G9143" s="11" t="str">
        <f>VLOOKUP(F9143,Sheet1!$A$1:$E$2471,2,FALSE)</f>
        <v>BANKCARD CENTER PO BOX 982238</v>
      </c>
      <c r="H9143" s="11" t="str">
        <f>VLOOKUP(F9143,Sheet1!$A$1:$E$2471,3,FALSE)</f>
        <v>EL PASO</v>
      </c>
      <c r="I9143" s="11" t="str">
        <f>VLOOKUP(F9143,Sheet1!$A$1:$E$2471,4,FALSE)</f>
        <v>TX</v>
      </c>
      <c r="J9143" s="11" t="str">
        <f>VLOOKUP(F9143,Sheet1!$A$1:$E$2471,5,FALSE)</f>
        <v>79998-2238</v>
      </c>
      <c r="K9143" s="2">
        <v>1565.52</v>
      </c>
      <c r="L9143" s="1">
        <v>43238</v>
      </c>
      <c r="M9143">
        <v>0</v>
      </c>
      <c r="N9143">
        <v>1</v>
      </c>
      <c r="P9143" t="s">
        <v>91</v>
      </c>
    </row>
    <row r="9144" spans="1:16" x14ac:dyDescent="0.25">
      <c r="A9144" s="13">
        <v>2230</v>
      </c>
      <c r="B9144" s="11" t="s">
        <v>1107</v>
      </c>
      <c r="C9144" t="s">
        <v>860</v>
      </c>
      <c r="D9144">
        <v>342</v>
      </c>
      <c r="E9144" t="s">
        <v>95</v>
      </c>
      <c r="F9144" t="s">
        <v>862</v>
      </c>
      <c r="G9144" s="11" t="str">
        <f>VLOOKUP(F9144,Sheet1!$A$1:$E$2471,2,FALSE)</f>
        <v>..</v>
      </c>
      <c r="H9144" s="11" t="str">
        <f>VLOOKUP(F9144,Sheet1!$A$1:$E$2471,3,FALSE)</f>
        <v>TILLAMOOK</v>
      </c>
      <c r="I9144" s="11" t="str">
        <f>VLOOKUP(F9144,Sheet1!$A$1:$E$2471,4,FALSE)</f>
        <v>OR</v>
      </c>
      <c r="J9144" s="11" t="str">
        <f>VLOOKUP(F9144,Sheet1!$A$1:$E$2471,5,FALSE)</f>
        <v>97141</v>
      </c>
      <c r="K9144" s="2">
        <v>77.39</v>
      </c>
      <c r="L9144" s="1">
        <v>43252</v>
      </c>
      <c r="M9144">
        <v>0</v>
      </c>
      <c r="N9144">
        <v>1</v>
      </c>
      <c r="P9144" t="s">
        <v>91</v>
      </c>
    </row>
    <row r="9145" spans="1:16" x14ac:dyDescent="0.25">
      <c r="A9145" s="13">
        <v>2230</v>
      </c>
      <c r="B9145" s="11" t="s">
        <v>1107</v>
      </c>
      <c r="C9145" t="s">
        <v>860</v>
      </c>
      <c r="D9145">
        <v>342</v>
      </c>
      <c r="E9145" t="s">
        <v>95</v>
      </c>
      <c r="F9145" t="s">
        <v>863</v>
      </c>
      <c r="G9145" s="11" t="str">
        <f>VLOOKUP(F9145,Sheet1!$A$1:$E$2471,2,FALSE)</f>
        <v>..</v>
      </c>
      <c r="H9145" s="11" t="str">
        <f>VLOOKUP(F9145,Sheet1!$A$1:$E$2471,3,FALSE)</f>
        <v>ASTORIA</v>
      </c>
      <c r="I9145" s="11" t="str">
        <f>VLOOKUP(F9145,Sheet1!$A$1:$E$2471,4,FALSE)</f>
        <v>OR</v>
      </c>
      <c r="J9145" s="11" t="str">
        <f>VLOOKUP(F9145,Sheet1!$A$1:$E$2471,5,FALSE)</f>
        <v>97103</v>
      </c>
      <c r="K9145" s="2">
        <v>313.92</v>
      </c>
      <c r="L9145" s="1">
        <v>43231</v>
      </c>
      <c r="M9145">
        <v>0</v>
      </c>
      <c r="N9145">
        <v>1</v>
      </c>
      <c r="P9145" t="s">
        <v>91</v>
      </c>
    </row>
    <row r="9146" spans="1:16" x14ac:dyDescent="0.25">
      <c r="A9146" s="13">
        <v>2230</v>
      </c>
      <c r="B9146" s="11" t="s">
        <v>1107</v>
      </c>
      <c r="C9146" t="s">
        <v>860</v>
      </c>
      <c r="D9146">
        <v>342</v>
      </c>
      <c r="E9146" t="s">
        <v>95</v>
      </c>
      <c r="F9146" t="s">
        <v>807</v>
      </c>
      <c r="G9146" s="11" t="str">
        <f>VLOOKUP(F9146,Sheet1!$A$1:$E$2471,2,FALSE)</f>
        <v>..</v>
      </c>
      <c r="H9146" s="11" t="str">
        <f>VLOOKUP(F9146,Sheet1!$A$1:$E$2471,3,FALSE)</f>
        <v>TILLAMOOK</v>
      </c>
      <c r="I9146" s="11" t="str">
        <f>VLOOKUP(F9146,Sheet1!$A$1:$E$2471,4,FALSE)</f>
        <v>OR</v>
      </c>
      <c r="J9146" s="11" t="str">
        <f>VLOOKUP(F9146,Sheet1!$A$1:$E$2471,5,FALSE)</f>
        <v>97141</v>
      </c>
      <c r="K9146" s="2">
        <v>92.65</v>
      </c>
      <c r="L9146" s="1">
        <v>43279</v>
      </c>
      <c r="M9146">
        <v>100120607</v>
      </c>
      <c r="N9146">
        <v>1</v>
      </c>
      <c r="P9146" t="s">
        <v>91</v>
      </c>
    </row>
    <row r="9147" spans="1:16" x14ac:dyDescent="0.25">
      <c r="A9147" s="13">
        <v>2230</v>
      </c>
      <c r="B9147" s="11" t="s">
        <v>1107</v>
      </c>
      <c r="C9147" t="s">
        <v>860</v>
      </c>
      <c r="D9147">
        <v>342</v>
      </c>
      <c r="E9147" t="s">
        <v>95</v>
      </c>
      <c r="F9147" t="s">
        <v>807</v>
      </c>
      <c r="G9147" s="11" t="str">
        <f>VLOOKUP(F9147,Sheet1!$A$1:$E$2471,2,FALSE)</f>
        <v>..</v>
      </c>
      <c r="H9147" s="11" t="str">
        <f>VLOOKUP(F9147,Sheet1!$A$1:$E$2471,3,FALSE)</f>
        <v>TILLAMOOK</v>
      </c>
      <c r="I9147" s="11" t="str">
        <f>VLOOKUP(F9147,Sheet1!$A$1:$E$2471,4,FALSE)</f>
        <v>OR</v>
      </c>
      <c r="J9147" s="11" t="str">
        <f>VLOOKUP(F9147,Sheet1!$A$1:$E$2471,5,FALSE)</f>
        <v>97141</v>
      </c>
      <c r="K9147" s="2">
        <v>128.62</v>
      </c>
      <c r="L9147" s="1">
        <v>43279</v>
      </c>
      <c r="M9147">
        <v>100120607</v>
      </c>
      <c r="N9147">
        <v>1</v>
      </c>
      <c r="P9147" t="s">
        <v>91</v>
      </c>
    </row>
    <row r="9148" spans="1:16" x14ac:dyDescent="0.25">
      <c r="A9148" s="13">
        <v>2230</v>
      </c>
      <c r="B9148" s="11" t="s">
        <v>1107</v>
      </c>
      <c r="C9148" t="s">
        <v>860</v>
      </c>
      <c r="D9148">
        <v>342</v>
      </c>
      <c r="E9148" t="s">
        <v>95</v>
      </c>
      <c r="F9148" t="s">
        <v>863</v>
      </c>
      <c r="G9148" s="11" t="str">
        <f>VLOOKUP(F9148,Sheet1!$A$1:$E$2471,2,FALSE)</f>
        <v>..</v>
      </c>
      <c r="H9148" s="11" t="str">
        <f>VLOOKUP(F9148,Sheet1!$A$1:$E$2471,3,FALSE)</f>
        <v>ASTORIA</v>
      </c>
      <c r="I9148" s="11" t="str">
        <f>VLOOKUP(F9148,Sheet1!$A$1:$E$2471,4,FALSE)</f>
        <v>OR</v>
      </c>
      <c r="J9148" s="11" t="str">
        <f>VLOOKUP(F9148,Sheet1!$A$1:$E$2471,5,FALSE)</f>
        <v>97103</v>
      </c>
      <c r="K9148" s="2">
        <v>154.78</v>
      </c>
      <c r="L9148" s="1">
        <v>43280</v>
      </c>
      <c r="M9148">
        <v>0</v>
      </c>
      <c r="N9148">
        <v>1</v>
      </c>
      <c r="P9148" t="s">
        <v>91</v>
      </c>
    </row>
    <row r="9149" spans="1:16" x14ac:dyDescent="0.25">
      <c r="A9149" s="13">
        <v>2230</v>
      </c>
      <c r="B9149" s="11" t="s">
        <v>1107</v>
      </c>
      <c r="C9149" t="s">
        <v>860</v>
      </c>
      <c r="D9149">
        <v>342</v>
      </c>
      <c r="E9149" t="s">
        <v>95</v>
      </c>
      <c r="F9149" t="s">
        <v>863</v>
      </c>
      <c r="G9149" s="11" t="str">
        <f>VLOOKUP(F9149,Sheet1!$A$1:$E$2471,2,FALSE)</f>
        <v>..</v>
      </c>
      <c r="H9149" s="11" t="str">
        <f>VLOOKUP(F9149,Sheet1!$A$1:$E$2471,3,FALSE)</f>
        <v>ASTORIA</v>
      </c>
      <c r="I9149" s="11" t="str">
        <f>VLOOKUP(F9149,Sheet1!$A$1:$E$2471,4,FALSE)</f>
        <v>OR</v>
      </c>
      <c r="J9149" s="11" t="str">
        <f>VLOOKUP(F9149,Sheet1!$A$1:$E$2471,5,FALSE)</f>
        <v>97103</v>
      </c>
      <c r="K9149" s="2">
        <v>271.41000000000003</v>
      </c>
      <c r="L9149" s="1">
        <v>43266</v>
      </c>
      <c r="M9149">
        <v>0</v>
      </c>
      <c r="N9149">
        <v>1</v>
      </c>
      <c r="P9149" t="s">
        <v>91</v>
      </c>
    </row>
    <row r="9150" spans="1:16" x14ac:dyDescent="0.25">
      <c r="A9150" s="13">
        <v>2230</v>
      </c>
      <c r="B9150" s="11" t="s">
        <v>1107</v>
      </c>
      <c r="C9150" t="s">
        <v>860</v>
      </c>
      <c r="D9150">
        <v>344</v>
      </c>
      <c r="E9150" t="s">
        <v>115</v>
      </c>
      <c r="F9150" t="s">
        <v>2</v>
      </c>
      <c r="G9150" s="11" t="str">
        <f>VLOOKUP(F9150,Sheet1!$A$1:$E$2471,2,FALSE)</f>
        <v>BANKCARD CENTER PO BOX 982238</v>
      </c>
      <c r="H9150" s="11" t="str">
        <f>VLOOKUP(F9150,Sheet1!$A$1:$E$2471,3,FALSE)</f>
        <v>EL PASO</v>
      </c>
      <c r="I9150" s="11" t="str">
        <f>VLOOKUP(F9150,Sheet1!$A$1:$E$2471,4,FALSE)</f>
        <v>TX</v>
      </c>
      <c r="J9150" s="11" t="str">
        <f>VLOOKUP(F9150,Sheet1!$A$1:$E$2471,5,FALSE)</f>
        <v>79998-2238</v>
      </c>
      <c r="K9150" s="2">
        <v>599</v>
      </c>
      <c r="L9150" s="1">
        <v>43210</v>
      </c>
      <c r="M9150">
        <v>0</v>
      </c>
      <c r="N9150">
        <v>1</v>
      </c>
      <c r="P9150" t="s">
        <v>91</v>
      </c>
    </row>
    <row r="9151" spans="1:16" x14ac:dyDescent="0.25">
      <c r="A9151" s="13">
        <v>2230</v>
      </c>
      <c r="B9151" s="11" t="s">
        <v>1107</v>
      </c>
      <c r="C9151" t="s">
        <v>860</v>
      </c>
      <c r="D9151">
        <v>344</v>
      </c>
      <c r="E9151" t="s">
        <v>115</v>
      </c>
      <c r="F9151" t="s">
        <v>2</v>
      </c>
      <c r="G9151" s="11" t="str">
        <f>VLOOKUP(F9151,Sheet1!$A$1:$E$2471,2,FALSE)</f>
        <v>BANKCARD CENTER PO BOX 982238</v>
      </c>
      <c r="H9151" s="11" t="str">
        <f>VLOOKUP(F9151,Sheet1!$A$1:$E$2471,3,FALSE)</f>
        <v>EL PASO</v>
      </c>
      <c r="I9151" s="11" t="str">
        <f>VLOOKUP(F9151,Sheet1!$A$1:$E$2471,4,FALSE)</f>
        <v>TX</v>
      </c>
      <c r="J9151" s="11" t="str">
        <f>VLOOKUP(F9151,Sheet1!$A$1:$E$2471,5,FALSE)</f>
        <v>79998-2238</v>
      </c>
      <c r="K9151" s="2">
        <v>256</v>
      </c>
      <c r="L9151" s="1">
        <v>43280</v>
      </c>
      <c r="M9151">
        <v>0</v>
      </c>
      <c r="N9151">
        <v>1</v>
      </c>
      <c r="P9151" t="s">
        <v>91</v>
      </c>
    </row>
    <row r="9152" spans="1:16" x14ac:dyDescent="0.25">
      <c r="A9152" s="13">
        <v>2230</v>
      </c>
      <c r="B9152" s="11" t="s">
        <v>1107</v>
      </c>
      <c r="C9152" t="s">
        <v>860</v>
      </c>
      <c r="D9152">
        <v>344</v>
      </c>
      <c r="E9152" t="s">
        <v>115</v>
      </c>
      <c r="F9152" t="s">
        <v>2</v>
      </c>
      <c r="G9152" s="11" t="str">
        <f>VLOOKUP(F9152,Sheet1!$A$1:$E$2471,2,FALSE)</f>
        <v>BANKCARD CENTER PO BOX 982238</v>
      </c>
      <c r="H9152" s="11" t="str">
        <f>VLOOKUP(F9152,Sheet1!$A$1:$E$2471,3,FALSE)</f>
        <v>EL PASO</v>
      </c>
      <c r="I9152" s="11" t="str">
        <f>VLOOKUP(F9152,Sheet1!$A$1:$E$2471,4,FALSE)</f>
        <v>TX</v>
      </c>
      <c r="J9152" s="11" t="str">
        <f>VLOOKUP(F9152,Sheet1!$A$1:$E$2471,5,FALSE)</f>
        <v>79998-2238</v>
      </c>
      <c r="K9152" s="2">
        <v>100</v>
      </c>
      <c r="L9152" s="1">
        <v>43271</v>
      </c>
      <c r="M9152">
        <v>0</v>
      </c>
      <c r="N9152">
        <v>1</v>
      </c>
      <c r="P9152" t="s">
        <v>91</v>
      </c>
    </row>
    <row r="9153" spans="1:16" x14ac:dyDescent="0.25">
      <c r="A9153" s="13">
        <v>2230</v>
      </c>
      <c r="B9153" s="11" t="s">
        <v>1107</v>
      </c>
      <c r="C9153" t="s">
        <v>860</v>
      </c>
      <c r="D9153">
        <v>344</v>
      </c>
      <c r="E9153" t="s">
        <v>115</v>
      </c>
      <c r="F9153" t="s">
        <v>813</v>
      </c>
      <c r="G9153" s="11" t="str">
        <f>VLOOKUP(F9153,Sheet1!$A$1:$E$2471,2,FALSE)</f>
        <v xml:space="preserve">345 N. MONMOUTH AVE. </v>
      </c>
      <c r="H9153" s="11" t="str">
        <f>VLOOKUP(F9153,Sheet1!$A$1:$E$2471,3,FALSE)</f>
        <v>MONMOUTH</v>
      </c>
      <c r="I9153" s="11" t="str">
        <f>VLOOKUP(F9153,Sheet1!$A$1:$E$2471,4,FALSE)</f>
        <v>OR</v>
      </c>
      <c r="J9153" s="11" t="str">
        <f>VLOOKUP(F9153,Sheet1!$A$1:$E$2471,5,FALSE)</f>
        <v>97361</v>
      </c>
      <c r="K9153" s="2">
        <v>156</v>
      </c>
      <c r="L9153" s="1">
        <v>43278</v>
      </c>
      <c r="M9153">
        <v>100120595</v>
      </c>
      <c r="N9153">
        <v>1</v>
      </c>
      <c r="P9153" t="s">
        <v>91</v>
      </c>
    </row>
    <row r="9154" spans="1:16" x14ac:dyDescent="0.25">
      <c r="A9154" s="13">
        <v>2230</v>
      </c>
      <c r="B9154" s="11" t="s">
        <v>1107</v>
      </c>
      <c r="C9154" t="s">
        <v>860</v>
      </c>
      <c r="D9154">
        <v>354</v>
      </c>
      <c r="E9154" t="s">
        <v>140</v>
      </c>
      <c r="F9154" t="s">
        <v>2</v>
      </c>
      <c r="G9154" s="11" t="str">
        <f>VLOOKUP(F9154,Sheet1!$A$1:$E$2471,2,FALSE)</f>
        <v>BANKCARD CENTER PO BOX 982238</v>
      </c>
      <c r="H9154" s="11" t="str">
        <f>VLOOKUP(F9154,Sheet1!$A$1:$E$2471,3,FALSE)</f>
        <v>EL PASO</v>
      </c>
      <c r="I9154" s="11" t="str">
        <f>VLOOKUP(F9154,Sheet1!$A$1:$E$2471,4,FALSE)</f>
        <v>TX</v>
      </c>
      <c r="J9154" s="11" t="str">
        <f>VLOOKUP(F9154,Sheet1!$A$1:$E$2471,5,FALSE)</f>
        <v>79998-2238</v>
      </c>
      <c r="K9154" s="2">
        <v>22.5</v>
      </c>
      <c r="L9154" s="1">
        <v>43210</v>
      </c>
      <c r="M9154">
        <v>0</v>
      </c>
      <c r="N9154">
        <v>1</v>
      </c>
      <c r="P9154" t="s">
        <v>91</v>
      </c>
    </row>
    <row r="9155" spans="1:16" x14ac:dyDescent="0.25">
      <c r="A9155" s="13">
        <v>2230</v>
      </c>
      <c r="B9155" s="11" t="s">
        <v>1107</v>
      </c>
      <c r="C9155" t="s">
        <v>860</v>
      </c>
      <c r="D9155">
        <v>354</v>
      </c>
      <c r="E9155" t="s">
        <v>140</v>
      </c>
      <c r="F9155" t="s">
        <v>2</v>
      </c>
      <c r="G9155" s="11" t="str">
        <f>VLOOKUP(F9155,Sheet1!$A$1:$E$2471,2,FALSE)</f>
        <v>BANKCARD CENTER PO BOX 982238</v>
      </c>
      <c r="H9155" s="11" t="str">
        <f>VLOOKUP(F9155,Sheet1!$A$1:$E$2471,3,FALSE)</f>
        <v>EL PASO</v>
      </c>
      <c r="I9155" s="11" t="str">
        <f>VLOOKUP(F9155,Sheet1!$A$1:$E$2471,4,FALSE)</f>
        <v>TX</v>
      </c>
      <c r="J9155" s="11" t="str">
        <f>VLOOKUP(F9155,Sheet1!$A$1:$E$2471,5,FALSE)</f>
        <v>79998-2238</v>
      </c>
      <c r="K9155" s="2">
        <v>22.5</v>
      </c>
      <c r="L9155" s="1">
        <v>43238</v>
      </c>
      <c r="M9155">
        <v>0</v>
      </c>
      <c r="N9155">
        <v>1</v>
      </c>
      <c r="P9155" t="s">
        <v>91</v>
      </c>
    </row>
    <row r="9156" spans="1:16" x14ac:dyDescent="0.25">
      <c r="A9156" s="13">
        <v>2230</v>
      </c>
      <c r="B9156" s="11" t="s">
        <v>1107</v>
      </c>
      <c r="C9156" t="s">
        <v>860</v>
      </c>
      <c r="D9156">
        <v>354</v>
      </c>
      <c r="E9156" t="s">
        <v>140</v>
      </c>
      <c r="F9156" t="s">
        <v>2</v>
      </c>
      <c r="G9156" s="11" t="str">
        <f>VLOOKUP(F9156,Sheet1!$A$1:$E$2471,2,FALSE)</f>
        <v>BANKCARD CENTER PO BOX 982238</v>
      </c>
      <c r="H9156" s="11" t="str">
        <f>VLOOKUP(F9156,Sheet1!$A$1:$E$2471,3,FALSE)</f>
        <v>EL PASO</v>
      </c>
      <c r="I9156" s="11" t="str">
        <f>VLOOKUP(F9156,Sheet1!$A$1:$E$2471,4,FALSE)</f>
        <v>TX</v>
      </c>
      <c r="J9156" s="11" t="str">
        <f>VLOOKUP(F9156,Sheet1!$A$1:$E$2471,5,FALSE)</f>
        <v>79998-2238</v>
      </c>
      <c r="K9156" s="2">
        <v>22.5</v>
      </c>
      <c r="L9156" s="1">
        <v>43277</v>
      </c>
      <c r="M9156">
        <v>0</v>
      </c>
      <c r="N9156">
        <v>1</v>
      </c>
      <c r="P9156" t="s">
        <v>91</v>
      </c>
    </row>
    <row r="9157" spans="1:16" x14ac:dyDescent="0.25">
      <c r="A9157" s="13">
        <v>2230</v>
      </c>
      <c r="B9157" s="11" t="s">
        <v>1107</v>
      </c>
      <c r="C9157" t="s">
        <v>860</v>
      </c>
      <c r="D9157">
        <v>354</v>
      </c>
      <c r="E9157" t="s">
        <v>140</v>
      </c>
      <c r="F9157" t="s">
        <v>2</v>
      </c>
      <c r="G9157" s="11" t="str">
        <f>VLOOKUP(F9157,Sheet1!$A$1:$E$2471,2,FALSE)</f>
        <v>BANKCARD CENTER PO BOX 982238</v>
      </c>
      <c r="H9157" s="11" t="str">
        <f>VLOOKUP(F9157,Sheet1!$A$1:$E$2471,3,FALSE)</f>
        <v>EL PASO</v>
      </c>
      <c r="I9157" s="11" t="str">
        <f>VLOOKUP(F9157,Sheet1!$A$1:$E$2471,4,FALSE)</f>
        <v>TX</v>
      </c>
      <c r="J9157" s="11" t="str">
        <f>VLOOKUP(F9157,Sheet1!$A$1:$E$2471,5,FALSE)</f>
        <v>79998-2238</v>
      </c>
      <c r="K9157" s="2">
        <v>22.5</v>
      </c>
      <c r="L9157" s="1">
        <v>43271</v>
      </c>
      <c r="M9157">
        <v>0</v>
      </c>
      <c r="N9157">
        <v>1</v>
      </c>
      <c r="P9157" t="s">
        <v>91</v>
      </c>
    </row>
    <row r="9158" spans="1:16" x14ac:dyDescent="0.25">
      <c r="A9158" s="13">
        <v>2230</v>
      </c>
      <c r="B9158" s="11" t="s">
        <v>1107</v>
      </c>
      <c r="C9158" t="s">
        <v>860</v>
      </c>
      <c r="D9158">
        <v>355</v>
      </c>
      <c r="E9158" t="s">
        <v>98</v>
      </c>
      <c r="F9158" t="s">
        <v>159</v>
      </c>
      <c r="G9158" s="11" t="str">
        <f>VLOOKUP(F9158,Sheet1!$A$1:$E$2471,2,FALSE)</f>
        <v xml:space="preserve">3083 NE 49TH PLACE #104 </v>
      </c>
      <c r="H9158" s="11" t="str">
        <f>VLOOKUP(F9158,Sheet1!$A$1:$E$2471,3,FALSE)</f>
        <v>HILLSBORO</v>
      </c>
      <c r="I9158" s="11" t="str">
        <f>VLOOKUP(F9158,Sheet1!$A$1:$E$2471,4,FALSE)</f>
        <v>OR</v>
      </c>
      <c r="J9158" s="11" t="str">
        <f>VLOOKUP(F9158,Sheet1!$A$1:$E$2471,5,FALSE)</f>
        <v>97124-6009</v>
      </c>
      <c r="K9158" s="2">
        <v>339.78</v>
      </c>
      <c r="L9158" s="1">
        <v>43133</v>
      </c>
      <c r="M9158">
        <v>0</v>
      </c>
      <c r="N9158">
        <v>1</v>
      </c>
      <c r="P9158" t="s">
        <v>91</v>
      </c>
    </row>
    <row r="9159" spans="1:16" x14ac:dyDescent="0.25">
      <c r="A9159" s="13">
        <v>2230</v>
      </c>
      <c r="B9159" s="11" t="s">
        <v>1107</v>
      </c>
      <c r="C9159" t="s">
        <v>860</v>
      </c>
      <c r="D9159">
        <v>355</v>
      </c>
      <c r="E9159" t="s">
        <v>98</v>
      </c>
      <c r="F9159" t="s">
        <v>159</v>
      </c>
      <c r="G9159" s="11" t="str">
        <f>VLOOKUP(F9159,Sheet1!$A$1:$E$2471,2,FALSE)</f>
        <v xml:space="preserve">3083 NE 49TH PLACE #104 </v>
      </c>
      <c r="H9159" s="11" t="str">
        <f>VLOOKUP(F9159,Sheet1!$A$1:$E$2471,3,FALSE)</f>
        <v>HILLSBORO</v>
      </c>
      <c r="I9159" s="11" t="str">
        <f>VLOOKUP(F9159,Sheet1!$A$1:$E$2471,4,FALSE)</f>
        <v>OR</v>
      </c>
      <c r="J9159" s="11" t="str">
        <f>VLOOKUP(F9159,Sheet1!$A$1:$E$2471,5,FALSE)</f>
        <v>97124-6009</v>
      </c>
      <c r="K9159" s="2">
        <v>48.02</v>
      </c>
      <c r="L9159" s="1">
        <v>43133</v>
      </c>
      <c r="M9159">
        <v>0</v>
      </c>
      <c r="N9159">
        <v>1</v>
      </c>
      <c r="P9159" t="s">
        <v>91</v>
      </c>
    </row>
    <row r="9160" spans="1:16" x14ac:dyDescent="0.25">
      <c r="A9160" s="13">
        <v>2230</v>
      </c>
      <c r="B9160" s="11" t="s">
        <v>1107</v>
      </c>
      <c r="C9160" t="s">
        <v>860</v>
      </c>
      <c r="D9160">
        <v>389</v>
      </c>
      <c r="E9160" t="s">
        <v>177</v>
      </c>
      <c r="F9160" t="s">
        <v>793</v>
      </c>
      <c r="G9160" s="11" t="str">
        <f>VLOOKUP(F9160,Sheet1!$A$1:$E$2471,2,FALSE)</f>
        <v xml:space="preserve">4121 SE 56TH AVE </v>
      </c>
      <c r="H9160" s="11" t="str">
        <f>VLOOKUP(F9160,Sheet1!$A$1:$E$2471,3,FALSE)</f>
        <v>PORTLAND</v>
      </c>
      <c r="I9160" s="11" t="str">
        <f>VLOOKUP(F9160,Sheet1!$A$1:$E$2471,4,FALSE)</f>
        <v>OR</v>
      </c>
      <c r="J9160" s="11" t="str">
        <f>VLOOKUP(F9160,Sheet1!$A$1:$E$2471,5,FALSE)</f>
        <v>97206</v>
      </c>
      <c r="K9160" s="2">
        <v>800</v>
      </c>
      <c r="L9160" s="1">
        <v>43126</v>
      </c>
      <c r="M9160">
        <v>100119750</v>
      </c>
      <c r="N9160">
        <v>1</v>
      </c>
      <c r="P9160" t="s">
        <v>91</v>
      </c>
    </row>
    <row r="9161" spans="1:16" x14ac:dyDescent="0.25">
      <c r="A9161" s="13">
        <v>2230</v>
      </c>
      <c r="B9161" s="11" t="s">
        <v>1107</v>
      </c>
      <c r="C9161" t="s">
        <v>860</v>
      </c>
      <c r="D9161">
        <v>389</v>
      </c>
      <c r="E9161" t="s">
        <v>177</v>
      </c>
      <c r="F9161" t="s">
        <v>793</v>
      </c>
      <c r="G9161" s="11" t="str">
        <f>VLOOKUP(F9161,Sheet1!$A$1:$E$2471,2,FALSE)</f>
        <v xml:space="preserve">4121 SE 56TH AVE </v>
      </c>
      <c r="H9161" s="11" t="str">
        <f>VLOOKUP(F9161,Sheet1!$A$1:$E$2471,3,FALSE)</f>
        <v>PORTLAND</v>
      </c>
      <c r="I9161" s="11" t="str">
        <f>VLOOKUP(F9161,Sheet1!$A$1:$E$2471,4,FALSE)</f>
        <v>OR</v>
      </c>
      <c r="J9161" s="11" t="str">
        <f>VLOOKUP(F9161,Sheet1!$A$1:$E$2471,5,FALSE)</f>
        <v>97206</v>
      </c>
      <c r="K9161" s="2">
        <v>13250</v>
      </c>
      <c r="L9161" s="1">
        <v>43131</v>
      </c>
      <c r="M9161">
        <v>100119888</v>
      </c>
      <c r="N9161">
        <v>1</v>
      </c>
      <c r="P9161" t="s">
        <v>91</v>
      </c>
    </row>
    <row r="9162" spans="1:16" x14ac:dyDescent="0.25">
      <c r="A9162" s="13">
        <v>2230</v>
      </c>
      <c r="B9162" s="11" t="s">
        <v>1107</v>
      </c>
      <c r="C9162" t="s">
        <v>860</v>
      </c>
      <c r="D9162">
        <v>410</v>
      </c>
      <c r="E9162" t="s">
        <v>99</v>
      </c>
      <c r="F9162" t="s">
        <v>2</v>
      </c>
      <c r="G9162" s="11" t="str">
        <f>VLOOKUP(F9162,Sheet1!$A$1:$E$2471,2,FALSE)</f>
        <v>BANKCARD CENTER PO BOX 982238</v>
      </c>
      <c r="H9162" s="11" t="str">
        <f>VLOOKUP(F9162,Sheet1!$A$1:$E$2471,3,FALSE)</f>
        <v>EL PASO</v>
      </c>
      <c r="I9162" s="11" t="str">
        <f>VLOOKUP(F9162,Sheet1!$A$1:$E$2471,4,FALSE)</f>
        <v>TX</v>
      </c>
      <c r="J9162" s="11" t="str">
        <f>VLOOKUP(F9162,Sheet1!$A$1:$E$2471,5,FALSE)</f>
        <v>79998-2238</v>
      </c>
      <c r="K9162" s="2">
        <v>22.5</v>
      </c>
      <c r="L9162" s="1">
        <v>43147</v>
      </c>
      <c r="M9162">
        <v>0</v>
      </c>
      <c r="N9162">
        <v>1</v>
      </c>
      <c r="P9162" t="s">
        <v>91</v>
      </c>
    </row>
    <row r="9163" spans="1:16" x14ac:dyDescent="0.25">
      <c r="A9163" s="13">
        <v>2230</v>
      </c>
      <c r="B9163" s="11" t="s">
        <v>1107</v>
      </c>
      <c r="C9163" t="s">
        <v>860</v>
      </c>
      <c r="D9163">
        <v>410</v>
      </c>
      <c r="E9163" t="s">
        <v>99</v>
      </c>
      <c r="F9163" t="s">
        <v>2</v>
      </c>
      <c r="G9163" s="11" t="str">
        <f>VLOOKUP(F9163,Sheet1!$A$1:$E$2471,2,FALSE)</f>
        <v>BANKCARD CENTER PO BOX 982238</v>
      </c>
      <c r="H9163" s="11" t="str">
        <f>VLOOKUP(F9163,Sheet1!$A$1:$E$2471,3,FALSE)</f>
        <v>EL PASO</v>
      </c>
      <c r="I9163" s="11" t="str">
        <f>VLOOKUP(F9163,Sheet1!$A$1:$E$2471,4,FALSE)</f>
        <v>TX</v>
      </c>
      <c r="J9163" s="11" t="str">
        <f>VLOOKUP(F9163,Sheet1!$A$1:$E$2471,5,FALSE)</f>
        <v>79998-2238</v>
      </c>
      <c r="K9163" s="2">
        <v>140</v>
      </c>
      <c r="L9163" s="1">
        <v>43147</v>
      </c>
      <c r="M9163">
        <v>0</v>
      </c>
      <c r="N9163">
        <v>1</v>
      </c>
      <c r="P9163" t="s">
        <v>91</v>
      </c>
    </row>
    <row r="9164" spans="1:16" x14ac:dyDescent="0.25">
      <c r="A9164" s="13">
        <v>2230</v>
      </c>
      <c r="B9164" s="11" t="s">
        <v>1107</v>
      </c>
      <c r="C9164" t="s">
        <v>860</v>
      </c>
      <c r="D9164">
        <v>410</v>
      </c>
      <c r="E9164" t="s">
        <v>99</v>
      </c>
      <c r="F9164" t="s">
        <v>2</v>
      </c>
      <c r="G9164" s="11" t="str">
        <f>VLOOKUP(F9164,Sheet1!$A$1:$E$2471,2,FALSE)</f>
        <v>BANKCARD CENTER PO BOX 982238</v>
      </c>
      <c r="H9164" s="11" t="str">
        <f>VLOOKUP(F9164,Sheet1!$A$1:$E$2471,3,FALSE)</f>
        <v>EL PASO</v>
      </c>
      <c r="I9164" s="11" t="str">
        <f>VLOOKUP(F9164,Sheet1!$A$1:$E$2471,4,FALSE)</f>
        <v>TX</v>
      </c>
      <c r="J9164" s="11" t="str">
        <f>VLOOKUP(F9164,Sheet1!$A$1:$E$2471,5,FALSE)</f>
        <v>79998-2238</v>
      </c>
      <c r="K9164" s="2">
        <v>39.020000000000003</v>
      </c>
      <c r="L9164" s="1">
        <v>43179</v>
      </c>
      <c r="M9164">
        <v>0</v>
      </c>
      <c r="N9164">
        <v>1</v>
      </c>
      <c r="P9164" t="s">
        <v>91</v>
      </c>
    </row>
    <row r="9165" spans="1:16" x14ac:dyDescent="0.25">
      <c r="A9165" s="13">
        <v>2230</v>
      </c>
      <c r="B9165" s="11" t="s">
        <v>1107</v>
      </c>
      <c r="C9165" t="s">
        <v>860</v>
      </c>
      <c r="D9165">
        <v>410</v>
      </c>
      <c r="E9165" t="s">
        <v>99</v>
      </c>
      <c r="F9165" t="s">
        <v>2</v>
      </c>
      <c r="G9165" s="11" t="str">
        <f>VLOOKUP(F9165,Sheet1!$A$1:$E$2471,2,FALSE)</f>
        <v>BANKCARD CENTER PO BOX 982238</v>
      </c>
      <c r="H9165" s="11" t="str">
        <f>VLOOKUP(F9165,Sheet1!$A$1:$E$2471,3,FALSE)</f>
        <v>EL PASO</v>
      </c>
      <c r="I9165" s="11" t="str">
        <f>VLOOKUP(F9165,Sheet1!$A$1:$E$2471,4,FALSE)</f>
        <v>TX</v>
      </c>
      <c r="J9165" s="11" t="str">
        <f>VLOOKUP(F9165,Sheet1!$A$1:$E$2471,5,FALSE)</f>
        <v>79998-2238</v>
      </c>
      <c r="K9165" s="2">
        <v>25.98</v>
      </c>
      <c r="L9165" s="1">
        <v>43238</v>
      </c>
      <c r="M9165">
        <v>0</v>
      </c>
      <c r="N9165">
        <v>1</v>
      </c>
      <c r="P9165" t="s">
        <v>91</v>
      </c>
    </row>
    <row r="9166" spans="1:16" x14ac:dyDescent="0.25">
      <c r="A9166" s="13">
        <v>2230</v>
      </c>
      <c r="B9166" s="11" t="s">
        <v>1107</v>
      </c>
      <c r="C9166" t="s">
        <v>860</v>
      </c>
      <c r="D9166">
        <v>410</v>
      </c>
      <c r="E9166" t="s">
        <v>99</v>
      </c>
      <c r="F9166" t="s">
        <v>2</v>
      </c>
      <c r="G9166" s="11" t="str">
        <f>VLOOKUP(F9166,Sheet1!$A$1:$E$2471,2,FALSE)</f>
        <v>BANKCARD CENTER PO BOX 982238</v>
      </c>
      <c r="H9166" s="11" t="str">
        <f>VLOOKUP(F9166,Sheet1!$A$1:$E$2471,3,FALSE)</f>
        <v>EL PASO</v>
      </c>
      <c r="I9166" s="11" t="str">
        <f>VLOOKUP(F9166,Sheet1!$A$1:$E$2471,4,FALSE)</f>
        <v>TX</v>
      </c>
      <c r="J9166" s="11" t="str">
        <f>VLOOKUP(F9166,Sheet1!$A$1:$E$2471,5,FALSE)</f>
        <v>79998-2238</v>
      </c>
      <c r="K9166" s="2">
        <v>38.770000000000003</v>
      </c>
      <c r="L9166" s="1">
        <v>43271</v>
      </c>
      <c r="M9166">
        <v>0</v>
      </c>
      <c r="N9166">
        <v>1</v>
      </c>
      <c r="P9166" t="s">
        <v>91</v>
      </c>
    </row>
    <row r="9167" spans="1:16" x14ac:dyDescent="0.25">
      <c r="A9167" s="13">
        <v>2230</v>
      </c>
      <c r="B9167" s="11" t="s">
        <v>1107</v>
      </c>
      <c r="C9167" t="s">
        <v>860</v>
      </c>
      <c r="D9167">
        <v>460</v>
      </c>
      <c r="E9167" t="s">
        <v>171</v>
      </c>
      <c r="F9167" t="s">
        <v>2</v>
      </c>
      <c r="G9167" s="11" t="str">
        <f>VLOOKUP(F9167,Sheet1!$A$1:$E$2471,2,FALSE)</f>
        <v>BANKCARD CENTER PO BOX 982238</v>
      </c>
      <c r="H9167" s="11" t="str">
        <f>VLOOKUP(F9167,Sheet1!$A$1:$E$2471,3,FALSE)</f>
        <v>EL PASO</v>
      </c>
      <c r="I9167" s="11" t="str">
        <f>VLOOKUP(F9167,Sheet1!$A$1:$E$2471,4,FALSE)</f>
        <v>TX</v>
      </c>
      <c r="J9167" s="11" t="str">
        <f>VLOOKUP(F9167,Sheet1!$A$1:$E$2471,5,FALSE)</f>
        <v>79998-2238</v>
      </c>
      <c r="K9167" s="2">
        <v>52.26</v>
      </c>
      <c r="L9167" s="1">
        <v>43179</v>
      </c>
      <c r="M9167">
        <v>0</v>
      </c>
      <c r="N9167">
        <v>1</v>
      </c>
      <c r="P9167" t="s">
        <v>91</v>
      </c>
    </row>
    <row r="9168" spans="1:16" x14ac:dyDescent="0.25">
      <c r="A9168" s="13">
        <v>2230</v>
      </c>
      <c r="B9168" s="11" t="s">
        <v>1107</v>
      </c>
      <c r="C9168" t="s">
        <v>860</v>
      </c>
      <c r="D9168">
        <v>640</v>
      </c>
      <c r="E9168" t="s">
        <v>105</v>
      </c>
      <c r="F9168" t="s">
        <v>2</v>
      </c>
      <c r="G9168" s="11" t="str">
        <f>VLOOKUP(F9168,Sheet1!$A$1:$E$2471,2,FALSE)</f>
        <v>BANKCARD CENTER PO BOX 982238</v>
      </c>
      <c r="H9168" s="11" t="str">
        <f>VLOOKUP(F9168,Sheet1!$A$1:$E$2471,3,FALSE)</f>
        <v>EL PASO</v>
      </c>
      <c r="I9168" s="11" t="str">
        <f>VLOOKUP(F9168,Sheet1!$A$1:$E$2471,4,FALSE)</f>
        <v>TX</v>
      </c>
      <c r="J9168" s="11" t="str">
        <f>VLOOKUP(F9168,Sheet1!$A$1:$E$2471,5,FALSE)</f>
        <v>79998-2238</v>
      </c>
      <c r="K9168" s="2">
        <v>270</v>
      </c>
      <c r="L9168" s="1">
        <v>43210</v>
      </c>
      <c r="M9168">
        <v>0</v>
      </c>
      <c r="N9168">
        <v>1</v>
      </c>
      <c r="P9168" t="s">
        <v>91</v>
      </c>
    </row>
    <row r="9169" spans="1:16" x14ac:dyDescent="0.25">
      <c r="A9169" s="13">
        <v>2230</v>
      </c>
      <c r="B9169" s="11" t="s">
        <v>1107</v>
      </c>
      <c r="C9169" t="s">
        <v>860</v>
      </c>
      <c r="D9169">
        <v>640</v>
      </c>
      <c r="E9169" t="s">
        <v>105</v>
      </c>
      <c r="F9169" t="s">
        <v>2</v>
      </c>
      <c r="G9169" s="11" t="str">
        <f>VLOOKUP(F9169,Sheet1!$A$1:$E$2471,2,FALSE)</f>
        <v>BANKCARD CENTER PO BOX 982238</v>
      </c>
      <c r="H9169" s="11" t="str">
        <f>VLOOKUP(F9169,Sheet1!$A$1:$E$2471,3,FALSE)</f>
        <v>EL PASO</v>
      </c>
      <c r="I9169" s="11" t="str">
        <f>VLOOKUP(F9169,Sheet1!$A$1:$E$2471,4,FALSE)</f>
        <v>TX</v>
      </c>
      <c r="J9169" s="11" t="str">
        <f>VLOOKUP(F9169,Sheet1!$A$1:$E$2471,5,FALSE)</f>
        <v>79998-2238</v>
      </c>
      <c r="K9169" s="2">
        <v>89</v>
      </c>
      <c r="L9169" s="1">
        <v>43210</v>
      </c>
      <c r="M9169">
        <v>0</v>
      </c>
      <c r="N9169">
        <v>1</v>
      </c>
      <c r="P9169" t="s">
        <v>91</v>
      </c>
    </row>
    <row r="9170" spans="1:16" x14ac:dyDescent="0.25">
      <c r="A9170" s="13">
        <v>2230</v>
      </c>
      <c r="B9170" s="11" t="s">
        <v>1107</v>
      </c>
      <c r="C9170" t="s">
        <v>860</v>
      </c>
      <c r="D9170">
        <v>640</v>
      </c>
      <c r="E9170" t="s">
        <v>105</v>
      </c>
      <c r="F9170" t="s">
        <v>864</v>
      </c>
      <c r="G9170" s="11" t="str">
        <f>VLOOKUP(F9170,Sheet1!$A$1:$E$2471,2,FALSE)</f>
        <v xml:space="preserve">2475 CENTER ST NE </v>
      </c>
      <c r="H9170" s="11" t="str">
        <f>VLOOKUP(F9170,Sheet1!$A$1:$E$2471,3,FALSE)</f>
        <v>SALEM</v>
      </c>
      <c r="I9170" s="11" t="str">
        <f>VLOOKUP(F9170,Sheet1!$A$1:$E$2471,4,FALSE)</f>
        <v>OR</v>
      </c>
      <c r="J9170" s="11" t="str">
        <f>VLOOKUP(F9170,Sheet1!$A$1:$E$2471,5,FALSE)</f>
        <v>97301</v>
      </c>
      <c r="K9170" s="2">
        <v>737</v>
      </c>
      <c r="L9170" s="1">
        <v>43266</v>
      </c>
      <c r="M9170">
        <v>100120482</v>
      </c>
      <c r="N9170">
        <v>1</v>
      </c>
      <c r="P9170" t="s">
        <v>91</v>
      </c>
    </row>
    <row r="9171" spans="1:16" x14ac:dyDescent="0.25">
      <c r="A9171" s="13">
        <v>2230</v>
      </c>
      <c r="B9171" s="11" t="s">
        <v>1107</v>
      </c>
      <c r="C9171" t="s">
        <v>865</v>
      </c>
      <c r="D9171">
        <v>9421</v>
      </c>
      <c r="E9171" t="s">
        <v>4</v>
      </c>
      <c r="F9171" t="s">
        <v>21</v>
      </c>
      <c r="G9171" s="11" t="str">
        <f>VLOOKUP(F9171,Sheet1!$A$1:$E$2471,2,FALSE)</f>
        <v xml:space="preserve">785 ALAMEDA AVENUE </v>
      </c>
      <c r="H9171" s="11" t="str">
        <f>VLOOKUP(F9171,Sheet1!$A$1:$E$2471,3,FALSE)</f>
        <v>ASTORIA</v>
      </c>
      <c r="I9171" s="11" t="str">
        <f>VLOOKUP(F9171,Sheet1!$A$1:$E$2471,4,FALSE)</f>
        <v>OR</v>
      </c>
      <c r="J9171" s="11" t="str">
        <f>VLOOKUP(F9171,Sheet1!$A$1:$E$2471,5,FALSE)</f>
        <v>97103-0000</v>
      </c>
      <c r="K9171" s="2">
        <v>26768.38</v>
      </c>
      <c r="L9171" s="1">
        <v>42943</v>
      </c>
      <c r="M9171">
        <v>0</v>
      </c>
      <c r="N9171">
        <v>1</v>
      </c>
      <c r="P9171" t="s">
        <v>5</v>
      </c>
    </row>
    <row r="9172" spans="1:16" x14ac:dyDescent="0.25">
      <c r="A9172" s="13">
        <v>2230</v>
      </c>
      <c r="B9172" s="11" t="s">
        <v>1107</v>
      </c>
      <c r="C9172" t="s">
        <v>865</v>
      </c>
      <c r="D9172">
        <v>112</v>
      </c>
      <c r="E9172" t="s">
        <v>820</v>
      </c>
      <c r="F9172" t="s">
        <v>21</v>
      </c>
      <c r="G9172" s="11" t="str">
        <f>VLOOKUP(F9172,Sheet1!$A$1:$E$2471,2,FALSE)</f>
        <v xml:space="preserve">785 ALAMEDA AVENUE </v>
      </c>
      <c r="H9172" s="11" t="str">
        <f>VLOOKUP(F9172,Sheet1!$A$1:$E$2471,3,FALSE)</f>
        <v>ASTORIA</v>
      </c>
      <c r="I9172" s="11" t="str">
        <f>VLOOKUP(F9172,Sheet1!$A$1:$E$2471,4,FALSE)</f>
        <v>OR</v>
      </c>
      <c r="J9172" s="11" t="str">
        <f>VLOOKUP(F9172,Sheet1!$A$1:$E$2471,5,FALSE)</f>
        <v>97103-0000</v>
      </c>
      <c r="K9172" s="2">
        <v>3828.85</v>
      </c>
      <c r="L9172" s="1">
        <v>43070</v>
      </c>
      <c r="M9172">
        <v>100119444</v>
      </c>
      <c r="N9172">
        <v>1</v>
      </c>
      <c r="P9172" t="s">
        <v>91</v>
      </c>
    </row>
    <row r="9173" spans="1:16" x14ac:dyDescent="0.25">
      <c r="A9173" s="13">
        <v>2230</v>
      </c>
      <c r="B9173" s="11" t="s">
        <v>1107</v>
      </c>
      <c r="C9173" t="s">
        <v>865</v>
      </c>
      <c r="D9173">
        <v>112</v>
      </c>
      <c r="E9173" t="s">
        <v>820</v>
      </c>
      <c r="F9173" t="s">
        <v>21</v>
      </c>
      <c r="G9173" s="11" t="str">
        <f>VLOOKUP(F9173,Sheet1!$A$1:$E$2471,2,FALSE)</f>
        <v xml:space="preserve">785 ALAMEDA AVENUE </v>
      </c>
      <c r="H9173" s="11" t="str">
        <f>VLOOKUP(F9173,Sheet1!$A$1:$E$2471,3,FALSE)</f>
        <v>ASTORIA</v>
      </c>
      <c r="I9173" s="11" t="str">
        <f>VLOOKUP(F9173,Sheet1!$A$1:$E$2471,4,FALSE)</f>
        <v>OR</v>
      </c>
      <c r="J9173" s="11" t="str">
        <f>VLOOKUP(F9173,Sheet1!$A$1:$E$2471,5,FALSE)</f>
        <v>97103-0000</v>
      </c>
      <c r="K9173" s="2">
        <v>7941.96</v>
      </c>
      <c r="L9173" s="1">
        <v>43175</v>
      </c>
      <c r="M9173">
        <v>0</v>
      </c>
      <c r="N9173">
        <v>1</v>
      </c>
      <c r="P9173" t="s">
        <v>91</v>
      </c>
    </row>
    <row r="9174" spans="1:16" x14ac:dyDescent="0.25">
      <c r="A9174" s="13">
        <v>2230</v>
      </c>
      <c r="B9174" s="11" t="s">
        <v>1107</v>
      </c>
      <c r="C9174" t="s">
        <v>865</v>
      </c>
      <c r="D9174">
        <v>240</v>
      </c>
      <c r="E9174" t="s">
        <v>866</v>
      </c>
      <c r="F9174" t="s">
        <v>21</v>
      </c>
      <c r="G9174" s="11" t="str">
        <f>VLOOKUP(F9174,Sheet1!$A$1:$E$2471,2,FALSE)</f>
        <v xml:space="preserve">785 ALAMEDA AVENUE </v>
      </c>
      <c r="H9174" s="11" t="str">
        <f>VLOOKUP(F9174,Sheet1!$A$1:$E$2471,3,FALSE)</f>
        <v>ASTORIA</v>
      </c>
      <c r="I9174" s="11" t="str">
        <f>VLOOKUP(F9174,Sheet1!$A$1:$E$2471,4,FALSE)</f>
        <v>OR</v>
      </c>
      <c r="J9174" s="11" t="str">
        <f>VLOOKUP(F9174,Sheet1!$A$1:$E$2471,5,FALSE)</f>
        <v>97103-0000</v>
      </c>
      <c r="K9174" s="2">
        <v>2377.12</v>
      </c>
      <c r="L9174" s="1">
        <v>43070</v>
      </c>
      <c r="M9174">
        <v>100119444</v>
      </c>
      <c r="N9174">
        <v>1</v>
      </c>
      <c r="P9174" t="s">
        <v>91</v>
      </c>
    </row>
    <row r="9175" spans="1:16" x14ac:dyDescent="0.25">
      <c r="A9175" s="13">
        <v>2230</v>
      </c>
      <c r="B9175" s="11" t="s">
        <v>1107</v>
      </c>
      <c r="C9175" t="s">
        <v>865</v>
      </c>
      <c r="D9175">
        <v>240</v>
      </c>
      <c r="E9175" t="s">
        <v>866</v>
      </c>
      <c r="F9175" t="s">
        <v>21</v>
      </c>
      <c r="G9175" s="11" t="str">
        <f>VLOOKUP(F9175,Sheet1!$A$1:$E$2471,2,FALSE)</f>
        <v xml:space="preserve">785 ALAMEDA AVENUE </v>
      </c>
      <c r="H9175" s="11" t="str">
        <f>VLOOKUP(F9175,Sheet1!$A$1:$E$2471,3,FALSE)</f>
        <v>ASTORIA</v>
      </c>
      <c r="I9175" s="11" t="str">
        <f>VLOOKUP(F9175,Sheet1!$A$1:$E$2471,4,FALSE)</f>
        <v>OR</v>
      </c>
      <c r="J9175" s="11" t="str">
        <f>VLOOKUP(F9175,Sheet1!$A$1:$E$2471,5,FALSE)</f>
        <v>97103-0000</v>
      </c>
      <c r="K9175" s="2">
        <v>6278.21</v>
      </c>
      <c r="L9175" s="1">
        <v>43175</v>
      </c>
      <c r="M9175">
        <v>0</v>
      </c>
      <c r="N9175">
        <v>1</v>
      </c>
      <c r="P9175" t="s">
        <v>91</v>
      </c>
    </row>
    <row r="9176" spans="1:16" x14ac:dyDescent="0.25">
      <c r="A9176" s="13">
        <v>2230</v>
      </c>
      <c r="B9176" s="11" t="s">
        <v>1107</v>
      </c>
      <c r="C9176" t="s">
        <v>865</v>
      </c>
      <c r="D9176">
        <v>310</v>
      </c>
      <c r="E9176" t="s">
        <v>106</v>
      </c>
      <c r="F9176" t="s">
        <v>333</v>
      </c>
      <c r="G9176" s="11" t="str">
        <f>VLOOKUP(F9176,Sheet1!$A$1:$E$2471,2,FALSE)</f>
        <v xml:space="preserve">32778 DELAURA BEACH LANE </v>
      </c>
      <c r="H9176" s="11" t="str">
        <f>VLOOKUP(F9176,Sheet1!$A$1:$E$2471,3,FALSE)</f>
        <v>WARRENTON</v>
      </c>
      <c r="I9176" s="11" t="str">
        <f>VLOOKUP(F9176,Sheet1!$A$1:$E$2471,4,FALSE)</f>
        <v>OR</v>
      </c>
      <c r="J9176" s="11" t="str">
        <f>VLOOKUP(F9176,Sheet1!$A$1:$E$2471,5,FALSE)</f>
        <v>97146</v>
      </c>
      <c r="K9176" s="2">
        <v>35</v>
      </c>
      <c r="L9176" s="1">
        <v>43196</v>
      </c>
      <c r="M9176">
        <v>100120099</v>
      </c>
      <c r="N9176">
        <v>1</v>
      </c>
      <c r="P9176" t="s">
        <v>91</v>
      </c>
    </row>
    <row r="9177" spans="1:16" x14ac:dyDescent="0.25">
      <c r="A9177" s="13">
        <v>2230</v>
      </c>
      <c r="B9177" s="11" t="s">
        <v>1107</v>
      </c>
      <c r="C9177" t="s">
        <v>865</v>
      </c>
      <c r="D9177">
        <v>322</v>
      </c>
      <c r="E9177" t="s">
        <v>193</v>
      </c>
      <c r="F9177" t="s">
        <v>2</v>
      </c>
      <c r="G9177" s="11" t="str">
        <f>VLOOKUP(F9177,Sheet1!$A$1:$E$2471,2,FALSE)</f>
        <v>BANKCARD CENTER PO BOX 982238</v>
      </c>
      <c r="H9177" s="11" t="str">
        <f>VLOOKUP(F9177,Sheet1!$A$1:$E$2471,3,FALSE)</f>
        <v>EL PASO</v>
      </c>
      <c r="I9177" s="11" t="str">
        <f>VLOOKUP(F9177,Sheet1!$A$1:$E$2471,4,FALSE)</f>
        <v>TX</v>
      </c>
      <c r="J9177" s="11" t="str">
        <f>VLOOKUP(F9177,Sheet1!$A$1:$E$2471,5,FALSE)</f>
        <v>79998-2238</v>
      </c>
      <c r="K9177" s="2">
        <v>145</v>
      </c>
      <c r="L9177" s="1">
        <v>43047</v>
      </c>
      <c r="M9177">
        <v>0</v>
      </c>
      <c r="N9177">
        <v>1</v>
      </c>
      <c r="P9177" t="s">
        <v>91</v>
      </c>
    </row>
    <row r="9178" spans="1:16" x14ac:dyDescent="0.25">
      <c r="A9178" s="13">
        <v>2230</v>
      </c>
      <c r="B9178" s="11" t="s">
        <v>1107</v>
      </c>
      <c r="C9178" t="s">
        <v>865</v>
      </c>
      <c r="D9178">
        <v>322</v>
      </c>
      <c r="E9178" t="s">
        <v>193</v>
      </c>
      <c r="F9178" t="s">
        <v>2</v>
      </c>
      <c r="G9178" s="11" t="str">
        <f>VLOOKUP(F9178,Sheet1!$A$1:$E$2471,2,FALSE)</f>
        <v>BANKCARD CENTER PO BOX 982238</v>
      </c>
      <c r="H9178" s="11" t="str">
        <f>VLOOKUP(F9178,Sheet1!$A$1:$E$2471,3,FALSE)</f>
        <v>EL PASO</v>
      </c>
      <c r="I9178" s="11" t="str">
        <f>VLOOKUP(F9178,Sheet1!$A$1:$E$2471,4,FALSE)</f>
        <v>TX</v>
      </c>
      <c r="J9178" s="11" t="str">
        <f>VLOOKUP(F9178,Sheet1!$A$1:$E$2471,5,FALSE)</f>
        <v>79998-2238</v>
      </c>
      <c r="K9178" s="2">
        <v>155.6</v>
      </c>
      <c r="L9178" s="1">
        <v>43271</v>
      </c>
      <c r="M9178">
        <v>0</v>
      </c>
      <c r="N9178">
        <v>1</v>
      </c>
      <c r="P9178" t="s">
        <v>91</v>
      </c>
    </row>
    <row r="9179" spans="1:16" x14ac:dyDescent="0.25">
      <c r="A9179" s="13">
        <v>2230</v>
      </c>
      <c r="B9179" s="11" t="s">
        <v>1107</v>
      </c>
      <c r="C9179" t="s">
        <v>865</v>
      </c>
      <c r="D9179">
        <v>341</v>
      </c>
      <c r="E9179" t="s">
        <v>89</v>
      </c>
      <c r="F9179" t="s">
        <v>21</v>
      </c>
      <c r="G9179" s="11" t="str">
        <f>VLOOKUP(F9179,Sheet1!$A$1:$E$2471,2,FALSE)</f>
        <v xml:space="preserve">785 ALAMEDA AVENUE </v>
      </c>
      <c r="H9179" s="11" t="str">
        <f>VLOOKUP(F9179,Sheet1!$A$1:$E$2471,3,FALSE)</f>
        <v>ASTORIA</v>
      </c>
      <c r="I9179" s="11" t="str">
        <f>VLOOKUP(F9179,Sheet1!$A$1:$E$2471,4,FALSE)</f>
        <v>OR</v>
      </c>
      <c r="J9179" s="11" t="str">
        <f>VLOOKUP(F9179,Sheet1!$A$1:$E$2471,5,FALSE)</f>
        <v>97103-0000</v>
      </c>
      <c r="K9179" s="2">
        <v>414.9</v>
      </c>
      <c r="L9179" s="1">
        <v>43070</v>
      </c>
      <c r="M9179">
        <v>100119444</v>
      </c>
      <c r="N9179">
        <v>1</v>
      </c>
      <c r="P9179" t="s">
        <v>91</v>
      </c>
    </row>
    <row r="9180" spans="1:16" x14ac:dyDescent="0.25">
      <c r="A9180" s="13">
        <v>2230</v>
      </c>
      <c r="B9180" s="11" t="s">
        <v>1107</v>
      </c>
      <c r="C9180" t="s">
        <v>865</v>
      </c>
      <c r="D9180">
        <v>341</v>
      </c>
      <c r="E9180" t="s">
        <v>89</v>
      </c>
      <c r="F9180" t="s">
        <v>21</v>
      </c>
      <c r="G9180" s="11" t="str">
        <f>VLOOKUP(F9180,Sheet1!$A$1:$E$2471,2,FALSE)</f>
        <v xml:space="preserve">785 ALAMEDA AVENUE </v>
      </c>
      <c r="H9180" s="11" t="str">
        <f>VLOOKUP(F9180,Sheet1!$A$1:$E$2471,3,FALSE)</f>
        <v>ASTORIA</v>
      </c>
      <c r="I9180" s="11" t="str">
        <f>VLOOKUP(F9180,Sheet1!$A$1:$E$2471,4,FALSE)</f>
        <v>OR</v>
      </c>
      <c r="J9180" s="11" t="str">
        <f>VLOOKUP(F9180,Sheet1!$A$1:$E$2471,5,FALSE)</f>
        <v>97103-0000</v>
      </c>
      <c r="K9180" s="2">
        <v>1010.94</v>
      </c>
      <c r="L9180" s="1">
        <v>43175</v>
      </c>
      <c r="M9180">
        <v>0</v>
      </c>
      <c r="N9180">
        <v>1</v>
      </c>
      <c r="P9180" t="s">
        <v>91</v>
      </c>
    </row>
    <row r="9181" spans="1:16" x14ac:dyDescent="0.25">
      <c r="A9181" s="13">
        <v>2230</v>
      </c>
      <c r="B9181" s="11" t="s">
        <v>1107</v>
      </c>
      <c r="C9181" t="s">
        <v>865</v>
      </c>
      <c r="D9181">
        <v>341</v>
      </c>
      <c r="E9181" t="s">
        <v>89</v>
      </c>
      <c r="F9181" t="s">
        <v>867</v>
      </c>
      <c r="G9181" s="11" t="str">
        <f>VLOOKUP(F9181,Sheet1!$A$1:$E$2471,2,FALSE)</f>
        <v>..</v>
      </c>
      <c r="H9181" s="11" t="str">
        <f>VLOOKUP(F9181,Sheet1!$A$1:$E$2471,3,FALSE)</f>
        <v>ASTORIA</v>
      </c>
      <c r="I9181" s="11" t="str">
        <f>VLOOKUP(F9181,Sheet1!$A$1:$E$2471,4,FALSE)</f>
        <v>OR</v>
      </c>
      <c r="J9181" s="11" t="str">
        <f>VLOOKUP(F9181,Sheet1!$A$1:$E$2471,5,FALSE)</f>
        <v>97103</v>
      </c>
      <c r="K9181" s="2">
        <v>114.995</v>
      </c>
      <c r="L9181" s="1">
        <v>43175</v>
      </c>
      <c r="M9181">
        <v>0</v>
      </c>
      <c r="N9181">
        <v>1</v>
      </c>
      <c r="P9181" t="s">
        <v>91</v>
      </c>
    </row>
    <row r="9182" spans="1:16" x14ac:dyDescent="0.25">
      <c r="A9182" s="13">
        <v>2230</v>
      </c>
      <c r="B9182" s="11" t="s">
        <v>1107</v>
      </c>
      <c r="C9182" t="s">
        <v>865</v>
      </c>
      <c r="D9182">
        <v>341</v>
      </c>
      <c r="E9182" t="s">
        <v>89</v>
      </c>
      <c r="F9182" t="s">
        <v>867</v>
      </c>
      <c r="G9182" s="11" t="str">
        <f>VLOOKUP(F9182,Sheet1!$A$1:$E$2471,2,FALSE)</f>
        <v>..</v>
      </c>
      <c r="H9182" s="11" t="str">
        <f>VLOOKUP(F9182,Sheet1!$A$1:$E$2471,3,FALSE)</f>
        <v>ASTORIA</v>
      </c>
      <c r="I9182" s="11" t="str">
        <f>VLOOKUP(F9182,Sheet1!$A$1:$E$2471,4,FALSE)</f>
        <v>OR</v>
      </c>
      <c r="J9182" s="11" t="str">
        <f>VLOOKUP(F9182,Sheet1!$A$1:$E$2471,5,FALSE)</f>
        <v>97103</v>
      </c>
      <c r="K9182" s="2">
        <v>22.89</v>
      </c>
      <c r="L9182" s="1">
        <v>43203</v>
      </c>
      <c r="M9182">
        <v>0</v>
      </c>
      <c r="N9182">
        <v>1</v>
      </c>
      <c r="P9182" t="s">
        <v>91</v>
      </c>
    </row>
    <row r="9183" spans="1:16" x14ac:dyDescent="0.25">
      <c r="A9183" s="13">
        <v>2230</v>
      </c>
      <c r="B9183" s="11" t="s">
        <v>1107</v>
      </c>
      <c r="C9183" t="s">
        <v>865</v>
      </c>
      <c r="D9183">
        <v>341</v>
      </c>
      <c r="E9183" t="s">
        <v>89</v>
      </c>
      <c r="F9183" t="s">
        <v>867</v>
      </c>
      <c r="G9183" s="11" t="str">
        <f>VLOOKUP(F9183,Sheet1!$A$1:$E$2471,2,FALSE)</f>
        <v>..</v>
      </c>
      <c r="H9183" s="11" t="str">
        <f>VLOOKUP(F9183,Sheet1!$A$1:$E$2471,3,FALSE)</f>
        <v>ASTORIA</v>
      </c>
      <c r="I9183" s="11" t="str">
        <f>VLOOKUP(F9183,Sheet1!$A$1:$E$2471,4,FALSE)</f>
        <v>OR</v>
      </c>
      <c r="J9183" s="11" t="str">
        <f>VLOOKUP(F9183,Sheet1!$A$1:$E$2471,5,FALSE)</f>
        <v>97103</v>
      </c>
      <c r="K9183" s="2">
        <v>8.1750000000000007</v>
      </c>
      <c r="L9183" s="1">
        <v>43252</v>
      </c>
      <c r="M9183">
        <v>0</v>
      </c>
      <c r="N9183">
        <v>1</v>
      </c>
      <c r="P9183" t="s">
        <v>91</v>
      </c>
    </row>
    <row r="9184" spans="1:16" x14ac:dyDescent="0.25">
      <c r="A9184" s="13">
        <v>2230</v>
      </c>
      <c r="B9184" s="11" t="s">
        <v>1107</v>
      </c>
      <c r="C9184" t="s">
        <v>865</v>
      </c>
      <c r="D9184">
        <v>342</v>
      </c>
      <c r="E9184" t="s">
        <v>95</v>
      </c>
      <c r="F9184" t="s">
        <v>21</v>
      </c>
      <c r="G9184" s="11" t="str">
        <f>VLOOKUP(F9184,Sheet1!$A$1:$E$2471,2,FALSE)</f>
        <v xml:space="preserve">785 ALAMEDA AVENUE </v>
      </c>
      <c r="H9184" s="11" t="str">
        <f>VLOOKUP(F9184,Sheet1!$A$1:$E$2471,3,FALSE)</f>
        <v>ASTORIA</v>
      </c>
      <c r="I9184" s="11" t="str">
        <f>VLOOKUP(F9184,Sheet1!$A$1:$E$2471,4,FALSE)</f>
        <v>OR</v>
      </c>
      <c r="J9184" s="11" t="str">
        <f>VLOOKUP(F9184,Sheet1!$A$1:$E$2471,5,FALSE)</f>
        <v>97103-0000</v>
      </c>
      <c r="K9184" s="2">
        <v>300</v>
      </c>
      <c r="L9184" s="1">
        <v>43175</v>
      </c>
      <c r="M9184">
        <v>0</v>
      </c>
      <c r="N9184">
        <v>1</v>
      </c>
      <c r="P9184" t="s">
        <v>91</v>
      </c>
    </row>
    <row r="9185" spans="1:16" x14ac:dyDescent="0.25">
      <c r="A9185" s="13">
        <v>2230</v>
      </c>
      <c r="B9185" s="11" t="s">
        <v>1107</v>
      </c>
      <c r="C9185" t="s">
        <v>865</v>
      </c>
      <c r="D9185">
        <v>342</v>
      </c>
      <c r="E9185" t="s">
        <v>95</v>
      </c>
      <c r="F9185" t="s">
        <v>2</v>
      </c>
      <c r="G9185" s="11" t="str">
        <f>VLOOKUP(F9185,Sheet1!$A$1:$E$2471,2,FALSE)</f>
        <v>BANKCARD CENTER PO BOX 982238</v>
      </c>
      <c r="H9185" s="11" t="str">
        <f>VLOOKUP(F9185,Sheet1!$A$1:$E$2471,3,FALSE)</f>
        <v>EL PASO</v>
      </c>
      <c r="I9185" s="11" t="str">
        <f>VLOOKUP(F9185,Sheet1!$A$1:$E$2471,4,FALSE)</f>
        <v>TX</v>
      </c>
      <c r="J9185" s="11" t="str">
        <f>VLOOKUP(F9185,Sheet1!$A$1:$E$2471,5,FALSE)</f>
        <v>79998-2238</v>
      </c>
      <c r="K9185" s="2">
        <v>300</v>
      </c>
      <c r="L9185" s="1">
        <v>43179</v>
      </c>
      <c r="M9185">
        <v>0</v>
      </c>
      <c r="N9185">
        <v>1</v>
      </c>
      <c r="P9185" t="s">
        <v>91</v>
      </c>
    </row>
    <row r="9186" spans="1:16" x14ac:dyDescent="0.25">
      <c r="A9186" s="13">
        <v>2230</v>
      </c>
      <c r="B9186" s="11" t="s">
        <v>1107</v>
      </c>
      <c r="C9186" t="s">
        <v>865</v>
      </c>
      <c r="D9186">
        <v>342</v>
      </c>
      <c r="E9186" t="s">
        <v>95</v>
      </c>
      <c r="F9186" t="s">
        <v>867</v>
      </c>
      <c r="G9186" s="11" t="str">
        <f>VLOOKUP(F9186,Sheet1!$A$1:$E$2471,2,FALSE)</f>
        <v>..</v>
      </c>
      <c r="H9186" s="11" t="str">
        <f>VLOOKUP(F9186,Sheet1!$A$1:$E$2471,3,FALSE)</f>
        <v>ASTORIA</v>
      </c>
      <c r="I9186" s="11" t="str">
        <f>VLOOKUP(F9186,Sheet1!$A$1:$E$2471,4,FALSE)</f>
        <v>OR</v>
      </c>
      <c r="J9186" s="11" t="str">
        <f>VLOOKUP(F9186,Sheet1!$A$1:$E$2471,5,FALSE)</f>
        <v>97103</v>
      </c>
      <c r="K9186" s="2">
        <v>86.11</v>
      </c>
      <c r="L9186" s="1">
        <v>43175</v>
      </c>
      <c r="M9186">
        <v>0</v>
      </c>
      <c r="N9186">
        <v>1</v>
      </c>
      <c r="P9186" t="s">
        <v>91</v>
      </c>
    </row>
    <row r="9187" spans="1:16" x14ac:dyDescent="0.25">
      <c r="A9187" s="13">
        <v>2230</v>
      </c>
      <c r="B9187" s="11" t="s">
        <v>1107</v>
      </c>
      <c r="C9187" t="s">
        <v>865</v>
      </c>
      <c r="D9187">
        <v>342</v>
      </c>
      <c r="E9187" t="s">
        <v>95</v>
      </c>
      <c r="F9187" t="s">
        <v>867</v>
      </c>
      <c r="G9187" s="11" t="str">
        <f>VLOOKUP(F9187,Sheet1!$A$1:$E$2471,2,FALSE)</f>
        <v>..</v>
      </c>
      <c r="H9187" s="11" t="str">
        <f>VLOOKUP(F9187,Sheet1!$A$1:$E$2471,3,FALSE)</f>
        <v>ASTORIA</v>
      </c>
      <c r="I9187" s="11" t="str">
        <f>VLOOKUP(F9187,Sheet1!$A$1:$E$2471,4,FALSE)</f>
        <v>OR</v>
      </c>
      <c r="J9187" s="11" t="str">
        <f>VLOOKUP(F9187,Sheet1!$A$1:$E$2471,5,FALSE)</f>
        <v>97103</v>
      </c>
      <c r="K9187" s="2">
        <v>24</v>
      </c>
      <c r="L9187" s="1">
        <v>43175</v>
      </c>
      <c r="M9187">
        <v>0</v>
      </c>
      <c r="N9187">
        <v>1</v>
      </c>
      <c r="P9187" t="s">
        <v>91</v>
      </c>
    </row>
    <row r="9188" spans="1:16" x14ac:dyDescent="0.25">
      <c r="A9188" s="13">
        <v>2230</v>
      </c>
      <c r="B9188" s="11" t="s">
        <v>1107</v>
      </c>
      <c r="C9188" t="s">
        <v>865</v>
      </c>
      <c r="D9188">
        <v>342</v>
      </c>
      <c r="E9188" t="s">
        <v>95</v>
      </c>
      <c r="F9188" t="s">
        <v>2</v>
      </c>
      <c r="G9188" s="11" t="str">
        <f>VLOOKUP(F9188,Sheet1!$A$1:$E$2471,2,FALSE)</f>
        <v>BANKCARD CENTER PO BOX 982238</v>
      </c>
      <c r="H9188" s="11" t="str">
        <f>VLOOKUP(F9188,Sheet1!$A$1:$E$2471,3,FALSE)</f>
        <v>EL PASO</v>
      </c>
      <c r="I9188" s="11" t="str">
        <f>VLOOKUP(F9188,Sheet1!$A$1:$E$2471,4,FALSE)</f>
        <v>TX</v>
      </c>
      <c r="J9188" s="11" t="str">
        <f>VLOOKUP(F9188,Sheet1!$A$1:$E$2471,5,FALSE)</f>
        <v>79998-2238</v>
      </c>
      <c r="K9188" s="2">
        <v>589.02</v>
      </c>
      <c r="L9188" s="1">
        <v>43210</v>
      </c>
      <c r="M9188">
        <v>0</v>
      </c>
      <c r="N9188">
        <v>1</v>
      </c>
      <c r="P9188" t="s">
        <v>91</v>
      </c>
    </row>
    <row r="9189" spans="1:16" x14ac:dyDescent="0.25">
      <c r="A9189" s="13">
        <v>2230</v>
      </c>
      <c r="B9189" s="11" t="s">
        <v>1107</v>
      </c>
      <c r="C9189" t="s">
        <v>865</v>
      </c>
      <c r="D9189">
        <v>342</v>
      </c>
      <c r="E9189" t="s">
        <v>95</v>
      </c>
      <c r="F9189" t="s">
        <v>867</v>
      </c>
      <c r="G9189" s="11" t="str">
        <f>VLOOKUP(F9189,Sheet1!$A$1:$E$2471,2,FALSE)</f>
        <v>..</v>
      </c>
      <c r="H9189" s="11" t="str">
        <f>VLOOKUP(F9189,Sheet1!$A$1:$E$2471,3,FALSE)</f>
        <v>ASTORIA</v>
      </c>
      <c r="I9189" s="11" t="str">
        <f>VLOOKUP(F9189,Sheet1!$A$1:$E$2471,4,FALSE)</f>
        <v>OR</v>
      </c>
      <c r="J9189" s="11" t="str">
        <f>VLOOKUP(F9189,Sheet1!$A$1:$E$2471,5,FALSE)</f>
        <v>97103</v>
      </c>
      <c r="K9189" s="2">
        <v>146.60499999999999</v>
      </c>
      <c r="L9189" s="1">
        <v>43252</v>
      </c>
      <c r="M9189">
        <v>0</v>
      </c>
      <c r="N9189">
        <v>1</v>
      </c>
      <c r="P9189" t="s">
        <v>91</v>
      </c>
    </row>
    <row r="9190" spans="1:16" x14ac:dyDescent="0.25">
      <c r="A9190" s="13">
        <v>2230</v>
      </c>
      <c r="B9190" s="11" t="s">
        <v>1107</v>
      </c>
      <c r="C9190" t="s">
        <v>865</v>
      </c>
      <c r="D9190">
        <v>355</v>
      </c>
      <c r="E9190" t="s">
        <v>98</v>
      </c>
      <c r="F9190" t="s">
        <v>159</v>
      </c>
      <c r="G9190" s="11" t="str">
        <f>VLOOKUP(F9190,Sheet1!$A$1:$E$2471,2,FALSE)</f>
        <v xml:space="preserve">3083 NE 49TH PLACE #104 </v>
      </c>
      <c r="H9190" s="11" t="str">
        <f>VLOOKUP(F9190,Sheet1!$A$1:$E$2471,3,FALSE)</f>
        <v>HILLSBORO</v>
      </c>
      <c r="I9190" s="11" t="str">
        <f>VLOOKUP(F9190,Sheet1!$A$1:$E$2471,4,FALSE)</f>
        <v>OR</v>
      </c>
      <c r="J9190" s="11" t="str">
        <f>VLOOKUP(F9190,Sheet1!$A$1:$E$2471,5,FALSE)</f>
        <v>97124-6009</v>
      </c>
      <c r="K9190" s="2">
        <v>15.5</v>
      </c>
      <c r="L9190" s="1">
        <v>43224</v>
      </c>
      <c r="M9190">
        <v>0</v>
      </c>
      <c r="N9190">
        <v>1</v>
      </c>
      <c r="P9190" t="s">
        <v>91</v>
      </c>
    </row>
    <row r="9191" spans="1:16" x14ac:dyDescent="0.25">
      <c r="A9191" s="13">
        <v>2230</v>
      </c>
      <c r="B9191" s="11" t="s">
        <v>1107</v>
      </c>
      <c r="C9191" t="s">
        <v>865</v>
      </c>
      <c r="D9191">
        <v>410</v>
      </c>
      <c r="E9191" t="s">
        <v>99</v>
      </c>
      <c r="F9191" t="s">
        <v>21</v>
      </c>
      <c r="G9191" s="11" t="str">
        <f>VLOOKUP(F9191,Sheet1!$A$1:$E$2471,2,FALSE)</f>
        <v xml:space="preserve">785 ALAMEDA AVENUE </v>
      </c>
      <c r="H9191" s="11" t="str">
        <f>VLOOKUP(F9191,Sheet1!$A$1:$E$2471,3,FALSE)</f>
        <v>ASTORIA</v>
      </c>
      <c r="I9191" s="11" t="str">
        <f>VLOOKUP(F9191,Sheet1!$A$1:$E$2471,4,FALSE)</f>
        <v>OR</v>
      </c>
      <c r="J9191" s="11" t="str">
        <f>VLOOKUP(F9191,Sheet1!$A$1:$E$2471,5,FALSE)</f>
        <v>97103-0000</v>
      </c>
      <c r="K9191" s="2">
        <v>90</v>
      </c>
      <c r="L9191" s="1">
        <v>43070</v>
      </c>
      <c r="M9191">
        <v>100119444</v>
      </c>
      <c r="N9191">
        <v>1</v>
      </c>
      <c r="P9191" t="s">
        <v>91</v>
      </c>
    </row>
    <row r="9192" spans="1:16" x14ac:dyDescent="0.25">
      <c r="A9192" s="13">
        <v>2230</v>
      </c>
      <c r="B9192" s="11" t="s">
        <v>1107</v>
      </c>
      <c r="C9192" t="s">
        <v>865</v>
      </c>
      <c r="D9192">
        <v>410</v>
      </c>
      <c r="E9192" t="s">
        <v>99</v>
      </c>
      <c r="F9192" t="s">
        <v>2</v>
      </c>
      <c r="G9192" s="11" t="str">
        <f>VLOOKUP(F9192,Sheet1!$A$1:$E$2471,2,FALSE)</f>
        <v>BANKCARD CENTER PO BOX 982238</v>
      </c>
      <c r="H9192" s="11" t="str">
        <f>VLOOKUP(F9192,Sheet1!$A$1:$E$2471,3,FALSE)</f>
        <v>EL PASO</v>
      </c>
      <c r="I9192" s="11" t="str">
        <f>VLOOKUP(F9192,Sheet1!$A$1:$E$2471,4,FALSE)</f>
        <v>TX</v>
      </c>
      <c r="J9192" s="11" t="str">
        <f>VLOOKUP(F9192,Sheet1!$A$1:$E$2471,5,FALSE)</f>
        <v>79998-2238</v>
      </c>
      <c r="K9192" s="2">
        <v>64</v>
      </c>
      <c r="L9192" s="1">
        <v>43021</v>
      </c>
      <c r="M9192">
        <v>0</v>
      </c>
      <c r="N9192">
        <v>1</v>
      </c>
      <c r="P9192" t="s">
        <v>91</v>
      </c>
    </row>
    <row r="9193" spans="1:16" x14ac:dyDescent="0.25">
      <c r="A9193" s="13">
        <v>2230</v>
      </c>
      <c r="B9193" s="11" t="s">
        <v>1107</v>
      </c>
      <c r="C9193" t="s">
        <v>865</v>
      </c>
      <c r="D9193">
        <v>410</v>
      </c>
      <c r="E9193" t="s">
        <v>99</v>
      </c>
      <c r="F9193" t="s">
        <v>237</v>
      </c>
      <c r="G9193" s="11" t="str">
        <f>VLOOKUP(F9193,Sheet1!$A$1:$E$2471,2,FALSE)</f>
        <v>ANN DOLBER 3194 MARINE DR</v>
      </c>
      <c r="H9193" s="11" t="str">
        <f>VLOOKUP(F9193,Sheet1!$A$1:$E$2471,3,FALSE)</f>
        <v>ASTORIA</v>
      </c>
      <c r="I9193" s="11" t="str">
        <f>VLOOKUP(F9193,Sheet1!$A$1:$E$2471,4,FALSE)</f>
        <v>OR</v>
      </c>
      <c r="J9193" s="11" t="str">
        <f>VLOOKUP(F9193,Sheet1!$A$1:$E$2471,5,FALSE)</f>
        <v>97103</v>
      </c>
      <c r="K9193" s="2">
        <v>60.73</v>
      </c>
      <c r="L9193" s="1">
        <v>43048</v>
      </c>
      <c r="M9193">
        <v>100119353</v>
      </c>
      <c r="N9193">
        <v>1</v>
      </c>
      <c r="P9193" t="s">
        <v>91</v>
      </c>
    </row>
    <row r="9194" spans="1:16" x14ac:dyDescent="0.25">
      <c r="A9194" s="13">
        <v>2230</v>
      </c>
      <c r="B9194" s="11" t="s">
        <v>1107</v>
      </c>
      <c r="C9194" t="s">
        <v>865</v>
      </c>
      <c r="D9194">
        <v>410</v>
      </c>
      <c r="E9194" t="s">
        <v>99</v>
      </c>
      <c r="F9194" t="s">
        <v>21</v>
      </c>
      <c r="G9194" s="11" t="str">
        <f>VLOOKUP(F9194,Sheet1!$A$1:$E$2471,2,FALSE)</f>
        <v xml:space="preserve">785 ALAMEDA AVENUE </v>
      </c>
      <c r="H9194" s="11" t="str">
        <f>VLOOKUP(F9194,Sheet1!$A$1:$E$2471,3,FALSE)</f>
        <v>ASTORIA</v>
      </c>
      <c r="I9194" s="11" t="str">
        <f>VLOOKUP(F9194,Sheet1!$A$1:$E$2471,4,FALSE)</f>
        <v>OR</v>
      </c>
      <c r="J9194" s="11" t="str">
        <f>VLOOKUP(F9194,Sheet1!$A$1:$E$2471,5,FALSE)</f>
        <v>97103-0000</v>
      </c>
      <c r="K9194" s="2">
        <v>155</v>
      </c>
      <c r="L9194" s="1">
        <v>43175</v>
      </c>
      <c r="M9194">
        <v>0</v>
      </c>
      <c r="N9194">
        <v>1</v>
      </c>
      <c r="P9194" t="s">
        <v>91</v>
      </c>
    </row>
    <row r="9195" spans="1:16" x14ac:dyDescent="0.25">
      <c r="A9195" s="13">
        <v>2230</v>
      </c>
      <c r="B9195" s="11" t="s">
        <v>1107</v>
      </c>
      <c r="C9195" t="s">
        <v>865</v>
      </c>
      <c r="D9195">
        <v>410</v>
      </c>
      <c r="E9195" t="s">
        <v>99</v>
      </c>
      <c r="F9195" t="s">
        <v>2</v>
      </c>
      <c r="G9195" s="11" t="str">
        <f>VLOOKUP(F9195,Sheet1!$A$1:$E$2471,2,FALSE)</f>
        <v>BANKCARD CENTER PO BOX 982238</v>
      </c>
      <c r="H9195" s="11" t="str">
        <f>VLOOKUP(F9195,Sheet1!$A$1:$E$2471,3,FALSE)</f>
        <v>EL PASO</v>
      </c>
      <c r="I9195" s="11" t="str">
        <f>VLOOKUP(F9195,Sheet1!$A$1:$E$2471,4,FALSE)</f>
        <v>TX</v>
      </c>
      <c r="J9195" s="11" t="str">
        <f>VLOOKUP(F9195,Sheet1!$A$1:$E$2471,5,FALSE)</f>
        <v>79998-2238</v>
      </c>
      <c r="K9195" s="2">
        <v>23</v>
      </c>
      <c r="L9195" s="1">
        <v>43116</v>
      </c>
      <c r="M9195">
        <v>0</v>
      </c>
      <c r="N9195">
        <v>1</v>
      </c>
      <c r="P9195" t="s">
        <v>91</v>
      </c>
    </row>
    <row r="9196" spans="1:16" x14ac:dyDescent="0.25">
      <c r="A9196" s="13">
        <v>2230</v>
      </c>
      <c r="B9196" s="11" t="s">
        <v>1107</v>
      </c>
      <c r="C9196" t="s">
        <v>865</v>
      </c>
      <c r="D9196">
        <v>410</v>
      </c>
      <c r="E9196" t="s">
        <v>99</v>
      </c>
      <c r="F9196" t="s">
        <v>237</v>
      </c>
      <c r="G9196" s="11" t="str">
        <f>VLOOKUP(F9196,Sheet1!$A$1:$E$2471,2,FALSE)</f>
        <v>ANN DOLBER 3194 MARINE DR</v>
      </c>
      <c r="H9196" s="11" t="str">
        <f>VLOOKUP(F9196,Sheet1!$A$1:$E$2471,3,FALSE)</f>
        <v>ASTORIA</v>
      </c>
      <c r="I9196" s="11" t="str">
        <f>VLOOKUP(F9196,Sheet1!$A$1:$E$2471,4,FALSE)</f>
        <v>OR</v>
      </c>
      <c r="J9196" s="11" t="str">
        <f>VLOOKUP(F9196,Sheet1!$A$1:$E$2471,5,FALSE)</f>
        <v>97103</v>
      </c>
      <c r="K9196" s="2">
        <v>78.23</v>
      </c>
      <c r="L9196" s="1">
        <v>43126</v>
      </c>
      <c r="M9196">
        <v>100119773</v>
      </c>
      <c r="N9196">
        <v>1</v>
      </c>
      <c r="P9196" t="s">
        <v>91</v>
      </c>
    </row>
    <row r="9197" spans="1:16" x14ac:dyDescent="0.25">
      <c r="A9197" s="13">
        <v>2230</v>
      </c>
      <c r="B9197" s="11" t="s">
        <v>1107</v>
      </c>
      <c r="C9197" t="s">
        <v>865</v>
      </c>
      <c r="D9197">
        <v>410</v>
      </c>
      <c r="E9197" t="s">
        <v>99</v>
      </c>
      <c r="F9197" t="s">
        <v>2</v>
      </c>
      <c r="G9197" s="11" t="str">
        <f>VLOOKUP(F9197,Sheet1!$A$1:$E$2471,2,FALSE)</f>
        <v>BANKCARD CENTER PO BOX 982238</v>
      </c>
      <c r="H9197" s="11" t="str">
        <f>VLOOKUP(F9197,Sheet1!$A$1:$E$2471,3,FALSE)</f>
        <v>EL PASO</v>
      </c>
      <c r="I9197" s="11" t="str">
        <f>VLOOKUP(F9197,Sheet1!$A$1:$E$2471,4,FALSE)</f>
        <v>TX</v>
      </c>
      <c r="J9197" s="11" t="str">
        <f>VLOOKUP(F9197,Sheet1!$A$1:$E$2471,5,FALSE)</f>
        <v>79998-2238</v>
      </c>
      <c r="K9197" s="2">
        <v>44.5</v>
      </c>
      <c r="L9197" s="1">
        <v>43147</v>
      </c>
      <c r="M9197">
        <v>0</v>
      </c>
      <c r="N9197">
        <v>1</v>
      </c>
      <c r="P9197" t="s">
        <v>91</v>
      </c>
    </row>
    <row r="9198" spans="1:16" x14ac:dyDescent="0.25">
      <c r="A9198" s="13">
        <v>2230</v>
      </c>
      <c r="B9198" s="11" t="s">
        <v>1107</v>
      </c>
      <c r="C9198" t="s">
        <v>865</v>
      </c>
      <c r="D9198">
        <v>410</v>
      </c>
      <c r="E9198" t="s">
        <v>99</v>
      </c>
      <c r="F9198" t="s">
        <v>2</v>
      </c>
      <c r="G9198" s="11" t="str">
        <f>VLOOKUP(F9198,Sheet1!$A$1:$E$2471,2,FALSE)</f>
        <v>BANKCARD CENTER PO BOX 982238</v>
      </c>
      <c r="H9198" s="11" t="str">
        <f>VLOOKUP(F9198,Sheet1!$A$1:$E$2471,3,FALSE)</f>
        <v>EL PASO</v>
      </c>
      <c r="I9198" s="11" t="str">
        <f>VLOOKUP(F9198,Sheet1!$A$1:$E$2471,4,FALSE)</f>
        <v>TX</v>
      </c>
      <c r="J9198" s="11" t="str">
        <f>VLOOKUP(F9198,Sheet1!$A$1:$E$2471,5,FALSE)</f>
        <v>79998-2238</v>
      </c>
      <c r="K9198" s="2">
        <v>127.02</v>
      </c>
      <c r="L9198" s="1">
        <v>43179</v>
      </c>
      <c r="M9198">
        <v>0</v>
      </c>
      <c r="N9198">
        <v>1</v>
      </c>
      <c r="P9198" t="s">
        <v>91</v>
      </c>
    </row>
    <row r="9199" spans="1:16" x14ac:dyDescent="0.25">
      <c r="A9199" s="13">
        <v>2230</v>
      </c>
      <c r="B9199" s="11" t="s">
        <v>1107</v>
      </c>
      <c r="C9199" t="s">
        <v>865</v>
      </c>
      <c r="D9199">
        <v>410</v>
      </c>
      <c r="E9199" t="s">
        <v>99</v>
      </c>
      <c r="F9199" t="s">
        <v>867</v>
      </c>
      <c r="G9199" s="11" t="str">
        <f>VLOOKUP(F9199,Sheet1!$A$1:$E$2471,2,FALSE)</f>
        <v>..</v>
      </c>
      <c r="H9199" s="11" t="str">
        <f>VLOOKUP(F9199,Sheet1!$A$1:$E$2471,3,FALSE)</f>
        <v>ASTORIA</v>
      </c>
      <c r="I9199" s="11" t="str">
        <f>VLOOKUP(F9199,Sheet1!$A$1:$E$2471,4,FALSE)</f>
        <v>OR</v>
      </c>
      <c r="J9199" s="11" t="str">
        <f>VLOOKUP(F9199,Sheet1!$A$1:$E$2471,5,FALSE)</f>
        <v>97103</v>
      </c>
      <c r="K9199" s="2">
        <v>63.18</v>
      </c>
      <c r="L9199" s="1">
        <v>43217</v>
      </c>
      <c r="M9199">
        <v>0</v>
      </c>
      <c r="N9199">
        <v>1</v>
      </c>
      <c r="P9199" t="s">
        <v>91</v>
      </c>
    </row>
    <row r="9200" spans="1:16" x14ac:dyDescent="0.25">
      <c r="A9200" s="13">
        <v>2230</v>
      </c>
      <c r="B9200" s="11" t="s">
        <v>1107</v>
      </c>
      <c r="C9200" t="s">
        <v>865</v>
      </c>
      <c r="D9200">
        <v>410</v>
      </c>
      <c r="E9200" t="s">
        <v>99</v>
      </c>
      <c r="F9200" t="s">
        <v>867</v>
      </c>
      <c r="G9200" s="11" t="str">
        <f>VLOOKUP(F9200,Sheet1!$A$1:$E$2471,2,FALSE)</f>
        <v>..</v>
      </c>
      <c r="H9200" s="11" t="str">
        <f>VLOOKUP(F9200,Sheet1!$A$1:$E$2471,3,FALSE)</f>
        <v>ASTORIA</v>
      </c>
      <c r="I9200" s="11" t="str">
        <f>VLOOKUP(F9200,Sheet1!$A$1:$E$2471,4,FALSE)</f>
        <v>OR</v>
      </c>
      <c r="J9200" s="11" t="str">
        <f>VLOOKUP(F9200,Sheet1!$A$1:$E$2471,5,FALSE)</f>
        <v>97103</v>
      </c>
      <c r="K9200" s="2">
        <v>54.04</v>
      </c>
      <c r="L9200" s="1">
        <v>43217</v>
      </c>
      <c r="M9200">
        <v>0</v>
      </c>
      <c r="N9200">
        <v>1</v>
      </c>
      <c r="P9200" t="s">
        <v>91</v>
      </c>
    </row>
    <row r="9201" spans="1:16" x14ac:dyDescent="0.25">
      <c r="A9201" s="13">
        <v>2230</v>
      </c>
      <c r="B9201" s="11" t="s">
        <v>1107</v>
      </c>
      <c r="C9201" t="s">
        <v>865</v>
      </c>
      <c r="D9201">
        <v>410</v>
      </c>
      <c r="E9201" t="s">
        <v>99</v>
      </c>
      <c r="F9201" t="s">
        <v>2</v>
      </c>
      <c r="G9201" s="11" t="str">
        <f>VLOOKUP(F9201,Sheet1!$A$1:$E$2471,2,FALSE)</f>
        <v>BANKCARD CENTER PO BOX 982238</v>
      </c>
      <c r="H9201" s="11" t="str">
        <f>VLOOKUP(F9201,Sheet1!$A$1:$E$2471,3,FALSE)</f>
        <v>EL PASO</v>
      </c>
      <c r="I9201" s="11" t="str">
        <f>VLOOKUP(F9201,Sheet1!$A$1:$E$2471,4,FALSE)</f>
        <v>TX</v>
      </c>
      <c r="J9201" s="11" t="str">
        <f>VLOOKUP(F9201,Sheet1!$A$1:$E$2471,5,FALSE)</f>
        <v>79998-2238</v>
      </c>
      <c r="K9201" s="2">
        <v>176.22</v>
      </c>
      <c r="L9201" s="1">
        <v>43238</v>
      </c>
      <c r="M9201">
        <v>0</v>
      </c>
      <c r="N9201">
        <v>1</v>
      </c>
      <c r="P9201" t="s">
        <v>91</v>
      </c>
    </row>
    <row r="9202" spans="1:16" x14ac:dyDescent="0.25">
      <c r="A9202" s="13">
        <v>2230</v>
      </c>
      <c r="B9202" s="11" t="s">
        <v>1107</v>
      </c>
      <c r="C9202" t="s">
        <v>865</v>
      </c>
      <c r="D9202">
        <v>410</v>
      </c>
      <c r="E9202" t="s">
        <v>99</v>
      </c>
      <c r="F9202" t="s">
        <v>867</v>
      </c>
      <c r="G9202" s="11" t="str">
        <f>VLOOKUP(F9202,Sheet1!$A$1:$E$2471,2,FALSE)</f>
        <v>..</v>
      </c>
      <c r="H9202" s="11" t="str">
        <f>VLOOKUP(F9202,Sheet1!$A$1:$E$2471,3,FALSE)</f>
        <v>ASTORIA</v>
      </c>
      <c r="I9202" s="11" t="str">
        <f>VLOOKUP(F9202,Sheet1!$A$1:$E$2471,4,FALSE)</f>
        <v>OR</v>
      </c>
      <c r="J9202" s="11" t="str">
        <f>VLOOKUP(F9202,Sheet1!$A$1:$E$2471,5,FALSE)</f>
        <v>97103</v>
      </c>
      <c r="K9202" s="2">
        <v>149.41999999999999</v>
      </c>
      <c r="L9202" s="1">
        <v>43231</v>
      </c>
      <c r="M9202">
        <v>0</v>
      </c>
      <c r="N9202">
        <v>1</v>
      </c>
      <c r="P9202" t="s">
        <v>91</v>
      </c>
    </row>
    <row r="9203" spans="1:16" x14ac:dyDescent="0.25">
      <c r="A9203" s="13">
        <v>2230</v>
      </c>
      <c r="B9203" s="11" t="s">
        <v>1107</v>
      </c>
      <c r="C9203" t="s">
        <v>865</v>
      </c>
      <c r="D9203">
        <v>410</v>
      </c>
      <c r="E9203" t="s">
        <v>99</v>
      </c>
      <c r="F9203" t="s">
        <v>867</v>
      </c>
      <c r="G9203" s="11" t="str">
        <f>VLOOKUP(F9203,Sheet1!$A$1:$E$2471,2,FALSE)</f>
        <v>..</v>
      </c>
      <c r="H9203" s="11" t="str">
        <f>VLOOKUP(F9203,Sheet1!$A$1:$E$2471,3,FALSE)</f>
        <v>ASTORIA</v>
      </c>
      <c r="I9203" s="11" t="str">
        <f>VLOOKUP(F9203,Sheet1!$A$1:$E$2471,4,FALSE)</f>
        <v>OR</v>
      </c>
      <c r="J9203" s="11" t="str">
        <f>VLOOKUP(F9203,Sheet1!$A$1:$E$2471,5,FALSE)</f>
        <v>97103</v>
      </c>
      <c r="K9203" s="2">
        <v>123</v>
      </c>
      <c r="L9203" s="1">
        <v>43259</v>
      </c>
      <c r="M9203">
        <v>0</v>
      </c>
      <c r="N9203">
        <v>1</v>
      </c>
      <c r="P9203" t="s">
        <v>91</v>
      </c>
    </row>
    <row r="9204" spans="1:16" x14ac:dyDescent="0.25">
      <c r="A9204" s="13">
        <v>2230</v>
      </c>
      <c r="B9204" s="11" t="s">
        <v>1107</v>
      </c>
      <c r="C9204" t="s">
        <v>865</v>
      </c>
      <c r="D9204">
        <v>410</v>
      </c>
      <c r="E9204" t="s">
        <v>99</v>
      </c>
      <c r="F9204" t="s">
        <v>237</v>
      </c>
      <c r="G9204" s="11" t="str">
        <f>VLOOKUP(F9204,Sheet1!$A$1:$E$2471,2,FALSE)</f>
        <v>ANN DOLBER 3194 MARINE DR</v>
      </c>
      <c r="H9204" s="11" t="str">
        <f>VLOOKUP(F9204,Sheet1!$A$1:$E$2471,3,FALSE)</f>
        <v>ASTORIA</v>
      </c>
      <c r="I9204" s="11" t="str">
        <f>VLOOKUP(F9204,Sheet1!$A$1:$E$2471,4,FALSE)</f>
        <v>OR</v>
      </c>
      <c r="J9204" s="11" t="str">
        <f>VLOOKUP(F9204,Sheet1!$A$1:$E$2471,5,FALSE)</f>
        <v>97103</v>
      </c>
      <c r="K9204" s="2">
        <v>148.38</v>
      </c>
      <c r="L9204" s="1">
        <v>43272</v>
      </c>
      <c r="M9204">
        <v>100120531</v>
      </c>
      <c r="N9204">
        <v>1</v>
      </c>
      <c r="P9204" t="s">
        <v>91</v>
      </c>
    </row>
    <row r="9205" spans="1:16" x14ac:dyDescent="0.25">
      <c r="A9205" s="13">
        <v>2230</v>
      </c>
      <c r="B9205" s="11" t="s">
        <v>1107</v>
      </c>
      <c r="C9205" t="s">
        <v>865</v>
      </c>
      <c r="D9205">
        <v>460</v>
      </c>
      <c r="E9205" t="s">
        <v>171</v>
      </c>
      <c r="F9205" t="s">
        <v>2</v>
      </c>
      <c r="G9205" s="11" t="str">
        <f>VLOOKUP(F9205,Sheet1!$A$1:$E$2471,2,FALSE)</f>
        <v>BANKCARD CENTER PO BOX 982238</v>
      </c>
      <c r="H9205" s="11" t="str">
        <f>VLOOKUP(F9205,Sheet1!$A$1:$E$2471,3,FALSE)</f>
        <v>EL PASO</v>
      </c>
      <c r="I9205" s="11" t="str">
        <f>VLOOKUP(F9205,Sheet1!$A$1:$E$2471,4,FALSE)</f>
        <v>TX</v>
      </c>
      <c r="J9205" s="11" t="str">
        <f>VLOOKUP(F9205,Sheet1!$A$1:$E$2471,5,FALSE)</f>
        <v>79998-2238</v>
      </c>
      <c r="K9205" s="2">
        <v>429</v>
      </c>
      <c r="L9205" s="1">
        <v>43021</v>
      </c>
      <c r="M9205">
        <v>0</v>
      </c>
      <c r="N9205">
        <v>1</v>
      </c>
      <c r="P9205" t="s">
        <v>91</v>
      </c>
    </row>
    <row r="9206" spans="1:16" x14ac:dyDescent="0.25">
      <c r="A9206" s="13">
        <v>2230</v>
      </c>
      <c r="B9206" s="11" t="s">
        <v>1107</v>
      </c>
      <c r="C9206" t="s">
        <v>865</v>
      </c>
      <c r="D9206">
        <v>491</v>
      </c>
      <c r="E9206" t="s">
        <v>100</v>
      </c>
      <c r="F9206" t="s">
        <v>102</v>
      </c>
      <c r="G9206" s="11" t="str">
        <f>VLOOKUP(F9206,Sheet1!$A$1:$E$2471,2,FALSE)</f>
        <v xml:space="preserve">P O BOX 1299 </v>
      </c>
      <c r="H9206" s="11" t="str">
        <f>VLOOKUP(F9206,Sheet1!$A$1:$E$2471,3,FALSE)</f>
        <v>HILLSBORO</v>
      </c>
      <c r="I9206" s="11" t="str">
        <f>VLOOKUP(F9206,Sheet1!$A$1:$E$2471,4,FALSE)</f>
        <v>OR</v>
      </c>
      <c r="J9206" s="11" t="str">
        <f>VLOOKUP(F9206,Sheet1!$A$1:$E$2471,5,FALSE)</f>
        <v>97123-0000</v>
      </c>
      <c r="K9206" s="2">
        <v>75.599999999999994</v>
      </c>
      <c r="L9206" s="1">
        <v>43238</v>
      </c>
      <c r="M9206">
        <v>0</v>
      </c>
      <c r="N9206">
        <v>1</v>
      </c>
      <c r="P9206" t="s">
        <v>91</v>
      </c>
    </row>
    <row r="9207" spans="1:16" x14ac:dyDescent="0.25">
      <c r="A9207" s="13">
        <v>2230</v>
      </c>
      <c r="B9207" s="11" t="s">
        <v>1107</v>
      </c>
      <c r="C9207" t="s">
        <v>865</v>
      </c>
      <c r="D9207">
        <v>491</v>
      </c>
      <c r="E9207" t="s">
        <v>100</v>
      </c>
      <c r="F9207" t="s">
        <v>102</v>
      </c>
      <c r="G9207" s="11" t="str">
        <f>VLOOKUP(F9207,Sheet1!$A$1:$E$2471,2,FALSE)</f>
        <v xml:space="preserve">P O BOX 1299 </v>
      </c>
      <c r="H9207" s="11" t="str">
        <f>VLOOKUP(F9207,Sheet1!$A$1:$E$2471,3,FALSE)</f>
        <v>HILLSBORO</v>
      </c>
      <c r="I9207" s="11" t="str">
        <f>VLOOKUP(F9207,Sheet1!$A$1:$E$2471,4,FALSE)</f>
        <v>OR</v>
      </c>
      <c r="J9207" s="11" t="str">
        <f>VLOOKUP(F9207,Sheet1!$A$1:$E$2471,5,FALSE)</f>
        <v>97123-0000</v>
      </c>
      <c r="K9207" s="2">
        <v>17.77</v>
      </c>
      <c r="L9207" s="1">
        <v>43273</v>
      </c>
      <c r="M9207">
        <v>0</v>
      </c>
      <c r="N9207">
        <v>1</v>
      </c>
      <c r="P9207" t="s">
        <v>91</v>
      </c>
    </row>
    <row r="9208" spans="1:16" x14ac:dyDescent="0.25">
      <c r="A9208" s="13">
        <v>2230</v>
      </c>
      <c r="B9208" s="11" t="s">
        <v>1107</v>
      </c>
      <c r="C9208" t="s">
        <v>868</v>
      </c>
      <c r="D9208">
        <v>310</v>
      </c>
      <c r="E9208" t="s">
        <v>106</v>
      </c>
      <c r="F9208" t="s">
        <v>869</v>
      </c>
      <c r="G9208" s="11" t="str">
        <f>VLOOKUP(F9208,Sheet1!$A$1:$E$2471,2,FALSE)</f>
        <v xml:space="preserve">16535 SW TUALATIN VALLEY </v>
      </c>
      <c r="H9208" s="11" t="str">
        <f>VLOOKUP(F9208,Sheet1!$A$1:$E$2471,3,FALSE)</f>
        <v>BEAVERTON</v>
      </c>
      <c r="I9208" s="11" t="str">
        <f>VLOOKUP(F9208,Sheet1!$A$1:$E$2471,4,FALSE)</f>
        <v>OR</v>
      </c>
      <c r="J9208" s="11" t="str">
        <f>VLOOKUP(F9208,Sheet1!$A$1:$E$2471,5,FALSE)</f>
        <v>97006-0000</v>
      </c>
      <c r="K9208" s="2">
        <v>73639.5</v>
      </c>
      <c r="L9208" s="1">
        <v>43105</v>
      </c>
      <c r="M9208">
        <v>0</v>
      </c>
      <c r="N9208">
        <v>1</v>
      </c>
      <c r="P9208" t="s">
        <v>91</v>
      </c>
    </row>
    <row r="9209" spans="1:16" x14ac:dyDescent="0.25">
      <c r="A9209" s="13">
        <v>2230</v>
      </c>
      <c r="B9209" s="11" t="s">
        <v>1107</v>
      </c>
      <c r="C9209" t="s">
        <v>868</v>
      </c>
      <c r="D9209">
        <v>310</v>
      </c>
      <c r="E9209" t="s">
        <v>106</v>
      </c>
      <c r="F9209" t="s">
        <v>869</v>
      </c>
      <c r="G9209" s="11" t="str">
        <f>VLOOKUP(F9209,Sheet1!$A$1:$E$2471,2,FALSE)</f>
        <v xml:space="preserve">16535 SW TUALATIN VALLEY </v>
      </c>
      <c r="H9209" s="11" t="str">
        <f>VLOOKUP(F9209,Sheet1!$A$1:$E$2471,3,FALSE)</f>
        <v>BEAVERTON</v>
      </c>
      <c r="I9209" s="11" t="str">
        <f>VLOOKUP(F9209,Sheet1!$A$1:$E$2471,4,FALSE)</f>
        <v>OR</v>
      </c>
      <c r="J9209" s="11" t="str">
        <f>VLOOKUP(F9209,Sheet1!$A$1:$E$2471,5,FALSE)</f>
        <v>97006-0000</v>
      </c>
      <c r="K9209" s="2">
        <v>73639.5</v>
      </c>
      <c r="L9209" s="1">
        <v>43105</v>
      </c>
      <c r="M9209">
        <v>0</v>
      </c>
      <c r="N9209">
        <v>1</v>
      </c>
      <c r="P9209" t="s">
        <v>91</v>
      </c>
    </row>
    <row r="9210" spans="1:16" x14ac:dyDescent="0.25">
      <c r="A9210" s="13">
        <v>2230</v>
      </c>
      <c r="B9210" s="11" t="s">
        <v>1107</v>
      </c>
      <c r="C9210" t="s">
        <v>868</v>
      </c>
      <c r="D9210">
        <v>310</v>
      </c>
      <c r="E9210" t="s">
        <v>106</v>
      </c>
      <c r="F9210" t="s">
        <v>869</v>
      </c>
      <c r="G9210" s="11" t="str">
        <f>VLOOKUP(F9210,Sheet1!$A$1:$E$2471,2,FALSE)</f>
        <v xml:space="preserve">16535 SW TUALATIN VALLEY </v>
      </c>
      <c r="H9210" s="11" t="str">
        <f>VLOOKUP(F9210,Sheet1!$A$1:$E$2471,3,FALSE)</f>
        <v>BEAVERTON</v>
      </c>
      <c r="I9210" s="11" t="str">
        <f>VLOOKUP(F9210,Sheet1!$A$1:$E$2471,4,FALSE)</f>
        <v>OR</v>
      </c>
      <c r="J9210" s="11" t="str">
        <f>VLOOKUP(F9210,Sheet1!$A$1:$E$2471,5,FALSE)</f>
        <v>97006-0000</v>
      </c>
      <c r="K9210" s="2">
        <v>73639.5</v>
      </c>
      <c r="L9210" s="1">
        <v>43105</v>
      </c>
      <c r="M9210">
        <v>0</v>
      </c>
      <c r="N9210">
        <v>1</v>
      </c>
      <c r="P9210" t="s">
        <v>91</v>
      </c>
    </row>
    <row r="9211" spans="1:16" x14ac:dyDescent="0.25">
      <c r="A9211" s="13">
        <v>2230</v>
      </c>
      <c r="B9211" s="11" t="s">
        <v>1107</v>
      </c>
      <c r="C9211" t="s">
        <v>868</v>
      </c>
      <c r="D9211">
        <v>310</v>
      </c>
      <c r="E9211" t="s">
        <v>106</v>
      </c>
      <c r="F9211" t="s">
        <v>869</v>
      </c>
      <c r="G9211" s="11" t="str">
        <f>VLOOKUP(F9211,Sheet1!$A$1:$E$2471,2,FALSE)</f>
        <v xml:space="preserve">16535 SW TUALATIN VALLEY </v>
      </c>
      <c r="H9211" s="11" t="str">
        <f>VLOOKUP(F9211,Sheet1!$A$1:$E$2471,3,FALSE)</f>
        <v>BEAVERTON</v>
      </c>
      <c r="I9211" s="11" t="str">
        <f>VLOOKUP(F9211,Sheet1!$A$1:$E$2471,4,FALSE)</f>
        <v>OR</v>
      </c>
      <c r="J9211" s="11" t="str">
        <f>VLOOKUP(F9211,Sheet1!$A$1:$E$2471,5,FALSE)</f>
        <v>97006-0000</v>
      </c>
      <c r="K9211" s="2">
        <v>73639.5</v>
      </c>
      <c r="L9211" s="1">
        <v>43126</v>
      </c>
      <c r="M9211">
        <v>0</v>
      </c>
      <c r="N9211">
        <v>1</v>
      </c>
      <c r="P9211" t="s">
        <v>91</v>
      </c>
    </row>
    <row r="9212" spans="1:16" x14ac:dyDescent="0.25">
      <c r="A9212" s="13">
        <v>2230</v>
      </c>
      <c r="B9212" s="11" t="s">
        <v>1107</v>
      </c>
      <c r="C9212" t="s">
        <v>868</v>
      </c>
      <c r="D9212">
        <v>310</v>
      </c>
      <c r="E9212" t="s">
        <v>106</v>
      </c>
      <c r="F9212" t="s">
        <v>869</v>
      </c>
      <c r="G9212" s="11" t="str">
        <f>VLOOKUP(F9212,Sheet1!$A$1:$E$2471,2,FALSE)</f>
        <v xml:space="preserve">16535 SW TUALATIN VALLEY </v>
      </c>
      <c r="H9212" s="11" t="str">
        <f>VLOOKUP(F9212,Sheet1!$A$1:$E$2471,3,FALSE)</f>
        <v>BEAVERTON</v>
      </c>
      <c r="I9212" s="11" t="str">
        <f>VLOOKUP(F9212,Sheet1!$A$1:$E$2471,4,FALSE)</f>
        <v>OR</v>
      </c>
      <c r="J9212" s="11" t="str">
        <f>VLOOKUP(F9212,Sheet1!$A$1:$E$2471,5,FALSE)</f>
        <v>97006-0000</v>
      </c>
      <c r="K9212" s="2">
        <v>77351.5</v>
      </c>
      <c r="L9212" s="1">
        <v>43168</v>
      </c>
      <c r="M9212">
        <v>0</v>
      </c>
      <c r="N9212">
        <v>1</v>
      </c>
      <c r="P9212" t="s">
        <v>91</v>
      </c>
    </row>
    <row r="9213" spans="1:16" x14ac:dyDescent="0.25">
      <c r="A9213" s="13">
        <v>2230</v>
      </c>
      <c r="B9213" s="11" t="s">
        <v>1107</v>
      </c>
      <c r="C9213" t="s">
        <v>868</v>
      </c>
      <c r="D9213">
        <v>310</v>
      </c>
      <c r="E9213" t="s">
        <v>106</v>
      </c>
      <c r="F9213" t="s">
        <v>869</v>
      </c>
      <c r="G9213" s="11" t="str">
        <f>VLOOKUP(F9213,Sheet1!$A$1:$E$2471,2,FALSE)</f>
        <v xml:space="preserve">16535 SW TUALATIN VALLEY </v>
      </c>
      <c r="H9213" s="11" t="str">
        <f>VLOOKUP(F9213,Sheet1!$A$1:$E$2471,3,FALSE)</f>
        <v>BEAVERTON</v>
      </c>
      <c r="I9213" s="11" t="str">
        <f>VLOOKUP(F9213,Sheet1!$A$1:$E$2471,4,FALSE)</f>
        <v>OR</v>
      </c>
      <c r="J9213" s="11" t="str">
        <f>VLOOKUP(F9213,Sheet1!$A$1:$E$2471,5,FALSE)</f>
        <v>97006-0000</v>
      </c>
      <c r="K9213" s="2">
        <v>77991.5</v>
      </c>
      <c r="L9213" s="1">
        <v>43182</v>
      </c>
      <c r="M9213">
        <v>0</v>
      </c>
      <c r="N9213">
        <v>1</v>
      </c>
      <c r="P9213" t="s">
        <v>91</v>
      </c>
    </row>
    <row r="9214" spans="1:16" x14ac:dyDescent="0.25">
      <c r="A9214" s="13">
        <v>2230</v>
      </c>
      <c r="B9214" s="11" t="s">
        <v>1107</v>
      </c>
      <c r="C9214" t="s">
        <v>868</v>
      </c>
      <c r="D9214">
        <v>310</v>
      </c>
      <c r="E9214" t="s">
        <v>106</v>
      </c>
      <c r="F9214" t="s">
        <v>869</v>
      </c>
      <c r="G9214" s="11" t="str">
        <f>VLOOKUP(F9214,Sheet1!$A$1:$E$2471,2,FALSE)</f>
        <v xml:space="preserve">16535 SW TUALATIN VALLEY </v>
      </c>
      <c r="H9214" s="11" t="str">
        <f>VLOOKUP(F9214,Sheet1!$A$1:$E$2471,3,FALSE)</f>
        <v>BEAVERTON</v>
      </c>
      <c r="I9214" s="11" t="str">
        <f>VLOOKUP(F9214,Sheet1!$A$1:$E$2471,4,FALSE)</f>
        <v>OR</v>
      </c>
      <c r="J9214" s="11" t="str">
        <f>VLOOKUP(F9214,Sheet1!$A$1:$E$2471,5,FALSE)</f>
        <v>97006-0000</v>
      </c>
      <c r="K9214" s="2">
        <v>78375.5</v>
      </c>
      <c r="L9214" s="1">
        <v>43203</v>
      </c>
      <c r="M9214">
        <v>0</v>
      </c>
      <c r="N9214">
        <v>1</v>
      </c>
      <c r="P9214" t="s">
        <v>91</v>
      </c>
    </row>
    <row r="9215" spans="1:16" x14ac:dyDescent="0.25">
      <c r="A9215" s="13">
        <v>2230</v>
      </c>
      <c r="B9215" s="11" t="s">
        <v>1107</v>
      </c>
      <c r="C9215" t="s">
        <v>868</v>
      </c>
      <c r="D9215">
        <v>310</v>
      </c>
      <c r="E9215" t="s">
        <v>106</v>
      </c>
      <c r="F9215" t="s">
        <v>869</v>
      </c>
      <c r="G9215" s="11" t="str">
        <f>VLOOKUP(F9215,Sheet1!$A$1:$E$2471,2,FALSE)</f>
        <v xml:space="preserve">16535 SW TUALATIN VALLEY </v>
      </c>
      <c r="H9215" s="11" t="str">
        <f>VLOOKUP(F9215,Sheet1!$A$1:$E$2471,3,FALSE)</f>
        <v>BEAVERTON</v>
      </c>
      <c r="I9215" s="11" t="str">
        <f>VLOOKUP(F9215,Sheet1!$A$1:$E$2471,4,FALSE)</f>
        <v>OR</v>
      </c>
      <c r="J9215" s="11" t="str">
        <f>VLOOKUP(F9215,Sheet1!$A$1:$E$2471,5,FALSE)</f>
        <v>97006-0000</v>
      </c>
      <c r="K9215" s="2">
        <v>79655.5</v>
      </c>
      <c r="L9215" s="1">
        <v>43238</v>
      </c>
      <c r="M9215">
        <v>0</v>
      </c>
      <c r="N9215">
        <v>1</v>
      </c>
      <c r="P9215" t="s">
        <v>91</v>
      </c>
    </row>
    <row r="9216" spans="1:16" x14ac:dyDescent="0.25">
      <c r="A9216" s="13">
        <v>2230</v>
      </c>
      <c r="B9216" s="11" t="s">
        <v>1107</v>
      </c>
      <c r="C9216" t="s">
        <v>868</v>
      </c>
      <c r="D9216">
        <v>310</v>
      </c>
      <c r="E9216" t="s">
        <v>106</v>
      </c>
      <c r="F9216" t="s">
        <v>870</v>
      </c>
      <c r="G9216" s="11" t="str">
        <f>VLOOKUP(F9216,Sheet1!$A$1:$E$2471,2,FALSE)</f>
        <v xml:space="preserve">125 S 1ST AVE </v>
      </c>
      <c r="H9216" s="11" t="str">
        <f>VLOOKUP(F9216,Sheet1!$A$1:$E$2471,3,FALSE)</f>
        <v>HILLSBORO</v>
      </c>
      <c r="I9216" s="11" t="str">
        <f>VLOOKUP(F9216,Sheet1!$A$1:$E$2471,4,FALSE)</f>
        <v>OR</v>
      </c>
      <c r="J9216" s="11" t="str">
        <f>VLOOKUP(F9216,Sheet1!$A$1:$E$2471,5,FALSE)</f>
        <v>97123</v>
      </c>
      <c r="K9216" s="2">
        <v>122.5</v>
      </c>
      <c r="L9216" s="1">
        <v>43252</v>
      </c>
      <c r="M9216">
        <v>100120388</v>
      </c>
      <c r="N9216">
        <v>1</v>
      </c>
      <c r="P9216" t="s">
        <v>91</v>
      </c>
    </row>
    <row r="9217" spans="1:16" x14ac:dyDescent="0.25">
      <c r="A9217" s="13">
        <v>2230</v>
      </c>
      <c r="B9217" s="11" t="s">
        <v>1107</v>
      </c>
      <c r="C9217" t="s">
        <v>868</v>
      </c>
      <c r="D9217">
        <v>310</v>
      </c>
      <c r="E9217" t="s">
        <v>106</v>
      </c>
      <c r="F9217" t="s">
        <v>869</v>
      </c>
      <c r="G9217" s="11" t="str">
        <f>VLOOKUP(F9217,Sheet1!$A$1:$E$2471,2,FALSE)</f>
        <v xml:space="preserve">16535 SW TUALATIN VALLEY </v>
      </c>
      <c r="H9217" s="11" t="str">
        <f>VLOOKUP(F9217,Sheet1!$A$1:$E$2471,3,FALSE)</f>
        <v>BEAVERTON</v>
      </c>
      <c r="I9217" s="11" t="str">
        <f>VLOOKUP(F9217,Sheet1!$A$1:$E$2471,4,FALSE)</f>
        <v>OR</v>
      </c>
      <c r="J9217" s="11" t="str">
        <f>VLOOKUP(F9217,Sheet1!$A$1:$E$2471,5,FALSE)</f>
        <v>97006-0000</v>
      </c>
      <c r="K9217" s="2">
        <v>78759.5</v>
      </c>
      <c r="L9217" s="1">
        <v>43273</v>
      </c>
      <c r="M9217">
        <v>0</v>
      </c>
      <c r="N9217">
        <v>1</v>
      </c>
      <c r="P9217" t="s">
        <v>91</v>
      </c>
    </row>
    <row r="9218" spans="1:16" x14ac:dyDescent="0.25">
      <c r="A9218" s="13">
        <v>2230</v>
      </c>
      <c r="B9218" s="11" t="s">
        <v>1107</v>
      </c>
      <c r="C9218" t="s">
        <v>868</v>
      </c>
      <c r="D9218">
        <v>310</v>
      </c>
      <c r="E9218" t="s">
        <v>106</v>
      </c>
      <c r="F9218" t="s">
        <v>869</v>
      </c>
      <c r="G9218" s="11" t="str">
        <f>VLOOKUP(F9218,Sheet1!$A$1:$E$2471,2,FALSE)</f>
        <v xml:space="preserve">16535 SW TUALATIN VALLEY </v>
      </c>
      <c r="H9218" s="11" t="str">
        <f>VLOOKUP(F9218,Sheet1!$A$1:$E$2471,3,FALSE)</f>
        <v>BEAVERTON</v>
      </c>
      <c r="I9218" s="11" t="str">
        <f>VLOOKUP(F9218,Sheet1!$A$1:$E$2471,4,FALSE)</f>
        <v>OR</v>
      </c>
      <c r="J9218" s="11" t="str">
        <f>VLOOKUP(F9218,Sheet1!$A$1:$E$2471,5,FALSE)</f>
        <v>97006-0000</v>
      </c>
      <c r="K9218" s="2">
        <v>72688</v>
      </c>
      <c r="L9218" s="1">
        <v>43280</v>
      </c>
      <c r="M9218">
        <v>0</v>
      </c>
      <c r="N9218">
        <v>1</v>
      </c>
      <c r="P9218" t="s">
        <v>91</v>
      </c>
    </row>
    <row r="9219" spans="1:16" x14ac:dyDescent="0.25">
      <c r="A9219" s="13">
        <v>2230</v>
      </c>
      <c r="B9219" s="11" t="s">
        <v>1107</v>
      </c>
      <c r="C9219" t="s">
        <v>868</v>
      </c>
      <c r="D9219">
        <v>310</v>
      </c>
      <c r="E9219" t="s">
        <v>106</v>
      </c>
      <c r="F9219" t="s">
        <v>871</v>
      </c>
      <c r="G9219" s="11" t="str">
        <f>VLOOKUP(F9219,Sheet1!$A$1:$E$2471,2,FALSE)</f>
        <v xml:space="preserve">14600 NW CORNELL ROAD </v>
      </c>
      <c r="H9219" s="11" t="str">
        <f>VLOOKUP(F9219,Sheet1!$A$1:$E$2471,3,FALSE)</f>
        <v>PORTLAND</v>
      </c>
      <c r="I9219" s="11" t="str">
        <f>VLOOKUP(F9219,Sheet1!$A$1:$E$2471,4,FALSE)</f>
        <v>OR</v>
      </c>
      <c r="J9219" s="11" t="str">
        <f>VLOOKUP(F9219,Sheet1!$A$1:$E$2471,5,FALSE)</f>
        <v>97229-0000</v>
      </c>
      <c r="K9219" s="2">
        <v>78099.23</v>
      </c>
      <c r="L9219" s="1">
        <v>43105</v>
      </c>
      <c r="M9219">
        <v>0</v>
      </c>
      <c r="N9219">
        <v>1</v>
      </c>
      <c r="P9219" t="s">
        <v>91</v>
      </c>
    </row>
    <row r="9220" spans="1:16" x14ac:dyDescent="0.25">
      <c r="A9220" s="13">
        <v>2230</v>
      </c>
      <c r="B9220" s="11" t="s">
        <v>1107</v>
      </c>
      <c r="C9220" t="s">
        <v>868</v>
      </c>
      <c r="D9220">
        <v>310</v>
      </c>
      <c r="E9220" t="s">
        <v>106</v>
      </c>
      <c r="F9220" t="s">
        <v>871</v>
      </c>
      <c r="G9220" s="11" t="str">
        <f>VLOOKUP(F9220,Sheet1!$A$1:$E$2471,2,FALSE)</f>
        <v xml:space="preserve">14600 NW CORNELL ROAD </v>
      </c>
      <c r="H9220" s="11" t="str">
        <f>VLOOKUP(F9220,Sheet1!$A$1:$E$2471,3,FALSE)</f>
        <v>PORTLAND</v>
      </c>
      <c r="I9220" s="11" t="str">
        <f>VLOOKUP(F9220,Sheet1!$A$1:$E$2471,4,FALSE)</f>
        <v>OR</v>
      </c>
      <c r="J9220" s="11" t="str">
        <f>VLOOKUP(F9220,Sheet1!$A$1:$E$2471,5,FALSE)</f>
        <v>97229-0000</v>
      </c>
      <c r="K9220" s="2">
        <v>78984.23</v>
      </c>
      <c r="L9220" s="1">
        <v>43105</v>
      </c>
      <c r="M9220">
        <v>0</v>
      </c>
      <c r="N9220">
        <v>1</v>
      </c>
      <c r="P9220" t="s">
        <v>91</v>
      </c>
    </row>
    <row r="9221" spans="1:16" x14ac:dyDescent="0.25">
      <c r="A9221" s="13">
        <v>2230</v>
      </c>
      <c r="B9221" s="11" t="s">
        <v>1107</v>
      </c>
      <c r="C9221" t="s">
        <v>868</v>
      </c>
      <c r="D9221">
        <v>310</v>
      </c>
      <c r="E9221" t="s">
        <v>106</v>
      </c>
      <c r="F9221" t="s">
        <v>871</v>
      </c>
      <c r="G9221" s="11" t="str">
        <f>VLOOKUP(F9221,Sheet1!$A$1:$E$2471,2,FALSE)</f>
        <v xml:space="preserve">14600 NW CORNELL ROAD </v>
      </c>
      <c r="H9221" s="11" t="str">
        <f>VLOOKUP(F9221,Sheet1!$A$1:$E$2471,3,FALSE)</f>
        <v>PORTLAND</v>
      </c>
      <c r="I9221" s="11" t="str">
        <f>VLOOKUP(F9221,Sheet1!$A$1:$E$2471,4,FALSE)</f>
        <v>OR</v>
      </c>
      <c r="J9221" s="11" t="str">
        <f>VLOOKUP(F9221,Sheet1!$A$1:$E$2471,5,FALSE)</f>
        <v>97229-0000</v>
      </c>
      <c r="K9221" s="2">
        <v>72789.23</v>
      </c>
      <c r="L9221" s="1">
        <v>43105</v>
      </c>
      <c r="M9221">
        <v>0</v>
      </c>
      <c r="N9221">
        <v>1</v>
      </c>
      <c r="P9221" t="s">
        <v>91</v>
      </c>
    </row>
    <row r="9222" spans="1:16" x14ac:dyDescent="0.25">
      <c r="A9222" s="13">
        <v>2230</v>
      </c>
      <c r="B9222" s="11" t="s">
        <v>1107</v>
      </c>
      <c r="C9222" t="s">
        <v>868</v>
      </c>
      <c r="D9222">
        <v>310</v>
      </c>
      <c r="E9222" t="s">
        <v>106</v>
      </c>
      <c r="F9222" t="s">
        <v>871</v>
      </c>
      <c r="G9222" s="11" t="str">
        <f>VLOOKUP(F9222,Sheet1!$A$1:$E$2471,2,FALSE)</f>
        <v xml:space="preserve">14600 NW CORNELL ROAD </v>
      </c>
      <c r="H9222" s="11" t="str">
        <f>VLOOKUP(F9222,Sheet1!$A$1:$E$2471,3,FALSE)</f>
        <v>PORTLAND</v>
      </c>
      <c r="I9222" s="11" t="str">
        <f>VLOOKUP(F9222,Sheet1!$A$1:$E$2471,4,FALSE)</f>
        <v>OR</v>
      </c>
      <c r="J9222" s="11" t="str">
        <f>VLOOKUP(F9222,Sheet1!$A$1:$E$2471,5,FALSE)</f>
        <v>97229-0000</v>
      </c>
      <c r="K9222" s="2">
        <v>70724.23</v>
      </c>
      <c r="L9222" s="1">
        <v>43105</v>
      </c>
      <c r="M9222">
        <v>0</v>
      </c>
      <c r="N9222">
        <v>1</v>
      </c>
      <c r="P9222" t="s">
        <v>91</v>
      </c>
    </row>
    <row r="9223" spans="1:16" x14ac:dyDescent="0.25">
      <c r="A9223" s="13">
        <v>2230</v>
      </c>
      <c r="B9223" s="11" t="s">
        <v>1107</v>
      </c>
      <c r="C9223" t="s">
        <v>868</v>
      </c>
      <c r="D9223">
        <v>310</v>
      </c>
      <c r="E9223" t="s">
        <v>106</v>
      </c>
      <c r="F9223" t="s">
        <v>871</v>
      </c>
      <c r="G9223" s="11" t="str">
        <f>VLOOKUP(F9223,Sheet1!$A$1:$E$2471,2,FALSE)</f>
        <v xml:space="preserve">14600 NW CORNELL ROAD </v>
      </c>
      <c r="H9223" s="11" t="str">
        <f>VLOOKUP(F9223,Sheet1!$A$1:$E$2471,3,FALSE)</f>
        <v>PORTLAND</v>
      </c>
      <c r="I9223" s="11" t="str">
        <f>VLOOKUP(F9223,Sheet1!$A$1:$E$2471,4,FALSE)</f>
        <v>OR</v>
      </c>
      <c r="J9223" s="11" t="str">
        <f>VLOOKUP(F9223,Sheet1!$A$1:$E$2471,5,FALSE)</f>
        <v>97229-0000</v>
      </c>
      <c r="K9223" s="2">
        <v>58629.23</v>
      </c>
      <c r="L9223" s="1">
        <v>43105</v>
      </c>
      <c r="M9223">
        <v>0</v>
      </c>
      <c r="N9223">
        <v>1</v>
      </c>
      <c r="P9223" t="s">
        <v>91</v>
      </c>
    </row>
    <row r="9224" spans="1:16" x14ac:dyDescent="0.25">
      <c r="A9224" s="13">
        <v>2230</v>
      </c>
      <c r="B9224" s="11" t="s">
        <v>1107</v>
      </c>
      <c r="C9224" t="s">
        <v>868</v>
      </c>
      <c r="D9224">
        <v>310</v>
      </c>
      <c r="E9224" t="s">
        <v>106</v>
      </c>
      <c r="F9224" t="s">
        <v>871</v>
      </c>
      <c r="G9224" s="11" t="str">
        <f>VLOOKUP(F9224,Sheet1!$A$1:$E$2471,2,FALSE)</f>
        <v xml:space="preserve">14600 NW CORNELL ROAD </v>
      </c>
      <c r="H9224" s="11" t="str">
        <f>VLOOKUP(F9224,Sheet1!$A$1:$E$2471,3,FALSE)</f>
        <v>PORTLAND</v>
      </c>
      <c r="I9224" s="11" t="str">
        <f>VLOOKUP(F9224,Sheet1!$A$1:$E$2471,4,FALSE)</f>
        <v>OR</v>
      </c>
      <c r="J9224" s="11" t="str">
        <f>VLOOKUP(F9224,Sheet1!$A$1:$E$2471,5,FALSE)</f>
        <v>97229-0000</v>
      </c>
      <c r="K9224" s="2">
        <v>50664.23</v>
      </c>
      <c r="L9224" s="1">
        <v>43140</v>
      </c>
      <c r="M9224">
        <v>0</v>
      </c>
      <c r="N9224">
        <v>1</v>
      </c>
      <c r="P9224" t="s">
        <v>91</v>
      </c>
    </row>
    <row r="9225" spans="1:16" x14ac:dyDescent="0.25">
      <c r="A9225" s="13">
        <v>2230</v>
      </c>
      <c r="B9225" s="11" t="s">
        <v>1107</v>
      </c>
      <c r="C9225" t="s">
        <v>868</v>
      </c>
      <c r="D9225">
        <v>310</v>
      </c>
      <c r="E9225" t="s">
        <v>106</v>
      </c>
      <c r="F9225" t="s">
        <v>614</v>
      </c>
      <c r="G9225" s="11" t="str">
        <f>VLOOKUP(F9225,Sheet1!$A$1:$E$2471,2,FALSE)</f>
        <v xml:space="preserve">PO BOX 751 </v>
      </c>
      <c r="H9225" s="11" t="str">
        <f>VLOOKUP(F9225,Sheet1!$A$1:$E$2471,3,FALSE)</f>
        <v>PORTLAND</v>
      </c>
      <c r="I9225" s="11" t="str">
        <f>VLOOKUP(F9225,Sheet1!$A$1:$E$2471,4,FALSE)</f>
        <v>OR</v>
      </c>
      <c r="J9225" s="11" t="str">
        <f>VLOOKUP(F9225,Sheet1!$A$1:$E$2471,5,FALSE)</f>
        <v>97207-0751</v>
      </c>
      <c r="K9225" s="2">
        <v>400</v>
      </c>
      <c r="L9225" s="1">
        <v>43231</v>
      </c>
      <c r="M9225">
        <v>100120290</v>
      </c>
      <c r="N9225">
        <v>1</v>
      </c>
      <c r="P9225" t="s">
        <v>91</v>
      </c>
    </row>
    <row r="9226" spans="1:16" x14ac:dyDescent="0.25">
      <c r="A9226" s="13">
        <v>2230</v>
      </c>
      <c r="B9226" s="11" t="s">
        <v>1107</v>
      </c>
      <c r="C9226" t="s">
        <v>868</v>
      </c>
      <c r="D9226">
        <v>310</v>
      </c>
      <c r="E9226" t="s">
        <v>106</v>
      </c>
      <c r="F9226" t="s">
        <v>871</v>
      </c>
      <c r="G9226" s="11" t="str">
        <f>VLOOKUP(F9226,Sheet1!$A$1:$E$2471,2,FALSE)</f>
        <v xml:space="preserve">14600 NW CORNELL ROAD </v>
      </c>
      <c r="H9226" s="11" t="str">
        <f>VLOOKUP(F9226,Sheet1!$A$1:$E$2471,3,FALSE)</f>
        <v>PORTLAND</v>
      </c>
      <c r="I9226" s="11" t="str">
        <f>VLOOKUP(F9226,Sheet1!$A$1:$E$2471,4,FALSE)</f>
        <v>OR</v>
      </c>
      <c r="J9226" s="11" t="str">
        <f>VLOOKUP(F9226,Sheet1!$A$1:$E$2471,5,FALSE)</f>
        <v>97229-0000</v>
      </c>
      <c r="K9226" s="2">
        <v>58629.23</v>
      </c>
      <c r="L9226" s="1">
        <v>43210</v>
      </c>
      <c r="M9226">
        <v>0</v>
      </c>
      <c r="N9226">
        <v>1</v>
      </c>
      <c r="P9226" t="s">
        <v>91</v>
      </c>
    </row>
    <row r="9227" spans="1:16" x14ac:dyDescent="0.25">
      <c r="A9227" s="13">
        <v>2230</v>
      </c>
      <c r="B9227" s="11" t="s">
        <v>1107</v>
      </c>
      <c r="C9227" t="s">
        <v>868</v>
      </c>
      <c r="D9227">
        <v>310</v>
      </c>
      <c r="E9227" t="s">
        <v>106</v>
      </c>
      <c r="F9227" t="s">
        <v>871</v>
      </c>
      <c r="G9227" s="11" t="str">
        <f>VLOOKUP(F9227,Sheet1!$A$1:$E$2471,2,FALSE)</f>
        <v xml:space="preserve">14600 NW CORNELL ROAD </v>
      </c>
      <c r="H9227" s="11" t="str">
        <f>VLOOKUP(F9227,Sheet1!$A$1:$E$2471,3,FALSE)</f>
        <v>PORTLAND</v>
      </c>
      <c r="I9227" s="11" t="str">
        <f>VLOOKUP(F9227,Sheet1!$A$1:$E$2471,4,FALSE)</f>
        <v>OR</v>
      </c>
      <c r="J9227" s="11" t="str">
        <f>VLOOKUP(F9227,Sheet1!$A$1:$E$2471,5,FALSE)</f>
        <v>97229-0000</v>
      </c>
      <c r="K9227" s="2">
        <v>56859.23</v>
      </c>
      <c r="L9227" s="1">
        <v>43210</v>
      </c>
      <c r="M9227">
        <v>0</v>
      </c>
      <c r="N9227">
        <v>1</v>
      </c>
      <c r="P9227" t="s">
        <v>91</v>
      </c>
    </row>
    <row r="9228" spans="1:16" x14ac:dyDescent="0.25">
      <c r="A9228" s="13">
        <v>2230</v>
      </c>
      <c r="B9228" s="11" t="s">
        <v>1107</v>
      </c>
      <c r="C9228" t="s">
        <v>868</v>
      </c>
      <c r="D9228">
        <v>310</v>
      </c>
      <c r="E9228" t="s">
        <v>106</v>
      </c>
      <c r="F9228" t="s">
        <v>871</v>
      </c>
      <c r="G9228" s="11" t="str">
        <f>VLOOKUP(F9228,Sheet1!$A$1:$E$2471,2,FALSE)</f>
        <v xml:space="preserve">14600 NW CORNELL ROAD </v>
      </c>
      <c r="H9228" s="11" t="str">
        <f>VLOOKUP(F9228,Sheet1!$A$1:$E$2471,3,FALSE)</f>
        <v>PORTLAND</v>
      </c>
      <c r="I9228" s="11" t="str">
        <f>VLOOKUP(F9228,Sheet1!$A$1:$E$2471,4,FALSE)</f>
        <v>OR</v>
      </c>
      <c r="J9228" s="11" t="str">
        <f>VLOOKUP(F9228,Sheet1!$A$1:$E$2471,5,FALSE)</f>
        <v>97229-0000</v>
      </c>
      <c r="K9228" s="2">
        <v>55974.23</v>
      </c>
      <c r="L9228" s="1">
        <v>43210</v>
      </c>
      <c r="M9228">
        <v>0</v>
      </c>
      <c r="N9228">
        <v>1</v>
      </c>
      <c r="P9228" t="s">
        <v>91</v>
      </c>
    </row>
    <row r="9229" spans="1:16" x14ac:dyDescent="0.25">
      <c r="A9229" s="13">
        <v>2230</v>
      </c>
      <c r="B9229" s="11" t="s">
        <v>1107</v>
      </c>
      <c r="C9229" t="s">
        <v>868</v>
      </c>
      <c r="D9229">
        <v>310</v>
      </c>
      <c r="E9229" t="s">
        <v>106</v>
      </c>
      <c r="F9229" t="s">
        <v>871</v>
      </c>
      <c r="G9229" s="11" t="str">
        <f>VLOOKUP(F9229,Sheet1!$A$1:$E$2471,2,FALSE)</f>
        <v xml:space="preserve">14600 NW CORNELL ROAD </v>
      </c>
      <c r="H9229" s="11" t="str">
        <f>VLOOKUP(F9229,Sheet1!$A$1:$E$2471,3,FALSE)</f>
        <v>PORTLAND</v>
      </c>
      <c r="I9229" s="11" t="str">
        <f>VLOOKUP(F9229,Sheet1!$A$1:$E$2471,4,FALSE)</f>
        <v>OR</v>
      </c>
      <c r="J9229" s="11" t="str">
        <f>VLOOKUP(F9229,Sheet1!$A$1:$E$2471,5,FALSE)</f>
        <v>97229-0000</v>
      </c>
      <c r="K9229" s="2">
        <v>62169.23</v>
      </c>
      <c r="L9229" s="1">
        <v>43245</v>
      </c>
      <c r="M9229">
        <v>0</v>
      </c>
      <c r="N9229">
        <v>1</v>
      </c>
      <c r="P9229" t="s">
        <v>91</v>
      </c>
    </row>
    <row r="9230" spans="1:16" x14ac:dyDescent="0.25">
      <c r="A9230" s="13">
        <v>2230</v>
      </c>
      <c r="B9230" s="11" t="s">
        <v>1107</v>
      </c>
      <c r="C9230" t="s">
        <v>868</v>
      </c>
      <c r="D9230">
        <v>310</v>
      </c>
      <c r="E9230" t="s">
        <v>106</v>
      </c>
      <c r="F9230" t="s">
        <v>871</v>
      </c>
      <c r="G9230" s="11" t="str">
        <f>VLOOKUP(F9230,Sheet1!$A$1:$E$2471,2,FALSE)</f>
        <v xml:space="preserve">14600 NW CORNELL ROAD </v>
      </c>
      <c r="H9230" s="11" t="str">
        <f>VLOOKUP(F9230,Sheet1!$A$1:$E$2471,3,FALSE)</f>
        <v>PORTLAND</v>
      </c>
      <c r="I9230" s="11" t="str">
        <f>VLOOKUP(F9230,Sheet1!$A$1:$E$2471,4,FALSE)</f>
        <v>OR</v>
      </c>
      <c r="J9230" s="11" t="str">
        <f>VLOOKUP(F9230,Sheet1!$A$1:$E$2471,5,FALSE)</f>
        <v>97229-0000</v>
      </c>
      <c r="K9230" s="2">
        <v>59809.23</v>
      </c>
      <c r="L9230" s="1">
        <v>43278</v>
      </c>
      <c r="M9230">
        <v>0</v>
      </c>
      <c r="N9230">
        <v>1</v>
      </c>
      <c r="P9230" t="s">
        <v>91</v>
      </c>
    </row>
    <row r="9231" spans="1:16" x14ac:dyDescent="0.25">
      <c r="A9231" s="13">
        <v>2230</v>
      </c>
      <c r="B9231" s="11" t="s">
        <v>1107</v>
      </c>
      <c r="C9231" t="s">
        <v>868</v>
      </c>
      <c r="D9231">
        <v>310</v>
      </c>
      <c r="E9231" t="s">
        <v>106</v>
      </c>
      <c r="F9231" t="s">
        <v>871</v>
      </c>
      <c r="G9231" s="11" t="str">
        <f>VLOOKUP(F9231,Sheet1!$A$1:$E$2471,2,FALSE)</f>
        <v xml:space="preserve">14600 NW CORNELL ROAD </v>
      </c>
      <c r="H9231" s="11" t="str">
        <f>VLOOKUP(F9231,Sheet1!$A$1:$E$2471,3,FALSE)</f>
        <v>PORTLAND</v>
      </c>
      <c r="I9231" s="11" t="str">
        <f>VLOOKUP(F9231,Sheet1!$A$1:$E$2471,4,FALSE)</f>
        <v>OR</v>
      </c>
      <c r="J9231" s="11" t="str">
        <f>VLOOKUP(F9231,Sheet1!$A$1:$E$2471,5,FALSE)</f>
        <v>97229-0000</v>
      </c>
      <c r="K9231" s="2">
        <v>66889.23</v>
      </c>
      <c r="L9231" s="1">
        <v>43278</v>
      </c>
      <c r="M9231">
        <v>0</v>
      </c>
      <c r="N9231">
        <v>1</v>
      </c>
      <c r="P9231" t="s">
        <v>91</v>
      </c>
    </row>
    <row r="9232" spans="1:16" x14ac:dyDescent="0.25">
      <c r="A9232" s="13">
        <v>2230</v>
      </c>
      <c r="B9232" s="11" t="s">
        <v>1107</v>
      </c>
      <c r="C9232" t="s">
        <v>868</v>
      </c>
      <c r="D9232">
        <v>322</v>
      </c>
      <c r="E9232" t="s">
        <v>193</v>
      </c>
      <c r="F9232" t="s">
        <v>2</v>
      </c>
      <c r="G9232" s="11" t="str">
        <f>VLOOKUP(F9232,Sheet1!$A$1:$E$2471,2,FALSE)</f>
        <v>BANKCARD CENTER PO BOX 982238</v>
      </c>
      <c r="H9232" s="11" t="str">
        <f>VLOOKUP(F9232,Sheet1!$A$1:$E$2471,3,FALSE)</f>
        <v>EL PASO</v>
      </c>
      <c r="I9232" s="11" t="str">
        <f>VLOOKUP(F9232,Sheet1!$A$1:$E$2471,4,FALSE)</f>
        <v>TX</v>
      </c>
      <c r="J9232" s="11" t="str">
        <f>VLOOKUP(F9232,Sheet1!$A$1:$E$2471,5,FALSE)</f>
        <v>79998-2238</v>
      </c>
      <c r="K9232" s="2">
        <v>109.5</v>
      </c>
      <c r="L9232" s="1">
        <v>42956</v>
      </c>
      <c r="M9232">
        <v>0</v>
      </c>
      <c r="N9232">
        <v>1</v>
      </c>
      <c r="P9232" t="s">
        <v>91</v>
      </c>
    </row>
    <row r="9233" spans="1:16" x14ac:dyDescent="0.25">
      <c r="A9233" s="13">
        <v>2230</v>
      </c>
      <c r="B9233" s="11" t="s">
        <v>1107</v>
      </c>
      <c r="C9233" t="s">
        <v>868</v>
      </c>
      <c r="D9233">
        <v>322</v>
      </c>
      <c r="E9233" t="s">
        <v>193</v>
      </c>
      <c r="F9233" t="s">
        <v>2</v>
      </c>
      <c r="G9233" s="11" t="str">
        <f>VLOOKUP(F9233,Sheet1!$A$1:$E$2471,2,FALSE)</f>
        <v>BANKCARD CENTER PO BOX 982238</v>
      </c>
      <c r="H9233" s="11" t="str">
        <f>VLOOKUP(F9233,Sheet1!$A$1:$E$2471,3,FALSE)</f>
        <v>EL PASO</v>
      </c>
      <c r="I9233" s="11" t="str">
        <f>VLOOKUP(F9233,Sheet1!$A$1:$E$2471,4,FALSE)</f>
        <v>TX</v>
      </c>
      <c r="J9233" s="11" t="str">
        <f>VLOOKUP(F9233,Sheet1!$A$1:$E$2471,5,FALSE)</f>
        <v>79998-2238</v>
      </c>
      <c r="K9233" s="2">
        <v>64</v>
      </c>
      <c r="L9233" s="1">
        <v>43047</v>
      </c>
      <c r="M9233">
        <v>0</v>
      </c>
      <c r="N9233">
        <v>1</v>
      </c>
      <c r="P9233" t="s">
        <v>91</v>
      </c>
    </row>
    <row r="9234" spans="1:16" x14ac:dyDescent="0.25">
      <c r="A9234" s="13">
        <v>2230</v>
      </c>
      <c r="B9234" s="11" t="s">
        <v>1107</v>
      </c>
      <c r="C9234" t="s">
        <v>868</v>
      </c>
      <c r="D9234">
        <v>322</v>
      </c>
      <c r="E9234" t="s">
        <v>193</v>
      </c>
      <c r="F9234" t="s">
        <v>2</v>
      </c>
      <c r="G9234" s="11" t="str">
        <f>VLOOKUP(F9234,Sheet1!$A$1:$E$2471,2,FALSE)</f>
        <v>BANKCARD CENTER PO BOX 982238</v>
      </c>
      <c r="H9234" s="11" t="str">
        <f>VLOOKUP(F9234,Sheet1!$A$1:$E$2471,3,FALSE)</f>
        <v>EL PASO</v>
      </c>
      <c r="I9234" s="11" t="str">
        <f>VLOOKUP(F9234,Sheet1!$A$1:$E$2471,4,FALSE)</f>
        <v>TX</v>
      </c>
      <c r="J9234" s="11" t="str">
        <f>VLOOKUP(F9234,Sheet1!$A$1:$E$2471,5,FALSE)</f>
        <v>79998-2238</v>
      </c>
      <c r="K9234" s="2">
        <v>498</v>
      </c>
      <c r="L9234" s="1">
        <v>43210</v>
      </c>
      <c r="M9234">
        <v>0</v>
      </c>
      <c r="N9234">
        <v>1</v>
      </c>
      <c r="P9234" t="s">
        <v>91</v>
      </c>
    </row>
    <row r="9235" spans="1:16" x14ac:dyDescent="0.25">
      <c r="A9235" s="13">
        <v>2230</v>
      </c>
      <c r="B9235" s="11" t="s">
        <v>1107</v>
      </c>
      <c r="C9235" t="s">
        <v>868</v>
      </c>
      <c r="D9235">
        <v>322</v>
      </c>
      <c r="E9235" t="s">
        <v>193</v>
      </c>
      <c r="F9235" t="s">
        <v>2</v>
      </c>
      <c r="G9235" s="11" t="str">
        <f>VLOOKUP(F9235,Sheet1!$A$1:$E$2471,2,FALSE)</f>
        <v>BANKCARD CENTER PO BOX 982238</v>
      </c>
      <c r="H9235" s="11" t="str">
        <f>VLOOKUP(F9235,Sheet1!$A$1:$E$2471,3,FALSE)</f>
        <v>EL PASO</v>
      </c>
      <c r="I9235" s="11" t="str">
        <f>VLOOKUP(F9235,Sheet1!$A$1:$E$2471,4,FALSE)</f>
        <v>TX</v>
      </c>
      <c r="J9235" s="11" t="str">
        <f>VLOOKUP(F9235,Sheet1!$A$1:$E$2471,5,FALSE)</f>
        <v>79998-2238</v>
      </c>
      <c r="K9235" s="2">
        <v>44.8</v>
      </c>
      <c r="L9235" s="1">
        <v>43238</v>
      </c>
      <c r="M9235">
        <v>0</v>
      </c>
      <c r="N9235">
        <v>1</v>
      </c>
      <c r="P9235" t="s">
        <v>91</v>
      </c>
    </row>
    <row r="9236" spans="1:16" x14ac:dyDescent="0.25">
      <c r="A9236" s="13">
        <v>2230</v>
      </c>
      <c r="B9236" s="11" t="s">
        <v>1107</v>
      </c>
      <c r="C9236" t="s">
        <v>868</v>
      </c>
      <c r="D9236">
        <v>322</v>
      </c>
      <c r="E9236" t="s">
        <v>193</v>
      </c>
      <c r="F9236" t="s">
        <v>2</v>
      </c>
      <c r="G9236" s="11" t="str">
        <f>VLOOKUP(F9236,Sheet1!$A$1:$E$2471,2,FALSE)</f>
        <v>BANKCARD CENTER PO BOX 982238</v>
      </c>
      <c r="H9236" s="11" t="str">
        <f>VLOOKUP(F9236,Sheet1!$A$1:$E$2471,3,FALSE)</f>
        <v>EL PASO</v>
      </c>
      <c r="I9236" s="11" t="str">
        <f>VLOOKUP(F9236,Sheet1!$A$1:$E$2471,4,FALSE)</f>
        <v>TX</v>
      </c>
      <c r="J9236" s="11" t="str">
        <f>VLOOKUP(F9236,Sheet1!$A$1:$E$2471,5,FALSE)</f>
        <v>79998-2238</v>
      </c>
      <c r="K9236" s="2">
        <v>85</v>
      </c>
      <c r="L9236" s="1">
        <v>43277</v>
      </c>
      <c r="M9236">
        <v>0</v>
      </c>
      <c r="N9236">
        <v>1</v>
      </c>
      <c r="P9236" t="s">
        <v>91</v>
      </c>
    </row>
    <row r="9237" spans="1:16" x14ac:dyDescent="0.25">
      <c r="A9237" s="13">
        <v>2230</v>
      </c>
      <c r="B9237" s="11" t="s">
        <v>1107</v>
      </c>
      <c r="C9237" t="s">
        <v>868</v>
      </c>
      <c r="D9237">
        <v>322</v>
      </c>
      <c r="E9237" t="s">
        <v>193</v>
      </c>
      <c r="F9237" t="s">
        <v>2</v>
      </c>
      <c r="G9237" s="11" t="str">
        <f>VLOOKUP(F9237,Sheet1!$A$1:$E$2471,2,FALSE)</f>
        <v>BANKCARD CENTER PO BOX 982238</v>
      </c>
      <c r="H9237" s="11" t="str">
        <f>VLOOKUP(F9237,Sheet1!$A$1:$E$2471,3,FALSE)</f>
        <v>EL PASO</v>
      </c>
      <c r="I9237" s="11" t="str">
        <f>VLOOKUP(F9237,Sheet1!$A$1:$E$2471,4,FALSE)</f>
        <v>TX</v>
      </c>
      <c r="J9237" s="11" t="str">
        <f>VLOOKUP(F9237,Sheet1!$A$1:$E$2471,5,FALSE)</f>
        <v>79998-2238</v>
      </c>
      <c r="K9237" s="2">
        <v>75</v>
      </c>
      <c r="L9237" s="1">
        <v>43277</v>
      </c>
      <c r="M9237">
        <v>0</v>
      </c>
      <c r="N9237">
        <v>1</v>
      </c>
      <c r="P9237" t="s">
        <v>91</v>
      </c>
    </row>
    <row r="9238" spans="1:16" x14ac:dyDescent="0.25">
      <c r="A9238" s="13">
        <v>2230</v>
      </c>
      <c r="B9238" s="11" t="s">
        <v>1107</v>
      </c>
      <c r="C9238" t="s">
        <v>868</v>
      </c>
      <c r="D9238">
        <v>323</v>
      </c>
      <c r="E9238" t="s">
        <v>209</v>
      </c>
      <c r="F9238" t="s">
        <v>299</v>
      </c>
      <c r="G9238" s="11" t="str">
        <f>VLOOKUP(F9238,Sheet1!$A$1:$E$2471,2,FALSE)</f>
        <v xml:space="preserve">1975 SW SIXTH AVE </v>
      </c>
      <c r="H9238" s="11" t="str">
        <f>VLOOKUP(F9238,Sheet1!$A$1:$E$2471,3,FALSE)</f>
        <v>PORTLAND</v>
      </c>
      <c r="I9238" s="11" t="str">
        <f>VLOOKUP(F9238,Sheet1!$A$1:$E$2471,4,FALSE)</f>
        <v>OR</v>
      </c>
      <c r="J9238" s="11" t="str">
        <f>VLOOKUP(F9238,Sheet1!$A$1:$E$2471,5,FALSE)</f>
        <v>97201-0000</v>
      </c>
      <c r="K9238" s="2">
        <v>507</v>
      </c>
      <c r="L9238" s="1">
        <v>42965</v>
      </c>
      <c r="M9238">
        <v>100118863</v>
      </c>
      <c r="N9238">
        <v>1</v>
      </c>
      <c r="P9238" t="s">
        <v>91</v>
      </c>
    </row>
    <row r="9239" spans="1:16" x14ac:dyDescent="0.25">
      <c r="A9239" s="13">
        <v>2230</v>
      </c>
      <c r="B9239" s="11" t="s">
        <v>1107</v>
      </c>
      <c r="C9239" t="s">
        <v>868</v>
      </c>
      <c r="D9239">
        <v>323</v>
      </c>
      <c r="E9239" t="s">
        <v>209</v>
      </c>
      <c r="F9239" t="s">
        <v>299</v>
      </c>
      <c r="G9239" s="11" t="str">
        <f>VLOOKUP(F9239,Sheet1!$A$1:$E$2471,2,FALSE)</f>
        <v xml:space="preserve">1975 SW SIXTH AVE </v>
      </c>
      <c r="H9239" s="11" t="str">
        <f>VLOOKUP(F9239,Sheet1!$A$1:$E$2471,3,FALSE)</f>
        <v>PORTLAND</v>
      </c>
      <c r="I9239" s="11" t="str">
        <f>VLOOKUP(F9239,Sheet1!$A$1:$E$2471,4,FALSE)</f>
        <v>OR</v>
      </c>
      <c r="J9239" s="11" t="str">
        <f>VLOOKUP(F9239,Sheet1!$A$1:$E$2471,5,FALSE)</f>
        <v>97201-0000</v>
      </c>
      <c r="K9239" s="2">
        <v>507</v>
      </c>
      <c r="L9239" s="1">
        <v>43105</v>
      </c>
      <c r="M9239">
        <v>100119667</v>
      </c>
      <c r="N9239">
        <v>1</v>
      </c>
      <c r="P9239" t="s">
        <v>91</v>
      </c>
    </row>
    <row r="9240" spans="1:16" x14ac:dyDescent="0.25">
      <c r="A9240" s="13">
        <v>2230</v>
      </c>
      <c r="B9240" s="11" t="s">
        <v>1107</v>
      </c>
      <c r="C9240" t="s">
        <v>868</v>
      </c>
      <c r="D9240">
        <v>323</v>
      </c>
      <c r="E9240" t="s">
        <v>209</v>
      </c>
      <c r="F9240" t="s">
        <v>2</v>
      </c>
      <c r="G9240" s="11" t="str">
        <f>VLOOKUP(F9240,Sheet1!$A$1:$E$2471,2,FALSE)</f>
        <v>BANKCARD CENTER PO BOX 982238</v>
      </c>
      <c r="H9240" s="11" t="str">
        <f>VLOOKUP(F9240,Sheet1!$A$1:$E$2471,3,FALSE)</f>
        <v>EL PASO</v>
      </c>
      <c r="I9240" s="11" t="str">
        <f>VLOOKUP(F9240,Sheet1!$A$1:$E$2471,4,FALSE)</f>
        <v>TX</v>
      </c>
      <c r="J9240" s="11" t="str">
        <f>VLOOKUP(F9240,Sheet1!$A$1:$E$2471,5,FALSE)</f>
        <v>79998-2238</v>
      </c>
      <c r="K9240" s="2">
        <v>35</v>
      </c>
      <c r="L9240" s="1">
        <v>43147</v>
      </c>
      <c r="M9240">
        <v>0</v>
      </c>
      <c r="N9240">
        <v>1</v>
      </c>
      <c r="P9240" t="s">
        <v>91</v>
      </c>
    </row>
    <row r="9241" spans="1:16" x14ac:dyDescent="0.25">
      <c r="A9241" s="13">
        <v>2230</v>
      </c>
      <c r="B9241" s="11" t="s">
        <v>1107</v>
      </c>
      <c r="C9241" t="s">
        <v>868</v>
      </c>
      <c r="D9241">
        <v>323</v>
      </c>
      <c r="E9241" t="s">
        <v>209</v>
      </c>
      <c r="F9241" t="s">
        <v>299</v>
      </c>
      <c r="G9241" s="11" t="str">
        <f>VLOOKUP(F9241,Sheet1!$A$1:$E$2471,2,FALSE)</f>
        <v xml:space="preserve">1975 SW SIXTH AVE </v>
      </c>
      <c r="H9241" s="11" t="str">
        <f>VLOOKUP(F9241,Sheet1!$A$1:$E$2471,3,FALSE)</f>
        <v>PORTLAND</v>
      </c>
      <c r="I9241" s="11" t="str">
        <f>VLOOKUP(F9241,Sheet1!$A$1:$E$2471,4,FALSE)</f>
        <v>OR</v>
      </c>
      <c r="J9241" s="11" t="str">
        <f>VLOOKUP(F9241,Sheet1!$A$1:$E$2471,5,FALSE)</f>
        <v>97201-0000</v>
      </c>
      <c r="K9241" s="2">
        <v>507</v>
      </c>
      <c r="L9241" s="1">
        <v>43147</v>
      </c>
      <c r="M9241">
        <v>100119879</v>
      </c>
      <c r="N9241">
        <v>1</v>
      </c>
      <c r="P9241" t="s">
        <v>91</v>
      </c>
    </row>
    <row r="9242" spans="1:16" x14ac:dyDescent="0.25">
      <c r="A9242" s="13">
        <v>2230</v>
      </c>
      <c r="B9242" s="11" t="s">
        <v>1107</v>
      </c>
      <c r="C9242" t="s">
        <v>868</v>
      </c>
      <c r="D9242">
        <v>323</v>
      </c>
      <c r="E9242" t="s">
        <v>209</v>
      </c>
      <c r="F9242" t="s">
        <v>299</v>
      </c>
      <c r="G9242" s="11" t="str">
        <f>VLOOKUP(F9242,Sheet1!$A$1:$E$2471,2,FALSE)</f>
        <v xml:space="preserve">1975 SW SIXTH AVE </v>
      </c>
      <c r="H9242" s="11" t="str">
        <f>VLOOKUP(F9242,Sheet1!$A$1:$E$2471,3,FALSE)</f>
        <v>PORTLAND</v>
      </c>
      <c r="I9242" s="11" t="str">
        <f>VLOOKUP(F9242,Sheet1!$A$1:$E$2471,4,FALSE)</f>
        <v>OR</v>
      </c>
      <c r="J9242" s="11" t="str">
        <f>VLOOKUP(F9242,Sheet1!$A$1:$E$2471,5,FALSE)</f>
        <v>97201-0000</v>
      </c>
      <c r="K9242" s="2">
        <v>507</v>
      </c>
      <c r="L9242" s="1">
        <v>43231</v>
      </c>
      <c r="M9242">
        <v>100120300</v>
      </c>
      <c r="N9242">
        <v>1</v>
      </c>
      <c r="P9242" t="s">
        <v>91</v>
      </c>
    </row>
    <row r="9243" spans="1:16" x14ac:dyDescent="0.25">
      <c r="A9243" s="13">
        <v>2230</v>
      </c>
      <c r="B9243" s="11" t="s">
        <v>1107</v>
      </c>
      <c r="C9243" t="s">
        <v>868</v>
      </c>
      <c r="D9243">
        <v>324</v>
      </c>
      <c r="E9243" t="s">
        <v>132</v>
      </c>
      <c r="F9243" t="s">
        <v>869</v>
      </c>
      <c r="G9243" s="11" t="str">
        <f>VLOOKUP(F9243,Sheet1!$A$1:$E$2471,2,FALSE)</f>
        <v xml:space="preserve">16535 SW TUALATIN VALLEY </v>
      </c>
      <c r="H9243" s="11" t="str">
        <f>VLOOKUP(F9243,Sheet1!$A$1:$E$2471,3,FALSE)</f>
        <v>BEAVERTON</v>
      </c>
      <c r="I9243" s="11" t="str">
        <f>VLOOKUP(F9243,Sheet1!$A$1:$E$2471,4,FALSE)</f>
        <v>OR</v>
      </c>
      <c r="J9243" s="11" t="str">
        <f>VLOOKUP(F9243,Sheet1!$A$1:$E$2471,5,FALSE)</f>
        <v>97006-0000</v>
      </c>
      <c r="K9243" s="2">
        <v>7562.45</v>
      </c>
      <c r="L9243" s="1">
        <v>43007</v>
      </c>
      <c r="M9243">
        <v>0</v>
      </c>
      <c r="N9243">
        <v>1</v>
      </c>
      <c r="P9243" t="s">
        <v>91</v>
      </c>
    </row>
    <row r="9244" spans="1:16" x14ac:dyDescent="0.25">
      <c r="A9244" s="13">
        <v>2230</v>
      </c>
      <c r="B9244" s="11" t="s">
        <v>1107</v>
      </c>
      <c r="C9244" t="s">
        <v>868</v>
      </c>
      <c r="D9244">
        <v>324</v>
      </c>
      <c r="E9244" t="s">
        <v>132</v>
      </c>
      <c r="F9244" t="s">
        <v>869</v>
      </c>
      <c r="G9244" s="11" t="str">
        <f>VLOOKUP(F9244,Sheet1!$A$1:$E$2471,2,FALSE)</f>
        <v xml:space="preserve">16535 SW TUALATIN VALLEY </v>
      </c>
      <c r="H9244" s="11" t="str">
        <f>VLOOKUP(F9244,Sheet1!$A$1:$E$2471,3,FALSE)</f>
        <v>BEAVERTON</v>
      </c>
      <c r="I9244" s="11" t="str">
        <f>VLOOKUP(F9244,Sheet1!$A$1:$E$2471,4,FALSE)</f>
        <v>OR</v>
      </c>
      <c r="J9244" s="11" t="str">
        <f>VLOOKUP(F9244,Sheet1!$A$1:$E$2471,5,FALSE)</f>
        <v>97006-0000</v>
      </c>
      <c r="K9244" s="2">
        <v>7562.45</v>
      </c>
      <c r="L9244" s="1">
        <v>43007</v>
      </c>
      <c r="M9244">
        <v>0</v>
      </c>
      <c r="N9244">
        <v>1</v>
      </c>
      <c r="P9244" t="s">
        <v>91</v>
      </c>
    </row>
    <row r="9245" spans="1:16" x14ac:dyDescent="0.25">
      <c r="A9245" s="13">
        <v>2230</v>
      </c>
      <c r="B9245" s="11" t="s">
        <v>1107</v>
      </c>
      <c r="C9245" t="s">
        <v>868</v>
      </c>
      <c r="D9245">
        <v>324</v>
      </c>
      <c r="E9245" t="s">
        <v>132</v>
      </c>
      <c r="F9245" t="s">
        <v>869</v>
      </c>
      <c r="G9245" s="11" t="str">
        <f>VLOOKUP(F9245,Sheet1!$A$1:$E$2471,2,FALSE)</f>
        <v xml:space="preserve">16535 SW TUALATIN VALLEY </v>
      </c>
      <c r="H9245" s="11" t="str">
        <f>VLOOKUP(F9245,Sheet1!$A$1:$E$2471,3,FALSE)</f>
        <v>BEAVERTON</v>
      </c>
      <c r="I9245" s="11" t="str">
        <f>VLOOKUP(F9245,Sheet1!$A$1:$E$2471,4,FALSE)</f>
        <v>OR</v>
      </c>
      <c r="J9245" s="11" t="str">
        <f>VLOOKUP(F9245,Sheet1!$A$1:$E$2471,5,FALSE)</f>
        <v>97006-0000</v>
      </c>
      <c r="K9245" s="2">
        <v>7562.45</v>
      </c>
      <c r="L9245" s="1">
        <v>43035</v>
      </c>
      <c r="M9245">
        <v>0</v>
      </c>
      <c r="N9245">
        <v>1</v>
      </c>
      <c r="P9245" t="s">
        <v>91</v>
      </c>
    </row>
    <row r="9246" spans="1:16" x14ac:dyDescent="0.25">
      <c r="A9246" s="13">
        <v>2230</v>
      </c>
      <c r="B9246" s="11" t="s">
        <v>1107</v>
      </c>
      <c r="C9246" t="s">
        <v>868</v>
      </c>
      <c r="D9246">
        <v>324</v>
      </c>
      <c r="E9246" t="s">
        <v>132</v>
      </c>
      <c r="F9246" t="s">
        <v>869</v>
      </c>
      <c r="G9246" s="11" t="str">
        <f>VLOOKUP(F9246,Sheet1!$A$1:$E$2471,2,FALSE)</f>
        <v xml:space="preserve">16535 SW TUALATIN VALLEY </v>
      </c>
      <c r="H9246" s="11" t="str">
        <f>VLOOKUP(F9246,Sheet1!$A$1:$E$2471,3,FALSE)</f>
        <v>BEAVERTON</v>
      </c>
      <c r="I9246" s="11" t="str">
        <f>VLOOKUP(F9246,Sheet1!$A$1:$E$2471,4,FALSE)</f>
        <v>OR</v>
      </c>
      <c r="J9246" s="11" t="str">
        <f>VLOOKUP(F9246,Sheet1!$A$1:$E$2471,5,FALSE)</f>
        <v>97006-0000</v>
      </c>
      <c r="K9246" s="2">
        <v>7562.45</v>
      </c>
      <c r="L9246" s="1">
        <v>43056</v>
      </c>
      <c r="M9246">
        <v>0</v>
      </c>
      <c r="N9246">
        <v>1</v>
      </c>
      <c r="P9246" t="s">
        <v>91</v>
      </c>
    </row>
    <row r="9247" spans="1:16" x14ac:dyDescent="0.25">
      <c r="A9247" s="13">
        <v>2230</v>
      </c>
      <c r="B9247" s="11" t="s">
        <v>1107</v>
      </c>
      <c r="C9247" t="s">
        <v>868</v>
      </c>
      <c r="D9247">
        <v>324</v>
      </c>
      <c r="E9247" t="s">
        <v>132</v>
      </c>
      <c r="F9247" t="s">
        <v>869</v>
      </c>
      <c r="G9247" s="11" t="str">
        <f>VLOOKUP(F9247,Sheet1!$A$1:$E$2471,2,FALSE)</f>
        <v xml:space="preserve">16535 SW TUALATIN VALLEY </v>
      </c>
      <c r="H9247" s="11" t="str">
        <f>VLOOKUP(F9247,Sheet1!$A$1:$E$2471,3,FALSE)</f>
        <v>BEAVERTON</v>
      </c>
      <c r="I9247" s="11" t="str">
        <f>VLOOKUP(F9247,Sheet1!$A$1:$E$2471,4,FALSE)</f>
        <v>OR</v>
      </c>
      <c r="J9247" s="11" t="str">
        <f>VLOOKUP(F9247,Sheet1!$A$1:$E$2471,5,FALSE)</f>
        <v>97006-0000</v>
      </c>
      <c r="K9247" s="2">
        <v>7562.45</v>
      </c>
      <c r="L9247" s="1">
        <v>43091</v>
      </c>
      <c r="M9247">
        <v>0</v>
      </c>
      <c r="N9247">
        <v>1</v>
      </c>
      <c r="P9247" t="s">
        <v>91</v>
      </c>
    </row>
    <row r="9248" spans="1:16" x14ac:dyDescent="0.25">
      <c r="A9248" s="13">
        <v>2230</v>
      </c>
      <c r="B9248" s="11" t="s">
        <v>1107</v>
      </c>
      <c r="C9248" t="s">
        <v>868</v>
      </c>
      <c r="D9248">
        <v>324</v>
      </c>
      <c r="E9248" t="s">
        <v>132</v>
      </c>
      <c r="F9248" t="s">
        <v>869</v>
      </c>
      <c r="G9248" s="11" t="str">
        <f>VLOOKUP(F9248,Sheet1!$A$1:$E$2471,2,FALSE)</f>
        <v xml:space="preserve">16535 SW TUALATIN VALLEY </v>
      </c>
      <c r="H9248" s="11" t="str">
        <f>VLOOKUP(F9248,Sheet1!$A$1:$E$2471,3,FALSE)</f>
        <v>BEAVERTON</v>
      </c>
      <c r="I9248" s="11" t="str">
        <f>VLOOKUP(F9248,Sheet1!$A$1:$E$2471,4,FALSE)</f>
        <v>OR</v>
      </c>
      <c r="J9248" s="11" t="str">
        <f>VLOOKUP(F9248,Sheet1!$A$1:$E$2471,5,FALSE)</f>
        <v>97006-0000</v>
      </c>
      <c r="K9248" s="2">
        <v>7562.45</v>
      </c>
      <c r="L9248" s="1">
        <v>43119</v>
      </c>
      <c r="M9248">
        <v>0</v>
      </c>
      <c r="N9248">
        <v>1</v>
      </c>
      <c r="P9248" t="s">
        <v>91</v>
      </c>
    </row>
    <row r="9249" spans="1:16" x14ac:dyDescent="0.25">
      <c r="A9249" s="13">
        <v>2230</v>
      </c>
      <c r="B9249" s="11" t="s">
        <v>1107</v>
      </c>
      <c r="C9249" t="s">
        <v>868</v>
      </c>
      <c r="D9249">
        <v>324</v>
      </c>
      <c r="E9249" t="s">
        <v>132</v>
      </c>
      <c r="F9249" t="s">
        <v>869</v>
      </c>
      <c r="G9249" s="11" t="str">
        <f>VLOOKUP(F9249,Sheet1!$A$1:$E$2471,2,FALSE)</f>
        <v xml:space="preserve">16535 SW TUALATIN VALLEY </v>
      </c>
      <c r="H9249" s="11" t="str">
        <f>VLOOKUP(F9249,Sheet1!$A$1:$E$2471,3,FALSE)</f>
        <v>BEAVERTON</v>
      </c>
      <c r="I9249" s="11" t="str">
        <f>VLOOKUP(F9249,Sheet1!$A$1:$E$2471,4,FALSE)</f>
        <v>OR</v>
      </c>
      <c r="J9249" s="11" t="str">
        <f>VLOOKUP(F9249,Sheet1!$A$1:$E$2471,5,FALSE)</f>
        <v>97006-0000</v>
      </c>
      <c r="K9249" s="2">
        <v>7562.45</v>
      </c>
      <c r="L9249" s="1">
        <v>43147</v>
      </c>
      <c r="M9249">
        <v>0</v>
      </c>
      <c r="N9249">
        <v>1</v>
      </c>
      <c r="P9249" t="s">
        <v>91</v>
      </c>
    </row>
    <row r="9250" spans="1:16" x14ac:dyDescent="0.25">
      <c r="A9250" s="13">
        <v>2230</v>
      </c>
      <c r="B9250" s="11" t="s">
        <v>1107</v>
      </c>
      <c r="C9250" t="s">
        <v>868</v>
      </c>
      <c r="D9250">
        <v>324</v>
      </c>
      <c r="E9250" t="s">
        <v>132</v>
      </c>
      <c r="F9250" t="s">
        <v>869</v>
      </c>
      <c r="G9250" s="11" t="str">
        <f>VLOOKUP(F9250,Sheet1!$A$1:$E$2471,2,FALSE)</f>
        <v xml:space="preserve">16535 SW TUALATIN VALLEY </v>
      </c>
      <c r="H9250" s="11" t="str">
        <f>VLOOKUP(F9250,Sheet1!$A$1:$E$2471,3,FALSE)</f>
        <v>BEAVERTON</v>
      </c>
      <c r="I9250" s="11" t="str">
        <f>VLOOKUP(F9250,Sheet1!$A$1:$E$2471,4,FALSE)</f>
        <v>OR</v>
      </c>
      <c r="J9250" s="11" t="str">
        <f>VLOOKUP(F9250,Sheet1!$A$1:$E$2471,5,FALSE)</f>
        <v>97006-0000</v>
      </c>
      <c r="K9250" s="2">
        <v>7562.45</v>
      </c>
      <c r="L9250" s="1">
        <v>43182</v>
      </c>
      <c r="M9250">
        <v>0</v>
      </c>
      <c r="N9250">
        <v>1</v>
      </c>
      <c r="P9250" t="s">
        <v>91</v>
      </c>
    </row>
    <row r="9251" spans="1:16" x14ac:dyDescent="0.25">
      <c r="A9251" s="13">
        <v>2230</v>
      </c>
      <c r="B9251" s="11" t="s">
        <v>1107</v>
      </c>
      <c r="C9251" t="s">
        <v>868</v>
      </c>
      <c r="D9251">
        <v>324</v>
      </c>
      <c r="E9251" t="s">
        <v>132</v>
      </c>
      <c r="F9251" t="s">
        <v>869</v>
      </c>
      <c r="G9251" s="11" t="str">
        <f>VLOOKUP(F9251,Sheet1!$A$1:$E$2471,2,FALSE)</f>
        <v xml:space="preserve">16535 SW TUALATIN VALLEY </v>
      </c>
      <c r="H9251" s="11" t="str">
        <f>VLOOKUP(F9251,Sheet1!$A$1:$E$2471,3,FALSE)</f>
        <v>BEAVERTON</v>
      </c>
      <c r="I9251" s="11" t="str">
        <f>VLOOKUP(F9251,Sheet1!$A$1:$E$2471,4,FALSE)</f>
        <v>OR</v>
      </c>
      <c r="J9251" s="11" t="str">
        <f>VLOOKUP(F9251,Sheet1!$A$1:$E$2471,5,FALSE)</f>
        <v>97006-0000</v>
      </c>
      <c r="K9251" s="2">
        <v>7562.45</v>
      </c>
      <c r="L9251" s="1">
        <v>43203</v>
      </c>
      <c r="M9251">
        <v>0</v>
      </c>
      <c r="N9251">
        <v>1</v>
      </c>
      <c r="P9251" t="s">
        <v>91</v>
      </c>
    </row>
    <row r="9252" spans="1:16" x14ac:dyDescent="0.25">
      <c r="A9252" s="13">
        <v>2230</v>
      </c>
      <c r="B9252" s="11" t="s">
        <v>1107</v>
      </c>
      <c r="C9252" t="s">
        <v>868</v>
      </c>
      <c r="D9252">
        <v>324</v>
      </c>
      <c r="E9252" t="s">
        <v>132</v>
      </c>
      <c r="F9252" t="s">
        <v>869</v>
      </c>
      <c r="G9252" s="11" t="str">
        <f>VLOOKUP(F9252,Sheet1!$A$1:$E$2471,2,FALSE)</f>
        <v xml:space="preserve">16535 SW TUALATIN VALLEY </v>
      </c>
      <c r="H9252" s="11" t="str">
        <f>VLOOKUP(F9252,Sheet1!$A$1:$E$2471,3,FALSE)</f>
        <v>BEAVERTON</v>
      </c>
      <c r="I9252" s="11" t="str">
        <f>VLOOKUP(F9252,Sheet1!$A$1:$E$2471,4,FALSE)</f>
        <v>OR</v>
      </c>
      <c r="J9252" s="11" t="str">
        <f>VLOOKUP(F9252,Sheet1!$A$1:$E$2471,5,FALSE)</f>
        <v>97006-0000</v>
      </c>
      <c r="K9252" s="2">
        <v>7562.45</v>
      </c>
      <c r="L9252" s="1">
        <v>43245</v>
      </c>
      <c r="M9252">
        <v>0</v>
      </c>
      <c r="N9252">
        <v>1</v>
      </c>
      <c r="P9252" t="s">
        <v>91</v>
      </c>
    </row>
    <row r="9253" spans="1:16" x14ac:dyDescent="0.25">
      <c r="A9253" s="13">
        <v>2230</v>
      </c>
      <c r="B9253" s="11" t="s">
        <v>1107</v>
      </c>
      <c r="C9253" t="s">
        <v>868</v>
      </c>
      <c r="D9253">
        <v>324</v>
      </c>
      <c r="E9253" t="s">
        <v>132</v>
      </c>
      <c r="F9253" t="s">
        <v>869</v>
      </c>
      <c r="G9253" s="11" t="str">
        <f>VLOOKUP(F9253,Sheet1!$A$1:$E$2471,2,FALSE)</f>
        <v xml:space="preserve">16535 SW TUALATIN VALLEY </v>
      </c>
      <c r="H9253" s="11" t="str">
        <f>VLOOKUP(F9253,Sheet1!$A$1:$E$2471,3,FALSE)</f>
        <v>BEAVERTON</v>
      </c>
      <c r="I9253" s="11" t="str">
        <f>VLOOKUP(F9253,Sheet1!$A$1:$E$2471,4,FALSE)</f>
        <v>OR</v>
      </c>
      <c r="J9253" s="11" t="str">
        <f>VLOOKUP(F9253,Sheet1!$A$1:$E$2471,5,FALSE)</f>
        <v>97006-0000</v>
      </c>
      <c r="K9253" s="2">
        <v>7562.45</v>
      </c>
      <c r="L9253" s="1">
        <v>43266</v>
      </c>
      <c r="M9253">
        <v>0</v>
      </c>
      <c r="N9253">
        <v>1</v>
      </c>
      <c r="P9253" t="s">
        <v>91</v>
      </c>
    </row>
    <row r="9254" spans="1:16" x14ac:dyDescent="0.25">
      <c r="A9254" s="13">
        <v>2230</v>
      </c>
      <c r="B9254" s="11" t="s">
        <v>1107</v>
      </c>
      <c r="C9254" t="s">
        <v>868</v>
      </c>
      <c r="D9254">
        <v>324</v>
      </c>
      <c r="E9254" t="s">
        <v>132</v>
      </c>
      <c r="F9254" t="s">
        <v>869</v>
      </c>
      <c r="G9254" s="11" t="str">
        <f>VLOOKUP(F9254,Sheet1!$A$1:$E$2471,2,FALSE)</f>
        <v xml:space="preserve">16535 SW TUALATIN VALLEY </v>
      </c>
      <c r="H9254" s="11" t="str">
        <f>VLOOKUP(F9254,Sheet1!$A$1:$E$2471,3,FALSE)</f>
        <v>BEAVERTON</v>
      </c>
      <c r="I9254" s="11" t="str">
        <f>VLOOKUP(F9254,Sheet1!$A$1:$E$2471,4,FALSE)</f>
        <v>OR</v>
      </c>
      <c r="J9254" s="11" t="str">
        <f>VLOOKUP(F9254,Sheet1!$A$1:$E$2471,5,FALSE)</f>
        <v>97006-0000</v>
      </c>
      <c r="K9254" s="2">
        <v>7562.45</v>
      </c>
      <c r="L9254" s="1">
        <v>43280</v>
      </c>
      <c r="M9254">
        <v>0</v>
      </c>
      <c r="N9254">
        <v>1</v>
      </c>
      <c r="P9254" t="s">
        <v>91</v>
      </c>
    </row>
    <row r="9255" spans="1:16" x14ac:dyDescent="0.25">
      <c r="A9255" s="13">
        <v>2230</v>
      </c>
      <c r="B9255" s="11" t="s">
        <v>1107</v>
      </c>
      <c r="C9255" t="s">
        <v>868</v>
      </c>
      <c r="D9255">
        <v>325</v>
      </c>
      <c r="E9255" t="s">
        <v>211</v>
      </c>
      <c r="F9255" t="s">
        <v>869</v>
      </c>
      <c r="G9255" s="11" t="str">
        <f>VLOOKUP(F9255,Sheet1!$A$1:$E$2471,2,FALSE)</f>
        <v xml:space="preserve">16535 SW TUALATIN VALLEY </v>
      </c>
      <c r="H9255" s="11" t="str">
        <f>VLOOKUP(F9255,Sheet1!$A$1:$E$2471,3,FALSE)</f>
        <v>BEAVERTON</v>
      </c>
      <c r="I9255" s="11" t="str">
        <f>VLOOKUP(F9255,Sheet1!$A$1:$E$2471,4,FALSE)</f>
        <v>OR</v>
      </c>
      <c r="J9255" s="11" t="str">
        <f>VLOOKUP(F9255,Sheet1!$A$1:$E$2471,5,FALSE)</f>
        <v>97006-0000</v>
      </c>
      <c r="K9255" s="2">
        <v>1346.93</v>
      </c>
      <c r="L9255" s="1">
        <v>43007</v>
      </c>
      <c r="M9255">
        <v>0</v>
      </c>
      <c r="N9255">
        <v>1</v>
      </c>
      <c r="P9255" t="s">
        <v>91</v>
      </c>
    </row>
    <row r="9256" spans="1:16" x14ac:dyDescent="0.25">
      <c r="A9256" s="13">
        <v>2230</v>
      </c>
      <c r="B9256" s="11" t="s">
        <v>1107</v>
      </c>
      <c r="C9256" t="s">
        <v>868</v>
      </c>
      <c r="D9256">
        <v>325</v>
      </c>
      <c r="E9256" t="s">
        <v>211</v>
      </c>
      <c r="F9256" t="s">
        <v>869</v>
      </c>
      <c r="G9256" s="11" t="str">
        <f>VLOOKUP(F9256,Sheet1!$A$1:$E$2471,2,FALSE)</f>
        <v xml:space="preserve">16535 SW TUALATIN VALLEY </v>
      </c>
      <c r="H9256" s="11" t="str">
        <f>VLOOKUP(F9256,Sheet1!$A$1:$E$2471,3,FALSE)</f>
        <v>BEAVERTON</v>
      </c>
      <c r="I9256" s="11" t="str">
        <f>VLOOKUP(F9256,Sheet1!$A$1:$E$2471,4,FALSE)</f>
        <v>OR</v>
      </c>
      <c r="J9256" s="11" t="str">
        <f>VLOOKUP(F9256,Sheet1!$A$1:$E$2471,5,FALSE)</f>
        <v>97006-0000</v>
      </c>
      <c r="K9256" s="2">
        <v>1395.36</v>
      </c>
      <c r="L9256" s="1">
        <v>43007</v>
      </c>
      <c r="M9256">
        <v>0</v>
      </c>
      <c r="N9256">
        <v>1</v>
      </c>
      <c r="P9256" t="s">
        <v>91</v>
      </c>
    </row>
    <row r="9257" spans="1:16" x14ac:dyDescent="0.25">
      <c r="A9257" s="13">
        <v>2230</v>
      </c>
      <c r="B9257" s="11" t="s">
        <v>1107</v>
      </c>
      <c r="C9257" t="s">
        <v>868</v>
      </c>
      <c r="D9257">
        <v>325</v>
      </c>
      <c r="E9257" t="s">
        <v>211</v>
      </c>
      <c r="F9257" t="s">
        <v>869</v>
      </c>
      <c r="G9257" s="11" t="str">
        <f>VLOOKUP(F9257,Sheet1!$A$1:$E$2471,2,FALSE)</f>
        <v xml:space="preserve">16535 SW TUALATIN VALLEY </v>
      </c>
      <c r="H9257" s="11" t="str">
        <f>VLOOKUP(F9257,Sheet1!$A$1:$E$2471,3,FALSE)</f>
        <v>BEAVERTON</v>
      </c>
      <c r="I9257" s="11" t="str">
        <f>VLOOKUP(F9257,Sheet1!$A$1:$E$2471,4,FALSE)</f>
        <v>OR</v>
      </c>
      <c r="J9257" s="11" t="str">
        <f>VLOOKUP(F9257,Sheet1!$A$1:$E$2471,5,FALSE)</f>
        <v>97006-0000</v>
      </c>
      <c r="K9257" s="2">
        <v>1453.7</v>
      </c>
      <c r="L9257" s="1">
        <v>43035</v>
      </c>
      <c r="M9257">
        <v>0</v>
      </c>
      <c r="N9257">
        <v>1</v>
      </c>
      <c r="P9257" t="s">
        <v>91</v>
      </c>
    </row>
    <row r="9258" spans="1:16" x14ac:dyDescent="0.25">
      <c r="A9258" s="13">
        <v>2230</v>
      </c>
      <c r="B9258" s="11" t="s">
        <v>1107</v>
      </c>
      <c r="C9258" t="s">
        <v>868</v>
      </c>
      <c r="D9258">
        <v>325</v>
      </c>
      <c r="E9258" t="s">
        <v>211</v>
      </c>
      <c r="F9258" t="s">
        <v>869</v>
      </c>
      <c r="G9258" s="11" t="str">
        <f>VLOOKUP(F9258,Sheet1!$A$1:$E$2471,2,FALSE)</f>
        <v xml:space="preserve">16535 SW TUALATIN VALLEY </v>
      </c>
      <c r="H9258" s="11" t="str">
        <f>VLOOKUP(F9258,Sheet1!$A$1:$E$2471,3,FALSE)</f>
        <v>BEAVERTON</v>
      </c>
      <c r="I9258" s="11" t="str">
        <f>VLOOKUP(F9258,Sheet1!$A$1:$E$2471,4,FALSE)</f>
        <v>OR</v>
      </c>
      <c r="J9258" s="11" t="str">
        <f>VLOOKUP(F9258,Sheet1!$A$1:$E$2471,5,FALSE)</f>
        <v>97006-0000</v>
      </c>
      <c r="K9258" s="2">
        <v>1370.43</v>
      </c>
      <c r="L9258" s="1">
        <v>43056</v>
      </c>
      <c r="M9258">
        <v>0</v>
      </c>
      <c r="N9258">
        <v>1</v>
      </c>
      <c r="P9258" t="s">
        <v>91</v>
      </c>
    </row>
    <row r="9259" spans="1:16" x14ac:dyDescent="0.25">
      <c r="A9259" s="13">
        <v>2230</v>
      </c>
      <c r="B9259" s="11" t="s">
        <v>1107</v>
      </c>
      <c r="C9259" t="s">
        <v>868</v>
      </c>
      <c r="D9259">
        <v>325</v>
      </c>
      <c r="E9259" t="s">
        <v>211</v>
      </c>
      <c r="F9259" t="s">
        <v>869</v>
      </c>
      <c r="G9259" s="11" t="str">
        <f>VLOOKUP(F9259,Sheet1!$A$1:$E$2471,2,FALSE)</f>
        <v xml:space="preserve">16535 SW TUALATIN VALLEY </v>
      </c>
      <c r="H9259" s="11" t="str">
        <f>VLOOKUP(F9259,Sheet1!$A$1:$E$2471,3,FALSE)</f>
        <v>BEAVERTON</v>
      </c>
      <c r="I9259" s="11" t="str">
        <f>VLOOKUP(F9259,Sheet1!$A$1:$E$2471,4,FALSE)</f>
        <v>OR</v>
      </c>
      <c r="J9259" s="11" t="str">
        <f>VLOOKUP(F9259,Sheet1!$A$1:$E$2471,5,FALSE)</f>
        <v>97006-0000</v>
      </c>
      <c r="K9259" s="2">
        <v>1184.6300000000001</v>
      </c>
      <c r="L9259" s="1">
        <v>43091</v>
      </c>
      <c r="M9259">
        <v>0</v>
      </c>
      <c r="N9259">
        <v>1</v>
      </c>
      <c r="P9259" t="s">
        <v>91</v>
      </c>
    </row>
    <row r="9260" spans="1:16" x14ac:dyDescent="0.25">
      <c r="A9260" s="13">
        <v>2230</v>
      </c>
      <c r="B9260" s="11" t="s">
        <v>1107</v>
      </c>
      <c r="C9260" t="s">
        <v>868</v>
      </c>
      <c r="D9260">
        <v>325</v>
      </c>
      <c r="E9260" t="s">
        <v>211</v>
      </c>
      <c r="F9260" t="s">
        <v>869</v>
      </c>
      <c r="G9260" s="11" t="str">
        <f>VLOOKUP(F9260,Sheet1!$A$1:$E$2471,2,FALSE)</f>
        <v xml:space="preserve">16535 SW TUALATIN VALLEY </v>
      </c>
      <c r="H9260" s="11" t="str">
        <f>VLOOKUP(F9260,Sheet1!$A$1:$E$2471,3,FALSE)</f>
        <v>BEAVERTON</v>
      </c>
      <c r="I9260" s="11" t="str">
        <f>VLOOKUP(F9260,Sheet1!$A$1:$E$2471,4,FALSE)</f>
        <v>OR</v>
      </c>
      <c r="J9260" s="11" t="str">
        <f>VLOOKUP(F9260,Sheet1!$A$1:$E$2471,5,FALSE)</f>
        <v>97006-0000</v>
      </c>
      <c r="K9260" s="2">
        <v>1211.43</v>
      </c>
      <c r="L9260" s="1">
        <v>43119</v>
      </c>
      <c r="M9260">
        <v>0</v>
      </c>
      <c r="N9260">
        <v>1</v>
      </c>
      <c r="P9260" t="s">
        <v>91</v>
      </c>
    </row>
    <row r="9261" spans="1:16" x14ac:dyDescent="0.25">
      <c r="A9261" s="13">
        <v>2230</v>
      </c>
      <c r="B9261" s="11" t="s">
        <v>1107</v>
      </c>
      <c r="C9261" t="s">
        <v>868</v>
      </c>
      <c r="D9261">
        <v>325</v>
      </c>
      <c r="E9261" t="s">
        <v>211</v>
      </c>
      <c r="F9261" t="s">
        <v>869</v>
      </c>
      <c r="G9261" s="11" t="str">
        <f>VLOOKUP(F9261,Sheet1!$A$1:$E$2471,2,FALSE)</f>
        <v xml:space="preserve">16535 SW TUALATIN VALLEY </v>
      </c>
      <c r="H9261" s="11" t="str">
        <f>VLOOKUP(F9261,Sheet1!$A$1:$E$2471,3,FALSE)</f>
        <v>BEAVERTON</v>
      </c>
      <c r="I9261" s="11" t="str">
        <f>VLOOKUP(F9261,Sheet1!$A$1:$E$2471,4,FALSE)</f>
        <v>OR</v>
      </c>
      <c r="J9261" s="11" t="str">
        <f>VLOOKUP(F9261,Sheet1!$A$1:$E$2471,5,FALSE)</f>
        <v>97006-0000</v>
      </c>
      <c r="K9261" s="2">
        <v>1083.54</v>
      </c>
      <c r="L9261" s="1">
        <v>43147</v>
      </c>
      <c r="M9261">
        <v>0</v>
      </c>
      <c r="N9261">
        <v>1</v>
      </c>
      <c r="P9261" t="s">
        <v>91</v>
      </c>
    </row>
    <row r="9262" spans="1:16" x14ac:dyDescent="0.25">
      <c r="A9262" s="13">
        <v>2230</v>
      </c>
      <c r="B9262" s="11" t="s">
        <v>1107</v>
      </c>
      <c r="C9262" t="s">
        <v>868</v>
      </c>
      <c r="D9262">
        <v>325</v>
      </c>
      <c r="E9262" t="s">
        <v>211</v>
      </c>
      <c r="F9262" t="s">
        <v>869</v>
      </c>
      <c r="G9262" s="11" t="str">
        <f>VLOOKUP(F9262,Sheet1!$A$1:$E$2471,2,FALSE)</f>
        <v xml:space="preserve">16535 SW TUALATIN VALLEY </v>
      </c>
      <c r="H9262" s="11" t="str">
        <f>VLOOKUP(F9262,Sheet1!$A$1:$E$2471,3,FALSE)</f>
        <v>BEAVERTON</v>
      </c>
      <c r="I9262" s="11" t="str">
        <f>VLOOKUP(F9262,Sheet1!$A$1:$E$2471,4,FALSE)</f>
        <v>OR</v>
      </c>
      <c r="J9262" s="11" t="str">
        <f>VLOOKUP(F9262,Sheet1!$A$1:$E$2471,5,FALSE)</f>
        <v>97006-0000</v>
      </c>
      <c r="K9262" s="2">
        <v>1223.43</v>
      </c>
      <c r="L9262" s="1">
        <v>43182</v>
      </c>
      <c r="M9262">
        <v>0</v>
      </c>
      <c r="N9262">
        <v>1</v>
      </c>
      <c r="P9262" t="s">
        <v>91</v>
      </c>
    </row>
    <row r="9263" spans="1:16" x14ac:dyDescent="0.25">
      <c r="A9263" s="13">
        <v>2230</v>
      </c>
      <c r="B9263" s="11" t="s">
        <v>1107</v>
      </c>
      <c r="C9263" t="s">
        <v>868</v>
      </c>
      <c r="D9263">
        <v>325</v>
      </c>
      <c r="E9263" t="s">
        <v>211</v>
      </c>
      <c r="F9263" t="s">
        <v>869</v>
      </c>
      <c r="G9263" s="11" t="str">
        <f>VLOOKUP(F9263,Sheet1!$A$1:$E$2471,2,FALSE)</f>
        <v xml:space="preserve">16535 SW TUALATIN VALLEY </v>
      </c>
      <c r="H9263" s="11" t="str">
        <f>VLOOKUP(F9263,Sheet1!$A$1:$E$2471,3,FALSE)</f>
        <v>BEAVERTON</v>
      </c>
      <c r="I9263" s="11" t="str">
        <f>VLOOKUP(F9263,Sheet1!$A$1:$E$2471,4,FALSE)</f>
        <v>OR</v>
      </c>
      <c r="J9263" s="11" t="str">
        <f>VLOOKUP(F9263,Sheet1!$A$1:$E$2471,5,FALSE)</f>
        <v>97006-0000</v>
      </c>
      <c r="K9263" s="2">
        <v>1163.44</v>
      </c>
      <c r="L9263" s="1">
        <v>43203</v>
      </c>
      <c r="M9263">
        <v>0</v>
      </c>
      <c r="N9263">
        <v>1</v>
      </c>
      <c r="P9263" t="s">
        <v>91</v>
      </c>
    </row>
    <row r="9264" spans="1:16" x14ac:dyDescent="0.25">
      <c r="A9264" s="13">
        <v>2230</v>
      </c>
      <c r="B9264" s="11" t="s">
        <v>1107</v>
      </c>
      <c r="C9264" t="s">
        <v>868</v>
      </c>
      <c r="D9264">
        <v>325</v>
      </c>
      <c r="E9264" t="s">
        <v>211</v>
      </c>
      <c r="F9264" t="s">
        <v>869</v>
      </c>
      <c r="G9264" s="11" t="str">
        <f>VLOOKUP(F9264,Sheet1!$A$1:$E$2471,2,FALSE)</f>
        <v xml:space="preserve">16535 SW TUALATIN VALLEY </v>
      </c>
      <c r="H9264" s="11" t="str">
        <f>VLOOKUP(F9264,Sheet1!$A$1:$E$2471,3,FALSE)</f>
        <v>BEAVERTON</v>
      </c>
      <c r="I9264" s="11" t="str">
        <f>VLOOKUP(F9264,Sheet1!$A$1:$E$2471,4,FALSE)</f>
        <v>OR</v>
      </c>
      <c r="J9264" s="11" t="str">
        <f>VLOOKUP(F9264,Sheet1!$A$1:$E$2471,5,FALSE)</f>
        <v>97006-0000</v>
      </c>
      <c r="K9264" s="2">
        <v>1061.6400000000001</v>
      </c>
      <c r="L9264" s="1">
        <v>43245</v>
      </c>
      <c r="M9264">
        <v>0</v>
      </c>
      <c r="N9264">
        <v>1</v>
      </c>
      <c r="P9264" t="s">
        <v>91</v>
      </c>
    </row>
    <row r="9265" spans="1:16" x14ac:dyDescent="0.25">
      <c r="A9265" s="13">
        <v>2230</v>
      </c>
      <c r="B9265" s="11" t="s">
        <v>1107</v>
      </c>
      <c r="C9265" t="s">
        <v>868</v>
      </c>
      <c r="D9265">
        <v>325</v>
      </c>
      <c r="E9265" t="s">
        <v>211</v>
      </c>
      <c r="F9265" t="s">
        <v>869</v>
      </c>
      <c r="G9265" s="11" t="str">
        <f>VLOOKUP(F9265,Sheet1!$A$1:$E$2471,2,FALSE)</f>
        <v xml:space="preserve">16535 SW TUALATIN VALLEY </v>
      </c>
      <c r="H9265" s="11" t="str">
        <f>VLOOKUP(F9265,Sheet1!$A$1:$E$2471,3,FALSE)</f>
        <v>BEAVERTON</v>
      </c>
      <c r="I9265" s="11" t="str">
        <f>VLOOKUP(F9265,Sheet1!$A$1:$E$2471,4,FALSE)</f>
        <v>OR</v>
      </c>
      <c r="J9265" s="11" t="str">
        <f>VLOOKUP(F9265,Sheet1!$A$1:$E$2471,5,FALSE)</f>
        <v>97006-0000</v>
      </c>
      <c r="K9265" s="2">
        <v>1539.45</v>
      </c>
      <c r="L9265" s="1">
        <v>43266</v>
      </c>
      <c r="M9265">
        <v>0</v>
      </c>
      <c r="N9265">
        <v>1</v>
      </c>
      <c r="P9265" t="s">
        <v>91</v>
      </c>
    </row>
    <row r="9266" spans="1:16" x14ac:dyDescent="0.25">
      <c r="A9266" s="13">
        <v>2230</v>
      </c>
      <c r="B9266" s="11" t="s">
        <v>1107</v>
      </c>
      <c r="C9266" t="s">
        <v>868</v>
      </c>
      <c r="D9266">
        <v>325</v>
      </c>
      <c r="E9266" t="s">
        <v>211</v>
      </c>
      <c r="F9266" t="s">
        <v>869</v>
      </c>
      <c r="G9266" s="11" t="str">
        <f>VLOOKUP(F9266,Sheet1!$A$1:$E$2471,2,FALSE)</f>
        <v xml:space="preserve">16535 SW TUALATIN VALLEY </v>
      </c>
      <c r="H9266" s="11" t="str">
        <f>VLOOKUP(F9266,Sheet1!$A$1:$E$2471,3,FALSE)</f>
        <v>BEAVERTON</v>
      </c>
      <c r="I9266" s="11" t="str">
        <f>VLOOKUP(F9266,Sheet1!$A$1:$E$2471,4,FALSE)</f>
        <v>OR</v>
      </c>
      <c r="J9266" s="11" t="str">
        <f>VLOOKUP(F9266,Sheet1!$A$1:$E$2471,5,FALSE)</f>
        <v>97006-0000</v>
      </c>
      <c r="K9266" s="2">
        <v>1503.91</v>
      </c>
      <c r="L9266" s="1">
        <v>43280</v>
      </c>
      <c r="M9266">
        <v>0</v>
      </c>
      <c r="N9266">
        <v>1</v>
      </c>
      <c r="P9266" t="s">
        <v>91</v>
      </c>
    </row>
    <row r="9267" spans="1:16" x14ac:dyDescent="0.25">
      <c r="A9267" s="13">
        <v>2230</v>
      </c>
      <c r="B9267" s="11" t="s">
        <v>1107</v>
      </c>
      <c r="C9267" t="s">
        <v>868</v>
      </c>
      <c r="D9267">
        <v>326</v>
      </c>
      <c r="E9267" t="s">
        <v>214</v>
      </c>
      <c r="F9267" t="s">
        <v>869</v>
      </c>
      <c r="G9267" s="11" t="str">
        <f>VLOOKUP(F9267,Sheet1!$A$1:$E$2471,2,FALSE)</f>
        <v xml:space="preserve">16535 SW TUALATIN VALLEY </v>
      </c>
      <c r="H9267" s="11" t="str">
        <f>VLOOKUP(F9267,Sheet1!$A$1:$E$2471,3,FALSE)</f>
        <v>BEAVERTON</v>
      </c>
      <c r="I9267" s="11" t="str">
        <f>VLOOKUP(F9267,Sheet1!$A$1:$E$2471,4,FALSE)</f>
        <v>OR</v>
      </c>
      <c r="J9267" s="11" t="str">
        <f>VLOOKUP(F9267,Sheet1!$A$1:$E$2471,5,FALSE)</f>
        <v>97006-0000</v>
      </c>
      <c r="K9267" s="2">
        <v>17.82</v>
      </c>
      <c r="L9267" s="1">
        <v>43007</v>
      </c>
      <c r="M9267">
        <v>0</v>
      </c>
      <c r="N9267">
        <v>1</v>
      </c>
      <c r="P9267" t="s">
        <v>91</v>
      </c>
    </row>
    <row r="9268" spans="1:16" x14ac:dyDescent="0.25">
      <c r="A9268" s="13">
        <v>2230</v>
      </c>
      <c r="B9268" s="11" t="s">
        <v>1107</v>
      </c>
      <c r="C9268" t="s">
        <v>868</v>
      </c>
      <c r="D9268">
        <v>326</v>
      </c>
      <c r="E9268" t="s">
        <v>214</v>
      </c>
      <c r="F9268" t="s">
        <v>869</v>
      </c>
      <c r="G9268" s="11" t="str">
        <f>VLOOKUP(F9268,Sheet1!$A$1:$E$2471,2,FALSE)</f>
        <v xml:space="preserve">16535 SW TUALATIN VALLEY </v>
      </c>
      <c r="H9268" s="11" t="str">
        <f>VLOOKUP(F9268,Sheet1!$A$1:$E$2471,3,FALSE)</f>
        <v>BEAVERTON</v>
      </c>
      <c r="I9268" s="11" t="str">
        <f>VLOOKUP(F9268,Sheet1!$A$1:$E$2471,4,FALSE)</f>
        <v>OR</v>
      </c>
      <c r="J9268" s="11" t="str">
        <f>VLOOKUP(F9268,Sheet1!$A$1:$E$2471,5,FALSE)</f>
        <v>97006-0000</v>
      </c>
      <c r="K9268" s="2">
        <v>16.82</v>
      </c>
      <c r="L9268" s="1">
        <v>43007</v>
      </c>
      <c r="M9268">
        <v>0</v>
      </c>
      <c r="N9268">
        <v>1</v>
      </c>
      <c r="P9268" t="s">
        <v>91</v>
      </c>
    </row>
    <row r="9269" spans="1:16" x14ac:dyDescent="0.25">
      <c r="A9269" s="13">
        <v>2230</v>
      </c>
      <c r="B9269" s="11" t="s">
        <v>1107</v>
      </c>
      <c r="C9269" t="s">
        <v>868</v>
      </c>
      <c r="D9269">
        <v>326</v>
      </c>
      <c r="E9269" t="s">
        <v>214</v>
      </c>
      <c r="F9269" t="s">
        <v>869</v>
      </c>
      <c r="G9269" s="11" t="str">
        <f>VLOOKUP(F9269,Sheet1!$A$1:$E$2471,2,FALSE)</f>
        <v xml:space="preserve">16535 SW TUALATIN VALLEY </v>
      </c>
      <c r="H9269" s="11" t="str">
        <f>VLOOKUP(F9269,Sheet1!$A$1:$E$2471,3,FALSE)</f>
        <v>BEAVERTON</v>
      </c>
      <c r="I9269" s="11" t="str">
        <f>VLOOKUP(F9269,Sheet1!$A$1:$E$2471,4,FALSE)</f>
        <v>OR</v>
      </c>
      <c r="J9269" s="11" t="str">
        <f>VLOOKUP(F9269,Sheet1!$A$1:$E$2471,5,FALSE)</f>
        <v>97006-0000</v>
      </c>
      <c r="K9269" s="2">
        <v>16.82</v>
      </c>
      <c r="L9269" s="1">
        <v>43035</v>
      </c>
      <c r="M9269">
        <v>0</v>
      </c>
      <c r="N9269">
        <v>1</v>
      </c>
      <c r="P9269" t="s">
        <v>91</v>
      </c>
    </row>
    <row r="9270" spans="1:16" x14ac:dyDescent="0.25">
      <c r="A9270" s="13">
        <v>2230</v>
      </c>
      <c r="B9270" s="11" t="s">
        <v>1107</v>
      </c>
      <c r="C9270" t="s">
        <v>868</v>
      </c>
      <c r="D9270">
        <v>326</v>
      </c>
      <c r="E9270" t="s">
        <v>214</v>
      </c>
      <c r="F9270" t="s">
        <v>869</v>
      </c>
      <c r="G9270" s="11" t="str">
        <f>VLOOKUP(F9270,Sheet1!$A$1:$E$2471,2,FALSE)</f>
        <v xml:space="preserve">16535 SW TUALATIN VALLEY </v>
      </c>
      <c r="H9270" s="11" t="str">
        <f>VLOOKUP(F9270,Sheet1!$A$1:$E$2471,3,FALSE)</f>
        <v>BEAVERTON</v>
      </c>
      <c r="I9270" s="11" t="str">
        <f>VLOOKUP(F9270,Sheet1!$A$1:$E$2471,4,FALSE)</f>
        <v>OR</v>
      </c>
      <c r="J9270" s="11" t="str">
        <f>VLOOKUP(F9270,Sheet1!$A$1:$E$2471,5,FALSE)</f>
        <v>97006-0000</v>
      </c>
      <c r="K9270" s="2">
        <v>41.71</v>
      </c>
      <c r="L9270" s="1">
        <v>43056</v>
      </c>
      <c r="M9270">
        <v>0</v>
      </c>
      <c r="N9270">
        <v>1</v>
      </c>
      <c r="P9270" t="s">
        <v>91</v>
      </c>
    </row>
    <row r="9271" spans="1:16" x14ac:dyDescent="0.25">
      <c r="A9271" s="13">
        <v>2230</v>
      </c>
      <c r="B9271" s="11" t="s">
        <v>1107</v>
      </c>
      <c r="C9271" t="s">
        <v>868</v>
      </c>
      <c r="D9271">
        <v>326</v>
      </c>
      <c r="E9271" t="s">
        <v>214</v>
      </c>
      <c r="F9271" t="s">
        <v>869</v>
      </c>
      <c r="G9271" s="11" t="str">
        <f>VLOOKUP(F9271,Sheet1!$A$1:$E$2471,2,FALSE)</f>
        <v xml:space="preserve">16535 SW TUALATIN VALLEY </v>
      </c>
      <c r="H9271" s="11" t="str">
        <f>VLOOKUP(F9271,Sheet1!$A$1:$E$2471,3,FALSE)</f>
        <v>BEAVERTON</v>
      </c>
      <c r="I9271" s="11" t="str">
        <f>VLOOKUP(F9271,Sheet1!$A$1:$E$2471,4,FALSE)</f>
        <v>OR</v>
      </c>
      <c r="J9271" s="11" t="str">
        <f>VLOOKUP(F9271,Sheet1!$A$1:$E$2471,5,FALSE)</f>
        <v>97006-0000</v>
      </c>
      <c r="K9271" s="2">
        <v>127.92</v>
      </c>
      <c r="L9271" s="1">
        <v>43091</v>
      </c>
      <c r="M9271">
        <v>0</v>
      </c>
      <c r="N9271">
        <v>1</v>
      </c>
      <c r="P9271" t="s">
        <v>91</v>
      </c>
    </row>
    <row r="9272" spans="1:16" x14ac:dyDescent="0.25">
      <c r="A9272" s="13">
        <v>2230</v>
      </c>
      <c r="B9272" s="11" t="s">
        <v>1107</v>
      </c>
      <c r="C9272" t="s">
        <v>868</v>
      </c>
      <c r="D9272">
        <v>326</v>
      </c>
      <c r="E9272" t="s">
        <v>214</v>
      </c>
      <c r="F9272" t="s">
        <v>869</v>
      </c>
      <c r="G9272" s="11" t="str">
        <f>VLOOKUP(F9272,Sheet1!$A$1:$E$2471,2,FALSE)</f>
        <v xml:space="preserve">16535 SW TUALATIN VALLEY </v>
      </c>
      <c r="H9272" s="11" t="str">
        <f>VLOOKUP(F9272,Sheet1!$A$1:$E$2471,3,FALSE)</f>
        <v>BEAVERTON</v>
      </c>
      <c r="I9272" s="11" t="str">
        <f>VLOOKUP(F9272,Sheet1!$A$1:$E$2471,4,FALSE)</f>
        <v>OR</v>
      </c>
      <c r="J9272" s="11" t="str">
        <f>VLOOKUP(F9272,Sheet1!$A$1:$E$2471,5,FALSE)</f>
        <v>97006-0000</v>
      </c>
      <c r="K9272" s="2">
        <v>318.62</v>
      </c>
      <c r="L9272" s="1">
        <v>43119</v>
      </c>
      <c r="M9272">
        <v>0</v>
      </c>
      <c r="N9272">
        <v>1</v>
      </c>
      <c r="P9272" t="s">
        <v>91</v>
      </c>
    </row>
    <row r="9273" spans="1:16" x14ac:dyDescent="0.25">
      <c r="A9273" s="13">
        <v>2230</v>
      </c>
      <c r="B9273" s="11" t="s">
        <v>1107</v>
      </c>
      <c r="C9273" t="s">
        <v>868</v>
      </c>
      <c r="D9273">
        <v>326</v>
      </c>
      <c r="E9273" t="s">
        <v>214</v>
      </c>
      <c r="F9273" t="s">
        <v>869</v>
      </c>
      <c r="G9273" s="11" t="str">
        <f>VLOOKUP(F9273,Sheet1!$A$1:$E$2471,2,FALSE)</f>
        <v xml:space="preserve">16535 SW TUALATIN VALLEY </v>
      </c>
      <c r="H9273" s="11" t="str">
        <f>VLOOKUP(F9273,Sheet1!$A$1:$E$2471,3,FALSE)</f>
        <v>BEAVERTON</v>
      </c>
      <c r="I9273" s="11" t="str">
        <f>VLOOKUP(F9273,Sheet1!$A$1:$E$2471,4,FALSE)</f>
        <v>OR</v>
      </c>
      <c r="J9273" s="11" t="str">
        <f>VLOOKUP(F9273,Sheet1!$A$1:$E$2471,5,FALSE)</f>
        <v>97006-0000</v>
      </c>
      <c r="K9273" s="2">
        <v>497.67</v>
      </c>
      <c r="L9273" s="1">
        <v>43147</v>
      </c>
      <c r="M9273">
        <v>0</v>
      </c>
      <c r="N9273">
        <v>1</v>
      </c>
      <c r="P9273" t="s">
        <v>91</v>
      </c>
    </row>
    <row r="9274" spans="1:16" x14ac:dyDescent="0.25">
      <c r="A9274" s="13">
        <v>2230</v>
      </c>
      <c r="B9274" s="11" t="s">
        <v>1107</v>
      </c>
      <c r="C9274" t="s">
        <v>868</v>
      </c>
      <c r="D9274">
        <v>326</v>
      </c>
      <c r="E9274" t="s">
        <v>214</v>
      </c>
      <c r="F9274" t="s">
        <v>869</v>
      </c>
      <c r="G9274" s="11" t="str">
        <f>VLOOKUP(F9274,Sheet1!$A$1:$E$2471,2,FALSE)</f>
        <v xml:space="preserve">16535 SW TUALATIN VALLEY </v>
      </c>
      <c r="H9274" s="11" t="str">
        <f>VLOOKUP(F9274,Sheet1!$A$1:$E$2471,3,FALSE)</f>
        <v>BEAVERTON</v>
      </c>
      <c r="I9274" s="11" t="str">
        <f>VLOOKUP(F9274,Sheet1!$A$1:$E$2471,4,FALSE)</f>
        <v>OR</v>
      </c>
      <c r="J9274" s="11" t="str">
        <f>VLOOKUP(F9274,Sheet1!$A$1:$E$2471,5,FALSE)</f>
        <v>97006-0000</v>
      </c>
      <c r="K9274" s="2">
        <v>269</v>
      </c>
      <c r="L9274" s="1">
        <v>43182</v>
      </c>
      <c r="M9274">
        <v>0</v>
      </c>
      <c r="N9274">
        <v>1</v>
      </c>
      <c r="P9274" t="s">
        <v>91</v>
      </c>
    </row>
    <row r="9275" spans="1:16" x14ac:dyDescent="0.25">
      <c r="A9275" s="13">
        <v>2230</v>
      </c>
      <c r="B9275" s="11" t="s">
        <v>1107</v>
      </c>
      <c r="C9275" t="s">
        <v>868</v>
      </c>
      <c r="D9275">
        <v>326</v>
      </c>
      <c r="E9275" t="s">
        <v>214</v>
      </c>
      <c r="F9275" t="s">
        <v>869</v>
      </c>
      <c r="G9275" s="11" t="str">
        <f>VLOOKUP(F9275,Sheet1!$A$1:$E$2471,2,FALSE)</f>
        <v xml:space="preserve">16535 SW TUALATIN VALLEY </v>
      </c>
      <c r="H9275" s="11" t="str">
        <f>VLOOKUP(F9275,Sheet1!$A$1:$E$2471,3,FALSE)</f>
        <v>BEAVERTON</v>
      </c>
      <c r="I9275" s="11" t="str">
        <f>VLOOKUP(F9275,Sheet1!$A$1:$E$2471,4,FALSE)</f>
        <v>OR</v>
      </c>
      <c r="J9275" s="11" t="str">
        <f>VLOOKUP(F9275,Sheet1!$A$1:$E$2471,5,FALSE)</f>
        <v>97006-0000</v>
      </c>
      <c r="K9275" s="2">
        <v>300.55</v>
      </c>
      <c r="L9275" s="1">
        <v>43203</v>
      </c>
      <c r="M9275">
        <v>0</v>
      </c>
      <c r="N9275">
        <v>1</v>
      </c>
      <c r="P9275" t="s">
        <v>91</v>
      </c>
    </row>
    <row r="9276" spans="1:16" x14ac:dyDescent="0.25">
      <c r="A9276" s="13">
        <v>2230</v>
      </c>
      <c r="B9276" s="11" t="s">
        <v>1107</v>
      </c>
      <c r="C9276" t="s">
        <v>868</v>
      </c>
      <c r="D9276">
        <v>326</v>
      </c>
      <c r="E9276" t="s">
        <v>214</v>
      </c>
      <c r="F9276" t="s">
        <v>869</v>
      </c>
      <c r="G9276" s="11" t="str">
        <f>VLOOKUP(F9276,Sheet1!$A$1:$E$2471,2,FALSE)</f>
        <v xml:space="preserve">16535 SW TUALATIN VALLEY </v>
      </c>
      <c r="H9276" s="11" t="str">
        <f>VLOOKUP(F9276,Sheet1!$A$1:$E$2471,3,FALSE)</f>
        <v>BEAVERTON</v>
      </c>
      <c r="I9276" s="11" t="str">
        <f>VLOOKUP(F9276,Sheet1!$A$1:$E$2471,4,FALSE)</f>
        <v>OR</v>
      </c>
      <c r="J9276" s="11" t="str">
        <f>VLOOKUP(F9276,Sheet1!$A$1:$E$2471,5,FALSE)</f>
        <v>97006-0000</v>
      </c>
      <c r="K9276" s="2">
        <v>189.92</v>
      </c>
      <c r="L9276" s="1">
        <v>43245</v>
      </c>
      <c r="M9276">
        <v>0</v>
      </c>
      <c r="N9276">
        <v>1</v>
      </c>
      <c r="P9276" t="s">
        <v>91</v>
      </c>
    </row>
    <row r="9277" spans="1:16" x14ac:dyDescent="0.25">
      <c r="A9277" s="13">
        <v>2230</v>
      </c>
      <c r="B9277" s="11" t="s">
        <v>1107</v>
      </c>
      <c r="C9277" t="s">
        <v>868</v>
      </c>
      <c r="D9277">
        <v>326</v>
      </c>
      <c r="E9277" t="s">
        <v>214</v>
      </c>
      <c r="F9277" t="s">
        <v>869</v>
      </c>
      <c r="G9277" s="11" t="str">
        <f>VLOOKUP(F9277,Sheet1!$A$1:$E$2471,2,FALSE)</f>
        <v xml:space="preserve">16535 SW TUALATIN VALLEY </v>
      </c>
      <c r="H9277" s="11" t="str">
        <f>VLOOKUP(F9277,Sheet1!$A$1:$E$2471,3,FALSE)</f>
        <v>BEAVERTON</v>
      </c>
      <c r="I9277" s="11" t="str">
        <f>VLOOKUP(F9277,Sheet1!$A$1:$E$2471,4,FALSE)</f>
        <v>OR</v>
      </c>
      <c r="J9277" s="11" t="str">
        <f>VLOOKUP(F9277,Sheet1!$A$1:$E$2471,5,FALSE)</f>
        <v>97006-0000</v>
      </c>
      <c r="K9277" s="2">
        <v>111.4</v>
      </c>
      <c r="L9277" s="1">
        <v>43266</v>
      </c>
      <c r="M9277">
        <v>0</v>
      </c>
      <c r="N9277">
        <v>1</v>
      </c>
      <c r="P9277" t="s">
        <v>91</v>
      </c>
    </row>
    <row r="9278" spans="1:16" x14ac:dyDescent="0.25">
      <c r="A9278" s="13">
        <v>2230</v>
      </c>
      <c r="B9278" s="11" t="s">
        <v>1107</v>
      </c>
      <c r="C9278" t="s">
        <v>868</v>
      </c>
      <c r="D9278">
        <v>326</v>
      </c>
      <c r="E9278" t="s">
        <v>214</v>
      </c>
      <c r="F9278" t="s">
        <v>869</v>
      </c>
      <c r="G9278" s="11" t="str">
        <f>VLOOKUP(F9278,Sheet1!$A$1:$E$2471,2,FALSE)</f>
        <v xml:space="preserve">16535 SW TUALATIN VALLEY </v>
      </c>
      <c r="H9278" s="11" t="str">
        <f>VLOOKUP(F9278,Sheet1!$A$1:$E$2471,3,FALSE)</f>
        <v>BEAVERTON</v>
      </c>
      <c r="I9278" s="11" t="str">
        <f>VLOOKUP(F9278,Sheet1!$A$1:$E$2471,4,FALSE)</f>
        <v>OR</v>
      </c>
      <c r="J9278" s="11" t="str">
        <f>VLOOKUP(F9278,Sheet1!$A$1:$E$2471,5,FALSE)</f>
        <v>97006-0000</v>
      </c>
      <c r="K9278" s="2">
        <v>-17.13</v>
      </c>
      <c r="L9278" s="1">
        <v>43280</v>
      </c>
      <c r="M9278">
        <v>0</v>
      </c>
      <c r="N9278">
        <v>1</v>
      </c>
      <c r="P9278" t="s">
        <v>91</v>
      </c>
    </row>
    <row r="9279" spans="1:16" x14ac:dyDescent="0.25">
      <c r="A9279" s="13">
        <v>2230</v>
      </c>
      <c r="B9279" s="11" t="s">
        <v>1107</v>
      </c>
      <c r="C9279" t="s">
        <v>868</v>
      </c>
      <c r="D9279">
        <v>341</v>
      </c>
      <c r="E9279" t="s">
        <v>89</v>
      </c>
      <c r="F9279" t="s">
        <v>568</v>
      </c>
      <c r="G9279" s="11" t="str">
        <f>VLOOKUP(F9279,Sheet1!$A$1:$E$2471,2,FALSE)</f>
        <v>..</v>
      </c>
      <c r="H9279" s="11" t="str">
        <f>VLOOKUP(F9279,Sheet1!$A$1:$E$2471,3,FALSE)</f>
        <v>BEAVERTON</v>
      </c>
      <c r="I9279" s="11" t="str">
        <f>VLOOKUP(F9279,Sheet1!$A$1:$E$2471,4,FALSE)</f>
        <v>OR</v>
      </c>
      <c r="J9279" s="11" t="str">
        <f>VLOOKUP(F9279,Sheet1!$A$1:$E$2471,5,FALSE)</f>
        <v>97006</v>
      </c>
      <c r="K9279" s="2">
        <v>7.8479999999999999</v>
      </c>
      <c r="L9279" s="1">
        <v>43280</v>
      </c>
      <c r="M9279">
        <v>0</v>
      </c>
      <c r="N9279">
        <v>1</v>
      </c>
      <c r="P9279" t="s">
        <v>91</v>
      </c>
    </row>
    <row r="9280" spans="1:16" x14ac:dyDescent="0.25">
      <c r="A9280" s="13">
        <v>2230</v>
      </c>
      <c r="B9280" s="11" t="s">
        <v>1107</v>
      </c>
      <c r="C9280" t="s">
        <v>868</v>
      </c>
      <c r="D9280">
        <v>341</v>
      </c>
      <c r="E9280" t="s">
        <v>89</v>
      </c>
      <c r="F9280" t="s">
        <v>872</v>
      </c>
      <c r="G9280" s="11" t="str">
        <f>VLOOKUP(F9280,Sheet1!$A$1:$E$2471,2,FALSE)</f>
        <v>..</v>
      </c>
      <c r="H9280" s="11" t="str">
        <f>VLOOKUP(F9280,Sheet1!$A$1:$E$2471,3,FALSE)</f>
        <v>HILLSBORO</v>
      </c>
      <c r="I9280" s="11" t="str">
        <f>VLOOKUP(F9280,Sheet1!$A$1:$E$2471,4,FALSE)</f>
        <v>OR</v>
      </c>
      <c r="J9280" s="11" t="str">
        <f>VLOOKUP(F9280,Sheet1!$A$1:$E$2471,5,FALSE)</f>
        <v>97123</v>
      </c>
      <c r="K9280" s="2">
        <v>105.93</v>
      </c>
      <c r="L9280" s="1">
        <v>43182</v>
      </c>
      <c r="M9280">
        <v>0</v>
      </c>
      <c r="N9280">
        <v>1</v>
      </c>
      <c r="P9280" t="s">
        <v>91</v>
      </c>
    </row>
    <row r="9281" spans="1:16" x14ac:dyDescent="0.25">
      <c r="A9281" s="13">
        <v>2230</v>
      </c>
      <c r="B9281" s="11" t="s">
        <v>1107</v>
      </c>
      <c r="C9281" t="s">
        <v>868</v>
      </c>
      <c r="D9281">
        <v>341</v>
      </c>
      <c r="E9281" t="s">
        <v>89</v>
      </c>
      <c r="F9281" t="s">
        <v>568</v>
      </c>
      <c r="G9281" s="11" t="str">
        <f>VLOOKUP(F9281,Sheet1!$A$1:$E$2471,2,FALSE)</f>
        <v>..</v>
      </c>
      <c r="H9281" s="11" t="str">
        <f>VLOOKUP(F9281,Sheet1!$A$1:$E$2471,3,FALSE)</f>
        <v>BEAVERTON</v>
      </c>
      <c r="I9281" s="11" t="str">
        <f>VLOOKUP(F9281,Sheet1!$A$1:$E$2471,4,FALSE)</f>
        <v>OR</v>
      </c>
      <c r="J9281" s="11" t="str">
        <f>VLOOKUP(F9281,Sheet1!$A$1:$E$2471,5,FALSE)</f>
        <v>97006</v>
      </c>
      <c r="K9281" s="2">
        <v>249.47919999999999</v>
      </c>
      <c r="L9281" s="1">
        <v>43280</v>
      </c>
      <c r="M9281">
        <v>0</v>
      </c>
      <c r="N9281">
        <v>1</v>
      </c>
      <c r="P9281" t="s">
        <v>91</v>
      </c>
    </row>
    <row r="9282" spans="1:16" x14ac:dyDescent="0.25">
      <c r="A9282" s="13">
        <v>2230</v>
      </c>
      <c r="B9282" s="11" t="s">
        <v>1107</v>
      </c>
      <c r="C9282" t="s">
        <v>868</v>
      </c>
      <c r="D9282">
        <v>341</v>
      </c>
      <c r="E9282" t="s">
        <v>89</v>
      </c>
      <c r="F9282" t="s">
        <v>872</v>
      </c>
      <c r="G9282" s="11" t="str">
        <f>VLOOKUP(F9282,Sheet1!$A$1:$E$2471,2,FALSE)</f>
        <v>..</v>
      </c>
      <c r="H9282" s="11" t="str">
        <f>VLOOKUP(F9282,Sheet1!$A$1:$E$2471,3,FALSE)</f>
        <v>HILLSBORO</v>
      </c>
      <c r="I9282" s="11" t="str">
        <f>VLOOKUP(F9282,Sheet1!$A$1:$E$2471,4,FALSE)</f>
        <v>OR</v>
      </c>
      <c r="J9282" s="11" t="str">
        <f>VLOOKUP(F9282,Sheet1!$A$1:$E$2471,5,FALSE)</f>
        <v>97123</v>
      </c>
      <c r="K9282" s="2">
        <v>36.296999999999997</v>
      </c>
      <c r="L9282" s="1">
        <v>43266</v>
      </c>
      <c r="M9282">
        <v>0</v>
      </c>
      <c r="N9282">
        <v>1</v>
      </c>
      <c r="P9282" t="s">
        <v>91</v>
      </c>
    </row>
    <row r="9283" spans="1:16" x14ac:dyDescent="0.25">
      <c r="A9283" s="13">
        <v>2230</v>
      </c>
      <c r="B9283" s="11" t="s">
        <v>1107</v>
      </c>
      <c r="C9283" t="s">
        <v>868</v>
      </c>
      <c r="D9283">
        <v>341</v>
      </c>
      <c r="E9283" t="s">
        <v>89</v>
      </c>
      <c r="F9283" t="s">
        <v>547</v>
      </c>
      <c r="G9283" s="11" t="str">
        <f>VLOOKUP(F9283,Sheet1!$A$1:$E$2471,2,FALSE)</f>
        <v>..</v>
      </c>
      <c r="H9283" s="11" t="str">
        <f>VLOOKUP(F9283,Sheet1!$A$1:$E$2471,3,FALSE)</f>
        <v>PORTLAND</v>
      </c>
      <c r="I9283" s="11" t="str">
        <f>VLOOKUP(F9283,Sheet1!$A$1:$E$2471,4,FALSE)</f>
        <v>OR</v>
      </c>
      <c r="J9283" s="11" t="str">
        <f>VLOOKUP(F9283,Sheet1!$A$1:$E$2471,5,FALSE)</f>
        <v>97225</v>
      </c>
      <c r="K9283" s="2">
        <v>4.0659999999999998</v>
      </c>
      <c r="L9283" s="1">
        <v>43035</v>
      </c>
      <c r="M9283">
        <v>0</v>
      </c>
      <c r="N9283">
        <v>1</v>
      </c>
      <c r="P9283" t="s">
        <v>91</v>
      </c>
    </row>
    <row r="9284" spans="1:16" x14ac:dyDescent="0.25">
      <c r="A9284" s="13">
        <v>2230</v>
      </c>
      <c r="B9284" s="11" t="s">
        <v>1107</v>
      </c>
      <c r="C9284" t="s">
        <v>868</v>
      </c>
      <c r="D9284">
        <v>342</v>
      </c>
      <c r="E9284" t="s">
        <v>95</v>
      </c>
      <c r="F9284" t="s">
        <v>568</v>
      </c>
      <c r="G9284" s="11" t="str">
        <f>VLOOKUP(F9284,Sheet1!$A$1:$E$2471,2,FALSE)</f>
        <v>..</v>
      </c>
      <c r="H9284" s="11" t="str">
        <f>VLOOKUP(F9284,Sheet1!$A$1:$E$2471,3,FALSE)</f>
        <v>BEAVERTON</v>
      </c>
      <c r="I9284" s="11" t="str">
        <f>VLOOKUP(F9284,Sheet1!$A$1:$E$2471,4,FALSE)</f>
        <v>OR</v>
      </c>
      <c r="J9284" s="11" t="str">
        <f>VLOOKUP(F9284,Sheet1!$A$1:$E$2471,5,FALSE)</f>
        <v>97006</v>
      </c>
      <c r="K9284" s="2">
        <v>60.822000000000003</v>
      </c>
      <c r="L9284" s="1">
        <v>43280</v>
      </c>
      <c r="M9284">
        <v>0</v>
      </c>
      <c r="N9284">
        <v>1</v>
      </c>
      <c r="P9284" t="s">
        <v>91</v>
      </c>
    </row>
    <row r="9285" spans="1:16" x14ac:dyDescent="0.25">
      <c r="A9285" s="13">
        <v>2230</v>
      </c>
      <c r="B9285" s="11" t="s">
        <v>1107</v>
      </c>
      <c r="C9285" t="s">
        <v>868</v>
      </c>
      <c r="D9285">
        <v>343</v>
      </c>
      <c r="E9285" t="s">
        <v>744</v>
      </c>
      <c r="F9285" t="s">
        <v>2</v>
      </c>
      <c r="G9285" s="11" t="str">
        <f>VLOOKUP(F9285,Sheet1!$A$1:$E$2471,2,FALSE)</f>
        <v>BANKCARD CENTER PO BOX 982238</v>
      </c>
      <c r="H9285" s="11" t="str">
        <f>VLOOKUP(F9285,Sheet1!$A$1:$E$2471,3,FALSE)</f>
        <v>EL PASO</v>
      </c>
      <c r="I9285" s="11" t="str">
        <f>VLOOKUP(F9285,Sheet1!$A$1:$E$2471,4,FALSE)</f>
        <v>TX</v>
      </c>
      <c r="J9285" s="11" t="str">
        <f>VLOOKUP(F9285,Sheet1!$A$1:$E$2471,5,FALSE)</f>
        <v>79998-2238</v>
      </c>
      <c r="K9285" s="2">
        <v>30.04</v>
      </c>
      <c r="L9285" s="1">
        <v>43277</v>
      </c>
      <c r="M9285">
        <v>0</v>
      </c>
      <c r="N9285">
        <v>1</v>
      </c>
      <c r="P9285" t="s">
        <v>91</v>
      </c>
    </row>
    <row r="9286" spans="1:16" x14ac:dyDescent="0.25">
      <c r="A9286" s="13">
        <v>2230</v>
      </c>
      <c r="B9286" s="11" t="s">
        <v>1107</v>
      </c>
      <c r="C9286" t="s">
        <v>868</v>
      </c>
      <c r="D9286">
        <v>389</v>
      </c>
      <c r="E9286" t="s">
        <v>177</v>
      </c>
      <c r="F9286" t="s">
        <v>697</v>
      </c>
      <c r="G9286" s="11" t="str">
        <f>VLOOKUP(F9286,Sheet1!$A$1:$E$2471,2,FALSE)</f>
        <v xml:space="preserve">2010 MADISON ROAD </v>
      </c>
      <c r="H9286" s="11" t="str">
        <f>VLOOKUP(F9286,Sheet1!$A$1:$E$2471,3,FALSE)</f>
        <v>CINCINNATI</v>
      </c>
      <c r="I9286" s="11" t="str">
        <f>VLOOKUP(F9286,Sheet1!$A$1:$E$2471,4,FALSE)</f>
        <v>OH</v>
      </c>
      <c r="J9286" s="11" t="str">
        <f>VLOOKUP(F9286,Sheet1!$A$1:$E$2471,5,FALSE)</f>
        <v>45208</v>
      </c>
      <c r="K9286" s="2">
        <v>1470</v>
      </c>
      <c r="L9286" s="1">
        <v>42965</v>
      </c>
      <c r="M9286">
        <v>0</v>
      </c>
      <c r="N9286">
        <v>1</v>
      </c>
      <c r="P9286" t="s">
        <v>91</v>
      </c>
    </row>
    <row r="9287" spans="1:16" x14ac:dyDescent="0.25">
      <c r="A9287" s="13">
        <v>2230</v>
      </c>
      <c r="B9287" s="11" t="s">
        <v>1107</v>
      </c>
      <c r="C9287" t="s">
        <v>868</v>
      </c>
      <c r="D9287">
        <v>389</v>
      </c>
      <c r="E9287" t="s">
        <v>177</v>
      </c>
      <c r="F9287" t="s">
        <v>697</v>
      </c>
      <c r="G9287" s="11" t="str">
        <f>VLOOKUP(F9287,Sheet1!$A$1:$E$2471,2,FALSE)</f>
        <v xml:space="preserve">2010 MADISON ROAD </v>
      </c>
      <c r="H9287" s="11" t="str">
        <f>VLOOKUP(F9287,Sheet1!$A$1:$E$2471,3,FALSE)</f>
        <v>CINCINNATI</v>
      </c>
      <c r="I9287" s="11" t="str">
        <f>VLOOKUP(F9287,Sheet1!$A$1:$E$2471,4,FALSE)</f>
        <v>OH</v>
      </c>
      <c r="J9287" s="11" t="str">
        <f>VLOOKUP(F9287,Sheet1!$A$1:$E$2471,5,FALSE)</f>
        <v>45208</v>
      </c>
      <c r="K9287" s="2">
        <v>630</v>
      </c>
      <c r="L9287" s="1">
        <v>43021</v>
      </c>
      <c r="M9287">
        <v>0</v>
      </c>
      <c r="N9287">
        <v>1</v>
      </c>
      <c r="P9287" t="s">
        <v>91</v>
      </c>
    </row>
    <row r="9288" spans="1:16" x14ac:dyDescent="0.25">
      <c r="A9288" s="13">
        <v>2230</v>
      </c>
      <c r="B9288" s="11" t="s">
        <v>1107</v>
      </c>
      <c r="C9288" t="s">
        <v>868</v>
      </c>
      <c r="D9288">
        <v>410</v>
      </c>
      <c r="E9288" t="s">
        <v>99</v>
      </c>
      <c r="F9288" t="s">
        <v>2</v>
      </c>
      <c r="G9288" s="11" t="str">
        <f>VLOOKUP(F9288,Sheet1!$A$1:$E$2471,2,FALSE)</f>
        <v>BANKCARD CENTER PO BOX 982238</v>
      </c>
      <c r="H9288" s="11" t="str">
        <f>VLOOKUP(F9288,Sheet1!$A$1:$E$2471,3,FALSE)</f>
        <v>EL PASO</v>
      </c>
      <c r="I9288" s="11" t="str">
        <f>VLOOKUP(F9288,Sheet1!$A$1:$E$2471,4,FALSE)</f>
        <v>TX</v>
      </c>
      <c r="J9288" s="11" t="str">
        <f>VLOOKUP(F9288,Sheet1!$A$1:$E$2471,5,FALSE)</f>
        <v>79998-2238</v>
      </c>
      <c r="K9288" s="2">
        <v>603.19000000000005</v>
      </c>
      <c r="L9288" s="1">
        <v>43179</v>
      </c>
      <c r="M9288">
        <v>0</v>
      </c>
      <c r="N9288">
        <v>1</v>
      </c>
      <c r="P9288" t="s">
        <v>91</v>
      </c>
    </row>
    <row r="9289" spans="1:16" x14ac:dyDescent="0.25">
      <c r="A9289" s="13">
        <v>2230</v>
      </c>
      <c r="B9289" s="11" t="s">
        <v>1107</v>
      </c>
      <c r="C9289" t="s">
        <v>868</v>
      </c>
      <c r="D9289">
        <v>410</v>
      </c>
      <c r="E9289" t="s">
        <v>99</v>
      </c>
      <c r="F9289" t="s">
        <v>568</v>
      </c>
      <c r="G9289" s="11" t="str">
        <f>VLOOKUP(F9289,Sheet1!$A$1:$E$2471,2,FALSE)</f>
        <v>..</v>
      </c>
      <c r="H9289" s="11" t="str">
        <f>VLOOKUP(F9289,Sheet1!$A$1:$E$2471,3,FALSE)</f>
        <v>BEAVERTON</v>
      </c>
      <c r="I9289" s="11" t="str">
        <f>VLOOKUP(F9289,Sheet1!$A$1:$E$2471,4,FALSE)</f>
        <v>OR</v>
      </c>
      <c r="J9289" s="11" t="str">
        <f>VLOOKUP(F9289,Sheet1!$A$1:$E$2471,5,FALSE)</f>
        <v>97006</v>
      </c>
      <c r="K9289" s="2">
        <v>14.36</v>
      </c>
      <c r="L9289" s="1">
        <v>43203</v>
      </c>
      <c r="M9289">
        <v>0</v>
      </c>
      <c r="N9289">
        <v>1</v>
      </c>
      <c r="P9289" t="s">
        <v>91</v>
      </c>
    </row>
    <row r="9290" spans="1:16" x14ac:dyDescent="0.25">
      <c r="A9290" s="13">
        <v>2230</v>
      </c>
      <c r="B9290" s="11" t="s">
        <v>1107</v>
      </c>
      <c r="C9290" t="s">
        <v>868</v>
      </c>
      <c r="D9290">
        <v>410</v>
      </c>
      <c r="E9290" t="s">
        <v>99</v>
      </c>
      <c r="F9290" t="s">
        <v>873</v>
      </c>
      <c r="G9290" s="11" t="str">
        <f>VLOOKUP(F9290,Sheet1!$A$1:$E$2471,2,FALSE)</f>
        <v>..</v>
      </c>
      <c r="H9290" s="11" t="str">
        <f>VLOOKUP(F9290,Sheet1!$A$1:$E$2471,3,FALSE)</f>
        <v>PORTLAND</v>
      </c>
      <c r="I9290" s="11" t="str">
        <f>VLOOKUP(F9290,Sheet1!$A$1:$E$2471,4,FALSE)</f>
        <v>OR</v>
      </c>
      <c r="J9290" s="11" t="str">
        <f>VLOOKUP(F9290,Sheet1!$A$1:$E$2471,5,FALSE)</f>
        <v>97211</v>
      </c>
      <c r="K9290" s="2">
        <v>20</v>
      </c>
      <c r="L9290" s="1">
        <v>43217</v>
      </c>
      <c r="M9290">
        <v>0</v>
      </c>
      <c r="N9290">
        <v>1</v>
      </c>
      <c r="P9290" t="s">
        <v>91</v>
      </c>
    </row>
    <row r="9291" spans="1:16" x14ac:dyDescent="0.25">
      <c r="A9291" s="13">
        <v>2230</v>
      </c>
      <c r="B9291" s="11" t="s">
        <v>1107</v>
      </c>
      <c r="C9291" t="s">
        <v>868</v>
      </c>
      <c r="D9291">
        <v>410</v>
      </c>
      <c r="E9291" t="s">
        <v>99</v>
      </c>
      <c r="F9291" t="s">
        <v>12</v>
      </c>
      <c r="G9291" s="11" t="str">
        <f>VLOOKUP(F9291,Sheet1!$A$1:$E$2471,2,FALSE)</f>
        <v>..</v>
      </c>
      <c r="H9291" s="11" t="str">
        <f>VLOOKUP(F9291,Sheet1!$A$1:$E$2471,3,FALSE)</f>
        <v>PORTLAND</v>
      </c>
      <c r="I9291" s="11" t="str">
        <f>VLOOKUP(F9291,Sheet1!$A$1:$E$2471,4,FALSE)</f>
        <v>OR</v>
      </c>
      <c r="J9291" s="11" t="str">
        <f>VLOOKUP(F9291,Sheet1!$A$1:$E$2471,5,FALSE)</f>
        <v>97202</v>
      </c>
      <c r="K9291" s="2">
        <v>133.88</v>
      </c>
      <c r="L9291" s="1">
        <v>43273</v>
      </c>
      <c r="M9291">
        <v>0</v>
      </c>
      <c r="N9291">
        <v>1</v>
      </c>
      <c r="P9291" t="s">
        <v>91</v>
      </c>
    </row>
    <row r="9292" spans="1:16" x14ac:dyDescent="0.25">
      <c r="A9292" s="13">
        <v>2230</v>
      </c>
      <c r="B9292" s="11" t="s">
        <v>1107</v>
      </c>
      <c r="C9292" t="s">
        <v>868</v>
      </c>
      <c r="D9292">
        <v>410</v>
      </c>
      <c r="E9292" t="s">
        <v>99</v>
      </c>
      <c r="F9292" t="s">
        <v>2</v>
      </c>
      <c r="G9292" s="11" t="str">
        <f>VLOOKUP(F9292,Sheet1!$A$1:$E$2471,2,FALSE)</f>
        <v>BANKCARD CENTER PO BOX 982238</v>
      </c>
      <c r="H9292" s="11" t="str">
        <f>VLOOKUP(F9292,Sheet1!$A$1:$E$2471,3,FALSE)</f>
        <v>EL PASO</v>
      </c>
      <c r="I9292" s="11" t="str">
        <f>VLOOKUP(F9292,Sheet1!$A$1:$E$2471,4,FALSE)</f>
        <v>TX</v>
      </c>
      <c r="J9292" s="11" t="str">
        <f>VLOOKUP(F9292,Sheet1!$A$1:$E$2471,5,FALSE)</f>
        <v>79998-2238</v>
      </c>
      <c r="K9292" s="2">
        <v>252.35</v>
      </c>
      <c r="L9292" s="1">
        <v>42956</v>
      </c>
      <c r="M9292">
        <v>0</v>
      </c>
      <c r="N9292">
        <v>1</v>
      </c>
      <c r="P9292" t="s">
        <v>91</v>
      </c>
    </row>
    <row r="9293" spans="1:16" x14ac:dyDescent="0.25">
      <c r="A9293" s="13">
        <v>2230</v>
      </c>
      <c r="B9293" s="11" t="s">
        <v>1107</v>
      </c>
      <c r="C9293" t="s">
        <v>868</v>
      </c>
      <c r="D9293">
        <v>410</v>
      </c>
      <c r="E9293" t="s">
        <v>99</v>
      </c>
      <c r="F9293" t="s">
        <v>2</v>
      </c>
      <c r="G9293" s="11" t="str">
        <f>VLOOKUP(F9293,Sheet1!$A$1:$E$2471,2,FALSE)</f>
        <v>BANKCARD CENTER PO BOX 982238</v>
      </c>
      <c r="H9293" s="11" t="str">
        <f>VLOOKUP(F9293,Sheet1!$A$1:$E$2471,3,FALSE)</f>
        <v>EL PASO</v>
      </c>
      <c r="I9293" s="11" t="str">
        <f>VLOOKUP(F9293,Sheet1!$A$1:$E$2471,4,FALSE)</f>
        <v>TX</v>
      </c>
      <c r="J9293" s="11" t="str">
        <f>VLOOKUP(F9293,Sheet1!$A$1:$E$2471,5,FALSE)</f>
        <v>79998-2238</v>
      </c>
      <c r="K9293" s="2">
        <v>54.58</v>
      </c>
      <c r="L9293" s="1">
        <v>42956</v>
      </c>
      <c r="M9293">
        <v>0</v>
      </c>
      <c r="N9293">
        <v>1</v>
      </c>
      <c r="P9293" t="s">
        <v>91</v>
      </c>
    </row>
    <row r="9294" spans="1:16" x14ac:dyDescent="0.25">
      <c r="A9294" s="13">
        <v>2230</v>
      </c>
      <c r="B9294" s="11" t="s">
        <v>1107</v>
      </c>
      <c r="C9294" t="s">
        <v>868</v>
      </c>
      <c r="D9294">
        <v>410</v>
      </c>
      <c r="E9294" t="s">
        <v>99</v>
      </c>
      <c r="F9294" t="s">
        <v>2</v>
      </c>
      <c r="G9294" s="11" t="str">
        <f>VLOOKUP(F9294,Sheet1!$A$1:$E$2471,2,FALSE)</f>
        <v>BANKCARD CENTER PO BOX 982238</v>
      </c>
      <c r="H9294" s="11" t="str">
        <f>VLOOKUP(F9294,Sheet1!$A$1:$E$2471,3,FALSE)</f>
        <v>EL PASO</v>
      </c>
      <c r="I9294" s="11" t="str">
        <f>VLOOKUP(F9294,Sheet1!$A$1:$E$2471,4,FALSE)</f>
        <v>TX</v>
      </c>
      <c r="J9294" s="11" t="str">
        <f>VLOOKUP(F9294,Sheet1!$A$1:$E$2471,5,FALSE)</f>
        <v>79998-2238</v>
      </c>
      <c r="K9294" s="2">
        <v>60.2</v>
      </c>
      <c r="L9294" s="1">
        <v>42956</v>
      </c>
      <c r="M9294">
        <v>0</v>
      </c>
      <c r="N9294">
        <v>1</v>
      </c>
      <c r="P9294" t="s">
        <v>91</v>
      </c>
    </row>
    <row r="9295" spans="1:16" x14ac:dyDescent="0.25">
      <c r="A9295" s="13">
        <v>2230</v>
      </c>
      <c r="B9295" s="11" t="s">
        <v>1107</v>
      </c>
      <c r="C9295" t="s">
        <v>868</v>
      </c>
      <c r="D9295">
        <v>410</v>
      </c>
      <c r="E9295" t="s">
        <v>99</v>
      </c>
      <c r="F9295" t="s">
        <v>2</v>
      </c>
      <c r="G9295" s="11" t="str">
        <f>VLOOKUP(F9295,Sheet1!$A$1:$E$2471,2,FALSE)</f>
        <v>BANKCARD CENTER PO BOX 982238</v>
      </c>
      <c r="H9295" s="11" t="str">
        <f>VLOOKUP(F9295,Sheet1!$A$1:$E$2471,3,FALSE)</f>
        <v>EL PASO</v>
      </c>
      <c r="I9295" s="11" t="str">
        <f>VLOOKUP(F9295,Sheet1!$A$1:$E$2471,4,FALSE)</f>
        <v>TX</v>
      </c>
      <c r="J9295" s="11" t="str">
        <f>VLOOKUP(F9295,Sheet1!$A$1:$E$2471,5,FALSE)</f>
        <v>79998-2238</v>
      </c>
      <c r="K9295" s="2">
        <v>594.46</v>
      </c>
      <c r="L9295" s="1">
        <v>42998</v>
      </c>
      <c r="M9295">
        <v>0</v>
      </c>
      <c r="N9295">
        <v>1</v>
      </c>
      <c r="P9295" t="s">
        <v>91</v>
      </c>
    </row>
    <row r="9296" spans="1:16" x14ac:dyDescent="0.25">
      <c r="A9296" s="13">
        <v>2230</v>
      </c>
      <c r="B9296" s="11" t="s">
        <v>1107</v>
      </c>
      <c r="C9296" t="s">
        <v>868</v>
      </c>
      <c r="D9296">
        <v>410</v>
      </c>
      <c r="E9296" t="s">
        <v>99</v>
      </c>
      <c r="F9296" t="s">
        <v>2</v>
      </c>
      <c r="G9296" s="11" t="str">
        <f>VLOOKUP(F9296,Sheet1!$A$1:$E$2471,2,FALSE)</f>
        <v>BANKCARD CENTER PO BOX 982238</v>
      </c>
      <c r="H9296" s="11" t="str">
        <f>VLOOKUP(F9296,Sheet1!$A$1:$E$2471,3,FALSE)</f>
        <v>EL PASO</v>
      </c>
      <c r="I9296" s="11" t="str">
        <f>VLOOKUP(F9296,Sheet1!$A$1:$E$2471,4,FALSE)</f>
        <v>TX</v>
      </c>
      <c r="J9296" s="11" t="str">
        <f>VLOOKUP(F9296,Sheet1!$A$1:$E$2471,5,FALSE)</f>
        <v>79998-2238</v>
      </c>
      <c r="K9296" s="2">
        <v>97.89</v>
      </c>
      <c r="L9296" s="1">
        <v>42998</v>
      </c>
      <c r="M9296">
        <v>0</v>
      </c>
      <c r="N9296">
        <v>1</v>
      </c>
      <c r="P9296" t="s">
        <v>91</v>
      </c>
    </row>
    <row r="9297" spans="1:16" x14ac:dyDescent="0.25">
      <c r="A9297" s="13">
        <v>2230</v>
      </c>
      <c r="B9297" s="11" t="s">
        <v>1107</v>
      </c>
      <c r="C9297" t="s">
        <v>868</v>
      </c>
      <c r="D9297">
        <v>410</v>
      </c>
      <c r="E9297" t="s">
        <v>99</v>
      </c>
      <c r="F9297" t="s">
        <v>2</v>
      </c>
      <c r="G9297" s="11" t="str">
        <f>VLOOKUP(F9297,Sheet1!$A$1:$E$2471,2,FALSE)</f>
        <v>BANKCARD CENTER PO BOX 982238</v>
      </c>
      <c r="H9297" s="11" t="str">
        <f>VLOOKUP(F9297,Sheet1!$A$1:$E$2471,3,FALSE)</f>
        <v>EL PASO</v>
      </c>
      <c r="I9297" s="11" t="str">
        <f>VLOOKUP(F9297,Sheet1!$A$1:$E$2471,4,FALSE)</f>
        <v>TX</v>
      </c>
      <c r="J9297" s="11" t="str">
        <f>VLOOKUP(F9297,Sheet1!$A$1:$E$2471,5,FALSE)</f>
        <v>79998-2238</v>
      </c>
      <c r="K9297" s="2">
        <v>98.34</v>
      </c>
      <c r="L9297" s="1">
        <v>42998</v>
      </c>
      <c r="M9297">
        <v>0</v>
      </c>
      <c r="N9297">
        <v>1</v>
      </c>
      <c r="P9297" t="s">
        <v>91</v>
      </c>
    </row>
    <row r="9298" spans="1:16" x14ac:dyDescent="0.25">
      <c r="A9298" s="13">
        <v>2230</v>
      </c>
      <c r="B9298" s="11" t="s">
        <v>1107</v>
      </c>
      <c r="C9298" t="s">
        <v>868</v>
      </c>
      <c r="D9298">
        <v>410</v>
      </c>
      <c r="E9298" t="s">
        <v>99</v>
      </c>
      <c r="F9298" t="s">
        <v>2</v>
      </c>
      <c r="G9298" s="11" t="str">
        <f>VLOOKUP(F9298,Sheet1!$A$1:$E$2471,2,FALSE)</f>
        <v>BANKCARD CENTER PO BOX 982238</v>
      </c>
      <c r="H9298" s="11" t="str">
        <f>VLOOKUP(F9298,Sheet1!$A$1:$E$2471,3,FALSE)</f>
        <v>EL PASO</v>
      </c>
      <c r="I9298" s="11" t="str">
        <f>VLOOKUP(F9298,Sheet1!$A$1:$E$2471,4,FALSE)</f>
        <v>TX</v>
      </c>
      <c r="J9298" s="11" t="str">
        <f>VLOOKUP(F9298,Sheet1!$A$1:$E$2471,5,FALSE)</f>
        <v>79998-2238</v>
      </c>
      <c r="K9298" s="2">
        <v>40.18</v>
      </c>
      <c r="L9298" s="1">
        <v>42998</v>
      </c>
      <c r="M9298">
        <v>0</v>
      </c>
      <c r="N9298">
        <v>1</v>
      </c>
      <c r="P9298" t="s">
        <v>91</v>
      </c>
    </row>
    <row r="9299" spans="1:16" x14ac:dyDescent="0.25">
      <c r="A9299" s="13">
        <v>2230</v>
      </c>
      <c r="B9299" s="11" t="s">
        <v>1107</v>
      </c>
      <c r="C9299" t="s">
        <v>868</v>
      </c>
      <c r="D9299">
        <v>410</v>
      </c>
      <c r="E9299" t="s">
        <v>99</v>
      </c>
      <c r="F9299" t="s">
        <v>2</v>
      </c>
      <c r="G9299" s="11" t="str">
        <f>VLOOKUP(F9299,Sheet1!$A$1:$E$2471,2,FALSE)</f>
        <v>BANKCARD CENTER PO BOX 982238</v>
      </c>
      <c r="H9299" s="11" t="str">
        <f>VLOOKUP(F9299,Sheet1!$A$1:$E$2471,3,FALSE)</f>
        <v>EL PASO</v>
      </c>
      <c r="I9299" s="11" t="str">
        <f>VLOOKUP(F9299,Sheet1!$A$1:$E$2471,4,FALSE)</f>
        <v>TX</v>
      </c>
      <c r="J9299" s="11" t="str">
        <f>VLOOKUP(F9299,Sheet1!$A$1:$E$2471,5,FALSE)</f>
        <v>79998-2238</v>
      </c>
      <c r="K9299" s="2">
        <v>72.78</v>
      </c>
      <c r="L9299" s="1">
        <v>43021</v>
      </c>
      <c r="M9299">
        <v>0</v>
      </c>
      <c r="N9299">
        <v>1</v>
      </c>
      <c r="P9299" t="s">
        <v>91</v>
      </c>
    </row>
    <row r="9300" spans="1:16" x14ac:dyDescent="0.25">
      <c r="A9300" s="13">
        <v>2230</v>
      </c>
      <c r="B9300" s="11" t="s">
        <v>1107</v>
      </c>
      <c r="C9300" t="s">
        <v>868</v>
      </c>
      <c r="D9300">
        <v>410</v>
      </c>
      <c r="E9300" t="s">
        <v>99</v>
      </c>
      <c r="F9300" t="s">
        <v>568</v>
      </c>
      <c r="G9300" s="11" t="str">
        <f>VLOOKUP(F9300,Sheet1!$A$1:$E$2471,2,FALSE)</f>
        <v>..</v>
      </c>
      <c r="H9300" s="11" t="str">
        <f>VLOOKUP(F9300,Sheet1!$A$1:$E$2471,3,FALSE)</f>
        <v>BEAVERTON</v>
      </c>
      <c r="I9300" s="11" t="str">
        <f>VLOOKUP(F9300,Sheet1!$A$1:$E$2471,4,FALSE)</f>
        <v>OR</v>
      </c>
      <c r="J9300" s="11" t="str">
        <f>VLOOKUP(F9300,Sheet1!$A$1:$E$2471,5,FALSE)</f>
        <v>97006</v>
      </c>
      <c r="K9300" s="2">
        <v>28.31</v>
      </c>
      <c r="L9300" s="1">
        <v>42989</v>
      </c>
      <c r="M9300">
        <v>0</v>
      </c>
      <c r="N9300">
        <v>1</v>
      </c>
      <c r="P9300" t="s">
        <v>91</v>
      </c>
    </row>
    <row r="9301" spans="1:16" x14ac:dyDescent="0.25">
      <c r="A9301" s="13">
        <v>2230</v>
      </c>
      <c r="B9301" s="11" t="s">
        <v>1107</v>
      </c>
      <c r="C9301" t="s">
        <v>868</v>
      </c>
      <c r="D9301">
        <v>410</v>
      </c>
      <c r="E9301" t="s">
        <v>99</v>
      </c>
      <c r="F9301" t="s">
        <v>568</v>
      </c>
      <c r="G9301" s="11" t="str">
        <f>VLOOKUP(F9301,Sheet1!$A$1:$E$2471,2,FALSE)</f>
        <v>..</v>
      </c>
      <c r="H9301" s="11" t="str">
        <f>VLOOKUP(F9301,Sheet1!$A$1:$E$2471,3,FALSE)</f>
        <v>BEAVERTON</v>
      </c>
      <c r="I9301" s="11" t="str">
        <f>VLOOKUP(F9301,Sheet1!$A$1:$E$2471,4,FALSE)</f>
        <v>OR</v>
      </c>
      <c r="J9301" s="11" t="str">
        <f>VLOOKUP(F9301,Sheet1!$A$1:$E$2471,5,FALSE)</f>
        <v>97006</v>
      </c>
      <c r="K9301" s="2">
        <v>53.82</v>
      </c>
      <c r="L9301" s="1">
        <v>43007</v>
      </c>
      <c r="M9301">
        <v>0</v>
      </c>
      <c r="N9301">
        <v>1</v>
      </c>
      <c r="P9301" t="s">
        <v>91</v>
      </c>
    </row>
    <row r="9302" spans="1:16" x14ac:dyDescent="0.25">
      <c r="A9302" s="13">
        <v>2230</v>
      </c>
      <c r="B9302" s="11" t="s">
        <v>1107</v>
      </c>
      <c r="C9302" t="s">
        <v>868</v>
      </c>
      <c r="D9302">
        <v>410</v>
      </c>
      <c r="E9302" t="s">
        <v>99</v>
      </c>
      <c r="F9302" t="s">
        <v>568</v>
      </c>
      <c r="G9302" s="11" t="str">
        <f>VLOOKUP(F9302,Sheet1!$A$1:$E$2471,2,FALSE)</f>
        <v>..</v>
      </c>
      <c r="H9302" s="11" t="str">
        <f>VLOOKUP(F9302,Sheet1!$A$1:$E$2471,3,FALSE)</f>
        <v>BEAVERTON</v>
      </c>
      <c r="I9302" s="11" t="str">
        <f>VLOOKUP(F9302,Sheet1!$A$1:$E$2471,4,FALSE)</f>
        <v>OR</v>
      </c>
      <c r="J9302" s="11" t="str">
        <f>VLOOKUP(F9302,Sheet1!$A$1:$E$2471,5,FALSE)</f>
        <v>97006</v>
      </c>
      <c r="K9302" s="2">
        <v>34.68</v>
      </c>
      <c r="L9302" s="1">
        <v>42989</v>
      </c>
      <c r="M9302">
        <v>0</v>
      </c>
      <c r="N9302">
        <v>1</v>
      </c>
      <c r="P9302" t="s">
        <v>91</v>
      </c>
    </row>
    <row r="9303" spans="1:16" x14ac:dyDescent="0.25">
      <c r="A9303" s="13">
        <v>2230</v>
      </c>
      <c r="B9303" s="11" t="s">
        <v>1107</v>
      </c>
      <c r="C9303" t="s">
        <v>868</v>
      </c>
      <c r="D9303">
        <v>410</v>
      </c>
      <c r="E9303" t="s">
        <v>99</v>
      </c>
      <c r="F9303" t="s">
        <v>499</v>
      </c>
      <c r="G9303" s="11" t="str">
        <f>VLOOKUP(F9303,Sheet1!$A$1:$E$2471,2,FALSE)</f>
        <v>..</v>
      </c>
      <c r="H9303" s="11" t="str">
        <f>VLOOKUP(F9303,Sheet1!$A$1:$E$2471,3,FALSE)</f>
        <v>PORTLAND</v>
      </c>
      <c r="I9303" s="11" t="str">
        <f>VLOOKUP(F9303,Sheet1!$A$1:$E$2471,4,FALSE)</f>
        <v>OR</v>
      </c>
      <c r="J9303" s="11" t="str">
        <f>VLOOKUP(F9303,Sheet1!$A$1:$E$2471,5,FALSE)</f>
        <v>97211</v>
      </c>
      <c r="K9303" s="2">
        <v>165.94</v>
      </c>
      <c r="L9303" s="1">
        <v>43007</v>
      </c>
      <c r="M9303">
        <v>0</v>
      </c>
      <c r="N9303">
        <v>1</v>
      </c>
      <c r="P9303" t="s">
        <v>91</v>
      </c>
    </row>
    <row r="9304" spans="1:16" x14ac:dyDescent="0.25">
      <c r="A9304" s="13">
        <v>2230</v>
      </c>
      <c r="B9304" s="11" t="s">
        <v>1107</v>
      </c>
      <c r="C9304" t="s">
        <v>868</v>
      </c>
      <c r="D9304">
        <v>410</v>
      </c>
      <c r="E9304" t="s">
        <v>99</v>
      </c>
      <c r="F9304" t="s">
        <v>480</v>
      </c>
      <c r="G9304" s="11" t="str">
        <f>VLOOKUP(F9304,Sheet1!$A$1:$E$2471,2,FALSE)</f>
        <v>..</v>
      </c>
      <c r="H9304" s="11" t="str">
        <f>VLOOKUP(F9304,Sheet1!$A$1:$E$2471,3,FALSE)</f>
        <v>PORTLAND</v>
      </c>
      <c r="I9304" s="11" t="str">
        <f>VLOOKUP(F9304,Sheet1!$A$1:$E$2471,4,FALSE)</f>
        <v>OR</v>
      </c>
      <c r="J9304" s="11" t="str">
        <f>VLOOKUP(F9304,Sheet1!$A$1:$E$2471,5,FALSE)</f>
        <v>97214</v>
      </c>
      <c r="K9304" s="2">
        <v>41.6</v>
      </c>
      <c r="L9304" s="1">
        <v>43007</v>
      </c>
      <c r="M9304">
        <v>100119046</v>
      </c>
      <c r="N9304">
        <v>1</v>
      </c>
      <c r="P9304" t="s">
        <v>91</v>
      </c>
    </row>
    <row r="9305" spans="1:16" x14ac:dyDescent="0.25">
      <c r="A9305" s="13">
        <v>2230</v>
      </c>
      <c r="B9305" s="11" t="s">
        <v>1107</v>
      </c>
      <c r="C9305" t="s">
        <v>868</v>
      </c>
      <c r="D9305">
        <v>410</v>
      </c>
      <c r="E9305" t="s">
        <v>99</v>
      </c>
      <c r="F9305" t="s">
        <v>65</v>
      </c>
      <c r="G9305" s="11" t="str">
        <f>VLOOKUP(F9305,Sheet1!$A$1:$E$2471,2,FALSE)</f>
        <v>..</v>
      </c>
      <c r="H9305" s="11" t="str">
        <f>VLOOKUP(F9305,Sheet1!$A$1:$E$2471,3,FALSE)</f>
        <v>BEAVERTON</v>
      </c>
      <c r="I9305" s="11" t="str">
        <f>VLOOKUP(F9305,Sheet1!$A$1:$E$2471,4,FALSE)</f>
        <v>OR</v>
      </c>
      <c r="J9305" s="11" t="str">
        <f>VLOOKUP(F9305,Sheet1!$A$1:$E$2471,5,FALSE)</f>
        <v>97007</v>
      </c>
      <c r="K9305" s="2">
        <v>61.04</v>
      </c>
      <c r="L9305" s="1">
        <v>43007</v>
      </c>
      <c r="M9305">
        <v>0</v>
      </c>
      <c r="N9305">
        <v>1</v>
      </c>
      <c r="P9305" t="s">
        <v>91</v>
      </c>
    </row>
    <row r="9306" spans="1:16" x14ac:dyDescent="0.25">
      <c r="A9306" s="13">
        <v>2230</v>
      </c>
      <c r="B9306" s="11" t="s">
        <v>1107</v>
      </c>
      <c r="C9306" t="s">
        <v>868</v>
      </c>
      <c r="D9306">
        <v>410</v>
      </c>
      <c r="E9306" t="s">
        <v>99</v>
      </c>
      <c r="F9306" t="s">
        <v>2</v>
      </c>
      <c r="G9306" s="11" t="str">
        <f>VLOOKUP(F9306,Sheet1!$A$1:$E$2471,2,FALSE)</f>
        <v>BANKCARD CENTER PO BOX 982238</v>
      </c>
      <c r="H9306" s="11" t="str">
        <f>VLOOKUP(F9306,Sheet1!$A$1:$E$2471,3,FALSE)</f>
        <v>EL PASO</v>
      </c>
      <c r="I9306" s="11" t="str">
        <f>VLOOKUP(F9306,Sheet1!$A$1:$E$2471,4,FALSE)</f>
        <v>TX</v>
      </c>
      <c r="J9306" s="11" t="str">
        <f>VLOOKUP(F9306,Sheet1!$A$1:$E$2471,5,FALSE)</f>
        <v>79998-2238</v>
      </c>
      <c r="K9306" s="2">
        <v>577.19000000000005</v>
      </c>
      <c r="L9306" s="1">
        <v>43021</v>
      </c>
      <c r="M9306">
        <v>0</v>
      </c>
      <c r="N9306">
        <v>1</v>
      </c>
      <c r="P9306" t="s">
        <v>91</v>
      </c>
    </row>
    <row r="9307" spans="1:16" x14ac:dyDescent="0.25">
      <c r="A9307" s="13">
        <v>2230</v>
      </c>
      <c r="B9307" s="11" t="s">
        <v>1107</v>
      </c>
      <c r="C9307" t="s">
        <v>868</v>
      </c>
      <c r="D9307">
        <v>410</v>
      </c>
      <c r="E9307" t="s">
        <v>99</v>
      </c>
      <c r="F9307" t="s">
        <v>2</v>
      </c>
      <c r="G9307" s="11" t="str">
        <f>VLOOKUP(F9307,Sheet1!$A$1:$E$2471,2,FALSE)</f>
        <v>BANKCARD CENTER PO BOX 982238</v>
      </c>
      <c r="H9307" s="11" t="str">
        <f>VLOOKUP(F9307,Sheet1!$A$1:$E$2471,3,FALSE)</f>
        <v>EL PASO</v>
      </c>
      <c r="I9307" s="11" t="str">
        <f>VLOOKUP(F9307,Sheet1!$A$1:$E$2471,4,FALSE)</f>
        <v>TX</v>
      </c>
      <c r="J9307" s="11" t="str">
        <f>VLOOKUP(F9307,Sheet1!$A$1:$E$2471,5,FALSE)</f>
        <v>79998-2238</v>
      </c>
      <c r="K9307" s="2">
        <v>417.88</v>
      </c>
      <c r="L9307" s="1">
        <v>43021</v>
      </c>
      <c r="M9307">
        <v>0</v>
      </c>
      <c r="N9307">
        <v>1</v>
      </c>
      <c r="P9307" t="s">
        <v>91</v>
      </c>
    </row>
    <row r="9308" spans="1:16" x14ac:dyDescent="0.25">
      <c r="A9308" s="13">
        <v>2230</v>
      </c>
      <c r="B9308" s="11" t="s">
        <v>1107</v>
      </c>
      <c r="C9308" t="s">
        <v>868</v>
      </c>
      <c r="D9308">
        <v>410</v>
      </c>
      <c r="E9308" t="s">
        <v>99</v>
      </c>
      <c r="F9308" t="s">
        <v>2</v>
      </c>
      <c r="G9308" s="11" t="str">
        <f>VLOOKUP(F9308,Sheet1!$A$1:$E$2471,2,FALSE)</f>
        <v>BANKCARD CENTER PO BOX 982238</v>
      </c>
      <c r="H9308" s="11" t="str">
        <f>VLOOKUP(F9308,Sheet1!$A$1:$E$2471,3,FALSE)</f>
        <v>EL PASO</v>
      </c>
      <c r="I9308" s="11" t="str">
        <f>VLOOKUP(F9308,Sheet1!$A$1:$E$2471,4,FALSE)</f>
        <v>TX</v>
      </c>
      <c r="J9308" s="11" t="str">
        <f>VLOOKUP(F9308,Sheet1!$A$1:$E$2471,5,FALSE)</f>
        <v>79998-2238</v>
      </c>
      <c r="K9308" s="2">
        <v>940.98</v>
      </c>
      <c r="L9308" s="1">
        <v>43021</v>
      </c>
      <c r="M9308">
        <v>0</v>
      </c>
      <c r="N9308">
        <v>1</v>
      </c>
      <c r="P9308" t="s">
        <v>91</v>
      </c>
    </row>
    <row r="9309" spans="1:16" x14ac:dyDescent="0.25">
      <c r="A9309" s="13">
        <v>2230</v>
      </c>
      <c r="B9309" s="11" t="s">
        <v>1107</v>
      </c>
      <c r="C9309" t="s">
        <v>868</v>
      </c>
      <c r="D9309">
        <v>410</v>
      </c>
      <c r="E9309" t="s">
        <v>99</v>
      </c>
      <c r="F9309" t="s">
        <v>874</v>
      </c>
      <c r="G9309" s="11" t="str">
        <f>VLOOKUP(F9309,Sheet1!$A$1:$E$2471,2,FALSE)</f>
        <v>..</v>
      </c>
      <c r="H9309" s="11" t="str">
        <f>VLOOKUP(F9309,Sheet1!$A$1:$E$2471,3,FALSE)</f>
        <v>PORTLAND</v>
      </c>
      <c r="I9309" s="11" t="str">
        <f>VLOOKUP(F9309,Sheet1!$A$1:$E$2471,4,FALSE)</f>
        <v>OR</v>
      </c>
      <c r="J9309" s="11" t="str">
        <f>VLOOKUP(F9309,Sheet1!$A$1:$E$2471,5,FALSE)</f>
        <v>97229</v>
      </c>
      <c r="K9309" s="2">
        <v>33.76</v>
      </c>
      <c r="L9309" s="1">
        <v>43042</v>
      </c>
      <c r="M9309">
        <v>0</v>
      </c>
      <c r="N9309">
        <v>1</v>
      </c>
      <c r="P9309" t="s">
        <v>91</v>
      </c>
    </row>
    <row r="9310" spans="1:16" x14ac:dyDescent="0.25">
      <c r="A9310" s="13">
        <v>2230</v>
      </c>
      <c r="B9310" s="11" t="s">
        <v>1107</v>
      </c>
      <c r="C9310" t="s">
        <v>868</v>
      </c>
      <c r="D9310">
        <v>410</v>
      </c>
      <c r="E9310" t="s">
        <v>99</v>
      </c>
      <c r="F9310" t="s">
        <v>12</v>
      </c>
      <c r="G9310" s="11" t="str">
        <f>VLOOKUP(F9310,Sheet1!$A$1:$E$2471,2,FALSE)</f>
        <v>..</v>
      </c>
      <c r="H9310" s="11" t="str">
        <f>VLOOKUP(F9310,Sheet1!$A$1:$E$2471,3,FALSE)</f>
        <v>PORTLAND</v>
      </c>
      <c r="I9310" s="11" t="str">
        <f>VLOOKUP(F9310,Sheet1!$A$1:$E$2471,4,FALSE)</f>
        <v>OR</v>
      </c>
      <c r="J9310" s="11" t="str">
        <f>VLOOKUP(F9310,Sheet1!$A$1:$E$2471,5,FALSE)</f>
        <v>97202</v>
      </c>
      <c r="K9310" s="2">
        <v>0</v>
      </c>
      <c r="L9310" s="1">
        <v>43042</v>
      </c>
      <c r="M9310">
        <v>100119308</v>
      </c>
      <c r="N9310">
        <v>1</v>
      </c>
      <c r="P9310" t="s">
        <v>91</v>
      </c>
    </row>
    <row r="9311" spans="1:16" x14ac:dyDescent="0.25">
      <c r="A9311" s="13">
        <v>2230</v>
      </c>
      <c r="B9311" s="11" t="s">
        <v>1107</v>
      </c>
      <c r="C9311" t="s">
        <v>868</v>
      </c>
      <c r="D9311">
        <v>410</v>
      </c>
      <c r="E9311" t="s">
        <v>99</v>
      </c>
      <c r="F9311" t="s">
        <v>872</v>
      </c>
      <c r="G9311" s="11" t="str">
        <f>VLOOKUP(F9311,Sheet1!$A$1:$E$2471,2,FALSE)</f>
        <v>..</v>
      </c>
      <c r="H9311" s="11" t="str">
        <f>VLOOKUP(F9311,Sheet1!$A$1:$E$2471,3,FALSE)</f>
        <v>HILLSBORO</v>
      </c>
      <c r="I9311" s="11" t="str">
        <f>VLOOKUP(F9311,Sheet1!$A$1:$E$2471,4,FALSE)</f>
        <v>OR</v>
      </c>
      <c r="J9311" s="11" t="str">
        <f>VLOOKUP(F9311,Sheet1!$A$1:$E$2471,5,FALSE)</f>
        <v>97123</v>
      </c>
      <c r="K9311" s="2">
        <v>5.64</v>
      </c>
      <c r="L9311" s="1">
        <v>43014</v>
      </c>
      <c r="M9311">
        <v>0</v>
      </c>
      <c r="N9311">
        <v>1</v>
      </c>
      <c r="P9311" t="s">
        <v>91</v>
      </c>
    </row>
    <row r="9312" spans="1:16" x14ac:dyDescent="0.25">
      <c r="A9312" s="13">
        <v>2230</v>
      </c>
      <c r="B9312" s="11" t="s">
        <v>1107</v>
      </c>
      <c r="C9312" t="s">
        <v>868</v>
      </c>
      <c r="D9312">
        <v>410</v>
      </c>
      <c r="E9312" t="s">
        <v>99</v>
      </c>
      <c r="F9312" t="s">
        <v>2</v>
      </c>
      <c r="G9312" s="11" t="str">
        <f>VLOOKUP(F9312,Sheet1!$A$1:$E$2471,2,FALSE)</f>
        <v>BANKCARD CENTER PO BOX 982238</v>
      </c>
      <c r="H9312" s="11" t="str">
        <f>VLOOKUP(F9312,Sheet1!$A$1:$E$2471,3,FALSE)</f>
        <v>EL PASO</v>
      </c>
      <c r="I9312" s="11" t="str">
        <f>VLOOKUP(F9312,Sheet1!$A$1:$E$2471,4,FALSE)</f>
        <v>TX</v>
      </c>
      <c r="J9312" s="11" t="str">
        <f>VLOOKUP(F9312,Sheet1!$A$1:$E$2471,5,FALSE)</f>
        <v>79998-2238</v>
      </c>
      <c r="K9312" s="2">
        <v>257.45999999999998</v>
      </c>
      <c r="L9312" s="1">
        <v>43047</v>
      </c>
      <c r="M9312">
        <v>0</v>
      </c>
      <c r="N9312">
        <v>1</v>
      </c>
      <c r="P9312" t="s">
        <v>91</v>
      </c>
    </row>
    <row r="9313" spans="1:16" x14ac:dyDescent="0.25">
      <c r="A9313" s="13">
        <v>2230</v>
      </c>
      <c r="B9313" s="11" t="s">
        <v>1107</v>
      </c>
      <c r="C9313" t="s">
        <v>868</v>
      </c>
      <c r="D9313">
        <v>410</v>
      </c>
      <c r="E9313" t="s">
        <v>99</v>
      </c>
      <c r="F9313" t="s">
        <v>2</v>
      </c>
      <c r="G9313" s="11" t="str">
        <f>VLOOKUP(F9313,Sheet1!$A$1:$E$2471,2,FALSE)</f>
        <v>BANKCARD CENTER PO BOX 982238</v>
      </c>
      <c r="H9313" s="11" t="str">
        <f>VLOOKUP(F9313,Sheet1!$A$1:$E$2471,3,FALSE)</f>
        <v>EL PASO</v>
      </c>
      <c r="I9313" s="11" t="str">
        <f>VLOOKUP(F9313,Sheet1!$A$1:$E$2471,4,FALSE)</f>
        <v>TX</v>
      </c>
      <c r="J9313" s="11" t="str">
        <f>VLOOKUP(F9313,Sheet1!$A$1:$E$2471,5,FALSE)</f>
        <v>79998-2238</v>
      </c>
      <c r="K9313" s="2">
        <v>673.47</v>
      </c>
      <c r="L9313" s="1">
        <v>43047</v>
      </c>
      <c r="M9313">
        <v>0</v>
      </c>
      <c r="N9313">
        <v>1</v>
      </c>
      <c r="P9313" t="s">
        <v>91</v>
      </c>
    </row>
    <row r="9314" spans="1:16" x14ac:dyDescent="0.25">
      <c r="A9314" s="13">
        <v>2230</v>
      </c>
      <c r="B9314" s="11" t="s">
        <v>1107</v>
      </c>
      <c r="C9314" t="s">
        <v>868</v>
      </c>
      <c r="D9314">
        <v>410</v>
      </c>
      <c r="E9314" t="s">
        <v>99</v>
      </c>
      <c r="F9314" t="s">
        <v>2</v>
      </c>
      <c r="G9314" s="11" t="str">
        <f>VLOOKUP(F9314,Sheet1!$A$1:$E$2471,2,FALSE)</f>
        <v>BANKCARD CENTER PO BOX 982238</v>
      </c>
      <c r="H9314" s="11" t="str">
        <f>VLOOKUP(F9314,Sheet1!$A$1:$E$2471,3,FALSE)</f>
        <v>EL PASO</v>
      </c>
      <c r="I9314" s="11" t="str">
        <f>VLOOKUP(F9314,Sheet1!$A$1:$E$2471,4,FALSE)</f>
        <v>TX</v>
      </c>
      <c r="J9314" s="11" t="str">
        <f>VLOOKUP(F9314,Sheet1!$A$1:$E$2471,5,FALSE)</f>
        <v>79998-2238</v>
      </c>
      <c r="K9314" s="2">
        <v>255.75</v>
      </c>
      <c r="L9314" s="1">
        <v>43047</v>
      </c>
      <c r="M9314">
        <v>0</v>
      </c>
      <c r="N9314">
        <v>1</v>
      </c>
      <c r="P9314" t="s">
        <v>91</v>
      </c>
    </row>
    <row r="9315" spans="1:16" x14ac:dyDescent="0.25">
      <c r="A9315" s="13">
        <v>2230</v>
      </c>
      <c r="B9315" s="11" t="s">
        <v>1107</v>
      </c>
      <c r="C9315" t="s">
        <v>868</v>
      </c>
      <c r="D9315">
        <v>410</v>
      </c>
      <c r="E9315" t="s">
        <v>99</v>
      </c>
      <c r="F9315" t="s">
        <v>12</v>
      </c>
      <c r="G9315" s="11" t="str">
        <f>VLOOKUP(F9315,Sheet1!$A$1:$E$2471,2,FALSE)</f>
        <v>..</v>
      </c>
      <c r="H9315" s="11" t="str">
        <f>VLOOKUP(F9315,Sheet1!$A$1:$E$2471,3,FALSE)</f>
        <v>PORTLAND</v>
      </c>
      <c r="I9315" s="11" t="str">
        <f>VLOOKUP(F9315,Sheet1!$A$1:$E$2471,4,FALSE)</f>
        <v>OR</v>
      </c>
      <c r="J9315" s="11" t="str">
        <f>VLOOKUP(F9315,Sheet1!$A$1:$E$2471,5,FALSE)</f>
        <v>97202</v>
      </c>
      <c r="K9315" s="2">
        <v>3.5527136788005001E-15</v>
      </c>
      <c r="L9315" s="1">
        <v>43061</v>
      </c>
      <c r="M9315">
        <v>100119433</v>
      </c>
      <c r="N9315">
        <v>1</v>
      </c>
      <c r="P9315" t="s">
        <v>91</v>
      </c>
    </row>
    <row r="9316" spans="1:16" x14ac:dyDescent="0.25">
      <c r="A9316" s="13">
        <v>2230</v>
      </c>
      <c r="B9316" s="11" t="s">
        <v>1107</v>
      </c>
      <c r="C9316" t="s">
        <v>868</v>
      </c>
      <c r="D9316">
        <v>410</v>
      </c>
      <c r="E9316" t="s">
        <v>99</v>
      </c>
      <c r="F9316" t="s">
        <v>2</v>
      </c>
      <c r="G9316" s="11" t="str">
        <f>VLOOKUP(F9316,Sheet1!$A$1:$E$2471,2,FALSE)</f>
        <v>BANKCARD CENTER PO BOX 982238</v>
      </c>
      <c r="H9316" s="11" t="str">
        <f>VLOOKUP(F9316,Sheet1!$A$1:$E$2471,3,FALSE)</f>
        <v>EL PASO</v>
      </c>
      <c r="I9316" s="11" t="str">
        <f>VLOOKUP(F9316,Sheet1!$A$1:$E$2471,4,FALSE)</f>
        <v>TX</v>
      </c>
      <c r="J9316" s="11" t="str">
        <f>VLOOKUP(F9316,Sheet1!$A$1:$E$2471,5,FALSE)</f>
        <v>79998-2238</v>
      </c>
      <c r="K9316" s="2">
        <v>253.72</v>
      </c>
      <c r="L9316" s="1">
        <v>43105</v>
      </c>
      <c r="M9316">
        <v>0</v>
      </c>
      <c r="N9316">
        <v>1</v>
      </c>
      <c r="P9316" t="s">
        <v>91</v>
      </c>
    </row>
    <row r="9317" spans="1:16" x14ac:dyDescent="0.25">
      <c r="A9317" s="13">
        <v>2230</v>
      </c>
      <c r="B9317" s="11" t="s">
        <v>1107</v>
      </c>
      <c r="C9317" t="s">
        <v>868</v>
      </c>
      <c r="D9317">
        <v>410</v>
      </c>
      <c r="E9317" t="s">
        <v>99</v>
      </c>
      <c r="F9317" t="s">
        <v>2</v>
      </c>
      <c r="G9317" s="11" t="str">
        <f>VLOOKUP(F9317,Sheet1!$A$1:$E$2471,2,FALSE)</f>
        <v>BANKCARD CENTER PO BOX 982238</v>
      </c>
      <c r="H9317" s="11" t="str">
        <f>VLOOKUP(F9317,Sheet1!$A$1:$E$2471,3,FALSE)</f>
        <v>EL PASO</v>
      </c>
      <c r="I9317" s="11" t="str">
        <f>VLOOKUP(F9317,Sheet1!$A$1:$E$2471,4,FALSE)</f>
        <v>TX</v>
      </c>
      <c r="J9317" s="11" t="str">
        <f>VLOOKUP(F9317,Sheet1!$A$1:$E$2471,5,FALSE)</f>
        <v>79998-2238</v>
      </c>
      <c r="K9317" s="2">
        <v>83.38</v>
      </c>
      <c r="L9317" s="1">
        <v>43105</v>
      </c>
      <c r="M9317">
        <v>0</v>
      </c>
      <c r="N9317">
        <v>1</v>
      </c>
      <c r="P9317" t="s">
        <v>91</v>
      </c>
    </row>
    <row r="9318" spans="1:16" x14ac:dyDescent="0.25">
      <c r="A9318" s="13">
        <v>2230</v>
      </c>
      <c r="B9318" s="11" t="s">
        <v>1107</v>
      </c>
      <c r="C9318" t="s">
        <v>868</v>
      </c>
      <c r="D9318">
        <v>410</v>
      </c>
      <c r="E9318" t="s">
        <v>99</v>
      </c>
      <c r="F9318" t="s">
        <v>2</v>
      </c>
      <c r="G9318" s="11" t="str">
        <f>VLOOKUP(F9318,Sheet1!$A$1:$E$2471,2,FALSE)</f>
        <v>BANKCARD CENTER PO BOX 982238</v>
      </c>
      <c r="H9318" s="11" t="str">
        <f>VLOOKUP(F9318,Sheet1!$A$1:$E$2471,3,FALSE)</f>
        <v>EL PASO</v>
      </c>
      <c r="I9318" s="11" t="str">
        <f>VLOOKUP(F9318,Sheet1!$A$1:$E$2471,4,FALSE)</f>
        <v>TX</v>
      </c>
      <c r="J9318" s="11" t="str">
        <f>VLOOKUP(F9318,Sheet1!$A$1:$E$2471,5,FALSE)</f>
        <v>79998-2238</v>
      </c>
      <c r="K9318" s="2">
        <v>261.01</v>
      </c>
      <c r="L9318" s="1">
        <v>43105</v>
      </c>
      <c r="M9318">
        <v>0</v>
      </c>
      <c r="N9318">
        <v>1</v>
      </c>
      <c r="P9318" t="s">
        <v>91</v>
      </c>
    </row>
    <row r="9319" spans="1:16" x14ac:dyDescent="0.25">
      <c r="A9319" s="13">
        <v>2230</v>
      </c>
      <c r="B9319" s="11" t="s">
        <v>1107</v>
      </c>
      <c r="C9319" t="s">
        <v>868</v>
      </c>
      <c r="D9319">
        <v>410</v>
      </c>
      <c r="E9319" t="s">
        <v>99</v>
      </c>
      <c r="F9319" t="s">
        <v>874</v>
      </c>
      <c r="G9319" s="11" t="str">
        <f>VLOOKUP(F9319,Sheet1!$A$1:$E$2471,2,FALSE)</f>
        <v>..</v>
      </c>
      <c r="H9319" s="11" t="str">
        <f>VLOOKUP(F9319,Sheet1!$A$1:$E$2471,3,FALSE)</f>
        <v>PORTLAND</v>
      </c>
      <c r="I9319" s="11" t="str">
        <f>VLOOKUP(F9319,Sheet1!$A$1:$E$2471,4,FALSE)</f>
        <v>OR</v>
      </c>
      <c r="J9319" s="11" t="str">
        <f>VLOOKUP(F9319,Sheet1!$A$1:$E$2471,5,FALSE)</f>
        <v>97229</v>
      </c>
      <c r="K9319" s="2">
        <v>97.32</v>
      </c>
      <c r="L9319" s="1">
        <v>43091</v>
      </c>
      <c r="M9319">
        <v>0</v>
      </c>
      <c r="N9319">
        <v>1</v>
      </c>
      <c r="P9319" t="s">
        <v>91</v>
      </c>
    </row>
    <row r="9320" spans="1:16" x14ac:dyDescent="0.25">
      <c r="A9320" s="13">
        <v>2230</v>
      </c>
      <c r="B9320" s="11" t="s">
        <v>1107</v>
      </c>
      <c r="C9320" t="s">
        <v>868</v>
      </c>
      <c r="D9320">
        <v>410</v>
      </c>
      <c r="E9320" t="s">
        <v>99</v>
      </c>
      <c r="F9320" t="s">
        <v>872</v>
      </c>
      <c r="G9320" s="11" t="str">
        <f>VLOOKUP(F9320,Sheet1!$A$1:$E$2471,2,FALSE)</f>
        <v>..</v>
      </c>
      <c r="H9320" s="11" t="str">
        <f>VLOOKUP(F9320,Sheet1!$A$1:$E$2471,3,FALSE)</f>
        <v>HILLSBORO</v>
      </c>
      <c r="I9320" s="11" t="str">
        <f>VLOOKUP(F9320,Sheet1!$A$1:$E$2471,4,FALSE)</f>
        <v>OR</v>
      </c>
      <c r="J9320" s="11" t="str">
        <f>VLOOKUP(F9320,Sheet1!$A$1:$E$2471,5,FALSE)</f>
        <v>97123</v>
      </c>
      <c r="K9320" s="2">
        <v>17.670000000000002</v>
      </c>
      <c r="L9320" s="1">
        <v>43091</v>
      </c>
      <c r="M9320">
        <v>0</v>
      </c>
      <c r="N9320">
        <v>1</v>
      </c>
      <c r="P9320" t="s">
        <v>91</v>
      </c>
    </row>
    <row r="9321" spans="1:16" x14ac:dyDescent="0.25">
      <c r="A9321" s="13">
        <v>2230</v>
      </c>
      <c r="B9321" s="11" t="s">
        <v>1107</v>
      </c>
      <c r="C9321" t="s">
        <v>868</v>
      </c>
      <c r="D9321">
        <v>410</v>
      </c>
      <c r="E9321" t="s">
        <v>99</v>
      </c>
      <c r="F9321" t="s">
        <v>2</v>
      </c>
      <c r="G9321" s="11" t="str">
        <f>VLOOKUP(F9321,Sheet1!$A$1:$E$2471,2,FALSE)</f>
        <v>BANKCARD CENTER PO BOX 982238</v>
      </c>
      <c r="H9321" s="11" t="str">
        <f>VLOOKUP(F9321,Sheet1!$A$1:$E$2471,3,FALSE)</f>
        <v>EL PASO</v>
      </c>
      <c r="I9321" s="11" t="str">
        <f>VLOOKUP(F9321,Sheet1!$A$1:$E$2471,4,FALSE)</f>
        <v>TX</v>
      </c>
      <c r="J9321" s="11" t="str">
        <f>VLOOKUP(F9321,Sheet1!$A$1:$E$2471,5,FALSE)</f>
        <v>79998-2238</v>
      </c>
      <c r="K9321" s="2">
        <v>424.28</v>
      </c>
      <c r="L9321" s="1">
        <v>43116</v>
      </c>
      <c r="M9321">
        <v>0</v>
      </c>
      <c r="N9321">
        <v>1</v>
      </c>
      <c r="P9321" t="s">
        <v>91</v>
      </c>
    </row>
    <row r="9322" spans="1:16" x14ac:dyDescent="0.25">
      <c r="A9322" s="13">
        <v>2230</v>
      </c>
      <c r="B9322" s="11" t="s">
        <v>1107</v>
      </c>
      <c r="C9322" t="s">
        <v>868</v>
      </c>
      <c r="D9322">
        <v>410</v>
      </c>
      <c r="E9322" t="s">
        <v>99</v>
      </c>
      <c r="F9322" t="s">
        <v>2</v>
      </c>
      <c r="G9322" s="11" t="str">
        <f>VLOOKUP(F9322,Sheet1!$A$1:$E$2471,2,FALSE)</f>
        <v>BANKCARD CENTER PO BOX 982238</v>
      </c>
      <c r="H9322" s="11" t="str">
        <f>VLOOKUP(F9322,Sheet1!$A$1:$E$2471,3,FALSE)</f>
        <v>EL PASO</v>
      </c>
      <c r="I9322" s="11" t="str">
        <f>VLOOKUP(F9322,Sheet1!$A$1:$E$2471,4,FALSE)</f>
        <v>TX</v>
      </c>
      <c r="J9322" s="11" t="str">
        <f>VLOOKUP(F9322,Sheet1!$A$1:$E$2471,5,FALSE)</f>
        <v>79998-2238</v>
      </c>
      <c r="K9322" s="2">
        <v>289.25</v>
      </c>
      <c r="L9322" s="1">
        <v>43116</v>
      </c>
      <c r="M9322">
        <v>0</v>
      </c>
      <c r="N9322">
        <v>1</v>
      </c>
      <c r="P9322" t="s">
        <v>91</v>
      </c>
    </row>
    <row r="9323" spans="1:16" x14ac:dyDescent="0.25">
      <c r="A9323" s="13">
        <v>2230</v>
      </c>
      <c r="B9323" s="11" t="s">
        <v>1107</v>
      </c>
      <c r="C9323" t="s">
        <v>868</v>
      </c>
      <c r="D9323">
        <v>410</v>
      </c>
      <c r="E9323" t="s">
        <v>99</v>
      </c>
      <c r="F9323" t="s">
        <v>2</v>
      </c>
      <c r="G9323" s="11" t="str">
        <f>VLOOKUP(F9323,Sheet1!$A$1:$E$2471,2,FALSE)</f>
        <v>BANKCARD CENTER PO BOX 982238</v>
      </c>
      <c r="H9323" s="11" t="str">
        <f>VLOOKUP(F9323,Sheet1!$A$1:$E$2471,3,FALSE)</f>
        <v>EL PASO</v>
      </c>
      <c r="I9323" s="11" t="str">
        <f>VLOOKUP(F9323,Sheet1!$A$1:$E$2471,4,FALSE)</f>
        <v>TX</v>
      </c>
      <c r="J9323" s="11" t="str">
        <f>VLOOKUP(F9323,Sheet1!$A$1:$E$2471,5,FALSE)</f>
        <v>79998-2238</v>
      </c>
      <c r="K9323" s="2">
        <v>598.66</v>
      </c>
      <c r="L9323" s="1">
        <v>43147</v>
      </c>
      <c r="M9323">
        <v>0</v>
      </c>
      <c r="N9323">
        <v>1</v>
      </c>
      <c r="P9323" t="s">
        <v>91</v>
      </c>
    </row>
    <row r="9324" spans="1:16" x14ac:dyDescent="0.25">
      <c r="A9324" s="13">
        <v>2230</v>
      </c>
      <c r="B9324" s="11" t="s">
        <v>1107</v>
      </c>
      <c r="C9324" t="s">
        <v>868</v>
      </c>
      <c r="D9324">
        <v>410</v>
      </c>
      <c r="E9324" t="s">
        <v>99</v>
      </c>
      <c r="F9324" t="s">
        <v>2</v>
      </c>
      <c r="G9324" s="11" t="str">
        <f>VLOOKUP(F9324,Sheet1!$A$1:$E$2471,2,FALSE)</f>
        <v>BANKCARD CENTER PO BOX 982238</v>
      </c>
      <c r="H9324" s="11" t="str">
        <f>VLOOKUP(F9324,Sheet1!$A$1:$E$2471,3,FALSE)</f>
        <v>EL PASO</v>
      </c>
      <c r="I9324" s="11" t="str">
        <f>VLOOKUP(F9324,Sheet1!$A$1:$E$2471,4,FALSE)</f>
        <v>TX</v>
      </c>
      <c r="J9324" s="11" t="str">
        <f>VLOOKUP(F9324,Sheet1!$A$1:$E$2471,5,FALSE)</f>
        <v>79998-2238</v>
      </c>
      <c r="K9324" s="2">
        <v>361.83</v>
      </c>
      <c r="L9324" s="1">
        <v>43147</v>
      </c>
      <c r="M9324">
        <v>0</v>
      </c>
      <c r="N9324">
        <v>1</v>
      </c>
      <c r="P9324" t="s">
        <v>91</v>
      </c>
    </row>
    <row r="9325" spans="1:16" x14ac:dyDescent="0.25">
      <c r="A9325" s="13">
        <v>2230</v>
      </c>
      <c r="B9325" s="11" t="s">
        <v>1107</v>
      </c>
      <c r="C9325" t="s">
        <v>868</v>
      </c>
      <c r="D9325">
        <v>410</v>
      </c>
      <c r="E9325" t="s">
        <v>99</v>
      </c>
      <c r="F9325" t="s">
        <v>2</v>
      </c>
      <c r="G9325" s="11" t="str">
        <f>VLOOKUP(F9325,Sheet1!$A$1:$E$2471,2,FALSE)</f>
        <v>BANKCARD CENTER PO BOX 982238</v>
      </c>
      <c r="H9325" s="11" t="str">
        <f>VLOOKUP(F9325,Sheet1!$A$1:$E$2471,3,FALSE)</f>
        <v>EL PASO</v>
      </c>
      <c r="I9325" s="11" t="str">
        <f>VLOOKUP(F9325,Sheet1!$A$1:$E$2471,4,FALSE)</f>
        <v>TX</v>
      </c>
      <c r="J9325" s="11" t="str">
        <f>VLOOKUP(F9325,Sheet1!$A$1:$E$2471,5,FALSE)</f>
        <v>79998-2238</v>
      </c>
      <c r="K9325" s="2">
        <v>201.98</v>
      </c>
      <c r="L9325" s="1">
        <v>43147</v>
      </c>
      <c r="M9325">
        <v>0</v>
      </c>
      <c r="N9325">
        <v>1</v>
      </c>
      <c r="P9325" t="s">
        <v>91</v>
      </c>
    </row>
    <row r="9326" spans="1:16" x14ac:dyDescent="0.25">
      <c r="A9326" s="13">
        <v>2230</v>
      </c>
      <c r="B9326" s="11" t="s">
        <v>1107</v>
      </c>
      <c r="C9326" t="s">
        <v>868</v>
      </c>
      <c r="D9326">
        <v>410</v>
      </c>
      <c r="E9326" t="s">
        <v>99</v>
      </c>
      <c r="F9326" t="s">
        <v>2</v>
      </c>
      <c r="G9326" s="11" t="str">
        <f>VLOOKUP(F9326,Sheet1!$A$1:$E$2471,2,FALSE)</f>
        <v>BANKCARD CENTER PO BOX 982238</v>
      </c>
      <c r="H9326" s="11" t="str">
        <f>VLOOKUP(F9326,Sheet1!$A$1:$E$2471,3,FALSE)</f>
        <v>EL PASO</v>
      </c>
      <c r="I9326" s="11" t="str">
        <f>VLOOKUP(F9326,Sheet1!$A$1:$E$2471,4,FALSE)</f>
        <v>TX</v>
      </c>
      <c r="J9326" s="11" t="str">
        <f>VLOOKUP(F9326,Sheet1!$A$1:$E$2471,5,FALSE)</f>
        <v>79998-2238</v>
      </c>
      <c r="K9326" s="2">
        <v>174.91</v>
      </c>
      <c r="L9326" s="1">
        <v>43147</v>
      </c>
      <c r="M9326">
        <v>0</v>
      </c>
      <c r="N9326">
        <v>1</v>
      </c>
      <c r="P9326" t="s">
        <v>91</v>
      </c>
    </row>
    <row r="9327" spans="1:16" x14ac:dyDescent="0.25">
      <c r="A9327" s="13">
        <v>2230</v>
      </c>
      <c r="B9327" s="11" t="s">
        <v>1107</v>
      </c>
      <c r="C9327" t="s">
        <v>868</v>
      </c>
      <c r="D9327">
        <v>410</v>
      </c>
      <c r="E9327" t="s">
        <v>99</v>
      </c>
      <c r="F9327" t="s">
        <v>2</v>
      </c>
      <c r="G9327" s="11" t="str">
        <f>VLOOKUP(F9327,Sheet1!$A$1:$E$2471,2,FALSE)</f>
        <v>BANKCARD CENTER PO BOX 982238</v>
      </c>
      <c r="H9327" s="11" t="str">
        <f>VLOOKUP(F9327,Sheet1!$A$1:$E$2471,3,FALSE)</f>
        <v>EL PASO</v>
      </c>
      <c r="I9327" s="11" t="str">
        <f>VLOOKUP(F9327,Sheet1!$A$1:$E$2471,4,FALSE)</f>
        <v>TX</v>
      </c>
      <c r="J9327" s="11" t="str">
        <f>VLOOKUP(F9327,Sheet1!$A$1:$E$2471,5,FALSE)</f>
        <v>79998-2238</v>
      </c>
      <c r="K9327" s="2">
        <v>302.87</v>
      </c>
      <c r="L9327" s="1">
        <v>43147</v>
      </c>
      <c r="M9327">
        <v>0</v>
      </c>
      <c r="N9327">
        <v>1</v>
      </c>
      <c r="P9327" t="s">
        <v>91</v>
      </c>
    </row>
    <row r="9328" spans="1:16" x14ac:dyDescent="0.25">
      <c r="A9328" s="13">
        <v>2230</v>
      </c>
      <c r="B9328" s="11" t="s">
        <v>1107</v>
      </c>
      <c r="C9328" t="s">
        <v>868</v>
      </c>
      <c r="D9328">
        <v>410</v>
      </c>
      <c r="E9328" t="s">
        <v>99</v>
      </c>
      <c r="F9328" t="s">
        <v>118</v>
      </c>
      <c r="G9328" s="11" t="str">
        <f>VLOOKUP(F9328,Sheet1!$A$1:$E$2471,2,FALSE)</f>
        <v>..</v>
      </c>
      <c r="H9328" s="11" t="str">
        <f>VLOOKUP(F9328,Sheet1!$A$1:$E$2471,3,FALSE)</f>
        <v>ALOHA</v>
      </c>
      <c r="I9328" s="11" t="str">
        <f>VLOOKUP(F9328,Sheet1!$A$1:$E$2471,4,FALSE)</f>
        <v>OR</v>
      </c>
      <c r="J9328" s="11" t="str">
        <f>VLOOKUP(F9328,Sheet1!$A$1:$E$2471,5,FALSE)</f>
        <v>97078</v>
      </c>
      <c r="K9328" s="2">
        <v>76.489999999999995</v>
      </c>
      <c r="L9328" s="1">
        <v>43154</v>
      </c>
      <c r="M9328">
        <v>0</v>
      </c>
      <c r="N9328">
        <v>1</v>
      </c>
      <c r="P9328" t="s">
        <v>91</v>
      </c>
    </row>
    <row r="9329" spans="1:16" x14ac:dyDescent="0.25">
      <c r="A9329" s="13">
        <v>2230</v>
      </c>
      <c r="B9329" s="11" t="s">
        <v>1107</v>
      </c>
      <c r="C9329" t="s">
        <v>868</v>
      </c>
      <c r="D9329">
        <v>410</v>
      </c>
      <c r="E9329" t="s">
        <v>99</v>
      </c>
      <c r="F9329" t="s">
        <v>12</v>
      </c>
      <c r="G9329" s="11" t="str">
        <f>VLOOKUP(F9329,Sheet1!$A$1:$E$2471,2,FALSE)</f>
        <v>..</v>
      </c>
      <c r="H9329" s="11" t="str">
        <f>VLOOKUP(F9329,Sheet1!$A$1:$E$2471,3,FALSE)</f>
        <v>PORTLAND</v>
      </c>
      <c r="I9329" s="11" t="str">
        <f>VLOOKUP(F9329,Sheet1!$A$1:$E$2471,4,FALSE)</f>
        <v>OR</v>
      </c>
      <c r="J9329" s="11" t="str">
        <f>VLOOKUP(F9329,Sheet1!$A$1:$E$2471,5,FALSE)</f>
        <v>97202</v>
      </c>
      <c r="K9329" s="2">
        <v>333.93</v>
      </c>
      <c r="L9329" s="1">
        <v>43161</v>
      </c>
      <c r="M9329">
        <v>0</v>
      </c>
      <c r="N9329">
        <v>1</v>
      </c>
      <c r="P9329" t="s">
        <v>91</v>
      </c>
    </row>
    <row r="9330" spans="1:16" x14ac:dyDescent="0.25">
      <c r="A9330" s="13">
        <v>2230</v>
      </c>
      <c r="B9330" s="11" t="s">
        <v>1107</v>
      </c>
      <c r="C9330" t="s">
        <v>868</v>
      </c>
      <c r="D9330">
        <v>410</v>
      </c>
      <c r="E9330" t="s">
        <v>99</v>
      </c>
      <c r="F9330" t="s">
        <v>2</v>
      </c>
      <c r="G9330" s="11" t="str">
        <f>VLOOKUP(F9330,Sheet1!$A$1:$E$2471,2,FALSE)</f>
        <v>BANKCARD CENTER PO BOX 982238</v>
      </c>
      <c r="H9330" s="11" t="str">
        <f>VLOOKUP(F9330,Sheet1!$A$1:$E$2471,3,FALSE)</f>
        <v>EL PASO</v>
      </c>
      <c r="I9330" s="11" t="str">
        <f>VLOOKUP(F9330,Sheet1!$A$1:$E$2471,4,FALSE)</f>
        <v>TX</v>
      </c>
      <c r="J9330" s="11" t="str">
        <f>VLOOKUP(F9330,Sheet1!$A$1:$E$2471,5,FALSE)</f>
        <v>79998-2238</v>
      </c>
      <c r="K9330" s="2">
        <v>271.95999999999998</v>
      </c>
      <c r="L9330" s="1">
        <v>43179</v>
      </c>
      <c r="M9330">
        <v>0</v>
      </c>
      <c r="N9330">
        <v>1</v>
      </c>
      <c r="P9330" t="s">
        <v>91</v>
      </c>
    </row>
    <row r="9331" spans="1:16" x14ac:dyDescent="0.25">
      <c r="A9331" s="13">
        <v>2230</v>
      </c>
      <c r="B9331" s="11" t="s">
        <v>1107</v>
      </c>
      <c r="C9331" t="s">
        <v>868</v>
      </c>
      <c r="D9331">
        <v>410</v>
      </c>
      <c r="E9331" t="s">
        <v>99</v>
      </c>
      <c r="F9331" t="s">
        <v>2</v>
      </c>
      <c r="G9331" s="11" t="str">
        <f>VLOOKUP(F9331,Sheet1!$A$1:$E$2471,2,FALSE)</f>
        <v>BANKCARD CENTER PO BOX 982238</v>
      </c>
      <c r="H9331" s="11" t="str">
        <f>VLOOKUP(F9331,Sheet1!$A$1:$E$2471,3,FALSE)</f>
        <v>EL PASO</v>
      </c>
      <c r="I9331" s="11" t="str">
        <f>VLOOKUP(F9331,Sheet1!$A$1:$E$2471,4,FALSE)</f>
        <v>TX</v>
      </c>
      <c r="J9331" s="11" t="str">
        <f>VLOOKUP(F9331,Sheet1!$A$1:$E$2471,5,FALSE)</f>
        <v>79998-2238</v>
      </c>
      <c r="K9331" s="2">
        <v>269.93</v>
      </c>
      <c r="L9331" s="1">
        <v>43179</v>
      </c>
      <c r="M9331">
        <v>0</v>
      </c>
      <c r="N9331">
        <v>1</v>
      </c>
      <c r="P9331" t="s">
        <v>91</v>
      </c>
    </row>
    <row r="9332" spans="1:16" x14ac:dyDescent="0.25">
      <c r="A9332" s="13">
        <v>2230</v>
      </c>
      <c r="B9332" s="11" t="s">
        <v>1107</v>
      </c>
      <c r="C9332" t="s">
        <v>868</v>
      </c>
      <c r="D9332">
        <v>410</v>
      </c>
      <c r="E9332" t="s">
        <v>99</v>
      </c>
      <c r="F9332" t="s">
        <v>2</v>
      </c>
      <c r="G9332" s="11" t="str">
        <f>VLOOKUP(F9332,Sheet1!$A$1:$E$2471,2,FALSE)</f>
        <v>BANKCARD CENTER PO BOX 982238</v>
      </c>
      <c r="H9332" s="11" t="str">
        <f>VLOOKUP(F9332,Sheet1!$A$1:$E$2471,3,FALSE)</f>
        <v>EL PASO</v>
      </c>
      <c r="I9332" s="11" t="str">
        <f>VLOOKUP(F9332,Sheet1!$A$1:$E$2471,4,FALSE)</f>
        <v>TX</v>
      </c>
      <c r="J9332" s="11" t="str">
        <f>VLOOKUP(F9332,Sheet1!$A$1:$E$2471,5,FALSE)</f>
        <v>79998-2238</v>
      </c>
      <c r="K9332" s="2">
        <v>1444</v>
      </c>
      <c r="L9332" s="1">
        <v>43179</v>
      </c>
      <c r="M9332">
        <v>0</v>
      </c>
      <c r="N9332">
        <v>1</v>
      </c>
      <c r="P9332" t="s">
        <v>91</v>
      </c>
    </row>
    <row r="9333" spans="1:16" x14ac:dyDescent="0.25">
      <c r="A9333" s="13">
        <v>2230</v>
      </c>
      <c r="B9333" s="11" t="s">
        <v>1107</v>
      </c>
      <c r="C9333" t="s">
        <v>868</v>
      </c>
      <c r="D9333">
        <v>410</v>
      </c>
      <c r="E9333" t="s">
        <v>99</v>
      </c>
      <c r="F9333" t="s">
        <v>2</v>
      </c>
      <c r="G9333" s="11" t="str">
        <f>VLOOKUP(F9333,Sheet1!$A$1:$E$2471,2,FALSE)</f>
        <v>BANKCARD CENTER PO BOX 982238</v>
      </c>
      <c r="H9333" s="11" t="str">
        <f>VLOOKUP(F9333,Sheet1!$A$1:$E$2471,3,FALSE)</f>
        <v>EL PASO</v>
      </c>
      <c r="I9333" s="11" t="str">
        <f>VLOOKUP(F9333,Sheet1!$A$1:$E$2471,4,FALSE)</f>
        <v>TX</v>
      </c>
      <c r="J9333" s="11" t="str">
        <f>VLOOKUP(F9333,Sheet1!$A$1:$E$2471,5,FALSE)</f>
        <v>79998-2238</v>
      </c>
      <c r="K9333" s="2">
        <v>2127.37</v>
      </c>
      <c r="L9333" s="1">
        <v>43210</v>
      </c>
      <c r="M9333">
        <v>0</v>
      </c>
      <c r="N9333">
        <v>1</v>
      </c>
      <c r="P9333" t="s">
        <v>91</v>
      </c>
    </row>
    <row r="9334" spans="1:16" x14ac:dyDescent="0.25">
      <c r="A9334" s="13">
        <v>2230</v>
      </c>
      <c r="B9334" s="11" t="s">
        <v>1107</v>
      </c>
      <c r="C9334" t="s">
        <v>868</v>
      </c>
      <c r="D9334">
        <v>410</v>
      </c>
      <c r="E9334" t="s">
        <v>99</v>
      </c>
      <c r="F9334" t="s">
        <v>2</v>
      </c>
      <c r="G9334" s="11" t="str">
        <f>VLOOKUP(F9334,Sheet1!$A$1:$E$2471,2,FALSE)</f>
        <v>BANKCARD CENTER PO BOX 982238</v>
      </c>
      <c r="H9334" s="11" t="str">
        <f>VLOOKUP(F9334,Sheet1!$A$1:$E$2471,3,FALSE)</f>
        <v>EL PASO</v>
      </c>
      <c r="I9334" s="11" t="str">
        <f>VLOOKUP(F9334,Sheet1!$A$1:$E$2471,4,FALSE)</f>
        <v>TX</v>
      </c>
      <c r="J9334" s="11" t="str">
        <f>VLOOKUP(F9334,Sheet1!$A$1:$E$2471,5,FALSE)</f>
        <v>79998-2238</v>
      </c>
      <c r="K9334" s="2">
        <v>90.68</v>
      </c>
      <c r="L9334" s="1">
        <v>43210</v>
      </c>
      <c r="M9334">
        <v>0</v>
      </c>
      <c r="N9334">
        <v>1</v>
      </c>
      <c r="P9334" t="s">
        <v>91</v>
      </c>
    </row>
    <row r="9335" spans="1:16" x14ac:dyDescent="0.25">
      <c r="A9335" s="13">
        <v>2230</v>
      </c>
      <c r="B9335" s="11" t="s">
        <v>1107</v>
      </c>
      <c r="C9335" t="s">
        <v>868</v>
      </c>
      <c r="D9335">
        <v>410</v>
      </c>
      <c r="E9335" t="s">
        <v>99</v>
      </c>
      <c r="F9335" t="s">
        <v>2</v>
      </c>
      <c r="G9335" s="11" t="str">
        <f>VLOOKUP(F9335,Sheet1!$A$1:$E$2471,2,FALSE)</f>
        <v>BANKCARD CENTER PO BOX 982238</v>
      </c>
      <c r="H9335" s="11" t="str">
        <f>VLOOKUP(F9335,Sheet1!$A$1:$E$2471,3,FALSE)</f>
        <v>EL PASO</v>
      </c>
      <c r="I9335" s="11" t="str">
        <f>VLOOKUP(F9335,Sheet1!$A$1:$E$2471,4,FALSE)</f>
        <v>TX</v>
      </c>
      <c r="J9335" s="11" t="str">
        <f>VLOOKUP(F9335,Sheet1!$A$1:$E$2471,5,FALSE)</f>
        <v>79998-2238</v>
      </c>
      <c r="K9335" s="2">
        <v>364.94</v>
      </c>
      <c r="L9335" s="1">
        <v>43210</v>
      </c>
      <c r="M9335">
        <v>0</v>
      </c>
      <c r="N9335">
        <v>1</v>
      </c>
      <c r="P9335" t="s">
        <v>91</v>
      </c>
    </row>
    <row r="9336" spans="1:16" x14ac:dyDescent="0.25">
      <c r="A9336" s="13">
        <v>2230</v>
      </c>
      <c r="B9336" s="11" t="s">
        <v>1107</v>
      </c>
      <c r="C9336" t="s">
        <v>868</v>
      </c>
      <c r="D9336">
        <v>410</v>
      </c>
      <c r="E9336" t="s">
        <v>99</v>
      </c>
      <c r="F9336" t="s">
        <v>2</v>
      </c>
      <c r="G9336" s="11" t="str">
        <f>VLOOKUP(F9336,Sheet1!$A$1:$E$2471,2,FALSE)</f>
        <v>BANKCARD CENTER PO BOX 982238</v>
      </c>
      <c r="H9336" s="11" t="str">
        <f>VLOOKUP(F9336,Sheet1!$A$1:$E$2471,3,FALSE)</f>
        <v>EL PASO</v>
      </c>
      <c r="I9336" s="11" t="str">
        <f>VLOOKUP(F9336,Sheet1!$A$1:$E$2471,4,FALSE)</f>
        <v>TX</v>
      </c>
      <c r="J9336" s="11" t="str">
        <f>VLOOKUP(F9336,Sheet1!$A$1:$E$2471,5,FALSE)</f>
        <v>79998-2238</v>
      </c>
      <c r="K9336" s="2">
        <v>220.02</v>
      </c>
      <c r="L9336" s="1">
        <v>43210</v>
      </c>
      <c r="M9336">
        <v>0</v>
      </c>
      <c r="N9336">
        <v>1</v>
      </c>
      <c r="P9336" t="s">
        <v>91</v>
      </c>
    </row>
    <row r="9337" spans="1:16" x14ac:dyDescent="0.25">
      <c r="A9337" s="13">
        <v>2230</v>
      </c>
      <c r="B9337" s="11" t="s">
        <v>1107</v>
      </c>
      <c r="C9337" t="s">
        <v>868</v>
      </c>
      <c r="D9337">
        <v>410</v>
      </c>
      <c r="E9337" t="s">
        <v>99</v>
      </c>
      <c r="F9337" t="s">
        <v>2</v>
      </c>
      <c r="G9337" s="11" t="str">
        <f>VLOOKUP(F9337,Sheet1!$A$1:$E$2471,2,FALSE)</f>
        <v>BANKCARD CENTER PO BOX 982238</v>
      </c>
      <c r="H9337" s="11" t="str">
        <f>VLOOKUP(F9337,Sheet1!$A$1:$E$2471,3,FALSE)</f>
        <v>EL PASO</v>
      </c>
      <c r="I9337" s="11" t="str">
        <f>VLOOKUP(F9337,Sheet1!$A$1:$E$2471,4,FALSE)</f>
        <v>TX</v>
      </c>
      <c r="J9337" s="11" t="str">
        <f>VLOOKUP(F9337,Sheet1!$A$1:$E$2471,5,FALSE)</f>
        <v>79998-2238</v>
      </c>
      <c r="K9337" s="2">
        <v>216.55</v>
      </c>
      <c r="L9337" s="1">
        <v>43238</v>
      </c>
      <c r="M9337">
        <v>0</v>
      </c>
      <c r="N9337">
        <v>1</v>
      </c>
      <c r="P9337" t="s">
        <v>91</v>
      </c>
    </row>
    <row r="9338" spans="1:16" x14ac:dyDescent="0.25">
      <c r="A9338" s="13">
        <v>2230</v>
      </c>
      <c r="B9338" s="11" t="s">
        <v>1107</v>
      </c>
      <c r="C9338" t="s">
        <v>868</v>
      </c>
      <c r="D9338">
        <v>410</v>
      </c>
      <c r="E9338" t="s">
        <v>99</v>
      </c>
      <c r="F9338" t="s">
        <v>2</v>
      </c>
      <c r="G9338" s="11" t="str">
        <f>VLOOKUP(F9338,Sheet1!$A$1:$E$2471,2,FALSE)</f>
        <v>BANKCARD CENTER PO BOX 982238</v>
      </c>
      <c r="H9338" s="11" t="str">
        <f>VLOOKUP(F9338,Sheet1!$A$1:$E$2471,3,FALSE)</f>
        <v>EL PASO</v>
      </c>
      <c r="I9338" s="11" t="str">
        <f>VLOOKUP(F9338,Sheet1!$A$1:$E$2471,4,FALSE)</f>
        <v>TX</v>
      </c>
      <c r="J9338" s="11" t="str">
        <f>VLOOKUP(F9338,Sheet1!$A$1:$E$2471,5,FALSE)</f>
        <v>79998-2238</v>
      </c>
      <c r="K9338" s="2">
        <v>197.58</v>
      </c>
      <c r="L9338" s="1">
        <v>43238</v>
      </c>
      <c r="M9338">
        <v>0</v>
      </c>
      <c r="N9338">
        <v>1</v>
      </c>
      <c r="P9338" t="s">
        <v>91</v>
      </c>
    </row>
    <row r="9339" spans="1:16" x14ac:dyDescent="0.25">
      <c r="A9339" s="13">
        <v>2230</v>
      </c>
      <c r="B9339" s="11" t="s">
        <v>1107</v>
      </c>
      <c r="C9339" t="s">
        <v>868</v>
      </c>
      <c r="D9339">
        <v>410</v>
      </c>
      <c r="E9339" t="s">
        <v>99</v>
      </c>
      <c r="F9339" t="s">
        <v>2</v>
      </c>
      <c r="G9339" s="11" t="str">
        <f>VLOOKUP(F9339,Sheet1!$A$1:$E$2471,2,FALSE)</f>
        <v>BANKCARD CENTER PO BOX 982238</v>
      </c>
      <c r="H9339" s="11" t="str">
        <f>VLOOKUP(F9339,Sheet1!$A$1:$E$2471,3,FALSE)</f>
        <v>EL PASO</v>
      </c>
      <c r="I9339" s="11" t="str">
        <f>VLOOKUP(F9339,Sheet1!$A$1:$E$2471,4,FALSE)</f>
        <v>TX</v>
      </c>
      <c r="J9339" s="11" t="str">
        <f>VLOOKUP(F9339,Sheet1!$A$1:$E$2471,5,FALSE)</f>
        <v>79998-2238</v>
      </c>
      <c r="K9339" s="2">
        <v>294.99</v>
      </c>
      <c r="L9339" s="1">
        <v>43238</v>
      </c>
      <c r="M9339">
        <v>0</v>
      </c>
      <c r="N9339">
        <v>1</v>
      </c>
      <c r="P9339" t="s">
        <v>91</v>
      </c>
    </row>
    <row r="9340" spans="1:16" x14ac:dyDescent="0.25">
      <c r="A9340" s="13">
        <v>2230</v>
      </c>
      <c r="B9340" s="11" t="s">
        <v>1107</v>
      </c>
      <c r="C9340" t="s">
        <v>868</v>
      </c>
      <c r="D9340">
        <v>410</v>
      </c>
      <c r="E9340" t="s">
        <v>99</v>
      </c>
      <c r="F9340" t="s">
        <v>118</v>
      </c>
      <c r="G9340" s="11" t="str">
        <f>VLOOKUP(F9340,Sheet1!$A$1:$E$2471,2,FALSE)</f>
        <v>..</v>
      </c>
      <c r="H9340" s="11" t="str">
        <f>VLOOKUP(F9340,Sheet1!$A$1:$E$2471,3,FALSE)</f>
        <v>ALOHA</v>
      </c>
      <c r="I9340" s="11" t="str">
        <f>VLOOKUP(F9340,Sheet1!$A$1:$E$2471,4,FALSE)</f>
        <v>OR</v>
      </c>
      <c r="J9340" s="11" t="str">
        <f>VLOOKUP(F9340,Sheet1!$A$1:$E$2471,5,FALSE)</f>
        <v>97078</v>
      </c>
      <c r="K9340" s="2">
        <v>100.27</v>
      </c>
      <c r="L9340" s="1">
        <v>43224</v>
      </c>
      <c r="M9340">
        <v>0</v>
      </c>
      <c r="N9340">
        <v>1</v>
      </c>
      <c r="P9340" t="s">
        <v>91</v>
      </c>
    </row>
    <row r="9341" spans="1:16" x14ac:dyDescent="0.25">
      <c r="A9341" s="13">
        <v>2230</v>
      </c>
      <c r="B9341" s="11" t="s">
        <v>1107</v>
      </c>
      <c r="C9341" t="s">
        <v>868</v>
      </c>
      <c r="D9341">
        <v>410</v>
      </c>
      <c r="E9341" t="s">
        <v>99</v>
      </c>
      <c r="F9341" t="s">
        <v>118</v>
      </c>
      <c r="G9341" s="11" t="str">
        <f>VLOOKUP(F9341,Sheet1!$A$1:$E$2471,2,FALSE)</f>
        <v>..</v>
      </c>
      <c r="H9341" s="11" t="str">
        <f>VLOOKUP(F9341,Sheet1!$A$1:$E$2471,3,FALSE)</f>
        <v>ALOHA</v>
      </c>
      <c r="I9341" s="11" t="str">
        <f>VLOOKUP(F9341,Sheet1!$A$1:$E$2471,4,FALSE)</f>
        <v>OR</v>
      </c>
      <c r="J9341" s="11" t="str">
        <f>VLOOKUP(F9341,Sheet1!$A$1:$E$2471,5,FALSE)</f>
        <v>97078</v>
      </c>
      <c r="K9341" s="2">
        <v>71.45</v>
      </c>
      <c r="L9341" s="1">
        <v>43238</v>
      </c>
      <c r="M9341">
        <v>0</v>
      </c>
      <c r="N9341">
        <v>1</v>
      </c>
      <c r="P9341" t="s">
        <v>91</v>
      </c>
    </row>
    <row r="9342" spans="1:16" x14ac:dyDescent="0.25">
      <c r="A9342" s="13">
        <v>2230</v>
      </c>
      <c r="B9342" s="11" t="s">
        <v>1107</v>
      </c>
      <c r="C9342" t="s">
        <v>868</v>
      </c>
      <c r="D9342">
        <v>410</v>
      </c>
      <c r="E9342" t="s">
        <v>99</v>
      </c>
      <c r="F9342" t="s">
        <v>875</v>
      </c>
      <c r="G9342" s="11" t="str">
        <f>VLOOKUP(F9342,Sheet1!$A$1:$E$2471,2,FALSE)</f>
        <v xml:space="preserve">6130 SW RIVER ROAD </v>
      </c>
      <c r="H9342" s="11" t="str">
        <f>VLOOKUP(F9342,Sheet1!$A$1:$E$2471,3,FALSE)</f>
        <v>HILLSBORO</v>
      </c>
      <c r="I9342" s="11" t="str">
        <f>VLOOKUP(F9342,Sheet1!$A$1:$E$2471,4,FALSE)</f>
        <v>OR</v>
      </c>
      <c r="J9342" s="11" t="str">
        <f>VLOOKUP(F9342,Sheet1!$A$1:$E$2471,5,FALSE)</f>
        <v>97123</v>
      </c>
      <c r="K9342" s="2">
        <v>175</v>
      </c>
      <c r="L9342" s="1">
        <v>43238</v>
      </c>
      <c r="M9342">
        <v>100120326</v>
      </c>
      <c r="N9342">
        <v>1</v>
      </c>
      <c r="P9342" t="s">
        <v>91</v>
      </c>
    </row>
    <row r="9343" spans="1:16" x14ac:dyDescent="0.25">
      <c r="A9343" s="13">
        <v>2230</v>
      </c>
      <c r="B9343" s="11" t="s">
        <v>1107</v>
      </c>
      <c r="C9343" t="s">
        <v>868</v>
      </c>
      <c r="D9343">
        <v>410</v>
      </c>
      <c r="E9343" t="s">
        <v>99</v>
      </c>
      <c r="F9343" t="s">
        <v>12</v>
      </c>
      <c r="G9343" s="11" t="str">
        <f>VLOOKUP(F9343,Sheet1!$A$1:$E$2471,2,FALSE)</f>
        <v>..</v>
      </c>
      <c r="H9343" s="11" t="str">
        <f>VLOOKUP(F9343,Sheet1!$A$1:$E$2471,3,FALSE)</f>
        <v>PORTLAND</v>
      </c>
      <c r="I9343" s="11" t="str">
        <f>VLOOKUP(F9343,Sheet1!$A$1:$E$2471,4,FALSE)</f>
        <v>OR</v>
      </c>
      <c r="J9343" s="11" t="str">
        <f>VLOOKUP(F9343,Sheet1!$A$1:$E$2471,5,FALSE)</f>
        <v>97202</v>
      </c>
      <c r="K9343" s="2">
        <v>1033.51</v>
      </c>
      <c r="L9343" s="1">
        <v>43245</v>
      </c>
      <c r="M9343">
        <v>0</v>
      </c>
      <c r="N9343">
        <v>1</v>
      </c>
      <c r="P9343" t="s">
        <v>91</v>
      </c>
    </row>
    <row r="9344" spans="1:16" x14ac:dyDescent="0.25">
      <c r="A9344" s="13">
        <v>2230</v>
      </c>
      <c r="B9344" s="11" t="s">
        <v>1107</v>
      </c>
      <c r="C9344" t="s">
        <v>868</v>
      </c>
      <c r="D9344">
        <v>410</v>
      </c>
      <c r="E9344" t="s">
        <v>99</v>
      </c>
      <c r="F9344" t="s">
        <v>2</v>
      </c>
      <c r="G9344" s="11" t="str">
        <f>VLOOKUP(F9344,Sheet1!$A$1:$E$2471,2,FALSE)</f>
        <v>BANKCARD CENTER PO BOX 982238</v>
      </c>
      <c r="H9344" s="11" t="str">
        <f>VLOOKUP(F9344,Sheet1!$A$1:$E$2471,3,FALSE)</f>
        <v>EL PASO</v>
      </c>
      <c r="I9344" s="11" t="str">
        <f>VLOOKUP(F9344,Sheet1!$A$1:$E$2471,4,FALSE)</f>
        <v>TX</v>
      </c>
      <c r="J9344" s="11" t="str">
        <f>VLOOKUP(F9344,Sheet1!$A$1:$E$2471,5,FALSE)</f>
        <v>79998-2238</v>
      </c>
      <c r="K9344" s="2">
        <v>54.79</v>
      </c>
      <c r="L9344" s="1">
        <v>43277</v>
      </c>
      <c r="M9344">
        <v>0</v>
      </c>
      <c r="N9344">
        <v>1</v>
      </c>
      <c r="P9344" t="s">
        <v>91</v>
      </c>
    </row>
    <row r="9345" spans="1:16" x14ac:dyDescent="0.25">
      <c r="A9345" s="13">
        <v>2230</v>
      </c>
      <c r="B9345" s="11" t="s">
        <v>1107</v>
      </c>
      <c r="C9345" t="s">
        <v>868</v>
      </c>
      <c r="D9345">
        <v>410</v>
      </c>
      <c r="E9345" t="s">
        <v>99</v>
      </c>
      <c r="F9345" t="s">
        <v>2</v>
      </c>
      <c r="G9345" s="11" t="str">
        <f>VLOOKUP(F9345,Sheet1!$A$1:$E$2471,2,FALSE)</f>
        <v>BANKCARD CENTER PO BOX 982238</v>
      </c>
      <c r="H9345" s="11" t="str">
        <f>VLOOKUP(F9345,Sheet1!$A$1:$E$2471,3,FALSE)</f>
        <v>EL PASO</v>
      </c>
      <c r="I9345" s="11" t="str">
        <f>VLOOKUP(F9345,Sheet1!$A$1:$E$2471,4,FALSE)</f>
        <v>TX</v>
      </c>
      <c r="J9345" s="11" t="str">
        <f>VLOOKUP(F9345,Sheet1!$A$1:$E$2471,5,FALSE)</f>
        <v>79998-2238</v>
      </c>
      <c r="K9345" s="2">
        <v>111.38</v>
      </c>
      <c r="L9345" s="1">
        <v>43277</v>
      </c>
      <c r="M9345">
        <v>0</v>
      </c>
      <c r="N9345">
        <v>1</v>
      </c>
      <c r="P9345" t="s">
        <v>91</v>
      </c>
    </row>
    <row r="9346" spans="1:16" x14ac:dyDescent="0.25">
      <c r="A9346" s="13">
        <v>2230</v>
      </c>
      <c r="B9346" s="11" t="s">
        <v>1107</v>
      </c>
      <c r="C9346" t="s">
        <v>868</v>
      </c>
      <c r="D9346">
        <v>410</v>
      </c>
      <c r="E9346" t="s">
        <v>99</v>
      </c>
      <c r="F9346" t="s">
        <v>2</v>
      </c>
      <c r="G9346" s="11" t="str">
        <f>VLOOKUP(F9346,Sheet1!$A$1:$E$2471,2,FALSE)</f>
        <v>BANKCARD CENTER PO BOX 982238</v>
      </c>
      <c r="H9346" s="11" t="str">
        <f>VLOOKUP(F9346,Sheet1!$A$1:$E$2471,3,FALSE)</f>
        <v>EL PASO</v>
      </c>
      <c r="I9346" s="11" t="str">
        <f>VLOOKUP(F9346,Sheet1!$A$1:$E$2471,4,FALSE)</f>
        <v>TX</v>
      </c>
      <c r="J9346" s="11" t="str">
        <f>VLOOKUP(F9346,Sheet1!$A$1:$E$2471,5,FALSE)</f>
        <v>79998-2238</v>
      </c>
      <c r="K9346" s="2">
        <v>137.09</v>
      </c>
      <c r="L9346" s="1">
        <v>43271</v>
      </c>
      <c r="M9346">
        <v>0</v>
      </c>
      <c r="N9346">
        <v>1</v>
      </c>
      <c r="P9346" t="s">
        <v>91</v>
      </c>
    </row>
    <row r="9347" spans="1:16" x14ac:dyDescent="0.25">
      <c r="A9347" s="13">
        <v>2230</v>
      </c>
      <c r="B9347" s="11" t="s">
        <v>1107</v>
      </c>
      <c r="C9347" t="s">
        <v>868</v>
      </c>
      <c r="D9347">
        <v>410</v>
      </c>
      <c r="E9347" t="s">
        <v>99</v>
      </c>
      <c r="F9347" t="s">
        <v>2</v>
      </c>
      <c r="G9347" s="11" t="str">
        <f>VLOOKUP(F9347,Sheet1!$A$1:$E$2471,2,FALSE)</f>
        <v>BANKCARD CENTER PO BOX 982238</v>
      </c>
      <c r="H9347" s="11" t="str">
        <f>VLOOKUP(F9347,Sheet1!$A$1:$E$2471,3,FALSE)</f>
        <v>EL PASO</v>
      </c>
      <c r="I9347" s="11" t="str">
        <f>VLOOKUP(F9347,Sheet1!$A$1:$E$2471,4,FALSE)</f>
        <v>TX</v>
      </c>
      <c r="J9347" s="11" t="str">
        <f>VLOOKUP(F9347,Sheet1!$A$1:$E$2471,5,FALSE)</f>
        <v>79998-2238</v>
      </c>
      <c r="K9347" s="2">
        <v>142.53</v>
      </c>
      <c r="L9347" s="1">
        <v>43271</v>
      </c>
      <c r="M9347">
        <v>0</v>
      </c>
      <c r="N9347">
        <v>1</v>
      </c>
      <c r="P9347" t="s">
        <v>91</v>
      </c>
    </row>
    <row r="9348" spans="1:16" x14ac:dyDescent="0.25">
      <c r="A9348" s="13">
        <v>2230</v>
      </c>
      <c r="B9348" s="11" t="s">
        <v>1107</v>
      </c>
      <c r="C9348" t="s">
        <v>868</v>
      </c>
      <c r="D9348">
        <v>410</v>
      </c>
      <c r="E9348" t="s">
        <v>99</v>
      </c>
      <c r="F9348" t="s">
        <v>2</v>
      </c>
      <c r="G9348" s="11" t="str">
        <f>VLOOKUP(F9348,Sheet1!$A$1:$E$2471,2,FALSE)</f>
        <v>BANKCARD CENTER PO BOX 982238</v>
      </c>
      <c r="H9348" s="11" t="str">
        <f>VLOOKUP(F9348,Sheet1!$A$1:$E$2471,3,FALSE)</f>
        <v>EL PASO</v>
      </c>
      <c r="I9348" s="11" t="str">
        <f>VLOOKUP(F9348,Sheet1!$A$1:$E$2471,4,FALSE)</f>
        <v>TX</v>
      </c>
      <c r="J9348" s="11" t="str">
        <f>VLOOKUP(F9348,Sheet1!$A$1:$E$2471,5,FALSE)</f>
        <v>79998-2238</v>
      </c>
      <c r="K9348" s="2">
        <v>10.5</v>
      </c>
      <c r="L9348" s="1">
        <v>43271</v>
      </c>
      <c r="M9348">
        <v>0</v>
      </c>
      <c r="N9348">
        <v>1</v>
      </c>
      <c r="P9348" t="s">
        <v>91</v>
      </c>
    </row>
    <row r="9349" spans="1:16" x14ac:dyDescent="0.25">
      <c r="A9349" s="13">
        <v>2230</v>
      </c>
      <c r="B9349" s="11" t="s">
        <v>1107</v>
      </c>
      <c r="C9349" t="s">
        <v>868</v>
      </c>
      <c r="D9349">
        <v>410</v>
      </c>
      <c r="E9349" t="s">
        <v>99</v>
      </c>
      <c r="F9349" t="s">
        <v>2</v>
      </c>
      <c r="G9349" s="11" t="str">
        <f>VLOOKUP(F9349,Sheet1!$A$1:$E$2471,2,FALSE)</f>
        <v>BANKCARD CENTER PO BOX 982238</v>
      </c>
      <c r="H9349" s="11" t="str">
        <f>VLOOKUP(F9349,Sheet1!$A$1:$E$2471,3,FALSE)</f>
        <v>EL PASO</v>
      </c>
      <c r="I9349" s="11" t="str">
        <f>VLOOKUP(F9349,Sheet1!$A$1:$E$2471,4,FALSE)</f>
        <v>TX</v>
      </c>
      <c r="J9349" s="11" t="str">
        <f>VLOOKUP(F9349,Sheet1!$A$1:$E$2471,5,FALSE)</f>
        <v>79998-2238</v>
      </c>
      <c r="K9349" s="2">
        <v>19.45</v>
      </c>
      <c r="L9349" s="1">
        <v>43271</v>
      </c>
      <c r="M9349">
        <v>0</v>
      </c>
      <c r="N9349">
        <v>1</v>
      </c>
      <c r="P9349" t="s">
        <v>91</v>
      </c>
    </row>
    <row r="9350" spans="1:16" x14ac:dyDescent="0.25">
      <c r="A9350" s="13">
        <v>2230</v>
      </c>
      <c r="B9350" s="11" t="s">
        <v>1107</v>
      </c>
      <c r="C9350" t="s">
        <v>868</v>
      </c>
      <c r="D9350">
        <v>410</v>
      </c>
      <c r="E9350" t="s">
        <v>99</v>
      </c>
      <c r="F9350" t="s">
        <v>2</v>
      </c>
      <c r="G9350" s="11" t="str">
        <f>VLOOKUP(F9350,Sheet1!$A$1:$E$2471,2,FALSE)</f>
        <v>BANKCARD CENTER PO BOX 982238</v>
      </c>
      <c r="H9350" s="11" t="str">
        <f>VLOOKUP(F9350,Sheet1!$A$1:$E$2471,3,FALSE)</f>
        <v>EL PASO</v>
      </c>
      <c r="I9350" s="11" t="str">
        <f>VLOOKUP(F9350,Sheet1!$A$1:$E$2471,4,FALSE)</f>
        <v>TX</v>
      </c>
      <c r="J9350" s="11" t="str">
        <f>VLOOKUP(F9350,Sheet1!$A$1:$E$2471,5,FALSE)</f>
        <v>79998-2238</v>
      </c>
      <c r="K9350" s="2">
        <v>53.48</v>
      </c>
      <c r="L9350" s="1">
        <v>43271</v>
      </c>
      <c r="M9350">
        <v>0</v>
      </c>
      <c r="N9350">
        <v>1</v>
      </c>
      <c r="P9350" t="s">
        <v>91</v>
      </c>
    </row>
    <row r="9351" spans="1:16" x14ac:dyDescent="0.25">
      <c r="A9351" s="13">
        <v>2230</v>
      </c>
      <c r="B9351" s="11" t="s">
        <v>1107</v>
      </c>
      <c r="C9351" t="s">
        <v>868</v>
      </c>
      <c r="D9351">
        <v>410</v>
      </c>
      <c r="E9351" t="s">
        <v>99</v>
      </c>
      <c r="F9351" t="s">
        <v>568</v>
      </c>
      <c r="G9351" s="11" t="str">
        <f>VLOOKUP(F9351,Sheet1!$A$1:$E$2471,2,FALSE)</f>
        <v>..</v>
      </c>
      <c r="H9351" s="11" t="str">
        <f>VLOOKUP(F9351,Sheet1!$A$1:$E$2471,3,FALSE)</f>
        <v>BEAVERTON</v>
      </c>
      <c r="I9351" s="11" t="str">
        <f>VLOOKUP(F9351,Sheet1!$A$1:$E$2471,4,FALSE)</f>
        <v>OR</v>
      </c>
      <c r="J9351" s="11" t="str">
        <f>VLOOKUP(F9351,Sheet1!$A$1:$E$2471,5,FALSE)</f>
        <v>97006</v>
      </c>
      <c r="K9351" s="2">
        <v>26.4</v>
      </c>
      <c r="L9351" s="1">
        <v>43259</v>
      </c>
      <c r="M9351">
        <v>0</v>
      </c>
      <c r="N9351">
        <v>1</v>
      </c>
      <c r="P9351" t="s">
        <v>91</v>
      </c>
    </row>
    <row r="9352" spans="1:16" x14ac:dyDescent="0.25">
      <c r="A9352" s="13">
        <v>2230</v>
      </c>
      <c r="B9352" s="11" t="s">
        <v>1107</v>
      </c>
      <c r="C9352" t="s">
        <v>868</v>
      </c>
      <c r="D9352">
        <v>410</v>
      </c>
      <c r="E9352" t="s">
        <v>99</v>
      </c>
      <c r="F9352" t="s">
        <v>547</v>
      </c>
      <c r="G9352" s="11" t="str">
        <f>VLOOKUP(F9352,Sheet1!$A$1:$E$2471,2,FALSE)</f>
        <v>..</v>
      </c>
      <c r="H9352" s="11" t="str">
        <f>VLOOKUP(F9352,Sheet1!$A$1:$E$2471,3,FALSE)</f>
        <v>PORTLAND</v>
      </c>
      <c r="I9352" s="11" t="str">
        <f>VLOOKUP(F9352,Sheet1!$A$1:$E$2471,4,FALSE)</f>
        <v>OR</v>
      </c>
      <c r="J9352" s="11" t="str">
        <f>VLOOKUP(F9352,Sheet1!$A$1:$E$2471,5,FALSE)</f>
        <v>97225</v>
      </c>
      <c r="K9352" s="2">
        <v>30.97</v>
      </c>
      <c r="L9352" s="1">
        <v>42965</v>
      </c>
      <c r="M9352">
        <v>0</v>
      </c>
      <c r="N9352">
        <v>1</v>
      </c>
      <c r="P9352" t="s">
        <v>91</v>
      </c>
    </row>
    <row r="9353" spans="1:16" x14ac:dyDescent="0.25">
      <c r="A9353" s="13">
        <v>2230</v>
      </c>
      <c r="B9353" s="11" t="s">
        <v>1107</v>
      </c>
      <c r="C9353" t="s">
        <v>868</v>
      </c>
      <c r="D9353">
        <v>410</v>
      </c>
      <c r="E9353" t="s">
        <v>99</v>
      </c>
      <c r="F9353" t="s">
        <v>2</v>
      </c>
      <c r="G9353" s="11" t="str">
        <f>VLOOKUP(F9353,Sheet1!$A$1:$E$2471,2,FALSE)</f>
        <v>BANKCARD CENTER PO BOX 982238</v>
      </c>
      <c r="H9353" s="11" t="str">
        <f>VLOOKUP(F9353,Sheet1!$A$1:$E$2471,3,FALSE)</f>
        <v>EL PASO</v>
      </c>
      <c r="I9353" s="11" t="str">
        <f>VLOOKUP(F9353,Sheet1!$A$1:$E$2471,4,FALSE)</f>
        <v>TX</v>
      </c>
      <c r="J9353" s="11" t="str">
        <f>VLOOKUP(F9353,Sheet1!$A$1:$E$2471,5,FALSE)</f>
        <v>79998-2238</v>
      </c>
      <c r="K9353" s="2">
        <v>65.180000000000007</v>
      </c>
      <c r="L9353" s="1">
        <v>42998</v>
      </c>
      <c r="M9353">
        <v>0</v>
      </c>
      <c r="N9353">
        <v>1</v>
      </c>
      <c r="P9353" t="s">
        <v>91</v>
      </c>
    </row>
    <row r="9354" spans="1:16" x14ac:dyDescent="0.25">
      <c r="A9354" s="13">
        <v>2230</v>
      </c>
      <c r="B9354" s="11" t="s">
        <v>1107</v>
      </c>
      <c r="C9354" t="s">
        <v>868</v>
      </c>
      <c r="D9354">
        <v>410</v>
      </c>
      <c r="E9354" t="s">
        <v>99</v>
      </c>
      <c r="F9354" t="s">
        <v>2</v>
      </c>
      <c r="G9354" s="11" t="str">
        <f>VLOOKUP(F9354,Sheet1!$A$1:$E$2471,2,FALSE)</f>
        <v>BANKCARD CENTER PO BOX 982238</v>
      </c>
      <c r="H9354" s="11" t="str">
        <f>VLOOKUP(F9354,Sheet1!$A$1:$E$2471,3,FALSE)</f>
        <v>EL PASO</v>
      </c>
      <c r="I9354" s="11" t="str">
        <f>VLOOKUP(F9354,Sheet1!$A$1:$E$2471,4,FALSE)</f>
        <v>TX</v>
      </c>
      <c r="J9354" s="11" t="str">
        <f>VLOOKUP(F9354,Sheet1!$A$1:$E$2471,5,FALSE)</f>
        <v>79998-2238</v>
      </c>
      <c r="K9354" s="2">
        <v>19.95</v>
      </c>
      <c r="L9354" s="1">
        <v>42998</v>
      </c>
      <c r="M9354">
        <v>0</v>
      </c>
      <c r="N9354">
        <v>1</v>
      </c>
      <c r="P9354" t="s">
        <v>91</v>
      </c>
    </row>
    <row r="9355" spans="1:16" x14ac:dyDescent="0.25">
      <c r="A9355" s="13">
        <v>2230</v>
      </c>
      <c r="B9355" s="11" t="s">
        <v>1107</v>
      </c>
      <c r="C9355" t="s">
        <v>868</v>
      </c>
      <c r="D9355">
        <v>410</v>
      </c>
      <c r="E9355" t="s">
        <v>99</v>
      </c>
      <c r="F9355" t="s">
        <v>2</v>
      </c>
      <c r="G9355" s="11" t="str">
        <f>VLOOKUP(F9355,Sheet1!$A$1:$E$2471,2,FALSE)</f>
        <v>BANKCARD CENTER PO BOX 982238</v>
      </c>
      <c r="H9355" s="11" t="str">
        <f>VLOOKUP(F9355,Sheet1!$A$1:$E$2471,3,FALSE)</f>
        <v>EL PASO</v>
      </c>
      <c r="I9355" s="11" t="str">
        <f>VLOOKUP(F9355,Sheet1!$A$1:$E$2471,4,FALSE)</f>
        <v>TX</v>
      </c>
      <c r="J9355" s="11" t="str">
        <f>VLOOKUP(F9355,Sheet1!$A$1:$E$2471,5,FALSE)</f>
        <v>79998-2238</v>
      </c>
      <c r="K9355" s="2">
        <v>3.01</v>
      </c>
      <c r="L9355" s="1">
        <v>43021</v>
      </c>
      <c r="M9355">
        <v>0</v>
      </c>
      <c r="N9355">
        <v>1</v>
      </c>
      <c r="P9355" t="s">
        <v>91</v>
      </c>
    </row>
    <row r="9356" spans="1:16" x14ac:dyDescent="0.25">
      <c r="A9356" s="13">
        <v>2230</v>
      </c>
      <c r="B9356" s="11" t="s">
        <v>1107</v>
      </c>
      <c r="C9356" t="s">
        <v>868</v>
      </c>
      <c r="D9356">
        <v>410</v>
      </c>
      <c r="E9356" t="s">
        <v>99</v>
      </c>
      <c r="F9356" t="s">
        <v>2</v>
      </c>
      <c r="G9356" s="11" t="str">
        <f>VLOOKUP(F9356,Sheet1!$A$1:$E$2471,2,FALSE)</f>
        <v>BANKCARD CENTER PO BOX 982238</v>
      </c>
      <c r="H9356" s="11" t="str">
        <f>VLOOKUP(F9356,Sheet1!$A$1:$E$2471,3,FALSE)</f>
        <v>EL PASO</v>
      </c>
      <c r="I9356" s="11" t="str">
        <f>VLOOKUP(F9356,Sheet1!$A$1:$E$2471,4,FALSE)</f>
        <v>TX</v>
      </c>
      <c r="J9356" s="11" t="str">
        <f>VLOOKUP(F9356,Sheet1!$A$1:$E$2471,5,FALSE)</f>
        <v>79998-2238</v>
      </c>
      <c r="K9356" s="2">
        <v>360.47</v>
      </c>
      <c r="L9356" s="1">
        <v>43021</v>
      </c>
      <c r="M9356">
        <v>0</v>
      </c>
      <c r="N9356">
        <v>1</v>
      </c>
      <c r="P9356" t="s">
        <v>91</v>
      </c>
    </row>
    <row r="9357" spans="1:16" x14ac:dyDescent="0.25">
      <c r="A9357" s="13">
        <v>2230</v>
      </c>
      <c r="B9357" s="11" t="s">
        <v>1107</v>
      </c>
      <c r="C9357" t="s">
        <v>868</v>
      </c>
      <c r="D9357">
        <v>410</v>
      </c>
      <c r="E9357" t="s">
        <v>99</v>
      </c>
      <c r="F9357" t="s">
        <v>2</v>
      </c>
      <c r="G9357" s="11" t="str">
        <f>VLOOKUP(F9357,Sheet1!$A$1:$E$2471,2,FALSE)</f>
        <v>BANKCARD CENTER PO BOX 982238</v>
      </c>
      <c r="H9357" s="11" t="str">
        <f>VLOOKUP(F9357,Sheet1!$A$1:$E$2471,3,FALSE)</f>
        <v>EL PASO</v>
      </c>
      <c r="I9357" s="11" t="str">
        <f>VLOOKUP(F9357,Sheet1!$A$1:$E$2471,4,FALSE)</f>
        <v>TX</v>
      </c>
      <c r="J9357" s="11" t="str">
        <f>VLOOKUP(F9357,Sheet1!$A$1:$E$2471,5,FALSE)</f>
        <v>79998-2238</v>
      </c>
      <c r="K9357" s="2">
        <v>33.04</v>
      </c>
      <c r="L9357" s="1">
        <v>43021</v>
      </c>
      <c r="M9357">
        <v>0</v>
      </c>
      <c r="N9357">
        <v>1</v>
      </c>
      <c r="P9357" t="s">
        <v>91</v>
      </c>
    </row>
    <row r="9358" spans="1:16" x14ac:dyDescent="0.25">
      <c r="A9358" s="13">
        <v>2230</v>
      </c>
      <c r="B9358" s="11" t="s">
        <v>1107</v>
      </c>
      <c r="C9358" t="s">
        <v>868</v>
      </c>
      <c r="D9358">
        <v>410</v>
      </c>
      <c r="E9358" t="s">
        <v>99</v>
      </c>
      <c r="F9358" t="s">
        <v>547</v>
      </c>
      <c r="G9358" s="11" t="str">
        <f>VLOOKUP(F9358,Sheet1!$A$1:$E$2471,2,FALSE)</f>
        <v>..</v>
      </c>
      <c r="H9358" s="11" t="str">
        <f>VLOOKUP(F9358,Sheet1!$A$1:$E$2471,3,FALSE)</f>
        <v>PORTLAND</v>
      </c>
      <c r="I9358" s="11" t="str">
        <f>VLOOKUP(F9358,Sheet1!$A$1:$E$2471,4,FALSE)</f>
        <v>OR</v>
      </c>
      <c r="J9358" s="11" t="str">
        <f>VLOOKUP(F9358,Sheet1!$A$1:$E$2471,5,FALSE)</f>
        <v>97225</v>
      </c>
      <c r="K9358" s="2">
        <v>45.75</v>
      </c>
      <c r="L9358" s="1">
        <v>43014</v>
      </c>
      <c r="M9358">
        <v>0</v>
      </c>
      <c r="N9358">
        <v>1</v>
      </c>
      <c r="P9358" t="s">
        <v>91</v>
      </c>
    </row>
    <row r="9359" spans="1:16" x14ac:dyDescent="0.25">
      <c r="A9359" s="13">
        <v>2230</v>
      </c>
      <c r="B9359" s="11" t="s">
        <v>1107</v>
      </c>
      <c r="C9359" t="s">
        <v>868</v>
      </c>
      <c r="D9359">
        <v>410</v>
      </c>
      <c r="E9359" t="s">
        <v>99</v>
      </c>
      <c r="F9359" t="s">
        <v>2</v>
      </c>
      <c r="G9359" s="11" t="str">
        <f>VLOOKUP(F9359,Sheet1!$A$1:$E$2471,2,FALSE)</f>
        <v>BANKCARD CENTER PO BOX 982238</v>
      </c>
      <c r="H9359" s="11" t="str">
        <f>VLOOKUP(F9359,Sheet1!$A$1:$E$2471,3,FALSE)</f>
        <v>EL PASO</v>
      </c>
      <c r="I9359" s="11" t="str">
        <f>VLOOKUP(F9359,Sheet1!$A$1:$E$2471,4,FALSE)</f>
        <v>TX</v>
      </c>
      <c r="J9359" s="11" t="str">
        <f>VLOOKUP(F9359,Sheet1!$A$1:$E$2471,5,FALSE)</f>
        <v>79998-2238</v>
      </c>
      <c r="K9359" s="2">
        <v>131.9</v>
      </c>
      <c r="L9359" s="1">
        <v>43047</v>
      </c>
      <c r="M9359">
        <v>0</v>
      </c>
      <c r="N9359">
        <v>1</v>
      </c>
      <c r="P9359" t="s">
        <v>91</v>
      </c>
    </row>
    <row r="9360" spans="1:16" x14ac:dyDescent="0.25">
      <c r="A9360" s="13">
        <v>2230</v>
      </c>
      <c r="B9360" s="11" t="s">
        <v>1107</v>
      </c>
      <c r="C9360" t="s">
        <v>868</v>
      </c>
      <c r="D9360">
        <v>410</v>
      </c>
      <c r="E9360" t="s">
        <v>99</v>
      </c>
      <c r="F9360" t="s">
        <v>2</v>
      </c>
      <c r="G9360" s="11" t="str">
        <f>VLOOKUP(F9360,Sheet1!$A$1:$E$2471,2,FALSE)</f>
        <v>BANKCARD CENTER PO BOX 982238</v>
      </c>
      <c r="H9360" s="11" t="str">
        <f>VLOOKUP(F9360,Sheet1!$A$1:$E$2471,3,FALSE)</f>
        <v>EL PASO</v>
      </c>
      <c r="I9360" s="11" t="str">
        <f>VLOOKUP(F9360,Sheet1!$A$1:$E$2471,4,FALSE)</f>
        <v>TX</v>
      </c>
      <c r="J9360" s="11" t="str">
        <f>VLOOKUP(F9360,Sheet1!$A$1:$E$2471,5,FALSE)</f>
        <v>79998-2238</v>
      </c>
      <c r="K9360" s="2">
        <v>228.3</v>
      </c>
      <c r="L9360" s="1">
        <v>43047</v>
      </c>
      <c r="M9360">
        <v>0</v>
      </c>
      <c r="N9360">
        <v>1</v>
      </c>
      <c r="P9360" t="s">
        <v>91</v>
      </c>
    </row>
    <row r="9361" spans="1:16" x14ac:dyDescent="0.25">
      <c r="A9361" s="13">
        <v>2230</v>
      </c>
      <c r="B9361" s="11" t="s">
        <v>1107</v>
      </c>
      <c r="C9361" t="s">
        <v>868</v>
      </c>
      <c r="D9361">
        <v>410</v>
      </c>
      <c r="E9361" t="s">
        <v>99</v>
      </c>
      <c r="F9361" t="s">
        <v>2</v>
      </c>
      <c r="G9361" s="11" t="str">
        <f>VLOOKUP(F9361,Sheet1!$A$1:$E$2471,2,FALSE)</f>
        <v>BANKCARD CENTER PO BOX 982238</v>
      </c>
      <c r="H9361" s="11" t="str">
        <f>VLOOKUP(F9361,Sheet1!$A$1:$E$2471,3,FALSE)</f>
        <v>EL PASO</v>
      </c>
      <c r="I9361" s="11" t="str">
        <f>VLOOKUP(F9361,Sheet1!$A$1:$E$2471,4,FALSE)</f>
        <v>TX</v>
      </c>
      <c r="J9361" s="11" t="str">
        <f>VLOOKUP(F9361,Sheet1!$A$1:$E$2471,5,FALSE)</f>
        <v>79998-2238</v>
      </c>
      <c r="K9361" s="2">
        <v>142.19</v>
      </c>
      <c r="L9361" s="1">
        <v>43047</v>
      </c>
      <c r="M9361">
        <v>0</v>
      </c>
      <c r="N9361">
        <v>1</v>
      </c>
      <c r="P9361" t="s">
        <v>91</v>
      </c>
    </row>
    <row r="9362" spans="1:16" x14ac:dyDescent="0.25">
      <c r="A9362" s="13">
        <v>2230</v>
      </c>
      <c r="B9362" s="11" t="s">
        <v>1107</v>
      </c>
      <c r="C9362" t="s">
        <v>868</v>
      </c>
      <c r="D9362">
        <v>410</v>
      </c>
      <c r="E9362" t="s">
        <v>99</v>
      </c>
      <c r="F9362" t="s">
        <v>2</v>
      </c>
      <c r="G9362" s="11" t="str">
        <f>VLOOKUP(F9362,Sheet1!$A$1:$E$2471,2,FALSE)</f>
        <v>BANKCARD CENTER PO BOX 982238</v>
      </c>
      <c r="H9362" s="11" t="str">
        <f>VLOOKUP(F9362,Sheet1!$A$1:$E$2471,3,FALSE)</f>
        <v>EL PASO</v>
      </c>
      <c r="I9362" s="11" t="str">
        <f>VLOOKUP(F9362,Sheet1!$A$1:$E$2471,4,FALSE)</f>
        <v>TX</v>
      </c>
      <c r="J9362" s="11" t="str">
        <f>VLOOKUP(F9362,Sheet1!$A$1:$E$2471,5,FALSE)</f>
        <v>79998-2238</v>
      </c>
      <c r="K9362" s="2">
        <v>79.45</v>
      </c>
      <c r="L9362" s="1">
        <v>43105</v>
      </c>
      <c r="M9362">
        <v>0</v>
      </c>
      <c r="N9362">
        <v>1</v>
      </c>
      <c r="P9362" t="s">
        <v>91</v>
      </c>
    </row>
    <row r="9363" spans="1:16" x14ac:dyDescent="0.25">
      <c r="A9363" s="13">
        <v>2230</v>
      </c>
      <c r="B9363" s="11" t="s">
        <v>1107</v>
      </c>
      <c r="C9363" t="s">
        <v>868</v>
      </c>
      <c r="D9363">
        <v>410</v>
      </c>
      <c r="E9363" t="s">
        <v>99</v>
      </c>
      <c r="F9363" t="s">
        <v>2</v>
      </c>
      <c r="G9363" s="11" t="str">
        <f>VLOOKUP(F9363,Sheet1!$A$1:$E$2471,2,FALSE)</f>
        <v>BANKCARD CENTER PO BOX 982238</v>
      </c>
      <c r="H9363" s="11" t="str">
        <f>VLOOKUP(F9363,Sheet1!$A$1:$E$2471,3,FALSE)</f>
        <v>EL PASO</v>
      </c>
      <c r="I9363" s="11" t="str">
        <f>VLOOKUP(F9363,Sheet1!$A$1:$E$2471,4,FALSE)</f>
        <v>TX</v>
      </c>
      <c r="J9363" s="11" t="str">
        <f>VLOOKUP(F9363,Sheet1!$A$1:$E$2471,5,FALSE)</f>
        <v>79998-2238</v>
      </c>
      <c r="K9363" s="2">
        <v>557.20000000000005</v>
      </c>
      <c r="L9363" s="1">
        <v>43105</v>
      </c>
      <c r="M9363">
        <v>0</v>
      </c>
      <c r="N9363">
        <v>1</v>
      </c>
      <c r="P9363" t="s">
        <v>91</v>
      </c>
    </row>
    <row r="9364" spans="1:16" x14ac:dyDescent="0.25">
      <c r="A9364" s="13">
        <v>2230</v>
      </c>
      <c r="B9364" s="11" t="s">
        <v>1107</v>
      </c>
      <c r="C9364" t="s">
        <v>868</v>
      </c>
      <c r="D9364">
        <v>410</v>
      </c>
      <c r="E9364" t="s">
        <v>99</v>
      </c>
      <c r="F9364" t="s">
        <v>2</v>
      </c>
      <c r="G9364" s="11" t="str">
        <f>VLOOKUP(F9364,Sheet1!$A$1:$E$2471,2,FALSE)</f>
        <v>BANKCARD CENTER PO BOX 982238</v>
      </c>
      <c r="H9364" s="11" t="str">
        <f>VLOOKUP(F9364,Sheet1!$A$1:$E$2471,3,FALSE)</f>
        <v>EL PASO</v>
      </c>
      <c r="I9364" s="11" t="str">
        <f>VLOOKUP(F9364,Sheet1!$A$1:$E$2471,4,FALSE)</f>
        <v>TX</v>
      </c>
      <c r="J9364" s="11" t="str">
        <f>VLOOKUP(F9364,Sheet1!$A$1:$E$2471,5,FALSE)</f>
        <v>79998-2238</v>
      </c>
      <c r="K9364" s="2">
        <v>48.44</v>
      </c>
      <c r="L9364" s="1">
        <v>43105</v>
      </c>
      <c r="M9364">
        <v>0</v>
      </c>
      <c r="N9364">
        <v>1</v>
      </c>
      <c r="P9364" t="s">
        <v>91</v>
      </c>
    </row>
    <row r="9365" spans="1:16" x14ac:dyDescent="0.25">
      <c r="A9365" s="13">
        <v>2230</v>
      </c>
      <c r="B9365" s="11" t="s">
        <v>1107</v>
      </c>
      <c r="C9365" t="s">
        <v>868</v>
      </c>
      <c r="D9365">
        <v>410</v>
      </c>
      <c r="E9365" t="s">
        <v>99</v>
      </c>
      <c r="F9365" t="s">
        <v>547</v>
      </c>
      <c r="G9365" s="11" t="str">
        <f>VLOOKUP(F9365,Sheet1!$A$1:$E$2471,2,FALSE)</f>
        <v>..</v>
      </c>
      <c r="H9365" s="11" t="str">
        <f>VLOOKUP(F9365,Sheet1!$A$1:$E$2471,3,FALSE)</f>
        <v>PORTLAND</v>
      </c>
      <c r="I9365" s="11" t="str">
        <f>VLOOKUP(F9365,Sheet1!$A$1:$E$2471,4,FALSE)</f>
        <v>OR</v>
      </c>
      <c r="J9365" s="11" t="str">
        <f>VLOOKUP(F9365,Sheet1!$A$1:$E$2471,5,FALSE)</f>
        <v>97225</v>
      </c>
      <c r="K9365" s="2">
        <v>40.96</v>
      </c>
      <c r="L9365" s="1">
        <v>43077</v>
      </c>
      <c r="M9365">
        <v>0</v>
      </c>
      <c r="N9365">
        <v>1</v>
      </c>
      <c r="P9365" t="s">
        <v>91</v>
      </c>
    </row>
    <row r="9366" spans="1:16" x14ac:dyDescent="0.25">
      <c r="A9366" s="13">
        <v>2230</v>
      </c>
      <c r="B9366" s="11" t="s">
        <v>1107</v>
      </c>
      <c r="C9366" t="s">
        <v>868</v>
      </c>
      <c r="D9366">
        <v>410</v>
      </c>
      <c r="E9366" t="s">
        <v>99</v>
      </c>
      <c r="F9366" t="s">
        <v>123</v>
      </c>
      <c r="G9366" s="11" t="str">
        <f>VLOOKUP(F9366,Sheet1!$A$1:$E$2471,2,FALSE)</f>
        <v>..</v>
      </c>
      <c r="H9366" s="11" t="str">
        <f>VLOOKUP(F9366,Sheet1!$A$1:$E$2471,3,FALSE)</f>
        <v>LAKE OSWEGO</v>
      </c>
      <c r="I9366" s="11" t="str">
        <f>VLOOKUP(F9366,Sheet1!$A$1:$E$2471,4,FALSE)</f>
        <v>OR</v>
      </c>
      <c r="J9366" s="11" t="str">
        <f>VLOOKUP(F9366,Sheet1!$A$1:$E$2471,5,FALSE)</f>
        <v>97034</v>
      </c>
      <c r="K9366" s="2">
        <v>9.9600000000000009</v>
      </c>
      <c r="L9366" s="1">
        <v>43105</v>
      </c>
      <c r="M9366">
        <v>100119634</v>
      </c>
      <c r="N9366">
        <v>1</v>
      </c>
      <c r="P9366" t="s">
        <v>91</v>
      </c>
    </row>
    <row r="9367" spans="1:16" x14ac:dyDescent="0.25">
      <c r="A9367" s="13">
        <v>2230</v>
      </c>
      <c r="B9367" s="11" t="s">
        <v>1107</v>
      </c>
      <c r="C9367" t="s">
        <v>868</v>
      </c>
      <c r="D9367">
        <v>410</v>
      </c>
      <c r="E9367" t="s">
        <v>99</v>
      </c>
      <c r="F9367" t="s">
        <v>123</v>
      </c>
      <c r="G9367" s="11" t="str">
        <f>VLOOKUP(F9367,Sheet1!$A$1:$E$2471,2,FALSE)</f>
        <v>..</v>
      </c>
      <c r="H9367" s="11" t="str">
        <f>VLOOKUP(F9367,Sheet1!$A$1:$E$2471,3,FALSE)</f>
        <v>LAKE OSWEGO</v>
      </c>
      <c r="I9367" s="11" t="str">
        <f>VLOOKUP(F9367,Sheet1!$A$1:$E$2471,4,FALSE)</f>
        <v>OR</v>
      </c>
      <c r="J9367" s="11" t="str">
        <f>VLOOKUP(F9367,Sheet1!$A$1:$E$2471,5,FALSE)</f>
        <v>97034</v>
      </c>
      <c r="K9367" s="2">
        <v>6.99</v>
      </c>
      <c r="L9367" s="1">
        <v>43105</v>
      </c>
      <c r="M9367">
        <v>100119634</v>
      </c>
      <c r="N9367">
        <v>1</v>
      </c>
      <c r="P9367" t="s">
        <v>91</v>
      </c>
    </row>
    <row r="9368" spans="1:16" x14ac:dyDescent="0.25">
      <c r="A9368" s="13">
        <v>2230</v>
      </c>
      <c r="B9368" s="11" t="s">
        <v>1107</v>
      </c>
      <c r="C9368" t="s">
        <v>868</v>
      </c>
      <c r="D9368">
        <v>410</v>
      </c>
      <c r="E9368" t="s">
        <v>99</v>
      </c>
      <c r="F9368" t="s">
        <v>123</v>
      </c>
      <c r="G9368" s="11" t="str">
        <f>VLOOKUP(F9368,Sheet1!$A$1:$E$2471,2,FALSE)</f>
        <v>..</v>
      </c>
      <c r="H9368" s="11" t="str">
        <f>VLOOKUP(F9368,Sheet1!$A$1:$E$2471,3,FALSE)</f>
        <v>LAKE OSWEGO</v>
      </c>
      <c r="I9368" s="11" t="str">
        <f>VLOOKUP(F9368,Sheet1!$A$1:$E$2471,4,FALSE)</f>
        <v>OR</v>
      </c>
      <c r="J9368" s="11" t="str">
        <f>VLOOKUP(F9368,Sheet1!$A$1:$E$2471,5,FALSE)</f>
        <v>97034</v>
      </c>
      <c r="K9368" s="2">
        <v>38</v>
      </c>
      <c r="L9368" s="1">
        <v>43105</v>
      </c>
      <c r="M9368">
        <v>100119634</v>
      </c>
      <c r="N9368">
        <v>1</v>
      </c>
      <c r="P9368" t="s">
        <v>91</v>
      </c>
    </row>
    <row r="9369" spans="1:16" x14ac:dyDescent="0.25">
      <c r="A9369" s="13">
        <v>2230</v>
      </c>
      <c r="B9369" s="11" t="s">
        <v>1107</v>
      </c>
      <c r="C9369" t="s">
        <v>868</v>
      </c>
      <c r="D9369">
        <v>410</v>
      </c>
      <c r="E9369" t="s">
        <v>99</v>
      </c>
      <c r="F9369" t="s">
        <v>2</v>
      </c>
      <c r="G9369" s="11" t="str">
        <f>VLOOKUP(F9369,Sheet1!$A$1:$E$2471,2,FALSE)</f>
        <v>BANKCARD CENTER PO BOX 982238</v>
      </c>
      <c r="H9369" s="11" t="str">
        <f>VLOOKUP(F9369,Sheet1!$A$1:$E$2471,3,FALSE)</f>
        <v>EL PASO</v>
      </c>
      <c r="I9369" s="11" t="str">
        <f>VLOOKUP(F9369,Sheet1!$A$1:$E$2471,4,FALSE)</f>
        <v>TX</v>
      </c>
      <c r="J9369" s="11" t="str">
        <f>VLOOKUP(F9369,Sheet1!$A$1:$E$2471,5,FALSE)</f>
        <v>79998-2238</v>
      </c>
      <c r="K9369" s="2">
        <v>21.99</v>
      </c>
      <c r="L9369" s="1">
        <v>43116</v>
      </c>
      <c r="M9369">
        <v>0</v>
      </c>
      <c r="N9369">
        <v>1</v>
      </c>
      <c r="P9369" t="s">
        <v>91</v>
      </c>
    </row>
    <row r="9370" spans="1:16" x14ac:dyDescent="0.25">
      <c r="A9370" s="13">
        <v>2230</v>
      </c>
      <c r="B9370" s="11" t="s">
        <v>1107</v>
      </c>
      <c r="C9370" t="s">
        <v>868</v>
      </c>
      <c r="D9370">
        <v>410</v>
      </c>
      <c r="E9370" t="s">
        <v>99</v>
      </c>
      <c r="F9370" t="s">
        <v>2</v>
      </c>
      <c r="G9370" s="11" t="str">
        <f>VLOOKUP(F9370,Sheet1!$A$1:$E$2471,2,FALSE)</f>
        <v>BANKCARD CENTER PO BOX 982238</v>
      </c>
      <c r="H9370" s="11" t="str">
        <f>VLOOKUP(F9370,Sheet1!$A$1:$E$2471,3,FALSE)</f>
        <v>EL PASO</v>
      </c>
      <c r="I9370" s="11" t="str">
        <f>VLOOKUP(F9370,Sheet1!$A$1:$E$2471,4,FALSE)</f>
        <v>TX</v>
      </c>
      <c r="J9370" s="11" t="str">
        <f>VLOOKUP(F9370,Sheet1!$A$1:$E$2471,5,FALSE)</f>
        <v>79998-2238</v>
      </c>
      <c r="K9370" s="2">
        <v>29.25</v>
      </c>
      <c r="L9370" s="1">
        <v>43116</v>
      </c>
      <c r="M9370">
        <v>0</v>
      </c>
      <c r="N9370">
        <v>1</v>
      </c>
      <c r="P9370" t="s">
        <v>91</v>
      </c>
    </row>
    <row r="9371" spans="1:16" x14ac:dyDescent="0.25">
      <c r="A9371" s="13">
        <v>2230</v>
      </c>
      <c r="B9371" s="11" t="s">
        <v>1107</v>
      </c>
      <c r="C9371" t="s">
        <v>868</v>
      </c>
      <c r="D9371">
        <v>410</v>
      </c>
      <c r="E9371" t="s">
        <v>99</v>
      </c>
      <c r="F9371" t="s">
        <v>547</v>
      </c>
      <c r="G9371" s="11" t="str">
        <f>VLOOKUP(F9371,Sheet1!$A$1:$E$2471,2,FALSE)</f>
        <v>..</v>
      </c>
      <c r="H9371" s="11" t="str">
        <f>VLOOKUP(F9371,Sheet1!$A$1:$E$2471,3,FALSE)</f>
        <v>PORTLAND</v>
      </c>
      <c r="I9371" s="11" t="str">
        <f>VLOOKUP(F9371,Sheet1!$A$1:$E$2471,4,FALSE)</f>
        <v>OR</v>
      </c>
      <c r="J9371" s="11" t="str">
        <f>VLOOKUP(F9371,Sheet1!$A$1:$E$2471,5,FALSE)</f>
        <v>97225</v>
      </c>
      <c r="K9371" s="2">
        <v>43.96</v>
      </c>
      <c r="L9371" s="1">
        <v>43126</v>
      </c>
      <c r="M9371">
        <v>0</v>
      </c>
      <c r="N9371">
        <v>1</v>
      </c>
      <c r="P9371" t="s">
        <v>91</v>
      </c>
    </row>
    <row r="9372" spans="1:16" x14ac:dyDescent="0.25">
      <c r="A9372" s="13">
        <v>2230</v>
      </c>
      <c r="B9372" s="11" t="s">
        <v>1107</v>
      </c>
      <c r="C9372" t="s">
        <v>868</v>
      </c>
      <c r="D9372">
        <v>410</v>
      </c>
      <c r="E9372" t="s">
        <v>99</v>
      </c>
      <c r="F9372" t="s">
        <v>2</v>
      </c>
      <c r="G9372" s="11" t="str">
        <f>VLOOKUP(F9372,Sheet1!$A$1:$E$2471,2,FALSE)</f>
        <v>BANKCARD CENTER PO BOX 982238</v>
      </c>
      <c r="H9372" s="11" t="str">
        <f>VLOOKUP(F9372,Sheet1!$A$1:$E$2471,3,FALSE)</f>
        <v>EL PASO</v>
      </c>
      <c r="I9372" s="11" t="str">
        <f>VLOOKUP(F9372,Sheet1!$A$1:$E$2471,4,FALSE)</f>
        <v>TX</v>
      </c>
      <c r="J9372" s="11" t="str">
        <f>VLOOKUP(F9372,Sheet1!$A$1:$E$2471,5,FALSE)</f>
        <v>79998-2238</v>
      </c>
      <c r="K9372" s="2">
        <v>223</v>
      </c>
      <c r="L9372" s="1">
        <v>43147</v>
      </c>
      <c r="M9372">
        <v>0</v>
      </c>
      <c r="N9372">
        <v>1</v>
      </c>
      <c r="P9372" t="s">
        <v>91</v>
      </c>
    </row>
    <row r="9373" spans="1:16" x14ac:dyDescent="0.25">
      <c r="A9373" s="13">
        <v>2230</v>
      </c>
      <c r="B9373" s="11" t="s">
        <v>1107</v>
      </c>
      <c r="C9373" t="s">
        <v>868</v>
      </c>
      <c r="D9373">
        <v>410</v>
      </c>
      <c r="E9373" t="s">
        <v>99</v>
      </c>
      <c r="F9373" t="s">
        <v>2</v>
      </c>
      <c r="G9373" s="11" t="str">
        <f>VLOOKUP(F9373,Sheet1!$A$1:$E$2471,2,FALSE)</f>
        <v>BANKCARD CENTER PO BOX 982238</v>
      </c>
      <c r="H9373" s="11" t="str">
        <f>VLOOKUP(F9373,Sheet1!$A$1:$E$2471,3,FALSE)</f>
        <v>EL PASO</v>
      </c>
      <c r="I9373" s="11" t="str">
        <f>VLOOKUP(F9373,Sheet1!$A$1:$E$2471,4,FALSE)</f>
        <v>TX</v>
      </c>
      <c r="J9373" s="11" t="str">
        <f>VLOOKUP(F9373,Sheet1!$A$1:$E$2471,5,FALSE)</f>
        <v>79998-2238</v>
      </c>
      <c r="K9373" s="2">
        <v>49.98</v>
      </c>
      <c r="L9373" s="1">
        <v>43147</v>
      </c>
      <c r="M9373">
        <v>0</v>
      </c>
      <c r="N9373">
        <v>1</v>
      </c>
      <c r="P9373" t="s">
        <v>91</v>
      </c>
    </row>
    <row r="9374" spans="1:16" x14ac:dyDescent="0.25">
      <c r="A9374" s="13">
        <v>2230</v>
      </c>
      <c r="B9374" s="11" t="s">
        <v>1107</v>
      </c>
      <c r="C9374" t="s">
        <v>868</v>
      </c>
      <c r="D9374">
        <v>410</v>
      </c>
      <c r="E9374" t="s">
        <v>99</v>
      </c>
      <c r="F9374" t="s">
        <v>2</v>
      </c>
      <c r="G9374" s="11" t="str">
        <f>VLOOKUP(F9374,Sheet1!$A$1:$E$2471,2,FALSE)</f>
        <v>BANKCARD CENTER PO BOX 982238</v>
      </c>
      <c r="H9374" s="11" t="str">
        <f>VLOOKUP(F9374,Sheet1!$A$1:$E$2471,3,FALSE)</f>
        <v>EL PASO</v>
      </c>
      <c r="I9374" s="11" t="str">
        <f>VLOOKUP(F9374,Sheet1!$A$1:$E$2471,4,FALSE)</f>
        <v>TX</v>
      </c>
      <c r="J9374" s="11" t="str">
        <f>VLOOKUP(F9374,Sheet1!$A$1:$E$2471,5,FALSE)</f>
        <v>79998-2238</v>
      </c>
      <c r="K9374" s="2">
        <v>119.88</v>
      </c>
      <c r="L9374" s="1">
        <v>43147</v>
      </c>
      <c r="M9374">
        <v>0</v>
      </c>
      <c r="N9374">
        <v>1</v>
      </c>
      <c r="P9374" t="s">
        <v>91</v>
      </c>
    </row>
    <row r="9375" spans="1:16" x14ac:dyDescent="0.25">
      <c r="A9375" s="13">
        <v>2230</v>
      </c>
      <c r="B9375" s="11" t="s">
        <v>1107</v>
      </c>
      <c r="C9375" t="s">
        <v>868</v>
      </c>
      <c r="D9375">
        <v>410</v>
      </c>
      <c r="E9375" t="s">
        <v>99</v>
      </c>
      <c r="F9375" t="s">
        <v>2</v>
      </c>
      <c r="G9375" s="11" t="str">
        <f>VLOOKUP(F9375,Sheet1!$A$1:$E$2471,2,FALSE)</f>
        <v>BANKCARD CENTER PO BOX 982238</v>
      </c>
      <c r="H9375" s="11" t="str">
        <f>VLOOKUP(F9375,Sheet1!$A$1:$E$2471,3,FALSE)</f>
        <v>EL PASO</v>
      </c>
      <c r="I9375" s="11" t="str">
        <f>VLOOKUP(F9375,Sheet1!$A$1:$E$2471,4,FALSE)</f>
        <v>TX</v>
      </c>
      <c r="J9375" s="11" t="str">
        <f>VLOOKUP(F9375,Sheet1!$A$1:$E$2471,5,FALSE)</f>
        <v>79998-2238</v>
      </c>
      <c r="K9375" s="2">
        <v>446.4</v>
      </c>
      <c r="L9375" s="1">
        <v>43179</v>
      </c>
      <c r="M9375">
        <v>0</v>
      </c>
      <c r="N9375">
        <v>1</v>
      </c>
      <c r="P9375" t="s">
        <v>91</v>
      </c>
    </row>
    <row r="9376" spans="1:16" x14ac:dyDescent="0.25">
      <c r="A9376" s="13">
        <v>2230</v>
      </c>
      <c r="B9376" s="11" t="s">
        <v>1107</v>
      </c>
      <c r="C9376" t="s">
        <v>868</v>
      </c>
      <c r="D9376">
        <v>410</v>
      </c>
      <c r="E9376" t="s">
        <v>99</v>
      </c>
      <c r="F9376" t="s">
        <v>2</v>
      </c>
      <c r="G9376" s="11" t="str">
        <f>VLOOKUP(F9376,Sheet1!$A$1:$E$2471,2,FALSE)</f>
        <v>BANKCARD CENTER PO BOX 982238</v>
      </c>
      <c r="H9376" s="11" t="str">
        <f>VLOOKUP(F9376,Sheet1!$A$1:$E$2471,3,FALSE)</f>
        <v>EL PASO</v>
      </c>
      <c r="I9376" s="11" t="str">
        <f>VLOOKUP(F9376,Sheet1!$A$1:$E$2471,4,FALSE)</f>
        <v>TX</v>
      </c>
      <c r="J9376" s="11" t="str">
        <f>VLOOKUP(F9376,Sheet1!$A$1:$E$2471,5,FALSE)</f>
        <v>79998-2238</v>
      </c>
      <c r="K9376" s="2">
        <v>272.88</v>
      </c>
      <c r="L9376" s="1">
        <v>43179</v>
      </c>
      <c r="M9376">
        <v>0</v>
      </c>
      <c r="N9376">
        <v>1</v>
      </c>
      <c r="P9376" t="s">
        <v>91</v>
      </c>
    </row>
    <row r="9377" spans="1:16" x14ac:dyDescent="0.25">
      <c r="A9377" s="13">
        <v>2230</v>
      </c>
      <c r="B9377" s="11" t="s">
        <v>1107</v>
      </c>
      <c r="C9377" t="s">
        <v>868</v>
      </c>
      <c r="D9377">
        <v>410</v>
      </c>
      <c r="E9377" t="s">
        <v>99</v>
      </c>
      <c r="F9377" t="s">
        <v>125</v>
      </c>
      <c r="G9377" s="11" t="str">
        <f>VLOOKUP(F9377,Sheet1!$A$1:$E$2471,2,FALSE)</f>
        <v>..</v>
      </c>
      <c r="H9377" s="11" t="str">
        <f>VLOOKUP(F9377,Sheet1!$A$1:$E$2471,3,FALSE)</f>
        <v>TIGARD</v>
      </c>
      <c r="I9377" s="11" t="str">
        <f>VLOOKUP(F9377,Sheet1!$A$1:$E$2471,4,FALSE)</f>
        <v>OR</v>
      </c>
      <c r="J9377" s="11" t="str">
        <f>VLOOKUP(F9377,Sheet1!$A$1:$E$2471,5,FALSE)</f>
        <v>97223</v>
      </c>
      <c r="K9377" s="2">
        <v>40</v>
      </c>
      <c r="L9377" s="1">
        <v>43168</v>
      </c>
      <c r="M9377">
        <v>0</v>
      </c>
      <c r="N9377">
        <v>1</v>
      </c>
      <c r="P9377" t="s">
        <v>91</v>
      </c>
    </row>
    <row r="9378" spans="1:16" x14ac:dyDescent="0.25">
      <c r="A9378" s="13">
        <v>2230</v>
      </c>
      <c r="B9378" s="11" t="s">
        <v>1107</v>
      </c>
      <c r="C9378" t="s">
        <v>868</v>
      </c>
      <c r="D9378">
        <v>410</v>
      </c>
      <c r="E9378" t="s">
        <v>99</v>
      </c>
      <c r="F9378" t="s">
        <v>125</v>
      </c>
      <c r="G9378" s="11" t="str">
        <f>VLOOKUP(F9378,Sheet1!$A$1:$E$2471,2,FALSE)</f>
        <v>..</v>
      </c>
      <c r="H9378" s="11" t="str">
        <f>VLOOKUP(F9378,Sheet1!$A$1:$E$2471,3,FALSE)</f>
        <v>TIGARD</v>
      </c>
      <c r="I9378" s="11" t="str">
        <f>VLOOKUP(F9378,Sheet1!$A$1:$E$2471,4,FALSE)</f>
        <v>OR</v>
      </c>
      <c r="J9378" s="11" t="str">
        <f>VLOOKUP(F9378,Sheet1!$A$1:$E$2471,5,FALSE)</f>
        <v>97223</v>
      </c>
      <c r="K9378" s="2">
        <v>49.99</v>
      </c>
      <c r="L9378" s="1">
        <v>43168</v>
      </c>
      <c r="M9378">
        <v>0</v>
      </c>
      <c r="N9378">
        <v>1</v>
      </c>
      <c r="P9378" t="s">
        <v>91</v>
      </c>
    </row>
    <row r="9379" spans="1:16" x14ac:dyDescent="0.25">
      <c r="A9379" s="13">
        <v>2230</v>
      </c>
      <c r="B9379" s="11" t="s">
        <v>1107</v>
      </c>
      <c r="C9379" t="s">
        <v>868</v>
      </c>
      <c r="D9379">
        <v>410</v>
      </c>
      <c r="E9379" t="s">
        <v>99</v>
      </c>
      <c r="F9379" t="s">
        <v>125</v>
      </c>
      <c r="G9379" s="11" t="str">
        <f>VLOOKUP(F9379,Sheet1!$A$1:$E$2471,2,FALSE)</f>
        <v>..</v>
      </c>
      <c r="H9379" s="11" t="str">
        <f>VLOOKUP(F9379,Sheet1!$A$1:$E$2471,3,FALSE)</f>
        <v>TIGARD</v>
      </c>
      <c r="I9379" s="11" t="str">
        <f>VLOOKUP(F9379,Sheet1!$A$1:$E$2471,4,FALSE)</f>
        <v>OR</v>
      </c>
      <c r="J9379" s="11" t="str">
        <f>VLOOKUP(F9379,Sheet1!$A$1:$E$2471,5,FALSE)</f>
        <v>97223</v>
      </c>
      <c r="K9379" s="2">
        <v>7.63</v>
      </c>
      <c r="L9379" s="1">
        <v>43168</v>
      </c>
      <c r="M9379">
        <v>0</v>
      </c>
      <c r="N9379">
        <v>1</v>
      </c>
      <c r="P9379" t="s">
        <v>91</v>
      </c>
    </row>
    <row r="9380" spans="1:16" x14ac:dyDescent="0.25">
      <c r="A9380" s="13">
        <v>2230</v>
      </c>
      <c r="B9380" s="11" t="s">
        <v>1107</v>
      </c>
      <c r="C9380" t="s">
        <v>868</v>
      </c>
      <c r="D9380">
        <v>410</v>
      </c>
      <c r="E9380" t="s">
        <v>99</v>
      </c>
      <c r="F9380" t="s">
        <v>547</v>
      </c>
      <c r="G9380" s="11" t="str">
        <f>VLOOKUP(F9380,Sheet1!$A$1:$E$2471,2,FALSE)</f>
        <v>..</v>
      </c>
      <c r="H9380" s="11" t="str">
        <f>VLOOKUP(F9380,Sheet1!$A$1:$E$2471,3,FALSE)</f>
        <v>PORTLAND</v>
      </c>
      <c r="I9380" s="11" t="str">
        <f>VLOOKUP(F9380,Sheet1!$A$1:$E$2471,4,FALSE)</f>
        <v>OR</v>
      </c>
      <c r="J9380" s="11" t="str">
        <f>VLOOKUP(F9380,Sheet1!$A$1:$E$2471,5,FALSE)</f>
        <v>97225</v>
      </c>
      <c r="K9380" s="2">
        <v>33.17</v>
      </c>
      <c r="L9380" s="1">
        <v>43175</v>
      </c>
      <c r="M9380">
        <v>0</v>
      </c>
      <c r="N9380">
        <v>1</v>
      </c>
      <c r="P9380" t="s">
        <v>91</v>
      </c>
    </row>
    <row r="9381" spans="1:16" x14ac:dyDescent="0.25">
      <c r="A9381" s="13">
        <v>2230</v>
      </c>
      <c r="B9381" s="11" t="s">
        <v>1107</v>
      </c>
      <c r="C9381" t="s">
        <v>868</v>
      </c>
      <c r="D9381">
        <v>410</v>
      </c>
      <c r="E9381" t="s">
        <v>99</v>
      </c>
      <c r="F9381" t="s">
        <v>2</v>
      </c>
      <c r="G9381" s="11" t="str">
        <f>VLOOKUP(F9381,Sheet1!$A$1:$E$2471,2,FALSE)</f>
        <v>BANKCARD CENTER PO BOX 982238</v>
      </c>
      <c r="H9381" s="11" t="str">
        <f>VLOOKUP(F9381,Sheet1!$A$1:$E$2471,3,FALSE)</f>
        <v>EL PASO</v>
      </c>
      <c r="I9381" s="11" t="str">
        <f>VLOOKUP(F9381,Sheet1!$A$1:$E$2471,4,FALSE)</f>
        <v>TX</v>
      </c>
      <c r="J9381" s="11" t="str">
        <f>VLOOKUP(F9381,Sheet1!$A$1:$E$2471,5,FALSE)</f>
        <v>79998-2238</v>
      </c>
      <c r="K9381" s="2">
        <v>23.95</v>
      </c>
      <c r="L9381" s="1">
        <v>43210</v>
      </c>
      <c r="M9381">
        <v>0</v>
      </c>
      <c r="N9381">
        <v>1</v>
      </c>
      <c r="P9381" t="s">
        <v>91</v>
      </c>
    </row>
    <row r="9382" spans="1:16" x14ac:dyDescent="0.25">
      <c r="A9382" s="13">
        <v>2230</v>
      </c>
      <c r="B9382" s="11" t="s">
        <v>1107</v>
      </c>
      <c r="C9382" t="s">
        <v>868</v>
      </c>
      <c r="D9382">
        <v>410</v>
      </c>
      <c r="E9382" t="s">
        <v>99</v>
      </c>
      <c r="F9382" t="s">
        <v>2</v>
      </c>
      <c r="G9382" s="11" t="str">
        <f>VLOOKUP(F9382,Sheet1!$A$1:$E$2471,2,FALSE)</f>
        <v>BANKCARD CENTER PO BOX 982238</v>
      </c>
      <c r="H9382" s="11" t="str">
        <f>VLOOKUP(F9382,Sheet1!$A$1:$E$2471,3,FALSE)</f>
        <v>EL PASO</v>
      </c>
      <c r="I9382" s="11" t="str">
        <f>VLOOKUP(F9382,Sheet1!$A$1:$E$2471,4,FALSE)</f>
        <v>TX</v>
      </c>
      <c r="J9382" s="11" t="str">
        <f>VLOOKUP(F9382,Sheet1!$A$1:$E$2471,5,FALSE)</f>
        <v>79998-2238</v>
      </c>
      <c r="K9382" s="2">
        <v>124.5</v>
      </c>
      <c r="L9382" s="1">
        <v>43210</v>
      </c>
      <c r="M9382">
        <v>0</v>
      </c>
      <c r="N9382">
        <v>1</v>
      </c>
      <c r="P9382" t="s">
        <v>91</v>
      </c>
    </row>
    <row r="9383" spans="1:16" x14ac:dyDescent="0.25">
      <c r="A9383" s="13">
        <v>2230</v>
      </c>
      <c r="B9383" s="11" t="s">
        <v>1107</v>
      </c>
      <c r="C9383" t="s">
        <v>868</v>
      </c>
      <c r="D9383">
        <v>410</v>
      </c>
      <c r="E9383" t="s">
        <v>99</v>
      </c>
      <c r="F9383" t="s">
        <v>2</v>
      </c>
      <c r="G9383" s="11" t="str">
        <f>VLOOKUP(F9383,Sheet1!$A$1:$E$2471,2,FALSE)</f>
        <v>BANKCARD CENTER PO BOX 982238</v>
      </c>
      <c r="H9383" s="11" t="str">
        <f>VLOOKUP(F9383,Sheet1!$A$1:$E$2471,3,FALSE)</f>
        <v>EL PASO</v>
      </c>
      <c r="I9383" s="11" t="str">
        <f>VLOOKUP(F9383,Sheet1!$A$1:$E$2471,4,FALSE)</f>
        <v>TX</v>
      </c>
      <c r="J9383" s="11" t="str">
        <f>VLOOKUP(F9383,Sheet1!$A$1:$E$2471,5,FALSE)</f>
        <v>79998-2238</v>
      </c>
      <c r="K9383" s="2">
        <v>34.950000000000003</v>
      </c>
      <c r="L9383" s="1">
        <v>43210</v>
      </c>
      <c r="M9383">
        <v>0</v>
      </c>
      <c r="N9383">
        <v>1</v>
      </c>
      <c r="P9383" t="s">
        <v>91</v>
      </c>
    </row>
    <row r="9384" spans="1:16" x14ac:dyDescent="0.25">
      <c r="A9384" s="13">
        <v>2230</v>
      </c>
      <c r="B9384" s="11" t="s">
        <v>1107</v>
      </c>
      <c r="C9384" t="s">
        <v>868</v>
      </c>
      <c r="D9384">
        <v>410</v>
      </c>
      <c r="E9384" t="s">
        <v>99</v>
      </c>
      <c r="F9384" t="s">
        <v>2</v>
      </c>
      <c r="G9384" s="11" t="str">
        <f>VLOOKUP(F9384,Sheet1!$A$1:$E$2471,2,FALSE)</f>
        <v>BANKCARD CENTER PO BOX 982238</v>
      </c>
      <c r="H9384" s="11" t="str">
        <f>VLOOKUP(F9384,Sheet1!$A$1:$E$2471,3,FALSE)</f>
        <v>EL PASO</v>
      </c>
      <c r="I9384" s="11" t="str">
        <f>VLOOKUP(F9384,Sheet1!$A$1:$E$2471,4,FALSE)</f>
        <v>TX</v>
      </c>
      <c r="J9384" s="11" t="str">
        <f>VLOOKUP(F9384,Sheet1!$A$1:$E$2471,5,FALSE)</f>
        <v>79998-2238</v>
      </c>
      <c r="K9384" s="2">
        <v>59.7</v>
      </c>
      <c r="L9384" s="1">
        <v>43210</v>
      </c>
      <c r="M9384">
        <v>0</v>
      </c>
      <c r="N9384">
        <v>1</v>
      </c>
      <c r="P9384" t="s">
        <v>91</v>
      </c>
    </row>
    <row r="9385" spans="1:16" x14ac:dyDescent="0.25">
      <c r="A9385" s="13">
        <v>2230</v>
      </c>
      <c r="B9385" s="11" t="s">
        <v>1107</v>
      </c>
      <c r="C9385" t="s">
        <v>868</v>
      </c>
      <c r="D9385">
        <v>410</v>
      </c>
      <c r="E9385" t="s">
        <v>99</v>
      </c>
      <c r="F9385" t="s">
        <v>330</v>
      </c>
      <c r="G9385" s="11" t="str">
        <f>VLOOKUP(F9385,Sheet1!$A$1:$E$2471,2,FALSE)</f>
        <v xml:space="preserve">PO BOX 650073 </v>
      </c>
      <c r="H9385" s="11" t="str">
        <f>VLOOKUP(F9385,Sheet1!$A$1:$E$2471,3,FALSE)</f>
        <v>DALLAS</v>
      </c>
      <c r="I9385" s="11" t="str">
        <f>VLOOKUP(F9385,Sheet1!$A$1:$E$2471,4,FALSE)</f>
        <v>TX</v>
      </c>
      <c r="J9385" s="11" t="str">
        <f>VLOOKUP(F9385,Sheet1!$A$1:$E$2471,5,FALSE)</f>
        <v>75265-0073</v>
      </c>
      <c r="K9385" s="2">
        <v>41</v>
      </c>
      <c r="L9385" s="1">
        <v>43277</v>
      </c>
      <c r="M9385">
        <v>0</v>
      </c>
      <c r="N9385">
        <v>1</v>
      </c>
      <c r="P9385" t="s">
        <v>91</v>
      </c>
    </row>
    <row r="9386" spans="1:16" x14ac:dyDescent="0.25">
      <c r="A9386" s="13">
        <v>2230</v>
      </c>
      <c r="B9386" s="11" t="s">
        <v>1107</v>
      </c>
      <c r="C9386" t="s">
        <v>868</v>
      </c>
      <c r="D9386">
        <v>410</v>
      </c>
      <c r="E9386" t="s">
        <v>99</v>
      </c>
      <c r="F9386" t="s">
        <v>2</v>
      </c>
      <c r="G9386" s="11" t="str">
        <f>VLOOKUP(F9386,Sheet1!$A$1:$E$2471,2,FALSE)</f>
        <v>BANKCARD CENTER PO BOX 982238</v>
      </c>
      <c r="H9386" s="11" t="str">
        <f>VLOOKUP(F9386,Sheet1!$A$1:$E$2471,3,FALSE)</f>
        <v>EL PASO</v>
      </c>
      <c r="I9386" s="11" t="str">
        <f>VLOOKUP(F9386,Sheet1!$A$1:$E$2471,4,FALSE)</f>
        <v>TX</v>
      </c>
      <c r="J9386" s="11" t="str">
        <f>VLOOKUP(F9386,Sheet1!$A$1:$E$2471,5,FALSE)</f>
        <v>79998-2238</v>
      </c>
      <c r="K9386" s="2">
        <v>582.74</v>
      </c>
      <c r="L9386" s="1">
        <v>43238</v>
      </c>
      <c r="M9386">
        <v>0</v>
      </c>
      <c r="N9386">
        <v>1</v>
      </c>
      <c r="P9386" t="s">
        <v>91</v>
      </c>
    </row>
    <row r="9387" spans="1:16" x14ac:dyDescent="0.25">
      <c r="A9387" s="13">
        <v>2230</v>
      </c>
      <c r="B9387" s="11" t="s">
        <v>1107</v>
      </c>
      <c r="C9387" t="s">
        <v>868</v>
      </c>
      <c r="D9387">
        <v>410</v>
      </c>
      <c r="E9387" t="s">
        <v>99</v>
      </c>
      <c r="F9387" t="s">
        <v>2</v>
      </c>
      <c r="G9387" s="11" t="str">
        <f>VLOOKUP(F9387,Sheet1!$A$1:$E$2471,2,FALSE)</f>
        <v>BANKCARD CENTER PO BOX 982238</v>
      </c>
      <c r="H9387" s="11" t="str">
        <f>VLOOKUP(F9387,Sheet1!$A$1:$E$2471,3,FALSE)</f>
        <v>EL PASO</v>
      </c>
      <c r="I9387" s="11" t="str">
        <f>VLOOKUP(F9387,Sheet1!$A$1:$E$2471,4,FALSE)</f>
        <v>TX</v>
      </c>
      <c r="J9387" s="11" t="str">
        <f>VLOOKUP(F9387,Sheet1!$A$1:$E$2471,5,FALSE)</f>
        <v>79998-2238</v>
      </c>
      <c r="K9387" s="2">
        <v>389.85</v>
      </c>
      <c r="L9387" s="1">
        <v>43238</v>
      </c>
      <c r="M9387">
        <v>0</v>
      </c>
      <c r="N9387">
        <v>1</v>
      </c>
      <c r="P9387" t="s">
        <v>91</v>
      </c>
    </row>
    <row r="9388" spans="1:16" x14ac:dyDescent="0.25">
      <c r="A9388" s="13">
        <v>2230</v>
      </c>
      <c r="B9388" s="11" t="s">
        <v>1107</v>
      </c>
      <c r="C9388" t="s">
        <v>868</v>
      </c>
      <c r="D9388">
        <v>410</v>
      </c>
      <c r="E9388" t="s">
        <v>99</v>
      </c>
      <c r="F9388" t="s">
        <v>876</v>
      </c>
      <c r="G9388" s="11" t="str">
        <f>VLOOKUP(F9388,Sheet1!$A$1:$E$2471,2,FALSE)</f>
        <v xml:space="preserve">PO BOX 7502 </v>
      </c>
      <c r="H9388" s="11" t="str">
        <f>VLOOKUP(F9388,Sheet1!$A$1:$E$2471,3,FALSE)</f>
        <v>JEFFERSON CITY</v>
      </c>
      <c r="I9388" s="11" t="str">
        <f>VLOOKUP(F9388,Sheet1!$A$1:$E$2471,4,FALSE)</f>
        <v>MO</v>
      </c>
      <c r="J9388" s="11" t="str">
        <f>VLOOKUP(F9388,Sheet1!$A$1:$E$2471,5,FALSE)</f>
        <v>65102-3720</v>
      </c>
      <c r="K9388" s="2">
        <v>1401</v>
      </c>
      <c r="L9388" s="1">
        <v>43259</v>
      </c>
      <c r="M9388">
        <v>100120447</v>
      </c>
      <c r="N9388">
        <v>1</v>
      </c>
      <c r="P9388" t="s">
        <v>91</v>
      </c>
    </row>
    <row r="9389" spans="1:16" x14ac:dyDescent="0.25">
      <c r="A9389" s="13">
        <v>2230</v>
      </c>
      <c r="B9389" s="11" t="s">
        <v>1107</v>
      </c>
      <c r="C9389" t="s">
        <v>868</v>
      </c>
      <c r="D9389">
        <v>410</v>
      </c>
      <c r="E9389" t="s">
        <v>99</v>
      </c>
      <c r="F9389" t="s">
        <v>123</v>
      </c>
      <c r="G9389" s="11" t="str">
        <f>VLOOKUP(F9389,Sheet1!$A$1:$E$2471,2,FALSE)</f>
        <v>..</v>
      </c>
      <c r="H9389" s="11" t="str">
        <f>VLOOKUP(F9389,Sheet1!$A$1:$E$2471,3,FALSE)</f>
        <v>LAKE OSWEGO</v>
      </c>
      <c r="I9389" s="11" t="str">
        <f>VLOOKUP(F9389,Sheet1!$A$1:$E$2471,4,FALSE)</f>
        <v>OR</v>
      </c>
      <c r="J9389" s="11" t="str">
        <f>VLOOKUP(F9389,Sheet1!$A$1:$E$2471,5,FALSE)</f>
        <v>97034</v>
      </c>
      <c r="K9389" s="2">
        <v>52.81</v>
      </c>
      <c r="L9389" s="1">
        <v>43266</v>
      </c>
      <c r="M9389">
        <v>100120456</v>
      </c>
      <c r="N9389">
        <v>1</v>
      </c>
      <c r="P9389" t="s">
        <v>91</v>
      </c>
    </row>
    <row r="9390" spans="1:16" x14ac:dyDescent="0.25">
      <c r="A9390" s="13">
        <v>2230</v>
      </c>
      <c r="B9390" s="11" t="s">
        <v>1107</v>
      </c>
      <c r="C9390" t="s">
        <v>868</v>
      </c>
      <c r="D9390">
        <v>410</v>
      </c>
      <c r="E9390" t="s">
        <v>99</v>
      </c>
      <c r="F9390" t="s">
        <v>2</v>
      </c>
      <c r="G9390" s="11" t="str">
        <f>VLOOKUP(F9390,Sheet1!$A$1:$E$2471,2,FALSE)</f>
        <v>BANKCARD CENTER PO BOX 982238</v>
      </c>
      <c r="H9390" s="11" t="str">
        <f>VLOOKUP(F9390,Sheet1!$A$1:$E$2471,3,FALSE)</f>
        <v>EL PASO</v>
      </c>
      <c r="I9390" s="11" t="str">
        <f>VLOOKUP(F9390,Sheet1!$A$1:$E$2471,4,FALSE)</f>
        <v>TX</v>
      </c>
      <c r="J9390" s="11" t="str">
        <f>VLOOKUP(F9390,Sheet1!$A$1:$E$2471,5,FALSE)</f>
        <v>79998-2238</v>
      </c>
      <c r="K9390" s="2">
        <v>351.21</v>
      </c>
      <c r="L9390" s="1">
        <v>43277</v>
      </c>
      <c r="M9390">
        <v>0</v>
      </c>
      <c r="N9390">
        <v>1</v>
      </c>
      <c r="P9390" t="s">
        <v>91</v>
      </c>
    </row>
    <row r="9391" spans="1:16" x14ac:dyDescent="0.25">
      <c r="A9391" s="13">
        <v>2230</v>
      </c>
      <c r="B9391" s="11" t="s">
        <v>1107</v>
      </c>
      <c r="C9391" t="s">
        <v>868</v>
      </c>
      <c r="D9391">
        <v>410</v>
      </c>
      <c r="E9391" t="s">
        <v>99</v>
      </c>
      <c r="F9391" t="s">
        <v>2</v>
      </c>
      <c r="G9391" s="11" t="str">
        <f>VLOOKUP(F9391,Sheet1!$A$1:$E$2471,2,FALSE)</f>
        <v>BANKCARD CENTER PO BOX 982238</v>
      </c>
      <c r="H9391" s="11" t="str">
        <f>VLOOKUP(F9391,Sheet1!$A$1:$E$2471,3,FALSE)</f>
        <v>EL PASO</v>
      </c>
      <c r="I9391" s="11" t="str">
        <f>VLOOKUP(F9391,Sheet1!$A$1:$E$2471,4,FALSE)</f>
        <v>TX</v>
      </c>
      <c r="J9391" s="11" t="str">
        <f>VLOOKUP(F9391,Sheet1!$A$1:$E$2471,5,FALSE)</f>
        <v>79998-2238</v>
      </c>
      <c r="K9391" s="2">
        <v>7.16</v>
      </c>
      <c r="L9391" s="1">
        <v>43277</v>
      </c>
      <c r="M9391">
        <v>0</v>
      </c>
      <c r="N9391">
        <v>1</v>
      </c>
      <c r="P9391" t="s">
        <v>91</v>
      </c>
    </row>
    <row r="9392" spans="1:16" x14ac:dyDescent="0.25">
      <c r="A9392" s="13">
        <v>2230</v>
      </c>
      <c r="B9392" s="11" t="s">
        <v>1107</v>
      </c>
      <c r="C9392" t="s">
        <v>868</v>
      </c>
      <c r="D9392">
        <v>410</v>
      </c>
      <c r="E9392" t="s">
        <v>99</v>
      </c>
      <c r="F9392" t="s">
        <v>2</v>
      </c>
      <c r="G9392" s="11" t="str">
        <f>VLOOKUP(F9392,Sheet1!$A$1:$E$2471,2,FALSE)</f>
        <v>BANKCARD CENTER PO BOX 982238</v>
      </c>
      <c r="H9392" s="11" t="str">
        <f>VLOOKUP(F9392,Sheet1!$A$1:$E$2471,3,FALSE)</f>
        <v>EL PASO</v>
      </c>
      <c r="I9392" s="11" t="str">
        <f>VLOOKUP(F9392,Sheet1!$A$1:$E$2471,4,FALSE)</f>
        <v>TX</v>
      </c>
      <c r="J9392" s="11" t="str">
        <f>VLOOKUP(F9392,Sheet1!$A$1:$E$2471,5,FALSE)</f>
        <v>79998-2238</v>
      </c>
      <c r="K9392" s="2">
        <v>146.69999999999999</v>
      </c>
      <c r="L9392" s="1">
        <v>43280</v>
      </c>
      <c r="M9392">
        <v>0</v>
      </c>
      <c r="N9392">
        <v>1</v>
      </c>
      <c r="P9392" t="s">
        <v>91</v>
      </c>
    </row>
    <row r="9393" spans="1:16" x14ac:dyDescent="0.25">
      <c r="A9393" s="13">
        <v>2230</v>
      </c>
      <c r="B9393" s="11" t="s">
        <v>1107</v>
      </c>
      <c r="C9393" t="s">
        <v>868</v>
      </c>
      <c r="D9393">
        <v>410</v>
      </c>
      <c r="E9393" t="s">
        <v>99</v>
      </c>
      <c r="F9393" t="s">
        <v>2</v>
      </c>
      <c r="G9393" s="11" t="str">
        <f>VLOOKUP(F9393,Sheet1!$A$1:$E$2471,2,FALSE)</f>
        <v>BANKCARD CENTER PO BOX 982238</v>
      </c>
      <c r="H9393" s="11" t="str">
        <f>VLOOKUP(F9393,Sheet1!$A$1:$E$2471,3,FALSE)</f>
        <v>EL PASO</v>
      </c>
      <c r="I9393" s="11" t="str">
        <f>VLOOKUP(F9393,Sheet1!$A$1:$E$2471,4,FALSE)</f>
        <v>TX</v>
      </c>
      <c r="J9393" s="11" t="str">
        <f>VLOOKUP(F9393,Sheet1!$A$1:$E$2471,5,FALSE)</f>
        <v>79998-2238</v>
      </c>
      <c r="K9393" s="2">
        <v>69.63</v>
      </c>
      <c r="L9393" s="1">
        <v>43271</v>
      </c>
      <c r="M9393">
        <v>0</v>
      </c>
      <c r="N9393">
        <v>1</v>
      </c>
      <c r="P9393" t="s">
        <v>91</v>
      </c>
    </row>
    <row r="9394" spans="1:16" x14ac:dyDescent="0.25">
      <c r="A9394" s="13">
        <v>2230</v>
      </c>
      <c r="B9394" s="11" t="s">
        <v>1107</v>
      </c>
      <c r="C9394" t="s">
        <v>868</v>
      </c>
      <c r="D9394">
        <v>410</v>
      </c>
      <c r="E9394" t="s">
        <v>99</v>
      </c>
      <c r="F9394" t="s">
        <v>2</v>
      </c>
      <c r="G9394" s="11" t="str">
        <f>VLOOKUP(F9394,Sheet1!$A$1:$E$2471,2,FALSE)</f>
        <v>BANKCARD CENTER PO BOX 982238</v>
      </c>
      <c r="H9394" s="11" t="str">
        <f>VLOOKUP(F9394,Sheet1!$A$1:$E$2471,3,FALSE)</f>
        <v>EL PASO</v>
      </c>
      <c r="I9394" s="11" t="str">
        <f>VLOOKUP(F9394,Sheet1!$A$1:$E$2471,4,FALSE)</f>
        <v>TX</v>
      </c>
      <c r="J9394" s="11" t="str">
        <f>VLOOKUP(F9394,Sheet1!$A$1:$E$2471,5,FALSE)</f>
        <v>79998-2238</v>
      </c>
      <c r="K9394" s="2">
        <v>20.76</v>
      </c>
      <c r="L9394" s="1">
        <v>43271</v>
      </c>
      <c r="M9394">
        <v>0</v>
      </c>
      <c r="N9394">
        <v>1</v>
      </c>
      <c r="P9394" t="s">
        <v>91</v>
      </c>
    </row>
    <row r="9395" spans="1:16" x14ac:dyDescent="0.25">
      <c r="A9395" s="13">
        <v>2230</v>
      </c>
      <c r="B9395" s="11" t="s">
        <v>1107</v>
      </c>
      <c r="C9395" t="s">
        <v>868</v>
      </c>
      <c r="D9395">
        <v>410</v>
      </c>
      <c r="E9395" t="s">
        <v>99</v>
      </c>
      <c r="F9395" t="s">
        <v>877</v>
      </c>
      <c r="G9395" s="11" t="str">
        <f>VLOOKUP(F9395,Sheet1!$A$1:$E$2471,2,FALSE)</f>
        <v>..</v>
      </c>
      <c r="H9395" s="11" t="str">
        <f>VLOOKUP(F9395,Sheet1!$A$1:$E$2471,3,FALSE)</f>
        <v>PORTLAND</v>
      </c>
      <c r="I9395" s="11" t="str">
        <f>VLOOKUP(F9395,Sheet1!$A$1:$E$2471,4,FALSE)</f>
        <v>OR</v>
      </c>
      <c r="J9395" s="11" t="str">
        <f>VLOOKUP(F9395,Sheet1!$A$1:$E$2471,5,FALSE)</f>
        <v>97225</v>
      </c>
      <c r="K9395" s="2">
        <v>45.47</v>
      </c>
      <c r="L9395" s="1">
        <v>43266</v>
      </c>
      <c r="M9395">
        <v>0</v>
      </c>
      <c r="N9395">
        <v>1</v>
      </c>
      <c r="P9395" t="s">
        <v>91</v>
      </c>
    </row>
    <row r="9396" spans="1:16" x14ac:dyDescent="0.25">
      <c r="A9396" s="13">
        <v>2230</v>
      </c>
      <c r="B9396" s="11" t="s">
        <v>1107</v>
      </c>
      <c r="C9396" t="s">
        <v>868</v>
      </c>
      <c r="D9396">
        <v>410</v>
      </c>
      <c r="E9396" t="s">
        <v>99</v>
      </c>
      <c r="F9396" t="s">
        <v>547</v>
      </c>
      <c r="G9396" s="11" t="str">
        <f>VLOOKUP(F9396,Sheet1!$A$1:$E$2471,2,FALSE)</f>
        <v>..</v>
      </c>
      <c r="H9396" s="11" t="str">
        <f>VLOOKUP(F9396,Sheet1!$A$1:$E$2471,3,FALSE)</f>
        <v>PORTLAND</v>
      </c>
      <c r="I9396" s="11" t="str">
        <f>VLOOKUP(F9396,Sheet1!$A$1:$E$2471,4,FALSE)</f>
        <v>OR</v>
      </c>
      <c r="J9396" s="11" t="str">
        <f>VLOOKUP(F9396,Sheet1!$A$1:$E$2471,5,FALSE)</f>
        <v>97225</v>
      </c>
      <c r="K9396" s="2">
        <v>50.96</v>
      </c>
      <c r="L9396" s="1">
        <v>43266</v>
      </c>
      <c r="M9396">
        <v>0</v>
      </c>
      <c r="N9396">
        <v>1</v>
      </c>
      <c r="P9396" t="s">
        <v>91</v>
      </c>
    </row>
    <row r="9397" spans="1:16" x14ac:dyDescent="0.25">
      <c r="A9397" s="13">
        <v>2230</v>
      </c>
      <c r="B9397" s="11" t="s">
        <v>1107</v>
      </c>
      <c r="C9397" t="s">
        <v>868</v>
      </c>
      <c r="D9397">
        <v>411</v>
      </c>
      <c r="E9397" t="s">
        <v>127</v>
      </c>
      <c r="F9397" t="s">
        <v>874</v>
      </c>
      <c r="G9397" s="11" t="str">
        <f>VLOOKUP(F9397,Sheet1!$A$1:$E$2471,2,FALSE)</f>
        <v>..</v>
      </c>
      <c r="H9397" s="11" t="str">
        <f>VLOOKUP(F9397,Sheet1!$A$1:$E$2471,3,FALSE)</f>
        <v>PORTLAND</v>
      </c>
      <c r="I9397" s="11" t="str">
        <f>VLOOKUP(F9397,Sheet1!$A$1:$E$2471,4,FALSE)</f>
        <v>OR</v>
      </c>
      <c r="J9397" s="11" t="str">
        <f>VLOOKUP(F9397,Sheet1!$A$1:$E$2471,5,FALSE)</f>
        <v>97229</v>
      </c>
      <c r="K9397" s="2">
        <v>68.23</v>
      </c>
      <c r="L9397" s="1">
        <v>43028</v>
      </c>
      <c r="M9397">
        <v>0</v>
      </c>
      <c r="N9397">
        <v>1</v>
      </c>
      <c r="P9397" t="s">
        <v>91</v>
      </c>
    </row>
    <row r="9398" spans="1:16" x14ac:dyDescent="0.25">
      <c r="A9398" s="13">
        <v>2230</v>
      </c>
      <c r="B9398" s="11" t="s">
        <v>1107</v>
      </c>
      <c r="C9398" t="s">
        <v>868</v>
      </c>
      <c r="D9398">
        <v>411</v>
      </c>
      <c r="E9398" t="s">
        <v>127</v>
      </c>
      <c r="F9398" t="s">
        <v>2</v>
      </c>
      <c r="G9398" s="11" t="str">
        <f>VLOOKUP(F9398,Sheet1!$A$1:$E$2471,2,FALSE)</f>
        <v>BANKCARD CENTER PO BOX 982238</v>
      </c>
      <c r="H9398" s="11" t="str">
        <f>VLOOKUP(F9398,Sheet1!$A$1:$E$2471,3,FALSE)</f>
        <v>EL PASO</v>
      </c>
      <c r="I9398" s="11" t="str">
        <f>VLOOKUP(F9398,Sheet1!$A$1:$E$2471,4,FALSE)</f>
        <v>TX</v>
      </c>
      <c r="J9398" s="11" t="str">
        <f>VLOOKUP(F9398,Sheet1!$A$1:$E$2471,5,FALSE)</f>
        <v>79998-2238</v>
      </c>
      <c r="K9398" s="2">
        <v>234</v>
      </c>
      <c r="L9398" s="1">
        <v>43105</v>
      </c>
      <c r="M9398">
        <v>0</v>
      </c>
      <c r="N9398">
        <v>1</v>
      </c>
      <c r="P9398" t="s">
        <v>91</v>
      </c>
    </row>
    <row r="9399" spans="1:16" x14ac:dyDescent="0.25">
      <c r="A9399" s="13">
        <v>2230</v>
      </c>
      <c r="B9399" s="11" t="s">
        <v>1107</v>
      </c>
      <c r="C9399" t="s">
        <v>868</v>
      </c>
      <c r="D9399">
        <v>411</v>
      </c>
      <c r="E9399" t="s">
        <v>127</v>
      </c>
      <c r="F9399" t="s">
        <v>874</v>
      </c>
      <c r="G9399" s="11" t="str">
        <f>VLOOKUP(F9399,Sheet1!$A$1:$E$2471,2,FALSE)</f>
        <v>..</v>
      </c>
      <c r="H9399" s="11" t="str">
        <f>VLOOKUP(F9399,Sheet1!$A$1:$E$2471,3,FALSE)</f>
        <v>PORTLAND</v>
      </c>
      <c r="I9399" s="11" t="str">
        <f>VLOOKUP(F9399,Sheet1!$A$1:$E$2471,4,FALSE)</f>
        <v>OR</v>
      </c>
      <c r="J9399" s="11" t="str">
        <f>VLOOKUP(F9399,Sheet1!$A$1:$E$2471,5,FALSE)</f>
        <v>97229</v>
      </c>
      <c r="K9399" s="2">
        <v>27.98</v>
      </c>
      <c r="L9399" s="1">
        <v>43091</v>
      </c>
      <c r="M9399">
        <v>0</v>
      </c>
      <c r="N9399">
        <v>1</v>
      </c>
      <c r="P9399" t="s">
        <v>91</v>
      </c>
    </row>
    <row r="9400" spans="1:16" x14ac:dyDescent="0.25">
      <c r="A9400" s="13">
        <v>2230</v>
      </c>
      <c r="B9400" s="11" t="s">
        <v>1107</v>
      </c>
      <c r="C9400" t="s">
        <v>868</v>
      </c>
      <c r="D9400">
        <v>411</v>
      </c>
      <c r="E9400" t="s">
        <v>127</v>
      </c>
      <c r="F9400" t="s">
        <v>2</v>
      </c>
      <c r="G9400" s="11" t="str">
        <f>VLOOKUP(F9400,Sheet1!$A$1:$E$2471,2,FALSE)</f>
        <v>BANKCARD CENTER PO BOX 982238</v>
      </c>
      <c r="H9400" s="11" t="str">
        <f>VLOOKUP(F9400,Sheet1!$A$1:$E$2471,3,FALSE)</f>
        <v>EL PASO</v>
      </c>
      <c r="I9400" s="11" t="str">
        <f>VLOOKUP(F9400,Sheet1!$A$1:$E$2471,4,FALSE)</f>
        <v>TX</v>
      </c>
      <c r="J9400" s="11" t="str">
        <f>VLOOKUP(F9400,Sheet1!$A$1:$E$2471,5,FALSE)</f>
        <v>79998-2238</v>
      </c>
      <c r="K9400" s="2">
        <v>110</v>
      </c>
      <c r="L9400" s="1">
        <v>43179</v>
      </c>
      <c r="M9400">
        <v>0</v>
      </c>
      <c r="N9400">
        <v>1</v>
      </c>
      <c r="P9400" t="s">
        <v>91</v>
      </c>
    </row>
    <row r="9401" spans="1:16" x14ac:dyDescent="0.25">
      <c r="A9401" s="13">
        <v>2230</v>
      </c>
      <c r="B9401" s="11" t="s">
        <v>1107</v>
      </c>
      <c r="C9401" t="s">
        <v>868</v>
      </c>
      <c r="D9401">
        <v>411</v>
      </c>
      <c r="E9401" t="s">
        <v>127</v>
      </c>
      <c r="F9401" t="s">
        <v>2</v>
      </c>
      <c r="G9401" s="11" t="str">
        <f>VLOOKUP(F9401,Sheet1!$A$1:$E$2471,2,FALSE)</f>
        <v>BANKCARD CENTER PO BOX 982238</v>
      </c>
      <c r="H9401" s="11" t="str">
        <f>VLOOKUP(F9401,Sheet1!$A$1:$E$2471,3,FALSE)</f>
        <v>EL PASO</v>
      </c>
      <c r="I9401" s="11" t="str">
        <f>VLOOKUP(F9401,Sheet1!$A$1:$E$2471,4,FALSE)</f>
        <v>TX</v>
      </c>
      <c r="J9401" s="11" t="str">
        <f>VLOOKUP(F9401,Sheet1!$A$1:$E$2471,5,FALSE)</f>
        <v>79998-2238</v>
      </c>
      <c r="K9401" s="2">
        <v>275</v>
      </c>
      <c r="L9401" s="1">
        <v>43179</v>
      </c>
      <c r="M9401">
        <v>0</v>
      </c>
      <c r="N9401">
        <v>1</v>
      </c>
      <c r="P9401" t="s">
        <v>91</v>
      </c>
    </row>
    <row r="9402" spans="1:16" x14ac:dyDescent="0.25">
      <c r="A9402" s="13">
        <v>2230</v>
      </c>
      <c r="B9402" s="11" t="s">
        <v>1107</v>
      </c>
      <c r="C9402" t="s">
        <v>868</v>
      </c>
      <c r="D9402">
        <v>411</v>
      </c>
      <c r="E9402" t="s">
        <v>127</v>
      </c>
      <c r="F9402" t="s">
        <v>2</v>
      </c>
      <c r="G9402" s="11" t="str">
        <f>VLOOKUP(F9402,Sheet1!$A$1:$E$2471,2,FALSE)</f>
        <v>BANKCARD CENTER PO BOX 982238</v>
      </c>
      <c r="H9402" s="11" t="str">
        <f>VLOOKUP(F9402,Sheet1!$A$1:$E$2471,3,FALSE)</f>
        <v>EL PASO</v>
      </c>
      <c r="I9402" s="11" t="str">
        <f>VLOOKUP(F9402,Sheet1!$A$1:$E$2471,4,FALSE)</f>
        <v>TX</v>
      </c>
      <c r="J9402" s="11" t="str">
        <f>VLOOKUP(F9402,Sheet1!$A$1:$E$2471,5,FALSE)</f>
        <v>79998-2238</v>
      </c>
      <c r="K9402" s="2">
        <v>35.229999999999997</v>
      </c>
      <c r="L9402" s="1">
        <v>43210</v>
      </c>
      <c r="M9402">
        <v>0</v>
      </c>
      <c r="N9402">
        <v>1</v>
      </c>
      <c r="P9402" t="s">
        <v>91</v>
      </c>
    </row>
    <row r="9403" spans="1:16" x14ac:dyDescent="0.25">
      <c r="A9403" s="13">
        <v>2230</v>
      </c>
      <c r="B9403" s="11" t="s">
        <v>1107</v>
      </c>
      <c r="C9403" t="s">
        <v>868</v>
      </c>
      <c r="D9403">
        <v>411</v>
      </c>
      <c r="E9403" t="s">
        <v>127</v>
      </c>
      <c r="F9403" t="s">
        <v>2</v>
      </c>
      <c r="G9403" s="11" t="str">
        <f>VLOOKUP(F9403,Sheet1!$A$1:$E$2471,2,FALSE)</f>
        <v>BANKCARD CENTER PO BOX 982238</v>
      </c>
      <c r="H9403" s="11" t="str">
        <f>VLOOKUP(F9403,Sheet1!$A$1:$E$2471,3,FALSE)</f>
        <v>EL PASO</v>
      </c>
      <c r="I9403" s="11" t="str">
        <f>VLOOKUP(F9403,Sheet1!$A$1:$E$2471,4,FALSE)</f>
        <v>TX</v>
      </c>
      <c r="J9403" s="11" t="str">
        <f>VLOOKUP(F9403,Sheet1!$A$1:$E$2471,5,FALSE)</f>
        <v>79998-2238</v>
      </c>
      <c r="K9403" s="2">
        <v>54.24</v>
      </c>
      <c r="L9403" s="1">
        <v>43277</v>
      </c>
      <c r="M9403">
        <v>0</v>
      </c>
      <c r="N9403">
        <v>1</v>
      </c>
      <c r="P9403" t="s">
        <v>91</v>
      </c>
    </row>
    <row r="9404" spans="1:16" x14ac:dyDescent="0.25">
      <c r="A9404" s="13">
        <v>2230</v>
      </c>
      <c r="B9404" s="11" t="s">
        <v>1107</v>
      </c>
      <c r="C9404" t="s">
        <v>868</v>
      </c>
      <c r="D9404">
        <v>411</v>
      </c>
      <c r="E9404" t="s">
        <v>127</v>
      </c>
      <c r="F9404" t="s">
        <v>2</v>
      </c>
      <c r="G9404" s="11" t="str">
        <f>VLOOKUP(F9404,Sheet1!$A$1:$E$2471,2,FALSE)</f>
        <v>BANKCARD CENTER PO BOX 982238</v>
      </c>
      <c r="H9404" s="11" t="str">
        <f>VLOOKUP(F9404,Sheet1!$A$1:$E$2471,3,FALSE)</f>
        <v>EL PASO</v>
      </c>
      <c r="I9404" s="11" t="str">
        <f>VLOOKUP(F9404,Sheet1!$A$1:$E$2471,4,FALSE)</f>
        <v>TX</v>
      </c>
      <c r="J9404" s="11" t="str">
        <f>VLOOKUP(F9404,Sheet1!$A$1:$E$2471,5,FALSE)</f>
        <v>79998-2238</v>
      </c>
      <c r="K9404" s="2">
        <v>68.95</v>
      </c>
      <c r="L9404" s="1">
        <v>43280</v>
      </c>
      <c r="M9404">
        <v>0</v>
      </c>
      <c r="N9404">
        <v>1</v>
      </c>
      <c r="P9404" t="s">
        <v>91</v>
      </c>
    </row>
    <row r="9405" spans="1:16" x14ac:dyDescent="0.25">
      <c r="A9405" s="13">
        <v>2230</v>
      </c>
      <c r="B9405" s="11" t="s">
        <v>1107</v>
      </c>
      <c r="C9405" t="s">
        <v>868</v>
      </c>
      <c r="D9405">
        <v>411</v>
      </c>
      <c r="E9405" t="s">
        <v>127</v>
      </c>
      <c r="F9405" t="s">
        <v>2</v>
      </c>
      <c r="G9405" s="11" t="str">
        <f>VLOOKUP(F9405,Sheet1!$A$1:$E$2471,2,FALSE)</f>
        <v>BANKCARD CENTER PO BOX 982238</v>
      </c>
      <c r="H9405" s="11" t="str">
        <f>VLOOKUP(F9405,Sheet1!$A$1:$E$2471,3,FALSE)</f>
        <v>EL PASO</v>
      </c>
      <c r="I9405" s="11" t="str">
        <f>VLOOKUP(F9405,Sheet1!$A$1:$E$2471,4,FALSE)</f>
        <v>TX</v>
      </c>
      <c r="J9405" s="11" t="str">
        <f>VLOOKUP(F9405,Sheet1!$A$1:$E$2471,5,FALSE)</f>
        <v>79998-2238</v>
      </c>
      <c r="K9405" s="2">
        <v>110</v>
      </c>
      <c r="L9405" s="1">
        <v>43271</v>
      </c>
      <c r="M9405">
        <v>0</v>
      </c>
      <c r="N9405">
        <v>1</v>
      </c>
      <c r="P9405" t="s">
        <v>91</v>
      </c>
    </row>
    <row r="9406" spans="1:16" x14ac:dyDescent="0.25">
      <c r="A9406" s="13">
        <v>2230</v>
      </c>
      <c r="B9406" s="11" t="s">
        <v>1107</v>
      </c>
      <c r="C9406" t="s">
        <v>868</v>
      </c>
      <c r="D9406">
        <v>411</v>
      </c>
      <c r="E9406" t="s">
        <v>127</v>
      </c>
      <c r="F9406" t="s">
        <v>568</v>
      </c>
      <c r="G9406" s="11" t="str">
        <f>VLOOKUP(F9406,Sheet1!$A$1:$E$2471,2,FALSE)</f>
        <v>..</v>
      </c>
      <c r="H9406" s="11" t="str">
        <f>VLOOKUP(F9406,Sheet1!$A$1:$E$2471,3,FALSE)</f>
        <v>BEAVERTON</v>
      </c>
      <c r="I9406" s="11" t="str">
        <f>VLOOKUP(F9406,Sheet1!$A$1:$E$2471,4,FALSE)</f>
        <v>OR</v>
      </c>
      <c r="J9406" s="11" t="str">
        <f>VLOOKUP(F9406,Sheet1!$A$1:$E$2471,5,FALSE)</f>
        <v>97006</v>
      </c>
      <c r="K9406" s="2">
        <v>200.35</v>
      </c>
      <c r="L9406" s="1">
        <v>43278</v>
      </c>
      <c r="M9406">
        <v>0</v>
      </c>
      <c r="N9406">
        <v>1</v>
      </c>
      <c r="P9406" t="s">
        <v>91</v>
      </c>
    </row>
    <row r="9407" spans="1:16" x14ac:dyDescent="0.25">
      <c r="A9407" s="13">
        <v>2230</v>
      </c>
      <c r="B9407" s="11" t="s">
        <v>1107</v>
      </c>
      <c r="C9407" t="s">
        <v>868</v>
      </c>
      <c r="D9407">
        <v>411</v>
      </c>
      <c r="E9407" t="s">
        <v>127</v>
      </c>
      <c r="F9407" t="s">
        <v>2</v>
      </c>
      <c r="G9407" s="11" t="str">
        <f>VLOOKUP(F9407,Sheet1!$A$1:$E$2471,2,FALSE)</f>
        <v>BANKCARD CENTER PO BOX 982238</v>
      </c>
      <c r="H9407" s="11" t="str">
        <f>VLOOKUP(F9407,Sheet1!$A$1:$E$2471,3,FALSE)</f>
        <v>EL PASO</v>
      </c>
      <c r="I9407" s="11" t="str">
        <f>VLOOKUP(F9407,Sheet1!$A$1:$E$2471,4,FALSE)</f>
        <v>TX</v>
      </c>
      <c r="J9407" s="11" t="str">
        <f>VLOOKUP(F9407,Sheet1!$A$1:$E$2471,5,FALSE)</f>
        <v>79998-2238</v>
      </c>
      <c r="K9407" s="2">
        <v>44.99</v>
      </c>
      <c r="L9407" s="1">
        <v>43210</v>
      </c>
      <c r="M9407">
        <v>0</v>
      </c>
      <c r="N9407">
        <v>1</v>
      </c>
      <c r="P9407" t="s">
        <v>91</v>
      </c>
    </row>
    <row r="9408" spans="1:16" x14ac:dyDescent="0.25">
      <c r="A9408" s="13">
        <v>2230</v>
      </c>
      <c r="B9408" s="11" t="s">
        <v>1107</v>
      </c>
      <c r="C9408" t="s">
        <v>868</v>
      </c>
      <c r="D9408">
        <v>411</v>
      </c>
      <c r="E9408" t="s">
        <v>127</v>
      </c>
      <c r="F9408" t="s">
        <v>2</v>
      </c>
      <c r="G9408" s="11" t="str">
        <f>VLOOKUP(F9408,Sheet1!$A$1:$E$2471,2,FALSE)</f>
        <v>BANKCARD CENTER PO BOX 982238</v>
      </c>
      <c r="H9408" s="11" t="str">
        <f>VLOOKUP(F9408,Sheet1!$A$1:$E$2471,3,FALSE)</f>
        <v>EL PASO</v>
      </c>
      <c r="I9408" s="11" t="str">
        <f>VLOOKUP(F9408,Sheet1!$A$1:$E$2471,4,FALSE)</f>
        <v>TX</v>
      </c>
      <c r="J9408" s="11" t="str">
        <f>VLOOKUP(F9408,Sheet1!$A$1:$E$2471,5,FALSE)</f>
        <v>79998-2238</v>
      </c>
      <c r="K9408" s="2">
        <v>70.81</v>
      </c>
      <c r="L9408" s="1">
        <v>43277</v>
      </c>
      <c r="M9408">
        <v>0</v>
      </c>
      <c r="N9408">
        <v>1</v>
      </c>
      <c r="P9408" t="s">
        <v>91</v>
      </c>
    </row>
    <row r="9409" spans="1:16" x14ac:dyDescent="0.25">
      <c r="A9409" s="13">
        <v>2230</v>
      </c>
      <c r="B9409" s="11" t="s">
        <v>1107</v>
      </c>
      <c r="C9409" t="s">
        <v>868</v>
      </c>
      <c r="D9409">
        <v>420</v>
      </c>
      <c r="E9409" t="s">
        <v>711</v>
      </c>
      <c r="F9409" t="s">
        <v>2</v>
      </c>
      <c r="G9409" s="11" t="str">
        <f>VLOOKUP(F9409,Sheet1!$A$1:$E$2471,2,FALSE)</f>
        <v>BANKCARD CENTER PO BOX 982238</v>
      </c>
      <c r="H9409" s="11" t="str">
        <f>VLOOKUP(F9409,Sheet1!$A$1:$E$2471,3,FALSE)</f>
        <v>EL PASO</v>
      </c>
      <c r="I9409" s="11" t="str">
        <f>VLOOKUP(F9409,Sheet1!$A$1:$E$2471,4,FALSE)</f>
        <v>TX</v>
      </c>
      <c r="J9409" s="11" t="str">
        <f>VLOOKUP(F9409,Sheet1!$A$1:$E$2471,5,FALSE)</f>
        <v>79998-2238</v>
      </c>
      <c r="K9409" s="2">
        <v>137.11000000000001</v>
      </c>
      <c r="L9409" s="1">
        <v>43021</v>
      </c>
      <c r="M9409">
        <v>0</v>
      </c>
      <c r="N9409">
        <v>1</v>
      </c>
      <c r="P9409" t="s">
        <v>91</v>
      </c>
    </row>
    <row r="9410" spans="1:16" x14ac:dyDescent="0.25">
      <c r="A9410" s="13">
        <v>2230</v>
      </c>
      <c r="B9410" s="11" t="s">
        <v>1107</v>
      </c>
      <c r="C9410" t="s">
        <v>868</v>
      </c>
      <c r="D9410">
        <v>420</v>
      </c>
      <c r="E9410" t="s">
        <v>711</v>
      </c>
      <c r="F9410" t="s">
        <v>2</v>
      </c>
      <c r="G9410" s="11" t="str">
        <f>VLOOKUP(F9410,Sheet1!$A$1:$E$2471,2,FALSE)</f>
        <v>BANKCARD CENTER PO BOX 982238</v>
      </c>
      <c r="H9410" s="11" t="str">
        <f>VLOOKUP(F9410,Sheet1!$A$1:$E$2471,3,FALSE)</f>
        <v>EL PASO</v>
      </c>
      <c r="I9410" s="11" t="str">
        <f>VLOOKUP(F9410,Sheet1!$A$1:$E$2471,4,FALSE)</f>
        <v>TX</v>
      </c>
      <c r="J9410" s="11" t="str">
        <f>VLOOKUP(F9410,Sheet1!$A$1:$E$2471,5,FALSE)</f>
        <v>79998-2238</v>
      </c>
      <c r="K9410" s="2">
        <v>770</v>
      </c>
      <c r="L9410" s="1">
        <v>43021</v>
      </c>
      <c r="M9410">
        <v>0</v>
      </c>
      <c r="N9410">
        <v>1</v>
      </c>
      <c r="P9410" t="s">
        <v>91</v>
      </c>
    </row>
    <row r="9411" spans="1:16" x14ac:dyDescent="0.25">
      <c r="A9411" s="13">
        <v>2230</v>
      </c>
      <c r="B9411" s="11" t="s">
        <v>1107</v>
      </c>
      <c r="C9411" t="s">
        <v>868</v>
      </c>
      <c r="D9411">
        <v>420</v>
      </c>
      <c r="E9411" t="s">
        <v>711</v>
      </c>
      <c r="F9411" t="s">
        <v>2</v>
      </c>
      <c r="G9411" s="11" t="str">
        <f>VLOOKUP(F9411,Sheet1!$A$1:$E$2471,2,FALSE)</f>
        <v>BANKCARD CENTER PO BOX 982238</v>
      </c>
      <c r="H9411" s="11" t="str">
        <f>VLOOKUP(F9411,Sheet1!$A$1:$E$2471,3,FALSE)</f>
        <v>EL PASO</v>
      </c>
      <c r="I9411" s="11" t="str">
        <f>VLOOKUP(F9411,Sheet1!$A$1:$E$2471,4,FALSE)</f>
        <v>TX</v>
      </c>
      <c r="J9411" s="11" t="str">
        <f>VLOOKUP(F9411,Sheet1!$A$1:$E$2471,5,FALSE)</f>
        <v>79998-2238</v>
      </c>
      <c r="K9411" s="2">
        <v>492.8</v>
      </c>
      <c r="L9411" s="1">
        <v>43047</v>
      </c>
      <c r="M9411">
        <v>0</v>
      </c>
      <c r="N9411">
        <v>1</v>
      </c>
      <c r="P9411" t="s">
        <v>91</v>
      </c>
    </row>
    <row r="9412" spans="1:16" x14ac:dyDescent="0.25">
      <c r="A9412" s="13">
        <v>2230</v>
      </c>
      <c r="B9412" s="11" t="s">
        <v>1107</v>
      </c>
      <c r="C9412" t="s">
        <v>868</v>
      </c>
      <c r="D9412">
        <v>420</v>
      </c>
      <c r="E9412" t="s">
        <v>711</v>
      </c>
      <c r="F9412" t="s">
        <v>19</v>
      </c>
      <c r="G9412" s="11" t="str">
        <f>VLOOKUP(F9412,Sheet1!$A$1:$E$2471,2,FALSE)</f>
        <v xml:space="preserve">5825 NE RAY CIRCLE </v>
      </c>
      <c r="H9412" s="11" t="str">
        <f>VLOOKUP(F9412,Sheet1!$A$1:$E$2471,3,FALSE)</f>
        <v>HILLSBORO</v>
      </c>
      <c r="I9412" s="11" t="str">
        <f>VLOOKUP(F9412,Sheet1!$A$1:$E$2471,4,FALSE)</f>
        <v>OR</v>
      </c>
      <c r="J9412" s="11" t="str">
        <f>VLOOKUP(F9412,Sheet1!$A$1:$E$2471,5,FALSE)</f>
        <v>97124</v>
      </c>
      <c r="K9412" s="2">
        <v>975</v>
      </c>
      <c r="L9412" s="1">
        <v>43153</v>
      </c>
      <c r="M9412">
        <v>100119899</v>
      </c>
      <c r="N9412">
        <v>1</v>
      </c>
      <c r="P9412" t="s">
        <v>91</v>
      </c>
    </row>
    <row r="9413" spans="1:16" x14ac:dyDescent="0.25">
      <c r="A9413" s="13">
        <v>2230</v>
      </c>
      <c r="B9413" s="11" t="s">
        <v>1107</v>
      </c>
      <c r="C9413" t="s">
        <v>868</v>
      </c>
      <c r="D9413">
        <v>420</v>
      </c>
      <c r="E9413" t="s">
        <v>711</v>
      </c>
      <c r="F9413" t="s">
        <v>2</v>
      </c>
      <c r="G9413" s="11" t="str">
        <f>VLOOKUP(F9413,Sheet1!$A$1:$E$2471,2,FALSE)</f>
        <v>BANKCARD CENTER PO BOX 982238</v>
      </c>
      <c r="H9413" s="11" t="str">
        <f>VLOOKUP(F9413,Sheet1!$A$1:$E$2471,3,FALSE)</f>
        <v>EL PASO</v>
      </c>
      <c r="I9413" s="11" t="str">
        <f>VLOOKUP(F9413,Sheet1!$A$1:$E$2471,4,FALSE)</f>
        <v>TX</v>
      </c>
      <c r="J9413" s="11" t="str">
        <f>VLOOKUP(F9413,Sheet1!$A$1:$E$2471,5,FALSE)</f>
        <v>79998-2238</v>
      </c>
      <c r="K9413" s="2">
        <v>159.72</v>
      </c>
      <c r="L9413" s="1">
        <v>43179</v>
      </c>
      <c r="M9413">
        <v>0</v>
      </c>
      <c r="N9413">
        <v>1</v>
      </c>
      <c r="P9413" t="s">
        <v>91</v>
      </c>
    </row>
    <row r="9414" spans="1:16" x14ac:dyDescent="0.25">
      <c r="A9414" s="13">
        <v>2230</v>
      </c>
      <c r="B9414" s="11" t="s">
        <v>1107</v>
      </c>
      <c r="C9414" t="s">
        <v>868</v>
      </c>
      <c r="D9414">
        <v>420</v>
      </c>
      <c r="E9414" t="s">
        <v>711</v>
      </c>
      <c r="F9414" t="s">
        <v>2</v>
      </c>
      <c r="G9414" s="11" t="str">
        <f>VLOOKUP(F9414,Sheet1!$A$1:$E$2471,2,FALSE)</f>
        <v>BANKCARD CENTER PO BOX 982238</v>
      </c>
      <c r="H9414" s="11" t="str">
        <f>VLOOKUP(F9414,Sheet1!$A$1:$E$2471,3,FALSE)</f>
        <v>EL PASO</v>
      </c>
      <c r="I9414" s="11" t="str">
        <f>VLOOKUP(F9414,Sheet1!$A$1:$E$2471,4,FALSE)</f>
        <v>TX</v>
      </c>
      <c r="J9414" s="11" t="str">
        <f>VLOOKUP(F9414,Sheet1!$A$1:$E$2471,5,FALSE)</f>
        <v>79998-2238</v>
      </c>
      <c r="K9414" s="2">
        <v>-15.74</v>
      </c>
      <c r="L9414" s="1">
        <v>43179</v>
      </c>
      <c r="M9414">
        <v>0</v>
      </c>
      <c r="N9414">
        <v>1</v>
      </c>
      <c r="P9414" t="s">
        <v>91</v>
      </c>
    </row>
    <row r="9415" spans="1:16" x14ac:dyDescent="0.25">
      <c r="A9415" s="13">
        <v>2230</v>
      </c>
      <c r="B9415" s="11" t="s">
        <v>1107</v>
      </c>
      <c r="C9415" t="s">
        <v>868</v>
      </c>
      <c r="D9415">
        <v>420</v>
      </c>
      <c r="E9415" t="s">
        <v>711</v>
      </c>
      <c r="F9415" t="s">
        <v>2</v>
      </c>
      <c r="G9415" s="11" t="str">
        <f>VLOOKUP(F9415,Sheet1!$A$1:$E$2471,2,FALSE)</f>
        <v>BANKCARD CENTER PO BOX 982238</v>
      </c>
      <c r="H9415" s="11" t="str">
        <f>VLOOKUP(F9415,Sheet1!$A$1:$E$2471,3,FALSE)</f>
        <v>EL PASO</v>
      </c>
      <c r="I9415" s="11" t="str">
        <f>VLOOKUP(F9415,Sheet1!$A$1:$E$2471,4,FALSE)</f>
        <v>TX</v>
      </c>
      <c r="J9415" s="11" t="str">
        <f>VLOOKUP(F9415,Sheet1!$A$1:$E$2471,5,FALSE)</f>
        <v>79998-2238</v>
      </c>
      <c r="K9415" s="2">
        <v>36.07</v>
      </c>
      <c r="L9415" s="1">
        <v>43210</v>
      </c>
      <c r="M9415">
        <v>0</v>
      </c>
      <c r="N9415">
        <v>1</v>
      </c>
      <c r="P9415" t="s">
        <v>91</v>
      </c>
    </row>
    <row r="9416" spans="1:16" x14ac:dyDescent="0.25">
      <c r="A9416" s="13">
        <v>2230</v>
      </c>
      <c r="B9416" s="11" t="s">
        <v>1107</v>
      </c>
      <c r="C9416" t="s">
        <v>868</v>
      </c>
      <c r="D9416">
        <v>420</v>
      </c>
      <c r="E9416" t="s">
        <v>711</v>
      </c>
      <c r="F9416" t="s">
        <v>2</v>
      </c>
      <c r="G9416" s="11" t="str">
        <f>VLOOKUP(F9416,Sheet1!$A$1:$E$2471,2,FALSE)</f>
        <v>BANKCARD CENTER PO BOX 982238</v>
      </c>
      <c r="H9416" s="11" t="str">
        <f>VLOOKUP(F9416,Sheet1!$A$1:$E$2471,3,FALSE)</f>
        <v>EL PASO</v>
      </c>
      <c r="I9416" s="11" t="str">
        <f>VLOOKUP(F9416,Sheet1!$A$1:$E$2471,4,FALSE)</f>
        <v>TX</v>
      </c>
      <c r="J9416" s="11" t="str">
        <f>VLOOKUP(F9416,Sheet1!$A$1:$E$2471,5,FALSE)</f>
        <v>79998-2238</v>
      </c>
      <c r="K9416" s="2">
        <v>439.96</v>
      </c>
      <c r="L9416" s="1">
        <v>43238</v>
      </c>
      <c r="M9416">
        <v>0</v>
      </c>
      <c r="N9416">
        <v>1</v>
      </c>
      <c r="P9416" t="s">
        <v>91</v>
      </c>
    </row>
    <row r="9417" spans="1:16" x14ac:dyDescent="0.25">
      <c r="A9417" s="13">
        <v>2230</v>
      </c>
      <c r="B9417" s="11" t="s">
        <v>1107</v>
      </c>
      <c r="C9417" t="s">
        <v>868</v>
      </c>
      <c r="D9417">
        <v>420</v>
      </c>
      <c r="E9417" t="s">
        <v>711</v>
      </c>
      <c r="F9417" t="s">
        <v>2</v>
      </c>
      <c r="G9417" s="11" t="str">
        <f>VLOOKUP(F9417,Sheet1!$A$1:$E$2471,2,FALSE)</f>
        <v>BANKCARD CENTER PO BOX 982238</v>
      </c>
      <c r="H9417" s="11" t="str">
        <f>VLOOKUP(F9417,Sheet1!$A$1:$E$2471,3,FALSE)</f>
        <v>EL PASO</v>
      </c>
      <c r="I9417" s="11" t="str">
        <f>VLOOKUP(F9417,Sheet1!$A$1:$E$2471,4,FALSE)</f>
        <v>TX</v>
      </c>
      <c r="J9417" s="11" t="str">
        <f>VLOOKUP(F9417,Sheet1!$A$1:$E$2471,5,FALSE)</f>
        <v>79998-2238</v>
      </c>
      <c r="K9417" s="2">
        <v>101.5</v>
      </c>
      <c r="L9417" s="1">
        <v>43238</v>
      </c>
      <c r="M9417">
        <v>0</v>
      </c>
      <c r="N9417">
        <v>1</v>
      </c>
      <c r="P9417" t="s">
        <v>91</v>
      </c>
    </row>
    <row r="9418" spans="1:16" x14ac:dyDescent="0.25">
      <c r="A9418" s="13">
        <v>2230</v>
      </c>
      <c r="B9418" s="11" t="s">
        <v>1107</v>
      </c>
      <c r="C9418" t="s">
        <v>868</v>
      </c>
      <c r="D9418">
        <v>420</v>
      </c>
      <c r="E9418" t="s">
        <v>711</v>
      </c>
      <c r="F9418" t="s">
        <v>2</v>
      </c>
      <c r="G9418" s="11" t="str">
        <f>VLOOKUP(F9418,Sheet1!$A$1:$E$2471,2,FALSE)</f>
        <v>BANKCARD CENTER PO BOX 982238</v>
      </c>
      <c r="H9418" s="11" t="str">
        <f>VLOOKUP(F9418,Sheet1!$A$1:$E$2471,3,FALSE)</f>
        <v>EL PASO</v>
      </c>
      <c r="I9418" s="11" t="str">
        <f>VLOOKUP(F9418,Sheet1!$A$1:$E$2471,4,FALSE)</f>
        <v>TX</v>
      </c>
      <c r="J9418" s="11" t="str">
        <f>VLOOKUP(F9418,Sheet1!$A$1:$E$2471,5,FALSE)</f>
        <v>79998-2238</v>
      </c>
      <c r="K9418" s="2">
        <v>24</v>
      </c>
      <c r="L9418" s="1">
        <v>43238</v>
      </c>
      <c r="M9418">
        <v>0</v>
      </c>
      <c r="N9418">
        <v>1</v>
      </c>
      <c r="P9418" t="s">
        <v>91</v>
      </c>
    </row>
    <row r="9419" spans="1:16" x14ac:dyDescent="0.25">
      <c r="A9419" s="13">
        <v>2230</v>
      </c>
      <c r="B9419" s="11" t="s">
        <v>1107</v>
      </c>
      <c r="C9419" t="s">
        <v>868</v>
      </c>
      <c r="D9419">
        <v>420</v>
      </c>
      <c r="E9419" t="s">
        <v>711</v>
      </c>
      <c r="F9419" t="s">
        <v>2</v>
      </c>
      <c r="G9419" s="11" t="str">
        <f>VLOOKUP(F9419,Sheet1!$A$1:$E$2471,2,FALSE)</f>
        <v>BANKCARD CENTER PO BOX 982238</v>
      </c>
      <c r="H9419" s="11" t="str">
        <f>VLOOKUP(F9419,Sheet1!$A$1:$E$2471,3,FALSE)</f>
        <v>EL PASO</v>
      </c>
      <c r="I9419" s="11" t="str">
        <f>VLOOKUP(F9419,Sheet1!$A$1:$E$2471,4,FALSE)</f>
        <v>TX</v>
      </c>
      <c r="J9419" s="11" t="str">
        <f>VLOOKUP(F9419,Sheet1!$A$1:$E$2471,5,FALSE)</f>
        <v>79998-2238</v>
      </c>
      <c r="K9419" s="2">
        <v>80.64</v>
      </c>
      <c r="L9419" s="1">
        <v>43238</v>
      </c>
      <c r="M9419">
        <v>0</v>
      </c>
      <c r="N9419">
        <v>1</v>
      </c>
      <c r="P9419" t="s">
        <v>91</v>
      </c>
    </row>
    <row r="9420" spans="1:16" x14ac:dyDescent="0.25">
      <c r="A9420" s="13">
        <v>2230</v>
      </c>
      <c r="B9420" s="11" t="s">
        <v>1107</v>
      </c>
      <c r="C9420" t="s">
        <v>868</v>
      </c>
      <c r="D9420">
        <v>420</v>
      </c>
      <c r="E9420" t="s">
        <v>711</v>
      </c>
      <c r="F9420" t="s">
        <v>118</v>
      </c>
      <c r="G9420" s="11" t="str">
        <f>VLOOKUP(F9420,Sheet1!$A$1:$E$2471,2,FALSE)</f>
        <v>..</v>
      </c>
      <c r="H9420" s="11" t="str">
        <f>VLOOKUP(F9420,Sheet1!$A$1:$E$2471,3,FALSE)</f>
        <v>ALOHA</v>
      </c>
      <c r="I9420" s="11" t="str">
        <f>VLOOKUP(F9420,Sheet1!$A$1:$E$2471,4,FALSE)</f>
        <v>OR</v>
      </c>
      <c r="J9420" s="11" t="str">
        <f>VLOOKUP(F9420,Sheet1!$A$1:$E$2471,5,FALSE)</f>
        <v>97078</v>
      </c>
      <c r="K9420" s="2">
        <v>38.5</v>
      </c>
      <c r="L9420" s="1">
        <v>43224</v>
      </c>
      <c r="M9420">
        <v>0</v>
      </c>
      <c r="N9420">
        <v>1</v>
      </c>
      <c r="P9420" t="s">
        <v>91</v>
      </c>
    </row>
    <row r="9421" spans="1:16" x14ac:dyDescent="0.25">
      <c r="A9421" s="13">
        <v>2230</v>
      </c>
      <c r="B9421" s="11" t="s">
        <v>1107</v>
      </c>
      <c r="C9421" t="s">
        <v>868</v>
      </c>
      <c r="D9421">
        <v>420</v>
      </c>
      <c r="E9421" t="s">
        <v>711</v>
      </c>
      <c r="F9421" t="s">
        <v>870</v>
      </c>
      <c r="G9421" s="11" t="str">
        <f>VLOOKUP(F9421,Sheet1!$A$1:$E$2471,2,FALSE)</f>
        <v xml:space="preserve">125 S 1ST AVE </v>
      </c>
      <c r="H9421" s="11" t="str">
        <f>VLOOKUP(F9421,Sheet1!$A$1:$E$2471,3,FALSE)</f>
        <v>HILLSBORO</v>
      </c>
      <c r="I9421" s="11" t="str">
        <f>VLOOKUP(F9421,Sheet1!$A$1:$E$2471,4,FALSE)</f>
        <v>OR</v>
      </c>
      <c r="J9421" s="11" t="str">
        <f>VLOOKUP(F9421,Sheet1!$A$1:$E$2471,5,FALSE)</f>
        <v>97123</v>
      </c>
      <c r="K9421" s="2">
        <v>180</v>
      </c>
      <c r="L9421" s="1">
        <v>43252</v>
      </c>
      <c r="M9421">
        <v>100120388</v>
      </c>
      <c r="N9421">
        <v>1</v>
      </c>
      <c r="P9421" t="s">
        <v>91</v>
      </c>
    </row>
    <row r="9422" spans="1:16" x14ac:dyDescent="0.25">
      <c r="A9422" s="13">
        <v>2230</v>
      </c>
      <c r="B9422" s="11" t="s">
        <v>1107</v>
      </c>
      <c r="C9422" t="s">
        <v>868</v>
      </c>
      <c r="D9422">
        <v>420</v>
      </c>
      <c r="E9422" t="s">
        <v>711</v>
      </c>
      <c r="F9422" t="s">
        <v>2</v>
      </c>
      <c r="G9422" s="11" t="str">
        <f>VLOOKUP(F9422,Sheet1!$A$1:$E$2471,2,FALSE)</f>
        <v>BANKCARD CENTER PO BOX 982238</v>
      </c>
      <c r="H9422" s="11" t="str">
        <f>VLOOKUP(F9422,Sheet1!$A$1:$E$2471,3,FALSE)</f>
        <v>EL PASO</v>
      </c>
      <c r="I9422" s="11" t="str">
        <f>VLOOKUP(F9422,Sheet1!$A$1:$E$2471,4,FALSE)</f>
        <v>TX</v>
      </c>
      <c r="J9422" s="11" t="str">
        <f>VLOOKUP(F9422,Sheet1!$A$1:$E$2471,5,FALSE)</f>
        <v>79998-2238</v>
      </c>
      <c r="K9422" s="2">
        <v>674.95</v>
      </c>
      <c r="L9422" s="1">
        <v>43280</v>
      </c>
      <c r="M9422">
        <v>0</v>
      </c>
      <c r="N9422">
        <v>1</v>
      </c>
      <c r="P9422" t="s">
        <v>91</v>
      </c>
    </row>
    <row r="9423" spans="1:16" x14ac:dyDescent="0.25">
      <c r="A9423" s="13">
        <v>2230</v>
      </c>
      <c r="B9423" s="11" t="s">
        <v>1107</v>
      </c>
      <c r="C9423" t="s">
        <v>868</v>
      </c>
      <c r="D9423">
        <v>420</v>
      </c>
      <c r="E9423" t="s">
        <v>711</v>
      </c>
      <c r="F9423" t="s">
        <v>2</v>
      </c>
      <c r="G9423" s="11" t="str">
        <f>VLOOKUP(F9423,Sheet1!$A$1:$E$2471,2,FALSE)</f>
        <v>BANKCARD CENTER PO BOX 982238</v>
      </c>
      <c r="H9423" s="11" t="str">
        <f>VLOOKUP(F9423,Sheet1!$A$1:$E$2471,3,FALSE)</f>
        <v>EL PASO</v>
      </c>
      <c r="I9423" s="11" t="str">
        <f>VLOOKUP(F9423,Sheet1!$A$1:$E$2471,4,FALSE)</f>
        <v>TX</v>
      </c>
      <c r="J9423" s="11" t="str">
        <f>VLOOKUP(F9423,Sheet1!$A$1:$E$2471,5,FALSE)</f>
        <v>79998-2238</v>
      </c>
      <c r="K9423" s="2">
        <v>434.95</v>
      </c>
      <c r="L9423" s="1">
        <v>43271</v>
      </c>
      <c r="M9423">
        <v>0</v>
      </c>
      <c r="N9423">
        <v>1</v>
      </c>
      <c r="P9423" t="s">
        <v>91</v>
      </c>
    </row>
    <row r="9424" spans="1:16" x14ac:dyDescent="0.25">
      <c r="A9424" s="13">
        <v>2230</v>
      </c>
      <c r="B9424" s="11" t="s">
        <v>1107</v>
      </c>
      <c r="C9424" t="s">
        <v>868</v>
      </c>
      <c r="D9424">
        <v>420</v>
      </c>
      <c r="E9424" t="s">
        <v>711</v>
      </c>
      <c r="F9424" t="s">
        <v>2</v>
      </c>
      <c r="G9424" s="11" t="str">
        <f>VLOOKUP(F9424,Sheet1!$A$1:$E$2471,2,FALSE)</f>
        <v>BANKCARD CENTER PO BOX 982238</v>
      </c>
      <c r="H9424" s="11" t="str">
        <f>VLOOKUP(F9424,Sheet1!$A$1:$E$2471,3,FALSE)</f>
        <v>EL PASO</v>
      </c>
      <c r="I9424" s="11" t="str">
        <f>VLOOKUP(F9424,Sheet1!$A$1:$E$2471,4,FALSE)</f>
        <v>TX</v>
      </c>
      <c r="J9424" s="11" t="str">
        <f>VLOOKUP(F9424,Sheet1!$A$1:$E$2471,5,FALSE)</f>
        <v>79998-2238</v>
      </c>
      <c r="K9424" s="2">
        <v>266</v>
      </c>
      <c r="L9424" s="1">
        <v>43271</v>
      </c>
      <c r="M9424">
        <v>0</v>
      </c>
      <c r="N9424">
        <v>1</v>
      </c>
      <c r="P9424" t="s">
        <v>91</v>
      </c>
    </row>
    <row r="9425" spans="1:16" x14ac:dyDescent="0.25">
      <c r="A9425" s="13">
        <v>2230</v>
      </c>
      <c r="B9425" s="11" t="s">
        <v>1107</v>
      </c>
      <c r="C9425" t="s">
        <v>868</v>
      </c>
      <c r="D9425">
        <v>420</v>
      </c>
      <c r="E9425" t="s">
        <v>711</v>
      </c>
      <c r="F9425" t="s">
        <v>878</v>
      </c>
      <c r="G9425" s="11" t="str">
        <f>VLOOKUP(F9425,Sheet1!$A$1:$E$2471,2,FALSE)</f>
        <v xml:space="preserve">PO BOX 1629 </v>
      </c>
      <c r="H9425" s="11" t="str">
        <f>VLOOKUP(F9425,Sheet1!$A$1:$E$2471,3,FALSE)</f>
        <v>PORTLAND</v>
      </c>
      <c r="I9425" s="11" t="str">
        <f>VLOOKUP(F9425,Sheet1!$A$1:$E$2471,4,FALSE)</f>
        <v>OR</v>
      </c>
      <c r="J9425" s="11" t="str">
        <f>VLOOKUP(F9425,Sheet1!$A$1:$E$2471,5,FALSE)</f>
        <v>97035</v>
      </c>
      <c r="K9425" s="2">
        <v>943.2</v>
      </c>
      <c r="L9425" s="1">
        <v>43028</v>
      </c>
      <c r="M9425">
        <v>0</v>
      </c>
      <c r="N9425">
        <v>1</v>
      </c>
      <c r="P9425" t="s">
        <v>91</v>
      </c>
    </row>
    <row r="9426" spans="1:16" x14ac:dyDescent="0.25">
      <c r="A9426" s="13">
        <v>2230</v>
      </c>
      <c r="B9426" s="11" t="s">
        <v>1107</v>
      </c>
      <c r="C9426" t="s">
        <v>868</v>
      </c>
      <c r="D9426">
        <v>420</v>
      </c>
      <c r="E9426" t="s">
        <v>711</v>
      </c>
      <c r="F9426" t="s">
        <v>2</v>
      </c>
      <c r="G9426" s="11" t="str">
        <f>VLOOKUP(F9426,Sheet1!$A$1:$E$2471,2,FALSE)</f>
        <v>BANKCARD CENTER PO BOX 982238</v>
      </c>
      <c r="H9426" s="11" t="str">
        <f>VLOOKUP(F9426,Sheet1!$A$1:$E$2471,3,FALSE)</f>
        <v>EL PASO</v>
      </c>
      <c r="I9426" s="11" t="str">
        <f>VLOOKUP(F9426,Sheet1!$A$1:$E$2471,4,FALSE)</f>
        <v>TX</v>
      </c>
      <c r="J9426" s="11" t="str">
        <f>VLOOKUP(F9426,Sheet1!$A$1:$E$2471,5,FALSE)</f>
        <v>79998-2238</v>
      </c>
      <c r="K9426" s="2">
        <v>139.63999999999999</v>
      </c>
      <c r="L9426" s="1">
        <v>43047</v>
      </c>
      <c r="M9426">
        <v>0</v>
      </c>
      <c r="N9426">
        <v>1</v>
      </c>
      <c r="P9426" t="s">
        <v>91</v>
      </c>
    </row>
    <row r="9427" spans="1:16" x14ac:dyDescent="0.25">
      <c r="A9427" s="13">
        <v>2230</v>
      </c>
      <c r="B9427" s="11" t="s">
        <v>1107</v>
      </c>
      <c r="C9427" t="s">
        <v>868</v>
      </c>
      <c r="D9427">
        <v>420</v>
      </c>
      <c r="E9427" t="s">
        <v>711</v>
      </c>
      <c r="F9427" t="s">
        <v>2</v>
      </c>
      <c r="G9427" s="11" t="str">
        <f>VLOOKUP(F9427,Sheet1!$A$1:$E$2471,2,FALSE)</f>
        <v>BANKCARD CENTER PO BOX 982238</v>
      </c>
      <c r="H9427" s="11" t="str">
        <f>VLOOKUP(F9427,Sheet1!$A$1:$E$2471,3,FALSE)</f>
        <v>EL PASO</v>
      </c>
      <c r="I9427" s="11" t="str">
        <f>VLOOKUP(F9427,Sheet1!$A$1:$E$2471,4,FALSE)</f>
        <v>TX</v>
      </c>
      <c r="J9427" s="11" t="str">
        <f>VLOOKUP(F9427,Sheet1!$A$1:$E$2471,5,FALSE)</f>
        <v>79998-2238</v>
      </c>
      <c r="K9427" s="2">
        <v>124.98</v>
      </c>
      <c r="L9427" s="1">
        <v>43271</v>
      </c>
      <c r="M9427">
        <v>0</v>
      </c>
      <c r="N9427">
        <v>1</v>
      </c>
      <c r="P9427" t="s">
        <v>91</v>
      </c>
    </row>
    <row r="9428" spans="1:16" x14ac:dyDescent="0.25">
      <c r="A9428" s="13">
        <v>2230</v>
      </c>
      <c r="B9428" s="11" t="s">
        <v>1107</v>
      </c>
      <c r="C9428" t="s">
        <v>868</v>
      </c>
      <c r="D9428">
        <v>420</v>
      </c>
      <c r="E9428" t="s">
        <v>711</v>
      </c>
      <c r="F9428" t="s">
        <v>2</v>
      </c>
      <c r="G9428" s="11" t="str">
        <f>VLOOKUP(F9428,Sheet1!$A$1:$E$2471,2,FALSE)</f>
        <v>BANKCARD CENTER PO BOX 982238</v>
      </c>
      <c r="H9428" s="11" t="str">
        <f>VLOOKUP(F9428,Sheet1!$A$1:$E$2471,3,FALSE)</f>
        <v>EL PASO</v>
      </c>
      <c r="I9428" s="11" t="str">
        <f>VLOOKUP(F9428,Sheet1!$A$1:$E$2471,4,FALSE)</f>
        <v>TX</v>
      </c>
      <c r="J9428" s="11" t="str">
        <f>VLOOKUP(F9428,Sheet1!$A$1:$E$2471,5,FALSE)</f>
        <v>79998-2238</v>
      </c>
      <c r="K9428" s="2">
        <v>81</v>
      </c>
      <c r="L9428" s="1">
        <v>43271</v>
      </c>
      <c r="M9428">
        <v>0</v>
      </c>
      <c r="N9428">
        <v>1</v>
      </c>
      <c r="P9428" t="s">
        <v>91</v>
      </c>
    </row>
    <row r="9429" spans="1:16" x14ac:dyDescent="0.25">
      <c r="A9429" s="13">
        <v>2230</v>
      </c>
      <c r="B9429" s="11" t="s">
        <v>1107</v>
      </c>
      <c r="C9429" t="s">
        <v>868</v>
      </c>
      <c r="D9429">
        <v>430</v>
      </c>
      <c r="E9429" t="s">
        <v>712</v>
      </c>
      <c r="F9429" t="s">
        <v>2</v>
      </c>
      <c r="G9429" s="11" t="str">
        <f>VLOOKUP(F9429,Sheet1!$A$1:$E$2471,2,FALSE)</f>
        <v>BANKCARD CENTER PO BOX 982238</v>
      </c>
      <c r="H9429" s="11" t="str">
        <f>VLOOKUP(F9429,Sheet1!$A$1:$E$2471,3,FALSE)</f>
        <v>EL PASO</v>
      </c>
      <c r="I9429" s="11" t="str">
        <f>VLOOKUP(F9429,Sheet1!$A$1:$E$2471,4,FALSE)</f>
        <v>TX</v>
      </c>
      <c r="J9429" s="11" t="str">
        <f>VLOOKUP(F9429,Sheet1!$A$1:$E$2471,5,FALSE)</f>
        <v>79998-2238</v>
      </c>
      <c r="K9429" s="2">
        <v>461.2</v>
      </c>
      <c r="L9429" s="1">
        <v>42998</v>
      </c>
      <c r="M9429">
        <v>0</v>
      </c>
      <c r="N9429">
        <v>1</v>
      </c>
      <c r="P9429" t="s">
        <v>91</v>
      </c>
    </row>
    <row r="9430" spans="1:16" x14ac:dyDescent="0.25">
      <c r="A9430" s="13">
        <v>2230</v>
      </c>
      <c r="B9430" s="11" t="s">
        <v>1107</v>
      </c>
      <c r="C9430" t="s">
        <v>868</v>
      </c>
      <c r="D9430">
        <v>430</v>
      </c>
      <c r="E9430" t="s">
        <v>712</v>
      </c>
      <c r="F9430" t="s">
        <v>879</v>
      </c>
      <c r="G9430" s="11" t="str">
        <f>VLOOKUP(F9430,Sheet1!$A$1:$E$2471,2,FALSE)</f>
        <v>..</v>
      </c>
      <c r="H9430" s="11" t="str">
        <f>VLOOKUP(F9430,Sheet1!$A$1:$E$2471,3,FALSE)</f>
        <v>CANBY</v>
      </c>
      <c r="I9430" s="11" t="str">
        <f>VLOOKUP(F9430,Sheet1!$A$1:$E$2471,4,FALSE)</f>
        <v>OR</v>
      </c>
      <c r="J9430" s="11" t="str">
        <f>VLOOKUP(F9430,Sheet1!$A$1:$E$2471,5,FALSE)</f>
        <v>97013</v>
      </c>
      <c r="K9430" s="2">
        <v>47.98</v>
      </c>
      <c r="L9430" s="1">
        <v>43028</v>
      </c>
      <c r="M9430">
        <v>0</v>
      </c>
      <c r="N9430">
        <v>1</v>
      </c>
      <c r="P9430" t="s">
        <v>91</v>
      </c>
    </row>
    <row r="9431" spans="1:16" x14ac:dyDescent="0.25">
      <c r="A9431" s="13">
        <v>2230</v>
      </c>
      <c r="B9431" s="11" t="s">
        <v>1107</v>
      </c>
      <c r="C9431" t="s">
        <v>868</v>
      </c>
      <c r="D9431">
        <v>430</v>
      </c>
      <c r="E9431" t="s">
        <v>712</v>
      </c>
      <c r="F9431" t="s">
        <v>2</v>
      </c>
      <c r="G9431" s="11" t="str">
        <f>VLOOKUP(F9431,Sheet1!$A$1:$E$2471,2,FALSE)</f>
        <v>BANKCARD CENTER PO BOX 982238</v>
      </c>
      <c r="H9431" s="11" t="str">
        <f>VLOOKUP(F9431,Sheet1!$A$1:$E$2471,3,FALSE)</f>
        <v>EL PASO</v>
      </c>
      <c r="I9431" s="11" t="str">
        <f>VLOOKUP(F9431,Sheet1!$A$1:$E$2471,4,FALSE)</f>
        <v>TX</v>
      </c>
      <c r="J9431" s="11" t="str">
        <f>VLOOKUP(F9431,Sheet1!$A$1:$E$2471,5,FALSE)</f>
        <v>79998-2238</v>
      </c>
      <c r="K9431" s="2">
        <v>19.920000000000002</v>
      </c>
      <c r="L9431" s="1">
        <v>43047</v>
      </c>
      <c r="M9431">
        <v>0</v>
      </c>
      <c r="N9431">
        <v>1</v>
      </c>
      <c r="P9431" t="s">
        <v>91</v>
      </c>
    </row>
    <row r="9432" spans="1:16" x14ac:dyDescent="0.25">
      <c r="A9432" s="13">
        <v>2230</v>
      </c>
      <c r="B9432" s="11" t="s">
        <v>1107</v>
      </c>
      <c r="C9432" t="s">
        <v>868</v>
      </c>
      <c r="D9432">
        <v>430</v>
      </c>
      <c r="E9432" t="s">
        <v>712</v>
      </c>
      <c r="F9432" t="s">
        <v>2</v>
      </c>
      <c r="G9432" s="11" t="str">
        <f>VLOOKUP(F9432,Sheet1!$A$1:$E$2471,2,FALSE)</f>
        <v>BANKCARD CENTER PO BOX 982238</v>
      </c>
      <c r="H9432" s="11" t="str">
        <f>VLOOKUP(F9432,Sheet1!$A$1:$E$2471,3,FALSE)</f>
        <v>EL PASO</v>
      </c>
      <c r="I9432" s="11" t="str">
        <f>VLOOKUP(F9432,Sheet1!$A$1:$E$2471,4,FALSE)</f>
        <v>TX</v>
      </c>
      <c r="J9432" s="11" t="str">
        <f>VLOOKUP(F9432,Sheet1!$A$1:$E$2471,5,FALSE)</f>
        <v>79998-2238</v>
      </c>
      <c r="K9432" s="2">
        <v>90.87</v>
      </c>
      <c r="L9432" s="1">
        <v>43047</v>
      </c>
      <c r="M9432">
        <v>0</v>
      </c>
      <c r="N9432">
        <v>1</v>
      </c>
      <c r="P9432" t="s">
        <v>91</v>
      </c>
    </row>
    <row r="9433" spans="1:16" x14ac:dyDescent="0.25">
      <c r="A9433" s="13">
        <v>2230</v>
      </c>
      <c r="B9433" s="11" t="s">
        <v>1107</v>
      </c>
      <c r="C9433" t="s">
        <v>868</v>
      </c>
      <c r="D9433">
        <v>430</v>
      </c>
      <c r="E9433" t="s">
        <v>712</v>
      </c>
      <c r="F9433" t="s">
        <v>2</v>
      </c>
      <c r="G9433" s="11" t="str">
        <f>VLOOKUP(F9433,Sheet1!$A$1:$E$2471,2,FALSE)</f>
        <v>BANKCARD CENTER PO BOX 982238</v>
      </c>
      <c r="H9433" s="11" t="str">
        <f>VLOOKUP(F9433,Sheet1!$A$1:$E$2471,3,FALSE)</f>
        <v>EL PASO</v>
      </c>
      <c r="I9433" s="11" t="str">
        <f>VLOOKUP(F9433,Sheet1!$A$1:$E$2471,4,FALSE)</f>
        <v>TX</v>
      </c>
      <c r="J9433" s="11" t="str">
        <f>VLOOKUP(F9433,Sheet1!$A$1:$E$2471,5,FALSE)</f>
        <v>79998-2238</v>
      </c>
      <c r="K9433" s="2">
        <v>862.19</v>
      </c>
      <c r="L9433" s="1">
        <v>43210</v>
      </c>
      <c r="M9433">
        <v>0</v>
      </c>
      <c r="N9433">
        <v>1</v>
      </c>
      <c r="P9433" t="s">
        <v>91</v>
      </c>
    </row>
    <row r="9434" spans="1:16" x14ac:dyDescent="0.25">
      <c r="A9434" s="13">
        <v>2230</v>
      </c>
      <c r="B9434" s="11" t="s">
        <v>1107</v>
      </c>
      <c r="C9434" t="s">
        <v>868</v>
      </c>
      <c r="D9434">
        <v>430</v>
      </c>
      <c r="E9434" t="s">
        <v>712</v>
      </c>
      <c r="F9434" t="s">
        <v>2</v>
      </c>
      <c r="G9434" s="11" t="str">
        <f>VLOOKUP(F9434,Sheet1!$A$1:$E$2471,2,FALSE)</f>
        <v>BANKCARD CENTER PO BOX 982238</v>
      </c>
      <c r="H9434" s="11" t="str">
        <f>VLOOKUP(F9434,Sheet1!$A$1:$E$2471,3,FALSE)</f>
        <v>EL PASO</v>
      </c>
      <c r="I9434" s="11" t="str">
        <f>VLOOKUP(F9434,Sheet1!$A$1:$E$2471,4,FALSE)</f>
        <v>TX</v>
      </c>
      <c r="J9434" s="11" t="str">
        <f>VLOOKUP(F9434,Sheet1!$A$1:$E$2471,5,FALSE)</f>
        <v>79998-2238</v>
      </c>
      <c r="K9434" s="2">
        <v>9.99</v>
      </c>
      <c r="L9434" s="1">
        <v>43271</v>
      </c>
      <c r="M9434">
        <v>0</v>
      </c>
      <c r="N9434">
        <v>1</v>
      </c>
      <c r="P9434" t="s">
        <v>91</v>
      </c>
    </row>
    <row r="9435" spans="1:16" x14ac:dyDescent="0.25">
      <c r="A9435" s="13">
        <v>2230</v>
      </c>
      <c r="B9435" s="11" t="s">
        <v>1107</v>
      </c>
      <c r="C9435" t="s">
        <v>868</v>
      </c>
      <c r="D9435">
        <v>430</v>
      </c>
      <c r="E9435" t="s">
        <v>712</v>
      </c>
      <c r="F9435" t="s">
        <v>2</v>
      </c>
      <c r="G9435" s="11" t="str">
        <f>VLOOKUP(F9435,Sheet1!$A$1:$E$2471,2,FALSE)</f>
        <v>BANKCARD CENTER PO BOX 982238</v>
      </c>
      <c r="H9435" s="11" t="str">
        <f>VLOOKUP(F9435,Sheet1!$A$1:$E$2471,3,FALSE)</f>
        <v>EL PASO</v>
      </c>
      <c r="I9435" s="11" t="str">
        <f>VLOOKUP(F9435,Sheet1!$A$1:$E$2471,4,FALSE)</f>
        <v>TX</v>
      </c>
      <c r="J9435" s="11" t="str">
        <f>VLOOKUP(F9435,Sheet1!$A$1:$E$2471,5,FALSE)</f>
        <v>79998-2238</v>
      </c>
      <c r="K9435" s="2">
        <v>12.67</v>
      </c>
      <c r="L9435" s="1">
        <v>43116</v>
      </c>
      <c r="M9435">
        <v>0</v>
      </c>
      <c r="N9435">
        <v>1</v>
      </c>
      <c r="P9435" t="s">
        <v>91</v>
      </c>
    </row>
    <row r="9436" spans="1:16" x14ac:dyDescent="0.25">
      <c r="A9436" s="13">
        <v>2230</v>
      </c>
      <c r="B9436" s="11" t="s">
        <v>1107</v>
      </c>
      <c r="C9436" t="s">
        <v>868</v>
      </c>
      <c r="D9436">
        <v>430</v>
      </c>
      <c r="E9436" t="s">
        <v>712</v>
      </c>
      <c r="F9436" t="s">
        <v>2</v>
      </c>
      <c r="G9436" s="11" t="str">
        <f>VLOOKUP(F9436,Sheet1!$A$1:$E$2471,2,FALSE)</f>
        <v>BANKCARD CENTER PO BOX 982238</v>
      </c>
      <c r="H9436" s="11" t="str">
        <f>VLOOKUP(F9436,Sheet1!$A$1:$E$2471,3,FALSE)</f>
        <v>EL PASO</v>
      </c>
      <c r="I9436" s="11" t="str">
        <f>VLOOKUP(F9436,Sheet1!$A$1:$E$2471,4,FALSE)</f>
        <v>TX</v>
      </c>
      <c r="J9436" s="11" t="str">
        <f>VLOOKUP(F9436,Sheet1!$A$1:$E$2471,5,FALSE)</f>
        <v>79998-2238</v>
      </c>
      <c r="K9436" s="2">
        <v>75</v>
      </c>
      <c r="L9436" s="1">
        <v>43210</v>
      </c>
      <c r="M9436">
        <v>0</v>
      </c>
      <c r="N9436">
        <v>1</v>
      </c>
      <c r="P9436" t="s">
        <v>91</v>
      </c>
    </row>
    <row r="9437" spans="1:16" x14ac:dyDescent="0.25">
      <c r="A9437" s="13">
        <v>2230</v>
      </c>
      <c r="B9437" s="11" t="s">
        <v>1107</v>
      </c>
      <c r="C9437" t="s">
        <v>868</v>
      </c>
      <c r="D9437">
        <v>440</v>
      </c>
      <c r="E9437" t="s">
        <v>246</v>
      </c>
      <c r="F9437" t="s">
        <v>2</v>
      </c>
      <c r="G9437" s="11" t="str">
        <f>VLOOKUP(F9437,Sheet1!$A$1:$E$2471,2,FALSE)</f>
        <v>BANKCARD CENTER PO BOX 982238</v>
      </c>
      <c r="H9437" s="11" t="str">
        <f>VLOOKUP(F9437,Sheet1!$A$1:$E$2471,3,FALSE)</f>
        <v>EL PASO</v>
      </c>
      <c r="I9437" s="11" t="str">
        <f>VLOOKUP(F9437,Sheet1!$A$1:$E$2471,4,FALSE)</f>
        <v>TX</v>
      </c>
      <c r="J9437" s="11" t="str">
        <f>VLOOKUP(F9437,Sheet1!$A$1:$E$2471,5,FALSE)</f>
        <v>79998-2238</v>
      </c>
      <c r="K9437" s="2">
        <v>86.79</v>
      </c>
      <c r="L9437" s="1">
        <v>43021</v>
      </c>
      <c r="M9437">
        <v>0</v>
      </c>
      <c r="N9437">
        <v>1</v>
      </c>
      <c r="P9437" t="s">
        <v>91</v>
      </c>
    </row>
    <row r="9438" spans="1:16" x14ac:dyDescent="0.25">
      <c r="A9438" s="13">
        <v>2230</v>
      </c>
      <c r="B9438" s="11" t="s">
        <v>1107</v>
      </c>
      <c r="C9438" t="s">
        <v>868</v>
      </c>
      <c r="D9438">
        <v>440</v>
      </c>
      <c r="E9438" t="s">
        <v>246</v>
      </c>
      <c r="F9438" t="s">
        <v>2</v>
      </c>
      <c r="G9438" s="11" t="str">
        <f>VLOOKUP(F9438,Sheet1!$A$1:$E$2471,2,FALSE)</f>
        <v>BANKCARD CENTER PO BOX 982238</v>
      </c>
      <c r="H9438" s="11" t="str">
        <f>VLOOKUP(F9438,Sheet1!$A$1:$E$2471,3,FALSE)</f>
        <v>EL PASO</v>
      </c>
      <c r="I9438" s="11" t="str">
        <f>VLOOKUP(F9438,Sheet1!$A$1:$E$2471,4,FALSE)</f>
        <v>TX</v>
      </c>
      <c r="J9438" s="11" t="str">
        <f>VLOOKUP(F9438,Sheet1!$A$1:$E$2471,5,FALSE)</f>
        <v>79998-2238</v>
      </c>
      <c r="K9438" s="2">
        <v>145.85</v>
      </c>
      <c r="L9438" s="1">
        <v>43277</v>
      </c>
      <c r="M9438">
        <v>0</v>
      </c>
      <c r="N9438">
        <v>1</v>
      </c>
      <c r="P9438" t="s">
        <v>91</v>
      </c>
    </row>
    <row r="9439" spans="1:16" x14ac:dyDescent="0.25">
      <c r="A9439" s="13">
        <v>2230</v>
      </c>
      <c r="B9439" s="11" t="s">
        <v>1107</v>
      </c>
      <c r="C9439" t="s">
        <v>868</v>
      </c>
      <c r="D9439">
        <v>440</v>
      </c>
      <c r="E9439" t="s">
        <v>246</v>
      </c>
      <c r="F9439" t="s">
        <v>2</v>
      </c>
      <c r="G9439" s="11" t="str">
        <f>VLOOKUP(F9439,Sheet1!$A$1:$E$2471,2,FALSE)</f>
        <v>BANKCARD CENTER PO BOX 982238</v>
      </c>
      <c r="H9439" s="11" t="str">
        <f>VLOOKUP(F9439,Sheet1!$A$1:$E$2471,3,FALSE)</f>
        <v>EL PASO</v>
      </c>
      <c r="I9439" s="11" t="str">
        <f>VLOOKUP(F9439,Sheet1!$A$1:$E$2471,4,FALSE)</f>
        <v>TX</v>
      </c>
      <c r="J9439" s="11" t="str">
        <f>VLOOKUP(F9439,Sheet1!$A$1:$E$2471,5,FALSE)</f>
        <v>79998-2238</v>
      </c>
      <c r="K9439" s="2">
        <v>193.9</v>
      </c>
      <c r="L9439" s="1">
        <v>43271</v>
      </c>
      <c r="M9439">
        <v>0</v>
      </c>
      <c r="N9439">
        <v>1</v>
      </c>
      <c r="P9439" t="s">
        <v>91</v>
      </c>
    </row>
    <row r="9440" spans="1:16" x14ac:dyDescent="0.25">
      <c r="A9440" s="13">
        <v>2230</v>
      </c>
      <c r="B9440" s="11" t="s">
        <v>1107</v>
      </c>
      <c r="C9440" t="s">
        <v>868</v>
      </c>
      <c r="D9440">
        <v>440</v>
      </c>
      <c r="E9440" t="s">
        <v>246</v>
      </c>
      <c r="F9440" t="s">
        <v>876</v>
      </c>
      <c r="G9440" s="11" t="str">
        <f>VLOOKUP(F9440,Sheet1!$A$1:$E$2471,2,FALSE)</f>
        <v xml:space="preserve">PO BOX 7502 </v>
      </c>
      <c r="H9440" s="11" t="str">
        <f>VLOOKUP(F9440,Sheet1!$A$1:$E$2471,3,FALSE)</f>
        <v>JEFFERSON CITY</v>
      </c>
      <c r="I9440" s="11" t="str">
        <f>VLOOKUP(F9440,Sheet1!$A$1:$E$2471,4,FALSE)</f>
        <v>MO</v>
      </c>
      <c r="J9440" s="11" t="str">
        <f>VLOOKUP(F9440,Sheet1!$A$1:$E$2471,5,FALSE)</f>
        <v>65102-3720</v>
      </c>
      <c r="K9440" s="2">
        <v>689.05</v>
      </c>
      <c r="L9440" s="1">
        <v>43272</v>
      </c>
      <c r="M9440">
        <v>100120540</v>
      </c>
      <c r="N9440">
        <v>1</v>
      </c>
      <c r="P9440" t="s">
        <v>91</v>
      </c>
    </row>
    <row r="9441" spans="1:16" x14ac:dyDescent="0.25">
      <c r="A9441" s="13">
        <v>2230</v>
      </c>
      <c r="B9441" s="11" t="s">
        <v>1107</v>
      </c>
      <c r="C9441" t="s">
        <v>868</v>
      </c>
      <c r="D9441">
        <v>450</v>
      </c>
      <c r="E9441" t="s">
        <v>343</v>
      </c>
      <c r="F9441" t="s">
        <v>2</v>
      </c>
      <c r="G9441" s="11" t="str">
        <f>VLOOKUP(F9441,Sheet1!$A$1:$E$2471,2,FALSE)</f>
        <v>BANKCARD CENTER PO BOX 982238</v>
      </c>
      <c r="H9441" s="11" t="str">
        <f>VLOOKUP(F9441,Sheet1!$A$1:$E$2471,3,FALSE)</f>
        <v>EL PASO</v>
      </c>
      <c r="I9441" s="11" t="str">
        <f>VLOOKUP(F9441,Sheet1!$A$1:$E$2471,4,FALSE)</f>
        <v>TX</v>
      </c>
      <c r="J9441" s="11" t="str">
        <f>VLOOKUP(F9441,Sheet1!$A$1:$E$2471,5,FALSE)</f>
        <v>79998-2238</v>
      </c>
      <c r="K9441" s="2">
        <v>112.7</v>
      </c>
      <c r="L9441" s="1">
        <v>43021</v>
      </c>
      <c r="M9441">
        <v>0</v>
      </c>
      <c r="N9441">
        <v>1</v>
      </c>
      <c r="P9441" t="s">
        <v>91</v>
      </c>
    </row>
    <row r="9442" spans="1:16" x14ac:dyDescent="0.25">
      <c r="A9442" s="13">
        <v>2230</v>
      </c>
      <c r="B9442" s="11" t="s">
        <v>1107</v>
      </c>
      <c r="C9442" t="s">
        <v>868</v>
      </c>
      <c r="D9442">
        <v>450</v>
      </c>
      <c r="E9442" t="s">
        <v>343</v>
      </c>
      <c r="F9442" t="s">
        <v>2</v>
      </c>
      <c r="G9442" s="11" t="str">
        <f>VLOOKUP(F9442,Sheet1!$A$1:$E$2471,2,FALSE)</f>
        <v>BANKCARD CENTER PO BOX 982238</v>
      </c>
      <c r="H9442" s="11" t="str">
        <f>VLOOKUP(F9442,Sheet1!$A$1:$E$2471,3,FALSE)</f>
        <v>EL PASO</v>
      </c>
      <c r="I9442" s="11" t="str">
        <f>VLOOKUP(F9442,Sheet1!$A$1:$E$2471,4,FALSE)</f>
        <v>TX</v>
      </c>
      <c r="J9442" s="11" t="str">
        <f>VLOOKUP(F9442,Sheet1!$A$1:$E$2471,5,FALSE)</f>
        <v>79998-2238</v>
      </c>
      <c r="K9442" s="2">
        <v>127.5</v>
      </c>
      <c r="L9442" s="1">
        <v>43047</v>
      </c>
      <c r="M9442">
        <v>0</v>
      </c>
      <c r="N9442">
        <v>1</v>
      </c>
      <c r="P9442" t="s">
        <v>91</v>
      </c>
    </row>
    <row r="9443" spans="1:16" x14ac:dyDescent="0.25">
      <c r="A9443" s="13">
        <v>2230</v>
      </c>
      <c r="B9443" s="11" t="s">
        <v>1107</v>
      </c>
      <c r="C9443" t="s">
        <v>868</v>
      </c>
      <c r="D9443">
        <v>450</v>
      </c>
      <c r="E9443" t="s">
        <v>343</v>
      </c>
      <c r="F9443" t="s">
        <v>2</v>
      </c>
      <c r="G9443" s="11" t="str">
        <f>VLOOKUP(F9443,Sheet1!$A$1:$E$2471,2,FALSE)</f>
        <v>BANKCARD CENTER PO BOX 982238</v>
      </c>
      <c r="H9443" s="11" t="str">
        <f>VLOOKUP(F9443,Sheet1!$A$1:$E$2471,3,FALSE)</f>
        <v>EL PASO</v>
      </c>
      <c r="I9443" s="11" t="str">
        <f>VLOOKUP(F9443,Sheet1!$A$1:$E$2471,4,FALSE)</f>
        <v>TX</v>
      </c>
      <c r="J9443" s="11" t="str">
        <f>VLOOKUP(F9443,Sheet1!$A$1:$E$2471,5,FALSE)</f>
        <v>79998-2238</v>
      </c>
      <c r="K9443" s="2">
        <v>89.59</v>
      </c>
      <c r="L9443" s="1">
        <v>43105</v>
      </c>
      <c r="M9443">
        <v>0</v>
      </c>
      <c r="N9443">
        <v>1</v>
      </c>
      <c r="P9443" t="s">
        <v>91</v>
      </c>
    </row>
    <row r="9444" spans="1:16" x14ac:dyDescent="0.25">
      <c r="A9444" s="13">
        <v>2230</v>
      </c>
      <c r="B9444" s="11" t="s">
        <v>1107</v>
      </c>
      <c r="C9444" t="s">
        <v>868</v>
      </c>
      <c r="D9444">
        <v>450</v>
      </c>
      <c r="E9444" t="s">
        <v>343</v>
      </c>
      <c r="F9444" t="s">
        <v>2</v>
      </c>
      <c r="G9444" s="11" t="str">
        <f>VLOOKUP(F9444,Sheet1!$A$1:$E$2471,2,FALSE)</f>
        <v>BANKCARD CENTER PO BOX 982238</v>
      </c>
      <c r="H9444" s="11" t="str">
        <f>VLOOKUP(F9444,Sheet1!$A$1:$E$2471,3,FALSE)</f>
        <v>EL PASO</v>
      </c>
      <c r="I9444" s="11" t="str">
        <f>VLOOKUP(F9444,Sheet1!$A$1:$E$2471,4,FALSE)</f>
        <v>TX</v>
      </c>
      <c r="J9444" s="11" t="str">
        <f>VLOOKUP(F9444,Sheet1!$A$1:$E$2471,5,FALSE)</f>
        <v>79998-2238</v>
      </c>
      <c r="K9444" s="2">
        <v>42</v>
      </c>
      <c r="L9444" s="1">
        <v>43147</v>
      </c>
      <c r="M9444">
        <v>0</v>
      </c>
      <c r="N9444">
        <v>1</v>
      </c>
      <c r="P9444" t="s">
        <v>91</v>
      </c>
    </row>
    <row r="9445" spans="1:16" x14ac:dyDescent="0.25">
      <c r="A9445" s="13">
        <v>2230</v>
      </c>
      <c r="B9445" s="11" t="s">
        <v>1107</v>
      </c>
      <c r="C9445" t="s">
        <v>868</v>
      </c>
      <c r="D9445">
        <v>450</v>
      </c>
      <c r="E9445" t="s">
        <v>343</v>
      </c>
      <c r="F9445" t="s">
        <v>2</v>
      </c>
      <c r="G9445" s="11" t="str">
        <f>VLOOKUP(F9445,Sheet1!$A$1:$E$2471,2,FALSE)</f>
        <v>BANKCARD CENTER PO BOX 982238</v>
      </c>
      <c r="H9445" s="11" t="str">
        <f>VLOOKUP(F9445,Sheet1!$A$1:$E$2471,3,FALSE)</f>
        <v>EL PASO</v>
      </c>
      <c r="I9445" s="11" t="str">
        <f>VLOOKUP(F9445,Sheet1!$A$1:$E$2471,4,FALSE)</f>
        <v>TX</v>
      </c>
      <c r="J9445" s="11" t="str">
        <f>VLOOKUP(F9445,Sheet1!$A$1:$E$2471,5,FALSE)</f>
        <v>79998-2238</v>
      </c>
      <c r="K9445" s="2">
        <v>42.55</v>
      </c>
      <c r="L9445" s="1">
        <v>43210</v>
      </c>
      <c r="M9445">
        <v>0</v>
      </c>
      <c r="N9445">
        <v>1</v>
      </c>
      <c r="P9445" t="s">
        <v>91</v>
      </c>
    </row>
    <row r="9446" spans="1:16" x14ac:dyDescent="0.25">
      <c r="A9446" s="13">
        <v>2230</v>
      </c>
      <c r="B9446" s="11" t="s">
        <v>1107</v>
      </c>
      <c r="C9446" t="s">
        <v>868</v>
      </c>
      <c r="D9446">
        <v>450</v>
      </c>
      <c r="E9446" t="s">
        <v>343</v>
      </c>
      <c r="F9446" t="s">
        <v>2</v>
      </c>
      <c r="G9446" s="11" t="str">
        <f>VLOOKUP(F9446,Sheet1!$A$1:$E$2471,2,FALSE)</f>
        <v>BANKCARD CENTER PO BOX 982238</v>
      </c>
      <c r="H9446" s="11" t="str">
        <f>VLOOKUP(F9446,Sheet1!$A$1:$E$2471,3,FALSE)</f>
        <v>EL PASO</v>
      </c>
      <c r="I9446" s="11" t="str">
        <f>VLOOKUP(F9446,Sheet1!$A$1:$E$2471,4,FALSE)</f>
        <v>TX</v>
      </c>
      <c r="J9446" s="11" t="str">
        <f>VLOOKUP(F9446,Sheet1!$A$1:$E$2471,5,FALSE)</f>
        <v>79998-2238</v>
      </c>
      <c r="K9446" s="2">
        <v>46.27</v>
      </c>
      <c r="L9446" s="1">
        <v>43271</v>
      </c>
      <c r="M9446">
        <v>0</v>
      </c>
      <c r="N9446">
        <v>1</v>
      </c>
      <c r="P9446" t="s">
        <v>91</v>
      </c>
    </row>
    <row r="9447" spans="1:16" x14ac:dyDescent="0.25">
      <c r="A9447" s="13">
        <v>2230</v>
      </c>
      <c r="B9447" s="11" t="s">
        <v>1107</v>
      </c>
      <c r="C9447" t="s">
        <v>868</v>
      </c>
      <c r="D9447">
        <v>460</v>
      </c>
      <c r="E9447" t="s">
        <v>171</v>
      </c>
      <c r="F9447" t="s">
        <v>2</v>
      </c>
      <c r="G9447" s="11" t="str">
        <f>VLOOKUP(F9447,Sheet1!$A$1:$E$2471,2,FALSE)</f>
        <v>BANKCARD CENTER PO BOX 982238</v>
      </c>
      <c r="H9447" s="11" t="str">
        <f>VLOOKUP(F9447,Sheet1!$A$1:$E$2471,3,FALSE)</f>
        <v>EL PASO</v>
      </c>
      <c r="I9447" s="11" t="str">
        <f>VLOOKUP(F9447,Sheet1!$A$1:$E$2471,4,FALSE)</f>
        <v>TX</v>
      </c>
      <c r="J9447" s="11" t="str">
        <f>VLOOKUP(F9447,Sheet1!$A$1:$E$2471,5,FALSE)</f>
        <v>79998-2238</v>
      </c>
      <c r="K9447" s="2">
        <v>395</v>
      </c>
      <c r="L9447" s="1">
        <v>42956</v>
      </c>
      <c r="M9447">
        <v>0</v>
      </c>
      <c r="N9447">
        <v>1</v>
      </c>
      <c r="P9447" t="s">
        <v>91</v>
      </c>
    </row>
    <row r="9448" spans="1:16" x14ac:dyDescent="0.25">
      <c r="A9448" s="13">
        <v>2230</v>
      </c>
      <c r="B9448" s="11" t="s">
        <v>1107</v>
      </c>
      <c r="C9448" t="s">
        <v>868</v>
      </c>
      <c r="D9448">
        <v>460</v>
      </c>
      <c r="E9448" t="s">
        <v>171</v>
      </c>
      <c r="F9448" t="s">
        <v>2</v>
      </c>
      <c r="G9448" s="11" t="str">
        <f>VLOOKUP(F9448,Sheet1!$A$1:$E$2471,2,FALSE)</f>
        <v>BANKCARD CENTER PO BOX 982238</v>
      </c>
      <c r="H9448" s="11" t="str">
        <f>VLOOKUP(F9448,Sheet1!$A$1:$E$2471,3,FALSE)</f>
        <v>EL PASO</v>
      </c>
      <c r="I9448" s="11" t="str">
        <f>VLOOKUP(F9448,Sheet1!$A$1:$E$2471,4,FALSE)</f>
        <v>TX</v>
      </c>
      <c r="J9448" s="11" t="str">
        <f>VLOOKUP(F9448,Sheet1!$A$1:$E$2471,5,FALSE)</f>
        <v>79998-2238</v>
      </c>
      <c r="K9448" s="2">
        <v>149.99</v>
      </c>
      <c r="L9448" s="1">
        <v>42956</v>
      </c>
      <c r="M9448">
        <v>0</v>
      </c>
      <c r="N9448">
        <v>1</v>
      </c>
      <c r="P9448" t="s">
        <v>91</v>
      </c>
    </row>
    <row r="9449" spans="1:16" x14ac:dyDescent="0.25">
      <c r="A9449" s="13">
        <v>2230</v>
      </c>
      <c r="B9449" s="11" t="s">
        <v>1107</v>
      </c>
      <c r="C9449" t="s">
        <v>868</v>
      </c>
      <c r="D9449">
        <v>460</v>
      </c>
      <c r="E9449" t="s">
        <v>171</v>
      </c>
      <c r="F9449" t="s">
        <v>2</v>
      </c>
      <c r="G9449" s="11" t="str">
        <f>VLOOKUP(F9449,Sheet1!$A$1:$E$2471,2,FALSE)</f>
        <v>BANKCARD CENTER PO BOX 982238</v>
      </c>
      <c r="H9449" s="11" t="str">
        <f>VLOOKUP(F9449,Sheet1!$A$1:$E$2471,3,FALSE)</f>
        <v>EL PASO</v>
      </c>
      <c r="I9449" s="11" t="str">
        <f>VLOOKUP(F9449,Sheet1!$A$1:$E$2471,4,FALSE)</f>
        <v>TX</v>
      </c>
      <c r="J9449" s="11" t="str">
        <f>VLOOKUP(F9449,Sheet1!$A$1:$E$2471,5,FALSE)</f>
        <v>79998-2238</v>
      </c>
      <c r="K9449" s="2">
        <v>836</v>
      </c>
      <c r="L9449" s="1">
        <v>42956</v>
      </c>
      <c r="M9449">
        <v>0</v>
      </c>
      <c r="N9449">
        <v>1</v>
      </c>
      <c r="P9449" t="s">
        <v>91</v>
      </c>
    </row>
    <row r="9450" spans="1:16" x14ac:dyDescent="0.25">
      <c r="A9450" s="13">
        <v>2230</v>
      </c>
      <c r="B9450" s="11" t="s">
        <v>1107</v>
      </c>
      <c r="C9450" t="s">
        <v>868</v>
      </c>
      <c r="D9450">
        <v>460</v>
      </c>
      <c r="E9450" t="s">
        <v>171</v>
      </c>
      <c r="F9450" t="s">
        <v>2</v>
      </c>
      <c r="G9450" s="11" t="str">
        <f>VLOOKUP(F9450,Sheet1!$A$1:$E$2471,2,FALSE)</f>
        <v>BANKCARD CENTER PO BOX 982238</v>
      </c>
      <c r="H9450" s="11" t="str">
        <f>VLOOKUP(F9450,Sheet1!$A$1:$E$2471,3,FALSE)</f>
        <v>EL PASO</v>
      </c>
      <c r="I9450" s="11" t="str">
        <f>VLOOKUP(F9450,Sheet1!$A$1:$E$2471,4,FALSE)</f>
        <v>TX</v>
      </c>
      <c r="J9450" s="11" t="str">
        <f>VLOOKUP(F9450,Sheet1!$A$1:$E$2471,5,FALSE)</f>
        <v>79998-2238</v>
      </c>
      <c r="K9450" s="2">
        <v>250.63</v>
      </c>
      <c r="L9450" s="1">
        <v>42998</v>
      </c>
      <c r="M9450">
        <v>0</v>
      </c>
      <c r="N9450">
        <v>1</v>
      </c>
      <c r="P9450" t="s">
        <v>91</v>
      </c>
    </row>
    <row r="9451" spans="1:16" x14ac:dyDescent="0.25">
      <c r="A9451" s="13">
        <v>2230</v>
      </c>
      <c r="B9451" s="11" t="s">
        <v>1107</v>
      </c>
      <c r="C9451" t="s">
        <v>868</v>
      </c>
      <c r="D9451">
        <v>460</v>
      </c>
      <c r="E9451" t="s">
        <v>171</v>
      </c>
      <c r="F9451" t="s">
        <v>2</v>
      </c>
      <c r="G9451" s="11" t="str">
        <f>VLOOKUP(F9451,Sheet1!$A$1:$E$2471,2,FALSE)</f>
        <v>BANKCARD CENTER PO BOX 982238</v>
      </c>
      <c r="H9451" s="11" t="str">
        <f>VLOOKUP(F9451,Sheet1!$A$1:$E$2471,3,FALSE)</f>
        <v>EL PASO</v>
      </c>
      <c r="I9451" s="11" t="str">
        <f>VLOOKUP(F9451,Sheet1!$A$1:$E$2471,4,FALSE)</f>
        <v>TX</v>
      </c>
      <c r="J9451" s="11" t="str">
        <f>VLOOKUP(F9451,Sheet1!$A$1:$E$2471,5,FALSE)</f>
        <v>79998-2238</v>
      </c>
      <c r="K9451" s="2">
        <v>365.67</v>
      </c>
      <c r="L9451" s="1">
        <v>42998</v>
      </c>
      <c r="M9451">
        <v>0</v>
      </c>
      <c r="N9451">
        <v>1</v>
      </c>
      <c r="P9451" t="s">
        <v>91</v>
      </c>
    </row>
    <row r="9452" spans="1:16" x14ac:dyDescent="0.25">
      <c r="A9452" s="13">
        <v>2230</v>
      </c>
      <c r="B9452" s="11" t="s">
        <v>1107</v>
      </c>
      <c r="C9452" t="s">
        <v>868</v>
      </c>
      <c r="D9452">
        <v>460</v>
      </c>
      <c r="E9452" t="s">
        <v>171</v>
      </c>
      <c r="F9452" t="s">
        <v>2</v>
      </c>
      <c r="G9452" s="11" t="str">
        <f>VLOOKUP(F9452,Sheet1!$A$1:$E$2471,2,FALSE)</f>
        <v>BANKCARD CENTER PO BOX 982238</v>
      </c>
      <c r="H9452" s="11" t="str">
        <f>VLOOKUP(F9452,Sheet1!$A$1:$E$2471,3,FALSE)</f>
        <v>EL PASO</v>
      </c>
      <c r="I9452" s="11" t="str">
        <f>VLOOKUP(F9452,Sheet1!$A$1:$E$2471,4,FALSE)</f>
        <v>TX</v>
      </c>
      <c r="J9452" s="11" t="str">
        <f>VLOOKUP(F9452,Sheet1!$A$1:$E$2471,5,FALSE)</f>
        <v>79998-2238</v>
      </c>
      <c r="K9452" s="2">
        <v>257.77999999999997</v>
      </c>
      <c r="L9452" s="1">
        <v>43021</v>
      </c>
      <c r="M9452">
        <v>0</v>
      </c>
      <c r="N9452">
        <v>1</v>
      </c>
      <c r="P9452" t="s">
        <v>91</v>
      </c>
    </row>
    <row r="9453" spans="1:16" x14ac:dyDescent="0.25">
      <c r="A9453" s="13">
        <v>2230</v>
      </c>
      <c r="B9453" s="11" t="s">
        <v>1107</v>
      </c>
      <c r="C9453" t="s">
        <v>868</v>
      </c>
      <c r="D9453">
        <v>460</v>
      </c>
      <c r="E9453" t="s">
        <v>171</v>
      </c>
      <c r="F9453" t="s">
        <v>872</v>
      </c>
      <c r="G9453" s="11" t="str">
        <f>VLOOKUP(F9453,Sheet1!$A$1:$E$2471,2,FALSE)</f>
        <v>..</v>
      </c>
      <c r="H9453" s="11" t="str">
        <f>VLOOKUP(F9453,Sheet1!$A$1:$E$2471,3,FALSE)</f>
        <v>HILLSBORO</v>
      </c>
      <c r="I9453" s="11" t="str">
        <f>VLOOKUP(F9453,Sheet1!$A$1:$E$2471,4,FALSE)</f>
        <v>OR</v>
      </c>
      <c r="J9453" s="11" t="str">
        <f>VLOOKUP(F9453,Sheet1!$A$1:$E$2471,5,FALSE)</f>
        <v>97123</v>
      </c>
      <c r="K9453" s="2">
        <v>139.99</v>
      </c>
      <c r="L9453" s="1">
        <v>43014</v>
      </c>
      <c r="M9453">
        <v>0</v>
      </c>
      <c r="N9453">
        <v>1</v>
      </c>
      <c r="P9453" t="s">
        <v>91</v>
      </c>
    </row>
    <row r="9454" spans="1:16" x14ac:dyDescent="0.25">
      <c r="A9454" s="13">
        <v>2230</v>
      </c>
      <c r="B9454" s="11" t="s">
        <v>1107</v>
      </c>
      <c r="C9454" t="s">
        <v>868</v>
      </c>
      <c r="D9454">
        <v>460</v>
      </c>
      <c r="E9454" t="s">
        <v>171</v>
      </c>
      <c r="F9454" t="s">
        <v>2</v>
      </c>
      <c r="G9454" s="11" t="str">
        <f>VLOOKUP(F9454,Sheet1!$A$1:$E$2471,2,FALSE)</f>
        <v>BANKCARD CENTER PO BOX 982238</v>
      </c>
      <c r="H9454" s="11" t="str">
        <f>VLOOKUP(F9454,Sheet1!$A$1:$E$2471,3,FALSE)</f>
        <v>EL PASO</v>
      </c>
      <c r="I9454" s="11" t="str">
        <f>VLOOKUP(F9454,Sheet1!$A$1:$E$2471,4,FALSE)</f>
        <v>TX</v>
      </c>
      <c r="J9454" s="11" t="str">
        <f>VLOOKUP(F9454,Sheet1!$A$1:$E$2471,5,FALSE)</f>
        <v>79998-2238</v>
      </c>
      <c r="K9454" s="2">
        <v>133.19999999999999</v>
      </c>
      <c r="L9454" s="1">
        <v>43047</v>
      </c>
      <c r="M9454">
        <v>0</v>
      </c>
      <c r="N9454">
        <v>1</v>
      </c>
      <c r="P9454" t="s">
        <v>91</v>
      </c>
    </row>
    <row r="9455" spans="1:16" x14ac:dyDescent="0.25">
      <c r="A9455" s="13">
        <v>2230</v>
      </c>
      <c r="B9455" s="11" t="s">
        <v>1107</v>
      </c>
      <c r="C9455" t="s">
        <v>868</v>
      </c>
      <c r="D9455">
        <v>460</v>
      </c>
      <c r="E9455" t="s">
        <v>171</v>
      </c>
      <c r="F9455" t="s">
        <v>2</v>
      </c>
      <c r="G9455" s="11" t="str">
        <f>VLOOKUP(F9455,Sheet1!$A$1:$E$2471,2,FALSE)</f>
        <v>BANKCARD CENTER PO BOX 982238</v>
      </c>
      <c r="H9455" s="11" t="str">
        <f>VLOOKUP(F9455,Sheet1!$A$1:$E$2471,3,FALSE)</f>
        <v>EL PASO</v>
      </c>
      <c r="I9455" s="11" t="str">
        <f>VLOOKUP(F9455,Sheet1!$A$1:$E$2471,4,FALSE)</f>
        <v>TX</v>
      </c>
      <c r="J9455" s="11" t="str">
        <f>VLOOKUP(F9455,Sheet1!$A$1:$E$2471,5,FALSE)</f>
        <v>79998-2238</v>
      </c>
      <c r="K9455" s="2">
        <v>214.3</v>
      </c>
      <c r="L9455" s="1">
        <v>43047</v>
      </c>
      <c r="M9455">
        <v>0</v>
      </c>
      <c r="N9455">
        <v>1</v>
      </c>
      <c r="P9455" t="s">
        <v>91</v>
      </c>
    </row>
    <row r="9456" spans="1:16" x14ac:dyDescent="0.25">
      <c r="A9456" s="13">
        <v>2230</v>
      </c>
      <c r="B9456" s="11" t="s">
        <v>1107</v>
      </c>
      <c r="C9456" t="s">
        <v>868</v>
      </c>
      <c r="D9456">
        <v>460</v>
      </c>
      <c r="E9456" t="s">
        <v>171</v>
      </c>
      <c r="F9456" t="s">
        <v>2</v>
      </c>
      <c r="G9456" s="11" t="str">
        <f>VLOOKUP(F9456,Sheet1!$A$1:$E$2471,2,FALSE)</f>
        <v>BANKCARD CENTER PO BOX 982238</v>
      </c>
      <c r="H9456" s="11" t="str">
        <f>VLOOKUP(F9456,Sheet1!$A$1:$E$2471,3,FALSE)</f>
        <v>EL PASO</v>
      </c>
      <c r="I9456" s="11" t="str">
        <f>VLOOKUP(F9456,Sheet1!$A$1:$E$2471,4,FALSE)</f>
        <v>TX</v>
      </c>
      <c r="J9456" s="11" t="str">
        <f>VLOOKUP(F9456,Sheet1!$A$1:$E$2471,5,FALSE)</f>
        <v>79998-2238</v>
      </c>
      <c r="K9456" s="2">
        <v>251.26</v>
      </c>
      <c r="L9456" s="1">
        <v>43105</v>
      </c>
      <c r="M9456">
        <v>0</v>
      </c>
      <c r="N9456">
        <v>1</v>
      </c>
      <c r="P9456" t="s">
        <v>91</v>
      </c>
    </row>
    <row r="9457" spans="1:16" x14ac:dyDescent="0.25">
      <c r="A9457" s="13">
        <v>2230</v>
      </c>
      <c r="B9457" s="11" t="s">
        <v>1107</v>
      </c>
      <c r="C9457" t="s">
        <v>868</v>
      </c>
      <c r="D9457">
        <v>460</v>
      </c>
      <c r="E9457" t="s">
        <v>171</v>
      </c>
      <c r="F9457" t="s">
        <v>2</v>
      </c>
      <c r="G9457" s="11" t="str">
        <f>VLOOKUP(F9457,Sheet1!$A$1:$E$2471,2,FALSE)</f>
        <v>BANKCARD CENTER PO BOX 982238</v>
      </c>
      <c r="H9457" s="11" t="str">
        <f>VLOOKUP(F9457,Sheet1!$A$1:$E$2471,3,FALSE)</f>
        <v>EL PASO</v>
      </c>
      <c r="I9457" s="11" t="str">
        <f>VLOOKUP(F9457,Sheet1!$A$1:$E$2471,4,FALSE)</f>
        <v>TX</v>
      </c>
      <c r="J9457" s="11" t="str">
        <f>VLOOKUP(F9457,Sheet1!$A$1:$E$2471,5,FALSE)</f>
        <v>79998-2238</v>
      </c>
      <c r="K9457" s="2">
        <v>125.81</v>
      </c>
      <c r="L9457" s="1">
        <v>43147</v>
      </c>
      <c r="M9457">
        <v>0</v>
      </c>
      <c r="N9457">
        <v>1</v>
      </c>
      <c r="P9457" t="s">
        <v>91</v>
      </c>
    </row>
    <row r="9458" spans="1:16" x14ac:dyDescent="0.25">
      <c r="A9458" s="13">
        <v>2230</v>
      </c>
      <c r="B9458" s="11" t="s">
        <v>1107</v>
      </c>
      <c r="C9458" t="s">
        <v>868</v>
      </c>
      <c r="D9458">
        <v>460</v>
      </c>
      <c r="E9458" t="s">
        <v>171</v>
      </c>
      <c r="F9458" t="s">
        <v>2</v>
      </c>
      <c r="G9458" s="11" t="str">
        <f>VLOOKUP(F9458,Sheet1!$A$1:$E$2471,2,FALSE)</f>
        <v>BANKCARD CENTER PO BOX 982238</v>
      </c>
      <c r="H9458" s="11" t="str">
        <f>VLOOKUP(F9458,Sheet1!$A$1:$E$2471,3,FALSE)</f>
        <v>EL PASO</v>
      </c>
      <c r="I9458" s="11" t="str">
        <f>VLOOKUP(F9458,Sheet1!$A$1:$E$2471,4,FALSE)</f>
        <v>TX</v>
      </c>
      <c r="J9458" s="11" t="str">
        <f>VLOOKUP(F9458,Sheet1!$A$1:$E$2471,5,FALSE)</f>
        <v>79998-2238</v>
      </c>
      <c r="K9458" s="2">
        <v>221.88</v>
      </c>
      <c r="L9458" s="1">
        <v>43179</v>
      </c>
      <c r="M9458">
        <v>0</v>
      </c>
      <c r="N9458">
        <v>1</v>
      </c>
      <c r="P9458" t="s">
        <v>91</v>
      </c>
    </row>
    <row r="9459" spans="1:16" x14ac:dyDescent="0.25">
      <c r="A9459" s="13">
        <v>2230</v>
      </c>
      <c r="B9459" s="11" t="s">
        <v>1107</v>
      </c>
      <c r="C9459" t="s">
        <v>868</v>
      </c>
      <c r="D9459">
        <v>460</v>
      </c>
      <c r="E9459" t="s">
        <v>171</v>
      </c>
      <c r="F9459" t="s">
        <v>2</v>
      </c>
      <c r="G9459" s="11" t="str">
        <f>VLOOKUP(F9459,Sheet1!$A$1:$E$2471,2,FALSE)</f>
        <v>BANKCARD CENTER PO BOX 982238</v>
      </c>
      <c r="H9459" s="11" t="str">
        <f>VLOOKUP(F9459,Sheet1!$A$1:$E$2471,3,FALSE)</f>
        <v>EL PASO</v>
      </c>
      <c r="I9459" s="11" t="str">
        <f>VLOOKUP(F9459,Sheet1!$A$1:$E$2471,4,FALSE)</f>
        <v>TX</v>
      </c>
      <c r="J9459" s="11" t="str">
        <f>VLOOKUP(F9459,Sheet1!$A$1:$E$2471,5,FALSE)</f>
        <v>79998-2238</v>
      </c>
      <c r="K9459" s="2">
        <v>129.97999999999999</v>
      </c>
      <c r="L9459" s="1">
        <v>43179</v>
      </c>
      <c r="M9459">
        <v>0</v>
      </c>
      <c r="N9459">
        <v>1</v>
      </c>
      <c r="P9459" t="s">
        <v>91</v>
      </c>
    </row>
    <row r="9460" spans="1:16" x14ac:dyDescent="0.25">
      <c r="A9460" s="13">
        <v>2230</v>
      </c>
      <c r="B9460" s="11" t="s">
        <v>1107</v>
      </c>
      <c r="C9460" t="s">
        <v>868</v>
      </c>
      <c r="D9460">
        <v>460</v>
      </c>
      <c r="E9460" t="s">
        <v>171</v>
      </c>
      <c r="F9460" t="s">
        <v>2</v>
      </c>
      <c r="G9460" s="11" t="str">
        <f>VLOOKUP(F9460,Sheet1!$A$1:$E$2471,2,FALSE)</f>
        <v>BANKCARD CENTER PO BOX 982238</v>
      </c>
      <c r="H9460" s="11" t="str">
        <f>VLOOKUP(F9460,Sheet1!$A$1:$E$2471,3,FALSE)</f>
        <v>EL PASO</v>
      </c>
      <c r="I9460" s="11" t="str">
        <f>VLOOKUP(F9460,Sheet1!$A$1:$E$2471,4,FALSE)</f>
        <v>TX</v>
      </c>
      <c r="J9460" s="11" t="str">
        <f>VLOOKUP(F9460,Sheet1!$A$1:$E$2471,5,FALSE)</f>
        <v>79998-2238</v>
      </c>
      <c r="K9460" s="2">
        <v>199.99</v>
      </c>
      <c r="L9460" s="1">
        <v>43210</v>
      </c>
      <c r="M9460">
        <v>0</v>
      </c>
      <c r="N9460">
        <v>1</v>
      </c>
      <c r="P9460" t="s">
        <v>91</v>
      </c>
    </row>
    <row r="9461" spans="1:16" x14ac:dyDescent="0.25">
      <c r="A9461" s="13">
        <v>2230</v>
      </c>
      <c r="B9461" s="11" t="s">
        <v>1107</v>
      </c>
      <c r="C9461" t="s">
        <v>868</v>
      </c>
      <c r="D9461">
        <v>460</v>
      </c>
      <c r="E9461" t="s">
        <v>171</v>
      </c>
      <c r="F9461" t="s">
        <v>2</v>
      </c>
      <c r="G9461" s="11" t="str">
        <f>VLOOKUP(F9461,Sheet1!$A$1:$E$2471,2,FALSE)</f>
        <v>BANKCARD CENTER PO BOX 982238</v>
      </c>
      <c r="H9461" s="11" t="str">
        <f>VLOOKUP(F9461,Sheet1!$A$1:$E$2471,3,FALSE)</f>
        <v>EL PASO</v>
      </c>
      <c r="I9461" s="11" t="str">
        <f>VLOOKUP(F9461,Sheet1!$A$1:$E$2471,4,FALSE)</f>
        <v>TX</v>
      </c>
      <c r="J9461" s="11" t="str">
        <f>VLOOKUP(F9461,Sheet1!$A$1:$E$2471,5,FALSE)</f>
        <v>79998-2238</v>
      </c>
      <c r="K9461" s="2">
        <v>64.989999999999995</v>
      </c>
      <c r="L9461" s="1">
        <v>43210</v>
      </c>
      <c r="M9461">
        <v>0</v>
      </c>
      <c r="N9461">
        <v>1</v>
      </c>
      <c r="P9461" t="s">
        <v>91</v>
      </c>
    </row>
    <row r="9462" spans="1:16" x14ac:dyDescent="0.25">
      <c r="A9462" s="13">
        <v>2230</v>
      </c>
      <c r="B9462" s="11" t="s">
        <v>1107</v>
      </c>
      <c r="C9462" t="s">
        <v>868</v>
      </c>
      <c r="D9462">
        <v>460</v>
      </c>
      <c r="E9462" t="s">
        <v>171</v>
      </c>
      <c r="F9462" t="s">
        <v>2</v>
      </c>
      <c r="G9462" s="11" t="str">
        <f>VLOOKUP(F9462,Sheet1!$A$1:$E$2471,2,FALSE)</f>
        <v>BANKCARD CENTER PO BOX 982238</v>
      </c>
      <c r="H9462" s="11" t="str">
        <f>VLOOKUP(F9462,Sheet1!$A$1:$E$2471,3,FALSE)</f>
        <v>EL PASO</v>
      </c>
      <c r="I9462" s="11" t="str">
        <f>VLOOKUP(F9462,Sheet1!$A$1:$E$2471,4,FALSE)</f>
        <v>TX</v>
      </c>
      <c r="J9462" s="11" t="str">
        <f>VLOOKUP(F9462,Sheet1!$A$1:$E$2471,5,FALSE)</f>
        <v>79998-2238</v>
      </c>
      <c r="K9462" s="2">
        <v>244.5</v>
      </c>
      <c r="L9462" s="1">
        <v>43271</v>
      </c>
      <c r="M9462">
        <v>0</v>
      </c>
      <c r="N9462">
        <v>1</v>
      </c>
      <c r="P9462" t="s">
        <v>91</v>
      </c>
    </row>
    <row r="9463" spans="1:16" x14ac:dyDescent="0.25">
      <c r="A9463" s="13">
        <v>2230</v>
      </c>
      <c r="B9463" s="11" t="s">
        <v>1107</v>
      </c>
      <c r="C9463" t="s">
        <v>868</v>
      </c>
      <c r="D9463">
        <v>460</v>
      </c>
      <c r="E9463" t="s">
        <v>171</v>
      </c>
      <c r="F9463" t="s">
        <v>2</v>
      </c>
      <c r="G9463" s="11" t="str">
        <f>VLOOKUP(F9463,Sheet1!$A$1:$E$2471,2,FALSE)</f>
        <v>BANKCARD CENTER PO BOX 982238</v>
      </c>
      <c r="H9463" s="11" t="str">
        <f>VLOOKUP(F9463,Sheet1!$A$1:$E$2471,3,FALSE)</f>
        <v>EL PASO</v>
      </c>
      <c r="I9463" s="11" t="str">
        <f>VLOOKUP(F9463,Sheet1!$A$1:$E$2471,4,FALSE)</f>
        <v>TX</v>
      </c>
      <c r="J9463" s="11" t="str">
        <f>VLOOKUP(F9463,Sheet1!$A$1:$E$2471,5,FALSE)</f>
        <v>79998-2238</v>
      </c>
      <c r="K9463" s="2">
        <v>21.6</v>
      </c>
      <c r="L9463" s="1">
        <v>43105</v>
      </c>
      <c r="M9463">
        <v>0</v>
      </c>
      <c r="N9463">
        <v>1</v>
      </c>
      <c r="P9463" t="s">
        <v>91</v>
      </c>
    </row>
    <row r="9464" spans="1:16" x14ac:dyDescent="0.25">
      <c r="A9464" s="13">
        <v>2230</v>
      </c>
      <c r="B9464" s="11" t="s">
        <v>1107</v>
      </c>
      <c r="C9464" t="s">
        <v>868</v>
      </c>
      <c r="D9464">
        <v>460</v>
      </c>
      <c r="E9464" t="s">
        <v>171</v>
      </c>
      <c r="F9464" t="s">
        <v>2</v>
      </c>
      <c r="G9464" s="11" t="str">
        <f>VLOOKUP(F9464,Sheet1!$A$1:$E$2471,2,FALSE)</f>
        <v>BANKCARD CENTER PO BOX 982238</v>
      </c>
      <c r="H9464" s="11" t="str">
        <f>VLOOKUP(F9464,Sheet1!$A$1:$E$2471,3,FALSE)</f>
        <v>EL PASO</v>
      </c>
      <c r="I9464" s="11" t="str">
        <f>VLOOKUP(F9464,Sheet1!$A$1:$E$2471,4,FALSE)</f>
        <v>TX</v>
      </c>
      <c r="J9464" s="11" t="str">
        <f>VLOOKUP(F9464,Sheet1!$A$1:$E$2471,5,FALSE)</f>
        <v>79998-2238</v>
      </c>
      <c r="K9464" s="2">
        <v>98.85</v>
      </c>
      <c r="L9464" s="1">
        <v>43105</v>
      </c>
      <c r="M9464">
        <v>0</v>
      </c>
      <c r="N9464">
        <v>1</v>
      </c>
      <c r="P9464" t="s">
        <v>91</v>
      </c>
    </row>
    <row r="9465" spans="1:16" x14ac:dyDescent="0.25">
      <c r="A9465" s="13">
        <v>2230</v>
      </c>
      <c r="B9465" s="11" t="s">
        <v>1107</v>
      </c>
      <c r="C9465" t="s">
        <v>868</v>
      </c>
      <c r="D9465">
        <v>460</v>
      </c>
      <c r="E9465" t="s">
        <v>171</v>
      </c>
      <c r="F9465" t="s">
        <v>2</v>
      </c>
      <c r="G9465" s="11" t="str">
        <f>VLOOKUP(F9465,Sheet1!$A$1:$E$2471,2,FALSE)</f>
        <v>BANKCARD CENTER PO BOX 982238</v>
      </c>
      <c r="H9465" s="11" t="str">
        <f>VLOOKUP(F9465,Sheet1!$A$1:$E$2471,3,FALSE)</f>
        <v>EL PASO</v>
      </c>
      <c r="I9465" s="11" t="str">
        <f>VLOOKUP(F9465,Sheet1!$A$1:$E$2471,4,FALSE)</f>
        <v>TX</v>
      </c>
      <c r="J9465" s="11" t="str">
        <f>VLOOKUP(F9465,Sheet1!$A$1:$E$2471,5,FALSE)</f>
        <v>79998-2238</v>
      </c>
      <c r="K9465" s="2">
        <v>177.1</v>
      </c>
      <c r="L9465" s="1">
        <v>43179</v>
      </c>
      <c r="M9465">
        <v>0</v>
      </c>
      <c r="N9465">
        <v>1</v>
      </c>
      <c r="P9465" t="s">
        <v>91</v>
      </c>
    </row>
    <row r="9466" spans="1:16" x14ac:dyDescent="0.25">
      <c r="A9466" s="13">
        <v>2230</v>
      </c>
      <c r="B9466" s="11" t="s">
        <v>1107</v>
      </c>
      <c r="C9466" t="s">
        <v>868</v>
      </c>
      <c r="D9466">
        <v>460</v>
      </c>
      <c r="E9466" t="s">
        <v>171</v>
      </c>
      <c r="F9466" t="s">
        <v>2</v>
      </c>
      <c r="G9466" s="11" t="str">
        <f>VLOOKUP(F9466,Sheet1!$A$1:$E$2471,2,FALSE)</f>
        <v>BANKCARD CENTER PO BOX 982238</v>
      </c>
      <c r="H9466" s="11" t="str">
        <f>VLOOKUP(F9466,Sheet1!$A$1:$E$2471,3,FALSE)</f>
        <v>EL PASO</v>
      </c>
      <c r="I9466" s="11" t="str">
        <f>VLOOKUP(F9466,Sheet1!$A$1:$E$2471,4,FALSE)</f>
        <v>TX</v>
      </c>
      <c r="J9466" s="11" t="str">
        <f>VLOOKUP(F9466,Sheet1!$A$1:$E$2471,5,FALSE)</f>
        <v>79998-2238</v>
      </c>
      <c r="K9466" s="2">
        <v>219.18</v>
      </c>
      <c r="L9466" s="1">
        <v>43271</v>
      </c>
      <c r="M9466">
        <v>0</v>
      </c>
      <c r="N9466">
        <v>1</v>
      </c>
      <c r="P9466" t="s">
        <v>91</v>
      </c>
    </row>
    <row r="9467" spans="1:16" x14ac:dyDescent="0.25">
      <c r="A9467" s="13">
        <v>2230</v>
      </c>
      <c r="B9467" s="11" t="s">
        <v>1107</v>
      </c>
      <c r="C9467" t="s">
        <v>868</v>
      </c>
      <c r="D9467">
        <v>470</v>
      </c>
      <c r="E9467" t="s">
        <v>264</v>
      </c>
      <c r="F9467" t="s">
        <v>2</v>
      </c>
      <c r="G9467" s="11" t="str">
        <f>VLOOKUP(F9467,Sheet1!$A$1:$E$2471,2,FALSE)</f>
        <v>BANKCARD CENTER PO BOX 982238</v>
      </c>
      <c r="H9467" s="11" t="str">
        <f>VLOOKUP(F9467,Sheet1!$A$1:$E$2471,3,FALSE)</f>
        <v>EL PASO</v>
      </c>
      <c r="I9467" s="11" t="str">
        <f>VLOOKUP(F9467,Sheet1!$A$1:$E$2471,4,FALSE)</f>
        <v>TX</v>
      </c>
      <c r="J9467" s="11" t="str">
        <f>VLOOKUP(F9467,Sheet1!$A$1:$E$2471,5,FALSE)</f>
        <v>79998-2238</v>
      </c>
      <c r="K9467" s="2">
        <v>39.99</v>
      </c>
      <c r="L9467" s="1">
        <v>42998</v>
      </c>
      <c r="M9467">
        <v>0</v>
      </c>
      <c r="N9467">
        <v>1</v>
      </c>
      <c r="P9467" t="s">
        <v>91</v>
      </c>
    </row>
    <row r="9468" spans="1:16" x14ac:dyDescent="0.25">
      <c r="A9468" s="13">
        <v>2230</v>
      </c>
      <c r="B9468" s="11" t="s">
        <v>1107</v>
      </c>
      <c r="C9468" t="s">
        <v>868</v>
      </c>
      <c r="D9468">
        <v>470</v>
      </c>
      <c r="E9468" t="s">
        <v>264</v>
      </c>
      <c r="F9468" t="s">
        <v>2</v>
      </c>
      <c r="G9468" s="11" t="str">
        <f>VLOOKUP(F9468,Sheet1!$A$1:$E$2471,2,FALSE)</f>
        <v>BANKCARD CENTER PO BOX 982238</v>
      </c>
      <c r="H9468" s="11" t="str">
        <f>VLOOKUP(F9468,Sheet1!$A$1:$E$2471,3,FALSE)</f>
        <v>EL PASO</v>
      </c>
      <c r="I9468" s="11" t="str">
        <f>VLOOKUP(F9468,Sheet1!$A$1:$E$2471,4,FALSE)</f>
        <v>TX</v>
      </c>
      <c r="J9468" s="11" t="str">
        <f>VLOOKUP(F9468,Sheet1!$A$1:$E$2471,5,FALSE)</f>
        <v>79998-2238</v>
      </c>
      <c r="K9468" s="2">
        <v>39</v>
      </c>
      <c r="L9468" s="1">
        <v>43116</v>
      </c>
      <c r="M9468">
        <v>0</v>
      </c>
      <c r="N9468">
        <v>1</v>
      </c>
      <c r="P9468" t="s">
        <v>91</v>
      </c>
    </row>
    <row r="9469" spans="1:16" x14ac:dyDescent="0.25">
      <c r="A9469" s="13">
        <v>2230</v>
      </c>
      <c r="B9469" s="11" t="s">
        <v>1107</v>
      </c>
      <c r="C9469" t="s">
        <v>868</v>
      </c>
      <c r="D9469">
        <v>470</v>
      </c>
      <c r="E9469" t="s">
        <v>264</v>
      </c>
      <c r="F9469" t="s">
        <v>2</v>
      </c>
      <c r="G9469" s="11" t="str">
        <f>VLOOKUP(F9469,Sheet1!$A$1:$E$2471,2,FALSE)</f>
        <v>BANKCARD CENTER PO BOX 982238</v>
      </c>
      <c r="H9469" s="11" t="str">
        <f>VLOOKUP(F9469,Sheet1!$A$1:$E$2471,3,FALSE)</f>
        <v>EL PASO</v>
      </c>
      <c r="I9469" s="11" t="str">
        <f>VLOOKUP(F9469,Sheet1!$A$1:$E$2471,4,FALSE)</f>
        <v>TX</v>
      </c>
      <c r="J9469" s="11" t="str">
        <f>VLOOKUP(F9469,Sheet1!$A$1:$E$2471,5,FALSE)</f>
        <v>79998-2238</v>
      </c>
      <c r="K9469" s="2">
        <v>300</v>
      </c>
      <c r="L9469" s="1">
        <v>43047</v>
      </c>
      <c r="M9469">
        <v>0</v>
      </c>
      <c r="N9469">
        <v>1</v>
      </c>
      <c r="P9469" t="s">
        <v>91</v>
      </c>
    </row>
    <row r="9470" spans="1:16" x14ac:dyDescent="0.25">
      <c r="A9470" s="13">
        <v>2230</v>
      </c>
      <c r="B9470" s="11" t="s">
        <v>1107</v>
      </c>
      <c r="C9470" t="s">
        <v>868</v>
      </c>
      <c r="D9470">
        <v>480</v>
      </c>
      <c r="E9470" t="s">
        <v>250</v>
      </c>
      <c r="F9470" t="s">
        <v>251</v>
      </c>
      <c r="G9470" s="11" t="str">
        <f>VLOOKUP(F9470,Sheet1!$A$1:$E$2471,2,FALSE)</f>
        <v xml:space="preserve">8403 CROSS PARK DR, SUITE 3H </v>
      </c>
      <c r="H9470" s="11" t="str">
        <f>VLOOKUP(F9470,Sheet1!$A$1:$E$2471,3,FALSE)</f>
        <v>AUSTIN</v>
      </c>
      <c r="I9470" s="11" t="str">
        <f>VLOOKUP(F9470,Sheet1!$A$1:$E$2471,4,FALSE)</f>
        <v>TX</v>
      </c>
      <c r="J9470" s="11" t="str">
        <f>VLOOKUP(F9470,Sheet1!$A$1:$E$2471,5,FALSE)</f>
        <v>78754</v>
      </c>
      <c r="K9470" s="2">
        <v>1668</v>
      </c>
      <c r="L9470" s="1">
        <v>43273</v>
      </c>
      <c r="M9470">
        <v>100120561</v>
      </c>
      <c r="N9470">
        <v>1</v>
      </c>
      <c r="P9470" t="s">
        <v>91</v>
      </c>
    </row>
    <row r="9471" spans="1:16" x14ac:dyDescent="0.25">
      <c r="A9471" s="13">
        <v>2230</v>
      </c>
      <c r="B9471" s="11" t="s">
        <v>1107</v>
      </c>
      <c r="C9471" t="s">
        <v>868</v>
      </c>
      <c r="D9471">
        <v>480</v>
      </c>
      <c r="E9471" t="s">
        <v>250</v>
      </c>
      <c r="F9471" t="s">
        <v>2</v>
      </c>
      <c r="G9471" s="11" t="str">
        <f>VLOOKUP(F9471,Sheet1!$A$1:$E$2471,2,FALSE)</f>
        <v>BANKCARD CENTER PO BOX 982238</v>
      </c>
      <c r="H9471" s="11" t="str">
        <f>VLOOKUP(F9471,Sheet1!$A$1:$E$2471,3,FALSE)</f>
        <v>EL PASO</v>
      </c>
      <c r="I9471" s="11" t="str">
        <f>VLOOKUP(F9471,Sheet1!$A$1:$E$2471,4,FALSE)</f>
        <v>TX</v>
      </c>
      <c r="J9471" s="11" t="str">
        <f>VLOOKUP(F9471,Sheet1!$A$1:$E$2471,5,FALSE)</f>
        <v>79998-2238</v>
      </c>
      <c r="K9471" s="2">
        <v>203.53</v>
      </c>
      <c r="L9471" s="1">
        <v>43021</v>
      </c>
      <c r="M9471">
        <v>0</v>
      </c>
      <c r="N9471">
        <v>1</v>
      </c>
      <c r="P9471" t="s">
        <v>91</v>
      </c>
    </row>
    <row r="9472" spans="1:16" x14ac:dyDescent="0.25">
      <c r="A9472" s="13">
        <v>2230</v>
      </c>
      <c r="B9472" s="11" t="s">
        <v>1107</v>
      </c>
      <c r="C9472" t="s">
        <v>868</v>
      </c>
      <c r="D9472">
        <v>480</v>
      </c>
      <c r="E9472" t="s">
        <v>250</v>
      </c>
      <c r="F9472" t="s">
        <v>358</v>
      </c>
      <c r="G9472" s="11" t="str">
        <f>VLOOKUP(F9472,Sheet1!$A$1:$E$2471,2,FALSE)</f>
        <v xml:space="preserve">ONE DELL WAY, RRB-BOX </v>
      </c>
      <c r="H9472" s="11" t="str">
        <f>VLOOKUP(F9472,Sheet1!$A$1:$E$2471,3,FALSE)</f>
        <v>ROUND ROCK</v>
      </c>
      <c r="I9472" s="11" t="str">
        <f>VLOOKUP(F9472,Sheet1!$A$1:$E$2471,4,FALSE)</f>
        <v>TX</v>
      </c>
      <c r="J9472" s="11" t="str">
        <f>VLOOKUP(F9472,Sheet1!$A$1:$E$2471,5,FALSE)</f>
        <v>78682-0000</v>
      </c>
      <c r="K9472" s="2">
        <v>2536.8000000000002</v>
      </c>
      <c r="L9472" s="1">
        <v>43077</v>
      </c>
      <c r="M9472">
        <v>100119520</v>
      </c>
      <c r="N9472">
        <v>1</v>
      </c>
      <c r="P9472" t="s">
        <v>91</v>
      </c>
    </row>
    <row r="9473" spans="1:16" x14ac:dyDescent="0.25">
      <c r="A9473" s="13">
        <v>2230</v>
      </c>
      <c r="B9473" s="11" t="s">
        <v>1107</v>
      </c>
      <c r="C9473" t="s">
        <v>868</v>
      </c>
      <c r="D9473">
        <v>480</v>
      </c>
      <c r="E9473" t="s">
        <v>250</v>
      </c>
      <c r="F9473" t="s">
        <v>353</v>
      </c>
      <c r="G9473" s="11" t="str">
        <f>VLOOKUP(F9473,Sheet1!$A$1:$E$2471,2,FALSE)</f>
        <v xml:space="preserve">471 HIGH STREET SE, SUITE 10 </v>
      </c>
      <c r="H9473" s="11" t="str">
        <f>VLOOKUP(F9473,Sheet1!$A$1:$E$2471,3,FALSE)</f>
        <v>SALEM</v>
      </c>
      <c r="I9473" s="11" t="str">
        <f>VLOOKUP(F9473,Sheet1!$A$1:$E$2471,4,FALSE)</f>
        <v>OR</v>
      </c>
      <c r="J9473" s="11" t="str">
        <f>VLOOKUP(F9473,Sheet1!$A$1:$E$2471,5,FALSE)</f>
        <v>97301</v>
      </c>
      <c r="K9473" s="2">
        <v>426</v>
      </c>
      <c r="L9473" s="1">
        <v>43119</v>
      </c>
      <c r="M9473">
        <v>0</v>
      </c>
      <c r="N9473">
        <v>1</v>
      </c>
      <c r="P9473" t="s">
        <v>91</v>
      </c>
    </row>
    <row r="9474" spans="1:16" x14ac:dyDescent="0.25">
      <c r="A9474" s="13">
        <v>2230</v>
      </c>
      <c r="B9474" s="11" t="s">
        <v>1107</v>
      </c>
      <c r="C9474" t="s">
        <v>868</v>
      </c>
      <c r="D9474">
        <v>480</v>
      </c>
      <c r="E9474" t="s">
        <v>250</v>
      </c>
      <c r="F9474" t="s">
        <v>353</v>
      </c>
      <c r="G9474" s="11" t="str">
        <f>VLOOKUP(F9474,Sheet1!$A$1:$E$2471,2,FALSE)</f>
        <v xml:space="preserve">471 HIGH STREET SE, SUITE 10 </v>
      </c>
      <c r="H9474" s="11" t="str">
        <f>VLOOKUP(F9474,Sheet1!$A$1:$E$2471,3,FALSE)</f>
        <v>SALEM</v>
      </c>
      <c r="I9474" s="11" t="str">
        <f>VLOOKUP(F9474,Sheet1!$A$1:$E$2471,4,FALSE)</f>
        <v>OR</v>
      </c>
      <c r="J9474" s="11" t="str">
        <f>VLOOKUP(F9474,Sheet1!$A$1:$E$2471,5,FALSE)</f>
        <v>97301</v>
      </c>
      <c r="K9474" s="2">
        <v>1252</v>
      </c>
      <c r="L9474" s="1">
        <v>43126</v>
      </c>
      <c r="M9474">
        <v>0</v>
      </c>
      <c r="N9474">
        <v>1</v>
      </c>
      <c r="P9474" t="s">
        <v>91</v>
      </c>
    </row>
    <row r="9475" spans="1:16" x14ac:dyDescent="0.25">
      <c r="A9475" s="13">
        <v>2230</v>
      </c>
      <c r="B9475" s="11" t="s">
        <v>1107</v>
      </c>
      <c r="C9475" t="s">
        <v>868</v>
      </c>
      <c r="D9475">
        <v>480</v>
      </c>
      <c r="E9475" t="s">
        <v>250</v>
      </c>
      <c r="F9475" t="s">
        <v>353</v>
      </c>
      <c r="G9475" s="11" t="str">
        <f>VLOOKUP(F9475,Sheet1!$A$1:$E$2471,2,FALSE)</f>
        <v xml:space="preserve">471 HIGH STREET SE, SUITE 10 </v>
      </c>
      <c r="H9475" s="11" t="str">
        <f>VLOOKUP(F9475,Sheet1!$A$1:$E$2471,3,FALSE)</f>
        <v>SALEM</v>
      </c>
      <c r="I9475" s="11" t="str">
        <f>VLOOKUP(F9475,Sheet1!$A$1:$E$2471,4,FALSE)</f>
        <v>OR</v>
      </c>
      <c r="J9475" s="11" t="str">
        <f>VLOOKUP(F9475,Sheet1!$A$1:$E$2471,5,FALSE)</f>
        <v>97301</v>
      </c>
      <c r="K9475" s="2">
        <v>1151.82</v>
      </c>
      <c r="L9475" s="1">
        <v>43028</v>
      </c>
      <c r="M9475">
        <v>0</v>
      </c>
      <c r="N9475">
        <v>1</v>
      </c>
      <c r="P9475" t="s">
        <v>91</v>
      </c>
    </row>
    <row r="9476" spans="1:16" x14ac:dyDescent="0.25">
      <c r="A9476" s="13">
        <v>2230</v>
      </c>
      <c r="B9476" s="11" t="s">
        <v>1107</v>
      </c>
      <c r="C9476" t="s">
        <v>868</v>
      </c>
      <c r="D9476">
        <v>480</v>
      </c>
      <c r="E9476" t="s">
        <v>250</v>
      </c>
      <c r="F9476" t="s">
        <v>364</v>
      </c>
      <c r="G9476" s="11" t="str">
        <f>VLOOKUP(F9476,Sheet1!$A$1:$E$2471,2,FALSE)</f>
        <v xml:space="preserve">11589 SW SPRING HILL RD </v>
      </c>
      <c r="H9476" s="11" t="str">
        <f>VLOOKUP(F9476,Sheet1!$A$1:$E$2471,3,FALSE)</f>
        <v>GASTON</v>
      </c>
      <c r="I9476" s="11" t="str">
        <f>VLOOKUP(F9476,Sheet1!$A$1:$E$2471,4,FALSE)</f>
        <v>OR</v>
      </c>
      <c r="J9476" s="11" t="str">
        <f>VLOOKUP(F9476,Sheet1!$A$1:$E$2471,5,FALSE)</f>
        <v>97119</v>
      </c>
      <c r="K9476" s="2">
        <v>3628</v>
      </c>
      <c r="L9476" s="1">
        <v>43077</v>
      </c>
      <c r="M9476">
        <v>100119528</v>
      </c>
      <c r="N9476">
        <v>1</v>
      </c>
      <c r="P9476" t="s">
        <v>91</v>
      </c>
    </row>
    <row r="9477" spans="1:16" x14ac:dyDescent="0.25">
      <c r="A9477" s="13">
        <v>2230</v>
      </c>
      <c r="B9477" s="11" t="s">
        <v>1107</v>
      </c>
      <c r="C9477" t="s">
        <v>868</v>
      </c>
      <c r="D9477">
        <v>480</v>
      </c>
      <c r="E9477" t="s">
        <v>250</v>
      </c>
      <c r="F9477" t="s">
        <v>364</v>
      </c>
      <c r="G9477" s="11" t="str">
        <f>VLOOKUP(F9477,Sheet1!$A$1:$E$2471,2,FALSE)</f>
        <v xml:space="preserve">11589 SW SPRING HILL RD </v>
      </c>
      <c r="H9477" s="11" t="str">
        <f>VLOOKUP(F9477,Sheet1!$A$1:$E$2471,3,FALSE)</f>
        <v>GASTON</v>
      </c>
      <c r="I9477" s="11" t="str">
        <f>VLOOKUP(F9477,Sheet1!$A$1:$E$2471,4,FALSE)</f>
        <v>OR</v>
      </c>
      <c r="J9477" s="11" t="str">
        <f>VLOOKUP(F9477,Sheet1!$A$1:$E$2471,5,FALSE)</f>
        <v>97119</v>
      </c>
      <c r="K9477" s="2">
        <v>4297</v>
      </c>
      <c r="L9477" s="1">
        <v>43203</v>
      </c>
      <c r="M9477">
        <v>100120130</v>
      </c>
      <c r="N9477">
        <v>1</v>
      </c>
      <c r="P9477" t="s">
        <v>91</v>
      </c>
    </row>
    <row r="9478" spans="1:16" x14ac:dyDescent="0.25">
      <c r="A9478" s="13">
        <v>2230</v>
      </c>
      <c r="B9478" s="11" t="s">
        <v>1107</v>
      </c>
      <c r="C9478" t="s">
        <v>868</v>
      </c>
      <c r="D9478">
        <v>640</v>
      </c>
      <c r="E9478" t="s">
        <v>105</v>
      </c>
      <c r="F9478" t="s">
        <v>2</v>
      </c>
      <c r="G9478" s="11" t="str">
        <f>VLOOKUP(F9478,Sheet1!$A$1:$E$2471,2,FALSE)</f>
        <v>BANKCARD CENTER PO BOX 982238</v>
      </c>
      <c r="H9478" s="11" t="str">
        <f>VLOOKUP(F9478,Sheet1!$A$1:$E$2471,3,FALSE)</f>
        <v>EL PASO</v>
      </c>
      <c r="I9478" s="11" t="str">
        <f>VLOOKUP(F9478,Sheet1!$A$1:$E$2471,4,FALSE)</f>
        <v>TX</v>
      </c>
      <c r="J9478" s="11" t="str">
        <f>VLOOKUP(F9478,Sheet1!$A$1:$E$2471,5,FALSE)</f>
        <v>79998-2238</v>
      </c>
      <c r="K9478" s="2">
        <v>320</v>
      </c>
      <c r="L9478" s="1">
        <v>43021</v>
      </c>
      <c r="M9478">
        <v>0</v>
      </c>
      <c r="N9478">
        <v>1</v>
      </c>
      <c r="P9478" t="s">
        <v>91</v>
      </c>
    </row>
    <row r="9479" spans="1:16" x14ac:dyDescent="0.25">
      <c r="A9479" s="13">
        <v>2230</v>
      </c>
      <c r="B9479" s="11" t="s">
        <v>1107</v>
      </c>
      <c r="C9479" t="s">
        <v>868</v>
      </c>
      <c r="D9479">
        <v>640</v>
      </c>
      <c r="E9479" t="s">
        <v>105</v>
      </c>
      <c r="F9479" t="s">
        <v>2</v>
      </c>
      <c r="G9479" s="11" t="str">
        <f>VLOOKUP(F9479,Sheet1!$A$1:$E$2471,2,FALSE)</f>
        <v>BANKCARD CENTER PO BOX 982238</v>
      </c>
      <c r="H9479" s="11" t="str">
        <f>VLOOKUP(F9479,Sheet1!$A$1:$E$2471,3,FALSE)</f>
        <v>EL PASO</v>
      </c>
      <c r="I9479" s="11" t="str">
        <f>VLOOKUP(F9479,Sheet1!$A$1:$E$2471,4,FALSE)</f>
        <v>TX</v>
      </c>
      <c r="J9479" s="11" t="str">
        <f>VLOOKUP(F9479,Sheet1!$A$1:$E$2471,5,FALSE)</f>
        <v>79998-2238</v>
      </c>
      <c r="K9479" s="2">
        <v>180</v>
      </c>
      <c r="L9479" s="1">
        <v>43105</v>
      </c>
      <c r="M9479">
        <v>0</v>
      </c>
      <c r="N9479">
        <v>1</v>
      </c>
      <c r="P9479" t="s">
        <v>91</v>
      </c>
    </row>
    <row r="9480" spans="1:16" x14ac:dyDescent="0.25">
      <c r="A9480" s="13">
        <v>2230</v>
      </c>
      <c r="B9480" s="11" t="s">
        <v>1107</v>
      </c>
      <c r="C9480" t="s">
        <v>868</v>
      </c>
      <c r="D9480">
        <v>640</v>
      </c>
      <c r="E9480" t="s">
        <v>105</v>
      </c>
      <c r="F9480" t="s">
        <v>2</v>
      </c>
      <c r="G9480" s="11" t="str">
        <f>VLOOKUP(F9480,Sheet1!$A$1:$E$2471,2,FALSE)</f>
        <v>BANKCARD CENTER PO BOX 982238</v>
      </c>
      <c r="H9480" s="11" t="str">
        <f>VLOOKUP(F9480,Sheet1!$A$1:$E$2471,3,FALSE)</f>
        <v>EL PASO</v>
      </c>
      <c r="I9480" s="11" t="str">
        <f>VLOOKUP(F9480,Sheet1!$A$1:$E$2471,4,FALSE)</f>
        <v>TX</v>
      </c>
      <c r="J9480" s="11" t="str">
        <f>VLOOKUP(F9480,Sheet1!$A$1:$E$2471,5,FALSE)</f>
        <v>79998-2238</v>
      </c>
      <c r="K9480" s="2">
        <v>595</v>
      </c>
      <c r="L9480" s="1">
        <v>43147</v>
      </c>
      <c r="M9480">
        <v>0</v>
      </c>
      <c r="N9480">
        <v>1</v>
      </c>
      <c r="P9480" t="s">
        <v>91</v>
      </c>
    </row>
    <row r="9481" spans="1:16" x14ac:dyDescent="0.25">
      <c r="A9481" s="13">
        <v>2230</v>
      </c>
      <c r="B9481" s="11" t="s">
        <v>1107</v>
      </c>
      <c r="C9481" t="s">
        <v>868</v>
      </c>
      <c r="D9481">
        <v>310</v>
      </c>
      <c r="E9481" t="s">
        <v>106</v>
      </c>
      <c r="F9481" t="s">
        <v>880</v>
      </c>
      <c r="G9481" s="11" t="str">
        <f>VLOOKUP(F9481,Sheet1!$A$1:$E$2471,2,FALSE)</f>
        <v>49 PLAIN STREET  SUITE 200</v>
      </c>
      <c r="H9481" s="11" t="str">
        <f>VLOOKUP(F9481,Sheet1!$A$1:$E$2471,3,FALSE)</f>
        <v>NORTH ATTLEBORO</v>
      </c>
      <c r="I9481" s="11" t="str">
        <f>VLOOKUP(F9481,Sheet1!$A$1:$E$2471,4,FALSE)</f>
        <v>MA</v>
      </c>
      <c r="J9481" s="11" t="str">
        <f>VLOOKUP(F9481,Sheet1!$A$1:$E$2471,5,FALSE)</f>
        <v>02760</v>
      </c>
      <c r="K9481" s="2">
        <v>1200</v>
      </c>
      <c r="L9481" s="1">
        <v>43042</v>
      </c>
      <c r="M9481">
        <v>0</v>
      </c>
      <c r="N9481">
        <v>1</v>
      </c>
      <c r="P9481" t="s">
        <v>91</v>
      </c>
    </row>
    <row r="9482" spans="1:16" x14ac:dyDescent="0.25">
      <c r="A9482" s="13">
        <v>2230</v>
      </c>
      <c r="B9482" s="11" t="s">
        <v>1107</v>
      </c>
      <c r="C9482" t="s">
        <v>868</v>
      </c>
      <c r="D9482">
        <v>310</v>
      </c>
      <c r="E9482" t="s">
        <v>106</v>
      </c>
      <c r="F9482" t="s">
        <v>880</v>
      </c>
      <c r="G9482" s="11" t="str">
        <f>VLOOKUP(F9482,Sheet1!$A$1:$E$2471,2,FALSE)</f>
        <v>49 PLAIN STREET  SUITE 200</v>
      </c>
      <c r="H9482" s="11" t="str">
        <f>VLOOKUP(F9482,Sheet1!$A$1:$E$2471,3,FALSE)</f>
        <v>NORTH ATTLEBORO</v>
      </c>
      <c r="I9482" s="11" t="str">
        <f>VLOOKUP(F9482,Sheet1!$A$1:$E$2471,4,FALSE)</f>
        <v>MA</v>
      </c>
      <c r="J9482" s="11" t="str">
        <f>VLOOKUP(F9482,Sheet1!$A$1:$E$2471,5,FALSE)</f>
        <v>02760</v>
      </c>
      <c r="K9482" s="2">
        <v>650</v>
      </c>
      <c r="L9482" s="1">
        <v>43042</v>
      </c>
      <c r="M9482">
        <v>0</v>
      </c>
      <c r="N9482">
        <v>1</v>
      </c>
      <c r="P9482" t="s">
        <v>91</v>
      </c>
    </row>
    <row r="9483" spans="1:16" x14ac:dyDescent="0.25">
      <c r="A9483" s="13">
        <v>2230</v>
      </c>
      <c r="B9483" s="11" t="s">
        <v>1107</v>
      </c>
      <c r="C9483" t="s">
        <v>868</v>
      </c>
      <c r="D9483">
        <v>310</v>
      </c>
      <c r="E9483" t="s">
        <v>106</v>
      </c>
      <c r="F9483" t="s">
        <v>881</v>
      </c>
      <c r="G9483" s="11" t="str">
        <f>VLOOKUP(F9483,Sheet1!$A$1:$E$2471,2,FALSE)</f>
        <v xml:space="preserve">14675 SW OSPREY DR. #412 </v>
      </c>
      <c r="H9483" s="11" t="str">
        <f>VLOOKUP(F9483,Sheet1!$A$1:$E$2471,3,FALSE)</f>
        <v>BEAVERTON</v>
      </c>
      <c r="I9483" s="11" t="str">
        <f>VLOOKUP(F9483,Sheet1!$A$1:$E$2471,4,FALSE)</f>
        <v>OR</v>
      </c>
      <c r="J9483" s="11" t="str">
        <f>VLOOKUP(F9483,Sheet1!$A$1:$E$2471,5,FALSE)</f>
        <v>97007</v>
      </c>
      <c r="K9483" s="2">
        <v>150</v>
      </c>
      <c r="L9483" s="1">
        <v>43007</v>
      </c>
      <c r="M9483">
        <v>100119051</v>
      </c>
      <c r="N9483">
        <v>1</v>
      </c>
      <c r="P9483" t="s">
        <v>91</v>
      </c>
    </row>
    <row r="9484" spans="1:16" x14ac:dyDescent="0.25">
      <c r="A9484" s="13">
        <v>2230</v>
      </c>
      <c r="B9484" s="11" t="s">
        <v>1107</v>
      </c>
      <c r="C9484" t="s">
        <v>868</v>
      </c>
      <c r="D9484">
        <v>310</v>
      </c>
      <c r="E9484" t="s">
        <v>106</v>
      </c>
      <c r="F9484" t="s">
        <v>2</v>
      </c>
      <c r="G9484" s="11" t="str">
        <f>VLOOKUP(F9484,Sheet1!$A$1:$E$2471,2,FALSE)</f>
        <v>BANKCARD CENTER PO BOX 982238</v>
      </c>
      <c r="H9484" s="11" t="str">
        <f>VLOOKUP(F9484,Sheet1!$A$1:$E$2471,3,FALSE)</f>
        <v>EL PASO</v>
      </c>
      <c r="I9484" s="11" t="str">
        <f>VLOOKUP(F9484,Sheet1!$A$1:$E$2471,4,FALSE)</f>
        <v>TX</v>
      </c>
      <c r="J9484" s="11" t="str">
        <f>VLOOKUP(F9484,Sheet1!$A$1:$E$2471,5,FALSE)</f>
        <v>79998-2238</v>
      </c>
      <c r="K9484" s="2">
        <v>763</v>
      </c>
      <c r="L9484" s="1">
        <v>43047</v>
      </c>
      <c r="M9484">
        <v>0</v>
      </c>
      <c r="N9484">
        <v>1</v>
      </c>
      <c r="P9484" t="s">
        <v>91</v>
      </c>
    </row>
    <row r="9485" spans="1:16" x14ac:dyDescent="0.25">
      <c r="A9485" s="13">
        <v>2230</v>
      </c>
      <c r="B9485" s="11" t="s">
        <v>1107</v>
      </c>
      <c r="C9485" t="s">
        <v>868</v>
      </c>
      <c r="D9485">
        <v>310</v>
      </c>
      <c r="E9485" t="s">
        <v>106</v>
      </c>
      <c r="F9485" t="s">
        <v>882</v>
      </c>
      <c r="G9485" s="11" t="str">
        <f>VLOOKUP(F9485,Sheet1!$A$1:$E$2471,2,FALSE)</f>
        <v xml:space="preserve">1323 SE 46TH AVENUE </v>
      </c>
      <c r="H9485" s="11" t="str">
        <f>VLOOKUP(F9485,Sheet1!$A$1:$E$2471,3,FALSE)</f>
        <v>PORTLAND</v>
      </c>
      <c r="I9485" s="11" t="str">
        <f>VLOOKUP(F9485,Sheet1!$A$1:$E$2471,4,FALSE)</f>
        <v>OR</v>
      </c>
      <c r="J9485" s="11" t="str">
        <f>VLOOKUP(F9485,Sheet1!$A$1:$E$2471,5,FALSE)</f>
        <v>97215</v>
      </c>
      <c r="K9485" s="2">
        <v>1000</v>
      </c>
      <c r="L9485" s="1">
        <v>43168</v>
      </c>
      <c r="M9485">
        <v>100119954</v>
      </c>
      <c r="N9485">
        <v>1</v>
      </c>
      <c r="P9485" t="s">
        <v>91</v>
      </c>
    </row>
    <row r="9486" spans="1:16" x14ac:dyDescent="0.25">
      <c r="A9486" s="13">
        <v>2230</v>
      </c>
      <c r="B9486" s="11" t="s">
        <v>1107</v>
      </c>
      <c r="C9486" t="s">
        <v>868</v>
      </c>
      <c r="D9486">
        <v>310</v>
      </c>
      <c r="E9486" t="s">
        <v>106</v>
      </c>
      <c r="F9486" t="s">
        <v>882</v>
      </c>
      <c r="G9486" s="11" t="str">
        <f>VLOOKUP(F9486,Sheet1!$A$1:$E$2471,2,FALSE)</f>
        <v xml:space="preserve">1323 SE 46TH AVENUE </v>
      </c>
      <c r="H9486" s="11" t="str">
        <f>VLOOKUP(F9486,Sheet1!$A$1:$E$2471,3,FALSE)</f>
        <v>PORTLAND</v>
      </c>
      <c r="I9486" s="11" t="str">
        <f>VLOOKUP(F9486,Sheet1!$A$1:$E$2471,4,FALSE)</f>
        <v>OR</v>
      </c>
      <c r="J9486" s="11" t="str">
        <f>VLOOKUP(F9486,Sheet1!$A$1:$E$2471,5,FALSE)</f>
        <v>97215</v>
      </c>
      <c r="K9486" s="2">
        <v>1550</v>
      </c>
      <c r="L9486" s="1">
        <v>43168</v>
      </c>
      <c r="M9486">
        <v>100119954</v>
      </c>
      <c r="N9486">
        <v>1</v>
      </c>
      <c r="P9486" t="s">
        <v>91</v>
      </c>
    </row>
    <row r="9487" spans="1:16" x14ac:dyDescent="0.25">
      <c r="A9487" s="13">
        <v>2230</v>
      </c>
      <c r="B9487" s="11" t="s">
        <v>1107</v>
      </c>
      <c r="C9487" t="s">
        <v>868</v>
      </c>
      <c r="D9487">
        <v>310</v>
      </c>
      <c r="E9487" t="s">
        <v>106</v>
      </c>
      <c r="F9487" t="s">
        <v>883</v>
      </c>
      <c r="G9487" s="11" t="str">
        <f>VLOOKUP(F9487,Sheet1!$A$1:$E$2471,2,FALSE)</f>
        <v xml:space="preserve">20884 N.W. LAPINE WAY </v>
      </c>
      <c r="H9487" s="11" t="str">
        <f>VLOOKUP(F9487,Sheet1!$A$1:$E$2471,3,FALSE)</f>
        <v>PORTLAND</v>
      </c>
      <c r="I9487" s="11" t="str">
        <f>VLOOKUP(F9487,Sheet1!$A$1:$E$2471,4,FALSE)</f>
        <v>OR</v>
      </c>
      <c r="J9487" s="11" t="str">
        <f>VLOOKUP(F9487,Sheet1!$A$1:$E$2471,5,FALSE)</f>
        <v>97229-2724</v>
      </c>
      <c r="K9487" s="2">
        <v>216</v>
      </c>
      <c r="L9487" s="1">
        <v>43217</v>
      </c>
      <c r="M9487">
        <v>100120208</v>
      </c>
      <c r="N9487">
        <v>1</v>
      </c>
      <c r="P9487" t="s">
        <v>91</v>
      </c>
    </row>
    <row r="9488" spans="1:16" x14ac:dyDescent="0.25">
      <c r="A9488" s="13">
        <v>2230</v>
      </c>
      <c r="B9488" s="11" t="s">
        <v>1107</v>
      </c>
      <c r="C9488" t="s">
        <v>868</v>
      </c>
      <c r="D9488">
        <v>310</v>
      </c>
      <c r="E9488" t="s">
        <v>106</v>
      </c>
      <c r="F9488" t="s">
        <v>883</v>
      </c>
      <c r="G9488" s="11" t="str">
        <f>VLOOKUP(F9488,Sheet1!$A$1:$E$2471,2,FALSE)</f>
        <v xml:space="preserve">20884 N.W. LAPINE WAY </v>
      </c>
      <c r="H9488" s="11" t="str">
        <f>VLOOKUP(F9488,Sheet1!$A$1:$E$2471,3,FALSE)</f>
        <v>PORTLAND</v>
      </c>
      <c r="I9488" s="11" t="str">
        <f>VLOOKUP(F9488,Sheet1!$A$1:$E$2471,4,FALSE)</f>
        <v>OR</v>
      </c>
      <c r="J9488" s="11" t="str">
        <f>VLOOKUP(F9488,Sheet1!$A$1:$E$2471,5,FALSE)</f>
        <v>97229-2724</v>
      </c>
      <c r="K9488" s="2">
        <v>540</v>
      </c>
      <c r="L9488" s="1">
        <v>43217</v>
      </c>
      <c r="M9488">
        <v>100120208</v>
      </c>
      <c r="N9488">
        <v>1</v>
      </c>
      <c r="P9488" t="s">
        <v>91</v>
      </c>
    </row>
    <row r="9489" spans="1:16" x14ac:dyDescent="0.25">
      <c r="A9489" s="13">
        <v>2230</v>
      </c>
      <c r="B9489" s="11" t="s">
        <v>1107</v>
      </c>
      <c r="C9489" t="s">
        <v>868</v>
      </c>
      <c r="D9489">
        <v>321</v>
      </c>
      <c r="E9489" t="s">
        <v>187</v>
      </c>
      <c r="F9489" t="s">
        <v>188</v>
      </c>
      <c r="G9489" s="11" t="str">
        <f>VLOOKUP(F9489,Sheet1!$A$1:$E$2471,2,FALSE)</f>
        <v>CINTAS 463 PO BOX 650838</v>
      </c>
      <c r="H9489" s="11" t="str">
        <f>VLOOKUP(F9489,Sheet1!$A$1:$E$2471,3,FALSE)</f>
        <v>DALLAS</v>
      </c>
      <c r="I9489" s="11" t="str">
        <f>VLOOKUP(F9489,Sheet1!$A$1:$E$2471,4,FALSE)</f>
        <v>TX</v>
      </c>
      <c r="J9489" s="11" t="str">
        <f>VLOOKUP(F9489,Sheet1!$A$1:$E$2471,5,FALSE)</f>
        <v>75265-0838</v>
      </c>
      <c r="K9489" s="2">
        <v>288.08</v>
      </c>
      <c r="L9489" s="1">
        <v>42944</v>
      </c>
      <c r="M9489">
        <v>100118770</v>
      </c>
      <c r="N9489">
        <v>1</v>
      </c>
      <c r="P9489" t="s">
        <v>91</v>
      </c>
    </row>
    <row r="9490" spans="1:16" x14ac:dyDescent="0.25">
      <c r="A9490" s="13">
        <v>2230</v>
      </c>
      <c r="B9490" s="11" t="s">
        <v>1107</v>
      </c>
      <c r="C9490" t="s">
        <v>868</v>
      </c>
      <c r="D9490">
        <v>321</v>
      </c>
      <c r="E9490" t="s">
        <v>187</v>
      </c>
      <c r="F9490" t="s">
        <v>188</v>
      </c>
      <c r="G9490" s="11" t="str">
        <f>VLOOKUP(F9490,Sheet1!$A$1:$E$2471,2,FALSE)</f>
        <v>CINTAS 463 PO BOX 650838</v>
      </c>
      <c r="H9490" s="11" t="str">
        <f>VLOOKUP(F9490,Sheet1!$A$1:$E$2471,3,FALSE)</f>
        <v>DALLAS</v>
      </c>
      <c r="I9490" s="11" t="str">
        <f>VLOOKUP(F9490,Sheet1!$A$1:$E$2471,4,FALSE)</f>
        <v>TX</v>
      </c>
      <c r="J9490" s="11" t="str">
        <f>VLOOKUP(F9490,Sheet1!$A$1:$E$2471,5,FALSE)</f>
        <v>75265-0838</v>
      </c>
      <c r="K9490" s="2">
        <v>159</v>
      </c>
      <c r="L9490" s="1">
        <v>42944</v>
      </c>
      <c r="M9490">
        <v>100118770</v>
      </c>
      <c r="N9490">
        <v>1</v>
      </c>
      <c r="P9490" t="s">
        <v>91</v>
      </c>
    </row>
    <row r="9491" spans="1:16" x14ac:dyDescent="0.25">
      <c r="A9491" s="13">
        <v>2230</v>
      </c>
      <c r="B9491" s="11" t="s">
        <v>1107</v>
      </c>
      <c r="C9491" t="s">
        <v>868</v>
      </c>
      <c r="D9491">
        <v>321</v>
      </c>
      <c r="E9491" t="s">
        <v>187</v>
      </c>
      <c r="F9491" t="s">
        <v>188</v>
      </c>
      <c r="G9491" s="11" t="str">
        <f>VLOOKUP(F9491,Sheet1!$A$1:$E$2471,2,FALSE)</f>
        <v>CINTAS 463 PO BOX 650838</v>
      </c>
      <c r="H9491" s="11" t="str">
        <f>VLOOKUP(F9491,Sheet1!$A$1:$E$2471,3,FALSE)</f>
        <v>DALLAS</v>
      </c>
      <c r="I9491" s="11" t="str">
        <f>VLOOKUP(F9491,Sheet1!$A$1:$E$2471,4,FALSE)</f>
        <v>TX</v>
      </c>
      <c r="J9491" s="11" t="str">
        <f>VLOOKUP(F9491,Sheet1!$A$1:$E$2471,5,FALSE)</f>
        <v>75265-0838</v>
      </c>
      <c r="K9491" s="2">
        <v>224.76</v>
      </c>
      <c r="L9491" s="1">
        <v>42944</v>
      </c>
      <c r="M9491">
        <v>100118770</v>
      </c>
      <c r="N9491">
        <v>1</v>
      </c>
      <c r="P9491" t="s">
        <v>91</v>
      </c>
    </row>
    <row r="9492" spans="1:16" x14ac:dyDescent="0.25">
      <c r="A9492" s="13">
        <v>2230</v>
      </c>
      <c r="B9492" s="11" t="s">
        <v>1107</v>
      </c>
      <c r="C9492" t="s">
        <v>868</v>
      </c>
      <c r="D9492">
        <v>321</v>
      </c>
      <c r="E9492" t="s">
        <v>187</v>
      </c>
      <c r="F9492" t="s">
        <v>188</v>
      </c>
      <c r="G9492" s="11" t="str">
        <f>VLOOKUP(F9492,Sheet1!$A$1:$E$2471,2,FALSE)</f>
        <v>CINTAS 463 PO BOX 650838</v>
      </c>
      <c r="H9492" s="11" t="str">
        <f>VLOOKUP(F9492,Sheet1!$A$1:$E$2471,3,FALSE)</f>
        <v>DALLAS</v>
      </c>
      <c r="I9492" s="11" t="str">
        <f>VLOOKUP(F9492,Sheet1!$A$1:$E$2471,4,FALSE)</f>
        <v>TX</v>
      </c>
      <c r="J9492" s="11" t="str">
        <f>VLOOKUP(F9492,Sheet1!$A$1:$E$2471,5,FALSE)</f>
        <v>75265-0838</v>
      </c>
      <c r="K9492" s="2">
        <v>228.08</v>
      </c>
      <c r="L9492" s="1">
        <v>42944</v>
      </c>
      <c r="M9492">
        <v>100118770</v>
      </c>
      <c r="N9492">
        <v>1</v>
      </c>
      <c r="P9492" t="s">
        <v>91</v>
      </c>
    </row>
    <row r="9493" spans="1:16" x14ac:dyDescent="0.25">
      <c r="A9493" s="13">
        <v>2230</v>
      </c>
      <c r="B9493" s="11" t="s">
        <v>1107</v>
      </c>
      <c r="C9493" t="s">
        <v>868</v>
      </c>
      <c r="D9493">
        <v>321</v>
      </c>
      <c r="E9493" t="s">
        <v>187</v>
      </c>
      <c r="F9493" t="s">
        <v>188</v>
      </c>
      <c r="G9493" s="11" t="str">
        <f>VLOOKUP(F9493,Sheet1!$A$1:$E$2471,2,FALSE)</f>
        <v>CINTAS 463 PO BOX 650838</v>
      </c>
      <c r="H9493" s="11" t="str">
        <f>VLOOKUP(F9493,Sheet1!$A$1:$E$2471,3,FALSE)</f>
        <v>DALLAS</v>
      </c>
      <c r="I9493" s="11" t="str">
        <f>VLOOKUP(F9493,Sheet1!$A$1:$E$2471,4,FALSE)</f>
        <v>TX</v>
      </c>
      <c r="J9493" s="11" t="str">
        <f>VLOOKUP(F9493,Sheet1!$A$1:$E$2471,5,FALSE)</f>
        <v>75265-0838</v>
      </c>
      <c r="K9493" s="2">
        <v>159</v>
      </c>
      <c r="L9493" s="1">
        <v>42944</v>
      </c>
      <c r="M9493">
        <v>100118770</v>
      </c>
      <c r="N9493">
        <v>1</v>
      </c>
      <c r="P9493" t="s">
        <v>91</v>
      </c>
    </row>
    <row r="9494" spans="1:16" x14ac:dyDescent="0.25">
      <c r="A9494" s="13">
        <v>2230</v>
      </c>
      <c r="B9494" s="11" t="s">
        <v>1107</v>
      </c>
      <c r="C9494" t="s">
        <v>868</v>
      </c>
      <c r="D9494">
        <v>321</v>
      </c>
      <c r="E9494" t="s">
        <v>187</v>
      </c>
      <c r="F9494" t="s">
        <v>188</v>
      </c>
      <c r="G9494" s="11" t="str">
        <f>VLOOKUP(F9494,Sheet1!$A$1:$E$2471,2,FALSE)</f>
        <v>CINTAS 463 PO BOX 650838</v>
      </c>
      <c r="H9494" s="11" t="str">
        <f>VLOOKUP(F9494,Sheet1!$A$1:$E$2471,3,FALSE)</f>
        <v>DALLAS</v>
      </c>
      <c r="I9494" s="11" t="str">
        <f>VLOOKUP(F9494,Sheet1!$A$1:$E$2471,4,FALSE)</f>
        <v>TX</v>
      </c>
      <c r="J9494" s="11" t="str">
        <f>VLOOKUP(F9494,Sheet1!$A$1:$E$2471,5,FALSE)</f>
        <v>75265-0838</v>
      </c>
      <c r="K9494" s="2">
        <v>72.69</v>
      </c>
      <c r="L9494" s="1">
        <v>42958</v>
      </c>
      <c r="M9494">
        <v>100118831</v>
      </c>
      <c r="N9494">
        <v>1</v>
      </c>
      <c r="P9494" t="s">
        <v>91</v>
      </c>
    </row>
    <row r="9495" spans="1:16" x14ac:dyDescent="0.25">
      <c r="A9495" s="13">
        <v>2230</v>
      </c>
      <c r="B9495" s="11" t="s">
        <v>1107</v>
      </c>
      <c r="C9495" t="s">
        <v>868</v>
      </c>
      <c r="D9495">
        <v>321</v>
      </c>
      <c r="E9495" t="s">
        <v>187</v>
      </c>
      <c r="F9495" t="s">
        <v>189</v>
      </c>
      <c r="G9495" s="11" t="str">
        <f>VLOOKUP(F9495,Sheet1!$A$1:$E$2471,2,FALSE)</f>
        <v xml:space="preserve">P O BOX 94563 </v>
      </c>
      <c r="H9495" s="11" t="str">
        <f>VLOOKUP(F9495,Sheet1!$A$1:$E$2471,3,FALSE)</f>
        <v>SEATTLE</v>
      </c>
      <c r="I9495" s="11" t="str">
        <f>VLOOKUP(F9495,Sheet1!$A$1:$E$2471,4,FALSE)</f>
        <v>WA</v>
      </c>
      <c r="J9495" s="11" t="str">
        <f>VLOOKUP(F9495,Sheet1!$A$1:$E$2471,5,FALSE)</f>
        <v>98124-6863</v>
      </c>
      <c r="K9495" s="2">
        <v>4365</v>
      </c>
      <c r="L9495" s="1">
        <v>42972</v>
      </c>
      <c r="M9495">
        <v>0</v>
      </c>
      <c r="N9495">
        <v>1</v>
      </c>
      <c r="P9495" t="s">
        <v>91</v>
      </c>
    </row>
    <row r="9496" spans="1:16" x14ac:dyDescent="0.25">
      <c r="A9496" s="13">
        <v>2230</v>
      </c>
      <c r="B9496" s="11" t="s">
        <v>1107</v>
      </c>
      <c r="C9496" t="s">
        <v>868</v>
      </c>
      <c r="D9496">
        <v>321</v>
      </c>
      <c r="E9496" t="s">
        <v>187</v>
      </c>
      <c r="F9496" t="s">
        <v>188</v>
      </c>
      <c r="G9496" s="11" t="str">
        <f>VLOOKUP(F9496,Sheet1!$A$1:$E$2471,2,FALSE)</f>
        <v>CINTAS 463 PO BOX 650838</v>
      </c>
      <c r="H9496" s="11" t="str">
        <f>VLOOKUP(F9496,Sheet1!$A$1:$E$2471,3,FALSE)</f>
        <v>DALLAS</v>
      </c>
      <c r="I9496" s="11" t="str">
        <f>VLOOKUP(F9496,Sheet1!$A$1:$E$2471,4,FALSE)</f>
        <v>TX</v>
      </c>
      <c r="J9496" s="11" t="str">
        <f>VLOOKUP(F9496,Sheet1!$A$1:$E$2471,5,FALSE)</f>
        <v>75265-0838</v>
      </c>
      <c r="K9496" s="2">
        <v>228.08</v>
      </c>
      <c r="L9496" s="1">
        <v>42993</v>
      </c>
      <c r="M9496">
        <v>100118945</v>
      </c>
      <c r="N9496">
        <v>1</v>
      </c>
      <c r="P9496" t="s">
        <v>91</v>
      </c>
    </row>
    <row r="9497" spans="1:16" x14ac:dyDescent="0.25">
      <c r="A9497" s="13">
        <v>2230</v>
      </c>
      <c r="B9497" s="11" t="s">
        <v>1107</v>
      </c>
      <c r="C9497" t="s">
        <v>868</v>
      </c>
      <c r="D9497">
        <v>321</v>
      </c>
      <c r="E9497" t="s">
        <v>187</v>
      </c>
      <c r="F9497" t="s">
        <v>189</v>
      </c>
      <c r="G9497" s="11" t="str">
        <f>VLOOKUP(F9497,Sheet1!$A$1:$E$2471,2,FALSE)</f>
        <v xml:space="preserve">P O BOX 94563 </v>
      </c>
      <c r="H9497" s="11" t="str">
        <f>VLOOKUP(F9497,Sheet1!$A$1:$E$2471,3,FALSE)</f>
        <v>SEATTLE</v>
      </c>
      <c r="I9497" s="11" t="str">
        <f>VLOOKUP(F9497,Sheet1!$A$1:$E$2471,4,FALSE)</f>
        <v>WA</v>
      </c>
      <c r="J9497" s="11" t="str">
        <f>VLOOKUP(F9497,Sheet1!$A$1:$E$2471,5,FALSE)</f>
        <v>98124-6863</v>
      </c>
      <c r="K9497" s="2">
        <v>4365</v>
      </c>
      <c r="L9497" s="1">
        <v>42972</v>
      </c>
      <c r="M9497">
        <v>0</v>
      </c>
      <c r="N9497">
        <v>1</v>
      </c>
      <c r="P9497" t="s">
        <v>91</v>
      </c>
    </row>
    <row r="9498" spans="1:16" x14ac:dyDescent="0.25">
      <c r="A9498" s="13">
        <v>2230</v>
      </c>
      <c r="B9498" s="11" t="s">
        <v>1107</v>
      </c>
      <c r="C9498" t="s">
        <v>868</v>
      </c>
      <c r="D9498">
        <v>321</v>
      </c>
      <c r="E9498" t="s">
        <v>187</v>
      </c>
      <c r="F9498" t="s">
        <v>188</v>
      </c>
      <c r="G9498" s="11" t="str">
        <f>VLOOKUP(F9498,Sheet1!$A$1:$E$2471,2,FALSE)</f>
        <v>CINTAS 463 PO BOX 650838</v>
      </c>
      <c r="H9498" s="11" t="str">
        <f>VLOOKUP(F9498,Sheet1!$A$1:$E$2471,3,FALSE)</f>
        <v>DALLAS</v>
      </c>
      <c r="I9498" s="11" t="str">
        <f>VLOOKUP(F9498,Sheet1!$A$1:$E$2471,4,FALSE)</f>
        <v>TX</v>
      </c>
      <c r="J9498" s="11" t="str">
        <f>VLOOKUP(F9498,Sheet1!$A$1:$E$2471,5,FALSE)</f>
        <v>75265-0838</v>
      </c>
      <c r="K9498" s="2">
        <v>224.76</v>
      </c>
      <c r="L9498" s="1">
        <v>43021</v>
      </c>
      <c r="M9498">
        <v>100119131</v>
      </c>
      <c r="N9498">
        <v>1</v>
      </c>
      <c r="P9498" t="s">
        <v>91</v>
      </c>
    </row>
    <row r="9499" spans="1:16" x14ac:dyDescent="0.25">
      <c r="A9499" s="13">
        <v>2230</v>
      </c>
      <c r="B9499" s="11" t="s">
        <v>1107</v>
      </c>
      <c r="C9499" t="s">
        <v>868</v>
      </c>
      <c r="D9499">
        <v>321</v>
      </c>
      <c r="E9499" t="s">
        <v>187</v>
      </c>
      <c r="F9499" t="s">
        <v>188</v>
      </c>
      <c r="G9499" s="11" t="str">
        <f>VLOOKUP(F9499,Sheet1!$A$1:$E$2471,2,FALSE)</f>
        <v>CINTAS 463 PO BOX 650838</v>
      </c>
      <c r="H9499" s="11" t="str">
        <f>VLOOKUP(F9499,Sheet1!$A$1:$E$2471,3,FALSE)</f>
        <v>DALLAS</v>
      </c>
      <c r="I9499" s="11" t="str">
        <f>VLOOKUP(F9499,Sheet1!$A$1:$E$2471,4,FALSE)</f>
        <v>TX</v>
      </c>
      <c r="J9499" s="11" t="str">
        <f>VLOOKUP(F9499,Sheet1!$A$1:$E$2471,5,FALSE)</f>
        <v>75265-0838</v>
      </c>
      <c r="K9499" s="2">
        <v>74.5</v>
      </c>
      <c r="L9499" s="1">
        <v>43021</v>
      </c>
      <c r="M9499">
        <v>100119131</v>
      </c>
      <c r="N9499">
        <v>1</v>
      </c>
      <c r="P9499" t="s">
        <v>91</v>
      </c>
    </row>
    <row r="9500" spans="1:16" x14ac:dyDescent="0.25">
      <c r="A9500" s="13">
        <v>2230</v>
      </c>
      <c r="B9500" s="11" t="s">
        <v>1107</v>
      </c>
      <c r="C9500" t="s">
        <v>868</v>
      </c>
      <c r="D9500">
        <v>321</v>
      </c>
      <c r="E9500" t="s">
        <v>187</v>
      </c>
      <c r="F9500" t="s">
        <v>188</v>
      </c>
      <c r="G9500" s="11" t="str">
        <f>VLOOKUP(F9500,Sheet1!$A$1:$E$2471,2,FALSE)</f>
        <v>CINTAS 463 PO BOX 650838</v>
      </c>
      <c r="H9500" s="11" t="str">
        <f>VLOOKUP(F9500,Sheet1!$A$1:$E$2471,3,FALSE)</f>
        <v>DALLAS</v>
      </c>
      <c r="I9500" s="11" t="str">
        <f>VLOOKUP(F9500,Sheet1!$A$1:$E$2471,4,FALSE)</f>
        <v>TX</v>
      </c>
      <c r="J9500" s="11" t="str">
        <f>VLOOKUP(F9500,Sheet1!$A$1:$E$2471,5,FALSE)</f>
        <v>75265-0838</v>
      </c>
      <c r="K9500" s="2">
        <v>228.08</v>
      </c>
      <c r="L9500" s="1">
        <v>43021</v>
      </c>
      <c r="M9500">
        <v>100119131</v>
      </c>
      <c r="N9500">
        <v>1</v>
      </c>
      <c r="P9500" t="s">
        <v>91</v>
      </c>
    </row>
    <row r="9501" spans="1:16" x14ac:dyDescent="0.25">
      <c r="A9501" s="13">
        <v>2230</v>
      </c>
      <c r="B9501" s="11" t="s">
        <v>1107</v>
      </c>
      <c r="C9501" t="s">
        <v>868</v>
      </c>
      <c r="D9501">
        <v>321</v>
      </c>
      <c r="E9501" t="s">
        <v>187</v>
      </c>
      <c r="F9501" t="s">
        <v>188</v>
      </c>
      <c r="G9501" s="11" t="str">
        <f>VLOOKUP(F9501,Sheet1!$A$1:$E$2471,2,FALSE)</f>
        <v>CINTAS 463 PO BOX 650838</v>
      </c>
      <c r="H9501" s="11" t="str">
        <f>VLOOKUP(F9501,Sheet1!$A$1:$E$2471,3,FALSE)</f>
        <v>DALLAS</v>
      </c>
      <c r="I9501" s="11" t="str">
        <f>VLOOKUP(F9501,Sheet1!$A$1:$E$2471,4,FALSE)</f>
        <v>TX</v>
      </c>
      <c r="J9501" s="11" t="str">
        <f>VLOOKUP(F9501,Sheet1!$A$1:$E$2471,5,FALSE)</f>
        <v>75265-0838</v>
      </c>
      <c r="K9501" s="2">
        <v>247.46</v>
      </c>
      <c r="L9501" s="1">
        <v>43021</v>
      </c>
      <c r="M9501">
        <v>100119131</v>
      </c>
      <c r="N9501">
        <v>1</v>
      </c>
      <c r="P9501" t="s">
        <v>91</v>
      </c>
    </row>
    <row r="9502" spans="1:16" x14ac:dyDescent="0.25">
      <c r="A9502" s="13">
        <v>2230</v>
      </c>
      <c r="B9502" s="11" t="s">
        <v>1107</v>
      </c>
      <c r="C9502" t="s">
        <v>868</v>
      </c>
      <c r="D9502">
        <v>321</v>
      </c>
      <c r="E9502" t="s">
        <v>187</v>
      </c>
      <c r="F9502" t="s">
        <v>188</v>
      </c>
      <c r="G9502" s="11" t="str">
        <f>VLOOKUP(F9502,Sheet1!$A$1:$E$2471,2,FALSE)</f>
        <v>CINTAS 463 PO BOX 650838</v>
      </c>
      <c r="H9502" s="11" t="str">
        <f>VLOOKUP(F9502,Sheet1!$A$1:$E$2471,3,FALSE)</f>
        <v>DALLAS</v>
      </c>
      <c r="I9502" s="11" t="str">
        <f>VLOOKUP(F9502,Sheet1!$A$1:$E$2471,4,FALSE)</f>
        <v>TX</v>
      </c>
      <c r="J9502" s="11" t="str">
        <f>VLOOKUP(F9502,Sheet1!$A$1:$E$2471,5,FALSE)</f>
        <v>75265-0838</v>
      </c>
      <c r="K9502" s="2">
        <v>228.08</v>
      </c>
      <c r="L9502" s="1">
        <v>43021</v>
      </c>
      <c r="M9502">
        <v>100119131</v>
      </c>
      <c r="N9502">
        <v>1</v>
      </c>
      <c r="P9502" t="s">
        <v>91</v>
      </c>
    </row>
    <row r="9503" spans="1:16" x14ac:dyDescent="0.25">
      <c r="A9503" s="13">
        <v>2230</v>
      </c>
      <c r="B9503" s="11" t="s">
        <v>1107</v>
      </c>
      <c r="C9503" t="s">
        <v>868</v>
      </c>
      <c r="D9503">
        <v>321</v>
      </c>
      <c r="E9503" t="s">
        <v>187</v>
      </c>
      <c r="F9503" t="s">
        <v>189</v>
      </c>
      <c r="G9503" s="11" t="str">
        <f>VLOOKUP(F9503,Sheet1!$A$1:$E$2471,2,FALSE)</f>
        <v xml:space="preserve">P O BOX 94563 </v>
      </c>
      <c r="H9503" s="11" t="str">
        <f>VLOOKUP(F9503,Sheet1!$A$1:$E$2471,3,FALSE)</f>
        <v>SEATTLE</v>
      </c>
      <c r="I9503" s="11" t="str">
        <f>VLOOKUP(F9503,Sheet1!$A$1:$E$2471,4,FALSE)</f>
        <v>WA</v>
      </c>
      <c r="J9503" s="11" t="str">
        <f>VLOOKUP(F9503,Sheet1!$A$1:$E$2471,5,FALSE)</f>
        <v>98124-6863</v>
      </c>
      <c r="K9503" s="2">
        <v>4365</v>
      </c>
      <c r="L9503" s="1">
        <v>42993</v>
      </c>
      <c r="M9503">
        <v>0</v>
      </c>
      <c r="N9503">
        <v>1</v>
      </c>
      <c r="P9503" t="s">
        <v>91</v>
      </c>
    </row>
    <row r="9504" spans="1:16" x14ac:dyDescent="0.25">
      <c r="A9504" s="13">
        <v>2230</v>
      </c>
      <c r="B9504" s="11" t="s">
        <v>1107</v>
      </c>
      <c r="C9504" t="s">
        <v>868</v>
      </c>
      <c r="D9504">
        <v>321</v>
      </c>
      <c r="E9504" t="s">
        <v>187</v>
      </c>
      <c r="F9504" t="s">
        <v>188</v>
      </c>
      <c r="G9504" s="11" t="str">
        <f>VLOOKUP(F9504,Sheet1!$A$1:$E$2471,2,FALSE)</f>
        <v>CINTAS 463 PO BOX 650838</v>
      </c>
      <c r="H9504" s="11" t="str">
        <f>VLOOKUP(F9504,Sheet1!$A$1:$E$2471,3,FALSE)</f>
        <v>DALLAS</v>
      </c>
      <c r="I9504" s="11" t="str">
        <f>VLOOKUP(F9504,Sheet1!$A$1:$E$2471,4,FALSE)</f>
        <v>TX</v>
      </c>
      <c r="J9504" s="11" t="str">
        <f>VLOOKUP(F9504,Sheet1!$A$1:$E$2471,5,FALSE)</f>
        <v>75265-0838</v>
      </c>
      <c r="K9504" s="2">
        <v>224.76</v>
      </c>
      <c r="L9504" s="1">
        <v>43056</v>
      </c>
      <c r="M9504">
        <v>100119373</v>
      </c>
      <c r="N9504">
        <v>1</v>
      </c>
      <c r="P9504" t="s">
        <v>91</v>
      </c>
    </row>
    <row r="9505" spans="1:16" x14ac:dyDescent="0.25">
      <c r="A9505" s="13">
        <v>2230</v>
      </c>
      <c r="B9505" s="11" t="s">
        <v>1107</v>
      </c>
      <c r="C9505" t="s">
        <v>868</v>
      </c>
      <c r="D9505">
        <v>321</v>
      </c>
      <c r="E9505" t="s">
        <v>187</v>
      </c>
      <c r="F9505" t="s">
        <v>188</v>
      </c>
      <c r="G9505" s="11" t="str">
        <f>VLOOKUP(F9505,Sheet1!$A$1:$E$2471,2,FALSE)</f>
        <v>CINTAS 463 PO BOX 650838</v>
      </c>
      <c r="H9505" s="11" t="str">
        <f>VLOOKUP(F9505,Sheet1!$A$1:$E$2471,3,FALSE)</f>
        <v>DALLAS</v>
      </c>
      <c r="I9505" s="11" t="str">
        <f>VLOOKUP(F9505,Sheet1!$A$1:$E$2471,4,FALSE)</f>
        <v>TX</v>
      </c>
      <c r="J9505" s="11" t="str">
        <f>VLOOKUP(F9505,Sheet1!$A$1:$E$2471,5,FALSE)</f>
        <v>75265-0838</v>
      </c>
      <c r="K9505" s="2">
        <v>74.5</v>
      </c>
      <c r="L9505" s="1">
        <v>43056</v>
      </c>
      <c r="M9505">
        <v>100119373</v>
      </c>
      <c r="N9505">
        <v>1</v>
      </c>
      <c r="P9505" t="s">
        <v>91</v>
      </c>
    </row>
    <row r="9506" spans="1:16" x14ac:dyDescent="0.25">
      <c r="A9506" s="13">
        <v>2230</v>
      </c>
      <c r="B9506" s="11" t="s">
        <v>1107</v>
      </c>
      <c r="C9506" t="s">
        <v>868</v>
      </c>
      <c r="D9506">
        <v>321</v>
      </c>
      <c r="E9506" t="s">
        <v>187</v>
      </c>
      <c r="F9506" t="s">
        <v>188</v>
      </c>
      <c r="G9506" s="11" t="str">
        <f>VLOOKUP(F9506,Sheet1!$A$1:$E$2471,2,FALSE)</f>
        <v>CINTAS 463 PO BOX 650838</v>
      </c>
      <c r="H9506" s="11" t="str">
        <f>VLOOKUP(F9506,Sheet1!$A$1:$E$2471,3,FALSE)</f>
        <v>DALLAS</v>
      </c>
      <c r="I9506" s="11" t="str">
        <f>VLOOKUP(F9506,Sheet1!$A$1:$E$2471,4,FALSE)</f>
        <v>TX</v>
      </c>
      <c r="J9506" s="11" t="str">
        <f>VLOOKUP(F9506,Sheet1!$A$1:$E$2471,5,FALSE)</f>
        <v>75265-0838</v>
      </c>
      <c r="K9506" s="2">
        <v>228.08</v>
      </c>
      <c r="L9506" s="1">
        <v>43056</v>
      </c>
      <c r="M9506">
        <v>100119373</v>
      </c>
      <c r="N9506">
        <v>1</v>
      </c>
      <c r="P9506" t="s">
        <v>91</v>
      </c>
    </row>
    <row r="9507" spans="1:16" x14ac:dyDescent="0.25">
      <c r="A9507" s="13">
        <v>2230</v>
      </c>
      <c r="B9507" s="11" t="s">
        <v>1107</v>
      </c>
      <c r="C9507" t="s">
        <v>868</v>
      </c>
      <c r="D9507">
        <v>321</v>
      </c>
      <c r="E9507" t="s">
        <v>187</v>
      </c>
      <c r="F9507" t="s">
        <v>188</v>
      </c>
      <c r="G9507" s="11" t="str">
        <f>VLOOKUP(F9507,Sheet1!$A$1:$E$2471,2,FALSE)</f>
        <v>CINTAS 463 PO BOX 650838</v>
      </c>
      <c r="H9507" s="11" t="str">
        <f>VLOOKUP(F9507,Sheet1!$A$1:$E$2471,3,FALSE)</f>
        <v>DALLAS</v>
      </c>
      <c r="I9507" s="11" t="str">
        <f>VLOOKUP(F9507,Sheet1!$A$1:$E$2471,4,FALSE)</f>
        <v>TX</v>
      </c>
      <c r="J9507" s="11" t="str">
        <f>VLOOKUP(F9507,Sheet1!$A$1:$E$2471,5,FALSE)</f>
        <v>75265-0838</v>
      </c>
      <c r="K9507" s="2">
        <v>247.46</v>
      </c>
      <c r="L9507" s="1">
        <v>43056</v>
      </c>
      <c r="M9507">
        <v>100119373</v>
      </c>
      <c r="N9507">
        <v>1</v>
      </c>
      <c r="P9507" t="s">
        <v>91</v>
      </c>
    </row>
    <row r="9508" spans="1:16" x14ac:dyDescent="0.25">
      <c r="A9508" s="13">
        <v>2230</v>
      </c>
      <c r="B9508" s="11" t="s">
        <v>1107</v>
      </c>
      <c r="C9508" t="s">
        <v>868</v>
      </c>
      <c r="D9508">
        <v>321</v>
      </c>
      <c r="E9508" t="s">
        <v>187</v>
      </c>
      <c r="F9508" t="s">
        <v>188</v>
      </c>
      <c r="G9508" s="11" t="str">
        <f>VLOOKUP(F9508,Sheet1!$A$1:$E$2471,2,FALSE)</f>
        <v>CINTAS 463 PO BOX 650838</v>
      </c>
      <c r="H9508" s="11" t="str">
        <f>VLOOKUP(F9508,Sheet1!$A$1:$E$2471,3,FALSE)</f>
        <v>DALLAS</v>
      </c>
      <c r="I9508" s="11" t="str">
        <f>VLOOKUP(F9508,Sheet1!$A$1:$E$2471,4,FALSE)</f>
        <v>TX</v>
      </c>
      <c r="J9508" s="11" t="str">
        <f>VLOOKUP(F9508,Sheet1!$A$1:$E$2471,5,FALSE)</f>
        <v>75265-0838</v>
      </c>
      <c r="K9508" s="2">
        <v>59</v>
      </c>
      <c r="L9508" s="1">
        <v>43056</v>
      </c>
      <c r="M9508">
        <v>100119373</v>
      </c>
      <c r="N9508">
        <v>1</v>
      </c>
      <c r="P9508" t="s">
        <v>91</v>
      </c>
    </row>
    <row r="9509" spans="1:16" x14ac:dyDescent="0.25">
      <c r="A9509" s="13">
        <v>2230</v>
      </c>
      <c r="B9509" s="11" t="s">
        <v>1107</v>
      </c>
      <c r="C9509" t="s">
        <v>868</v>
      </c>
      <c r="D9509">
        <v>321</v>
      </c>
      <c r="E9509" t="s">
        <v>187</v>
      </c>
      <c r="F9509" t="s">
        <v>188</v>
      </c>
      <c r="G9509" s="11" t="str">
        <f>VLOOKUP(F9509,Sheet1!$A$1:$E$2471,2,FALSE)</f>
        <v>CINTAS 463 PO BOX 650838</v>
      </c>
      <c r="H9509" s="11" t="str">
        <f>VLOOKUP(F9509,Sheet1!$A$1:$E$2471,3,FALSE)</f>
        <v>DALLAS</v>
      </c>
      <c r="I9509" s="11" t="str">
        <f>VLOOKUP(F9509,Sheet1!$A$1:$E$2471,4,FALSE)</f>
        <v>TX</v>
      </c>
      <c r="J9509" s="11" t="str">
        <f>VLOOKUP(F9509,Sheet1!$A$1:$E$2471,5,FALSE)</f>
        <v>75265-0838</v>
      </c>
      <c r="K9509" s="2">
        <v>228.08</v>
      </c>
      <c r="L9509" s="1">
        <v>43056</v>
      </c>
      <c r="M9509">
        <v>100119373</v>
      </c>
      <c r="N9509">
        <v>1</v>
      </c>
      <c r="P9509" t="s">
        <v>91</v>
      </c>
    </row>
    <row r="9510" spans="1:16" x14ac:dyDescent="0.25">
      <c r="A9510" s="13">
        <v>2230</v>
      </c>
      <c r="B9510" s="11" t="s">
        <v>1107</v>
      </c>
      <c r="C9510" t="s">
        <v>868</v>
      </c>
      <c r="D9510">
        <v>321</v>
      </c>
      <c r="E9510" t="s">
        <v>187</v>
      </c>
      <c r="F9510" t="s">
        <v>188</v>
      </c>
      <c r="G9510" s="11" t="str">
        <f>VLOOKUP(F9510,Sheet1!$A$1:$E$2471,2,FALSE)</f>
        <v>CINTAS 463 PO BOX 650838</v>
      </c>
      <c r="H9510" s="11" t="str">
        <f>VLOOKUP(F9510,Sheet1!$A$1:$E$2471,3,FALSE)</f>
        <v>DALLAS</v>
      </c>
      <c r="I9510" s="11" t="str">
        <f>VLOOKUP(F9510,Sheet1!$A$1:$E$2471,4,FALSE)</f>
        <v>TX</v>
      </c>
      <c r="J9510" s="11" t="str">
        <f>VLOOKUP(F9510,Sheet1!$A$1:$E$2471,5,FALSE)</f>
        <v>75265-0838</v>
      </c>
      <c r="K9510" s="2">
        <v>132</v>
      </c>
      <c r="L9510" s="1">
        <v>43056</v>
      </c>
      <c r="M9510">
        <v>100119373</v>
      </c>
      <c r="N9510">
        <v>1</v>
      </c>
      <c r="P9510" t="s">
        <v>91</v>
      </c>
    </row>
    <row r="9511" spans="1:16" x14ac:dyDescent="0.25">
      <c r="A9511" s="13">
        <v>2230</v>
      </c>
      <c r="B9511" s="11" t="s">
        <v>1107</v>
      </c>
      <c r="C9511" t="s">
        <v>868</v>
      </c>
      <c r="D9511">
        <v>321</v>
      </c>
      <c r="E9511" t="s">
        <v>187</v>
      </c>
      <c r="F9511" t="s">
        <v>189</v>
      </c>
      <c r="G9511" s="11" t="str">
        <f>VLOOKUP(F9511,Sheet1!$A$1:$E$2471,2,FALSE)</f>
        <v xml:space="preserve">P O BOX 94563 </v>
      </c>
      <c r="H9511" s="11" t="str">
        <f>VLOOKUP(F9511,Sheet1!$A$1:$E$2471,3,FALSE)</f>
        <v>SEATTLE</v>
      </c>
      <c r="I9511" s="11" t="str">
        <f>VLOOKUP(F9511,Sheet1!$A$1:$E$2471,4,FALSE)</f>
        <v>WA</v>
      </c>
      <c r="J9511" s="11" t="str">
        <f>VLOOKUP(F9511,Sheet1!$A$1:$E$2471,5,FALSE)</f>
        <v>98124-6863</v>
      </c>
      <c r="K9511" s="2">
        <v>4365</v>
      </c>
      <c r="L9511" s="1">
        <v>43028</v>
      </c>
      <c r="M9511">
        <v>0</v>
      </c>
      <c r="N9511">
        <v>1</v>
      </c>
      <c r="P9511" t="s">
        <v>91</v>
      </c>
    </row>
    <row r="9512" spans="1:16" x14ac:dyDescent="0.25">
      <c r="A9512" s="13">
        <v>2230</v>
      </c>
      <c r="B9512" s="11" t="s">
        <v>1107</v>
      </c>
      <c r="C9512" t="s">
        <v>868</v>
      </c>
      <c r="D9512">
        <v>321</v>
      </c>
      <c r="E9512" t="s">
        <v>187</v>
      </c>
      <c r="F9512" t="s">
        <v>188</v>
      </c>
      <c r="G9512" s="11" t="str">
        <f>VLOOKUP(F9512,Sheet1!$A$1:$E$2471,2,FALSE)</f>
        <v>CINTAS 463 PO BOX 650838</v>
      </c>
      <c r="H9512" s="11" t="str">
        <f>VLOOKUP(F9512,Sheet1!$A$1:$E$2471,3,FALSE)</f>
        <v>DALLAS</v>
      </c>
      <c r="I9512" s="11" t="str">
        <f>VLOOKUP(F9512,Sheet1!$A$1:$E$2471,4,FALSE)</f>
        <v>TX</v>
      </c>
      <c r="J9512" s="11" t="str">
        <f>VLOOKUP(F9512,Sheet1!$A$1:$E$2471,5,FALSE)</f>
        <v>75265-0838</v>
      </c>
      <c r="K9512" s="2">
        <v>232.76</v>
      </c>
      <c r="L9512" s="1">
        <v>43077</v>
      </c>
      <c r="M9512">
        <v>100119514</v>
      </c>
      <c r="N9512">
        <v>1</v>
      </c>
      <c r="P9512" t="s">
        <v>91</v>
      </c>
    </row>
    <row r="9513" spans="1:16" x14ac:dyDescent="0.25">
      <c r="A9513" s="13">
        <v>2230</v>
      </c>
      <c r="B9513" s="11" t="s">
        <v>1107</v>
      </c>
      <c r="C9513" t="s">
        <v>868</v>
      </c>
      <c r="D9513">
        <v>321</v>
      </c>
      <c r="E9513" t="s">
        <v>187</v>
      </c>
      <c r="F9513" t="s">
        <v>188</v>
      </c>
      <c r="G9513" s="11" t="str">
        <f>VLOOKUP(F9513,Sheet1!$A$1:$E$2471,2,FALSE)</f>
        <v>CINTAS 463 PO BOX 650838</v>
      </c>
      <c r="H9513" s="11" t="str">
        <f>VLOOKUP(F9513,Sheet1!$A$1:$E$2471,3,FALSE)</f>
        <v>DALLAS</v>
      </c>
      <c r="I9513" s="11" t="str">
        <f>VLOOKUP(F9513,Sheet1!$A$1:$E$2471,4,FALSE)</f>
        <v>TX</v>
      </c>
      <c r="J9513" s="11" t="str">
        <f>VLOOKUP(F9513,Sheet1!$A$1:$E$2471,5,FALSE)</f>
        <v>75265-0838</v>
      </c>
      <c r="K9513" s="2">
        <v>236.08</v>
      </c>
      <c r="L9513" s="1">
        <v>43077</v>
      </c>
      <c r="M9513">
        <v>100119514</v>
      </c>
      <c r="N9513">
        <v>1</v>
      </c>
      <c r="P9513" t="s">
        <v>91</v>
      </c>
    </row>
    <row r="9514" spans="1:16" x14ac:dyDescent="0.25">
      <c r="A9514" s="13">
        <v>2230</v>
      </c>
      <c r="B9514" s="11" t="s">
        <v>1107</v>
      </c>
      <c r="C9514" t="s">
        <v>868</v>
      </c>
      <c r="D9514">
        <v>321</v>
      </c>
      <c r="E9514" t="s">
        <v>187</v>
      </c>
      <c r="F9514" t="s">
        <v>188</v>
      </c>
      <c r="G9514" s="11" t="str">
        <f>VLOOKUP(F9514,Sheet1!$A$1:$E$2471,2,FALSE)</f>
        <v>CINTAS 463 PO BOX 650838</v>
      </c>
      <c r="H9514" s="11" t="str">
        <f>VLOOKUP(F9514,Sheet1!$A$1:$E$2471,3,FALSE)</f>
        <v>DALLAS</v>
      </c>
      <c r="I9514" s="11" t="str">
        <f>VLOOKUP(F9514,Sheet1!$A$1:$E$2471,4,FALSE)</f>
        <v>TX</v>
      </c>
      <c r="J9514" s="11" t="str">
        <f>VLOOKUP(F9514,Sheet1!$A$1:$E$2471,5,FALSE)</f>
        <v>75265-0838</v>
      </c>
      <c r="K9514" s="2">
        <v>59</v>
      </c>
      <c r="L9514" s="1">
        <v>43077</v>
      </c>
      <c r="M9514">
        <v>100119514</v>
      </c>
      <c r="N9514">
        <v>1</v>
      </c>
      <c r="P9514" t="s">
        <v>91</v>
      </c>
    </row>
    <row r="9515" spans="1:16" x14ac:dyDescent="0.25">
      <c r="A9515" s="13">
        <v>2230</v>
      </c>
      <c r="B9515" s="11" t="s">
        <v>1107</v>
      </c>
      <c r="C9515" t="s">
        <v>868</v>
      </c>
      <c r="D9515">
        <v>321</v>
      </c>
      <c r="E9515" t="s">
        <v>187</v>
      </c>
      <c r="F9515" t="s">
        <v>188</v>
      </c>
      <c r="G9515" s="11" t="str">
        <f>VLOOKUP(F9515,Sheet1!$A$1:$E$2471,2,FALSE)</f>
        <v>CINTAS 463 PO BOX 650838</v>
      </c>
      <c r="H9515" s="11" t="str">
        <f>VLOOKUP(F9515,Sheet1!$A$1:$E$2471,3,FALSE)</f>
        <v>DALLAS</v>
      </c>
      <c r="I9515" s="11" t="str">
        <f>VLOOKUP(F9515,Sheet1!$A$1:$E$2471,4,FALSE)</f>
        <v>TX</v>
      </c>
      <c r="J9515" s="11" t="str">
        <f>VLOOKUP(F9515,Sheet1!$A$1:$E$2471,5,FALSE)</f>
        <v>75265-0838</v>
      </c>
      <c r="K9515" s="2">
        <v>287.99</v>
      </c>
      <c r="L9515" s="1">
        <v>43077</v>
      </c>
      <c r="M9515">
        <v>100119514</v>
      </c>
      <c r="N9515">
        <v>1</v>
      </c>
      <c r="P9515" t="s">
        <v>91</v>
      </c>
    </row>
    <row r="9516" spans="1:16" x14ac:dyDescent="0.25">
      <c r="A9516" s="13">
        <v>2230</v>
      </c>
      <c r="B9516" s="11" t="s">
        <v>1107</v>
      </c>
      <c r="C9516" t="s">
        <v>868</v>
      </c>
      <c r="D9516">
        <v>321</v>
      </c>
      <c r="E9516" t="s">
        <v>187</v>
      </c>
      <c r="F9516" t="s">
        <v>188</v>
      </c>
      <c r="G9516" s="11" t="str">
        <f>VLOOKUP(F9516,Sheet1!$A$1:$E$2471,2,FALSE)</f>
        <v>CINTAS 463 PO BOX 650838</v>
      </c>
      <c r="H9516" s="11" t="str">
        <f>VLOOKUP(F9516,Sheet1!$A$1:$E$2471,3,FALSE)</f>
        <v>DALLAS</v>
      </c>
      <c r="I9516" s="11" t="str">
        <f>VLOOKUP(F9516,Sheet1!$A$1:$E$2471,4,FALSE)</f>
        <v>TX</v>
      </c>
      <c r="J9516" s="11" t="str">
        <f>VLOOKUP(F9516,Sheet1!$A$1:$E$2471,5,FALSE)</f>
        <v>75265-0838</v>
      </c>
      <c r="K9516" s="2">
        <v>59</v>
      </c>
      <c r="L9516" s="1">
        <v>43077</v>
      </c>
      <c r="M9516">
        <v>100119514</v>
      </c>
      <c r="N9516">
        <v>1</v>
      </c>
      <c r="P9516" t="s">
        <v>91</v>
      </c>
    </row>
    <row r="9517" spans="1:16" x14ac:dyDescent="0.25">
      <c r="A9517" s="13">
        <v>2230</v>
      </c>
      <c r="B9517" s="11" t="s">
        <v>1107</v>
      </c>
      <c r="C9517" t="s">
        <v>868</v>
      </c>
      <c r="D9517">
        <v>321</v>
      </c>
      <c r="E9517" t="s">
        <v>187</v>
      </c>
      <c r="F9517" t="s">
        <v>188</v>
      </c>
      <c r="G9517" s="11" t="str">
        <f>VLOOKUP(F9517,Sheet1!$A$1:$E$2471,2,FALSE)</f>
        <v>CINTAS 463 PO BOX 650838</v>
      </c>
      <c r="H9517" s="11" t="str">
        <f>VLOOKUP(F9517,Sheet1!$A$1:$E$2471,3,FALSE)</f>
        <v>DALLAS</v>
      </c>
      <c r="I9517" s="11" t="str">
        <f>VLOOKUP(F9517,Sheet1!$A$1:$E$2471,4,FALSE)</f>
        <v>TX</v>
      </c>
      <c r="J9517" s="11" t="str">
        <f>VLOOKUP(F9517,Sheet1!$A$1:$E$2471,5,FALSE)</f>
        <v>75265-0838</v>
      </c>
      <c r="K9517" s="2">
        <v>167.5</v>
      </c>
      <c r="L9517" s="1">
        <v>43077</v>
      </c>
      <c r="M9517">
        <v>100119514</v>
      </c>
      <c r="N9517">
        <v>1</v>
      </c>
      <c r="P9517" t="s">
        <v>91</v>
      </c>
    </row>
    <row r="9518" spans="1:16" x14ac:dyDescent="0.25">
      <c r="A9518" s="13">
        <v>2230</v>
      </c>
      <c r="B9518" s="11" t="s">
        <v>1107</v>
      </c>
      <c r="C9518" t="s">
        <v>868</v>
      </c>
      <c r="D9518">
        <v>321</v>
      </c>
      <c r="E9518" t="s">
        <v>187</v>
      </c>
      <c r="F9518" t="s">
        <v>188</v>
      </c>
      <c r="G9518" s="11" t="str">
        <f>VLOOKUP(F9518,Sheet1!$A$1:$E$2471,2,FALSE)</f>
        <v>CINTAS 463 PO BOX 650838</v>
      </c>
      <c r="H9518" s="11" t="str">
        <f>VLOOKUP(F9518,Sheet1!$A$1:$E$2471,3,FALSE)</f>
        <v>DALLAS</v>
      </c>
      <c r="I9518" s="11" t="str">
        <f>VLOOKUP(F9518,Sheet1!$A$1:$E$2471,4,FALSE)</f>
        <v>TX</v>
      </c>
      <c r="J9518" s="11" t="str">
        <f>VLOOKUP(F9518,Sheet1!$A$1:$E$2471,5,FALSE)</f>
        <v>75265-0838</v>
      </c>
      <c r="K9518" s="2">
        <v>67</v>
      </c>
      <c r="L9518" s="1">
        <v>43077</v>
      </c>
      <c r="M9518">
        <v>100119514</v>
      </c>
      <c r="N9518">
        <v>1</v>
      </c>
      <c r="P9518" t="s">
        <v>91</v>
      </c>
    </row>
    <row r="9519" spans="1:16" x14ac:dyDescent="0.25">
      <c r="A9519" s="13">
        <v>2230</v>
      </c>
      <c r="B9519" s="11" t="s">
        <v>1107</v>
      </c>
      <c r="C9519" t="s">
        <v>868</v>
      </c>
      <c r="D9519">
        <v>321</v>
      </c>
      <c r="E9519" t="s">
        <v>187</v>
      </c>
      <c r="F9519" t="s">
        <v>188</v>
      </c>
      <c r="G9519" s="11" t="str">
        <f>VLOOKUP(F9519,Sheet1!$A$1:$E$2471,2,FALSE)</f>
        <v>CINTAS 463 PO BOX 650838</v>
      </c>
      <c r="H9519" s="11" t="str">
        <f>VLOOKUP(F9519,Sheet1!$A$1:$E$2471,3,FALSE)</f>
        <v>DALLAS</v>
      </c>
      <c r="I9519" s="11" t="str">
        <f>VLOOKUP(F9519,Sheet1!$A$1:$E$2471,4,FALSE)</f>
        <v>TX</v>
      </c>
      <c r="J9519" s="11" t="str">
        <f>VLOOKUP(F9519,Sheet1!$A$1:$E$2471,5,FALSE)</f>
        <v>75265-0838</v>
      </c>
      <c r="K9519" s="2">
        <v>301.33999999999997</v>
      </c>
      <c r="L9519" s="1">
        <v>43077</v>
      </c>
      <c r="M9519">
        <v>100119514</v>
      </c>
      <c r="N9519">
        <v>1</v>
      </c>
      <c r="P9519" t="s">
        <v>91</v>
      </c>
    </row>
    <row r="9520" spans="1:16" x14ac:dyDescent="0.25">
      <c r="A9520" s="13">
        <v>2230</v>
      </c>
      <c r="B9520" s="11" t="s">
        <v>1107</v>
      </c>
      <c r="C9520" t="s">
        <v>868</v>
      </c>
      <c r="D9520">
        <v>321</v>
      </c>
      <c r="E9520" t="s">
        <v>187</v>
      </c>
      <c r="F9520" t="s">
        <v>189</v>
      </c>
      <c r="G9520" s="11" t="str">
        <f>VLOOKUP(F9520,Sheet1!$A$1:$E$2471,2,FALSE)</f>
        <v xml:space="preserve">P O BOX 94563 </v>
      </c>
      <c r="H9520" s="11" t="str">
        <f>VLOOKUP(F9520,Sheet1!$A$1:$E$2471,3,FALSE)</f>
        <v>SEATTLE</v>
      </c>
      <c r="I9520" s="11" t="str">
        <f>VLOOKUP(F9520,Sheet1!$A$1:$E$2471,4,FALSE)</f>
        <v>WA</v>
      </c>
      <c r="J9520" s="11" t="str">
        <f>VLOOKUP(F9520,Sheet1!$A$1:$E$2471,5,FALSE)</f>
        <v>98124-6863</v>
      </c>
      <c r="K9520" s="2">
        <v>4365</v>
      </c>
      <c r="L9520" s="1">
        <v>43048</v>
      </c>
      <c r="M9520">
        <v>0</v>
      </c>
      <c r="N9520">
        <v>1</v>
      </c>
      <c r="P9520" t="s">
        <v>91</v>
      </c>
    </row>
    <row r="9521" spans="1:16" x14ac:dyDescent="0.25">
      <c r="A9521" s="13">
        <v>2230</v>
      </c>
      <c r="B9521" s="11" t="s">
        <v>1107</v>
      </c>
      <c r="C9521" t="s">
        <v>868</v>
      </c>
      <c r="D9521">
        <v>321</v>
      </c>
      <c r="E9521" t="s">
        <v>187</v>
      </c>
      <c r="F9521" t="s">
        <v>188</v>
      </c>
      <c r="G9521" s="11" t="str">
        <f>VLOOKUP(F9521,Sheet1!$A$1:$E$2471,2,FALSE)</f>
        <v>CINTAS 463 PO BOX 650838</v>
      </c>
      <c r="H9521" s="11" t="str">
        <f>VLOOKUP(F9521,Sheet1!$A$1:$E$2471,3,FALSE)</f>
        <v>DALLAS</v>
      </c>
      <c r="I9521" s="11" t="str">
        <f>VLOOKUP(F9521,Sheet1!$A$1:$E$2471,4,FALSE)</f>
        <v>TX</v>
      </c>
      <c r="J9521" s="11" t="str">
        <f>VLOOKUP(F9521,Sheet1!$A$1:$E$2471,5,FALSE)</f>
        <v>75265-0838</v>
      </c>
      <c r="K9521" s="2">
        <v>167.5</v>
      </c>
      <c r="L9521" s="1">
        <v>43112</v>
      </c>
      <c r="M9521">
        <v>100119694</v>
      </c>
      <c r="N9521">
        <v>1</v>
      </c>
      <c r="P9521" t="s">
        <v>91</v>
      </c>
    </row>
    <row r="9522" spans="1:16" x14ac:dyDescent="0.25">
      <c r="A9522" s="13">
        <v>2230</v>
      </c>
      <c r="B9522" s="11" t="s">
        <v>1107</v>
      </c>
      <c r="C9522" t="s">
        <v>868</v>
      </c>
      <c r="D9522">
        <v>321</v>
      </c>
      <c r="E9522" t="s">
        <v>187</v>
      </c>
      <c r="F9522" t="s">
        <v>188</v>
      </c>
      <c r="G9522" s="11" t="str">
        <f>VLOOKUP(F9522,Sheet1!$A$1:$E$2471,2,FALSE)</f>
        <v>CINTAS 463 PO BOX 650838</v>
      </c>
      <c r="H9522" s="11" t="str">
        <f>VLOOKUP(F9522,Sheet1!$A$1:$E$2471,3,FALSE)</f>
        <v>DALLAS</v>
      </c>
      <c r="I9522" s="11" t="str">
        <f>VLOOKUP(F9522,Sheet1!$A$1:$E$2471,4,FALSE)</f>
        <v>TX</v>
      </c>
      <c r="J9522" s="11" t="str">
        <f>VLOOKUP(F9522,Sheet1!$A$1:$E$2471,5,FALSE)</f>
        <v>75265-0838</v>
      </c>
      <c r="K9522" s="2">
        <v>126</v>
      </c>
      <c r="L9522" s="1">
        <v>43112</v>
      </c>
      <c r="M9522">
        <v>100119694</v>
      </c>
      <c r="N9522">
        <v>1</v>
      </c>
      <c r="P9522" t="s">
        <v>91</v>
      </c>
    </row>
    <row r="9523" spans="1:16" x14ac:dyDescent="0.25">
      <c r="A9523" s="13">
        <v>2230</v>
      </c>
      <c r="B9523" s="11" t="s">
        <v>1107</v>
      </c>
      <c r="C9523" t="s">
        <v>868</v>
      </c>
      <c r="D9523">
        <v>321</v>
      </c>
      <c r="E9523" t="s">
        <v>187</v>
      </c>
      <c r="F9523" t="s">
        <v>188</v>
      </c>
      <c r="G9523" s="11" t="str">
        <f>VLOOKUP(F9523,Sheet1!$A$1:$E$2471,2,FALSE)</f>
        <v>CINTAS 463 PO BOX 650838</v>
      </c>
      <c r="H9523" s="11" t="str">
        <f>VLOOKUP(F9523,Sheet1!$A$1:$E$2471,3,FALSE)</f>
        <v>DALLAS</v>
      </c>
      <c r="I9523" s="11" t="str">
        <f>VLOOKUP(F9523,Sheet1!$A$1:$E$2471,4,FALSE)</f>
        <v>TX</v>
      </c>
      <c r="J9523" s="11" t="str">
        <f>VLOOKUP(F9523,Sheet1!$A$1:$E$2471,5,FALSE)</f>
        <v>75265-0838</v>
      </c>
      <c r="K9523" s="2">
        <v>324.04000000000002</v>
      </c>
      <c r="L9523" s="1">
        <v>43112</v>
      </c>
      <c r="M9523">
        <v>100119694</v>
      </c>
      <c r="N9523">
        <v>1</v>
      </c>
      <c r="P9523" t="s">
        <v>91</v>
      </c>
    </row>
    <row r="9524" spans="1:16" x14ac:dyDescent="0.25">
      <c r="A9524" s="13">
        <v>2230</v>
      </c>
      <c r="B9524" s="11" t="s">
        <v>1107</v>
      </c>
      <c r="C9524" t="s">
        <v>868</v>
      </c>
      <c r="D9524">
        <v>321</v>
      </c>
      <c r="E9524" t="s">
        <v>187</v>
      </c>
      <c r="F9524" t="s">
        <v>188</v>
      </c>
      <c r="G9524" s="11" t="str">
        <f>VLOOKUP(F9524,Sheet1!$A$1:$E$2471,2,FALSE)</f>
        <v>CINTAS 463 PO BOX 650838</v>
      </c>
      <c r="H9524" s="11" t="str">
        <f>VLOOKUP(F9524,Sheet1!$A$1:$E$2471,3,FALSE)</f>
        <v>DALLAS</v>
      </c>
      <c r="I9524" s="11" t="str">
        <f>VLOOKUP(F9524,Sheet1!$A$1:$E$2471,4,FALSE)</f>
        <v>TX</v>
      </c>
      <c r="J9524" s="11" t="str">
        <f>VLOOKUP(F9524,Sheet1!$A$1:$E$2471,5,FALSE)</f>
        <v>75265-0838</v>
      </c>
      <c r="K9524" s="2">
        <v>133.21</v>
      </c>
      <c r="L9524" s="1">
        <v>43112</v>
      </c>
      <c r="M9524">
        <v>100119694</v>
      </c>
      <c r="N9524">
        <v>1</v>
      </c>
      <c r="P9524" t="s">
        <v>91</v>
      </c>
    </row>
    <row r="9525" spans="1:16" x14ac:dyDescent="0.25">
      <c r="A9525" s="13">
        <v>2230</v>
      </c>
      <c r="B9525" s="11" t="s">
        <v>1107</v>
      </c>
      <c r="C9525" t="s">
        <v>868</v>
      </c>
      <c r="D9525">
        <v>321</v>
      </c>
      <c r="E9525" t="s">
        <v>187</v>
      </c>
      <c r="F9525" t="s">
        <v>188</v>
      </c>
      <c r="G9525" s="11" t="str">
        <f>VLOOKUP(F9525,Sheet1!$A$1:$E$2471,2,FALSE)</f>
        <v>CINTAS 463 PO BOX 650838</v>
      </c>
      <c r="H9525" s="11" t="str">
        <f>VLOOKUP(F9525,Sheet1!$A$1:$E$2471,3,FALSE)</f>
        <v>DALLAS</v>
      </c>
      <c r="I9525" s="11" t="str">
        <f>VLOOKUP(F9525,Sheet1!$A$1:$E$2471,4,FALSE)</f>
        <v>TX</v>
      </c>
      <c r="J9525" s="11" t="str">
        <f>VLOOKUP(F9525,Sheet1!$A$1:$E$2471,5,FALSE)</f>
        <v>75265-0838</v>
      </c>
      <c r="K9525" s="2">
        <v>174.39</v>
      </c>
      <c r="L9525" s="1">
        <v>43112</v>
      </c>
      <c r="M9525">
        <v>100119694</v>
      </c>
      <c r="N9525">
        <v>1</v>
      </c>
      <c r="P9525" t="s">
        <v>91</v>
      </c>
    </row>
    <row r="9526" spans="1:16" x14ac:dyDescent="0.25">
      <c r="A9526" s="13">
        <v>2230</v>
      </c>
      <c r="B9526" s="11" t="s">
        <v>1107</v>
      </c>
      <c r="C9526" t="s">
        <v>868</v>
      </c>
      <c r="D9526">
        <v>321</v>
      </c>
      <c r="E9526" t="s">
        <v>187</v>
      </c>
      <c r="F9526" t="s">
        <v>189</v>
      </c>
      <c r="G9526" s="11" t="str">
        <f>VLOOKUP(F9526,Sheet1!$A$1:$E$2471,2,FALSE)</f>
        <v xml:space="preserve">P O BOX 94563 </v>
      </c>
      <c r="H9526" s="11" t="str">
        <f>VLOOKUP(F9526,Sheet1!$A$1:$E$2471,3,FALSE)</f>
        <v>SEATTLE</v>
      </c>
      <c r="I9526" s="11" t="str">
        <f>VLOOKUP(F9526,Sheet1!$A$1:$E$2471,4,FALSE)</f>
        <v>WA</v>
      </c>
      <c r="J9526" s="11" t="str">
        <f>VLOOKUP(F9526,Sheet1!$A$1:$E$2471,5,FALSE)</f>
        <v>98124-6863</v>
      </c>
      <c r="K9526" s="2">
        <v>4365</v>
      </c>
      <c r="L9526" s="1">
        <v>43140</v>
      </c>
      <c r="M9526">
        <v>0</v>
      </c>
      <c r="N9526">
        <v>1</v>
      </c>
      <c r="P9526" t="s">
        <v>91</v>
      </c>
    </row>
    <row r="9527" spans="1:16" x14ac:dyDescent="0.25">
      <c r="A9527" s="13">
        <v>2230</v>
      </c>
      <c r="B9527" s="11" t="s">
        <v>1107</v>
      </c>
      <c r="C9527" t="s">
        <v>868</v>
      </c>
      <c r="D9527">
        <v>321</v>
      </c>
      <c r="E9527" t="s">
        <v>187</v>
      </c>
      <c r="F9527" t="s">
        <v>188</v>
      </c>
      <c r="G9527" s="11" t="str">
        <f>VLOOKUP(F9527,Sheet1!$A$1:$E$2471,2,FALSE)</f>
        <v>CINTAS 463 PO BOX 650838</v>
      </c>
      <c r="H9527" s="11" t="str">
        <f>VLOOKUP(F9527,Sheet1!$A$1:$E$2471,3,FALSE)</f>
        <v>DALLAS</v>
      </c>
      <c r="I9527" s="11" t="str">
        <f>VLOOKUP(F9527,Sheet1!$A$1:$E$2471,4,FALSE)</f>
        <v>TX</v>
      </c>
      <c r="J9527" s="11" t="str">
        <f>VLOOKUP(F9527,Sheet1!$A$1:$E$2471,5,FALSE)</f>
        <v>75265-0838</v>
      </c>
      <c r="K9527" s="2">
        <v>200.49</v>
      </c>
      <c r="L9527" s="1">
        <v>43140</v>
      </c>
      <c r="M9527">
        <v>100119837</v>
      </c>
      <c r="N9527">
        <v>1</v>
      </c>
      <c r="P9527" t="s">
        <v>91</v>
      </c>
    </row>
    <row r="9528" spans="1:16" x14ac:dyDescent="0.25">
      <c r="A9528" s="13">
        <v>2230</v>
      </c>
      <c r="B9528" s="11" t="s">
        <v>1107</v>
      </c>
      <c r="C9528" t="s">
        <v>868</v>
      </c>
      <c r="D9528">
        <v>321</v>
      </c>
      <c r="E9528" t="s">
        <v>187</v>
      </c>
      <c r="F9528" t="s">
        <v>188</v>
      </c>
      <c r="G9528" s="11" t="str">
        <f>VLOOKUP(F9528,Sheet1!$A$1:$E$2471,2,FALSE)</f>
        <v>CINTAS 463 PO BOX 650838</v>
      </c>
      <c r="H9528" s="11" t="str">
        <f>VLOOKUP(F9528,Sheet1!$A$1:$E$2471,3,FALSE)</f>
        <v>DALLAS</v>
      </c>
      <c r="I9528" s="11" t="str">
        <f>VLOOKUP(F9528,Sheet1!$A$1:$E$2471,4,FALSE)</f>
        <v>TX</v>
      </c>
      <c r="J9528" s="11" t="str">
        <f>VLOOKUP(F9528,Sheet1!$A$1:$E$2471,5,FALSE)</f>
        <v>75265-0838</v>
      </c>
      <c r="K9528" s="2">
        <v>59</v>
      </c>
      <c r="L9528" s="1">
        <v>43140</v>
      </c>
      <c r="M9528">
        <v>100119837</v>
      </c>
      <c r="N9528">
        <v>1</v>
      </c>
      <c r="P9528" t="s">
        <v>91</v>
      </c>
    </row>
    <row r="9529" spans="1:16" x14ac:dyDescent="0.25">
      <c r="A9529" s="13">
        <v>2230</v>
      </c>
      <c r="B9529" s="11" t="s">
        <v>1107</v>
      </c>
      <c r="C9529" t="s">
        <v>868</v>
      </c>
      <c r="D9529">
        <v>321</v>
      </c>
      <c r="E9529" t="s">
        <v>187</v>
      </c>
      <c r="F9529" t="s">
        <v>188</v>
      </c>
      <c r="G9529" s="11" t="str">
        <f>VLOOKUP(F9529,Sheet1!$A$1:$E$2471,2,FALSE)</f>
        <v>CINTAS 463 PO BOX 650838</v>
      </c>
      <c r="H9529" s="11" t="str">
        <f>VLOOKUP(F9529,Sheet1!$A$1:$E$2471,3,FALSE)</f>
        <v>DALLAS</v>
      </c>
      <c r="I9529" s="11" t="str">
        <f>VLOOKUP(F9529,Sheet1!$A$1:$E$2471,4,FALSE)</f>
        <v>TX</v>
      </c>
      <c r="J9529" s="11" t="str">
        <f>VLOOKUP(F9529,Sheet1!$A$1:$E$2471,5,FALSE)</f>
        <v>75265-0838</v>
      </c>
      <c r="K9529" s="2">
        <v>322.74</v>
      </c>
      <c r="L9529" s="1">
        <v>43140</v>
      </c>
      <c r="M9529">
        <v>100119837</v>
      </c>
      <c r="N9529">
        <v>1</v>
      </c>
      <c r="P9529" t="s">
        <v>91</v>
      </c>
    </row>
    <row r="9530" spans="1:16" x14ac:dyDescent="0.25">
      <c r="A9530" s="13">
        <v>2230</v>
      </c>
      <c r="B9530" s="11" t="s">
        <v>1107</v>
      </c>
      <c r="C9530" t="s">
        <v>868</v>
      </c>
      <c r="D9530">
        <v>321</v>
      </c>
      <c r="E9530" t="s">
        <v>187</v>
      </c>
      <c r="F9530" t="s">
        <v>188</v>
      </c>
      <c r="G9530" s="11" t="str">
        <f>VLOOKUP(F9530,Sheet1!$A$1:$E$2471,2,FALSE)</f>
        <v>CINTAS 463 PO BOX 650838</v>
      </c>
      <c r="H9530" s="11" t="str">
        <f>VLOOKUP(F9530,Sheet1!$A$1:$E$2471,3,FALSE)</f>
        <v>DALLAS</v>
      </c>
      <c r="I9530" s="11" t="str">
        <f>VLOOKUP(F9530,Sheet1!$A$1:$E$2471,4,FALSE)</f>
        <v>TX</v>
      </c>
      <c r="J9530" s="11" t="str">
        <f>VLOOKUP(F9530,Sheet1!$A$1:$E$2471,5,FALSE)</f>
        <v>75265-0838</v>
      </c>
      <c r="K9530" s="2">
        <v>200.49</v>
      </c>
      <c r="L9530" s="1">
        <v>43140</v>
      </c>
      <c r="M9530">
        <v>100119837</v>
      </c>
      <c r="N9530">
        <v>1</v>
      </c>
      <c r="P9530" t="s">
        <v>91</v>
      </c>
    </row>
    <row r="9531" spans="1:16" x14ac:dyDescent="0.25">
      <c r="A9531" s="13">
        <v>2230</v>
      </c>
      <c r="B9531" s="11" t="s">
        <v>1107</v>
      </c>
      <c r="C9531" t="s">
        <v>868</v>
      </c>
      <c r="D9531">
        <v>321</v>
      </c>
      <c r="E9531" t="s">
        <v>187</v>
      </c>
      <c r="F9531" t="s">
        <v>188</v>
      </c>
      <c r="G9531" s="11" t="str">
        <f>VLOOKUP(F9531,Sheet1!$A$1:$E$2471,2,FALSE)</f>
        <v>CINTAS 463 PO BOX 650838</v>
      </c>
      <c r="H9531" s="11" t="str">
        <f>VLOOKUP(F9531,Sheet1!$A$1:$E$2471,3,FALSE)</f>
        <v>DALLAS</v>
      </c>
      <c r="I9531" s="11" t="str">
        <f>VLOOKUP(F9531,Sheet1!$A$1:$E$2471,4,FALSE)</f>
        <v>TX</v>
      </c>
      <c r="J9531" s="11" t="str">
        <f>VLOOKUP(F9531,Sheet1!$A$1:$E$2471,5,FALSE)</f>
        <v>75265-0838</v>
      </c>
      <c r="K9531" s="2">
        <v>265.75</v>
      </c>
      <c r="L9531" s="1">
        <v>43140</v>
      </c>
      <c r="M9531">
        <v>100119837</v>
      </c>
      <c r="N9531">
        <v>1</v>
      </c>
      <c r="P9531" t="s">
        <v>91</v>
      </c>
    </row>
    <row r="9532" spans="1:16" x14ac:dyDescent="0.25">
      <c r="A9532" s="13">
        <v>2230</v>
      </c>
      <c r="B9532" s="11" t="s">
        <v>1107</v>
      </c>
      <c r="C9532" t="s">
        <v>868</v>
      </c>
      <c r="D9532">
        <v>321</v>
      </c>
      <c r="E9532" t="s">
        <v>187</v>
      </c>
      <c r="F9532" t="s">
        <v>188</v>
      </c>
      <c r="G9532" s="11" t="str">
        <f>VLOOKUP(F9532,Sheet1!$A$1:$E$2471,2,FALSE)</f>
        <v>CINTAS 463 PO BOX 650838</v>
      </c>
      <c r="H9532" s="11" t="str">
        <f>VLOOKUP(F9532,Sheet1!$A$1:$E$2471,3,FALSE)</f>
        <v>DALLAS</v>
      </c>
      <c r="I9532" s="11" t="str">
        <f>VLOOKUP(F9532,Sheet1!$A$1:$E$2471,4,FALSE)</f>
        <v>TX</v>
      </c>
      <c r="J9532" s="11" t="str">
        <f>VLOOKUP(F9532,Sheet1!$A$1:$E$2471,5,FALSE)</f>
        <v>75265-0838</v>
      </c>
      <c r="K9532" s="2">
        <v>59</v>
      </c>
      <c r="L9532" s="1">
        <v>43140</v>
      </c>
      <c r="M9532">
        <v>100119837</v>
      </c>
      <c r="N9532">
        <v>1</v>
      </c>
      <c r="P9532" t="s">
        <v>91</v>
      </c>
    </row>
    <row r="9533" spans="1:16" x14ac:dyDescent="0.25">
      <c r="A9533" s="13">
        <v>2230</v>
      </c>
      <c r="B9533" s="11" t="s">
        <v>1107</v>
      </c>
      <c r="C9533" t="s">
        <v>868</v>
      </c>
      <c r="D9533">
        <v>321</v>
      </c>
      <c r="E9533" t="s">
        <v>187</v>
      </c>
      <c r="F9533" t="s">
        <v>188</v>
      </c>
      <c r="G9533" s="11" t="str">
        <f>VLOOKUP(F9533,Sheet1!$A$1:$E$2471,2,FALSE)</f>
        <v>CINTAS 463 PO BOX 650838</v>
      </c>
      <c r="H9533" s="11" t="str">
        <f>VLOOKUP(F9533,Sheet1!$A$1:$E$2471,3,FALSE)</f>
        <v>DALLAS</v>
      </c>
      <c r="I9533" s="11" t="str">
        <f>VLOOKUP(F9533,Sheet1!$A$1:$E$2471,4,FALSE)</f>
        <v>TX</v>
      </c>
      <c r="J9533" s="11" t="str">
        <f>VLOOKUP(F9533,Sheet1!$A$1:$E$2471,5,FALSE)</f>
        <v>75265-0838</v>
      </c>
      <c r="K9533" s="2">
        <v>166.2</v>
      </c>
      <c r="L9533" s="1">
        <v>43140</v>
      </c>
      <c r="M9533">
        <v>100119837</v>
      </c>
      <c r="N9533">
        <v>1</v>
      </c>
      <c r="P9533" t="s">
        <v>91</v>
      </c>
    </row>
    <row r="9534" spans="1:16" x14ac:dyDescent="0.25">
      <c r="A9534" s="13">
        <v>2230</v>
      </c>
      <c r="B9534" s="11" t="s">
        <v>1107</v>
      </c>
      <c r="C9534" t="s">
        <v>868</v>
      </c>
      <c r="D9534">
        <v>321</v>
      </c>
      <c r="E9534" t="s">
        <v>187</v>
      </c>
      <c r="F9534" t="s">
        <v>189</v>
      </c>
      <c r="G9534" s="11" t="str">
        <f>VLOOKUP(F9534,Sheet1!$A$1:$E$2471,2,FALSE)</f>
        <v xml:space="preserve">P O BOX 94563 </v>
      </c>
      <c r="H9534" s="11" t="str">
        <f>VLOOKUP(F9534,Sheet1!$A$1:$E$2471,3,FALSE)</f>
        <v>SEATTLE</v>
      </c>
      <c r="I9534" s="11" t="str">
        <f>VLOOKUP(F9534,Sheet1!$A$1:$E$2471,4,FALSE)</f>
        <v>WA</v>
      </c>
      <c r="J9534" s="11" t="str">
        <f>VLOOKUP(F9534,Sheet1!$A$1:$E$2471,5,FALSE)</f>
        <v>98124-6863</v>
      </c>
      <c r="K9534" s="2">
        <v>4365</v>
      </c>
      <c r="L9534" s="1">
        <v>43140</v>
      </c>
      <c r="M9534">
        <v>0</v>
      </c>
      <c r="N9534">
        <v>1</v>
      </c>
      <c r="P9534" t="s">
        <v>91</v>
      </c>
    </row>
    <row r="9535" spans="1:16" x14ac:dyDescent="0.25">
      <c r="A9535" s="13">
        <v>2230</v>
      </c>
      <c r="B9535" s="11" t="s">
        <v>1107</v>
      </c>
      <c r="C9535" t="s">
        <v>868</v>
      </c>
      <c r="D9535">
        <v>321</v>
      </c>
      <c r="E9535" t="s">
        <v>187</v>
      </c>
      <c r="F9535" t="s">
        <v>188</v>
      </c>
      <c r="G9535" s="11" t="str">
        <f>VLOOKUP(F9535,Sheet1!$A$1:$E$2471,2,FALSE)</f>
        <v>CINTAS 463 PO BOX 650838</v>
      </c>
      <c r="H9535" s="11" t="str">
        <f>VLOOKUP(F9535,Sheet1!$A$1:$E$2471,3,FALSE)</f>
        <v>DALLAS</v>
      </c>
      <c r="I9535" s="11" t="str">
        <f>VLOOKUP(F9535,Sheet1!$A$1:$E$2471,4,FALSE)</f>
        <v>TX</v>
      </c>
      <c r="J9535" s="11" t="str">
        <f>VLOOKUP(F9535,Sheet1!$A$1:$E$2471,5,FALSE)</f>
        <v>75265-0838</v>
      </c>
      <c r="K9535" s="2">
        <v>235.59</v>
      </c>
      <c r="L9535" s="1">
        <v>43168</v>
      </c>
      <c r="M9535">
        <v>100119956</v>
      </c>
      <c r="N9535">
        <v>1</v>
      </c>
      <c r="P9535" t="s">
        <v>91</v>
      </c>
    </row>
    <row r="9536" spans="1:16" x14ac:dyDescent="0.25">
      <c r="A9536" s="13">
        <v>2230</v>
      </c>
      <c r="B9536" s="11" t="s">
        <v>1107</v>
      </c>
      <c r="C9536" t="s">
        <v>868</v>
      </c>
      <c r="D9536">
        <v>321</v>
      </c>
      <c r="E9536" t="s">
        <v>187</v>
      </c>
      <c r="F9536" t="s">
        <v>188</v>
      </c>
      <c r="G9536" s="11" t="str">
        <f>VLOOKUP(F9536,Sheet1!$A$1:$E$2471,2,FALSE)</f>
        <v>CINTAS 463 PO BOX 650838</v>
      </c>
      <c r="H9536" s="11" t="str">
        <f>VLOOKUP(F9536,Sheet1!$A$1:$E$2471,3,FALSE)</f>
        <v>DALLAS</v>
      </c>
      <c r="I9536" s="11" t="str">
        <f>VLOOKUP(F9536,Sheet1!$A$1:$E$2471,4,FALSE)</f>
        <v>TX</v>
      </c>
      <c r="J9536" s="11" t="str">
        <f>VLOOKUP(F9536,Sheet1!$A$1:$E$2471,5,FALSE)</f>
        <v>75265-0838</v>
      </c>
      <c r="K9536" s="2">
        <v>288.45</v>
      </c>
      <c r="L9536" s="1">
        <v>43168</v>
      </c>
      <c r="M9536">
        <v>100119956</v>
      </c>
      <c r="N9536">
        <v>1</v>
      </c>
      <c r="P9536" t="s">
        <v>91</v>
      </c>
    </row>
    <row r="9537" spans="1:16" x14ac:dyDescent="0.25">
      <c r="A9537" s="13">
        <v>2230</v>
      </c>
      <c r="B9537" s="11" t="s">
        <v>1107</v>
      </c>
      <c r="C9537" t="s">
        <v>868</v>
      </c>
      <c r="D9537">
        <v>321</v>
      </c>
      <c r="E9537" t="s">
        <v>187</v>
      </c>
      <c r="F9537" t="s">
        <v>188</v>
      </c>
      <c r="G9537" s="11" t="str">
        <f>VLOOKUP(F9537,Sheet1!$A$1:$E$2471,2,FALSE)</f>
        <v>CINTAS 463 PO BOX 650838</v>
      </c>
      <c r="H9537" s="11" t="str">
        <f>VLOOKUP(F9537,Sheet1!$A$1:$E$2471,3,FALSE)</f>
        <v>DALLAS</v>
      </c>
      <c r="I9537" s="11" t="str">
        <f>VLOOKUP(F9537,Sheet1!$A$1:$E$2471,4,FALSE)</f>
        <v>TX</v>
      </c>
      <c r="J9537" s="11" t="str">
        <f>VLOOKUP(F9537,Sheet1!$A$1:$E$2471,5,FALSE)</f>
        <v>75265-0838</v>
      </c>
      <c r="K9537" s="2">
        <v>259</v>
      </c>
      <c r="L9537" s="1">
        <v>43168</v>
      </c>
      <c r="M9537">
        <v>100119956</v>
      </c>
      <c r="N9537">
        <v>1</v>
      </c>
      <c r="P9537" t="s">
        <v>91</v>
      </c>
    </row>
    <row r="9538" spans="1:16" x14ac:dyDescent="0.25">
      <c r="A9538" s="13">
        <v>2230</v>
      </c>
      <c r="B9538" s="11" t="s">
        <v>1107</v>
      </c>
      <c r="C9538" t="s">
        <v>868</v>
      </c>
      <c r="D9538">
        <v>321</v>
      </c>
      <c r="E9538" t="s">
        <v>187</v>
      </c>
      <c r="F9538" t="s">
        <v>188</v>
      </c>
      <c r="G9538" s="11" t="str">
        <f>VLOOKUP(F9538,Sheet1!$A$1:$E$2471,2,FALSE)</f>
        <v>CINTAS 463 PO BOX 650838</v>
      </c>
      <c r="H9538" s="11" t="str">
        <f>VLOOKUP(F9538,Sheet1!$A$1:$E$2471,3,FALSE)</f>
        <v>DALLAS</v>
      </c>
      <c r="I9538" s="11" t="str">
        <f>VLOOKUP(F9538,Sheet1!$A$1:$E$2471,4,FALSE)</f>
        <v>TX</v>
      </c>
      <c r="J9538" s="11" t="str">
        <f>VLOOKUP(F9538,Sheet1!$A$1:$E$2471,5,FALSE)</f>
        <v>75265-0838</v>
      </c>
      <c r="K9538" s="2">
        <v>200.49</v>
      </c>
      <c r="L9538" s="1">
        <v>43168</v>
      </c>
      <c r="M9538">
        <v>100119956</v>
      </c>
      <c r="N9538">
        <v>1</v>
      </c>
      <c r="P9538" t="s">
        <v>91</v>
      </c>
    </row>
    <row r="9539" spans="1:16" x14ac:dyDescent="0.25">
      <c r="A9539" s="13">
        <v>2230</v>
      </c>
      <c r="B9539" s="11" t="s">
        <v>1107</v>
      </c>
      <c r="C9539" t="s">
        <v>868</v>
      </c>
      <c r="D9539">
        <v>321</v>
      </c>
      <c r="E9539" t="s">
        <v>187</v>
      </c>
      <c r="F9539" t="s">
        <v>188</v>
      </c>
      <c r="G9539" s="11" t="str">
        <f>VLOOKUP(F9539,Sheet1!$A$1:$E$2471,2,FALSE)</f>
        <v>CINTAS 463 PO BOX 650838</v>
      </c>
      <c r="H9539" s="11" t="str">
        <f>VLOOKUP(F9539,Sheet1!$A$1:$E$2471,3,FALSE)</f>
        <v>DALLAS</v>
      </c>
      <c r="I9539" s="11" t="str">
        <f>VLOOKUP(F9539,Sheet1!$A$1:$E$2471,4,FALSE)</f>
        <v>TX</v>
      </c>
      <c r="J9539" s="11" t="str">
        <f>VLOOKUP(F9539,Sheet1!$A$1:$E$2471,5,FALSE)</f>
        <v>75265-0838</v>
      </c>
      <c r="K9539" s="2">
        <v>300.04000000000002</v>
      </c>
      <c r="L9539" s="1">
        <v>43168</v>
      </c>
      <c r="M9539">
        <v>100119956</v>
      </c>
      <c r="N9539">
        <v>1</v>
      </c>
      <c r="P9539" t="s">
        <v>91</v>
      </c>
    </row>
    <row r="9540" spans="1:16" x14ac:dyDescent="0.25">
      <c r="A9540" s="13">
        <v>2230</v>
      </c>
      <c r="B9540" s="11" t="s">
        <v>1107</v>
      </c>
      <c r="C9540" t="s">
        <v>868</v>
      </c>
      <c r="D9540">
        <v>321</v>
      </c>
      <c r="E9540" t="s">
        <v>187</v>
      </c>
      <c r="F9540" t="s">
        <v>189</v>
      </c>
      <c r="G9540" s="11" t="str">
        <f>VLOOKUP(F9540,Sheet1!$A$1:$E$2471,2,FALSE)</f>
        <v xml:space="preserve">P O BOX 94563 </v>
      </c>
      <c r="H9540" s="11" t="str">
        <f>VLOOKUP(F9540,Sheet1!$A$1:$E$2471,3,FALSE)</f>
        <v>SEATTLE</v>
      </c>
      <c r="I9540" s="11" t="str">
        <f>VLOOKUP(F9540,Sheet1!$A$1:$E$2471,4,FALSE)</f>
        <v>WA</v>
      </c>
      <c r="J9540" s="11" t="str">
        <f>VLOOKUP(F9540,Sheet1!$A$1:$E$2471,5,FALSE)</f>
        <v>98124-6863</v>
      </c>
      <c r="K9540" s="2">
        <v>4860</v>
      </c>
      <c r="L9540" s="1">
        <v>43168</v>
      </c>
      <c r="M9540">
        <v>0</v>
      </c>
      <c r="N9540">
        <v>1</v>
      </c>
      <c r="P9540" t="s">
        <v>91</v>
      </c>
    </row>
    <row r="9541" spans="1:16" x14ac:dyDescent="0.25">
      <c r="A9541" s="13">
        <v>2230</v>
      </c>
      <c r="B9541" s="11" t="s">
        <v>1107</v>
      </c>
      <c r="C9541" t="s">
        <v>868</v>
      </c>
      <c r="D9541">
        <v>321</v>
      </c>
      <c r="E9541" t="s">
        <v>187</v>
      </c>
      <c r="F9541" t="s">
        <v>188</v>
      </c>
      <c r="G9541" s="11" t="str">
        <f>VLOOKUP(F9541,Sheet1!$A$1:$E$2471,2,FALSE)</f>
        <v>CINTAS 463 PO BOX 650838</v>
      </c>
      <c r="H9541" s="11" t="str">
        <f>VLOOKUP(F9541,Sheet1!$A$1:$E$2471,3,FALSE)</f>
        <v>DALLAS</v>
      </c>
      <c r="I9541" s="11" t="str">
        <f>VLOOKUP(F9541,Sheet1!$A$1:$E$2471,4,FALSE)</f>
        <v>TX</v>
      </c>
      <c r="J9541" s="11" t="str">
        <f>VLOOKUP(F9541,Sheet1!$A$1:$E$2471,5,FALSE)</f>
        <v>75265-0838</v>
      </c>
      <c r="K9541" s="2">
        <v>288.45</v>
      </c>
      <c r="L9541" s="1">
        <v>43196</v>
      </c>
      <c r="M9541">
        <v>100120087</v>
      </c>
      <c r="N9541">
        <v>1</v>
      </c>
      <c r="P9541" t="s">
        <v>91</v>
      </c>
    </row>
    <row r="9542" spans="1:16" x14ac:dyDescent="0.25">
      <c r="A9542" s="13">
        <v>2230</v>
      </c>
      <c r="B9542" s="11" t="s">
        <v>1107</v>
      </c>
      <c r="C9542" t="s">
        <v>868</v>
      </c>
      <c r="D9542">
        <v>321</v>
      </c>
      <c r="E9542" t="s">
        <v>187</v>
      </c>
      <c r="F9542" t="s">
        <v>188</v>
      </c>
      <c r="G9542" s="11" t="str">
        <f>VLOOKUP(F9542,Sheet1!$A$1:$E$2471,2,FALSE)</f>
        <v>CINTAS 463 PO BOX 650838</v>
      </c>
      <c r="H9542" s="11" t="str">
        <f>VLOOKUP(F9542,Sheet1!$A$1:$E$2471,3,FALSE)</f>
        <v>DALLAS</v>
      </c>
      <c r="I9542" s="11" t="str">
        <f>VLOOKUP(F9542,Sheet1!$A$1:$E$2471,4,FALSE)</f>
        <v>TX</v>
      </c>
      <c r="J9542" s="11" t="str">
        <f>VLOOKUP(F9542,Sheet1!$A$1:$E$2471,5,FALSE)</f>
        <v>75265-0838</v>
      </c>
      <c r="K9542" s="2">
        <v>200.49</v>
      </c>
      <c r="L9542" s="1">
        <v>43196</v>
      </c>
      <c r="M9542">
        <v>100120087</v>
      </c>
      <c r="N9542">
        <v>1</v>
      </c>
      <c r="P9542" t="s">
        <v>91</v>
      </c>
    </row>
    <row r="9543" spans="1:16" x14ac:dyDescent="0.25">
      <c r="A9543" s="13">
        <v>2230</v>
      </c>
      <c r="B9543" s="11" t="s">
        <v>1107</v>
      </c>
      <c r="C9543" t="s">
        <v>868</v>
      </c>
      <c r="D9543">
        <v>321</v>
      </c>
      <c r="E9543" t="s">
        <v>187</v>
      </c>
      <c r="F9543" t="s">
        <v>188</v>
      </c>
      <c r="G9543" s="11" t="str">
        <f>VLOOKUP(F9543,Sheet1!$A$1:$E$2471,2,FALSE)</f>
        <v>CINTAS 463 PO BOX 650838</v>
      </c>
      <c r="H9543" s="11" t="str">
        <f>VLOOKUP(F9543,Sheet1!$A$1:$E$2471,3,FALSE)</f>
        <v>DALLAS</v>
      </c>
      <c r="I9543" s="11" t="str">
        <f>VLOOKUP(F9543,Sheet1!$A$1:$E$2471,4,FALSE)</f>
        <v>TX</v>
      </c>
      <c r="J9543" s="11" t="str">
        <f>VLOOKUP(F9543,Sheet1!$A$1:$E$2471,5,FALSE)</f>
        <v>75265-0838</v>
      </c>
      <c r="K9543" s="2">
        <v>59</v>
      </c>
      <c r="L9543" s="1">
        <v>43196</v>
      </c>
      <c r="M9543">
        <v>100120087</v>
      </c>
      <c r="N9543">
        <v>1</v>
      </c>
      <c r="P9543" t="s">
        <v>91</v>
      </c>
    </row>
    <row r="9544" spans="1:16" x14ac:dyDescent="0.25">
      <c r="A9544" s="13">
        <v>2230</v>
      </c>
      <c r="B9544" s="11" t="s">
        <v>1107</v>
      </c>
      <c r="C9544" t="s">
        <v>868</v>
      </c>
      <c r="D9544">
        <v>321</v>
      </c>
      <c r="E9544" t="s">
        <v>187</v>
      </c>
      <c r="F9544" t="s">
        <v>188</v>
      </c>
      <c r="G9544" s="11" t="str">
        <f>VLOOKUP(F9544,Sheet1!$A$1:$E$2471,2,FALSE)</f>
        <v>CINTAS 463 PO BOX 650838</v>
      </c>
      <c r="H9544" s="11" t="str">
        <f>VLOOKUP(F9544,Sheet1!$A$1:$E$2471,3,FALSE)</f>
        <v>DALLAS</v>
      </c>
      <c r="I9544" s="11" t="str">
        <f>VLOOKUP(F9544,Sheet1!$A$1:$E$2471,4,FALSE)</f>
        <v>TX</v>
      </c>
      <c r="J9544" s="11" t="str">
        <f>VLOOKUP(F9544,Sheet1!$A$1:$E$2471,5,FALSE)</f>
        <v>75265-0838</v>
      </c>
      <c r="K9544" s="2">
        <v>300.04000000000002</v>
      </c>
      <c r="L9544" s="1">
        <v>43196</v>
      </c>
      <c r="M9544">
        <v>100120087</v>
      </c>
      <c r="N9544">
        <v>1</v>
      </c>
      <c r="P9544" t="s">
        <v>91</v>
      </c>
    </row>
    <row r="9545" spans="1:16" x14ac:dyDescent="0.25">
      <c r="A9545" s="13">
        <v>2230</v>
      </c>
      <c r="B9545" s="11" t="s">
        <v>1107</v>
      </c>
      <c r="C9545" t="s">
        <v>868</v>
      </c>
      <c r="D9545">
        <v>321</v>
      </c>
      <c r="E9545" t="s">
        <v>187</v>
      </c>
      <c r="F9545" t="s">
        <v>188</v>
      </c>
      <c r="G9545" s="11" t="str">
        <f>VLOOKUP(F9545,Sheet1!$A$1:$E$2471,2,FALSE)</f>
        <v>CINTAS 463 PO BOX 650838</v>
      </c>
      <c r="H9545" s="11" t="str">
        <f>VLOOKUP(F9545,Sheet1!$A$1:$E$2471,3,FALSE)</f>
        <v>DALLAS</v>
      </c>
      <c r="I9545" s="11" t="str">
        <f>VLOOKUP(F9545,Sheet1!$A$1:$E$2471,4,FALSE)</f>
        <v>TX</v>
      </c>
      <c r="J9545" s="11" t="str">
        <f>VLOOKUP(F9545,Sheet1!$A$1:$E$2471,5,FALSE)</f>
        <v>75265-0838</v>
      </c>
      <c r="K9545" s="2">
        <v>85.85</v>
      </c>
      <c r="L9545" s="1">
        <v>43196</v>
      </c>
      <c r="M9545">
        <v>100120087</v>
      </c>
      <c r="N9545">
        <v>1</v>
      </c>
      <c r="P9545" t="s">
        <v>91</v>
      </c>
    </row>
    <row r="9546" spans="1:16" x14ac:dyDescent="0.25">
      <c r="A9546" s="13">
        <v>2230</v>
      </c>
      <c r="B9546" s="11" t="s">
        <v>1107</v>
      </c>
      <c r="C9546" t="s">
        <v>868</v>
      </c>
      <c r="D9546">
        <v>321</v>
      </c>
      <c r="E9546" t="s">
        <v>187</v>
      </c>
      <c r="F9546" t="s">
        <v>188</v>
      </c>
      <c r="G9546" s="11" t="str">
        <f>VLOOKUP(F9546,Sheet1!$A$1:$E$2471,2,FALSE)</f>
        <v>CINTAS 463 PO BOX 650838</v>
      </c>
      <c r="H9546" s="11" t="str">
        <f>VLOOKUP(F9546,Sheet1!$A$1:$E$2471,3,FALSE)</f>
        <v>DALLAS</v>
      </c>
      <c r="I9546" s="11" t="str">
        <f>VLOOKUP(F9546,Sheet1!$A$1:$E$2471,4,FALSE)</f>
        <v>TX</v>
      </c>
      <c r="J9546" s="11" t="str">
        <f>VLOOKUP(F9546,Sheet1!$A$1:$E$2471,5,FALSE)</f>
        <v>75265-0838</v>
      </c>
      <c r="K9546" s="2">
        <v>75.23</v>
      </c>
      <c r="L9546" s="1">
        <v>43196</v>
      </c>
      <c r="M9546">
        <v>100120087</v>
      </c>
      <c r="N9546">
        <v>1</v>
      </c>
      <c r="P9546" t="s">
        <v>91</v>
      </c>
    </row>
    <row r="9547" spans="1:16" x14ac:dyDescent="0.25">
      <c r="A9547" s="13">
        <v>2230</v>
      </c>
      <c r="B9547" s="11" t="s">
        <v>1107</v>
      </c>
      <c r="C9547" t="s">
        <v>868</v>
      </c>
      <c r="D9547">
        <v>321</v>
      </c>
      <c r="E9547" t="s">
        <v>187</v>
      </c>
      <c r="F9547" t="s">
        <v>189</v>
      </c>
      <c r="G9547" s="11" t="str">
        <f>VLOOKUP(F9547,Sheet1!$A$1:$E$2471,2,FALSE)</f>
        <v xml:space="preserve">P O BOX 94563 </v>
      </c>
      <c r="H9547" s="11" t="str">
        <f>VLOOKUP(F9547,Sheet1!$A$1:$E$2471,3,FALSE)</f>
        <v>SEATTLE</v>
      </c>
      <c r="I9547" s="11" t="str">
        <f>VLOOKUP(F9547,Sheet1!$A$1:$E$2471,4,FALSE)</f>
        <v>WA</v>
      </c>
      <c r="J9547" s="11" t="str">
        <f>VLOOKUP(F9547,Sheet1!$A$1:$E$2471,5,FALSE)</f>
        <v>98124-6863</v>
      </c>
      <c r="K9547" s="2">
        <v>5017.46</v>
      </c>
      <c r="L9547" s="1">
        <v>43168</v>
      </c>
      <c r="M9547">
        <v>0</v>
      </c>
      <c r="N9547">
        <v>1</v>
      </c>
      <c r="P9547" t="s">
        <v>91</v>
      </c>
    </row>
    <row r="9548" spans="1:16" x14ac:dyDescent="0.25">
      <c r="A9548" s="13">
        <v>2230</v>
      </c>
      <c r="B9548" s="11" t="s">
        <v>1107</v>
      </c>
      <c r="C9548" t="s">
        <v>868</v>
      </c>
      <c r="D9548">
        <v>321</v>
      </c>
      <c r="E9548" t="s">
        <v>187</v>
      </c>
      <c r="F9548" t="s">
        <v>189</v>
      </c>
      <c r="G9548" s="11" t="str">
        <f>VLOOKUP(F9548,Sheet1!$A$1:$E$2471,2,FALSE)</f>
        <v xml:space="preserve">P O BOX 94563 </v>
      </c>
      <c r="H9548" s="11" t="str">
        <f>VLOOKUP(F9548,Sheet1!$A$1:$E$2471,3,FALSE)</f>
        <v>SEATTLE</v>
      </c>
      <c r="I9548" s="11" t="str">
        <f>VLOOKUP(F9548,Sheet1!$A$1:$E$2471,4,FALSE)</f>
        <v>WA</v>
      </c>
      <c r="J9548" s="11" t="str">
        <f>VLOOKUP(F9548,Sheet1!$A$1:$E$2471,5,FALSE)</f>
        <v>98124-6863</v>
      </c>
      <c r="K9548" s="2">
        <v>157.46</v>
      </c>
      <c r="L9548" s="1">
        <v>43175</v>
      </c>
      <c r="M9548">
        <v>0</v>
      </c>
      <c r="N9548">
        <v>1</v>
      </c>
      <c r="P9548" t="s">
        <v>91</v>
      </c>
    </row>
    <row r="9549" spans="1:16" x14ac:dyDescent="0.25">
      <c r="A9549" s="13">
        <v>2230</v>
      </c>
      <c r="B9549" s="11" t="s">
        <v>1107</v>
      </c>
      <c r="C9549" t="s">
        <v>868</v>
      </c>
      <c r="D9549">
        <v>321</v>
      </c>
      <c r="E9549" t="s">
        <v>187</v>
      </c>
      <c r="F9549" t="s">
        <v>189</v>
      </c>
      <c r="G9549" s="11" t="str">
        <f>VLOOKUP(F9549,Sheet1!$A$1:$E$2471,2,FALSE)</f>
        <v xml:space="preserve">P O BOX 94563 </v>
      </c>
      <c r="H9549" s="11" t="str">
        <f>VLOOKUP(F9549,Sheet1!$A$1:$E$2471,3,FALSE)</f>
        <v>SEATTLE</v>
      </c>
      <c r="I9549" s="11" t="str">
        <f>VLOOKUP(F9549,Sheet1!$A$1:$E$2471,4,FALSE)</f>
        <v>WA</v>
      </c>
      <c r="J9549" s="11" t="str">
        <f>VLOOKUP(F9549,Sheet1!$A$1:$E$2471,5,FALSE)</f>
        <v>98124-6863</v>
      </c>
      <c r="K9549" s="2">
        <v>652.46</v>
      </c>
      <c r="L9549" s="1">
        <v>43175</v>
      </c>
      <c r="M9549">
        <v>0</v>
      </c>
      <c r="N9549">
        <v>1</v>
      </c>
      <c r="P9549" t="s">
        <v>91</v>
      </c>
    </row>
    <row r="9550" spans="1:16" x14ac:dyDescent="0.25">
      <c r="A9550" s="13">
        <v>2230</v>
      </c>
      <c r="B9550" s="11" t="s">
        <v>1107</v>
      </c>
      <c r="C9550" t="s">
        <v>868</v>
      </c>
      <c r="D9550">
        <v>321</v>
      </c>
      <c r="E9550" t="s">
        <v>187</v>
      </c>
      <c r="F9550" t="s">
        <v>188</v>
      </c>
      <c r="G9550" s="11" t="str">
        <f>VLOOKUP(F9550,Sheet1!$A$1:$E$2471,2,FALSE)</f>
        <v>CINTAS 463 PO BOX 650838</v>
      </c>
      <c r="H9550" s="11" t="str">
        <f>VLOOKUP(F9550,Sheet1!$A$1:$E$2471,3,FALSE)</f>
        <v>DALLAS</v>
      </c>
      <c r="I9550" s="11" t="str">
        <f>VLOOKUP(F9550,Sheet1!$A$1:$E$2471,4,FALSE)</f>
        <v>TX</v>
      </c>
      <c r="J9550" s="11" t="str">
        <f>VLOOKUP(F9550,Sheet1!$A$1:$E$2471,5,FALSE)</f>
        <v>75265-0838</v>
      </c>
      <c r="K9550" s="2">
        <v>322.74</v>
      </c>
      <c r="L9550" s="1">
        <v>43278</v>
      </c>
      <c r="M9550">
        <v>100120568</v>
      </c>
      <c r="N9550">
        <v>1</v>
      </c>
      <c r="P9550" t="s">
        <v>91</v>
      </c>
    </row>
    <row r="9551" spans="1:16" x14ac:dyDescent="0.25">
      <c r="A9551" s="13">
        <v>2230</v>
      </c>
      <c r="B9551" s="11" t="s">
        <v>1107</v>
      </c>
      <c r="C9551" t="s">
        <v>868</v>
      </c>
      <c r="D9551">
        <v>321</v>
      </c>
      <c r="E9551" t="s">
        <v>187</v>
      </c>
      <c r="F9551" t="s">
        <v>188</v>
      </c>
      <c r="G9551" s="11" t="str">
        <f>VLOOKUP(F9551,Sheet1!$A$1:$E$2471,2,FALSE)</f>
        <v>CINTAS 463 PO BOX 650838</v>
      </c>
      <c r="H9551" s="11" t="str">
        <f>VLOOKUP(F9551,Sheet1!$A$1:$E$2471,3,FALSE)</f>
        <v>DALLAS</v>
      </c>
      <c r="I9551" s="11" t="str">
        <f>VLOOKUP(F9551,Sheet1!$A$1:$E$2471,4,FALSE)</f>
        <v>TX</v>
      </c>
      <c r="J9551" s="11" t="str">
        <f>VLOOKUP(F9551,Sheet1!$A$1:$E$2471,5,FALSE)</f>
        <v>75265-0838</v>
      </c>
      <c r="K9551" s="2">
        <v>59</v>
      </c>
      <c r="L9551" s="1">
        <v>43278</v>
      </c>
      <c r="M9551">
        <v>100120568</v>
      </c>
      <c r="N9551">
        <v>1</v>
      </c>
      <c r="P9551" t="s">
        <v>91</v>
      </c>
    </row>
    <row r="9552" spans="1:16" x14ac:dyDescent="0.25">
      <c r="A9552" s="13">
        <v>2230</v>
      </c>
      <c r="B9552" s="11" t="s">
        <v>1107</v>
      </c>
      <c r="C9552" t="s">
        <v>868</v>
      </c>
      <c r="D9552">
        <v>321</v>
      </c>
      <c r="E9552" t="s">
        <v>187</v>
      </c>
      <c r="F9552" t="s">
        <v>188</v>
      </c>
      <c r="G9552" s="11" t="str">
        <f>VLOOKUP(F9552,Sheet1!$A$1:$E$2471,2,FALSE)</f>
        <v>CINTAS 463 PO BOX 650838</v>
      </c>
      <c r="H9552" s="11" t="str">
        <f>VLOOKUP(F9552,Sheet1!$A$1:$E$2471,3,FALSE)</f>
        <v>DALLAS</v>
      </c>
      <c r="I9552" s="11" t="str">
        <f>VLOOKUP(F9552,Sheet1!$A$1:$E$2471,4,FALSE)</f>
        <v>TX</v>
      </c>
      <c r="J9552" s="11" t="str">
        <f>VLOOKUP(F9552,Sheet1!$A$1:$E$2471,5,FALSE)</f>
        <v>75265-0838</v>
      </c>
      <c r="K9552" s="2">
        <v>166.2</v>
      </c>
      <c r="L9552" s="1">
        <v>43278</v>
      </c>
      <c r="M9552">
        <v>100120568</v>
      </c>
      <c r="N9552">
        <v>1</v>
      </c>
      <c r="P9552" t="s">
        <v>91</v>
      </c>
    </row>
    <row r="9553" spans="1:16" x14ac:dyDescent="0.25">
      <c r="A9553" s="13">
        <v>2230</v>
      </c>
      <c r="B9553" s="11" t="s">
        <v>1107</v>
      </c>
      <c r="C9553" t="s">
        <v>868</v>
      </c>
      <c r="D9553">
        <v>321</v>
      </c>
      <c r="E9553" t="s">
        <v>187</v>
      </c>
      <c r="F9553" t="s">
        <v>188</v>
      </c>
      <c r="G9553" s="11" t="str">
        <f>VLOOKUP(F9553,Sheet1!$A$1:$E$2471,2,FALSE)</f>
        <v>CINTAS 463 PO BOX 650838</v>
      </c>
      <c r="H9553" s="11" t="str">
        <f>VLOOKUP(F9553,Sheet1!$A$1:$E$2471,3,FALSE)</f>
        <v>DALLAS</v>
      </c>
      <c r="I9553" s="11" t="str">
        <f>VLOOKUP(F9553,Sheet1!$A$1:$E$2471,4,FALSE)</f>
        <v>TX</v>
      </c>
      <c r="J9553" s="11" t="str">
        <f>VLOOKUP(F9553,Sheet1!$A$1:$E$2471,5,FALSE)</f>
        <v>75265-0838</v>
      </c>
      <c r="K9553" s="2">
        <v>265.75</v>
      </c>
      <c r="L9553" s="1">
        <v>43278</v>
      </c>
      <c r="M9553">
        <v>100120568</v>
      </c>
      <c r="N9553">
        <v>1</v>
      </c>
      <c r="P9553" t="s">
        <v>91</v>
      </c>
    </row>
    <row r="9554" spans="1:16" x14ac:dyDescent="0.25">
      <c r="A9554" s="13">
        <v>2230</v>
      </c>
      <c r="B9554" s="11" t="s">
        <v>1107</v>
      </c>
      <c r="C9554" t="s">
        <v>868</v>
      </c>
      <c r="D9554">
        <v>321</v>
      </c>
      <c r="E9554" t="s">
        <v>187</v>
      </c>
      <c r="F9554" t="s">
        <v>188</v>
      </c>
      <c r="G9554" s="11" t="str">
        <f>VLOOKUP(F9554,Sheet1!$A$1:$E$2471,2,FALSE)</f>
        <v>CINTAS 463 PO BOX 650838</v>
      </c>
      <c r="H9554" s="11" t="str">
        <f>VLOOKUP(F9554,Sheet1!$A$1:$E$2471,3,FALSE)</f>
        <v>DALLAS</v>
      </c>
      <c r="I9554" s="11" t="str">
        <f>VLOOKUP(F9554,Sheet1!$A$1:$E$2471,4,FALSE)</f>
        <v>TX</v>
      </c>
      <c r="J9554" s="11" t="str">
        <f>VLOOKUP(F9554,Sheet1!$A$1:$E$2471,5,FALSE)</f>
        <v>75265-0838</v>
      </c>
      <c r="K9554" s="2">
        <v>103</v>
      </c>
      <c r="L9554" s="1">
        <v>43278</v>
      </c>
      <c r="M9554">
        <v>100120568</v>
      </c>
      <c r="N9554">
        <v>1</v>
      </c>
      <c r="P9554" t="s">
        <v>91</v>
      </c>
    </row>
    <row r="9555" spans="1:16" x14ac:dyDescent="0.25">
      <c r="A9555" s="13">
        <v>2230</v>
      </c>
      <c r="B9555" s="11" t="s">
        <v>1107</v>
      </c>
      <c r="C9555" t="s">
        <v>868</v>
      </c>
      <c r="D9555">
        <v>321</v>
      </c>
      <c r="E9555" t="s">
        <v>187</v>
      </c>
      <c r="F9555" t="s">
        <v>188</v>
      </c>
      <c r="G9555" s="11" t="str">
        <f>VLOOKUP(F9555,Sheet1!$A$1:$E$2471,2,FALSE)</f>
        <v>CINTAS 463 PO BOX 650838</v>
      </c>
      <c r="H9555" s="11" t="str">
        <f>VLOOKUP(F9555,Sheet1!$A$1:$E$2471,3,FALSE)</f>
        <v>DALLAS</v>
      </c>
      <c r="I9555" s="11" t="str">
        <f>VLOOKUP(F9555,Sheet1!$A$1:$E$2471,4,FALSE)</f>
        <v>TX</v>
      </c>
      <c r="J9555" s="11" t="str">
        <f>VLOOKUP(F9555,Sheet1!$A$1:$E$2471,5,FALSE)</f>
        <v>75265-0838</v>
      </c>
      <c r="K9555" s="2">
        <v>131.91</v>
      </c>
      <c r="L9555" s="1">
        <v>43278</v>
      </c>
      <c r="M9555">
        <v>100120568</v>
      </c>
      <c r="N9555">
        <v>1</v>
      </c>
      <c r="P9555" t="s">
        <v>91</v>
      </c>
    </row>
    <row r="9556" spans="1:16" x14ac:dyDescent="0.25">
      <c r="A9556" s="13">
        <v>2230</v>
      </c>
      <c r="B9556" s="11" t="s">
        <v>1107</v>
      </c>
      <c r="C9556" t="s">
        <v>868</v>
      </c>
      <c r="D9556">
        <v>321</v>
      </c>
      <c r="E9556" t="s">
        <v>187</v>
      </c>
      <c r="F9556" t="s">
        <v>189</v>
      </c>
      <c r="G9556" s="11" t="str">
        <f>VLOOKUP(F9556,Sheet1!$A$1:$E$2471,2,FALSE)</f>
        <v xml:space="preserve">P O BOX 94563 </v>
      </c>
      <c r="H9556" s="11" t="str">
        <f>VLOOKUP(F9556,Sheet1!$A$1:$E$2471,3,FALSE)</f>
        <v>SEATTLE</v>
      </c>
      <c r="I9556" s="11" t="str">
        <f>VLOOKUP(F9556,Sheet1!$A$1:$E$2471,4,FALSE)</f>
        <v>WA</v>
      </c>
      <c r="J9556" s="11" t="str">
        <f>VLOOKUP(F9556,Sheet1!$A$1:$E$2471,5,FALSE)</f>
        <v>98124-6863</v>
      </c>
      <c r="K9556" s="2">
        <v>5017.46</v>
      </c>
      <c r="L9556" s="1">
        <v>43196</v>
      </c>
      <c r="M9556">
        <v>0</v>
      </c>
      <c r="N9556">
        <v>1</v>
      </c>
      <c r="P9556" t="s">
        <v>91</v>
      </c>
    </row>
    <row r="9557" spans="1:16" x14ac:dyDescent="0.25">
      <c r="A9557" s="13">
        <v>2230</v>
      </c>
      <c r="B9557" s="11" t="s">
        <v>1107</v>
      </c>
      <c r="C9557" t="s">
        <v>868</v>
      </c>
      <c r="D9557">
        <v>321</v>
      </c>
      <c r="E9557" t="s">
        <v>187</v>
      </c>
      <c r="F9557" t="s">
        <v>188</v>
      </c>
      <c r="G9557" s="11" t="str">
        <f>VLOOKUP(F9557,Sheet1!$A$1:$E$2471,2,FALSE)</f>
        <v>CINTAS 463 PO BOX 650838</v>
      </c>
      <c r="H9557" s="11" t="str">
        <f>VLOOKUP(F9557,Sheet1!$A$1:$E$2471,3,FALSE)</f>
        <v>DALLAS</v>
      </c>
      <c r="I9557" s="11" t="str">
        <f>VLOOKUP(F9557,Sheet1!$A$1:$E$2471,4,FALSE)</f>
        <v>TX</v>
      </c>
      <c r="J9557" s="11" t="str">
        <f>VLOOKUP(F9557,Sheet1!$A$1:$E$2471,5,FALSE)</f>
        <v>75265-0838</v>
      </c>
      <c r="K9557" s="2">
        <v>288.45</v>
      </c>
      <c r="L9557" s="1">
        <v>43278</v>
      </c>
      <c r="M9557">
        <v>100120568</v>
      </c>
      <c r="N9557">
        <v>1</v>
      </c>
      <c r="P9557" t="s">
        <v>91</v>
      </c>
    </row>
    <row r="9558" spans="1:16" x14ac:dyDescent="0.25">
      <c r="A9558" s="13">
        <v>2230</v>
      </c>
      <c r="B9558" s="11" t="s">
        <v>1107</v>
      </c>
      <c r="C9558" t="s">
        <v>868</v>
      </c>
      <c r="D9558">
        <v>321</v>
      </c>
      <c r="E9558" t="s">
        <v>187</v>
      </c>
      <c r="F9558" t="s">
        <v>188</v>
      </c>
      <c r="G9558" s="11" t="str">
        <f>VLOOKUP(F9558,Sheet1!$A$1:$E$2471,2,FALSE)</f>
        <v>CINTAS 463 PO BOX 650838</v>
      </c>
      <c r="H9558" s="11" t="str">
        <f>VLOOKUP(F9558,Sheet1!$A$1:$E$2471,3,FALSE)</f>
        <v>DALLAS</v>
      </c>
      <c r="I9558" s="11" t="str">
        <f>VLOOKUP(F9558,Sheet1!$A$1:$E$2471,4,FALSE)</f>
        <v>TX</v>
      </c>
      <c r="J9558" s="11" t="str">
        <f>VLOOKUP(F9558,Sheet1!$A$1:$E$2471,5,FALSE)</f>
        <v>75265-0838</v>
      </c>
      <c r="K9558" s="2">
        <v>59</v>
      </c>
      <c r="L9558" s="1">
        <v>43278</v>
      </c>
      <c r="M9558">
        <v>100120568</v>
      </c>
      <c r="N9558">
        <v>1</v>
      </c>
      <c r="P9558" t="s">
        <v>91</v>
      </c>
    </row>
    <row r="9559" spans="1:16" x14ac:dyDescent="0.25">
      <c r="A9559" s="13">
        <v>2230</v>
      </c>
      <c r="B9559" s="11" t="s">
        <v>1107</v>
      </c>
      <c r="C9559" t="s">
        <v>868</v>
      </c>
      <c r="D9559">
        <v>321</v>
      </c>
      <c r="E9559" t="s">
        <v>187</v>
      </c>
      <c r="F9559" t="s">
        <v>188</v>
      </c>
      <c r="G9559" s="11" t="str">
        <f>VLOOKUP(F9559,Sheet1!$A$1:$E$2471,2,FALSE)</f>
        <v>CINTAS 463 PO BOX 650838</v>
      </c>
      <c r="H9559" s="11" t="str">
        <f>VLOOKUP(F9559,Sheet1!$A$1:$E$2471,3,FALSE)</f>
        <v>DALLAS</v>
      </c>
      <c r="I9559" s="11" t="str">
        <f>VLOOKUP(F9559,Sheet1!$A$1:$E$2471,4,FALSE)</f>
        <v>TX</v>
      </c>
      <c r="J9559" s="11" t="str">
        <f>VLOOKUP(F9559,Sheet1!$A$1:$E$2471,5,FALSE)</f>
        <v>75265-0838</v>
      </c>
      <c r="K9559" s="2">
        <v>300.04000000000002</v>
      </c>
      <c r="L9559" s="1">
        <v>43278</v>
      </c>
      <c r="M9559">
        <v>100120568</v>
      </c>
      <c r="N9559">
        <v>1</v>
      </c>
      <c r="P9559" t="s">
        <v>91</v>
      </c>
    </row>
    <row r="9560" spans="1:16" x14ac:dyDescent="0.25">
      <c r="A9560" s="13">
        <v>2230</v>
      </c>
      <c r="B9560" s="11" t="s">
        <v>1107</v>
      </c>
      <c r="C9560" t="s">
        <v>868</v>
      </c>
      <c r="D9560">
        <v>321</v>
      </c>
      <c r="E9560" t="s">
        <v>187</v>
      </c>
      <c r="F9560" t="s">
        <v>188</v>
      </c>
      <c r="G9560" s="11" t="str">
        <f>VLOOKUP(F9560,Sheet1!$A$1:$E$2471,2,FALSE)</f>
        <v>CINTAS 463 PO BOX 650838</v>
      </c>
      <c r="H9560" s="11" t="str">
        <f>VLOOKUP(F9560,Sheet1!$A$1:$E$2471,3,FALSE)</f>
        <v>DALLAS</v>
      </c>
      <c r="I9560" s="11" t="str">
        <f>VLOOKUP(F9560,Sheet1!$A$1:$E$2471,4,FALSE)</f>
        <v>TX</v>
      </c>
      <c r="J9560" s="11" t="str">
        <f>VLOOKUP(F9560,Sheet1!$A$1:$E$2471,5,FALSE)</f>
        <v>75265-0838</v>
      </c>
      <c r="K9560" s="2">
        <v>200.49</v>
      </c>
      <c r="L9560" s="1">
        <v>43278</v>
      </c>
      <c r="M9560">
        <v>100120568</v>
      </c>
      <c r="N9560">
        <v>1</v>
      </c>
      <c r="P9560" t="s">
        <v>91</v>
      </c>
    </row>
    <row r="9561" spans="1:16" x14ac:dyDescent="0.25">
      <c r="A9561" s="13">
        <v>2230</v>
      </c>
      <c r="B9561" s="11" t="s">
        <v>1107</v>
      </c>
      <c r="C9561" t="s">
        <v>868</v>
      </c>
      <c r="D9561">
        <v>321</v>
      </c>
      <c r="E9561" t="s">
        <v>187</v>
      </c>
      <c r="F9561" t="s">
        <v>188</v>
      </c>
      <c r="G9561" s="11" t="str">
        <f>VLOOKUP(F9561,Sheet1!$A$1:$E$2471,2,FALSE)</f>
        <v>CINTAS 463 PO BOX 650838</v>
      </c>
      <c r="H9561" s="11" t="str">
        <f>VLOOKUP(F9561,Sheet1!$A$1:$E$2471,3,FALSE)</f>
        <v>DALLAS</v>
      </c>
      <c r="I9561" s="11" t="str">
        <f>VLOOKUP(F9561,Sheet1!$A$1:$E$2471,4,FALSE)</f>
        <v>TX</v>
      </c>
      <c r="J9561" s="11" t="str">
        <f>VLOOKUP(F9561,Sheet1!$A$1:$E$2471,5,FALSE)</f>
        <v>75265-0838</v>
      </c>
      <c r="K9561" s="2">
        <v>103</v>
      </c>
      <c r="L9561" s="1">
        <v>43278</v>
      </c>
      <c r="M9561">
        <v>100120568</v>
      </c>
      <c r="N9561">
        <v>1</v>
      </c>
      <c r="P9561" t="s">
        <v>91</v>
      </c>
    </row>
    <row r="9562" spans="1:16" x14ac:dyDescent="0.25">
      <c r="A9562" s="13">
        <v>2230</v>
      </c>
      <c r="B9562" s="11" t="s">
        <v>1107</v>
      </c>
      <c r="C9562" t="s">
        <v>868</v>
      </c>
      <c r="D9562">
        <v>321</v>
      </c>
      <c r="E9562" t="s">
        <v>187</v>
      </c>
      <c r="F9562" t="s">
        <v>188</v>
      </c>
      <c r="G9562" s="11" t="str">
        <f>VLOOKUP(F9562,Sheet1!$A$1:$E$2471,2,FALSE)</f>
        <v>CINTAS 463 PO BOX 650838</v>
      </c>
      <c r="H9562" s="11" t="str">
        <f>VLOOKUP(F9562,Sheet1!$A$1:$E$2471,3,FALSE)</f>
        <v>DALLAS</v>
      </c>
      <c r="I9562" s="11" t="str">
        <f>VLOOKUP(F9562,Sheet1!$A$1:$E$2471,4,FALSE)</f>
        <v>TX</v>
      </c>
      <c r="J9562" s="11" t="str">
        <f>VLOOKUP(F9562,Sheet1!$A$1:$E$2471,5,FALSE)</f>
        <v>75265-0838</v>
      </c>
      <c r="K9562" s="2">
        <v>322.74</v>
      </c>
      <c r="L9562" s="1">
        <v>43278</v>
      </c>
      <c r="M9562">
        <v>100120568</v>
      </c>
      <c r="N9562">
        <v>1</v>
      </c>
      <c r="P9562" t="s">
        <v>91</v>
      </c>
    </row>
    <row r="9563" spans="1:16" x14ac:dyDescent="0.25">
      <c r="A9563" s="13">
        <v>2230</v>
      </c>
      <c r="B9563" s="11" t="s">
        <v>1107</v>
      </c>
      <c r="C9563" t="s">
        <v>868</v>
      </c>
      <c r="D9563">
        <v>321</v>
      </c>
      <c r="E9563" t="s">
        <v>187</v>
      </c>
      <c r="F9563" t="s">
        <v>189</v>
      </c>
      <c r="G9563" s="11" t="str">
        <f>VLOOKUP(F9563,Sheet1!$A$1:$E$2471,2,FALSE)</f>
        <v xml:space="preserve">P O BOX 94563 </v>
      </c>
      <c r="H9563" s="11" t="str">
        <f>VLOOKUP(F9563,Sheet1!$A$1:$E$2471,3,FALSE)</f>
        <v>SEATTLE</v>
      </c>
      <c r="I9563" s="11" t="str">
        <f>VLOOKUP(F9563,Sheet1!$A$1:$E$2471,4,FALSE)</f>
        <v>WA</v>
      </c>
      <c r="J9563" s="11" t="str">
        <f>VLOOKUP(F9563,Sheet1!$A$1:$E$2471,5,FALSE)</f>
        <v>98124-6863</v>
      </c>
      <c r="K9563" s="2">
        <v>5017.46</v>
      </c>
      <c r="L9563" s="1">
        <v>43224</v>
      </c>
      <c r="M9563">
        <v>0</v>
      </c>
      <c r="N9563">
        <v>1</v>
      </c>
      <c r="P9563" t="s">
        <v>91</v>
      </c>
    </row>
    <row r="9564" spans="1:16" x14ac:dyDescent="0.25">
      <c r="A9564" s="13">
        <v>2230</v>
      </c>
      <c r="B9564" s="11" t="s">
        <v>1107</v>
      </c>
      <c r="C9564" t="s">
        <v>868</v>
      </c>
      <c r="D9564">
        <v>321</v>
      </c>
      <c r="E9564" t="s">
        <v>187</v>
      </c>
      <c r="F9564" t="s">
        <v>188</v>
      </c>
      <c r="G9564" s="11" t="str">
        <f>VLOOKUP(F9564,Sheet1!$A$1:$E$2471,2,FALSE)</f>
        <v>CINTAS 463 PO BOX 650838</v>
      </c>
      <c r="H9564" s="11" t="str">
        <f>VLOOKUP(F9564,Sheet1!$A$1:$E$2471,3,FALSE)</f>
        <v>DALLAS</v>
      </c>
      <c r="I9564" s="11" t="str">
        <f>VLOOKUP(F9564,Sheet1!$A$1:$E$2471,4,FALSE)</f>
        <v>TX</v>
      </c>
      <c r="J9564" s="11" t="str">
        <f>VLOOKUP(F9564,Sheet1!$A$1:$E$2471,5,FALSE)</f>
        <v>75265-0838</v>
      </c>
      <c r="K9564" s="2">
        <v>166.2</v>
      </c>
      <c r="L9564" s="1">
        <v>43278</v>
      </c>
      <c r="M9564">
        <v>100120568</v>
      </c>
      <c r="N9564">
        <v>1</v>
      </c>
      <c r="P9564" t="s">
        <v>91</v>
      </c>
    </row>
    <row r="9565" spans="1:16" x14ac:dyDescent="0.25">
      <c r="A9565" s="13">
        <v>2230</v>
      </c>
      <c r="B9565" s="11" t="s">
        <v>1107</v>
      </c>
      <c r="C9565" t="s">
        <v>868</v>
      </c>
      <c r="D9565">
        <v>321</v>
      </c>
      <c r="E9565" t="s">
        <v>187</v>
      </c>
      <c r="F9565" t="s">
        <v>189</v>
      </c>
      <c r="G9565" s="11" t="str">
        <f>VLOOKUP(F9565,Sheet1!$A$1:$E$2471,2,FALSE)</f>
        <v xml:space="preserve">P O BOX 94563 </v>
      </c>
      <c r="H9565" s="11" t="str">
        <f>VLOOKUP(F9565,Sheet1!$A$1:$E$2471,3,FALSE)</f>
        <v>SEATTLE</v>
      </c>
      <c r="I9565" s="11" t="str">
        <f>VLOOKUP(F9565,Sheet1!$A$1:$E$2471,4,FALSE)</f>
        <v>WA</v>
      </c>
      <c r="J9565" s="11" t="str">
        <f>VLOOKUP(F9565,Sheet1!$A$1:$E$2471,5,FALSE)</f>
        <v>98124-6863</v>
      </c>
      <c r="K9565" s="2">
        <v>5017.46</v>
      </c>
      <c r="L9565" s="1">
        <v>43259</v>
      </c>
      <c r="M9565">
        <v>0</v>
      </c>
      <c r="N9565">
        <v>1</v>
      </c>
      <c r="P9565" t="s">
        <v>91</v>
      </c>
    </row>
    <row r="9566" spans="1:16" x14ac:dyDescent="0.25">
      <c r="A9566" s="13">
        <v>2230</v>
      </c>
      <c r="B9566" s="11" t="s">
        <v>1107</v>
      </c>
      <c r="C9566" t="s">
        <v>868</v>
      </c>
      <c r="D9566">
        <v>322</v>
      </c>
      <c r="E9566" t="s">
        <v>193</v>
      </c>
      <c r="F9566" t="s">
        <v>2</v>
      </c>
      <c r="G9566" s="11" t="str">
        <f>VLOOKUP(F9566,Sheet1!$A$1:$E$2471,2,FALSE)</f>
        <v>BANKCARD CENTER PO BOX 982238</v>
      </c>
      <c r="H9566" s="11" t="str">
        <f>VLOOKUP(F9566,Sheet1!$A$1:$E$2471,3,FALSE)</f>
        <v>EL PASO</v>
      </c>
      <c r="I9566" s="11" t="str">
        <f>VLOOKUP(F9566,Sheet1!$A$1:$E$2471,4,FALSE)</f>
        <v>TX</v>
      </c>
      <c r="J9566" s="11" t="str">
        <f>VLOOKUP(F9566,Sheet1!$A$1:$E$2471,5,FALSE)</f>
        <v>79998-2238</v>
      </c>
      <c r="K9566" s="2">
        <v>96.66</v>
      </c>
      <c r="L9566" s="1">
        <v>42998</v>
      </c>
      <c r="M9566">
        <v>0</v>
      </c>
      <c r="N9566">
        <v>1</v>
      </c>
      <c r="P9566" t="s">
        <v>91</v>
      </c>
    </row>
    <row r="9567" spans="1:16" x14ac:dyDescent="0.25">
      <c r="A9567" s="13">
        <v>2230</v>
      </c>
      <c r="B9567" s="11" t="s">
        <v>1107</v>
      </c>
      <c r="C9567" t="s">
        <v>868</v>
      </c>
      <c r="D9567">
        <v>322</v>
      </c>
      <c r="E9567" t="s">
        <v>193</v>
      </c>
      <c r="F9567" t="s">
        <v>2</v>
      </c>
      <c r="G9567" s="11" t="str">
        <f>VLOOKUP(F9567,Sheet1!$A$1:$E$2471,2,FALSE)</f>
        <v>BANKCARD CENTER PO BOX 982238</v>
      </c>
      <c r="H9567" s="11" t="str">
        <f>VLOOKUP(F9567,Sheet1!$A$1:$E$2471,3,FALSE)</f>
        <v>EL PASO</v>
      </c>
      <c r="I9567" s="11" t="str">
        <f>VLOOKUP(F9567,Sheet1!$A$1:$E$2471,4,FALSE)</f>
        <v>TX</v>
      </c>
      <c r="J9567" s="11" t="str">
        <f>VLOOKUP(F9567,Sheet1!$A$1:$E$2471,5,FALSE)</f>
        <v>79998-2238</v>
      </c>
      <c r="K9567" s="2">
        <v>167.67</v>
      </c>
      <c r="L9567" s="1">
        <v>43021</v>
      </c>
      <c r="M9567">
        <v>0</v>
      </c>
      <c r="N9567">
        <v>1</v>
      </c>
      <c r="P9567" t="s">
        <v>91</v>
      </c>
    </row>
    <row r="9568" spans="1:16" x14ac:dyDescent="0.25">
      <c r="A9568" s="13">
        <v>2230</v>
      </c>
      <c r="B9568" s="11" t="s">
        <v>1107</v>
      </c>
      <c r="C9568" t="s">
        <v>868</v>
      </c>
      <c r="D9568">
        <v>322</v>
      </c>
      <c r="E9568" t="s">
        <v>193</v>
      </c>
      <c r="F9568" t="s">
        <v>2</v>
      </c>
      <c r="G9568" s="11" t="str">
        <f>VLOOKUP(F9568,Sheet1!$A$1:$E$2471,2,FALSE)</f>
        <v>BANKCARD CENTER PO BOX 982238</v>
      </c>
      <c r="H9568" s="11" t="str">
        <f>VLOOKUP(F9568,Sheet1!$A$1:$E$2471,3,FALSE)</f>
        <v>EL PASO</v>
      </c>
      <c r="I9568" s="11" t="str">
        <f>VLOOKUP(F9568,Sheet1!$A$1:$E$2471,4,FALSE)</f>
        <v>TX</v>
      </c>
      <c r="J9568" s="11" t="str">
        <f>VLOOKUP(F9568,Sheet1!$A$1:$E$2471,5,FALSE)</f>
        <v>79998-2238</v>
      </c>
      <c r="K9568" s="2">
        <v>55</v>
      </c>
      <c r="L9568" s="1">
        <v>43021</v>
      </c>
      <c r="M9568">
        <v>0</v>
      </c>
      <c r="N9568">
        <v>1</v>
      </c>
      <c r="P9568" t="s">
        <v>91</v>
      </c>
    </row>
    <row r="9569" spans="1:16" x14ac:dyDescent="0.25">
      <c r="A9569" s="13">
        <v>2230</v>
      </c>
      <c r="B9569" s="11" t="s">
        <v>1107</v>
      </c>
      <c r="C9569" t="s">
        <v>868</v>
      </c>
      <c r="D9569">
        <v>322</v>
      </c>
      <c r="E9569" t="s">
        <v>193</v>
      </c>
      <c r="F9569" t="s">
        <v>2</v>
      </c>
      <c r="G9569" s="11" t="str">
        <f>VLOOKUP(F9569,Sheet1!$A$1:$E$2471,2,FALSE)</f>
        <v>BANKCARD CENTER PO BOX 982238</v>
      </c>
      <c r="H9569" s="11" t="str">
        <f>VLOOKUP(F9569,Sheet1!$A$1:$E$2471,3,FALSE)</f>
        <v>EL PASO</v>
      </c>
      <c r="I9569" s="11" t="str">
        <f>VLOOKUP(F9569,Sheet1!$A$1:$E$2471,4,FALSE)</f>
        <v>TX</v>
      </c>
      <c r="J9569" s="11" t="str">
        <f>VLOOKUP(F9569,Sheet1!$A$1:$E$2471,5,FALSE)</f>
        <v>79998-2238</v>
      </c>
      <c r="K9569" s="2">
        <v>326.7</v>
      </c>
      <c r="L9569" s="1">
        <v>43047</v>
      </c>
      <c r="M9569">
        <v>0</v>
      </c>
      <c r="N9569">
        <v>1</v>
      </c>
      <c r="P9569" t="s">
        <v>91</v>
      </c>
    </row>
    <row r="9570" spans="1:16" x14ac:dyDescent="0.25">
      <c r="A9570" s="13">
        <v>2230</v>
      </c>
      <c r="B9570" s="11" t="s">
        <v>1107</v>
      </c>
      <c r="C9570" t="s">
        <v>868</v>
      </c>
      <c r="D9570">
        <v>322</v>
      </c>
      <c r="E9570" t="s">
        <v>193</v>
      </c>
      <c r="F9570" t="s">
        <v>2</v>
      </c>
      <c r="G9570" s="11" t="str">
        <f>VLOOKUP(F9570,Sheet1!$A$1:$E$2471,2,FALSE)</f>
        <v>BANKCARD CENTER PO BOX 982238</v>
      </c>
      <c r="H9570" s="11" t="str">
        <f>VLOOKUP(F9570,Sheet1!$A$1:$E$2471,3,FALSE)</f>
        <v>EL PASO</v>
      </c>
      <c r="I9570" s="11" t="str">
        <f>VLOOKUP(F9570,Sheet1!$A$1:$E$2471,4,FALSE)</f>
        <v>TX</v>
      </c>
      <c r="J9570" s="11" t="str">
        <f>VLOOKUP(F9570,Sheet1!$A$1:$E$2471,5,FALSE)</f>
        <v>79998-2238</v>
      </c>
      <c r="K9570" s="2">
        <v>100</v>
      </c>
      <c r="L9570" s="1">
        <v>43105</v>
      </c>
      <c r="M9570">
        <v>0</v>
      </c>
      <c r="N9570">
        <v>1</v>
      </c>
      <c r="P9570" t="s">
        <v>91</v>
      </c>
    </row>
    <row r="9571" spans="1:16" x14ac:dyDescent="0.25">
      <c r="A9571" s="13">
        <v>2230</v>
      </c>
      <c r="B9571" s="11" t="s">
        <v>1107</v>
      </c>
      <c r="C9571" t="s">
        <v>868</v>
      </c>
      <c r="D9571">
        <v>322</v>
      </c>
      <c r="E9571" t="s">
        <v>193</v>
      </c>
      <c r="F9571" t="s">
        <v>2</v>
      </c>
      <c r="G9571" s="11" t="str">
        <f>VLOOKUP(F9571,Sheet1!$A$1:$E$2471,2,FALSE)</f>
        <v>BANKCARD CENTER PO BOX 982238</v>
      </c>
      <c r="H9571" s="11" t="str">
        <f>VLOOKUP(F9571,Sheet1!$A$1:$E$2471,3,FALSE)</f>
        <v>EL PASO</v>
      </c>
      <c r="I9571" s="11" t="str">
        <f>VLOOKUP(F9571,Sheet1!$A$1:$E$2471,4,FALSE)</f>
        <v>TX</v>
      </c>
      <c r="J9571" s="11" t="str">
        <f>VLOOKUP(F9571,Sheet1!$A$1:$E$2471,5,FALSE)</f>
        <v>79998-2238</v>
      </c>
      <c r="K9571" s="2">
        <v>55</v>
      </c>
      <c r="L9571" s="1">
        <v>43116</v>
      </c>
      <c r="M9571">
        <v>0</v>
      </c>
      <c r="N9571">
        <v>1</v>
      </c>
      <c r="P9571" t="s">
        <v>91</v>
      </c>
    </row>
    <row r="9572" spans="1:16" x14ac:dyDescent="0.25">
      <c r="A9572" s="13">
        <v>2230</v>
      </c>
      <c r="B9572" s="11" t="s">
        <v>1107</v>
      </c>
      <c r="C9572" t="s">
        <v>868</v>
      </c>
      <c r="D9572">
        <v>322</v>
      </c>
      <c r="E9572" t="s">
        <v>193</v>
      </c>
      <c r="F9572" t="s">
        <v>884</v>
      </c>
      <c r="G9572" s="11" t="str">
        <f>VLOOKUP(F9572,Sheet1!$A$1:$E$2471,2,FALSE)</f>
        <v xml:space="preserve">14757 S. QUAIL CREST LN </v>
      </c>
      <c r="H9572" s="11" t="str">
        <f>VLOOKUP(F9572,Sheet1!$A$1:$E$2471,3,FALSE)</f>
        <v>PORTLAND</v>
      </c>
      <c r="I9572" s="11" t="str">
        <f>VLOOKUP(F9572,Sheet1!$A$1:$E$2471,4,FALSE)</f>
        <v>OR</v>
      </c>
      <c r="J9572" s="11" t="str">
        <f>VLOOKUP(F9572,Sheet1!$A$1:$E$2471,5,FALSE)</f>
        <v>97045</v>
      </c>
      <c r="K9572" s="2">
        <v>245</v>
      </c>
      <c r="L9572" s="1">
        <v>43126</v>
      </c>
      <c r="M9572">
        <v>100119772</v>
      </c>
      <c r="N9572">
        <v>1</v>
      </c>
      <c r="P9572" t="s">
        <v>91</v>
      </c>
    </row>
    <row r="9573" spans="1:16" x14ac:dyDescent="0.25">
      <c r="A9573" s="13">
        <v>2230</v>
      </c>
      <c r="B9573" s="11" t="s">
        <v>1107</v>
      </c>
      <c r="C9573" t="s">
        <v>868</v>
      </c>
      <c r="D9573">
        <v>322</v>
      </c>
      <c r="E9573" t="s">
        <v>193</v>
      </c>
      <c r="F9573" t="s">
        <v>2</v>
      </c>
      <c r="G9573" s="11" t="str">
        <f>VLOOKUP(F9573,Sheet1!$A$1:$E$2471,2,FALSE)</f>
        <v>BANKCARD CENTER PO BOX 982238</v>
      </c>
      <c r="H9573" s="11" t="str">
        <f>VLOOKUP(F9573,Sheet1!$A$1:$E$2471,3,FALSE)</f>
        <v>EL PASO</v>
      </c>
      <c r="I9573" s="11" t="str">
        <f>VLOOKUP(F9573,Sheet1!$A$1:$E$2471,4,FALSE)</f>
        <v>TX</v>
      </c>
      <c r="J9573" s="11" t="str">
        <f>VLOOKUP(F9573,Sheet1!$A$1:$E$2471,5,FALSE)</f>
        <v>79998-2238</v>
      </c>
      <c r="K9573" s="2">
        <v>44.53</v>
      </c>
      <c r="L9573" s="1">
        <v>43147</v>
      </c>
      <c r="M9573">
        <v>0</v>
      </c>
      <c r="N9573">
        <v>1</v>
      </c>
      <c r="P9573" t="s">
        <v>91</v>
      </c>
    </row>
    <row r="9574" spans="1:16" x14ac:dyDescent="0.25">
      <c r="A9574" s="13">
        <v>2230</v>
      </c>
      <c r="B9574" s="11" t="s">
        <v>1107</v>
      </c>
      <c r="C9574" t="s">
        <v>868</v>
      </c>
      <c r="D9574">
        <v>322</v>
      </c>
      <c r="E9574" t="s">
        <v>193</v>
      </c>
      <c r="F9574" t="s">
        <v>885</v>
      </c>
      <c r="G9574" s="11" t="str">
        <f>VLOOKUP(F9574,Sheet1!$A$1:$E$2471,2,FALSE)</f>
        <v xml:space="preserve">16869 SW 65TH AVE #243 </v>
      </c>
      <c r="H9574" s="11" t="str">
        <f>VLOOKUP(F9574,Sheet1!$A$1:$E$2471,3,FALSE)</f>
        <v>LAKE OSWEGO</v>
      </c>
      <c r="I9574" s="11" t="str">
        <f>VLOOKUP(F9574,Sheet1!$A$1:$E$2471,4,FALSE)</f>
        <v>OR</v>
      </c>
      <c r="J9574" s="11" t="str">
        <f>VLOOKUP(F9574,Sheet1!$A$1:$E$2471,5,FALSE)</f>
        <v>97035</v>
      </c>
      <c r="K9574" s="2">
        <v>403.75</v>
      </c>
      <c r="L9574" s="1">
        <v>43175</v>
      </c>
      <c r="M9574">
        <v>100120013</v>
      </c>
      <c r="N9574">
        <v>1</v>
      </c>
      <c r="P9574" t="s">
        <v>91</v>
      </c>
    </row>
    <row r="9575" spans="1:16" x14ac:dyDescent="0.25">
      <c r="A9575" s="13">
        <v>2230</v>
      </c>
      <c r="B9575" s="11" t="s">
        <v>1107</v>
      </c>
      <c r="C9575" t="s">
        <v>868</v>
      </c>
      <c r="D9575">
        <v>322</v>
      </c>
      <c r="E9575" t="s">
        <v>193</v>
      </c>
      <c r="F9575" t="s">
        <v>2</v>
      </c>
      <c r="G9575" s="11" t="str">
        <f>VLOOKUP(F9575,Sheet1!$A$1:$E$2471,2,FALSE)</f>
        <v>BANKCARD CENTER PO BOX 982238</v>
      </c>
      <c r="H9575" s="11" t="str">
        <f>VLOOKUP(F9575,Sheet1!$A$1:$E$2471,3,FALSE)</f>
        <v>EL PASO</v>
      </c>
      <c r="I9575" s="11" t="str">
        <f>VLOOKUP(F9575,Sheet1!$A$1:$E$2471,4,FALSE)</f>
        <v>TX</v>
      </c>
      <c r="J9575" s="11" t="str">
        <f>VLOOKUP(F9575,Sheet1!$A$1:$E$2471,5,FALSE)</f>
        <v>79998-2238</v>
      </c>
      <c r="K9575" s="2">
        <v>339</v>
      </c>
      <c r="L9575" s="1">
        <v>43179</v>
      </c>
      <c r="M9575">
        <v>0</v>
      </c>
      <c r="N9575">
        <v>1</v>
      </c>
      <c r="P9575" t="s">
        <v>91</v>
      </c>
    </row>
    <row r="9576" spans="1:16" x14ac:dyDescent="0.25">
      <c r="A9576" s="13">
        <v>2230</v>
      </c>
      <c r="B9576" s="11" t="s">
        <v>1107</v>
      </c>
      <c r="C9576" t="s">
        <v>868</v>
      </c>
      <c r="D9576">
        <v>322</v>
      </c>
      <c r="E9576" t="s">
        <v>193</v>
      </c>
      <c r="F9576" t="s">
        <v>2</v>
      </c>
      <c r="G9576" s="11" t="str">
        <f>VLOOKUP(F9576,Sheet1!$A$1:$E$2471,2,FALSE)</f>
        <v>BANKCARD CENTER PO BOX 982238</v>
      </c>
      <c r="H9576" s="11" t="str">
        <f>VLOOKUP(F9576,Sheet1!$A$1:$E$2471,3,FALSE)</f>
        <v>EL PASO</v>
      </c>
      <c r="I9576" s="11" t="str">
        <f>VLOOKUP(F9576,Sheet1!$A$1:$E$2471,4,FALSE)</f>
        <v>TX</v>
      </c>
      <c r="J9576" s="11" t="str">
        <f>VLOOKUP(F9576,Sheet1!$A$1:$E$2471,5,FALSE)</f>
        <v>79998-2238</v>
      </c>
      <c r="K9576" s="2">
        <v>128</v>
      </c>
      <c r="L9576" s="1">
        <v>43179</v>
      </c>
      <c r="M9576">
        <v>0</v>
      </c>
      <c r="N9576">
        <v>1</v>
      </c>
      <c r="P9576" t="s">
        <v>91</v>
      </c>
    </row>
    <row r="9577" spans="1:16" x14ac:dyDescent="0.25">
      <c r="A9577" s="13">
        <v>2230</v>
      </c>
      <c r="B9577" s="11" t="s">
        <v>1107</v>
      </c>
      <c r="C9577" t="s">
        <v>868</v>
      </c>
      <c r="D9577">
        <v>322</v>
      </c>
      <c r="E9577" t="s">
        <v>193</v>
      </c>
      <c r="F9577" t="s">
        <v>885</v>
      </c>
      <c r="G9577" s="11" t="str">
        <f>VLOOKUP(F9577,Sheet1!$A$1:$E$2471,2,FALSE)</f>
        <v xml:space="preserve">16869 SW 65TH AVE #243 </v>
      </c>
      <c r="H9577" s="11" t="str">
        <f>VLOOKUP(F9577,Sheet1!$A$1:$E$2471,3,FALSE)</f>
        <v>LAKE OSWEGO</v>
      </c>
      <c r="I9577" s="11" t="str">
        <f>VLOOKUP(F9577,Sheet1!$A$1:$E$2471,4,FALSE)</f>
        <v>OR</v>
      </c>
      <c r="J9577" s="11" t="str">
        <f>VLOOKUP(F9577,Sheet1!$A$1:$E$2471,5,FALSE)</f>
        <v>97035</v>
      </c>
      <c r="K9577" s="2">
        <v>403.75</v>
      </c>
      <c r="L9577" s="1">
        <v>43196</v>
      </c>
      <c r="M9577">
        <v>100120117</v>
      </c>
      <c r="N9577">
        <v>1</v>
      </c>
      <c r="P9577" t="s">
        <v>91</v>
      </c>
    </row>
    <row r="9578" spans="1:16" x14ac:dyDescent="0.25">
      <c r="A9578" s="13">
        <v>2230</v>
      </c>
      <c r="B9578" s="11" t="s">
        <v>1107</v>
      </c>
      <c r="C9578" t="s">
        <v>868</v>
      </c>
      <c r="D9578">
        <v>322</v>
      </c>
      <c r="E9578" t="s">
        <v>193</v>
      </c>
      <c r="F9578" t="s">
        <v>2</v>
      </c>
      <c r="G9578" s="11" t="str">
        <f>VLOOKUP(F9578,Sheet1!$A$1:$E$2471,2,FALSE)</f>
        <v>BANKCARD CENTER PO BOX 982238</v>
      </c>
      <c r="H9578" s="11" t="str">
        <f>VLOOKUP(F9578,Sheet1!$A$1:$E$2471,3,FALSE)</f>
        <v>EL PASO</v>
      </c>
      <c r="I9578" s="11" t="str">
        <f>VLOOKUP(F9578,Sheet1!$A$1:$E$2471,4,FALSE)</f>
        <v>TX</v>
      </c>
      <c r="J9578" s="11" t="str">
        <f>VLOOKUP(F9578,Sheet1!$A$1:$E$2471,5,FALSE)</f>
        <v>79998-2238</v>
      </c>
      <c r="K9578" s="2">
        <v>32.43</v>
      </c>
      <c r="L9578" s="1">
        <v>43210</v>
      </c>
      <c r="M9578">
        <v>0</v>
      </c>
      <c r="N9578">
        <v>1</v>
      </c>
      <c r="P9578" t="s">
        <v>91</v>
      </c>
    </row>
    <row r="9579" spans="1:16" x14ac:dyDescent="0.25">
      <c r="A9579" s="13">
        <v>2230</v>
      </c>
      <c r="B9579" s="11" t="s">
        <v>1107</v>
      </c>
      <c r="C9579" t="s">
        <v>868</v>
      </c>
      <c r="D9579">
        <v>322</v>
      </c>
      <c r="E9579" t="s">
        <v>193</v>
      </c>
      <c r="F9579" t="s">
        <v>2</v>
      </c>
      <c r="G9579" s="11" t="str">
        <f>VLOOKUP(F9579,Sheet1!$A$1:$E$2471,2,FALSE)</f>
        <v>BANKCARD CENTER PO BOX 982238</v>
      </c>
      <c r="H9579" s="11" t="str">
        <f>VLOOKUP(F9579,Sheet1!$A$1:$E$2471,3,FALSE)</f>
        <v>EL PASO</v>
      </c>
      <c r="I9579" s="11" t="str">
        <f>VLOOKUP(F9579,Sheet1!$A$1:$E$2471,4,FALSE)</f>
        <v>TX</v>
      </c>
      <c r="J9579" s="11" t="str">
        <f>VLOOKUP(F9579,Sheet1!$A$1:$E$2471,5,FALSE)</f>
        <v>79998-2238</v>
      </c>
      <c r="K9579" s="2">
        <v>437.4</v>
      </c>
      <c r="L9579" s="1">
        <v>43210</v>
      </c>
      <c r="M9579">
        <v>0</v>
      </c>
      <c r="N9579">
        <v>1</v>
      </c>
      <c r="P9579" t="s">
        <v>91</v>
      </c>
    </row>
    <row r="9580" spans="1:16" x14ac:dyDescent="0.25">
      <c r="A9580" s="13">
        <v>2230</v>
      </c>
      <c r="B9580" s="11" t="s">
        <v>1107</v>
      </c>
      <c r="C9580" t="s">
        <v>868</v>
      </c>
      <c r="D9580">
        <v>322</v>
      </c>
      <c r="E9580" t="s">
        <v>193</v>
      </c>
      <c r="F9580" t="s">
        <v>285</v>
      </c>
      <c r="G9580" s="11" t="str">
        <f>VLOOKUP(F9580,Sheet1!$A$1:$E$2471,2,FALSE)</f>
        <v xml:space="preserve">7713 SW NIMBUS AVE </v>
      </c>
      <c r="H9580" s="11" t="str">
        <f>VLOOKUP(F9580,Sheet1!$A$1:$E$2471,3,FALSE)</f>
        <v>BEAVERTON</v>
      </c>
      <c r="I9580" s="11" t="str">
        <f>VLOOKUP(F9580,Sheet1!$A$1:$E$2471,4,FALSE)</f>
        <v>OR</v>
      </c>
      <c r="J9580" s="11" t="str">
        <f>VLOOKUP(F9580,Sheet1!$A$1:$E$2471,5,FALSE)</f>
        <v>97008</v>
      </c>
      <c r="K9580" s="2">
        <v>1141.3800000000001</v>
      </c>
      <c r="L9580" s="1">
        <v>43224</v>
      </c>
      <c r="M9580">
        <v>100120251</v>
      </c>
      <c r="N9580">
        <v>1</v>
      </c>
      <c r="P9580" t="s">
        <v>91</v>
      </c>
    </row>
    <row r="9581" spans="1:16" x14ac:dyDescent="0.25">
      <c r="A9581" s="13">
        <v>2230</v>
      </c>
      <c r="B9581" s="11" t="s">
        <v>1107</v>
      </c>
      <c r="C9581" t="s">
        <v>868</v>
      </c>
      <c r="D9581">
        <v>322</v>
      </c>
      <c r="E9581" t="s">
        <v>193</v>
      </c>
      <c r="F9581" t="s">
        <v>285</v>
      </c>
      <c r="G9581" s="11" t="str">
        <f>VLOOKUP(F9581,Sheet1!$A$1:$E$2471,2,FALSE)</f>
        <v xml:space="preserve">7713 SW NIMBUS AVE </v>
      </c>
      <c r="H9581" s="11" t="str">
        <f>VLOOKUP(F9581,Sheet1!$A$1:$E$2471,3,FALSE)</f>
        <v>BEAVERTON</v>
      </c>
      <c r="I9581" s="11" t="str">
        <f>VLOOKUP(F9581,Sheet1!$A$1:$E$2471,4,FALSE)</f>
        <v>OR</v>
      </c>
      <c r="J9581" s="11" t="str">
        <f>VLOOKUP(F9581,Sheet1!$A$1:$E$2471,5,FALSE)</f>
        <v>97008</v>
      </c>
      <c r="K9581" s="2">
        <v>633.54999999999995</v>
      </c>
      <c r="L9581" s="1">
        <v>43231</v>
      </c>
      <c r="M9581">
        <v>100120308</v>
      </c>
      <c r="N9581">
        <v>1</v>
      </c>
      <c r="P9581" t="s">
        <v>91</v>
      </c>
    </row>
    <row r="9582" spans="1:16" x14ac:dyDescent="0.25">
      <c r="A9582" s="13">
        <v>2230</v>
      </c>
      <c r="B9582" s="11" t="s">
        <v>1107</v>
      </c>
      <c r="C9582" t="s">
        <v>868</v>
      </c>
      <c r="D9582">
        <v>322</v>
      </c>
      <c r="E9582" t="s">
        <v>193</v>
      </c>
      <c r="F9582" t="s">
        <v>285</v>
      </c>
      <c r="G9582" s="11" t="str">
        <f>VLOOKUP(F9582,Sheet1!$A$1:$E$2471,2,FALSE)</f>
        <v xml:space="preserve">7713 SW NIMBUS AVE </v>
      </c>
      <c r="H9582" s="11" t="str">
        <f>VLOOKUP(F9582,Sheet1!$A$1:$E$2471,3,FALSE)</f>
        <v>BEAVERTON</v>
      </c>
      <c r="I9582" s="11" t="str">
        <f>VLOOKUP(F9582,Sheet1!$A$1:$E$2471,4,FALSE)</f>
        <v>OR</v>
      </c>
      <c r="J9582" s="11" t="str">
        <f>VLOOKUP(F9582,Sheet1!$A$1:$E$2471,5,FALSE)</f>
        <v>97008</v>
      </c>
      <c r="K9582" s="2">
        <v>291</v>
      </c>
      <c r="L9582" s="1">
        <v>43238</v>
      </c>
      <c r="M9582">
        <v>100120350</v>
      </c>
      <c r="N9582">
        <v>1</v>
      </c>
      <c r="P9582" t="s">
        <v>91</v>
      </c>
    </row>
    <row r="9583" spans="1:16" x14ac:dyDescent="0.25">
      <c r="A9583" s="13">
        <v>2230</v>
      </c>
      <c r="B9583" s="11" t="s">
        <v>1107</v>
      </c>
      <c r="C9583" t="s">
        <v>868</v>
      </c>
      <c r="D9583">
        <v>322</v>
      </c>
      <c r="E9583" t="s">
        <v>193</v>
      </c>
      <c r="F9583" t="s">
        <v>2</v>
      </c>
      <c r="G9583" s="11" t="str">
        <f>VLOOKUP(F9583,Sheet1!$A$1:$E$2471,2,FALSE)</f>
        <v>BANKCARD CENTER PO BOX 982238</v>
      </c>
      <c r="H9583" s="11" t="str">
        <f>VLOOKUP(F9583,Sheet1!$A$1:$E$2471,3,FALSE)</f>
        <v>EL PASO</v>
      </c>
      <c r="I9583" s="11" t="str">
        <f>VLOOKUP(F9583,Sheet1!$A$1:$E$2471,4,FALSE)</f>
        <v>TX</v>
      </c>
      <c r="J9583" s="11" t="str">
        <f>VLOOKUP(F9583,Sheet1!$A$1:$E$2471,5,FALSE)</f>
        <v>79998-2238</v>
      </c>
      <c r="K9583" s="2">
        <v>23.06</v>
      </c>
      <c r="L9583" s="1">
        <v>43271</v>
      </c>
      <c r="M9583">
        <v>0</v>
      </c>
      <c r="N9583">
        <v>1</v>
      </c>
      <c r="P9583" t="s">
        <v>91</v>
      </c>
    </row>
    <row r="9584" spans="1:16" x14ac:dyDescent="0.25">
      <c r="A9584" s="13">
        <v>2230</v>
      </c>
      <c r="B9584" s="11" t="s">
        <v>1107</v>
      </c>
      <c r="C9584" t="s">
        <v>868</v>
      </c>
      <c r="D9584">
        <v>324</v>
      </c>
      <c r="E9584" t="s">
        <v>132</v>
      </c>
      <c r="F9584" t="s">
        <v>886</v>
      </c>
      <c r="G9584" s="11" t="str">
        <f>VLOOKUP(F9584,Sheet1!$A$1:$E$2471,2,FALSE)</f>
        <v>c/o KELLER &amp; KELLER, P.C. PO BOX 14746</v>
      </c>
      <c r="H9584" s="11" t="str">
        <f>VLOOKUP(F9584,Sheet1!$A$1:$E$2471,3,FALSE)</f>
        <v>PORTLAND</v>
      </c>
      <c r="I9584" s="11" t="str">
        <f>VLOOKUP(F9584,Sheet1!$A$1:$E$2471,4,FALSE)</f>
        <v>OR</v>
      </c>
      <c r="J9584" s="11" t="str">
        <f>VLOOKUP(F9584,Sheet1!$A$1:$E$2471,5,FALSE)</f>
        <v>97293-0746</v>
      </c>
      <c r="K9584" s="2">
        <v>33764.94</v>
      </c>
      <c r="L9584" s="1">
        <v>42944</v>
      </c>
      <c r="M9584">
        <v>0</v>
      </c>
      <c r="N9584">
        <v>1</v>
      </c>
      <c r="P9584" t="s">
        <v>91</v>
      </c>
    </row>
    <row r="9585" spans="1:16" x14ac:dyDescent="0.25">
      <c r="A9585" s="13">
        <v>2230</v>
      </c>
      <c r="B9585" s="11" t="s">
        <v>1107</v>
      </c>
      <c r="C9585" t="s">
        <v>868</v>
      </c>
      <c r="D9585">
        <v>324</v>
      </c>
      <c r="E9585" t="s">
        <v>132</v>
      </c>
      <c r="F9585" t="s">
        <v>886</v>
      </c>
      <c r="G9585" s="11" t="str">
        <f>VLOOKUP(F9585,Sheet1!$A$1:$E$2471,2,FALSE)</f>
        <v>c/o KELLER &amp; KELLER, P.C. PO BOX 14746</v>
      </c>
      <c r="H9585" s="11" t="str">
        <f>VLOOKUP(F9585,Sheet1!$A$1:$E$2471,3,FALSE)</f>
        <v>PORTLAND</v>
      </c>
      <c r="I9585" s="11" t="str">
        <f>VLOOKUP(F9585,Sheet1!$A$1:$E$2471,4,FALSE)</f>
        <v>OR</v>
      </c>
      <c r="J9585" s="11" t="str">
        <f>VLOOKUP(F9585,Sheet1!$A$1:$E$2471,5,FALSE)</f>
        <v>97293-0746</v>
      </c>
      <c r="K9585" s="2">
        <v>32969.67</v>
      </c>
      <c r="L9585" s="1">
        <v>42921</v>
      </c>
      <c r="M9585">
        <v>100118714</v>
      </c>
      <c r="N9585">
        <v>1</v>
      </c>
      <c r="P9585" t="s">
        <v>91</v>
      </c>
    </row>
    <row r="9586" spans="1:16" x14ac:dyDescent="0.25">
      <c r="A9586" s="13">
        <v>2230</v>
      </c>
      <c r="B9586" s="11" t="s">
        <v>1107</v>
      </c>
      <c r="C9586" t="s">
        <v>868</v>
      </c>
      <c r="D9586">
        <v>324</v>
      </c>
      <c r="E9586" t="s">
        <v>132</v>
      </c>
      <c r="F9586" t="s">
        <v>886</v>
      </c>
      <c r="G9586" s="11" t="str">
        <f>VLOOKUP(F9586,Sheet1!$A$1:$E$2471,2,FALSE)</f>
        <v>c/o KELLER &amp; KELLER, P.C. PO BOX 14746</v>
      </c>
      <c r="H9586" s="11" t="str">
        <f>VLOOKUP(F9586,Sheet1!$A$1:$E$2471,3,FALSE)</f>
        <v>PORTLAND</v>
      </c>
      <c r="I9586" s="11" t="str">
        <f>VLOOKUP(F9586,Sheet1!$A$1:$E$2471,4,FALSE)</f>
        <v>OR</v>
      </c>
      <c r="J9586" s="11" t="str">
        <f>VLOOKUP(F9586,Sheet1!$A$1:$E$2471,5,FALSE)</f>
        <v>97293-0746</v>
      </c>
      <c r="K9586" s="2">
        <v>33764.94</v>
      </c>
      <c r="L9586" s="1">
        <v>42972</v>
      </c>
      <c r="M9586">
        <v>0</v>
      </c>
      <c r="N9586">
        <v>1</v>
      </c>
      <c r="P9586" t="s">
        <v>91</v>
      </c>
    </row>
    <row r="9587" spans="1:16" x14ac:dyDescent="0.25">
      <c r="A9587" s="13">
        <v>2230</v>
      </c>
      <c r="B9587" s="11" t="s">
        <v>1107</v>
      </c>
      <c r="C9587" t="s">
        <v>868</v>
      </c>
      <c r="D9587">
        <v>324</v>
      </c>
      <c r="E9587" t="s">
        <v>132</v>
      </c>
      <c r="F9587" t="s">
        <v>886</v>
      </c>
      <c r="G9587" s="11" t="str">
        <f>VLOOKUP(F9587,Sheet1!$A$1:$E$2471,2,FALSE)</f>
        <v>c/o KELLER &amp; KELLER, P.C. PO BOX 14746</v>
      </c>
      <c r="H9587" s="11" t="str">
        <f>VLOOKUP(F9587,Sheet1!$A$1:$E$2471,3,FALSE)</f>
        <v>PORTLAND</v>
      </c>
      <c r="I9587" s="11" t="str">
        <f>VLOOKUP(F9587,Sheet1!$A$1:$E$2471,4,FALSE)</f>
        <v>OR</v>
      </c>
      <c r="J9587" s="11" t="str">
        <f>VLOOKUP(F9587,Sheet1!$A$1:$E$2471,5,FALSE)</f>
        <v>97293-0746</v>
      </c>
      <c r="K9587" s="2">
        <v>33764.94</v>
      </c>
      <c r="L9587" s="1">
        <v>43007</v>
      </c>
      <c r="M9587">
        <v>0</v>
      </c>
      <c r="N9587">
        <v>1</v>
      </c>
      <c r="P9587" t="s">
        <v>91</v>
      </c>
    </row>
    <row r="9588" spans="1:16" x14ac:dyDescent="0.25">
      <c r="A9588" s="13">
        <v>2230</v>
      </c>
      <c r="B9588" s="11" t="s">
        <v>1107</v>
      </c>
      <c r="C9588" t="s">
        <v>868</v>
      </c>
      <c r="D9588">
        <v>324</v>
      </c>
      <c r="E9588" t="s">
        <v>132</v>
      </c>
      <c r="F9588" t="s">
        <v>887</v>
      </c>
      <c r="G9588" s="11" t="str">
        <f>VLOOKUP(F9588,Sheet1!$A$1:$E$2471,2,FALSE)</f>
        <v xml:space="preserve">14523 SW MILLIKAN WAY </v>
      </c>
      <c r="H9588" s="11" t="str">
        <f>VLOOKUP(F9588,Sheet1!$A$1:$E$2471,3,FALSE)</f>
        <v>BEAVERTON</v>
      </c>
      <c r="I9588" s="11" t="str">
        <f>VLOOKUP(F9588,Sheet1!$A$1:$E$2471,4,FALSE)</f>
        <v>OR</v>
      </c>
      <c r="J9588" s="11" t="str">
        <f>VLOOKUP(F9588,Sheet1!$A$1:$E$2471,5,FALSE)</f>
        <v>97005-0000</v>
      </c>
      <c r="K9588" s="2">
        <v>2496</v>
      </c>
      <c r="L9588" s="1">
        <v>43112</v>
      </c>
      <c r="M9588">
        <v>0</v>
      </c>
      <c r="N9588">
        <v>1</v>
      </c>
      <c r="P9588" t="s">
        <v>91</v>
      </c>
    </row>
    <row r="9589" spans="1:16" x14ac:dyDescent="0.25">
      <c r="A9589" s="13">
        <v>2230</v>
      </c>
      <c r="B9589" s="11" t="s">
        <v>1107</v>
      </c>
      <c r="C9589" t="s">
        <v>868</v>
      </c>
      <c r="D9589">
        <v>324</v>
      </c>
      <c r="E9589" t="s">
        <v>132</v>
      </c>
      <c r="F9589" t="s">
        <v>886</v>
      </c>
      <c r="G9589" s="11" t="str">
        <f>VLOOKUP(F9589,Sheet1!$A$1:$E$2471,2,FALSE)</f>
        <v>c/o KELLER &amp; KELLER, P.C. PO BOX 14746</v>
      </c>
      <c r="H9589" s="11" t="str">
        <f>VLOOKUP(F9589,Sheet1!$A$1:$E$2471,3,FALSE)</f>
        <v>PORTLAND</v>
      </c>
      <c r="I9589" s="11" t="str">
        <f>VLOOKUP(F9589,Sheet1!$A$1:$E$2471,4,FALSE)</f>
        <v>OR</v>
      </c>
      <c r="J9589" s="11" t="str">
        <f>VLOOKUP(F9589,Sheet1!$A$1:$E$2471,5,FALSE)</f>
        <v>97293-0746</v>
      </c>
      <c r="K9589" s="2">
        <v>33764.94</v>
      </c>
      <c r="L9589" s="1">
        <v>43035</v>
      </c>
      <c r="M9589">
        <v>0</v>
      </c>
      <c r="N9589">
        <v>1</v>
      </c>
      <c r="P9589" t="s">
        <v>91</v>
      </c>
    </row>
    <row r="9590" spans="1:16" x14ac:dyDescent="0.25">
      <c r="A9590" s="13">
        <v>2230</v>
      </c>
      <c r="B9590" s="11" t="s">
        <v>1107</v>
      </c>
      <c r="C9590" t="s">
        <v>868</v>
      </c>
      <c r="D9590">
        <v>324</v>
      </c>
      <c r="E9590" t="s">
        <v>132</v>
      </c>
      <c r="F9590" t="s">
        <v>886</v>
      </c>
      <c r="G9590" s="11" t="str">
        <f>VLOOKUP(F9590,Sheet1!$A$1:$E$2471,2,FALSE)</f>
        <v>c/o KELLER &amp; KELLER, P.C. PO BOX 14746</v>
      </c>
      <c r="H9590" s="11" t="str">
        <f>VLOOKUP(F9590,Sheet1!$A$1:$E$2471,3,FALSE)</f>
        <v>PORTLAND</v>
      </c>
      <c r="I9590" s="11" t="str">
        <f>VLOOKUP(F9590,Sheet1!$A$1:$E$2471,4,FALSE)</f>
        <v>OR</v>
      </c>
      <c r="J9590" s="11" t="str">
        <f>VLOOKUP(F9590,Sheet1!$A$1:$E$2471,5,FALSE)</f>
        <v>97293-0746</v>
      </c>
      <c r="K9590" s="2">
        <v>33764.94</v>
      </c>
      <c r="L9590" s="1">
        <v>43070</v>
      </c>
      <c r="M9590">
        <v>0</v>
      </c>
      <c r="N9590">
        <v>1</v>
      </c>
      <c r="P9590" t="s">
        <v>91</v>
      </c>
    </row>
    <row r="9591" spans="1:16" x14ac:dyDescent="0.25">
      <c r="A9591" s="13">
        <v>2230</v>
      </c>
      <c r="B9591" s="11" t="s">
        <v>1107</v>
      </c>
      <c r="C9591" t="s">
        <v>868</v>
      </c>
      <c r="D9591">
        <v>324</v>
      </c>
      <c r="E9591" t="s">
        <v>132</v>
      </c>
      <c r="F9591" t="s">
        <v>886</v>
      </c>
      <c r="G9591" s="11" t="str">
        <f>VLOOKUP(F9591,Sheet1!$A$1:$E$2471,2,FALSE)</f>
        <v>c/o KELLER &amp; KELLER, P.C. PO BOX 14746</v>
      </c>
      <c r="H9591" s="11" t="str">
        <f>VLOOKUP(F9591,Sheet1!$A$1:$E$2471,3,FALSE)</f>
        <v>PORTLAND</v>
      </c>
      <c r="I9591" s="11" t="str">
        <f>VLOOKUP(F9591,Sheet1!$A$1:$E$2471,4,FALSE)</f>
        <v>OR</v>
      </c>
      <c r="J9591" s="11" t="str">
        <f>VLOOKUP(F9591,Sheet1!$A$1:$E$2471,5,FALSE)</f>
        <v>97293-0746</v>
      </c>
      <c r="K9591" s="2">
        <v>47816.6</v>
      </c>
      <c r="L9591" s="1">
        <v>43097</v>
      </c>
      <c r="M9591">
        <v>0</v>
      </c>
      <c r="N9591">
        <v>1</v>
      </c>
      <c r="P9591" t="s">
        <v>91</v>
      </c>
    </row>
    <row r="9592" spans="1:16" x14ac:dyDescent="0.25">
      <c r="A9592" s="13">
        <v>2230</v>
      </c>
      <c r="B9592" s="11" t="s">
        <v>1107</v>
      </c>
      <c r="C9592" t="s">
        <v>868</v>
      </c>
      <c r="D9592">
        <v>324</v>
      </c>
      <c r="E9592" t="s">
        <v>132</v>
      </c>
      <c r="F9592" t="s">
        <v>886</v>
      </c>
      <c r="G9592" s="11" t="str">
        <f>VLOOKUP(F9592,Sheet1!$A$1:$E$2471,2,FALSE)</f>
        <v>c/o KELLER &amp; KELLER, P.C. PO BOX 14746</v>
      </c>
      <c r="H9592" s="11" t="str">
        <f>VLOOKUP(F9592,Sheet1!$A$1:$E$2471,3,FALSE)</f>
        <v>PORTLAND</v>
      </c>
      <c r="I9592" s="11" t="str">
        <f>VLOOKUP(F9592,Sheet1!$A$1:$E$2471,4,FALSE)</f>
        <v>OR</v>
      </c>
      <c r="J9592" s="11" t="str">
        <f>VLOOKUP(F9592,Sheet1!$A$1:$E$2471,5,FALSE)</f>
        <v>97293-0746</v>
      </c>
      <c r="K9592" s="2">
        <v>47816.6</v>
      </c>
      <c r="L9592" s="1">
        <v>43126</v>
      </c>
      <c r="M9592">
        <v>0</v>
      </c>
      <c r="N9592">
        <v>1</v>
      </c>
      <c r="P9592" t="s">
        <v>91</v>
      </c>
    </row>
    <row r="9593" spans="1:16" x14ac:dyDescent="0.25">
      <c r="A9593" s="13">
        <v>2230</v>
      </c>
      <c r="B9593" s="11" t="s">
        <v>1107</v>
      </c>
      <c r="C9593" t="s">
        <v>868</v>
      </c>
      <c r="D9593">
        <v>324</v>
      </c>
      <c r="E9593" t="s">
        <v>132</v>
      </c>
      <c r="F9593" t="s">
        <v>886</v>
      </c>
      <c r="G9593" s="11" t="str">
        <f>VLOOKUP(F9593,Sheet1!$A$1:$E$2471,2,FALSE)</f>
        <v>c/o KELLER &amp; KELLER, P.C. PO BOX 14746</v>
      </c>
      <c r="H9593" s="11" t="str">
        <f>VLOOKUP(F9593,Sheet1!$A$1:$E$2471,3,FALSE)</f>
        <v>PORTLAND</v>
      </c>
      <c r="I9593" s="11" t="str">
        <f>VLOOKUP(F9593,Sheet1!$A$1:$E$2471,4,FALSE)</f>
        <v>OR</v>
      </c>
      <c r="J9593" s="11" t="str">
        <f>VLOOKUP(F9593,Sheet1!$A$1:$E$2471,5,FALSE)</f>
        <v>97293-0746</v>
      </c>
      <c r="K9593" s="2">
        <v>47816.6</v>
      </c>
      <c r="L9593" s="1">
        <v>43154</v>
      </c>
      <c r="M9593">
        <v>0</v>
      </c>
      <c r="N9593">
        <v>1</v>
      </c>
      <c r="P9593" t="s">
        <v>91</v>
      </c>
    </row>
    <row r="9594" spans="1:16" x14ac:dyDescent="0.25">
      <c r="A9594" s="13">
        <v>2230</v>
      </c>
      <c r="B9594" s="11" t="s">
        <v>1107</v>
      </c>
      <c r="C9594" t="s">
        <v>868</v>
      </c>
      <c r="D9594">
        <v>324</v>
      </c>
      <c r="E9594" t="s">
        <v>132</v>
      </c>
      <c r="F9594" t="s">
        <v>886</v>
      </c>
      <c r="G9594" s="11" t="str">
        <f>VLOOKUP(F9594,Sheet1!$A$1:$E$2471,2,FALSE)</f>
        <v>c/o KELLER &amp; KELLER, P.C. PO BOX 14746</v>
      </c>
      <c r="H9594" s="11" t="str">
        <f>VLOOKUP(F9594,Sheet1!$A$1:$E$2471,3,FALSE)</f>
        <v>PORTLAND</v>
      </c>
      <c r="I9594" s="11" t="str">
        <f>VLOOKUP(F9594,Sheet1!$A$1:$E$2471,4,FALSE)</f>
        <v>OR</v>
      </c>
      <c r="J9594" s="11" t="str">
        <f>VLOOKUP(F9594,Sheet1!$A$1:$E$2471,5,FALSE)</f>
        <v>97293-0746</v>
      </c>
      <c r="K9594" s="2">
        <v>47816.6</v>
      </c>
      <c r="L9594" s="1">
        <v>43189</v>
      </c>
      <c r="M9594">
        <v>0</v>
      </c>
      <c r="N9594">
        <v>1</v>
      </c>
      <c r="P9594" t="s">
        <v>91</v>
      </c>
    </row>
    <row r="9595" spans="1:16" x14ac:dyDescent="0.25">
      <c r="A9595" s="13">
        <v>2230</v>
      </c>
      <c r="B9595" s="11" t="s">
        <v>1107</v>
      </c>
      <c r="C9595" t="s">
        <v>868</v>
      </c>
      <c r="D9595">
        <v>324</v>
      </c>
      <c r="E9595" t="s">
        <v>132</v>
      </c>
      <c r="F9595" t="s">
        <v>886</v>
      </c>
      <c r="G9595" s="11" t="str">
        <f>VLOOKUP(F9595,Sheet1!$A$1:$E$2471,2,FALSE)</f>
        <v>c/o KELLER &amp; KELLER, P.C. PO BOX 14746</v>
      </c>
      <c r="H9595" s="11" t="str">
        <f>VLOOKUP(F9595,Sheet1!$A$1:$E$2471,3,FALSE)</f>
        <v>PORTLAND</v>
      </c>
      <c r="I9595" s="11" t="str">
        <f>VLOOKUP(F9595,Sheet1!$A$1:$E$2471,4,FALSE)</f>
        <v>OR</v>
      </c>
      <c r="J9595" s="11" t="str">
        <f>VLOOKUP(F9595,Sheet1!$A$1:$E$2471,5,FALSE)</f>
        <v>97293-0746</v>
      </c>
      <c r="K9595" s="2">
        <v>47816.6</v>
      </c>
      <c r="L9595" s="1">
        <v>43217</v>
      </c>
      <c r="M9595">
        <v>0</v>
      </c>
      <c r="N9595">
        <v>1</v>
      </c>
      <c r="P9595" t="s">
        <v>91</v>
      </c>
    </row>
    <row r="9596" spans="1:16" x14ac:dyDescent="0.25">
      <c r="A9596" s="13">
        <v>2230</v>
      </c>
      <c r="B9596" s="11" t="s">
        <v>1107</v>
      </c>
      <c r="C9596" t="s">
        <v>868</v>
      </c>
      <c r="D9596">
        <v>324</v>
      </c>
      <c r="E9596" t="s">
        <v>132</v>
      </c>
      <c r="F9596" t="s">
        <v>887</v>
      </c>
      <c r="G9596" s="11" t="str">
        <f>VLOOKUP(F9596,Sheet1!$A$1:$E$2471,2,FALSE)</f>
        <v xml:space="preserve">14523 SW MILLIKAN WAY </v>
      </c>
      <c r="H9596" s="11" t="str">
        <f>VLOOKUP(F9596,Sheet1!$A$1:$E$2471,3,FALSE)</f>
        <v>BEAVERTON</v>
      </c>
      <c r="I9596" s="11" t="str">
        <f>VLOOKUP(F9596,Sheet1!$A$1:$E$2471,4,FALSE)</f>
        <v>OR</v>
      </c>
      <c r="J9596" s="11" t="str">
        <f>VLOOKUP(F9596,Sheet1!$A$1:$E$2471,5,FALSE)</f>
        <v>97005-0000</v>
      </c>
      <c r="K9596" s="2">
        <v>2272</v>
      </c>
      <c r="L9596" s="1">
        <v>43210</v>
      </c>
      <c r="M9596">
        <v>0</v>
      </c>
      <c r="N9596">
        <v>1</v>
      </c>
      <c r="P9596" t="s">
        <v>91</v>
      </c>
    </row>
    <row r="9597" spans="1:16" x14ac:dyDescent="0.25">
      <c r="A9597" s="13">
        <v>2230</v>
      </c>
      <c r="B9597" s="11" t="s">
        <v>1107</v>
      </c>
      <c r="C9597" t="s">
        <v>868</v>
      </c>
      <c r="D9597">
        <v>324</v>
      </c>
      <c r="E9597" t="s">
        <v>132</v>
      </c>
      <c r="F9597" t="s">
        <v>886</v>
      </c>
      <c r="G9597" s="11" t="str">
        <f>VLOOKUP(F9597,Sheet1!$A$1:$E$2471,2,FALSE)</f>
        <v>c/o KELLER &amp; KELLER, P.C. PO BOX 14746</v>
      </c>
      <c r="H9597" s="11" t="str">
        <f>VLOOKUP(F9597,Sheet1!$A$1:$E$2471,3,FALSE)</f>
        <v>PORTLAND</v>
      </c>
      <c r="I9597" s="11" t="str">
        <f>VLOOKUP(F9597,Sheet1!$A$1:$E$2471,4,FALSE)</f>
        <v>OR</v>
      </c>
      <c r="J9597" s="11" t="str">
        <f>VLOOKUP(F9597,Sheet1!$A$1:$E$2471,5,FALSE)</f>
        <v>97293-0746</v>
      </c>
      <c r="K9597" s="2">
        <v>47816.6</v>
      </c>
      <c r="L9597" s="1">
        <v>43252</v>
      </c>
      <c r="M9597">
        <v>0</v>
      </c>
      <c r="N9597">
        <v>1</v>
      </c>
      <c r="P9597" t="s">
        <v>91</v>
      </c>
    </row>
    <row r="9598" spans="1:16" x14ac:dyDescent="0.25">
      <c r="A9598" s="13">
        <v>2230</v>
      </c>
      <c r="B9598" s="11" t="s">
        <v>1107</v>
      </c>
      <c r="C9598" t="s">
        <v>868</v>
      </c>
      <c r="D9598">
        <v>324</v>
      </c>
      <c r="E9598" t="s">
        <v>132</v>
      </c>
      <c r="F9598" t="s">
        <v>887</v>
      </c>
      <c r="G9598" s="11" t="str">
        <f>VLOOKUP(F9598,Sheet1!$A$1:$E$2471,2,FALSE)</f>
        <v xml:space="preserve">14523 SW MILLIKAN WAY </v>
      </c>
      <c r="H9598" s="11" t="str">
        <f>VLOOKUP(F9598,Sheet1!$A$1:$E$2471,3,FALSE)</f>
        <v>BEAVERTON</v>
      </c>
      <c r="I9598" s="11" t="str">
        <f>VLOOKUP(F9598,Sheet1!$A$1:$E$2471,4,FALSE)</f>
        <v>OR</v>
      </c>
      <c r="J9598" s="11" t="str">
        <f>VLOOKUP(F9598,Sheet1!$A$1:$E$2471,5,FALSE)</f>
        <v>97005-0000</v>
      </c>
      <c r="K9598" s="2">
        <v>3072</v>
      </c>
      <c r="L9598" s="1">
        <v>43273</v>
      </c>
      <c r="M9598">
        <v>0</v>
      </c>
      <c r="N9598">
        <v>1</v>
      </c>
      <c r="P9598" t="s">
        <v>91</v>
      </c>
    </row>
    <row r="9599" spans="1:16" x14ac:dyDescent="0.25">
      <c r="A9599" s="13">
        <v>2230</v>
      </c>
      <c r="B9599" s="11" t="s">
        <v>1107</v>
      </c>
      <c r="C9599" t="s">
        <v>868</v>
      </c>
      <c r="D9599">
        <v>325</v>
      </c>
      <c r="E9599" t="s">
        <v>211</v>
      </c>
      <c r="F9599" t="s">
        <v>886</v>
      </c>
      <c r="G9599" s="11" t="str">
        <f>VLOOKUP(F9599,Sheet1!$A$1:$E$2471,2,FALSE)</f>
        <v>c/o KELLER &amp; KELLER, P.C. PO BOX 14746</v>
      </c>
      <c r="H9599" s="11" t="str">
        <f>VLOOKUP(F9599,Sheet1!$A$1:$E$2471,3,FALSE)</f>
        <v>PORTLAND</v>
      </c>
      <c r="I9599" s="11" t="str">
        <f>VLOOKUP(F9599,Sheet1!$A$1:$E$2471,4,FALSE)</f>
        <v>OR</v>
      </c>
      <c r="J9599" s="11" t="str">
        <f>VLOOKUP(F9599,Sheet1!$A$1:$E$2471,5,FALSE)</f>
        <v>97293-0746</v>
      </c>
      <c r="K9599" s="2">
        <v>1043.9000000000001</v>
      </c>
      <c r="L9599" s="1">
        <v>42979</v>
      </c>
      <c r="M9599">
        <v>0</v>
      </c>
      <c r="N9599">
        <v>1</v>
      </c>
      <c r="P9599" t="s">
        <v>91</v>
      </c>
    </row>
    <row r="9600" spans="1:16" x14ac:dyDescent="0.25">
      <c r="A9600" s="13">
        <v>2230</v>
      </c>
      <c r="B9600" s="11" t="s">
        <v>1107</v>
      </c>
      <c r="C9600" t="s">
        <v>868</v>
      </c>
      <c r="D9600">
        <v>325</v>
      </c>
      <c r="E9600" t="s">
        <v>211</v>
      </c>
      <c r="F9600" t="s">
        <v>886</v>
      </c>
      <c r="G9600" s="11" t="str">
        <f>VLOOKUP(F9600,Sheet1!$A$1:$E$2471,2,FALSE)</f>
        <v>c/o KELLER &amp; KELLER, P.C. PO BOX 14746</v>
      </c>
      <c r="H9600" s="11" t="str">
        <f>VLOOKUP(F9600,Sheet1!$A$1:$E$2471,3,FALSE)</f>
        <v>PORTLAND</v>
      </c>
      <c r="I9600" s="11" t="str">
        <f>VLOOKUP(F9600,Sheet1!$A$1:$E$2471,4,FALSE)</f>
        <v>OR</v>
      </c>
      <c r="J9600" s="11" t="str">
        <f>VLOOKUP(F9600,Sheet1!$A$1:$E$2471,5,FALSE)</f>
        <v>97293-0746</v>
      </c>
      <c r="K9600" s="2">
        <v>1190.1199999999999</v>
      </c>
      <c r="L9600" s="1">
        <v>42951</v>
      </c>
      <c r="M9600">
        <v>0</v>
      </c>
      <c r="N9600">
        <v>1</v>
      </c>
      <c r="P9600" t="s">
        <v>91</v>
      </c>
    </row>
    <row r="9601" spans="1:16" x14ac:dyDescent="0.25">
      <c r="A9601" s="13">
        <v>2230</v>
      </c>
      <c r="B9601" s="11" t="s">
        <v>1107</v>
      </c>
      <c r="C9601" t="s">
        <v>868</v>
      </c>
      <c r="D9601">
        <v>325</v>
      </c>
      <c r="E9601" t="s">
        <v>211</v>
      </c>
      <c r="F9601" t="s">
        <v>886</v>
      </c>
      <c r="G9601" s="11" t="str">
        <f>VLOOKUP(F9601,Sheet1!$A$1:$E$2471,2,FALSE)</f>
        <v>c/o KELLER &amp; KELLER, P.C. PO BOX 14746</v>
      </c>
      <c r="H9601" s="11" t="str">
        <f>VLOOKUP(F9601,Sheet1!$A$1:$E$2471,3,FALSE)</f>
        <v>PORTLAND</v>
      </c>
      <c r="I9601" s="11" t="str">
        <f>VLOOKUP(F9601,Sheet1!$A$1:$E$2471,4,FALSE)</f>
        <v>OR</v>
      </c>
      <c r="J9601" s="11" t="str">
        <f>VLOOKUP(F9601,Sheet1!$A$1:$E$2471,5,FALSE)</f>
        <v>97293-0746</v>
      </c>
      <c r="K9601" s="2">
        <v>1230.25</v>
      </c>
      <c r="L9601" s="1">
        <v>43035</v>
      </c>
      <c r="M9601">
        <v>0</v>
      </c>
      <c r="N9601">
        <v>1</v>
      </c>
      <c r="P9601" t="s">
        <v>91</v>
      </c>
    </row>
    <row r="9602" spans="1:16" x14ac:dyDescent="0.25">
      <c r="A9602" s="13">
        <v>2230</v>
      </c>
      <c r="B9602" s="11" t="s">
        <v>1107</v>
      </c>
      <c r="C9602" t="s">
        <v>868</v>
      </c>
      <c r="D9602">
        <v>325</v>
      </c>
      <c r="E9602" t="s">
        <v>211</v>
      </c>
      <c r="F9602" t="s">
        <v>886</v>
      </c>
      <c r="G9602" s="11" t="str">
        <f>VLOOKUP(F9602,Sheet1!$A$1:$E$2471,2,FALSE)</f>
        <v>c/o KELLER &amp; KELLER, P.C. PO BOX 14746</v>
      </c>
      <c r="H9602" s="11" t="str">
        <f>VLOOKUP(F9602,Sheet1!$A$1:$E$2471,3,FALSE)</f>
        <v>PORTLAND</v>
      </c>
      <c r="I9602" s="11" t="str">
        <f>VLOOKUP(F9602,Sheet1!$A$1:$E$2471,4,FALSE)</f>
        <v>OR</v>
      </c>
      <c r="J9602" s="11" t="str">
        <f>VLOOKUP(F9602,Sheet1!$A$1:$E$2471,5,FALSE)</f>
        <v>97293-0746</v>
      </c>
      <c r="K9602" s="2">
        <v>1281.81</v>
      </c>
      <c r="L9602" s="1">
        <v>43021</v>
      </c>
      <c r="M9602">
        <v>0</v>
      </c>
      <c r="N9602">
        <v>1</v>
      </c>
      <c r="P9602" t="s">
        <v>91</v>
      </c>
    </row>
    <row r="9603" spans="1:16" x14ac:dyDescent="0.25">
      <c r="A9603" s="13">
        <v>2230</v>
      </c>
      <c r="B9603" s="11" t="s">
        <v>1107</v>
      </c>
      <c r="C9603" t="s">
        <v>868</v>
      </c>
      <c r="D9603">
        <v>325</v>
      </c>
      <c r="E9603" t="s">
        <v>211</v>
      </c>
      <c r="F9603" t="s">
        <v>886</v>
      </c>
      <c r="G9603" s="11" t="str">
        <f>VLOOKUP(F9603,Sheet1!$A$1:$E$2471,2,FALSE)</f>
        <v>c/o KELLER &amp; KELLER, P.C. PO BOX 14746</v>
      </c>
      <c r="H9603" s="11" t="str">
        <f>VLOOKUP(F9603,Sheet1!$A$1:$E$2471,3,FALSE)</f>
        <v>PORTLAND</v>
      </c>
      <c r="I9603" s="11" t="str">
        <f>VLOOKUP(F9603,Sheet1!$A$1:$E$2471,4,FALSE)</f>
        <v>OR</v>
      </c>
      <c r="J9603" s="11" t="str">
        <f>VLOOKUP(F9603,Sheet1!$A$1:$E$2471,5,FALSE)</f>
        <v>97293-0746</v>
      </c>
      <c r="K9603" s="2">
        <v>1049.67</v>
      </c>
      <c r="L9603" s="1">
        <v>43070</v>
      </c>
      <c r="M9603">
        <v>0</v>
      </c>
      <c r="N9603">
        <v>1</v>
      </c>
      <c r="P9603" t="s">
        <v>91</v>
      </c>
    </row>
    <row r="9604" spans="1:16" x14ac:dyDescent="0.25">
      <c r="A9604" s="13">
        <v>2230</v>
      </c>
      <c r="B9604" s="11" t="s">
        <v>1107</v>
      </c>
      <c r="C9604" t="s">
        <v>868</v>
      </c>
      <c r="D9604">
        <v>325</v>
      </c>
      <c r="E9604" t="s">
        <v>211</v>
      </c>
      <c r="F9604" t="s">
        <v>886</v>
      </c>
      <c r="G9604" s="11" t="str">
        <f>VLOOKUP(F9604,Sheet1!$A$1:$E$2471,2,FALSE)</f>
        <v>c/o KELLER &amp; KELLER, P.C. PO BOX 14746</v>
      </c>
      <c r="H9604" s="11" t="str">
        <f>VLOOKUP(F9604,Sheet1!$A$1:$E$2471,3,FALSE)</f>
        <v>PORTLAND</v>
      </c>
      <c r="I9604" s="11" t="str">
        <f>VLOOKUP(F9604,Sheet1!$A$1:$E$2471,4,FALSE)</f>
        <v>OR</v>
      </c>
      <c r="J9604" s="11" t="str">
        <f>VLOOKUP(F9604,Sheet1!$A$1:$E$2471,5,FALSE)</f>
        <v>97293-0746</v>
      </c>
      <c r="K9604" s="2">
        <v>1104.55</v>
      </c>
      <c r="L9604" s="1">
        <v>43097</v>
      </c>
      <c r="M9604">
        <v>0</v>
      </c>
      <c r="N9604">
        <v>1</v>
      </c>
      <c r="P9604" t="s">
        <v>91</v>
      </c>
    </row>
    <row r="9605" spans="1:16" x14ac:dyDescent="0.25">
      <c r="A9605" s="13">
        <v>2230</v>
      </c>
      <c r="B9605" s="11" t="s">
        <v>1107</v>
      </c>
      <c r="C9605" t="s">
        <v>868</v>
      </c>
      <c r="D9605">
        <v>325</v>
      </c>
      <c r="E9605" t="s">
        <v>211</v>
      </c>
      <c r="F9605" t="s">
        <v>886</v>
      </c>
      <c r="G9605" s="11" t="str">
        <f>VLOOKUP(F9605,Sheet1!$A$1:$E$2471,2,FALSE)</f>
        <v>c/o KELLER &amp; KELLER, P.C. PO BOX 14746</v>
      </c>
      <c r="H9605" s="11" t="str">
        <f>VLOOKUP(F9605,Sheet1!$A$1:$E$2471,3,FALSE)</f>
        <v>PORTLAND</v>
      </c>
      <c r="I9605" s="11" t="str">
        <f>VLOOKUP(F9605,Sheet1!$A$1:$E$2471,4,FALSE)</f>
        <v>OR</v>
      </c>
      <c r="J9605" s="11" t="str">
        <f>VLOOKUP(F9605,Sheet1!$A$1:$E$2471,5,FALSE)</f>
        <v>97293-0746</v>
      </c>
      <c r="K9605" s="2">
        <v>1381.96</v>
      </c>
      <c r="L9605" s="1">
        <v>43133</v>
      </c>
      <c r="M9605">
        <v>0</v>
      </c>
      <c r="N9605">
        <v>1</v>
      </c>
      <c r="P9605" t="s">
        <v>91</v>
      </c>
    </row>
    <row r="9606" spans="1:16" x14ac:dyDescent="0.25">
      <c r="A9606" s="13">
        <v>2230</v>
      </c>
      <c r="B9606" s="11" t="s">
        <v>1107</v>
      </c>
      <c r="C9606" t="s">
        <v>868</v>
      </c>
      <c r="D9606">
        <v>325</v>
      </c>
      <c r="E9606" t="s">
        <v>211</v>
      </c>
      <c r="F9606" t="s">
        <v>886</v>
      </c>
      <c r="G9606" s="11" t="str">
        <f>VLOOKUP(F9606,Sheet1!$A$1:$E$2471,2,FALSE)</f>
        <v>c/o KELLER &amp; KELLER, P.C. PO BOX 14746</v>
      </c>
      <c r="H9606" s="11" t="str">
        <f>VLOOKUP(F9606,Sheet1!$A$1:$E$2471,3,FALSE)</f>
        <v>PORTLAND</v>
      </c>
      <c r="I9606" s="11" t="str">
        <f>VLOOKUP(F9606,Sheet1!$A$1:$E$2471,4,FALSE)</f>
        <v>OR</v>
      </c>
      <c r="J9606" s="11" t="str">
        <f>VLOOKUP(F9606,Sheet1!$A$1:$E$2471,5,FALSE)</f>
        <v>97293-0746</v>
      </c>
      <c r="K9606" s="2">
        <v>1652.42</v>
      </c>
      <c r="L9606" s="1">
        <v>43168</v>
      </c>
      <c r="M9606">
        <v>0</v>
      </c>
      <c r="N9606">
        <v>1</v>
      </c>
      <c r="P9606" t="s">
        <v>91</v>
      </c>
    </row>
    <row r="9607" spans="1:16" x14ac:dyDescent="0.25">
      <c r="A9607" s="13">
        <v>2230</v>
      </c>
      <c r="B9607" s="11" t="s">
        <v>1107</v>
      </c>
      <c r="C9607" t="s">
        <v>868</v>
      </c>
      <c r="D9607">
        <v>325</v>
      </c>
      <c r="E9607" t="s">
        <v>211</v>
      </c>
      <c r="F9607" t="s">
        <v>886</v>
      </c>
      <c r="G9607" s="11" t="str">
        <f>VLOOKUP(F9607,Sheet1!$A$1:$E$2471,2,FALSE)</f>
        <v>c/o KELLER &amp; KELLER, P.C. PO BOX 14746</v>
      </c>
      <c r="H9607" s="11" t="str">
        <f>VLOOKUP(F9607,Sheet1!$A$1:$E$2471,3,FALSE)</f>
        <v>PORTLAND</v>
      </c>
      <c r="I9607" s="11" t="str">
        <f>VLOOKUP(F9607,Sheet1!$A$1:$E$2471,4,FALSE)</f>
        <v>OR</v>
      </c>
      <c r="J9607" s="11" t="str">
        <f>VLOOKUP(F9607,Sheet1!$A$1:$E$2471,5,FALSE)</f>
        <v>97293-0746</v>
      </c>
      <c r="K9607" s="2">
        <v>1730.2</v>
      </c>
      <c r="L9607" s="1">
        <v>43189</v>
      </c>
      <c r="M9607">
        <v>0</v>
      </c>
      <c r="N9607">
        <v>1</v>
      </c>
      <c r="P9607" t="s">
        <v>91</v>
      </c>
    </row>
    <row r="9608" spans="1:16" x14ac:dyDescent="0.25">
      <c r="A9608" s="13">
        <v>2230</v>
      </c>
      <c r="B9608" s="11" t="s">
        <v>1107</v>
      </c>
      <c r="C9608" t="s">
        <v>868</v>
      </c>
      <c r="D9608">
        <v>325</v>
      </c>
      <c r="E9608" t="s">
        <v>211</v>
      </c>
      <c r="F9608" t="s">
        <v>886</v>
      </c>
      <c r="G9608" s="11" t="str">
        <f>VLOOKUP(F9608,Sheet1!$A$1:$E$2471,2,FALSE)</f>
        <v>c/o KELLER &amp; KELLER, P.C. PO BOX 14746</v>
      </c>
      <c r="H9608" s="11" t="str">
        <f>VLOOKUP(F9608,Sheet1!$A$1:$E$2471,3,FALSE)</f>
        <v>PORTLAND</v>
      </c>
      <c r="I9608" s="11" t="str">
        <f>VLOOKUP(F9608,Sheet1!$A$1:$E$2471,4,FALSE)</f>
        <v>OR</v>
      </c>
      <c r="J9608" s="11" t="str">
        <f>VLOOKUP(F9608,Sheet1!$A$1:$E$2471,5,FALSE)</f>
        <v>97293-0746</v>
      </c>
      <c r="K9608" s="2">
        <v>1639.01</v>
      </c>
      <c r="L9608" s="1">
        <v>43224</v>
      </c>
      <c r="M9608">
        <v>0</v>
      </c>
      <c r="N9608">
        <v>1</v>
      </c>
      <c r="P9608" t="s">
        <v>91</v>
      </c>
    </row>
    <row r="9609" spans="1:16" x14ac:dyDescent="0.25">
      <c r="A9609" s="13">
        <v>2230</v>
      </c>
      <c r="B9609" s="11" t="s">
        <v>1107</v>
      </c>
      <c r="C9609" t="s">
        <v>868</v>
      </c>
      <c r="D9609">
        <v>325</v>
      </c>
      <c r="E9609" t="s">
        <v>211</v>
      </c>
      <c r="F9609" t="s">
        <v>886</v>
      </c>
      <c r="G9609" s="11" t="str">
        <f>VLOOKUP(F9609,Sheet1!$A$1:$E$2471,2,FALSE)</f>
        <v>c/o KELLER &amp; KELLER, P.C. PO BOX 14746</v>
      </c>
      <c r="H9609" s="11" t="str">
        <f>VLOOKUP(F9609,Sheet1!$A$1:$E$2471,3,FALSE)</f>
        <v>PORTLAND</v>
      </c>
      <c r="I9609" s="11" t="str">
        <f>VLOOKUP(F9609,Sheet1!$A$1:$E$2471,4,FALSE)</f>
        <v>OR</v>
      </c>
      <c r="J9609" s="11" t="str">
        <f>VLOOKUP(F9609,Sheet1!$A$1:$E$2471,5,FALSE)</f>
        <v>97293-0746</v>
      </c>
      <c r="K9609" s="2">
        <v>1867.19</v>
      </c>
      <c r="L9609" s="1">
        <v>43273</v>
      </c>
      <c r="M9609">
        <v>0</v>
      </c>
      <c r="N9609">
        <v>1</v>
      </c>
      <c r="P9609" t="s">
        <v>91</v>
      </c>
    </row>
    <row r="9610" spans="1:16" x14ac:dyDescent="0.25">
      <c r="A9610" s="13">
        <v>2230</v>
      </c>
      <c r="B9610" s="11" t="s">
        <v>1107</v>
      </c>
      <c r="C9610" t="s">
        <v>868</v>
      </c>
      <c r="D9610">
        <v>326</v>
      </c>
      <c r="E9610" t="s">
        <v>214</v>
      </c>
      <c r="F9610" t="s">
        <v>886</v>
      </c>
      <c r="G9610" s="11" t="str">
        <f>VLOOKUP(F9610,Sheet1!$A$1:$E$2471,2,FALSE)</f>
        <v>c/o KELLER &amp; KELLER, P.C. PO BOX 14746</v>
      </c>
      <c r="H9610" s="11" t="str">
        <f>VLOOKUP(F9610,Sheet1!$A$1:$E$2471,3,FALSE)</f>
        <v>PORTLAND</v>
      </c>
      <c r="I9610" s="11" t="str">
        <f>VLOOKUP(F9610,Sheet1!$A$1:$E$2471,4,FALSE)</f>
        <v>OR</v>
      </c>
      <c r="J9610" s="11" t="str">
        <f>VLOOKUP(F9610,Sheet1!$A$1:$E$2471,5,FALSE)</f>
        <v>97293-0746</v>
      </c>
      <c r="K9610" s="2">
        <v>174.67</v>
      </c>
      <c r="L9610" s="1">
        <v>43035</v>
      </c>
      <c r="M9610">
        <v>0</v>
      </c>
      <c r="N9610">
        <v>1</v>
      </c>
      <c r="P9610" t="s">
        <v>91</v>
      </c>
    </row>
    <row r="9611" spans="1:16" x14ac:dyDescent="0.25">
      <c r="A9611" s="13">
        <v>2230</v>
      </c>
      <c r="B9611" s="11" t="s">
        <v>1107</v>
      </c>
      <c r="C9611" t="s">
        <v>868</v>
      </c>
      <c r="D9611">
        <v>326</v>
      </c>
      <c r="E9611" t="s">
        <v>214</v>
      </c>
      <c r="F9611" t="s">
        <v>886</v>
      </c>
      <c r="G9611" s="11" t="str">
        <f>VLOOKUP(F9611,Sheet1!$A$1:$E$2471,2,FALSE)</f>
        <v>c/o KELLER &amp; KELLER, P.C. PO BOX 14746</v>
      </c>
      <c r="H9611" s="11" t="str">
        <f>VLOOKUP(F9611,Sheet1!$A$1:$E$2471,3,FALSE)</f>
        <v>PORTLAND</v>
      </c>
      <c r="I9611" s="11" t="str">
        <f>VLOOKUP(F9611,Sheet1!$A$1:$E$2471,4,FALSE)</f>
        <v>OR</v>
      </c>
      <c r="J9611" s="11" t="str">
        <f>VLOOKUP(F9611,Sheet1!$A$1:$E$2471,5,FALSE)</f>
        <v>97293-0746</v>
      </c>
      <c r="K9611" s="2">
        <v>4.42</v>
      </c>
      <c r="L9611" s="1">
        <v>43021</v>
      </c>
      <c r="M9611">
        <v>0</v>
      </c>
      <c r="N9611">
        <v>1</v>
      </c>
      <c r="P9611" t="s">
        <v>91</v>
      </c>
    </row>
    <row r="9612" spans="1:16" x14ac:dyDescent="0.25">
      <c r="A9612" s="13">
        <v>2230</v>
      </c>
      <c r="B9612" s="11" t="s">
        <v>1107</v>
      </c>
      <c r="C9612" t="s">
        <v>868</v>
      </c>
      <c r="D9612">
        <v>326</v>
      </c>
      <c r="E9612" t="s">
        <v>214</v>
      </c>
      <c r="F9612" t="s">
        <v>886</v>
      </c>
      <c r="G9612" s="11" t="str">
        <f>VLOOKUP(F9612,Sheet1!$A$1:$E$2471,2,FALSE)</f>
        <v>c/o KELLER &amp; KELLER, P.C. PO BOX 14746</v>
      </c>
      <c r="H9612" s="11" t="str">
        <f>VLOOKUP(F9612,Sheet1!$A$1:$E$2471,3,FALSE)</f>
        <v>PORTLAND</v>
      </c>
      <c r="I9612" s="11" t="str">
        <f>VLOOKUP(F9612,Sheet1!$A$1:$E$2471,4,FALSE)</f>
        <v>OR</v>
      </c>
      <c r="J9612" s="11" t="str">
        <f>VLOOKUP(F9612,Sheet1!$A$1:$E$2471,5,FALSE)</f>
        <v>97293-0746</v>
      </c>
      <c r="K9612" s="2">
        <v>269.61</v>
      </c>
      <c r="L9612" s="1">
        <v>43070</v>
      </c>
      <c r="M9612">
        <v>0</v>
      </c>
      <c r="N9612">
        <v>1</v>
      </c>
      <c r="P9612" t="s">
        <v>91</v>
      </c>
    </row>
    <row r="9613" spans="1:16" x14ac:dyDescent="0.25">
      <c r="A9613" s="13">
        <v>2230</v>
      </c>
      <c r="B9613" s="11" t="s">
        <v>1107</v>
      </c>
      <c r="C9613" t="s">
        <v>868</v>
      </c>
      <c r="D9613">
        <v>326</v>
      </c>
      <c r="E9613" t="s">
        <v>214</v>
      </c>
      <c r="F9613" t="s">
        <v>886</v>
      </c>
      <c r="G9613" s="11" t="str">
        <f>VLOOKUP(F9613,Sheet1!$A$1:$E$2471,2,FALSE)</f>
        <v>c/o KELLER &amp; KELLER, P.C. PO BOX 14746</v>
      </c>
      <c r="H9613" s="11" t="str">
        <f>VLOOKUP(F9613,Sheet1!$A$1:$E$2471,3,FALSE)</f>
        <v>PORTLAND</v>
      </c>
      <c r="I9613" s="11" t="str">
        <f>VLOOKUP(F9613,Sheet1!$A$1:$E$2471,4,FALSE)</f>
        <v>OR</v>
      </c>
      <c r="J9613" s="11" t="str">
        <f>VLOOKUP(F9613,Sheet1!$A$1:$E$2471,5,FALSE)</f>
        <v>97293-0746</v>
      </c>
      <c r="K9613" s="2">
        <v>546.67999999999995</v>
      </c>
      <c r="L9613" s="1">
        <v>43097</v>
      </c>
      <c r="M9613">
        <v>0</v>
      </c>
      <c r="N9613">
        <v>1</v>
      </c>
      <c r="P9613" t="s">
        <v>91</v>
      </c>
    </row>
    <row r="9614" spans="1:16" x14ac:dyDescent="0.25">
      <c r="A9614" s="13">
        <v>2230</v>
      </c>
      <c r="B9614" s="11" t="s">
        <v>1107</v>
      </c>
      <c r="C9614" t="s">
        <v>868</v>
      </c>
      <c r="D9614">
        <v>326</v>
      </c>
      <c r="E9614" t="s">
        <v>214</v>
      </c>
      <c r="F9614" t="s">
        <v>886</v>
      </c>
      <c r="G9614" s="11" t="str">
        <f>VLOOKUP(F9614,Sheet1!$A$1:$E$2471,2,FALSE)</f>
        <v>c/o KELLER &amp; KELLER, P.C. PO BOX 14746</v>
      </c>
      <c r="H9614" s="11" t="str">
        <f>VLOOKUP(F9614,Sheet1!$A$1:$E$2471,3,FALSE)</f>
        <v>PORTLAND</v>
      </c>
      <c r="I9614" s="11" t="str">
        <f>VLOOKUP(F9614,Sheet1!$A$1:$E$2471,4,FALSE)</f>
        <v>OR</v>
      </c>
      <c r="J9614" s="11" t="str">
        <f>VLOOKUP(F9614,Sheet1!$A$1:$E$2471,5,FALSE)</f>
        <v>97293-0746</v>
      </c>
      <c r="K9614" s="2">
        <v>857.1</v>
      </c>
      <c r="L9614" s="1">
        <v>43133</v>
      </c>
      <c r="M9614">
        <v>0</v>
      </c>
      <c r="N9614">
        <v>1</v>
      </c>
      <c r="P9614" t="s">
        <v>91</v>
      </c>
    </row>
    <row r="9615" spans="1:16" x14ac:dyDescent="0.25">
      <c r="A9615" s="13">
        <v>2230</v>
      </c>
      <c r="B9615" s="11" t="s">
        <v>1107</v>
      </c>
      <c r="C9615" t="s">
        <v>868</v>
      </c>
      <c r="D9615">
        <v>326</v>
      </c>
      <c r="E9615" t="s">
        <v>214</v>
      </c>
      <c r="F9615" t="s">
        <v>886</v>
      </c>
      <c r="G9615" s="11" t="str">
        <f>VLOOKUP(F9615,Sheet1!$A$1:$E$2471,2,FALSE)</f>
        <v>c/o KELLER &amp; KELLER, P.C. PO BOX 14746</v>
      </c>
      <c r="H9615" s="11" t="str">
        <f>VLOOKUP(F9615,Sheet1!$A$1:$E$2471,3,FALSE)</f>
        <v>PORTLAND</v>
      </c>
      <c r="I9615" s="11" t="str">
        <f>VLOOKUP(F9615,Sheet1!$A$1:$E$2471,4,FALSE)</f>
        <v>OR</v>
      </c>
      <c r="J9615" s="11" t="str">
        <f>VLOOKUP(F9615,Sheet1!$A$1:$E$2471,5,FALSE)</f>
        <v>97293-0746</v>
      </c>
      <c r="K9615" s="2">
        <v>986.89</v>
      </c>
      <c r="L9615" s="1">
        <v>43168</v>
      </c>
      <c r="M9615">
        <v>0</v>
      </c>
      <c r="N9615">
        <v>1</v>
      </c>
      <c r="P9615" t="s">
        <v>91</v>
      </c>
    </row>
    <row r="9616" spans="1:16" x14ac:dyDescent="0.25">
      <c r="A9616" s="13">
        <v>2230</v>
      </c>
      <c r="B9616" s="11" t="s">
        <v>1107</v>
      </c>
      <c r="C9616" t="s">
        <v>868</v>
      </c>
      <c r="D9616">
        <v>326</v>
      </c>
      <c r="E9616" t="s">
        <v>214</v>
      </c>
      <c r="F9616" t="s">
        <v>886</v>
      </c>
      <c r="G9616" s="11" t="str">
        <f>VLOOKUP(F9616,Sheet1!$A$1:$E$2471,2,FALSE)</f>
        <v>c/o KELLER &amp; KELLER, P.C. PO BOX 14746</v>
      </c>
      <c r="H9616" s="11" t="str">
        <f>VLOOKUP(F9616,Sheet1!$A$1:$E$2471,3,FALSE)</f>
        <v>PORTLAND</v>
      </c>
      <c r="I9616" s="11" t="str">
        <f>VLOOKUP(F9616,Sheet1!$A$1:$E$2471,4,FALSE)</f>
        <v>OR</v>
      </c>
      <c r="J9616" s="11" t="str">
        <f>VLOOKUP(F9616,Sheet1!$A$1:$E$2471,5,FALSE)</f>
        <v>97293-0746</v>
      </c>
      <c r="K9616" s="2">
        <v>1060.9000000000001</v>
      </c>
      <c r="L9616" s="1">
        <v>43189</v>
      </c>
      <c r="M9616">
        <v>0</v>
      </c>
      <c r="N9616">
        <v>1</v>
      </c>
      <c r="P9616" t="s">
        <v>91</v>
      </c>
    </row>
    <row r="9617" spans="1:16" x14ac:dyDescent="0.25">
      <c r="A9617" s="13">
        <v>2230</v>
      </c>
      <c r="B9617" s="11" t="s">
        <v>1107</v>
      </c>
      <c r="C9617" t="s">
        <v>868</v>
      </c>
      <c r="D9617">
        <v>326</v>
      </c>
      <c r="E9617" t="s">
        <v>214</v>
      </c>
      <c r="F9617" t="s">
        <v>886</v>
      </c>
      <c r="G9617" s="11" t="str">
        <f>VLOOKUP(F9617,Sheet1!$A$1:$E$2471,2,FALSE)</f>
        <v>c/o KELLER &amp; KELLER, P.C. PO BOX 14746</v>
      </c>
      <c r="H9617" s="11" t="str">
        <f>VLOOKUP(F9617,Sheet1!$A$1:$E$2471,3,FALSE)</f>
        <v>PORTLAND</v>
      </c>
      <c r="I9617" s="11" t="str">
        <f>VLOOKUP(F9617,Sheet1!$A$1:$E$2471,4,FALSE)</f>
        <v>OR</v>
      </c>
      <c r="J9617" s="11" t="str">
        <f>VLOOKUP(F9617,Sheet1!$A$1:$E$2471,5,FALSE)</f>
        <v>97293-0746</v>
      </c>
      <c r="K9617" s="2">
        <v>686.47</v>
      </c>
      <c r="L9617" s="1">
        <v>43224</v>
      </c>
      <c r="M9617">
        <v>0</v>
      </c>
      <c r="N9617">
        <v>1</v>
      </c>
      <c r="P9617" t="s">
        <v>91</v>
      </c>
    </row>
    <row r="9618" spans="1:16" x14ac:dyDescent="0.25">
      <c r="A9618" s="13">
        <v>2230</v>
      </c>
      <c r="B9618" s="11" t="s">
        <v>1107</v>
      </c>
      <c r="C9618" t="s">
        <v>868</v>
      </c>
      <c r="D9618">
        <v>326</v>
      </c>
      <c r="E9618" t="s">
        <v>214</v>
      </c>
      <c r="F9618" t="s">
        <v>886</v>
      </c>
      <c r="G9618" s="11" t="str">
        <f>VLOOKUP(F9618,Sheet1!$A$1:$E$2471,2,FALSE)</f>
        <v>c/o KELLER &amp; KELLER, P.C. PO BOX 14746</v>
      </c>
      <c r="H9618" s="11" t="str">
        <f>VLOOKUP(F9618,Sheet1!$A$1:$E$2471,3,FALSE)</f>
        <v>PORTLAND</v>
      </c>
      <c r="I9618" s="11" t="str">
        <f>VLOOKUP(F9618,Sheet1!$A$1:$E$2471,4,FALSE)</f>
        <v>OR</v>
      </c>
      <c r="J9618" s="11" t="str">
        <f>VLOOKUP(F9618,Sheet1!$A$1:$E$2471,5,FALSE)</f>
        <v>97293-0746</v>
      </c>
      <c r="K9618" s="2">
        <v>201.4</v>
      </c>
      <c r="L9618" s="1">
        <v>43273</v>
      </c>
      <c r="M9618">
        <v>0</v>
      </c>
      <c r="N9618">
        <v>1</v>
      </c>
      <c r="P9618" t="s">
        <v>91</v>
      </c>
    </row>
    <row r="9619" spans="1:16" x14ac:dyDescent="0.25">
      <c r="A9619" s="13">
        <v>2230</v>
      </c>
      <c r="B9619" s="11" t="s">
        <v>1107</v>
      </c>
      <c r="C9619" t="s">
        <v>868</v>
      </c>
      <c r="D9619">
        <v>327</v>
      </c>
      <c r="E9619" t="s">
        <v>216</v>
      </c>
      <c r="F9619" t="s">
        <v>886</v>
      </c>
      <c r="G9619" s="11" t="str">
        <f>VLOOKUP(F9619,Sheet1!$A$1:$E$2471,2,FALSE)</f>
        <v>c/o KELLER &amp; KELLER, P.C. PO BOX 14746</v>
      </c>
      <c r="H9619" s="11" t="str">
        <f>VLOOKUP(F9619,Sheet1!$A$1:$E$2471,3,FALSE)</f>
        <v>PORTLAND</v>
      </c>
      <c r="I9619" s="11" t="str">
        <f>VLOOKUP(F9619,Sheet1!$A$1:$E$2471,4,FALSE)</f>
        <v>OR</v>
      </c>
      <c r="J9619" s="11" t="str">
        <f>VLOOKUP(F9619,Sheet1!$A$1:$E$2471,5,FALSE)</f>
        <v>97293-0746</v>
      </c>
      <c r="K9619" s="2">
        <v>1093.75</v>
      </c>
      <c r="L9619" s="1">
        <v>42979</v>
      </c>
      <c r="M9619">
        <v>0</v>
      </c>
      <c r="N9619">
        <v>1</v>
      </c>
      <c r="P9619" t="s">
        <v>91</v>
      </c>
    </row>
    <row r="9620" spans="1:16" x14ac:dyDescent="0.25">
      <c r="A9620" s="13">
        <v>2230</v>
      </c>
      <c r="B9620" s="11" t="s">
        <v>1107</v>
      </c>
      <c r="C9620" t="s">
        <v>868</v>
      </c>
      <c r="D9620">
        <v>327</v>
      </c>
      <c r="E9620" t="s">
        <v>216</v>
      </c>
      <c r="F9620" t="s">
        <v>886</v>
      </c>
      <c r="G9620" s="11" t="str">
        <f>VLOOKUP(F9620,Sheet1!$A$1:$E$2471,2,FALSE)</f>
        <v>c/o KELLER &amp; KELLER, P.C. PO BOX 14746</v>
      </c>
      <c r="H9620" s="11" t="str">
        <f>VLOOKUP(F9620,Sheet1!$A$1:$E$2471,3,FALSE)</f>
        <v>PORTLAND</v>
      </c>
      <c r="I9620" s="11" t="str">
        <f>VLOOKUP(F9620,Sheet1!$A$1:$E$2471,4,FALSE)</f>
        <v>OR</v>
      </c>
      <c r="J9620" s="11" t="str">
        <f>VLOOKUP(F9620,Sheet1!$A$1:$E$2471,5,FALSE)</f>
        <v>97293-0746</v>
      </c>
      <c r="K9620" s="2">
        <v>1248.31</v>
      </c>
      <c r="L9620" s="1">
        <v>42951</v>
      </c>
      <c r="M9620">
        <v>0</v>
      </c>
      <c r="N9620">
        <v>1</v>
      </c>
      <c r="P9620" t="s">
        <v>91</v>
      </c>
    </row>
    <row r="9621" spans="1:16" x14ac:dyDescent="0.25">
      <c r="A9621" s="13">
        <v>2230</v>
      </c>
      <c r="B9621" s="11" t="s">
        <v>1107</v>
      </c>
      <c r="C9621" t="s">
        <v>868</v>
      </c>
      <c r="D9621">
        <v>327</v>
      </c>
      <c r="E9621" t="s">
        <v>216</v>
      </c>
      <c r="F9621" t="s">
        <v>886</v>
      </c>
      <c r="G9621" s="11" t="str">
        <f>VLOOKUP(F9621,Sheet1!$A$1:$E$2471,2,FALSE)</f>
        <v>c/o KELLER &amp; KELLER, P.C. PO BOX 14746</v>
      </c>
      <c r="H9621" s="11" t="str">
        <f>VLOOKUP(F9621,Sheet1!$A$1:$E$2471,3,FALSE)</f>
        <v>PORTLAND</v>
      </c>
      <c r="I9621" s="11" t="str">
        <f>VLOOKUP(F9621,Sheet1!$A$1:$E$2471,4,FALSE)</f>
        <v>OR</v>
      </c>
      <c r="J9621" s="11" t="str">
        <f>VLOOKUP(F9621,Sheet1!$A$1:$E$2471,5,FALSE)</f>
        <v>97293-0746</v>
      </c>
      <c r="K9621" s="2">
        <v>1338.63</v>
      </c>
      <c r="L9621" s="1">
        <v>43035</v>
      </c>
      <c r="M9621">
        <v>0</v>
      </c>
      <c r="N9621">
        <v>1</v>
      </c>
      <c r="P9621" t="s">
        <v>91</v>
      </c>
    </row>
    <row r="9622" spans="1:16" x14ac:dyDescent="0.25">
      <c r="A9622" s="13">
        <v>2230</v>
      </c>
      <c r="B9622" s="11" t="s">
        <v>1107</v>
      </c>
      <c r="C9622" t="s">
        <v>868</v>
      </c>
      <c r="D9622">
        <v>327</v>
      </c>
      <c r="E9622" t="s">
        <v>216</v>
      </c>
      <c r="F9622" t="s">
        <v>886</v>
      </c>
      <c r="G9622" s="11" t="str">
        <f>VLOOKUP(F9622,Sheet1!$A$1:$E$2471,2,FALSE)</f>
        <v>c/o KELLER &amp; KELLER, P.C. PO BOX 14746</v>
      </c>
      <c r="H9622" s="11" t="str">
        <f>VLOOKUP(F9622,Sheet1!$A$1:$E$2471,3,FALSE)</f>
        <v>PORTLAND</v>
      </c>
      <c r="I9622" s="11" t="str">
        <f>VLOOKUP(F9622,Sheet1!$A$1:$E$2471,4,FALSE)</f>
        <v>OR</v>
      </c>
      <c r="J9622" s="11" t="str">
        <f>VLOOKUP(F9622,Sheet1!$A$1:$E$2471,5,FALSE)</f>
        <v>97293-0746</v>
      </c>
      <c r="K9622" s="2">
        <v>1466.21</v>
      </c>
      <c r="L9622" s="1">
        <v>43021</v>
      </c>
      <c r="M9622">
        <v>0</v>
      </c>
      <c r="N9622">
        <v>1</v>
      </c>
      <c r="P9622" t="s">
        <v>91</v>
      </c>
    </row>
    <row r="9623" spans="1:16" x14ac:dyDescent="0.25">
      <c r="A9623" s="13">
        <v>2230</v>
      </c>
      <c r="B9623" s="11" t="s">
        <v>1107</v>
      </c>
      <c r="C9623" t="s">
        <v>868</v>
      </c>
      <c r="D9623">
        <v>327</v>
      </c>
      <c r="E9623" t="s">
        <v>216</v>
      </c>
      <c r="F9623" t="s">
        <v>886</v>
      </c>
      <c r="G9623" s="11" t="str">
        <f>VLOOKUP(F9623,Sheet1!$A$1:$E$2471,2,FALSE)</f>
        <v>c/o KELLER &amp; KELLER, P.C. PO BOX 14746</v>
      </c>
      <c r="H9623" s="11" t="str">
        <f>VLOOKUP(F9623,Sheet1!$A$1:$E$2471,3,FALSE)</f>
        <v>PORTLAND</v>
      </c>
      <c r="I9623" s="11" t="str">
        <f>VLOOKUP(F9623,Sheet1!$A$1:$E$2471,4,FALSE)</f>
        <v>OR</v>
      </c>
      <c r="J9623" s="11" t="str">
        <f>VLOOKUP(F9623,Sheet1!$A$1:$E$2471,5,FALSE)</f>
        <v>97293-0746</v>
      </c>
      <c r="K9623" s="2">
        <v>1025.8399999999999</v>
      </c>
      <c r="L9623" s="1">
        <v>43070</v>
      </c>
      <c r="M9623">
        <v>0</v>
      </c>
      <c r="N9623">
        <v>1</v>
      </c>
      <c r="P9623" t="s">
        <v>91</v>
      </c>
    </row>
    <row r="9624" spans="1:16" x14ac:dyDescent="0.25">
      <c r="A9624" s="13">
        <v>2230</v>
      </c>
      <c r="B9624" s="11" t="s">
        <v>1107</v>
      </c>
      <c r="C9624" t="s">
        <v>868</v>
      </c>
      <c r="D9624">
        <v>327</v>
      </c>
      <c r="E9624" t="s">
        <v>216</v>
      </c>
      <c r="F9624" t="s">
        <v>886</v>
      </c>
      <c r="G9624" s="11" t="str">
        <f>VLOOKUP(F9624,Sheet1!$A$1:$E$2471,2,FALSE)</f>
        <v>c/o KELLER &amp; KELLER, P.C. PO BOX 14746</v>
      </c>
      <c r="H9624" s="11" t="str">
        <f>VLOOKUP(F9624,Sheet1!$A$1:$E$2471,3,FALSE)</f>
        <v>PORTLAND</v>
      </c>
      <c r="I9624" s="11" t="str">
        <f>VLOOKUP(F9624,Sheet1!$A$1:$E$2471,4,FALSE)</f>
        <v>OR</v>
      </c>
      <c r="J9624" s="11" t="str">
        <f>VLOOKUP(F9624,Sheet1!$A$1:$E$2471,5,FALSE)</f>
        <v>97293-0746</v>
      </c>
      <c r="K9624" s="2">
        <v>943.53</v>
      </c>
      <c r="L9624" s="1">
        <v>43097</v>
      </c>
      <c r="M9624">
        <v>0</v>
      </c>
      <c r="N9624">
        <v>1</v>
      </c>
      <c r="P9624" t="s">
        <v>91</v>
      </c>
    </row>
    <row r="9625" spans="1:16" x14ac:dyDescent="0.25">
      <c r="A9625" s="13">
        <v>2230</v>
      </c>
      <c r="B9625" s="11" t="s">
        <v>1107</v>
      </c>
      <c r="C9625" t="s">
        <v>868</v>
      </c>
      <c r="D9625">
        <v>327</v>
      </c>
      <c r="E9625" t="s">
        <v>216</v>
      </c>
      <c r="F9625" t="s">
        <v>886</v>
      </c>
      <c r="G9625" s="11" t="str">
        <f>VLOOKUP(F9625,Sheet1!$A$1:$E$2471,2,FALSE)</f>
        <v>c/o KELLER &amp; KELLER, P.C. PO BOX 14746</v>
      </c>
      <c r="H9625" s="11" t="str">
        <f>VLOOKUP(F9625,Sheet1!$A$1:$E$2471,3,FALSE)</f>
        <v>PORTLAND</v>
      </c>
      <c r="I9625" s="11" t="str">
        <f>VLOOKUP(F9625,Sheet1!$A$1:$E$2471,4,FALSE)</f>
        <v>OR</v>
      </c>
      <c r="J9625" s="11" t="str">
        <f>VLOOKUP(F9625,Sheet1!$A$1:$E$2471,5,FALSE)</f>
        <v>97293-0746</v>
      </c>
      <c r="K9625" s="2">
        <v>1226.32</v>
      </c>
      <c r="L9625" s="1">
        <v>43133</v>
      </c>
      <c r="M9625">
        <v>0</v>
      </c>
      <c r="N9625">
        <v>1</v>
      </c>
      <c r="P9625" t="s">
        <v>91</v>
      </c>
    </row>
    <row r="9626" spans="1:16" x14ac:dyDescent="0.25">
      <c r="A9626" s="13">
        <v>2230</v>
      </c>
      <c r="B9626" s="11" t="s">
        <v>1107</v>
      </c>
      <c r="C9626" t="s">
        <v>868</v>
      </c>
      <c r="D9626">
        <v>327</v>
      </c>
      <c r="E9626" t="s">
        <v>216</v>
      </c>
      <c r="F9626" t="s">
        <v>886</v>
      </c>
      <c r="G9626" s="11" t="str">
        <f>VLOOKUP(F9626,Sheet1!$A$1:$E$2471,2,FALSE)</f>
        <v>c/o KELLER &amp; KELLER, P.C. PO BOX 14746</v>
      </c>
      <c r="H9626" s="11" t="str">
        <f>VLOOKUP(F9626,Sheet1!$A$1:$E$2471,3,FALSE)</f>
        <v>PORTLAND</v>
      </c>
      <c r="I9626" s="11" t="str">
        <f>VLOOKUP(F9626,Sheet1!$A$1:$E$2471,4,FALSE)</f>
        <v>OR</v>
      </c>
      <c r="J9626" s="11" t="str">
        <f>VLOOKUP(F9626,Sheet1!$A$1:$E$2471,5,FALSE)</f>
        <v>97293-0746</v>
      </c>
      <c r="K9626" s="2">
        <v>1278.68</v>
      </c>
      <c r="L9626" s="1">
        <v>43168</v>
      </c>
      <c r="M9626">
        <v>0</v>
      </c>
      <c r="N9626">
        <v>1</v>
      </c>
      <c r="P9626" t="s">
        <v>91</v>
      </c>
    </row>
    <row r="9627" spans="1:16" x14ac:dyDescent="0.25">
      <c r="A9627" s="13">
        <v>2230</v>
      </c>
      <c r="B9627" s="11" t="s">
        <v>1107</v>
      </c>
      <c r="C9627" t="s">
        <v>868</v>
      </c>
      <c r="D9627">
        <v>327</v>
      </c>
      <c r="E9627" t="s">
        <v>216</v>
      </c>
      <c r="F9627" t="s">
        <v>886</v>
      </c>
      <c r="G9627" s="11" t="str">
        <f>VLOOKUP(F9627,Sheet1!$A$1:$E$2471,2,FALSE)</f>
        <v>c/o KELLER &amp; KELLER, P.C. PO BOX 14746</v>
      </c>
      <c r="H9627" s="11" t="str">
        <f>VLOOKUP(F9627,Sheet1!$A$1:$E$2471,3,FALSE)</f>
        <v>PORTLAND</v>
      </c>
      <c r="I9627" s="11" t="str">
        <f>VLOOKUP(F9627,Sheet1!$A$1:$E$2471,4,FALSE)</f>
        <v>OR</v>
      </c>
      <c r="J9627" s="11" t="str">
        <f>VLOOKUP(F9627,Sheet1!$A$1:$E$2471,5,FALSE)</f>
        <v>97293-0746</v>
      </c>
      <c r="K9627" s="2">
        <v>1383.06</v>
      </c>
      <c r="L9627" s="1">
        <v>43189</v>
      </c>
      <c r="M9627">
        <v>0</v>
      </c>
      <c r="N9627">
        <v>1</v>
      </c>
      <c r="P9627" t="s">
        <v>91</v>
      </c>
    </row>
    <row r="9628" spans="1:16" x14ac:dyDescent="0.25">
      <c r="A9628" s="13">
        <v>2230</v>
      </c>
      <c r="B9628" s="11" t="s">
        <v>1107</v>
      </c>
      <c r="C9628" t="s">
        <v>868</v>
      </c>
      <c r="D9628">
        <v>327</v>
      </c>
      <c r="E9628" t="s">
        <v>216</v>
      </c>
      <c r="F9628" t="s">
        <v>886</v>
      </c>
      <c r="G9628" s="11" t="str">
        <f>VLOOKUP(F9628,Sheet1!$A$1:$E$2471,2,FALSE)</f>
        <v>c/o KELLER &amp; KELLER, P.C. PO BOX 14746</v>
      </c>
      <c r="H9628" s="11" t="str">
        <f>VLOOKUP(F9628,Sheet1!$A$1:$E$2471,3,FALSE)</f>
        <v>PORTLAND</v>
      </c>
      <c r="I9628" s="11" t="str">
        <f>VLOOKUP(F9628,Sheet1!$A$1:$E$2471,4,FALSE)</f>
        <v>OR</v>
      </c>
      <c r="J9628" s="11" t="str">
        <f>VLOOKUP(F9628,Sheet1!$A$1:$E$2471,5,FALSE)</f>
        <v>97293-0746</v>
      </c>
      <c r="K9628" s="2">
        <v>1490.51</v>
      </c>
      <c r="L9628" s="1">
        <v>43224</v>
      </c>
      <c r="M9628">
        <v>0</v>
      </c>
      <c r="N9628">
        <v>1</v>
      </c>
      <c r="P9628" t="s">
        <v>91</v>
      </c>
    </row>
    <row r="9629" spans="1:16" x14ac:dyDescent="0.25">
      <c r="A9629" s="13">
        <v>2230</v>
      </c>
      <c r="B9629" s="11" t="s">
        <v>1107</v>
      </c>
      <c r="C9629" t="s">
        <v>868</v>
      </c>
      <c r="D9629">
        <v>327</v>
      </c>
      <c r="E9629" t="s">
        <v>216</v>
      </c>
      <c r="F9629" t="s">
        <v>886</v>
      </c>
      <c r="G9629" s="11" t="str">
        <f>VLOOKUP(F9629,Sheet1!$A$1:$E$2471,2,FALSE)</f>
        <v>c/o KELLER &amp; KELLER, P.C. PO BOX 14746</v>
      </c>
      <c r="H9629" s="11" t="str">
        <f>VLOOKUP(F9629,Sheet1!$A$1:$E$2471,3,FALSE)</f>
        <v>PORTLAND</v>
      </c>
      <c r="I9629" s="11" t="str">
        <f>VLOOKUP(F9629,Sheet1!$A$1:$E$2471,4,FALSE)</f>
        <v>OR</v>
      </c>
      <c r="J9629" s="11" t="str">
        <f>VLOOKUP(F9629,Sheet1!$A$1:$E$2471,5,FALSE)</f>
        <v>97293-0746</v>
      </c>
      <c r="K9629" s="2">
        <v>2769.19</v>
      </c>
      <c r="L9629" s="1">
        <v>43273</v>
      </c>
      <c r="M9629">
        <v>0</v>
      </c>
      <c r="N9629">
        <v>1</v>
      </c>
      <c r="P9629" t="s">
        <v>91</v>
      </c>
    </row>
    <row r="9630" spans="1:16" x14ac:dyDescent="0.25">
      <c r="A9630" s="13">
        <v>2230</v>
      </c>
      <c r="B9630" s="11" t="s">
        <v>1107</v>
      </c>
      <c r="C9630" t="s">
        <v>868</v>
      </c>
      <c r="D9630">
        <v>328</v>
      </c>
      <c r="E9630" t="s">
        <v>219</v>
      </c>
      <c r="F9630" t="s">
        <v>307</v>
      </c>
      <c r="G9630" s="11" t="str">
        <f>VLOOKUP(F9630,Sheet1!$A$1:$E$2471,2,FALSE)</f>
        <v>COLUMBIA COUNTY OPERATIONS 7227 NE 55TH AVENUE</v>
      </c>
      <c r="H9630" s="11" t="str">
        <f>VLOOKUP(F9630,Sheet1!$A$1:$E$2471,3,FALSE)</f>
        <v>PORTLAND</v>
      </c>
      <c r="I9630" s="11" t="str">
        <f>VLOOKUP(F9630,Sheet1!$A$1:$E$2471,4,FALSE)</f>
        <v>OR</v>
      </c>
      <c r="J9630" s="11" t="str">
        <f>VLOOKUP(F9630,Sheet1!$A$1:$E$2471,5,FALSE)</f>
        <v>97218-0000</v>
      </c>
      <c r="K9630" s="2">
        <v>272.77999999999997</v>
      </c>
      <c r="L9630" s="1">
        <v>42956</v>
      </c>
      <c r="M9630">
        <v>0</v>
      </c>
      <c r="N9630">
        <v>1</v>
      </c>
      <c r="P9630" t="s">
        <v>91</v>
      </c>
    </row>
    <row r="9631" spans="1:16" x14ac:dyDescent="0.25">
      <c r="A9631" s="13">
        <v>2230</v>
      </c>
      <c r="B9631" s="11" t="s">
        <v>1107</v>
      </c>
      <c r="C9631" t="s">
        <v>868</v>
      </c>
      <c r="D9631">
        <v>328</v>
      </c>
      <c r="E9631" t="s">
        <v>219</v>
      </c>
      <c r="F9631" t="s">
        <v>307</v>
      </c>
      <c r="G9631" s="11" t="str">
        <f>VLOOKUP(F9631,Sheet1!$A$1:$E$2471,2,FALSE)</f>
        <v>COLUMBIA COUNTY OPERATIONS 7227 NE 55TH AVENUE</v>
      </c>
      <c r="H9631" s="11" t="str">
        <f>VLOOKUP(F9631,Sheet1!$A$1:$E$2471,3,FALSE)</f>
        <v>PORTLAND</v>
      </c>
      <c r="I9631" s="11" t="str">
        <f>VLOOKUP(F9631,Sheet1!$A$1:$E$2471,4,FALSE)</f>
        <v>OR</v>
      </c>
      <c r="J9631" s="11" t="str">
        <f>VLOOKUP(F9631,Sheet1!$A$1:$E$2471,5,FALSE)</f>
        <v>97218-0000</v>
      </c>
      <c r="K9631" s="2">
        <v>260.77999999999997</v>
      </c>
      <c r="L9631" s="1">
        <v>42998</v>
      </c>
      <c r="M9631">
        <v>0</v>
      </c>
      <c r="N9631">
        <v>1</v>
      </c>
      <c r="P9631" t="s">
        <v>91</v>
      </c>
    </row>
    <row r="9632" spans="1:16" x14ac:dyDescent="0.25">
      <c r="A9632" s="13">
        <v>2230</v>
      </c>
      <c r="B9632" s="11" t="s">
        <v>1107</v>
      </c>
      <c r="C9632" t="s">
        <v>868</v>
      </c>
      <c r="D9632">
        <v>328</v>
      </c>
      <c r="E9632" t="s">
        <v>219</v>
      </c>
      <c r="F9632" t="s">
        <v>307</v>
      </c>
      <c r="G9632" s="11" t="str">
        <f>VLOOKUP(F9632,Sheet1!$A$1:$E$2471,2,FALSE)</f>
        <v>COLUMBIA COUNTY OPERATIONS 7227 NE 55TH AVENUE</v>
      </c>
      <c r="H9632" s="11" t="str">
        <f>VLOOKUP(F9632,Sheet1!$A$1:$E$2471,3,FALSE)</f>
        <v>PORTLAND</v>
      </c>
      <c r="I9632" s="11" t="str">
        <f>VLOOKUP(F9632,Sheet1!$A$1:$E$2471,4,FALSE)</f>
        <v>OR</v>
      </c>
      <c r="J9632" s="11" t="str">
        <f>VLOOKUP(F9632,Sheet1!$A$1:$E$2471,5,FALSE)</f>
        <v>97218-0000</v>
      </c>
      <c r="K9632" s="2">
        <v>260.77999999999997</v>
      </c>
      <c r="L9632" s="1">
        <v>43021</v>
      </c>
      <c r="M9632">
        <v>0</v>
      </c>
      <c r="N9632">
        <v>1</v>
      </c>
      <c r="P9632" t="s">
        <v>91</v>
      </c>
    </row>
    <row r="9633" spans="1:16" x14ac:dyDescent="0.25">
      <c r="A9633" s="13">
        <v>2230</v>
      </c>
      <c r="B9633" s="11" t="s">
        <v>1107</v>
      </c>
      <c r="C9633" t="s">
        <v>868</v>
      </c>
      <c r="D9633">
        <v>328</v>
      </c>
      <c r="E9633" t="s">
        <v>219</v>
      </c>
      <c r="F9633" t="s">
        <v>307</v>
      </c>
      <c r="G9633" s="11" t="str">
        <f>VLOOKUP(F9633,Sheet1!$A$1:$E$2471,2,FALSE)</f>
        <v>COLUMBIA COUNTY OPERATIONS 7227 NE 55TH AVENUE</v>
      </c>
      <c r="H9633" s="11" t="str">
        <f>VLOOKUP(F9633,Sheet1!$A$1:$E$2471,3,FALSE)</f>
        <v>PORTLAND</v>
      </c>
      <c r="I9633" s="11" t="str">
        <f>VLOOKUP(F9633,Sheet1!$A$1:$E$2471,4,FALSE)</f>
        <v>OR</v>
      </c>
      <c r="J9633" s="11" t="str">
        <f>VLOOKUP(F9633,Sheet1!$A$1:$E$2471,5,FALSE)</f>
        <v>97218-0000</v>
      </c>
      <c r="K9633" s="2">
        <v>272.77999999999997</v>
      </c>
      <c r="L9633" s="1">
        <v>43042</v>
      </c>
      <c r="M9633">
        <v>0</v>
      </c>
      <c r="N9633">
        <v>1</v>
      </c>
      <c r="P9633" t="s">
        <v>91</v>
      </c>
    </row>
    <row r="9634" spans="1:16" x14ac:dyDescent="0.25">
      <c r="A9634" s="13">
        <v>2230</v>
      </c>
      <c r="B9634" s="11" t="s">
        <v>1107</v>
      </c>
      <c r="C9634" t="s">
        <v>868</v>
      </c>
      <c r="D9634">
        <v>328</v>
      </c>
      <c r="E9634" t="s">
        <v>219</v>
      </c>
      <c r="F9634" t="s">
        <v>307</v>
      </c>
      <c r="G9634" s="11" t="str">
        <f>VLOOKUP(F9634,Sheet1!$A$1:$E$2471,2,FALSE)</f>
        <v>COLUMBIA COUNTY OPERATIONS 7227 NE 55TH AVENUE</v>
      </c>
      <c r="H9634" s="11" t="str">
        <f>VLOOKUP(F9634,Sheet1!$A$1:$E$2471,3,FALSE)</f>
        <v>PORTLAND</v>
      </c>
      <c r="I9634" s="11" t="str">
        <f>VLOOKUP(F9634,Sheet1!$A$1:$E$2471,4,FALSE)</f>
        <v>OR</v>
      </c>
      <c r="J9634" s="11" t="str">
        <f>VLOOKUP(F9634,Sheet1!$A$1:$E$2471,5,FALSE)</f>
        <v>97218-0000</v>
      </c>
      <c r="K9634" s="2">
        <v>276.04000000000002</v>
      </c>
      <c r="L9634" s="1">
        <v>43105</v>
      </c>
      <c r="M9634">
        <v>0</v>
      </c>
      <c r="N9634">
        <v>1</v>
      </c>
      <c r="P9634" t="s">
        <v>91</v>
      </c>
    </row>
    <row r="9635" spans="1:16" x14ac:dyDescent="0.25">
      <c r="A9635" s="13">
        <v>2230</v>
      </c>
      <c r="B9635" s="11" t="s">
        <v>1107</v>
      </c>
      <c r="C9635" t="s">
        <v>868</v>
      </c>
      <c r="D9635">
        <v>328</v>
      </c>
      <c r="E9635" t="s">
        <v>219</v>
      </c>
      <c r="F9635" t="s">
        <v>307</v>
      </c>
      <c r="G9635" s="11" t="str">
        <f>VLOOKUP(F9635,Sheet1!$A$1:$E$2471,2,FALSE)</f>
        <v>COLUMBIA COUNTY OPERATIONS 7227 NE 55TH AVENUE</v>
      </c>
      <c r="H9635" s="11" t="str">
        <f>VLOOKUP(F9635,Sheet1!$A$1:$E$2471,3,FALSE)</f>
        <v>PORTLAND</v>
      </c>
      <c r="I9635" s="11" t="str">
        <f>VLOOKUP(F9635,Sheet1!$A$1:$E$2471,4,FALSE)</f>
        <v>OR</v>
      </c>
      <c r="J9635" s="11" t="str">
        <f>VLOOKUP(F9635,Sheet1!$A$1:$E$2471,5,FALSE)</f>
        <v>97218-0000</v>
      </c>
      <c r="K9635" s="2">
        <v>349.86</v>
      </c>
      <c r="L9635" s="1">
        <v>43116</v>
      </c>
      <c r="M9635">
        <v>0</v>
      </c>
      <c r="N9635">
        <v>1</v>
      </c>
      <c r="P9635" t="s">
        <v>91</v>
      </c>
    </row>
    <row r="9636" spans="1:16" x14ac:dyDescent="0.25">
      <c r="A9636" s="13">
        <v>2230</v>
      </c>
      <c r="B9636" s="11" t="s">
        <v>1107</v>
      </c>
      <c r="C9636" t="s">
        <v>868</v>
      </c>
      <c r="D9636">
        <v>328</v>
      </c>
      <c r="E9636" t="s">
        <v>219</v>
      </c>
      <c r="F9636" t="s">
        <v>307</v>
      </c>
      <c r="G9636" s="11" t="str">
        <f>VLOOKUP(F9636,Sheet1!$A$1:$E$2471,2,FALSE)</f>
        <v>COLUMBIA COUNTY OPERATIONS 7227 NE 55TH AVENUE</v>
      </c>
      <c r="H9636" s="11" t="str">
        <f>VLOOKUP(F9636,Sheet1!$A$1:$E$2471,3,FALSE)</f>
        <v>PORTLAND</v>
      </c>
      <c r="I9636" s="11" t="str">
        <f>VLOOKUP(F9636,Sheet1!$A$1:$E$2471,4,FALSE)</f>
        <v>OR</v>
      </c>
      <c r="J9636" s="11" t="str">
        <f>VLOOKUP(F9636,Sheet1!$A$1:$E$2471,5,FALSE)</f>
        <v>97218-0000</v>
      </c>
      <c r="K9636" s="2">
        <v>349.86</v>
      </c>
      <c r="L9636" s="1">
        <v>43147</v>
      </c>
      <c r="M9636">
        <v>0</v>
      </c>
      <c r="N9636">
        <v>1</v>
      </c>
      <c r="P9636" t="s">
        <v>91</v>
      </c>
    </row>
    <row r="9637" spans="1:16" x14ac:dyDescent="0.25">
      <c r="A9637" s="13">
        <v>2230</v>
      </c>
      <c r="B9637" s="11" t="s">
        <v>1107</v>
      </c>
      <c r="C9637" t="s">
        <v>868</v>
      </c>
      <c r="D9637">
        <v>328</v>
      </c>
      <c r="E9637" t="s">
        <v>219</v>
      </c>
      <c r="F9637" t="s">
        <v>307</v>
      </c>
      <c r="G9637" s="11" t="str">
        <f>VLOOKUP(F9637,Sheet1!$A$1:$E$2471,2,FALSE)</f>
        <v>COLUMBIA COUNTY OPERATIONS 7227 NE 55TH AVENUE</v>
      </c>
      <c r="H9637" s="11" t="str">
        <f>VLOOKUP(F9637,Sheet1!$A$1:$E$2471,3,FALSE)</f>
        <v>PORTLAND</v>
      </c>
      <c r="I9637" s="11" t="str">
        <f>VLOOKUP(F9637,Sheet1!$A$1:$E$2471,4,FALSE)</f>
        <v>OR</v>
      </c>
      <c r="J9637" s="11" t="str">
        <f>VLOOKUP(F9637,Sheet1!$A$1:$E$2471,5,FALSE)</f>
        <v>97218-0000</v>
      </c>
      <c r="K9637" s="2">
        <v>349.86</v>
      </c>
      <c r="L9637" s="1">
        <v>43179</v>
      </c>
      <c r="M9637">
        <v>0</v>
      </c>
      <c r="N9637">
        <v>1</v>
      </c>
      <c r="P9637" t="s">
        <v>91</v>
      </c>
    </row>
    <row r="9638" spans="1:16" x14ac:dyDescent="0.25">
      <c r="A9638" s="13">
        <v>2230</v>
      </c>
      <c r="B9638" s="11" t="s">
        <v>1107</v>
      </c>
      <c r="C9638" t="s">
        <v>868</v>
      </c>
      <c r="D9638">
        <v>328</v>
      </c>
      <c r="E9638" t="s">
        <v>219</v>
      </c>
      <c r="F9638" t="s">
        <v>307</v>
      </c>
      <c r="G9638" s="11" t="str">
        <f>VLOOKUP(F9638,Sheet1!$A$1:$E$2471,2,FALSE)</f>
        <v>COLUMBIA COUNTY OPERATIONS 7227 NE 55TH AVENUE</v>
      </c>
      <c r="H9638" s="11" t="str">
        <f>VLOOKUP(F9638,Sheet1!$A$1:$E$2471,3,FALSE)</f>
        <v>PORTLAND</v>
      </c>
      <c r="I9638" s="11" t="str">
        <f>VLOOKUP(F9638,Sheet1!$A$1:$E$2471,4,FALSE)</f>
        <v>OR</v>
      </c>
      <c r="J9638" s="11" t="str">
        <f>VLOOKUP(F9638,Sheet1!$A$1:$E$2471,5,FALSE)</f>
        <v>97218-0000</v>
      </c>
      <c r="K9638" s="2">
        <v>373.86</v>
      </c>
      <c r="L9638" s="1">
        <v>43210</v>
      </c>
      <c r="M9638">
        <v>0</v>
      </c>
      <c r="N9638">
        <v>1</v>
      </c>
      <c r="P9638" t="s">
        <v>91</v>
      </c>
    </row>
    <row r="9639" spans="1:16" x14ac:dyDescent="0.25">
      <c r="A9639" s="13">
        <v>2230</v>
      </c>
      <c r="B9639" s="11" t="s">
        <v>1107</v>
      </c>
      <c r="C9639" t="s">
        <v>868</v>
      </c>
      <c r="D9639">
        <v>328</v>
      </c>
      <c r="E9639" t="s">
        <v>219</v>
      </c>
      <c r="F9639" t="s">
        <v>307</v>
      </c>
      <c r="G9639" s="11" t="str">
        <f>VLOOKUP(F9639,Sheet1!$A$1:$E$2471,2,FALSE)</f>
        <v>COLUMBIA COUNTY OPERATIONS 7227 NE 55TH AVENUE</v>
      </c>
      <c r="H9639" s="11" t="str">
        <f>VLOOKUP(F9639,Sheet1!$A$1:$E$2471,3,FALSE)</f>
        <v>PORTLAND</v>
      </c>
      <c r="I9639" s="11" t="str">
        <f>VLOOKUP(F9639,Sheet1!$A$1:$E$2471,4,FALSE)</f>
        <v>OR</v>
      </c>
      <c r="J9639" s="11" t="str">
        <f>VLOOKUP(F9639,Sheet1!$A$1:$E$2471,5,FALSE)</f>
        <v>97218-0000</v>
      </c>
      <c r="K9639" s="2">
        <v>349.86</v>
      </c>
      <c r="L9639" s="1">
        <v>43238</v>
      </c>
      <c r="M9639">
        <v>0</v>
      </c>
      <c r="N9639">
        <v>1</v>
      </c>
      <c r="P9639" t="s">
        <v>91</v>
      </c>
    </row>
    <row r="9640" spans="1:16" x14ac:dyDescent="0.25">
      <c r="A9640" s="13">
        <v>2230</v>
      </c>
      <c r="B9640" s="11" t="s">
        <v>1107</v>
      </c>
      <c r="C9640" t="s">
        <v>868</v>
      </c>
      <c r="D9640">
        <v>328</v>
      </c>
      <c r="E9640" t="s">
        <v>219</v>
      </c>
      <c r="F9640" t="s">
        <v>307</v>
      </c>
      <c r="G9640" s="11" t="str">
        <f>VLOOKUP(F9640,Sheet1!$A$1:$E$2471,2,FALSE)</f>
        <v>COLUMBIA COUNTY OPERATIONS 7227 NE 55TH AVENUE</v>
      </c>
      <c r="H9640" s="11" t="str">
        <f>VLOOKUP(F9640,Sheet1!$A$1:$E$2471,3,FALSE)</f>
        <v>PORTLAND</v>
      </c>
      <c r="I9640" s="11" t="str">
        <f>VLOOKUP(F9640,Sheet1!$A$1:$E$2471,4,FALSE)</f>
        <v>OR</v>
      </c>
      <c r="J9640" s="11" t="str">
        <f>VLOOKUP(F9640,Sheet1!$A$1:$E$2471,5,FALSE)</f>
        <v>97218-0000</v>
      </c>
      <c r="K9640" s="2">
        <v>349.86</v>
      </c>
      <c r="L9640" s="1">
        <v>43271</v>
      </c>
      <c r="M9640">
        <v>0</v>
      </c>
      <c r="N9640">
        <v>1</v>
      </c>
      <c r="P9640" t="s">
        <v>91</v>
      </c>
    </row>
    <row r="9641" spans="1:16" x14ac:dyDescent="0.25">
      <c r="A9641" s="13">
        <v>2230</v>
      </c>
      <c r="B9641" s="11" t="s">
        <v>1107</v>
      </c>
      <c r="C9641" t="s">
        <v>868</v>
      </c>
      <c r="D9641">
        <v>328</v>
      </c>
      <c r="E9641" t="s">
        <v>219</v>
      </c>
      <c r="F9641" t="s">
        <v>307</v>
      </c>
      <c r="G9641" s="11" t="str">
        <f>VLOOKUP(F9641,Sheet1!$A$1:$E$2471,2,FALSE)</f>
        <v>COLUMBIA COUNTY OPERATIONS 7227 NE 55TH AVENUE</v>
      </c>
      <c r="H9641" s="11" t="str">
        <f>VLOOKUP(F9641,Sheet1!$A$1:$E$2471,3,FALSE)</f>
        <v>PORTLAND</v>
      </c>
      <c r="I9641" s="11" t="str">
        <f>VLOOKUP(F9641,Sheet1!$A$1:$E$2471,4,FALSE)</f>
        <v>OR</v>
      </c>
      <c r="J9641" s="11" t="str">
        <f>VLOOKUP(F9641,Sheet1!$A$1:$E$2471,5,FALSE)</f>
        <v>97218-0000</v>
      </c>
      <c r="K9641" s="2">
        <v>349.86</v>
      </c>
      <c r="L9641" s="1">
        <v>43277</v>
      </c>
      <c r="M9641">
        <v>0</v>
      </c>
      <c r="N9641">
        <v>1</v>
      </c>
      <c r="P9641" t="s">
        <v>91</v>
      </c>
    </row>
    <row r="9642" spans="1:16" x14ac:dyDescent="0.25">
      <c r="A9642" s="13">
        <v>2230</v>
      </c>
      <c r="B9642" s="11" t="s">
        <v>1107</v>
      </c>
      <c r="C9642" t="s">
        <v>868</v>
      </c>
      <c r="D9642">
        <v>332</v>
      </c>
      <c r="E9642" t="s">
        <v>727</v>
      </c>
      <c r="F9642" t="s">
        <v>2</v>
      </c>
      <c r="G9642" s="11" t="str">
        <f>VLOOKUP(F9642,Sheet1!$A$1:$E$2471,2,FALSE)</f>
        <v>BANKCARD CENTER PO BOX 982238</v>
      </c>
      <c r="H9642" s="11" t="str">
        <f>VLOOKUP(F9642,Sheet1!$A$1:$E$2471,3,FALSE)</f>
        <v>EL PASO</v>
      </c>
      <c r="I9642" s="11" t="str">
        <f>VLOOKUP(F9642,Sheet1!$A$1:$E$2471,4,FALSE)</f>
        <v>TX</v>
      </c>
      <c r="J9642" s="11" t="str">
        <f>VLOOKUP(F9642,Sheet1!$A$1:$E$2471,5,FALSE)</f>
        <v>79998-2238</v>
      </c>
      <c r="K9642" s="2">
        <v>500</v>
      </c>
      <c r="L9642" s="1">
        <v>43021</v>
      </c>
      <c r="M9642">
        <v>0</v>
      </c>
      <c r="N9642">
        <v>1</v>
      </c>
      <c r="P9642" t="s">
        <v>91</v>
      </c>
    </row>
    <row r="9643" spans="1:16" x14ac:dyDescent="0.25">
      <c r="A9643" s="13">
        <v>2230</v>
      </c>
      <c r="B9643" s="11" t="s">
        <v>1107</v>
      </c>
      <c r="C9643" t="s">
        <v>868</v>
      </c>
      <c r="D9643">
        <v>332</v>
      </c>
      <c r="E9643" t="s">
        <v>727</v>
      </c>
      <c r="F9643" t="s">
        <v>2</v>
      </c>
      <c r="G9643" s="11" t="str">
        <f>VLOOKUP(F9643,Sheet1!$A$1:$E$2471,2,FALSE)</f>
        <v>BANKCARD CENTER PO BOX 982238</v>
      </c>
      <c r="H9643" s="11" t="str">
        <f>VLOOKUP(F9643,Sheet1!$A$1:$E$2471,3,FALSE)</f>
        <v>EL PASO</v>
      </c>
      <c r="I9643" s="11" t="str">
        <f>VLOOKUP(F9643,Sheet1!$A$1:$E$2471,4,FALSE)</f>
        <v>TX</v>
      </c>
      <c r="J9643" s="11" t="str">
        <f>VLOOKUP(F9643,Sheet1!$A$1:$E$2471,5,FALSE)</f>
        <v>79998-2238</v>
      </c>
      <c r="K9643" s="2">
        <v>516.25</v>
      </c>
      <c r="L9643" s="1">
        <v>43021</v>
      </c>
      <c r="M9643">
        <v>0</v>
      </c>
      <c r="N9643">
        <v>1</v>
      </c>
      <c r="P9643" t="s">
        <v>91</v>
      </c>
    </row>
    <row r="9644" spans="1:16" x14ac:dyDescent="0.25">
      <c r="A9644" s="13">
        <v>2230</v>
      </c>
      <c r="B9644" s="11" t="s">
        <v>1107</v>
      </c>
      <c r="C9644" t="s">
        <v>868</v>
      </c>
      <c r="D9644">
        <v>332</v>
      </c>
      <c r="E9644" t="s">
        <v>727</v>
      </c>
      <c r="F9644" t="s">
        <v>2</v>
      </c>
      <c r="G9644" s="11" t="str">
        <f>VLOOKUP(F9644,Sheet1!$A$1:$E$2471,2,FALSE)</f>
        <v>BANKCARD CENTER PO BOX 982238</v>
      </c>
      <c r="H9644" s="11" t="str">
        <f>VLOOKUP(F9644,Sheet1!$A$1:$E$2471,3,FALSE)</f>
        <v>EL PASO</v>
      </c>
      <c r="I9644" s="11" t="str">
        <f>VLOOKUP(F9644,Sheet1!$A$1:$E$2471,4,FALSE)</f>
        <v>TX</v>
      </c>
      <c r="J9644" s="11" t="str">
        <f>VLOOKUP(F9644,Sheet1!$A$1:$E$2471,5,FALSE)</f>
        <v>79998-2238</v>
      </c>
      <c r="K9644" s="2">
        <v>500</v>
      </c>
      <c r="L9644" s="1">
        <v>43047</v>
      </c>
      <c r="M9644">
        <v>0</v>
      </c>
      <c r="N9644">
        <v>1</v>
      </c>
      <c r="P9644" t="s">
        <v>91</v>
      </c>
    </row>
    <row r="9645" spans="1:16" x14ac:dyDescent="0.25">
      <c r="A9645" s="13">
        <v>2230</v>
      </c>
      <c r="B9645" s="11" t="s">
        <v>1107</v>
      </c>
      <c r="C9645" t="s">
        <v>868</v>
      </c>
      <c r="D9645">
        <v>332</v>
      </c>
      <c r="E9645" t="s">
        <v>727</v>
      </c>
      <c r="F9645" t="s">
        <v>2</v>
      </c>
      <c r="G9645" s="11" t="str">
        <f>VLOOKUP(F9645,Sheet1!$A$1:$E$2471,2,FALSE)</f>
        <v>BANKCARD CENTER PO BOX 982238</v>
      </c>
      <c r="H9645" s="11" t="str">
        <f>VLOOKUP(F9645,Sheet1!$A$1:$E$2471,3,FALSE)</f>
        <v>EL PASO</v>
      </c>
      <c r="I9645" s="11" t="str">
        <f>VLOOKUP(F9645,Sheet1!$A$1:$E$2471,4,FALSE)</f>
        <v>TX</v>
      </c>
      <c r="J9645" s="11" t="str">
        <f>VLOOKUP(F9645,Sheet1!$A$1:$E$2471,5,FALSE)</f>
        <v>79998-2238</v>
      </c>
      <c r="K9645" s="2">
        <v>26</v>
      </c>
      <c r="L9645" s="1">
        <v>43116</v>
      </c>
      <c r="M9645">
        <v>0</v>
      </c>
      <c r="N9645">
        <v>1</v>
      </c>
      <c r="P9645" t="s">
        <v>91</v>
      </c>
    </row>
    <row r="9646" spans="1:16" x14ac:dyDescent="0.25">
      <c r="A9646" s="13">
        <v>2230</v>
      </c>
      <c r="B9646" s="11" t="s">
        <v>1107</v>
      </c>
      <c r="C9646" t="s">
        <v>868</v>
      </c>
      <c r="D9646">
        <v>332</v>
      </c>
      <c r="E9646" t="s">
        <v>727</v>
      </c>
      <c r="F9646" t="s">
        <v>2</v>
      </c>
      <c r="G9646" s="11" t="str">
        <f>VLOOKUP(F9646,Sheet1!$A$1:$E$2471,2,FALSE)</f>
        <v>BANKCARD CENTER PO BOX 982238</v>
      </c>
      <c r="H9646" s="11" t="str">
        <f>VLOOKUP(F9646,Sheet1!$A$1:$E$2471,3,FALSE)</f>
        <v>EL PASO</v>
      </c>
      <c r="I9646" s="11" t="str">
        <f>VLOOKUP(F9646,Sheet1!$A$1:$E$2471,4,FALSE)</f>
        <v>TX</v>
      </c>
      <c r="J9646" s="11" t="str">
        <f>VLOOKUP(F9646,Sheet1!$A$1:$E$2471,5,FALSE)</f>
        <v>79998-2238</v>
      </c>
      <c r="K9646" s="2">
        <v>72</v>
      </c>
      <c r="L9646" s="1">
        <v>43147</v>
      </c>
      <c r="M9646">
        <v>0</v>
      </c>
      <c r="N9646">
        <v>1</v>
      </c>
      <c r="P9646" t="s">
        <v>91</v>
      </c>
    </row>
    <row r="9647" spans="1:16" x14ac:dyDescent="0.25">
      <c r="A9647" s="13">
        <v>2230</v>
      </c>
      <c r="B9647" s="11" t="s">
        <v>1107</v>
      </c>
      <c r="C9647" t="s">
        <v>868</v>
      </c>
      <c r="D9647">
        <v>332</v>
      </c>
      <c r="E9647" t="s">
        <v>727</v>
      </c>
      <c r="F9647" t="s">
        <v>888</v>
      </c>
      <c r="G9647" s="11" t="str">
        <f>VLOOKUP(F9647,Sheet1!$A$1:$E$2471,2,FALSE)</f>
        <v xml:space="preserve">22157 NETWORK PLACE </v>
      </c>
      <c r="H9647" s="11" t="str">
        <f>VLOOKUP(F9647,Sheet1!$A$1:$E$2471,3,FALSE)</f>
        <v>CHICAGO</v>
      </c>
      <c r="I9647" s="11" t="str">
        <f>VLOOKUP(F9647,Sheet1!$A$1:$E$2471,4,FALSE)</f>
        <v>IL</v>
      </c>
      <c r="J9647" s="11" t="str">
        <f>VLOOKUP(F9647,Sheet1!$A$1:$E$2471,5,FALSE)</f>
        <v>60673-1221</v>
      </c>
      <c r="K9647" s="2">
        <v>840.5</v>
      </c>
      <c r="L9647" s="1">
        <v>43259</v>
      </c>
      <c r="M9647">
        <v>100120432</v>
      </c>
      <c r="N9647">
        <v>1</v>
      </c>
      <c r="P9647" t="s">
        <v>91</v>
      </c>
    </row>
    <row r="9648" spans="1:16" x14ac:dyDescent="0.25">
      <c r="A9648" s="13">
        <v>2230</v>
      </c>
      <c r="B9648" s="11" t="s">
        <v>1107</v>
      </c>
      <c r="C9648" t="s">
        <v>868</v>
      </c>
      <c r="D9648">
        <v>332</v>
      </c>
      <c r="E9648" t="s">
        <v>727</v>
      </c>
      <c r="F9648" t="s">
        <v>2</v>
      </c>
      <c r="G9648" s="11" t="str">
        <f>VLOOKUP(F9648,Sheet1!$A$1:$E$2471,2,FALSE)</f>
        <v>BANKCARD CENTER PO BOX 982238</v>
      </c>
      <c r="H9648" s="11" t="str">
        <f>VLOOKUP(F9648,Sheet1!$A$1:$E$2471,3,FALSE)</f>
        <v>EL PASO</v>
      </c>
      <c r="I9648" s="11" t="str">
        <f>VLOOKUP(F9648,Sheet1!$A$1:$E$2471,4,FALSE)</f>
        <v>TX</v>
      </c>
      <c r="J9648" s="11" t="str">
        <f>VLOOKUP(F9648,Sheet1!$A$1:$E$2471,5,FALSE)</f>
        <v>79998-2238</v>
      </c>
      <c r="K9648" s="2">
        <v>120</v>
      </c>
      <c r="L9648" s="1">
        <v>43179</v>
      </c>
      <c r="M9648">
        <v>0</v>
      </c>
      <c r="N9648">
        <v>1</v>
      </c>
      <c r="P9648" t="s">
        <v>91</v>
      </c>
    </row>
    <row r="9649" spans="1:16" x14ac:dyDescent="0.25">
      <c r="A9649" s="13">
        <v>2230</v>
      </c>
      <c r="B9649" s="11" t="s">
        <v>1107</v>
      </c>
      <c r="C9649" t="s">
        <v>868</v>
      </c>
      <c r="D9649">
        <v>332</v>
      </c>
      <c r="E9649" t="s">
        <v>727</v>
      </c>
      <c r="F9649" t="s">
        <v>2</v>
      </c>
      <c r="G9649" s="11" t="str">
        <f>VLOOKUP(F9649,Sheet1!$A$1:$E$2471,2,FALSE)</f>
        <v>BANKCARD CENTER PO BOX 982238</v>
      </c>
      <c r="H9649" s="11" t="str">
        <f>VLOOKUP(F9649,Sheet1!$A$1:$E$2471,3,FALSE)</f>
        <v>EL PASO</v>
      </c>
      <c r="I9649" s="11" t="str">
        <f>VLOOKUP(F9649,Sheet1!$A$1:$E$2471,4,FALSE)</f>
        <v>TX</v>
      </c>
      <c r="J9649" s="11" t="str">
        <f>VLOOKUP(F9649,Sheet1!$A$1:$E$2471,5,FALSE)</f>
        <v>79998-2238</v>
      </c>
      <c r="K9649" s="2">
        <v>190</v>
      </c>
      <c r="L9649" s="1">
        <v>43179</v>
      </c>
      <c r="M9649">
        <v>0</v>
      </c>
      <c r="N9649">
        <v>1</v>
      </c>
      <c r="P9649" t="s">
        <v>91</v>
      </c>
    </row>
    <row r="9650" spans="1:16" x14ac:dyDescent="0.25">
      <c r="A9650" s="13">
        <v>2230</v>
      </c>
      <c r="B9650" s="11" t="s">
        <v>1107</v>
      </c>
      <c r="C9650" t="s">
        <v>868</v>
      </c>
      <c r="D9650">
        <v>332</v>
      </c>
      <c r="E9650" t="s">
        <v>727</v>
      </c>
      <c r="F9650" t="s">
        <v>2</v>
      </c>
      <c r="G9650" s="11" t="str">
        <f>VLOOKUP(F9650,Sheet1!$A$1:$E$2471,2,FALSE)</f>
        <v>BANKCARD CENTER PO BOX 982238</v>
      </c>
      <c r="H9650" s="11" t="str">
        <f>VLOOKUP(F9650,Sheet1!$A$1:$E$2471,3,FALSE)</f>
        <v>EL PASO</v>
      </c>
      <c r="I9650" s="11" t="str">
        <f>VLOOKUP(F9650,Sheet1!$A$1:$E$2471,4,FALSE)</f>
        <v>TX</v>
      </c>
      <c r="J9650" s="11" t="str">
        <f>VLOOKUP(F9650,Sheet1!$A$1:$E$2471,5,FALSE)</f>
        <v>79998-2238</v>
      </c>
      <c r="K9650" s="2">
        <v>19</v>
      </c>
      <c r="L9650" s="1">
        <v>43179</v>
      </c>
      <c r="M9650">
        <v>0</v>
      </c>
      <c r="N9650">
        <v>1</v>
      </c>
      <c r="P9650" t="s">
        <v>91</v>
      </c>
    </row>
    <row r="9651" spans="1:16" x14ac:dyDescent="0.25">
      <c r="A9651" s="13">
        <v>2230</v>
      </c>
      <c r="B9651" s="11" t="s">
        <v>1107</v>
      </c>
      <c r="C9651" t="s">
        <v>868</v>
      </c>
      <c r="D9651">
        <v>332</v>
      </c>
      <c r="E9651" t="s">
        <v>727</v>
      </c>
      <c r="F9651" t="s">
        <v>2</v>
      </c>
      <c r="G9651" s="11" t="str">
        <f>VLOOKUP(F9651,Sheet1!$A$1:$E$2471,2,FALSE)</f>
        <v>BANKCARD CENTER PO BOX 982238</v>
      </c>
      <c r="H9651" s="11" t="str">
        <f>VLOOKUP(F9651,Sheet1!$A$1:$E$2471,3,FALSE)</f>
        <v>EL PASO</v>
      </c>
      <c r="I9651" s="11" t="str">
        <f>VLOOKUP(F9651,Sheet1!$A$1:$E$2471,4,FALSE)</f>
        <v>TX</v>
      </c>
      <c r="J9651" s="11" t="str">
        <f>VLOOKUP(F9651,Sheet1!$A$1:$E$2471,5,FALSE)</f>
        <v>79998-2238</v>
      </c>
      <c r="K9651" s="2">
        <v>30</v>
      </c>
      <c r="L9651" s="1">
        <v>43210</v>
      </c>
      <c r="M9651">
        <v>0</v>
      </c>
      <c r="N9651">
        <v>1</v>
      </c>
      <c r="P9651" t="s">
        <v>91</v>
      </c>
    </row>
    <row r="9652" spans="1:16" x14ac:dyDescent="0.25">
      <c r="A9652" s="13">
        <v>2230</v>
      </c>
      <c r="B9652" s="11" t="s">
        <v>1107</v>
      </c>
      <c r="C9652" t="s">
        <v>868</v>
      </c>
      <c r="D9652">
        <v>332</v>
      </c>
      <c r="E9652" t="s">
        <v>727</v>
      </c>
      <c r="F9652" t="s">
        <v>888</v>
      </c>
      <c r="G9652" s="11" t="str">
        <f>VLOOKUP(F9652,Sheet1!$A$1:$E$2471,2,FALSE)</f>
        <v xml:space="preserve">22157 NETWORK PLACE </v>
      </c>
      <c r="H9652" s="11" t="str">
        <f>VLOOKUP(F9652,Sheet1!$A$1:$E$2471,3,FALSE)</f>
        <v>CHICAGO</v>
      </c>
      <c r="I9652" s="11" t="str">
        <f>VLOOKUP(F9652,Sheet1!$A$1:$E$2471,4,FALSE)</f>
        <v>IL</v>
      </c>
      <c r="J9652" s="11" t="str">
        <f>VLOOKUP(F9652,Sheet1!$A$1:$E$2471,5,FALSE)</f>
        <v>60673-1221</v>
      </c>
      <c r="K9652" s="2">
        <v>643.75</v>
      </c>
      <c r="L9652" s="1">
        <v>43224</v>
      </c>
      <c r="M9652">
        <v>100120225</v>
      </c>
      <c r="N9652">
        <v>1</v>
      </c>
      <c r="P9652" t="s">
        <v>91</v>
      </c>
    </row>
    <row r="9653" spans="1:16" x14ac:dyDescent="0.25">
      <c r="A9653" s="13">
        <v>2230</v>
      </c>
      <c r="B9653" s="11" t="s">
        <v>1107</v>
      </c>
      <c r="C9653" t="s">
        <v>868</v>
      </c>
      <c r="D9653">
        <v>332</v>
      </c>
      <c r="E9653" t="s">
        <v>727</v>
      </c>
      <c r="F9653" t="s">
        <v>2</v>
      </c>
      <c r="G9653" s="11" t="str">
        <f>VLOOKUP(F9653,Sheet1!$A$1:$E$2471,2,FALSE)</f>
        <v>BANKCARD CENTER PO BOX 982238</v>
      </c>
      <c r="H9653" s="11" t="str">
        <f>VLOOKUP(F9653,Sheet1!$A$1:$E$2471,3,FALSE)</f>
        <v>EL PASO</v>
      </c>
      <c r="I9653" s="11" t="str">
        <f>VLOOKUP(F9653,Sheet1!$A$1:$E$2471,4,FALSE)</f>
        <v>TX</v>
      </c>
      <c r="J9653" s="11" t="str">
        <f>VLOOKUP(F9653,Sheet1!$A$1:$E$2471,5,FALSE)</f>
        <v>79998-2238</v>
      </c>
      <c r="K9653" s="2">
        <v>85</v>
      </c>
      <c r="L9653" s="1">
        <v>43238</v>
      </c>
      <c r="M9653">
        <v>0</v>
      </c>
      <c r="N9653">
        <v>1</v>
      </c>
      <c r="P9653" t="s">
        <v>91</v>
      </c>
    </row>
    <row r="9654" spans="1:16" x14ac:dyDescent="0.25">
      <c r="A9654" s="13">
        <v>2230</v>
      </c>
      <c r="B9654" s="11" t="s">
        <v>1107</v>
      </c>
      <c r="C9654" t="s">
        <v>868</v>
      </c>
      <c r="D9654">
        <v>332</v>
      </c>
      <c r="E9654" t="s">
        <v>727</v>
      </c>
      <c r="F9654" t="s">
        <v>2</v>
      </c>
      <c r="G9654" s="11" t="str">
        <f>VLOOKUP(F9654,Sheet1!$A$1:$E$2471,2,FALSE)</f>
        <v>BANKCARD CENTER PO BOX 982238</v>
      </c>
      <c r="H9654" s="11" t="str">
        <f>VLOOKUP(F9654,Sheet1!$A$1:$E$2471,3,FALSE)</f>
        <v>EL PASO</v>
      </c>
      <c r="I9654" s="11" t="str">
        <f>VLOOKUP(F9654,Sheet1!$A$1:$E$2471,4,FALSE)</f>
        <v>TX</v>
      </c>
      <c r="J9654" s="11" t="str">
        <f>VLOOKUP(F9654,Sheet1!$A$1:$E$2471,5,FALSE)</f>
        <v>79998-2238</v>
      </c>
      <c r="K9654" s="2">
        <v>920.5</v>
      </c>
      <c r="L9654" s="1">
        <v>43238</v>
      </c>
      <c r="M9654">
        <v>0</v>
      </c>
      <c r="N9654">
        <v>1</v>
      </c>
      <c r="P9654" t="s">
        <v>91</v>
      </c>
    </row>
    <row r="9655" spans="1:16" x14ac:dyDescent="0.25">
      <c r="A9655" s="13">
        <v>2230</v>
      </c>
      <c r="B9655" s="11" t="s">
        <v>1107</v>
      </c>
      <c r="C9655" t="s">
        <v>868</v>
      </c>
      <c r="D9655">
        <v>332</v>
      </c>
      <c r="E9655" t="s">
        <v>727</v>
      </c>
      <c r="F9655" t="s">
        <v>888</v>
      </c>
      <c r="G9655" s="11" t="str">
        <f>VLOOKUP(F9655,Sheet1!$A$1:$E$2471,2,FALSE)</f>
        <v xml:space="preserve">22157 NETWORK PLACE </v>
      </c>
      <c r="H9655" s="11" t="str">
        <f>VLOOKUP(F9655,Sheet1!$A$1:$E$2471,3,FALSE)</f>
        <v>CHICAGO</v>
      </c>
      <c r="I9655" s="11" t="str">
        <f>VLOOKUP(F9655,Sheet1!$A$1:$E$2471,4,FALSE)</f>
        <v>IL</v>
      </c>
      <c r="J9655" s="11" t="str">
        <f>VLOOKUP(F9655,Sheet1!$A$1:$E$2471,5,FALSE)</f>
        <v>60673-1221</v>
      </c>
      <c r="K9655" s="2">
        <v>611.75</v>
      </c>
      <c r="L9655" s="1">
        <v>43259</v>
      </c>
      <c r="M9655">
        <v>100120432</v>
      </c>
      <c r="N9655">
        <v>1</v>
      </c>
      <c r="P9655" t="s">
        <v>91</v>
      </c>
    </row>
    <row r="9656" spans="1:16" x14ac:dyDescent="0.25">
      <c r="A9656" s="13">
        <v>2230</v>
      </c>
      <c r="B9656" s="11" t="s">
        <v>1107</v>
      </c>
      <c r="C9656" t="s">
        <v>868</v>
      </c>
      <c r="D9656">
        <v>332</v>
      </c>
      <c r="E9656" t="s">
        <v>727</v>
      </c>
      <c r="F9656" t="s">
        <v>2</v>
      </c>
      <c r="G9656" s="11" t="str">
        <f>VLOOKUP(F9656,Sheet1!$A$1:$E$2471,2,FALSE)</f>
        <v>BANKCARD CENTER PO BOX 982238</v>
      </c>
      <c r="H9656" s="11" t="str">
        <f>VLOOKUP(F9656,Sheet1!$A$1:$E$2471,3,FALSE)</f>
        <v>EL PASO</v>
      </c>
      <c r="I9656" s="11" t="str">
        <f>VLOOKUP(F9656,Sheet1!$A$1:$E$2471,4,FALSE)</f>
        <v>TX</v>
      </c>
      <c r="J9656" s="11" t="str">
        <f>VLOOKUP(F9656,Sheet1!$A$1:$E$2471,5,FALSE)</f>
        <v>79998-2238</v>
      </c>
      <c r="K9656" s="2">
        <v>50</v>
      </c>
      <c r="L9656" s="1">
        <v>43277</v>
      </c>
      <c r="M9656">
        <v>0</v>
      </c>
      <c r="N9656">
        <v>1</v>
      </c>
      <c r="P9656" t="s">
        <v>91</v>
      </c>
    </row>
    <row r="9657" spans="1:16" x14ac:dyDescent="0.25">
      <c r="A9657" s="13">
        <v>2230</v>
      </c>
      <c r="B9657" s="11" t="s">
        <v>1107</v>
      </c>
      <c r="C9657" t="s">
        <v>868</v>
      </c>
      <c r="D9657">
        <v>332</v>
      </c>
      <c r="E9657" t="s">
        <v>727</v>
      </c>
      <c r="F9657" t="s">
        <v>888</v>
      </c>
      <c r="G9657" s="11" t="str">
        <f>VLOOKUP(F9657,Sheet1!$A$1:$E$2471,2,FALSE)</f>
        <v xml:space="preserve">22157 NETWORK PLACE </v>
      </c>
      <c r="H9657" s="11" t="str">
        <f>VLOOKUP(F9657,Sheet1!$A$1:$E$2471,3,FALSE)</f>
        <v>CHICAGO</v>
      </c>
      <c r="I9657" s="11" t="str">
        <f>VLOOKUP(F9657,Sheet1!$A$1:$E$2471,4,FALSE)</f>
        <v>IL</v>
      </c>
      <c r="J9657" s="11" t="str">
        <f>VLOOKUP(F9657,Sheet1!$A$1:$E$2471,5,FALSE)</f>
        <v>60673-1221</v>
      </c>
      <c r="K9657" s="2">
        <v>655.75</v>
      </c>
      <c r="L9657" s="1">
        <v>43266</v>
      </c>
      <c r="M9657">
        <v>100120472</v>
      </c>
      <c r="N9657">
        <v>1</v>
      </c>
      <c r="P9657" t="s">
        <v>91</v>
      </c>
    </row>
    <row r="9658" spans="1:16" x14ac:dyDescent="0.25">
      <c r="A9658" s="13">
        <v>2230</v>
      </c>
      <c r="B9658" s="11" t="s">
        <v>1107</v>
      </c>
      <c r="C9658" t="s">
        <v>868</v>
      </c>
      <c r="D9658">
        <v>332</v>
      </c>
      <c r="E9658" t="s">
        <v>727</v>
      </c>
      <c r="F9658" t="s">
        <v>888</v>
      </c>
      <c r="G9658" s="11" t="str">
        <f>VLOOKUP(F9658,Sheet1!$A$1:$E$2471,2,FALSE)</f>
        <v xml:space="preserve">22157 NETWORK PLACE </v>
      </c>
      <c r="H9658" s="11" t="str">
        <f>VLOOKUP(F9658,Sheet1!$A$1:$E$2471,3,FALSE)</f>
        <v>CHICAGO</v>
      </c>
      <c r="I9658" s="11" t="str">
        <f>VLOOKUP(F9658,Sheet1!$A$1:$E$2471,4,FALSE)</f>
        <v>IL</v>
      </c>
      <c r="J9658" s="11" t="str">
        <f>VLOOKUP(F9658,Sheet1!$A$1:$E$2471,5,FALSE)</f>
        <v>60673-1221</v>
      </c>
      <c r="K9658" s="2">
        <v>431.5</v>
      </c>
      <c r="L9658" s="1">
        <v>43266</v>
      </c>
      <c r="M9658">
        <v>100120472</v>
      </c>
      <c r="N9658">
        <v>1</v>
      </c>
      <c r="P9658" t="s">
        <v>91</v>
      </c>
    </row>
    <row r="9659" spans="1:16" x14ac:dyDescent="0.25">
      <c r="A9659" s="13">
        <v>2230</v>
      </c>
      <c r="B9659" s="11" t="s">
        <v>1107</v>
      </c>
      <c r="C9659" t="s">
        <v>868</v>
      </c>
      <c r="D9659">
        <v>341</v>
      </c>
      <c r="E9659" t="s">
        <v>89</v>
      </c>
      <c r="F9659" t="s">
        <v>889</v>
      </c>
      <c r="G9659" s="11" t="str">
        <f>VLOOKUP(F9659,Sheet1!$A$1:$E$2471,2,FALSE)</f>
        <v>..</v>
      </c>
      <c r="H9659" s="11" t="str">
        <f>VLOOKUP(F9659,Sheet1!$A$1:$E$2471,3,FALSE)</f>
        <v>BEAVERTON</v>
      </c>
      <c r="I9659" s="11" t="str">
        <f>VLOOKUP(F9659,Sheet1!$A$1:$E$2471,4,FALSE)</f>
        <v>OR</v>
      </c>
      <c r="J9659" s="11" t="str">
        <f>VLOOKUP(F9659,Sheet1!$A$1:$E$2471,5,FALSE)</f>
        <v>97006</v>
      </c>
      <c r="K9659" s="2">
        <v>24.61</v>
      </c>
      <c r="L9659" s="1">
        <v>43042</v>
      </c>
      <c r="M9659">
        <v>0</v>
      </c>
      <c r="N9659">
        <v>1</v>
      </c>
      <c r="P9659" t="s">
        <v>91</v>
      </c>
    </row>
    <row r="9660" spans="1:16" x14ac:dyDescent="0.25">
      <c r="A9660" s="13">
        <v>2230</v>
      </c>
      <c r="B9660" s="11" t="s">
        <v>1107</v>
      </c>
      <c r="C9660" t="s">
        <v>868</v>
      </c>
      <c r="D9660">
        <v>341</v>
      </c>
      <c r="E9660" t="s">
        <v>89</v>
      </c>
      <c r="F9660" t="s">
        <v>529</v>
      </c>
      <c r="G9660" s="11" t="str">
        <f>VLOOKUP(F9660,Sheet1!$A$1:$E$2471,2,FALSE)</f>
        <v>..</v>
      </c>
      <c r="H9660" s="11" t="str">
        <f>VLOOKUP(F9660,Sheet1!$A$1:$E$2471,3,FALSE)</f>
        <v>LAKE OSWEGO</v>
      </c>
      <c r="I9660" s="11" t="str">
        <f>VLOOKUP(F9660,Sheet1!$A$1:$E$2471,4,FALSE)</f>
        <v>OR</v>
      </c>
      <c r="J9660" s="11" t="str">
        <f>VLOOKUP(F9660,Sheet1!$A$1:$E$2471,5,FALSE)</f>
        <v>97035</v>
      </c>
      <c r="K9660" s="2">
        <v>8.0250000000000004</v>
      </c>
      <c r="L9660" s="1">
        <v>43028</v>
      </c>
      <c r="M9660">
        <v>0</v>
      </c>
      <c r="N9660">
        <v>1</v>
      </c>
      <c r="P9660" t="s">
        <v>91</v>
      </c>
    </row>
    <row r="9661" spans="1:16" x14ac:dyDescent="0.25">
      <c r="A9661" s="13">
        <v>2230</v>
      </c>
      <c r="B9661" s="11" t="s">
        <v>1107</v>
      </c>
      <c r="C9661" t="s">
        <v>868</v>
      </c>
      <c r="D9661">
        <v>341</v>
      </c>
      <c r="E9661" t="s">
        <v>89</v>
      </c>
      <c r="F9661" t="s">
        <v>535</v>
      </c>
      <c r="G9661" s="11" t="str">
        <f>VLOOKUP(F9661,Sheet1!$A$1:$E$2471,2,FALSE)</f>
        <v>..</v>
      </c>
      <c r="H9661" s="11" t="str">
        <f>VLOOKUP(F9661,Sheet1!$A$1:$E$2471,3,FALSE)</f>
        <v>TIGARD</v>
      </c>
      <c r="I9661" s="11" t="str">
        <f>VLOOKUP(F9661,Sheet1!$A$1:$E$2471,4,FALSE)</f>
        <v>OR</v>
      </c>
      <c r="J9661" s="11" t="str">
        <f>VLOOKUP(F9661,Sheet1!$A$1:$E$2471,5,FALSE)</f>
        <v>97224</v>
      </c>
      <c r="K9661" s="2">
        <v>17.12</v>
      </c>
      <c r="L9661" s="1">
        <v>43035</v>
      </c>
      <c r="M9661">
        <v>0</v>
      </c>
      <c r="N9661">
        <v>1</v>
      </c>
      <c r="P9661" t="s">
        <v>91</v>
      </c>
    </row>
    <row r="9662" spans="1:16" x14ac:dyDescent="0.25">
      <c r="A9662" s="13">
        <v>2230</v>
      </c>
      <c r="B9662" s="11" t="s">
        <v>1107</v>
      </c>
      <c r="C9662" t="s">
        <v>868</v>
      </c>
      <c r="D9662">
        <v>341</v>
      </c>
      <c r="E9662" t="s">
        <v>89</v>
      </c>
      <c r="F9662" t="s">
        <v>529</v>
      </c>
      <c r="G9662" s="11" t="str">
        <f>VLOOKUP(F9662,Sheet1!$A$1:$E$2471,2,FALSE)</f>
        <v>..</v>
      </c>
      <c r="H9662" s="11" t="str">
        <f>VLOOKUP(F9662,Sheet1!$A$1:$E$2471,3,FALSE)</f>
        <v>LAKE OSWEGO</v>
      </c>
      <c r="I9662" s="11" t="str">
        <f>VLOOKUP(F9662,Sheet1!$A$1:$E$2471,4,FALSE)</f>
        <v>OR</v>
      </c>
      <c r="J9662" s="11" t="str">
        <f>VLOOKUP(F9662,Sheet1!$A$1:$E$2471,5,FALSE)</f>
        <v>97035</v>
      </c>
      <c r="K9662" s="2">
        <v>8.0250000000000004</v>
      </c>
      <c r="L9662" s="1">
        <v>43091</v>
      </c>
      <c r="M9662">
        <v>0</v>
      </c>
      <c r="N9662">
        <v>1</v>
      </c>
      <c r="P9662" t="s">
        <v>91</v>
      </c>
    </row>
    <row r="9663" spans="1:16" x14ac:dyDescent="0.25">
      <c r="A9663" s="13">
        <v>2230</v>
      </c>
      <c r="B9663" s="11" t="s">
        <v>1107</v>
      </c>
      <c r="C9663" t="s">
        <v>868</v>
      </c>
      <c r="D9663">
        <v>341</v>
      </c>
      <c r="E9663" t="s">
        <v>89</v>
      </c>
      <c r="F9663" t="s">
        <v>524</v>
      </c>
      <c r="G9663" s="11" t="str">
        <f>VLOOKUP(F9663,Sheet1!$A$1:$E$2471,2,FALSE)</f>
        <v>..</v>
      </c>
      <c r="H9663" s="11" t="str">
        <f>VLOOKUP(F9663,Sheet1!$A$1:$E$2471,3,FALSE)</f>
        <v>PORTLAND</v>
      </c>
      <c r="I9663" s="11" t="str">
        <f>VLOOKUP(F9663,Sheet1!$A$1:$E$2471,4,FALSE)</f>
        <v>OR</v>
      </c>
      <c r="J9663" s="11" t="str">
        <f>VLOOKUP(F9663,Sheet1!$A$1:$E$2471,5,FALSE)</f>
        <v>97206</v>
      </c>
      <c r="K9663" s="2">
        <v>19.402000000000001</v>
      </c>
      <c r="L9663" s="1">
        <v>43196</v>
      </c>
      <c r="M9663">
        <v>0</v>
      </c>
      <c r="N9663">
        <v>1</v>
      </c>
      <c r="P9663" t="s">
        <v>91</v>
      </c>
    </row>
    <row r="9664" spans="1:16" x14ac:dyDescent="0.25">
      <c r="A9664" s="13">
        <v>2230</v>
      </c>
      <c r="B9664" s="11" t="s">
        <v>1107</v>
      </c>
      <c r="C9664" t="s">
        <v>868</v>
      </c>
      <c r="D9664">
        <v>341</v>
      </c>
      <c r="E9664" t="s">
        <v>89</v>
      </c>
      <c r="F9664" t="s">
        <v>529</v>
      </c>
      <c r="G9664" s="11" t="str">
        <f>VLOOKUP(F9664,Sheet1!$A$1:$E$2471,2,FALSE)</f>
        <v>..</v>
      </c>
      <c r="H9664" s="11" t="str">
        <f>VLOOKUP(F9664,Sheet1!$A$1:$E$2471,3,FALSE)</f>
        <v>LAKE OSWEGO</v>
      </c>
      <c r="I9664" s="11" t="str">
        <f>VLOOKUP(F9664,Sheet1!$A$1:$E$2471,4,FALSE)</f>
        <v>OR</v>
      </c>
      <c r="J9664" s="11" t="str">
        <f>VLOOKUP(F9664,Sheet1!$A$1:$E$2471,5,FALSE)</f>
        <v>97035</v>
      </c>
      <c r="K9664" s="2">
        <v>16.350000000000001</v>
      </c>
      <c r="L9664" s="1">
        <v>43224</v>
      </c>
      <c r="M9664">
        <v>0</v>
      </c>
      <c r="N9664">
        <v>1</v>
      </c>
      <c r="P9664" t="s">
        <v>91</v>
      </c>
    </row>
    <row r="9665" spans="1:16" x14ac:dyDescent="0.25">
      <c r="A9665" s="13">
        <v>2230</v>
      </c>
      <c r="B9665" s="11" t="s">
        <v>1107</v>
      </c>
      <c r="C9665" t="s">
        <v>868</v>
      </c>
      <c r="D9665">
        <v>343</v>
      </c>
      <c r="E9665" t="s">
        <v>744</v>
      </c>
      <c r="F9665" t="s">
        <v>524</v>
      </c>
      <c r="G9665" s="11" t="str">
        <f>VLOOKUP(F9665,Sheet1!$A$1:$E$2471,2,FALSE)</f>
        <v>..</v>
      </c>
      <c r="H9665" s="11" t="str">
        <f>VLOOKUP(F9665,Sheet1!$A$1:$E$2471,3,FALSE)</f>
        <v>PORTLAND</v>
      </c>
      <c r="I9665" s="11" t="str">
        <f>VLOOKUP(F9665,Sheet1!$A$1:$E$2471,4,FALSE)</f>
        <v>OR</v>
      </c>
      <c r="J9665" s="11" t="str">
        <f>VLOOKUP(F9665,Sheet1!$A$1:$E$2471,5,FALSE)</f>
        <v>97206</v>
      </c>
      <c r="K9665" s="2">
        <v>15</v>
      </c>
      <c r="L9665" s="1">
        <v>43196</v>
      </c>
      <c r="M9665">
        <v>0</v>
      </c>
      <c r="N9665">
        <v>1</v>
      </c>
      <c r="P9665" t="s">
        <v>91</v>
      </c>
    </row>
    <row r="9666" spans="1:16" x14ac:dyDescent="0.25">
      <c r="A9666" s="13">
        <v>2230</v>
      </c>
      <c r="B9666" s="11" t="s">
        <v>1107</v>
      </c>
      <c r="C9666" t="s">
        <v>868</v>
      </c>
      <c r="D9666">
        <v>343</v>
      </c>
      <c r="E9666" t="s">
        <v>744</v>
      </c>
      <c r="F9666" t="s">
        <v>524</v>
      </c>
      <c r="G9666" s="11" t="str">
        <f>VLOOKUP(F9666,Sheet1!$A$1:$E$2471,2,FALSE)</f>
        <v>..</v>
      </c>
      <c r="H9666" s="11" t="str">
        <f>VLOOKUP(F9666,Sheet1!$A$1:$E$2471,3,FALSE)</f>
        <v>PORTLAND</v>
      </c>
      <c r="I9666" s="11" t="str">
        <f>VLOOKUP(F9666,Sheet1!$A$1:$E$2471,4,FALSE)</f>
        <v>OR</v>
      </c>
      <c r="J9666" s="11" t="str">
        <f>VLOOKUP(F9666,Sheet1!$A$1:$E$2471,5,FALSE)</f>
        <v>97206</v>
      </c>
      <c r="K9666" s="2">
        <v>93.47</v>
      </c>
      <c r="L9666" s="1">
        <v>43259</v>
      </c>
      <c r="M9666">
        <v>0</v>
      </c>
      <c r="N9666">
        <v>1</v>
      </c>
      <c r="P9666" t="s">
        <v>91</v>
      </c>
    </row>
    <row r="9667" spans="1:16" x14ac:dyDescent="0.25">
      <c r="A9667" s="13">
        <v>2230</v>
      </c>
      <c r="B9667" s="11" t="s">
        <v>1107</v>
      </c>
      <c r="C9667" t="s">
        <v>868</v>
      </c>
      <c r="D9667">
        <v>344</v>
      </c>
      <c r="E9667" t="s">
        <v>115</v>
      </c>
      <c r="F9667" t="s">
        <v>2</v>
      </c>
      <c r="G9667" s="11" t="str">
        <f>VLOOKUP(F9667,Sheet1!$A$1:$E$2471,2,FALSE)</f>
        <v>BANKCARD CENTER PO BOX 982238</v>
      </c>
      <c r="H9667" s="11" t="str">
        <f>VLOOKUP(F9667,Sheet1!$A$1:$E$2471,3,FALSE)</f>
        <v>EL PASO</v>
      </c>
      <c r="I9667" s="11" t="str">
        <f>VLOOKUP(F9667,Sheet1!$A$1:$E$2471,4,FALSE)</f>
        <v>TX</v>
      </c>
      <c r="J9667" s="11" t="str">
        <f>VLOOKUP(F9667,Sheet1!$A$1:$E$2471,5,FALSE)</f>
        <v>79998-2238</v>
      </c>
      <c r="K9667" s="2">
        <v>75</v>
      </c>
      <c r="L9667" s="1">
        <v>43105</v>
      </c>
      <c r="M9667">
        <v>0</v>
      </c>
      <c r="N9667">
        <v>1</v>
      </c>
      <c r="P9667" t="s">
        <v>91</v>
      </c>
    </row>
    <row r="9668" spans="1:16" x14ac:dyDescent="0.25">
      <c r="A9668" s="13">
        <v>2230</v>
      </c>
      <c r="B9668" s="11" t="s">
        <v>1107</v>
      </c>
      <c r="C9668" t="s">
        <v>868</v>
      </c>
      <c r="D9668">
        <v>355</v>
      </c>
      <c r="E9668" t="s">
        <v>98</v>
      </c>
      <c r="F9668" t="s">
        <v>159</v>
      </c>
      <c r="G9668" s="11" t="str">
        <f>VLOOKUP(F9668,Sheet1!$A$1:$E$2471,2,FALSE)</f>
        <v xml:space="preserve">3083 NE 49TH PLACE #104 </v>
      </c>
      <c r="H9668" s="11" t="str">
        <f>VLOOKUP(F9668,Sheet1!$A$1:$E$2471,3,FALSE)</f>
        <v>HILLSBORO</v>
      </c>
      <c r="I9668" s="11" t="str">
        <f>VLOOKUP(F9668,Sheet1!$A$1:$E$2471,4,FALSE)</f>
        <v>OR</v>
      </c>
      <c r="J9668" s="11" t="str">
        <f>VLOOKUP(F9668,Sheet1!$A$1:$E$2471,5,FALSE)</f>
        <v>97124-6009</v>
      </c>
      <c r="K9668" s="2">
        <v>46.5</v>
      </c>
      <c r="L9668" s="1">
        <v>43273</v>
      </c>
      <c r="M9668">
        <v>0</v>
      </c>
      <c r="N9668">
        <v>1</v>
      </c>
      <c r="P9668" t="s">
        <v>91</v>
      </c>
    </row>
    <row r="9669" spans="1:16" x14ac:dyDescent="0.25">
      <c r="A9669" s="13">
        <v>2230</v>
      </c>
      <c r="B9669" s="11" t="s">
        <v>1107</v>
      </c>
      <c r="C9669" t="s">
        <v>868</v>
      </c>
      <c r="D9669">
        <v>355</v>
      </c>
      <c r="E9669" t="s">
        <v>98</v>
      </c>
      <c r="F9669" t="s">
        <v>159</v>
      </c>
      <c r="G9669" s="11" t="str">
        <f>VLOOKUP(F9669,Sheet1!$A$1:$E$2471,2,FALSE)</f>
        <v xml:space="preserve">3083 NE 49TH PLACE #104 </v>
      </c>
      <c r="H9669" s="11" t="str">
        <f>VLOOKUP(F9669,Sheet1!$A$1:$E$2471,3,FALSE)</f>
        <v>HILLSBORO</v>
      </c>
      <c r="I9669" s="11" t="str">
        <f>VLOOKUP(F9669,Sheet1!$A$1:$E$2471,4,FALSE)</f>
        <v>OR</v>
      </c>
      <c r="J9669" s="11" t="str">
        <f>VLOOKUP(F9669,Sheet1!$A$1:$E$2471,5,FALSE)</f>
        <v>97124-6009</v>
      </c>
      <c r="K9669" s="2">
        <v>31</v>
      </c>
      <c r="L9669" s="1">
        <v>43273</v>
      </c>
      <c r="M9669">
        <v>0</v>
      </c>
      <c r="N9669">
        <v>1</v>
      </c>
      <c r="P9669" t="s">
        <v>91</v>
      </c>
    </row>
    <row r="9670" spans="1:16" x14ac:dyDescent="0.25">
      <c r="A9670" s="13">
        <v>2230</v>
      </c>
      <c r="B9670" s="11" t="s">
        <v>1107</v>
      </c>
      <c r="C9670" t="s">
        <v>868</v>
      </c>
      <c r="D9670">
        <v>355</v>
      </c>
      <c r="E9670" t="s">
        <v>98</v>
      </c>
      <c r="F9670" t="s">
        <v>2</v>
      </c>
      <c r="G9670" s="11" t="str">
        <f>VLOOKUP(F9670,Sheet1!$A$1:$E$2471,2,FALSE)</f>
        <v>BANKCARD CENTER PO BOX 982238</v>
      </c>
      <c r="H9670" s="11" t="str">
        <f>VLOOKUP(F9670,Sheet1!$A$1:$E$2471,3,FALSE)</f>
        <v>EL PASO</v>
      </c>
      <c r="I9670" s="11" t="str">
        <f>VLOOKUP(F9670,Sheet1!$A$1:$E$2471,4,FALSE)</f>
        <v>TX</v>
      </c>
      <c r="J9670" s="11" t="str">
        <f>VLOOKUP(F9670,Sheet1!$A$1:$E$2471,5,FALSE)</f>
        <v>79998-2238</v>
      </c>
      <c r="K9670" s="2">
        <v>859.06</v>
      </c>
      <c r="L9670" s="1">
        <v>43277</v>
      </c>
      <c r="M9670">
        <v>0</v>
      </c>
      <c r="N9670">
        <v>1</v>
      </c>
      <c r="P9670" t="s">
        <v>91</v>
      </c>
    </row>
    <row r="9671" spans="1:16" x14ac:dyDescent="0.25">
      <c r="A9671" s="13">
        <v>2230</v>
      </c>
      <c r="B9671" s="11" t="s">
        <v>1107</v>
      </c>
      <c r="C9671" t="s">
        <v>868</v>
      </c>
      <c r="D9671">
        <v>370</v>
      </c>
      <c r="E9671" t="s">
        <v>693</v>
      </c>
      <c r="F9671" t="s">
        <v>2</v>
      </c>
      <c r="G9671" s="11" t="str">
        <f>VLOOKUP(F9671,Sheet1!$A$1:$E$2471,2,FALSE)</f>
        <v>BANKCARD CENTER PO BOX 982238</v>
      </c>
      <c r="H9671" s="11" t="str">
        <f>VLOOKUP(F9671,Sheet1!$A$1:$E$2471,3,FALSE)</f>
        <v>EL PASO</v>
      </c>
      <c r="I9671" s="11" t="str">
        <f>VLOOKUP(F9671,Sheet1!$A$1:$E$2471,4,FALSE)</f>
        <v>TX</v>
      </c>
      <c r="J9671" s="11" t="str">
        <f>VLOOKUP(F9671,Sheet1!$A$1:$E$2471,5,FALSE)</f>
        <v>79998-2238</v>
      </c>
      <c r="K9671" s="2">
        <v>374</v>
      </c>
      <c r="L9671" s="1">
        <v>43047</v>
      </c>
      <c r="M9671">
        <v>0</v>
      </c>
      <c r="N9671">
        <v>1</v>
      </c>
      <c r="P9671" t="s">
        <v>91</v>
      </c>
    </row>
    <row r="9672" spans="1:16" x14ac:dyDescent="0.25">
      <c r="A9672" s="13">
        <v>2230</v>
      </c>
      <c r="B9672" s="11" t="s">
        <v>1107</v>
      </c>
      <c r="C9672" t="s">
        <v>868</v>
      </c>
      <c r="D9672">
        <v>370</v>
      </c>
      <c r="E9672" t="s">
        <v>693</v>
      </c>
      <c r="F9672" t="s">
        <v>2</v>
      </c>
      <c r="G9672" s="11" t="str">
        <f>VLOOKUP(F9672,Sheet1!$A$1:$E$2471,2,FALSE)</f>
        <v>BANKCARD CENTER PO BOX 982238</v>
      </c>
      <c r="H9672" s="11" t="str">
        <f>VLOOKUP(F9672,Sheet1!$A$1:$E$2471,3,FALSE)</f>
        <v>EL PASO</v>
      </c>
      <c r="I9672" s="11" t="str">
        <f>VLOOKUP(F9672,Sheet1!$A$1:$E$2471,4,FALSE)</f>
        <v>TX</v>
      </c>
      <c r="J9672" s="11" t="str">
        <f>VLOOKUP(F9672,Sheet1!$A$1:$E$2471,5,FALSE)</f>
        <v>79998-2238</v>
      </c>
      <c r="K9672" s="2">
        <v>702</v>
      </c>
      <c r="L9672" s="1">
        <v>43147</v>
      </c>
      <c r="M9672">
        <v>0</v>
      </c>
      <c r="N9672">
        <v>1</v>
      </c>
      <c r="P9672" t="s">
        <v>91</v>
      </c>
    </row>
    <row r="9673" spans="1:16" x14ac:dyDescent="0.25">
      <c r="A9673" s="13">
        <v>2230</v>
      </c>
      <c r="B9673" s="11" t="s">
        <v>1107</v>
      </c>
      <c r="C9673" t="s">
        <v>868</v>
      </c>
      <c r="D9673">
        <v>410</v>
      </c>
      <c r="E9673" t="s">
        <v>99</v>
      </c>
      <c r="F9673" t="s">
        <v>538</v>
      </c>
      <c r="G9673" s="11" t="str">
        <f>VLOOKUP(F9673,Sheet1!$A$1:$E$2471,2,FALSE)</f>
        <v>..</v>
      </c>
      <c r="H9673" s="11" t="str">
        <f>VLOOKUP(F9673,Sheet1!$A$1:$E$2471,3,FALSE)</f>
        <v>PORTLAND</v>
      </c>
      <c r="I9673" s="11" t="str">
        <f>VLOOKUP(F9673,Sheet1!$A$1:$E$2471,4,FALSE)</f>
        <v>OR</v>
      </c>
      <c r="J9673" s="11" t="str">
        <f>VLOOKUP(F9673,Sheet1!$A$1:$E$2471,5,FALSE)</f>
        <v>97266</v>
      </c>
      <c r="K9673" s="2">
        <v>63</v>
      </c>
      <c r="L9673" s="1">
        <v>43203</v>
      </c>
      <c r="M9673">
        <v>0</v>
      </c>
      <c r="N9673">
        <v>1</v>
      </c>
      <c r="P9673" t="s">
        <v>91</v>
      </c>
    </row>
    <row r="9674" spans="1:16" x14ac:dyDescent="0.25">
      <c r="A9674" s="13">
        <v>2230</v>
      </c>
      <c r="B9674" s="11" t="s">
        <v>1107</v>
      </c>
      <c r="C9674" t="s">
        <v>868</v>
      </c>
      <c r="D9674">
        <v>410</v>
      </c>
      <c r="E9674" t="s">
        <v>99</v>
      </c>
      <c r="F9674" t="s">
        <v>2</v>
      </c>
      <c r="G9674" s="11" t="str">
        <f>VLOOKUP(F9674,Sheet1!$A$1:$E$2471,2,FALSE)</f>
        <v>BANKCARD CENTER PO BOX 982238</v>
      </c>
      <c r="H9674" s="11" t="str">
        <f>VLOOKUP(F9674,Sheet1!$A$1:$E$2471,3,FALSE)</f>
        <v>EL PASO</v>
      </c>
      <c r="I9674" s="11" t="str">
        <f>VLOOKUP(F9674,Sheet1!$A$1:$E$2471,4,FALSE)</f>
        <v>TX</v>
      </c>
      <c r="J9674" s="11" t="str">
        <f>VLOOKUP(F9674,Sheet1!$A$1:$E$2471,5,FALSE)</f>
        <v>79998-2238</v>
      </c>
      <c r="K9674" s="2">
        <v>2012.54</v>
      </c>
      <c r="L9674" s="1">
        <v>42998</v>
      </c>
      <c r="M9674">
        <v>0</v>
      </c>
      <c r="N9674">
        <v>1</v>
      </c>
      <c r="P9674" t="s">
        <v>91</v>
      </c>
    </row>
    <row r="9675" spans="1:16" x14ac:dyDescent="0.25">
      <c r="A9675" s="13">
        <v>2230</v>
      </c>
      <c r="B9675" s="11" t="s">
        <v>1107</v>
      </c>
      <c r="C9675" t="s">
        <v>868</v>
      </c>
      <c r="D9675">
        <v>410</v>
      </c>
      <c r="E9675" t="s">
        <v>99</v>
      </c>
      <c r="F9675" t="s">
        <v>2</v>
      </c>
      <c r="G9675" s="11" t="str">
        <f>VLOOKUP(F9675,Sheet1!$A$1:$E$2471,2,FALSE)</f>
        <v>BANKCARD CENTER PO BOX 982238</v>
      </c>
      <c r="H9675" s="11" t="str">
        <f>VLOOKUP(F9675,Sheet1!$A$1:$E$2471,3,FALSE)</f>
        <v>EL PASO</v>
      </c>
      <c r="I9675" s="11" t="str">
        <f>VLOOKUP(F9675,Sheet1!$A$1:$E$2471,4,FALSE)</f>
        <v>TX</v>
      </c>
      <c r="J9675" s="11" t="str">
        <f>VLOOKUP(F9675,Sheet1!$A$1:$E$2471,5,FALSE)</f>
        <v>79998-2238</v>
      </c>
      <c r="K9675" s="2">
        <v>82.81</v>
      </c>
      <c r="L9675" s="1">
        <v>42998</v>
      </c>
      <c r="M9675">
        <v>0</v>
      </c>
      <c r="N9675">
        <v>1</v>
      </c>
      <c r="P9675" t="s">
        <v>91</v>
      </c>
    </row>
    <row r="9676" spans="1:16" x14ac:dyDescent="0.25">
      <c r="A9676" s="13">
        <v>2230</v>
      </c>
      <c r="B9676" s="11" t="s">
        <v>1107</v>
      </c>
      <c r="C9676" t="s">
        <v>868</v>
      </c>
      <c r="D9676">
        <v>410</v>
      </c>
      <c r="E9676" t="s">
        <v>99</v>
      </c>
      <c r="F9676" t="s">
        <v>2</v>
      </c>
      <c r="G9676" s="11" t="str">
        <f>VLOOKUP(F9676,Sheet1!$A$1:$E$2471,2,FALSE)</f>
        <v>BANKCARD CENTER PO BOX 982238</v>
      </c>
      <c r="H9676" s="11" t="str">
        <f>VLOOKUP(F9676,Sheet1!$A$1:$E$2471,3,FALSE)</f>
        <v>EL PASO</v>
      </c>
      <c r="I9676" s="11" t="str">
        <f>VLOOKUP(F9676,Sheet1!$A$1:$E$2471,4,FALSE)</f>
        <v>TX</v>
      </c>
      <c r="J9676" s="11" t="str">
        <f>VLOOKUP(F9676,Sheet1!$A$1:$E$2471,5,FALSE)</f>
        <v>79998-2238</v>
      </c>
      <c r="K9676" s="2">
        <v>232.4</v>
      </c>
      <c r="L9676" s="1">
        <v>43021</v>
      </c>
      <c r="M9676">
        <v>0</v>
      </c>
      <c r="N9676">
        <v>1</v>
      </c>
      <c r="P9676" t="s">
        <v>91</v>
      </c>
    </row>
    <row r="9677" spans="1:16" x14ac:dyDescent="0.25">
      <c r="A9677" s="13">
        <v>2230</v>
      </c>
      <c r="B9677" s="11" t="s">
        <v>1107</v>
      </c>
      <c r="C9677" t="s">
        <v>868</v>
      </c>
      <c r="D9677">
        <v>410</v>
      </c>
      <c r="E9677" t="s">
        <v>99</v>
      </c>
      <c r="F9677" t="s">
        <v>873</v>
      </c>
      <c r="G9677" s="11" t="str">
        <f>VLOOKUP(F9677,Sheet1!$A$1:$E$2471,2,FALSE)</f>
        <v>..</v>
      </c>
      <c r="H9677" s="11" t="str">
        <f>VLOOKUP(F9677,Sheet1!$A$1:$E$2471,3,FALSE)</f>
        <v>PORTLAND</v>
      </c>
      <c r="I9677" s="11" t="str">
        <f>VLOOKUP(F9677,Sheet1!$A$1:$E$2471,4,FALSE)</f>
        <v>OR</v>
      </c>
      <c r="J9677" s="11" t="str">
        <f>VLOOKUP(F9677,Sheet1!$A$1:$E$2471,5,FALSE)</f>
        <v>97211</v>
      </c>
      <c r="K9677" s="2">
        <v>74.98</v>
      </c>
      <c r="L9677" s="1">
        <v>43007</v>
      </c>
      <c r="M9677">
        <v>0</v>
      </c>
      <c r="N9677">
        <v>1</v>
      </c>
      <c r="P9677" t="s">
        <v>91</v>
      </c>
    </row>
    <row r="9678" spans="1:16" x14ac:dyDescent="0.25">
      <c r="A9678" s="13">
        <v>2230</v>
      </c>
      <c r="B9678" s="11" t="s">
        <v>1107</v>
      </c>
      <c r="C9678" t="s">
        <v>868</v>
      </c>
      <c r="D9678">
        <v>410</v>
      </c>
      <c r="E9678" t="s">
        <v>99</v>
      </c>
      <c r="F9678" t="s">
        <v>2</v>
      </c>
      <c r="G9678" s="11" t="str">
        <f>VLOOKUP(F9678,Sheet1!$A$1:$E$2471,2,FALSE)</f>
        <v>BANKCARD CENTER PO BOX 982238</v>
      </c>
      <c r="H9678" s="11" t="str">
        <f>VLOOKUP(F9678,Sheet1!$A$1:$E$2471,3,FALSE)</f>
        <v>EL PASO</v>
      </c>
      <c r="I9678" s="11" t="str">
        <f>VLOOKUP(F9678,Sheet1!$A$1:$E$2471,4,FALSE)</f>
        <v>TX</v>
      </c>
      <c r="J9678" s="11" t="str">
        <f>VLOOKUP(F9678,Sheet1!$A$1:$E$2471,5,FALSE)</f>
        <v>79998-2238</v>
      </c>
      <c r="K9678" s="2">
        <v>949.42</v>
      </c>
      <c r="L9678" s="1">
        <v>43021</v>
      </c>
      <c r="M9678">
        <v>0</v>
      </c>
      <c r="N9678">
        <v>1</v>
      </c>
      <c r="P9678" t="s">
        <v>91</v>
      </c>
    </row>
    <row r="9679" spans="1:16" x14ac:dyDescent="0.25">
      <c r="A9679" s="13">
        <v>2230</v>
      </c>
      <c r="B9679" s="11" t="s">
        <v>1107</v>
      </c>
      <c r="C9679" t="s">
        <v>868</v>
      </c>
      <c r="D9679">
        <v>410</v>
      </c>
      <c r="E9679" t="s">
        <v>99</v>
      </c>
      <c r="F9679" t="s">
        <v>2</v>
      </c>
      <c r="G9679" s="11" t="str">
        <f>VLOOKUP(F9679,Sheet1!$A$1:$E$2471,2,FALSE)</f>
        <v>BANKCARD CENTER PO BOX 982238</v>
      </c>
      <c r="H9679" s="11" t="str">
        <f>VLOOKUP(F9679,Sheet1!$A$1:$E$2471,3,FALSE)</f>
        <v>EL PASO</v>
      </c>
      <c r="I9679" s="11" t="str">
        <f>VLOOKUP(F9679,Sheet1!$A$1:$E$2471,4,FALSE)</f>
        <v>TX</v>
      </c>
      <c r="J9679" s="11" t="str">
        <f>VLOOKUP(F9679,Sheet1!$A$1:$E$2471,5,FALSE)</f>
        <v>79998-2238</v>
      </c>
      <c r="K9679" s="2">
        <v>1201.3499999999999</v>
      </c>
      <c r="L9679" s="1">
        <v>43021</v>
      </c>
      <c r="M9679">
        <v>0</v>
      </c>
      <c r="N9679">
        <v>1</v>
      </c>
      <c r="P9679" t="s">
        <v>91</v>
      </c>
    </row>
    <row r="9680" spans="1:16" x14ac:dyDescent="0.25">
      <c r="A9680" s="13">
        <v>2230</v>
      </c>
      <c r="B9680" s="11" t="s">
        <v>1107</v>
      </c>
      <c r="C9680" t="s">
        <v>868</v>
      </c>
      <c r="D9680">
        <v>410</v>
      </c>
      <c r="E9680" t="s">
        <v>99</v>
      </c>
      <c r="F9680" t="s">
        <v>2</v>
      </c>
      <c r="G9680" s="11" t="str">
        <f>VLOOKUP(F9680,Sheet1!$A$1:$E$2471,2,FALSE)</f>
        <v>BANKCARD CENTER PO BOX 982238</v>
      </c>
      <c r="H9680" s="11" t="str">
        <f>VLOOKUP(F9680,Sheet1!$A$1:$E$2471,3,FALSE)</f>
        <v>EL PASO</v>
      </c>
      <c r="I9680" s="11" t="str">
        <f>VLOOKUP(F9680,Sheet1!$A$1:$E$2471,4,FALSE)</f>
        <v>TX</v>
      </c>
      <c r="J9680" s="11" t="str">
        <f>VLOOKUP(F9680,Sheet1!$A$1:$E$2471,5,FALSE)</f>
        <v>79998-2238</v>
      </c>
      <c r="K9680" s="2">
        <v>368.81</v>
      </c>
      <c r="L9680" s="1">
        <v>43021</v>
      </c>
      <c r="M9680">
        <v>0</v>
      </c>
      <c r="N9680">
        <v>1</v>
      </c>
      <c r="P9680" t="s">
        <v>91</v>
      </c>
    </row>
    <row r="9681" spans="1:16" x14ac:dyDescent="0.25">
      <c r="A9681" s="13">
        <v>2230</v>
      </c>
      <c r="B9681" s="11" t="s">
        <v>1107</v>
      </c>
      <c r="C9681" t="s">
        <v>868</v>
      </c>
      <c r="D9681">
        <v>410</v>
      </c>
      <c r="E9681" t="s">
        <v>99</v>
      </c>
      <c r="F9681" t="s">
        <v>890</v>
      </c>
      <c r="G9681" s="11" t="str">
        <f>VLOOKUP(F9681,Sheet1!$A$1:$E$2471,2,FALSE)</f>
        <v>..</v>
      </c>
      <c r="H9681" s="11" t="str">
        <f>VLOOKUP(F9681,Sheet1!$A$1:$E$2471,3,FALSE)</f>
        <v>BEAVERTON</v>
      </c>
      <c r="I9681" s="11" t="str">
        <f>VLOOKUP(F9681,Sheet1!$A$1:$E$2471,4,FALSE)</f>
        <v>OR</v>
      </c>
      <c r="J9681" s="11" t="str">
        <f>VLOOKUP(F9681,Sheet1!$A$1:$E$2471,5,FALSE)</f>
        <v>97006</v>
      </c>
      <c r="K9681" s="2">
        <v>44.98</v>
      </c>
      <c r="L9681" s="1">
        <v>43028</v>
      </c>
      <c r="M9681">
        <v>0</v>
      </c>
      <c r="N9681">
        <v>1</v>
      </c>
      <c r="P9681" t="s">
        <v>91</v>
      </c>
    </row>
    <row r="9682" spans="1:16" x14ac:dyDescent="0.25">
      <c r="A9682" s="13">
        <v>2230</v>
      </c>
      <c r="B9682" s="11" t="s">
        <v>1107</v>
      </c>
      <c r="C9682" t="s">
        <v>868</v>
      </c>
      <c r="D9682">
        <v>410</v>
      </c>
      <c r="E9682" t="s">
        <v>99</v>
      </c>
      <c r="F9682" t="s">
        <v>559</v>
      </c>
      <c r="G9682" s="11" t="str">
        <f>VLOOKUP(F9682,Sheet1!$A$1:$E$2471,2,FALSE)</f>
        <v>..</v>
      </c>
      <c r="H9682" s="11" t="str">
        <f>VLOOKUP(F9682,Sheet1!$A$1:$E$2471,3,FALSE)</f>
        <v>PORTLAND</v>
      </c>
      <c r="I9682" s="11" t="str">
        <f>VLOOKUP(F9682,Sheet1!$A$1:$E$2471,4,FALSE)</f>
        <v>OR</v>
      </c>
      <c r="J9682" s="11" t="str">
        <f>VLOOKUP(F9682,Sheet1!$A$1:$E$2471,5,FALSE)</f>
        <v>97219</v>
      </c>
      <c r="K9682" s="2">
        <v>39.950000000000003</v>
      </c>
      <c r="L9682" s="1">
        <v>43014</v>
      </c>
      <c r="M9682">
        <v>100119075</v>
      </c>
      <c r="N9682">
        <v>1</v>
      </c>
      <c r="P9682" t="s">
        <v>91</v>
      </c>
    </row>
    <row r="9683" spans="1:16" x14ac:dyDescent="0.25">
      <c r="A9683" s="13">
        <v>2230</v>
      </c>
      <c r="B9683" s="11" t="s">
        <v>1107</v>
      </c>
      <c r="C9683" t="s">
        <v>868</v>
      </c>
      <c r="D9683">
        <v>410</v>
      </c>
      <c r="E9683" t="s">
        <v>99</v>
      </c>
      <c r="F9683" t="s">
        <v>538</v>
      </c>
      <c r="G9683" s="11" t="str">
        <f>VLOOKUP(F9683,Sheet1!$A$1:$E$2471,2,FALSE)</f>
        <v>..</v>
      </c>
      <c r="H9683" s="11" t="str">
        <f>VLOOKUP(F9683,Sheet1!$A$1:$E$2471,3,FALSE)</f>
        <v>PORTLAND</v>
      </c>
      <c r="I9683" s="11" t="str">
        <f>VLOOKUP(F9683,Sheet1!$A$1:$E$2471,4,FALSE)</f>
        <v>OR</v>
      </c>
      <c r="J9683" s="11" t="str">
        <f>VLOOKUP(F9683,Sheet1!$A$1:$E$2471,5,FALSE)</f>
        <v>97266</v>
      </c>
      <c r="K9683" s="2">
        <v>65.819999999999993</v>
      </c>
      <c r="L9683" s="1">
        <v>43021</v>
      </c>
      <c r="M9683">
        <v>0</v>
      </c>
      <c r="N9683">
        <v>1</v>
      </c>
      <c r="P9683" t="s">
        <v>91</v>
      </c>
    </row>
    <row r="9684" spans="1:16" x14ac:dyDescent="0.25">
      <c r="A9684" s="13">
        <v>2230</v>
      </c>
      <c r="B9684" s="11" t="s">
        <v>1107</v>
      </c>
      <c r="C9684" t="s">
        <v>868</v>
      </c>
      <c r="D9684">
        <v>410</v>
      </c>
      <c r="E9684" t="s">
        <v>99</v>
      </c>
      <c r="F9684" t="s">
        <v>2</v>
      </c>
      <c r="G9684" s="11" t="str">
        <f>VLOOKUP(F9684,Sheet1!$A$1:$E$2471,2,FALSE)</f>
        <v>BANKCARD CENTER PO BOX 982238</v>
      </c>
      <c r="H9684" s="11" t="str">
        <f>VLOOKUP(F9684,Sheet1!$A$1:$E$2471,3,FALSE)</f>
        <v>EL PASO</v>
      </c>
      <c r="I9684" s="11" t="str">
        <f>VLOOKUP(F9684,Sheet1!$A$1:$E$2471,4,FALSE)</f>
        <v>TX</v>
      </c>
      <c r="J9684" s="11" t="str">
        <f>VLOOKUP(F9684,Sheet1!$A$1:$E$2471,5,FALSE)</f>
        <v>79998-2238</v>
      </c>
      <c r="K9684" s="2">
        <v>490.89</v>
      </c>
      <c r="L9684" s="1">
        <v>43047</v>
      </c>
      <c r="M9684">
        <v>0</v>
      </c>
      <c r="N9684">
        <v>1</v>
      </c>
      <c r="P9684" t="s">
        <v>91</v>
      </c>
    </row>
    <row r="9685" spans="1:16" x14ac:dyDescent="0.25">
      <c r="A9685" s="13">
        <v>2230</v>
      </c>
      <c r="B9685" s="11" t="s">
        <v>1107</v>
      </c>
      <c r="C9685" t="s">
        <v>868</v>
      </c>
      <c r="D9685">
        <v>410</v>
      </c>
      <c r="E9685" t="s">
        <v>99</v>
      </c>
      <c r="F9685" t="s">
        <v>2</v>
      </c>
      <c r="G9685" s="11" t="str">
        <f>VLOOKUP(F9685,Sheet1!$A$1:$E$2471,2,FALSE)</f>
        <v>BANKCARD CENTER PO BOX 982238</v>
      </c>
      <c r="H9685" s="11" t="str">
        <f>VLOOKUP(F9685,Sheet1!$A$1:$E$2471,3,FALSE)</f>
        <v>EL PASO</v>
      </c>
      <c r="I9685" s="11" t="str">
        <f>VLOOKUP(F9685,Sheet1!$A$1:$E$2471,4,FALSE)</f>
        <v>TX</v>
      </c>
      <c r="J9685" s="11" t="str">
        <f>VLOOKUP(F9685,Sheet1!$A$1:$E$2471,5,FALSE)</f>
        <v>79998-2238</v>
      </c>
      <c r="K9685" s="2">
        <v>1197.07</v>
      </c>
      <c r="L9685" s="1">
        <v>43047</v>
      </c>
      <c r="M9685">
        <v>0</v>
      </c>
      <c r="N9685">
        <v>1</v>
      </c>
      <c r="P9685" t="s">
        <v>91</v>
      </c>
    </row>
    <row r="9686" spans="1:16" x14ac:dyDescent="0.25">
      <c r="A9686" s="13">
        <v>2230</v>
      </c>
      <c r="B9686" s="11" t="s">
        <v>1107</v>
      </c>
      <c r="C9686" t="s">
        <v>868</v>
      </c>
      <c r="D9686">
        <v>410</v>
      </c>
      <c r="E9686" t="s">
        <v>99</v>
      </c>
      <c r="F9686" t="s">
        <v>2</v>
      </c>
      <c r="G9686" s="11" t="str">
        <f>VLOOKUP(F9686,Sheet1!$A$1:$E$2471,2,FALSE)</f>
        <v>BANKCARD CENTER PO BOX 982238</v>
      </c>
      <c r="H9686" s="11" t="str">
        <f>VLOOKUP(F9686,Sheet1!$A$1:$E$2471,3,FALSE)</f>
        <v>EL PASO</v>
      </c>
      <c r="I9686" s="11" t="str">
        <f>VLOOKUP(F9686,Sheet1!$A$1:$E$2471,4,FALSE)</f>
        <v>TX</v>
      </c>
      <c r="J9686" s="11" t="str">
        <f>VLOOKUP(F9686,Sheet1!$A$1:$E$2471,5,FALSE)</f>
        <v>79998-2238</v>
      </c>
      <c r="K9686" s="2">
        <v>98.01</v>
      </c>
      <c r="L9686" s="1">
        <v>43047</v>
      </c>
      <c r="M9686">
        <v>0</v>
      </c>
      <c r="N9686">
        <v>1</v>
      </c>
      <c r="P9686" t="s">
        <v>91</v>
      </c>
    </row>
    <row r="9687" spans="1:16" x14ac:dyDescent="0.25">
      <c r="A9687" s="13">
        <v>2230</v>
      </c>
      <c r="B9687" s="11" t="s">
        <v>1107</v>
      </c>
      <c r="C9687" t="s">
        <v>868</v>
      </c>
      <c r="D9687">
        <v>410</v>
      </c>
      <c r="E9687" t="s">
        <v>99</v>
      </c>
      <c r="F9687" t="s">
        <v>559</v>
      </c>
      <c r="G9687" s="11" t="str">
        <f>VLOOKUP(F9687,Sheet1!$A$1:$E$2471,2,FALSE)</f>
        <v>..</v>
      </c>
      <c r="H9687" s="11" t="str">
        <f>VLOOKUP(F9687,Sheet1!$A$1:$E$2471,3,FALSE)</f>
        <v>PORTLAND</v>
      </c>
      <c r="I9687" s="11" t="str">
        <f>VLOOKUP(F9687,Sheet1!$A$1:$E$2471,4,FALSE)</f>
        <v>OR</v>
      </c>
      <c r="J9687" s="11" t="str">
        <f>VLOOKUP(F9687,Sheet1!$A$1:$E$2471,5,FALSE)</f>
        <v>97219</v>
      </c>
      <c r="K9687" s="2">
        <v>40.880000000000003</v>
      </c>
      <c r="L9687" s="1">
        <v>43070</v>
      </c>
      <c r="M9687">
        <v>100119455</v>
      </c>
      <c r="N9687">
        <v>1</v>
      </c>
      <c r="P9687" t="s">
        <v>91</v>
      </c>
    </row>
    <row r="9688" spans="1:16" x14ac:dyDescent="0.25">
      <c r="A9688" s="13">
        <v>2230</v>
      </c>
      <c r="B9688" s="11" t="s">
        <v>1107</v>
      </c>
      <c r="C9688" t="s">
        <v>868</v>
      </c>
      <c r="D9688">
        <v>410</v>
      </c>
      <c r="E9688" t="s">
        <v>99</v>
      </c>
      <c r="F9688" t="s">
        <v>891</v>
      </c>
      <c r="G9688" s="11" t="str">
        <f>VLOOKUP(F9688,Sheet1!$A$1:$E$2471,2,FALSE)</f>
        <v>..</v>
      </c>
      <c r="H9688" s="11" t="str">
        <f>VLOOKUP(F9688,Sheet1!$A$1:$E$2471,3,FALSE)</f>
        <v>Portland</v>
      </c>
      <c r="I9688" s="11" t="str">
        <f>VLOOKUP(F9688,Sheet1!$A$1:$E$2471,4,FALSE)</f>
        <v>OR</v>
      </c>
      <c r="J9688" s="11" t="str">
        <f>VLOOKUP(F9688,Sheet1!$A$1:$E$2471,5,FALSE)</f>
        <v>97213</v>
      </c>
      <c r="K9688" s="2">
        <v>8.56</v>
      </c>
      <c r="L9688" s="1">
        <v>43056</v>
      </c>
      <c r="M9688">
        <v>0</v>
      </c>
      <c r="N9688">
        <v>1</v>
      </c>
      <c r="P9688" t="s">
        <v>91</v>
      </c>
    </row>
    <row r="9689" spans="1:16" x14ac:dyDescent="0.25">
      <c r="A9689" s="13">
        <v>2230</v>
      </c>
      <c r="B9689" s="11" t="s">
        <v>1107</v>
      </c>
      <c r="C9689" t="s">
        <v>868</v>
      </c>
      <c r="D9689">
        <v>410</v>
      </c>
      <c r="E9689" t="s">
        <v>99</v>
      </c>
      <c r="F9689" t="s">
        <v>538</v>
      </c>
      <c r="G9689" s="11" t="str">
        <f>VLOOKUP(F9689,Sheet1!$A$1:$E$2471,2,FALSE)</f>
        <v>..</v>
      </c>
      <c r="H9689" s="11" t="str">
        <f>VLOOKUP(F9689,Sheet1!$A$1:$E$2471,3,FALSE)</f>
        <v>PORTLAND</v>
      </c>
      <c r="I9689" s="11" t="str">
        <f>VLOOKUP(F9689,Sheet1!$A$1:$E$2471,4,FALSE)</f>
        <v>OR</v>
      </c>
      <c r="J9689" s="11" t="str">
        <f>VLOOKUP(F9689,Sheet1!$A$1:$E$2471,5,FALSE)</f>
        <v>97266</v>
      </c>
      <c r="K9689" s="2">
        <v>101.28</v>
      </c>
      <c r="L9689" s="1">
        <v>43048</v>
      </c>
      <c r="M9689">
        <v>0</v>
      </c>
      <c r="N9689">
        <v>1</v>
      </c>
      <c r="P9689" t="s">
        <v>91</v>
      </c>
    </row>
    <row r="9690" spans="1:16" x14ac:dyDescent="0.25">
      <c r="A9690" s="13">
        <v>2230</v>
      </c>
      <c r="B9690" s="11" t="s">
        <v>1107</v>
      </c>
      <c r="C9690" t="s">
        <v>868</v>
      </c>
      <c r="D9690">
        <v>410</v>
      </c>
      <c r="E9690" t="s">
        <v>99</v>
      </c>
      <c r="F9690" t="s">
        <v>2</v>
      </c>
      <c r="G9690" s="11" t="str">
        <f>VLOOKUP(F9690,Sheet1!$A$1:$E$2471,2,FALSE)</f>
        <v>BANKCARD CENTER PO BOX 982238</v>
      </c>
      <c r="H9690" s="11" t="str">
        <f>VLOOKUP(F9690,Sheet1!$A$1:$E$2471,3,FALSE)</f>
        <v>EL PASO</v>
      </c>
      <c r="I9690" s="11" t="str">
        <f>VLOOKUP(F9690,Sheet1!$A$1:$E$2471,4,FALSE)</f>
        <v>TX</v>
      </c>
      <c r="J9690" s="11" t="str">
        <f>VLOOKUP(F9690,Sheet1!$A$1:$E$2471,5,FALSE)</f>
        <v>79998-2238</v>
      </c>
      <c r="K9690" s="2">
        <v>375.27</v>
      </c>
      <c r="L9690" s="1">
        <v>43105</v>
      </c>
      <c r="M9690">
        <v>0</v>
      </c>
      <c r="N9690">
        <v>1</v>
      </c>
      <c r="P9690" t="s">
        <v>91</v>
      </c>
    </row>
    <row r="9691" spans="1:16" x14ac:dyDescent="0.25">
      <c r="A9691" s="13">
        <v>2230</v>
      </c>
      <c r="B9691" s="11" t="s">
        <v>1107</v>
      </c>
      <c r="C9691" t="s">
        <v>868</v>
      </c>
      <c r="D9691">
        <v>410</v>
      </c>
      <c r="E9691" t="s">
        <v>99</v>
      </c>
      <c r="F9691" t="s">
        <v>2</v>
      </c>
      <c r="G9691" s="11" t="str">
        <f>VLOOKUP(F9691,Sheet1!$A$1:$E$2471,2,FALSE)</f>
        <v>BANKCARD CENTER PO BOX 982238</v>
      </c>
      <c r="H9691" s="11" t="str">
        <f>VLOOKUP(F9691,Sheet1!$A$1:$E$2471,3,FALSE)</f>
        <v>EL PASO</v>
      </c>
      <c r="I9691" s="11" t="str">
        <f>VLOOKUP(F9691,Sheet1!$A$1:$E$2471,4,FALSE)</f>
        <v>TX</v>
      </c>
      <c r="J9691" s="11" t="str">
        <f>VLOOKUP(F9691,Sheet1!$A$1:$E$2471,5,FALSE)</f>
        <v>79998-2238</v>
      </c>
      <c r="K9691" s="2">
        <v>161.44</v>
      </c>
      <c r="L9691" s="1">
        <v>43105</v>
      </c>
      <c r="M9691">
        <v>0</v>
      </c>
      <c r="N9691">
        <v>1</v>
      </c>
      <c r="P9691" t="s">
        <v>91</v>
      </c>
    </row>
    <row r="9692" spans="1:16" x14ac:dyDescent="0.25">
      <c r="A9692" s="13">
        <v>2230</v>
      </c>
      <c r="B9692" s="11" t="s">
        <v>1107</v>
      </c>
      <c r="C9692" t="s">
        <v>868</v>
      </c>
      <c r="D9692">
        <v>410</v>
      </c>
      <c r="E9692" t="s">
        <v>99</v>
      </c>
      <c r="F9692" t="s">
        <v>2</v>
      </c>
      <c r="G9692" s="11" t="str">
        <f>VLOOKUP(F9692,Sheet1!$A$1:$E$2471,2,FALSE)</f>
        <v>BANKCARD CENTER PO BOX 982238</v>
      </c>
      <c r="H9692" s="11" t="str">
        <f>VLOOKUP(F9692,Sheet1!$A$1:$E$2471,3,FALSE)</f>
        <v>EL PASO</v>
      </c>
      <c r="I9692" s="11" t="str">
        <f>VLOOKUP(F9692,Sheet1!$A$1:$E$2471,4,FALSE)</f>
        <v>TX</v>
      </c>
      <c r="J9692" s="11" t="str">
        <f>VLOOKUP(F9692,Sheet1!$A$1:$E$2471,5,FALSE)</f>
        <v>79998-2238</v>
      </c>
      <c r="K9692" s="2">
        <v>21.15</v>
      </c>
      <c r="L9692" s="1">
        <v>43105</v>
      </c>
      <c r="M9692">
        <v>0</v>
      </c>
      <c r="N9692">
        <v>1</v>
      </c>
      <c r="P9692" t="s">
        <v>91</v>
      </c>
    </row>
    <row r="9693" spans="1:16" x14ac:dyDescent="0.25">
      <c r="A9693" s="13">
        <v>2230</v>
      </c>
      <c r="B9693" s="11" t="s">
        <v>1107</v>
      </c>
      <c r="C9693" t="s">
        <v>868</v>
      </c>
      <c r="D9693">
        <v>410</v>
      </c>
      <c r="E9693" t="s">
        <v>99</v>
      </c>
      <c r="F9693" t="s">
        <v>545</v>
      </c>
      <c r="G9693" s="11" t="str">
        <f>VLOOKUP(F9693,Sheet1!$A$1:$E$2471,2,FALSE)</f>
        <v>..</v>
      </c>
      <c r="H9693" s="11" t="str">
        <f>VLOOKUP(F9693,Sheet1!$A$1:$E$2471,3,FALSE)</f>
        <v>PORTLAND</v>
      </c>
      <c r="I9693" s="11" t="str">
        <f>VLOOKUP(F9693,Sheet1!$A$1:$E$2471,4,FALSE)</f>
        <v>OR</v>
      </c>
      <c r="J9693" s="11" t="str">
        <f>VLOOKUP(F9693,Sheet1!$A$1:$E$2471,5,FALSE)</f>
        <v>97266</v>
      </c>
      <c r="K9693" s="2">
        <v>304.55</v>
      </c>
      <c r="L9693" s="1">
        <v>43091</v>
      </c>
      <c r="M9693">
        <v>0</v>
      </c>
      <c r="N9693">
        <v>1</v>
      </c>
      <c r="P9693" t="s">
        <v>91</v>
      </c>
    </row>
    <row r="9694" spans="1:16" x14ac:dyDescent="0.25">
      <c r="A9694" s="13">
        <v>2230</v>
      </c>
      <c r="B9694" s="11" t="s">
        <v>1107</v>
      </c>
      <c r="C9694" t="s">
        <v>868</v>
      </c>
      <c r="D9694">
        <v>410</v>
      </c>
      <c r="E9694" t="s">
        <v>99</v>
      </c>
      <c r="F9694" t="s">
        <v>524</v>
      </c>
      <c r="G9694" s="11" t="str">
        <f>VLOOKUP(F9694,Sheet1!$A$1:$E$2471,2,FALSE)</f>
        <v>..</v>
      </c>
      <c r="H9694" s="11" t="str">
        <f>VLOOKUP(F9694,Sheet1!$A$1:$E$2471,3,FALSE)</f>
        <v>PORTLAND</v>
      </c>
      <c r="I9694" s="11" t="str">
        <f>VLOOKUP(F9694,Sheet1!$A$1:$E$2471,4,FALSE)</f>
        <v>OR</v>
      </c>
      <c r="J9694" s="11" t="str">
        <f>VLOOKUP(F9694,Sheet1!$A$1:$E$2471,5,FALSE)</f>
        <v>97206</v>
      </c>
      <c r="K9694" s="2">
        <v>112.499</v>
      </c>
      <c r="L9694" s="1">
        <v>43091</v>
      </c>
      <c r="M9694">
        <v>0</v>
      </c>
      <c r="N9694">
        <v>1</v>
      </c>
      <c r="P9694" t="s">
        <v>91</v>
      </c>
    </row>
    <row r="9695" spans="1:16" x14ac:dyDescent="0.25">
      <c r="A9695" s="13">
        <v>2230</v>
      </c>
      <c r="B9695" s="11" t="s">
        <v>1107</v>
      </c>
      <c r="C9695" t="s">
        <v>868</v>
      </c>
      <c r="D9695">
        <v>410</v>
      </c>
      <c r="E9695" t="s">
        <v>99</v>
      </c>
      <c r="F9695" t="s">
        <v>891</v>
      </c>
      <c r="G9695" s="11" t="str">
        <f>VLOOKUP(F9695,Sheet1!$A$1:$E$2471,2,FALSE)</f>
        <v>..</v>
      </c>
      <c r="H9695" s="11" t="str">
        <f>VLOOKUP(F9695,Sheet1!$A$1:$E$2471,3,FALSE)</f>
        <v>Portland</v>
      </c>
      <c r="I9695" s="11" t="str">
        <f>VLOOKUP(F9695,Sheet1!$A$1:$E$2471,4,FALSE)</f>
        <v>OR</v>
      </c>
      <c r="J9695" s="11" t="str">
        <f>VLOOKUP(F9695,Sheet1!$A$1:$E$2471,5,FALSE)</f>
        <v>97213</v>
      </c>
      <c r="K9695" s="2">
        <v>87.74</v>
      </c>
      <c r="L9695" s="1">
        <v>43091</v>
      </c>
      <c r="M9695">
        <v>0</v>
      </c>
      <c r="N9695">
        <v>1</v>
      </c>
      <c r="P9695" t="s">
        <v>91</v>
      </c>
    </row>
    <row r="9696" spans="1:16" x14ac:dyDescent="0.25">
      <c r="A9696" s="13">
        <v>2230</v>
      </c>
      <c r="B9696" s="11" t="s">
        <v>1107</v>
      </c>
      <c r="C9696" t="s">
        <v>868</v>
      </c>
      <c r="D9696">
        <v>410</v>
      </c>
      <c r="E9696" t="s">
        <v>99</v>
      </c>
      <c r="F9696" t="s">
        <v>873</v>
      </c>
      <c r="G9696" s="11" t="str">
        <f>VLOOKUP(F9696,Sheet1!$A$1:$E$2471,2,FALSE)</f>
        <v>..</v>
      </c>
      <c r="H9696" s="11" t="str">
        <f>VLOOKUP(F9696,Sheet1!$A$1:$E$2471,3,FALSE)</f>
        <v>PORTLAND</v>
      </c>
      <c r="I9696" s="11" t="str">
        <f>VLOOKUP(F9696,Sheet1!$A$1:$E$2471,4,FALSE)</f>
        <v>OR</v>
      </c>
      <c r="J9696" s="11" t="str">
        <f>VLOOKUP(F9696,Sheet1!$A$1:$E$2471,5,FALSE)</f>
        <v>97211</v>
      </c>
      <c r="K9696" s="2">
        <v>50.95</v>
      </c>
      <c r="L9696" s="1">
        <v>43077</v>
      </c>
      <c r="M9696">
        <v>0</v>
      </c>
      <c r="N9696">
        <v>1</v>
      </c>
      <c r="P9696" t="s">
        <v>91</v>
      </c>
    </row>
    <row r="9697" spans="1:16" x14ac:dyDescent="0.25">
      <c r="A9697" s="13">
        <v>2230</v>
      </c>
      <c r="B9697" s="11" t="s">
        <v>1107</v>
      </c>
      <c r="C9697" t="s">
        <v>868</v>
      </c>
      <c r="D9697">
        <v>410</v>
      </c>
      <c r="E9697" t="s">
        <v>99</v>
      </c>
      <c r="F9697" t="s">
        <v>2</v>
      </c>
      <c r="G9697" s="11" t="str">
        <f>VLOOKUP(F9697,Sheet1!$A$1:$E$2471,2,FALSE)</f>
        <v>BANKCARD CENTER PO BOX 982238</v>
      </c>
      <c r="H9697" s="11" t="str">
        <f>VLOOKUP(F9697,Sheet1!$A$1:$E$2471,3,FALSE)</f>
        <v>EL PASO</v>
      </c>
      <c r="I9697" s="11" t="str">
        <f>VLOOKUP(F9697,Sheet1!$A$1:$E$2471,4,FALSE)</f>
        <v>TX</v>
      </c>
      <c r="J9697" s="11" t="str">
        <f>VLOOKUP(F9697,Sheet1!$A$1:$E$2471,5,FALSE)</f>
        <v>79998-2238</v>
      </c>
      <c r="K9697" s="2">
        <v>110.61</v>
      </c>
      <c r="L9697" s="1">
        <v>43116</v>
      </c>
      <c r="M9697">
        <v>0</v>
      </c>
      <c r="N9697">
        <v>1</v>
      </c>
      <c r="P9697" t="s">
        <v>91</v>
      </c>
    </row>
    <row r="9698" spans="1:16" x14ac:dyDescent="0.25">
      <c r="A9698" s="13">
        <v>2230</v>
      </c>
      <c r="B9698" s="11" t="s">
        <v>1107</v>
      </c>
      <c r="C9698" t="s">
        <v>868</v>
      </c>
      <c r="D9698">
        <v>410</v>
      </c>
      <c r="E9698" t="s">
        <v>99</v>
      </c>
      <c r="F9698" t="s">
        <v>2</v>
      </c>
      <c r="G9698" s="11" t="str">
        <f>VLOOKUP(F9698,Sheet1!$A$1:$E$2471,2,FALSE)</f>
        <v>BANKCARD CENTER PO BOX 982238</v>
      </c>
      <c r="H9698" s="11" t="str">
        <f>VLOOKUP(F9698,Sheet1!$A$1:$E$2471,3,FALSE)</f>
        <v>EL PASO</v>
      </c>
      <c r="I9698" s="11" t="str">
        <f>VLOOKUP(F9698,Sheet1!$A$1:$E$2471,4,FALSE)</f>
        <v>TX</v>
      </c>
      <c r="J9698" s="11" t="str">
        <f>VLOOKUP(F9698,Sheet1!$A$1:$E$2471,5,FALSE)</f>
        <v>79998-2238</v>
      </c>
      <c r="K9698" s="2">
        <v>251.73</v>
      </c>
      <c r="L9698" s="1">
        <v>43116</v>
      </c>
      <c r="M9698">
        <v>0</v>
      </c>
      <c r="N9698">
        <v>1</v>
      </c>
      <c r="P9698" t="s">
        <v>91</v>
      </c>
    </row>
    <row r="9699" spans="1:16" x14ac:dyDescent="0.25">
      <c r="A9699" s="13">
        <v>2230</v>
      </c>
      <c r="B9699" s="11" t="s">
        <v>1107</v>
      </c>
      <c r="C9699" t="s">
        <v>868</v>
      </c>
      <c r="D9699">
        <v>410</v>
      </c>
      <c r="E9699" t="s">
        <v>99</v>
      </c>
      <c r="F9699" t="s">
        <v>892</v>
      </c>
      <c r="G9699" s="11" t="str">
        <f>VLOOKUP(F9699,Sheet1!$A$1:$E$2471,2,FALSE)</f>
        <v>..</v>
      </c>
      <c r="H9699" s="11" t="str">
        <f>VLOOKUP(F9699,Sheet1!$A$1:$E$2471,3,FALSE)</f>
        <v>Dallesport</v>
      </c>
      <c r="I9699" s="11" t="str">
        <f>VLOOKUP(F9699,Sheet1!$A$1:$E$2471,4,FALSE)</f>
        <v>WA</v>
      </c>
      <c r="J9699" s="11" t="str">
        <f>VLOOKUP(F9699,Sheet1!$A$1:$E$2471,5,FALSE)</f>
        <v>98617</v>
      </c>
      <c r="K9699" s="2">
        <v>101.78</v>
      </c>
      <c r="L9699" s="1">
        <v>43133</v>
      </c>
      <c r="M9699">
        <v>0</v>
      </c>
      <c r="N9699">
        <v>1</v>
      </c>
      <c r="P9699" t="s">
        <v>91</v>
      </c>
    </row>
    <row r="9700" spans="1:16" x14ac:dyDescent="0.25">
      <c r="A9700" s="13">
        <v>2230</v>
      </c>
      <c r="B9700" s="11" t="s">
        <v>1107</v>
      </c>
      <c r="C9700" t="s">
        <v>868</v>
      </c>
      <c r="D9700">
        <v>410</v>
      </c>
      <c r="E9700" t="s">
        <v>99</v>
      </c>
      <c r="F9700" t="s">
        <v>538</v>
      </c>
      <c r="G9700" s="11" t="str">
        <f>VLOOKUP(F9700,Sheet1!$A$1:$E$2471,2,FALSE)</f>
        <v>..</v>
      </c>
      <c r="H9700" s="11" t="str">
        <f>VLOOKUP(F9700,Sheet1!$A$1:$E$2471,3,FALSE)</f>
        <v>PORTLAND</v>
      </c>
      <c r="I9700" s="11" t="str">
        <f>VLOOKUP(F9700,Sheet1!$A$1:$E$2471,4,FALSE)</f>
        <v>OR</v>
      </c>
      <c r="J9700" s="11" t="str">
        <f>VLOOKUP(F9700,Sheet1!$A$1:$E$2471,5,FALSE)</f>
        <v>97266</v>
      </c>
      <c r="K9700" s="2">
        <v>60.96</v>
      </c>
      <c r="L9700" s="1">
        <v>43133</v>
      </c>
      <c r="M9700">
        <v>0</v>
      </c>
      <c r="N9700">
        <v>1</v>
      </c>
      <c r="P9700" t="s">
        <v>91</v>
      </c>
    </row>
    <row r="9701" spans="1:16" x14ac:dyDescent="0.25">
      <c r="A9701" s="13">
        <v>2230</v>
      </c>
      <c r="B9701" s="11" t="s">
        <v>1107</v>
      </c>
      <c r="C9701" t="s">
        <v>868</v>
      </c>
      <c r="D9701">
        <v>410</v>
      </c>
      <c r="E9701" t="s">
        <v>99</v>
      </c>
      <c r="F9701" t="s">
        <v>538</v>
      </c>
      <c r="G9701" s="11" t="str">
        <f>VLOOKUP(F9701,Sheet1!$A$1:$E$2471,2,FALSE)</f>
        <v>..</v>
      </c>
      <c r="H9701" s="11" t="str">
        <f>VLOOKUP(F9701,Sheet1!$A$1:$E$2471,3,FALSE)</f>
        <v>PORTLAND</v>
      </c>
      <c r="I9701" s="11" t="str">
        <f>VLOOKUP(F9701,Sheet1!$A$1:$E$2471,4,FALSE)</f>
        <v>OR</v>
      </c>
      <c r="J9701" s="11" t="str">
        <f>VLOOKUP(F9701,Sheet1!$A$1:$E$2471,5,FALSE)</f>
        <v>97266</v>
      </c>
      <c r="K9701" s="2">
        <v>90.24</v>
      </c>
      <c r="L9701" s="1">
        <v>43126</v>
      </c>
      <c r="M9701">
        <v>0</v>
      </c>
      <c r="N9701">
        <v>1</v>
      </c>
      <c r="P9701" t="s">
        <v>91</v>
      </c>
    </row>
    <row r="9702" spans="1:16" x14ac:dyDescent="0.25">
      <c r="A9702" s="13">
        <v>2230</v>
      </c>
      <c r="B9702" s="11" t="s">
        <v>1107</v>
      </c>
      <c r="C9702" t="s">
        <v>868</v>
      </c>
      <c r="D9702">
        <v>410</v>
      </c>
      <c r="E9702" t="s">
        <v>99</v>
      </c>
      <c r="F9702" t="s">
        <v>873</v>
      </c>
      <c r="G9702" s="11" t="str">
        <f>VLOOKUP(F9702,Sheet1!$A$1:$E$2471,2,FALSE)</f>
        <v>..</v>
      </c>
      <c r="H9702" s="11" t="str">
        <f>VLOOKUP(F9702,Sheet1!$A$1:$E$2471,3,FALSE)</f>
        <v>PORTLAND</v>
      </c>
      <c r="I9702" s="11" t="str">
        <f>VLOOKUP(F9702,Sheet1!$A$1:$E$2471,4,FALSE)</f>
        <v>OR</v>
      </c>
      <c r="J9702" s="11" t="str">
        <f>VLOOKUP(F9702,Sheet1!$A$1:$E$2471,5,FALSE)</f>
        <v>97211</v>
      </c>
      <c r="K9702" s="2">
        <v>20</v>
      </c>
      <c r="L9702" s="1">
        <v>43119</v>
      </c>
      <c r="M9702">
        <v>0</v>
      </c>
      <c r="N9702">
        <v>1</v>
      </c>
      <c r="P9702" t="s">
        <v>91</v>
      </c>
    </row>
    <row r="9703" spans="1:16" x14ac:dyDescent="0.25">
      <c r="A9703" s="13">
        <v>2230</v>
      </c>
      <c r="B9703" s="11" t="s">
        <v>1107</v>
      </c>
      <c r="C9703" t="s">
        <v>868</v>
      </c>
      <c r="D9703">
        <v>410</v>
      </c>
      <c r="E9703" t="s">
        <v>99</v>
      </c>
      <c r="F9703" t="s">
        <v>2</v>
      </c>
      <c r="G9703" s="11" t="str">
        <f>VLOOKUP(F9703,Sheet1!$A$1:$E$2471,2,FALSE)</f>
        <v>BANKCARD CENTER PO BOX 982238</v>
      </c>
      <c r="H9703" s="11" t="str">
        <f>VLOOKUP(F9703,Sheet1!$A$1:$E$2471,3,FALSE)</f>
        <v>EL PASO</v>
      </c>
      <c r="I9703" s="11" t="str">
        <f>VLOOKUP(F9703,Sheet1!$A$1:$E$2471,4,FALSE)</f>
        <v>TX</v>
      </c>
      <c r="J9703" s="11" t="str">
        <f>VLOOKUP(F9703,Sheet1!$A$1:$E$2471,5,FALSE)</f>
        <v>79998-2238</v>
      </c>
      <c r="K9703" s="2">
        <v>1206.75</v>
      </c>
      <c r="L9703" s="1">
        <v>43147</v>
      </c>
      <c r="M9703">
        <v>0</v>
      </c>
      <c r="N9703">
        <v>1</v>
      </c>
      <c r="P9703" t="s">
        <v>91</v>
      </c>
    </row>
    <row r="9704" spans="1:16" x14ac:dyDescent="0.25">
      <c r="A9704" s="13">
        <v>2230</v>
      </c>
      <c r="B9704" s="11" t="s">
        <v>1107</v>
      </c>
      <c r="C9704" t="s">
        <v>868</v>
      </c>
      <c r="D9704">
        <v>410</v>
      </c>
      <c r="E9704" t="s">
        <v>99</v>
      </c>
      <c r="F9704" t="s">
        <v>2</v>
      </c>
      <c r="G9704" s="11" t="str">
        <f>VLOOKUP(F9704,Sheet1!$A$1:$E$2471,2,FALSE)</f>
        <v>BANKCARD CENTER PO BOX 982238</v>
      </c>
      <c r="H9704" s="11" t="str">
        <f>VLOOKUP(F9704,Sheet1!$A$1:$E$2471,3,FALSE)</f>
        <v>EL PASO</v>
      </c>
      <c r="I9704" s="11" t="str">
        <f>VLOOKUP(F9704,Sheet1!$A$1:$E$2471,4,FALSE)</f>
        <v>TX</v>
      </c>
      <c r="J9704" s="11" t="str">
        <f>VLOOKUP(F9704,Sheet1!$A$1:$E$2471,5,FALSE)</f>
        <v>79998-2238</v>
      </c>
      <c r="K9704" s="2">
        <v>461.73</v>
      </c>
      <c r="L9704" s="1">
        <v>43147</v>
      </c>
      <c r="M9704">
        <v>0</v>
      </c>
      <c r="N9704">
        <v>1</v>
      </c>
      <c r="P9704" t="s">
        <v>91</v>
      </c>
    </row>
    <row r="9705" spans="1:16" x14ac:dyDescent="0.25">
      <c r="A9705" s="13">
        <v>2230</v>
      </c>
      <c r="B9705" s="11" t="s">
        <v>1107</v>
      </c>
      <c r="C9705" t="s">
        <v>868</v>
      </c>
      <c r="D9705">
        <v>410</v>
      </c>
      <c r="E9705" t="s">
        <v>99</v>
      </c>
      <c r="F9705" t="s">
        <v>2</v>
      </c>
      <c r="G9705" s="11" t="str">
        <f>VLOOKUP(F9705,Sheet1!$A$1:$E$2471,2,FALSE)</f>
        <v>BANKCARD CENTER PO BOX 982238</v>
      </c>
      <c r="H9705" s="11" t="str">
        <f>VLOOKUP(F9705,Sheet1!$A$1:$E$2471,3,FALSE)</f>
        <v>EL PASO</v>
      </c>
      <c r="I9705" s="11" t="str">
        <f>VLOOKUP(F9705,Sheet1!$A$1:$E$2471,4,FALSE)</f>
        <v>TX</v>
      </c>
      <c r="J9705" s="11" t="str">
        <f>VLOOKUP(F9705,Sheet1!$A$1:$E$2471,5,FALSE)</f>
        <v>79998-2238</v>
      </c>
      <c r="K9705" s="2">
        <v>551.41</v>
      </c>
      <c r="L9705" s="1">
        <v>43147</v>
      </c>
      <c r="M9705">
        <v>0</v>
      </c>
      <c r="N9705">
        <v>1</v>
      </c>
      <c r="P9705" t="s">
        <v>91</v>
      </c>
    </row>
    <row r="9706" spans="1:16" x14ac:dyDescent="0.25">
      <c r="A9706" s="13">
        <v>2230</v>
      </c>
      <c r="B9706" s="11" t="s">
        <v>1107</v>
      </c>
      <c r="C9706" t="s">
        <v>868</v>
      </c>
      <c r="D9706">
        <v>410</v>
      </c>
      <c r="E9706" t="s">
        <v>99</v>
      </c>
      <c r="F9706" t="s">
        <v>2</v>
      </c>
      <c r="G9706" s="11" t="str">
        <f>VLOOKUP(F9706,Sheet1!$A$1:$E$2471,2,FALSE)</f>
        <v>BANKCARD CENTER PO BOX 982238</v>
      </c>
      <c r="H9706" s="11" t="str">
        <f>VLOOKUP(F9706,Sheet1!$A$1:$E$2471,3,FALSE)</f>
        <v>EL PASO</v>
      </c>
      <c r="I9706" s="11" t="str">
        <f>VLOOKUP(F9706,Sheet1!$A$1:$E$2471,4,FALSE)</f>
        <v>TX</v>
      </c>
      <c r="J9706" s="11" t="str">
        <f>VLOOKUP(F9706,Sheet1!$A$1:$E$2471,5,FALSE)</f>
        <v>79998-2238</v>
      </c>
      <c r="K9706" s="2">
        <v>-43.3</v>
      </c>
      <c r="L9706" s="1">
        <v>43147</v>
      </c>
      <c r="M9706">
        <v>0</v>
      </c>
      <c r="N9706">
        <v>1</v>
      </c>
      <c r="P9706" t="s">
        <v>91</v>
      </c>
    </row>
    <row r="9707" spans="1:16" x14ac:dyDescent="0.25">
      <c r="A9707" s="13">
        <v>2230</v>
      </c>
      <c r="B9707" s="11" t="s">
        <v>1107</v>
      </c>
      <c r="C9707" t="s">
        <v>868</v>
      </c>
      <c r="D9707">
        <v>410</v>
      </c>
      <c r="E9707" t="s">
        <v>99</v>
      </c>
      <c r="F9707" t="s">
        <v>2</v>
      </c>
      <c r="G9707" s="11" t="str">
        <f>VLOOKUP(F9707,Sheet1!$A$1:$E$2471,2,FALSE)</f>
        <v>BANKCARD CENTER PO BOX 982238</v>
      </c>
      <c r="H9707" s="11" t="str">
        <f>VLOOKUP(F9707,Sheet1!$A$1:$E$2471,3,FALSE)</f>
        <v>EL PASO</v>
      </c>
      <c r="I9707" s="11" t="str">
        <f>VLOOKUP(F9707,Sheet1!$A$1:$E$2471,4,FALSE)</f>
        <v>TX</v>
      </c>
      <c r="J9707" s="11" t="str">
        <f>VLOOKUP(F9707,Sheet1!$A$1:$E$2471,5,FALSE)</f>
        <v>79998-2238</v>
      </c>
      <c r="K9707" s="2">
        <v>1257.4000000000001</v>
      </c>
      <c r="L9707" s="1">
        <v>43147</v>
      </c>
      <c r="M9707">
        <v>0</v>
      </c>
      <c r="N9707">
        <v>1</v>
      </c>
      <c r="P9707" t="s">
        <v>91</v>
      </c>
    </row>
    <row r="9708" spans="1:16" x14ac:dyDescent="0.25">
      <c r="A9708" s="13">
        <v>2230</v>
      </c>
      <c r="B9708" s="11" t="s">
        <v>1107</v>
      </c>
      <c r="C9708" t="s">
        <v>868</v>
      </c>
      <c r="D9708">
        <v>410</v>
      </c>
      <c r="E9708" t="s">
        <v>99</v>
      </c>
      <c r="F9708" t="s">
        <v>2</v>
      </c>
      <c r="G9708" s="11" t="str">
        <f>VLOOKUP(F9708,Sheet1!$A$1:$E$2471,2,FALSE)</f>
        <v>BANKCARD CENTER PO BOX 982238</v>
      </c>
      <c r="H9708" s="11" t="str">
        <f>VLOOKUP(F9708,Sheet1!$A$1:$E$2471,3,FALSE)</f>
        <v>EL PASO</v>
      </c>
      <c r="I9708" s="11" t="str">
        <f>VLOOKUP(F9708,Sheet1!$A$1:$E$2471,4,FALSE)</f>
        <v>TX</v>
      </c>
      <c r="J9708" s="11" t="str">
        <f>VLOOKUP(F9708,Sheet1!$A$1:$E$2471,5,FALSE)</f>
        <v>79998-2238</v>
      </c>
      <c r="K9708" s="2">
        <v>2179.64</v>
      </c>
      <c r="L9708" s="1">
        <v>43179</v>
      </c>
      <c r="M9708">
        <v>0</v>
      </c>
      <c r="N9708">
        <v>1</v>
      </c>
      <c r="P9708" t="s">
        <v>91</v>
      </c>
    </row>
    <row r="9709" spans="1:16" x14ac:dyDescent="0.25">
      <c r="A9709" s="13">
        <v>2230</v>
      </c>
      <c r="B9709" s="11" t="s">
        <v>1107</v>
      </c>
      <c r="C9709" t="s">
        <v>868</v>
      </c>
      <c r="D9709">
        <v>410</v>
      </c>
      <c r="E9709" t="s">
        <v>99</v>
      </c>
      <c r="F9709" t="s">
        <v>2</v>
      </c>
      <c r="G9709" s="11" t="str">
        <f>VLOOKUP(F9709,Sheet1!$A$1:$E$2471,2,FALSE)</f>
        <v>BANKCARD CENTER PO BOX 982238</v>
      </c>
      <c r="H9709" s="11" t="str">
        <f>VLOOKUP(F9709,Sheet1!$A$1:$E$2471,3,FALSE)</f>
        <v>EL PASO</v>
      </c>
      <c r="I9709" s="11" t="str">
        <f>VLOOKUP(F9709,Sheet1!$A$1:$E$2471,4,FALSE)</f>
        <v>TX</v>
      </c>
      <c r="J9709" s="11" t="str">
        <f>VLOOKUP(F9709,Sheet1!$A$1:$E$2471,5,FALSE)</f>
        <v>79998-2238</v>
      </c>
      <c r="K9709" s="2">
        <v>571.33000000000004</v>
      </c>
      <c r="L9709" s="1">
        <v>43179</v>
      </c>
      <c r="M9709">
        <v>0</v>
      </c>
      <c r="N9709">
        <v>1</v>
      </c>
      <c r="P9709" t="s">
        <v>91</v>
      </c>
    </row>
    <row r="9710" spans="1:16" x14ac:dyDescent="0.25">
      <c r="A9710" s="13">
        <v>2230</v>
      </c>
      <c r="B9710" s="11" t="s">
        <v>1107</v>
      </c>
      <c r="C9710" t="s">
        <v>868</v>
      </c>
      <c r="D9710">
        <v>410</v>
      </c>
      <c r="E9710" t="s">
        <v>99</v>
      </c>
      <c r="F9710" t="s">
        <v>2</v>
      </c>
      <c r="G9710" s="11" t="str">
        <f>VLOOKUP(F9710,Sheet1!$A$1:$E$2471,2,FALSE)</f>
        <v>BANKCARD CENTER PO BOX 982238</v>
      </c>
      <c r="H9710" s="11" t="str">
        <f>VLOOKUP(F9710,Sheet1!$A$1:$E$2471,3,FALSE)</f>
        <v>EL PASO</v>
      </c>
      <c r="I9710" s="11" t="str">
        <f>VLOOKUP(F9710,Sheet1!$A$1:$E$2471,4,FALSE)</f>
        <v>TX</v>
      </c>
      <c r="J9710" s="11" t="str">
        <f>VLOOKUP(F9710,Sheet1!$A$1:$E$2471,5,FALSE)</f>
        <v>79998-2238</v>
      </c>
      <c r="K9710" s="2">
        <v>1058.8</v>
      </c>
      <c r="L9710" s="1">
        <v>43179</v>
      </c>
      <c r="M9710">
        <v>0</v>
      </c>
      <c r="N9710">
        <v>1</v>
      </c>
      <c r="P9710" t="s">
        <v>91</v>
      </c>
    </row>
    <row r="9711" spans="1:16" x14ac:dyDescent="0.25">
      <c r="A9711" s="13">
        <v>2230</v>
      </c>
      <c r="B9711" s="11" t="s">
        <v>1107</v>
      </c>
      <c r="C9711" t="s">
        <v>868</v>
      </c>
      <c r="D9711">
        <v>410</v>
      </c>
      <c r="E9711" t="s">
        <v>99</v>
      </c>
      <c r="F9711" t="s">
        <v>891</v>
      </c>
      <c r="G9711" s="11" t="str">
        <f>VLOOKUP(F9711,Sheet1!$A$1:$E$2471,2,FALSE)</f>
        <v>..</v>
      </c>
      <c r="H9711" s="11" t="str">
        <f>VLOOKUP(F9711,Sheet1!$A$1:$E$2471,3,FALSE)</f>
        <v>Portland</v>
      </c>
      <c r="I9711" s="11" t="str">
        <f>VLOOKUP(F9711,Sheet1!$A$1:$E$2471,4,FALSE)</f>
        <v>OR</v>
      </c>
      <c r="J9711" s="11" t="str">
        <f>VLOOKUP(F9711,Sheet1!$A$1:$E$2471,5,FALSE)</f>
        <v>97213</v>
      </c>
      <c r="K9711" s="2">
        <v>13.5</v>
      </c>
      <c r="L9711" s="1">
        <v>43182</v>
      </c>
      <c r="M9711">
        <v>0</v>
      </c>
      <c r="N9711">
        <v>1</v>
      </c>
      <c r="P9711" t="s">
        <v>91</v>
      </c>
    </row>
    <row r="9712" spans="1:16" x14ac:dyDescent="0.25">
      <c r="A9712" s="13">
        <v>2230</v>
      </c>
      <c r="B9712" s="11" t="s">
        <v>1107</v>
      </c>
      <c r="C9712" t="s">
        <v>868</v>
      </c>
      <c r="D9712">
        <v>410</v>
      </c>
      <c r="E9712" t="s">
        <v>99</v>
      </c>
      <c r="F9712" t="s">
        <v>2</v>
      </c>
      <c r="G9712" s="11" t="str">
        <f>VLOOKUP(F9712,Sheet1!$A$1:$E$2471,2,FALSE)</f>
        <v>BANKCARD CENTER PO BOX 982238</v>
      </c>
      <c r="H9712" s="11" t="str">
        <f>VLOOKUP(F9712,Sheet1!$A$1:$E$2471,3,FALSE)</f>
        <v>EL PASO</v>
      </c>
      <c r="I9712" s="11" t="str">
        <f>VLOOKUP(F9712,Sheet1!$A$1:$E$2471,4,FALSE)</f>
        <v>TX</v>
      </c>
      <c r="J9712" s="11" t="str">
        <f>VLOOKUP(F9712,Sheet1!$A$1:$E$2471,5,FALSE)</f>
        <v>79998-2238</v>
      </c>
      <c r="K9712" s="2">
        <v>148.57</v>
      </c>
      <c r="L9712" s="1">
        <v>43210</v>
      </c>
      <c r="M9712">
        <v>0</v>
      </c>
      <c r="N9712">
        <v>1</v>
      </c>
      <c r="P9712" t="s">
        <v>91</v>
      </c>
    </row>
    <row r="9713" spans="1:16" x14ac:dyDescent="0.25">
      <c r="A9713" s="13">
        <v>2230</v>
      </c>
      <c r="B9713" s="11" t="s">
        <v>1107</v>
      </c>
      <c r="C9713" t="s">
        <v>868</v>
      </c>
      <c r="D9713">
        <v>410</v>
      </c>
      <c r="E9713" t="s">
        <v>99</v>
      </c>
      <c r="F9713" t="s">
        <v>2</v>
      </c>
      <c r="G9713" s="11" t="str">
        <f>VLOOKUP(F9713,Sheet1!$A$1:$E$2471,2,FALSE)</f>
        <v>BANKCARD CENTER PO BOX 982238</v>
      </c>
      <c r="H9713" s="11" t="str">
        <f>VLOOKUP(F9713,Sheet1!$A$1:$E$2471,3,FALSE)</f>
        <v>EL PASO</v>
      </c>
      <c r="I9713" s="11" t="str">
        <f>VLOOKUP(F9713,Sheet1!$A$1:$E$2471,4,FALSE)</f>
        <v>TX</v>
      </c>
      <c r="J9713" s="11" t="str">
        <f>VLOOKUP(F9713,Sheet1!$A$1:$E$2471,5,FALSE)</f>
        <v>79998-2238</v>
      </c>
      <c r="K9713" s="2">
        <v>513.32000000000005</v>
      </c>
      <c r="L9713" s="1">
        <v>43210</v>
      </c>
      <c r="M9713">
        <v>0</v>
      </c>
      <c r="N9713">
        <v>1</v>
      </c>
      <c r="P9713" t="s">
        <v>91</v>
      </c>
    </row>
    <row r="9714" spans="1:16" x14ac:dyDescent="0.25">
      <c r="A9714" s="13">
        <v>2230</v>
      </c>
      <c r="B9714" s="11" t="s">
        <v>1107</v>
      </c>
      <c r="C9714" t="s">
        <v>868</v>
      </c>
      <c r="D9714">
        <v>410</v>
      </c>
      <c r="E9714" t="s">
        <v>99</v>
      </c>
      <c r="F9714" t="s">
        <v>2</v>
      </c>
      <c r="G9714" s="11" t="str">
        <f>VLOOKUP(F9714,Sheet1!$A$1:$E$2471,2,FALSE)</f>
        <v>BANKCARD CENTER PO BOX 982238</v>
      </c>
      <c r="H9714" s="11" t="str">
        <f>VLOOKUP(F9714,Sheet1!$A$1:$E$2471,3,FALSE)</f>
        <v>EL PASO</v>
      </c>
      <c r="I9714" s="11" t="str">
        <f>VLOOKUP(F9714,Sheet1!$A$1:$E$2471,4,FALSE)</f>
        <v>TX</v>
      </c>
      <c r="J9714" s="11" t="str">
        <f>VLOOKUP(F9714,Sheet1!$A$1:$E$2471,5,FALSE)</f>
        <v>79998-2238</v>
      </c>
      <c r="K9714" s="2">
        <v>288.89999999999998</v>
      </c>
      <c r="L9714" s="1">
        <v>43210</v>
      </c>
      <c r="M9714">
        <v>0</v>
      </c>
      <c r="N9714">
        <v>1</v>
      </c>
      <c r="P9714" t="s">
        <v>91</v>
      </c>
    </row>
    <row r="9715" spans="1:16" x14ac:dyDescent="0.25">
      <c r="A9715" s="13">
        <v>2230</v>
      </c>
      <c r="B9715" s="11" t="s">
        <v>1107</v>
      </c>
      <c r="C9715" t="s">
        <v>868</v>
      </c>
      <c r="D9715">
        <v>410</v>
      </c>
      <c r="E9715" t="s">
        <v>99</v>
      </c>
      <c r="F9715" t="s">
        <v>63</v>
      </c>
      <c r="G9715" s="11" t="str">
        <f>VLOOKUP(F9715,Sheet1!$A$1:$E$2471,2,FALSE)</f>
        <v>..</v>
      </c>
      <c r="H9715" s="11" t="str">
        <f>VLOOKUP(F9715,Sheet1!$A$1:$E$2471,3,FALSE)</f>
        <v>SCAPPOOSE</v>
      </c>
      <c r="I9715" s="11" t="str">
        <f>VLOOKUP(F9715,Sheet1!$A$1:$E$2471,4,FALSE)</f>
        <v>OR</v>
      </c>
      <c r="J9715" s="11" t="str">
        <f>VLOOKUP(F9715,Sheet1!$A$1:$E$2471,5,FALSE)</f>
        <v>97056</v>
      </c>
      <c r="K9715" s="2">
        <v>234.79</v>
      </c>
      <c r="L9715" s="1">
        <v>43203</v>
      </c>
      <c r="M9715">
        <v>0</v>
      </c>
      <c r="N9715">
        <v>1</v>
      </c>
      <c r="P9715" t="s">
        <v>91</v>
      </c>
    </row>
    <row r="9716" spans="1:16" x14ac:dyDescent="0.25">
      <c r="A9716" s="13">
        <v>2230</v>
      </c>
      <c r="B9716" s="11" t="s">
        <v>1107</v>
      </c>
      <c r="C9716" t="s">
        <v>868</v>
      </c>
      <c r="D9716">
        <v>410</v>
      </c>
      <c r="E9716" t="s">
        <v>99</v>
      </c>
      <c r="F9716" t="s">
        <v>63</v>
      </c>
      <c r="G9716" s="11" t="str">
        <f>VLOOKUP(F9716,Sheet1!$A$1:$E$2471,2,FALSE)</f>
        <v>..</v>
      </c>
      <c r="H9716" s="11" t="str">
        <f>VLOOKUP(F9716,Sheet1!$A$1:$E$2471,3,FALSE)</f>
        <v>SCAPPOOSE</v>
      </c>
      <c r="I9716" s="11" t="str">
        <f>VLOOKUP(F9716,Sheet1!$A$1:$E$2471,4,FALSE)</f>
        <v>OR</v>
      </c>
      <c r="J9716" s="11" t="str">
        <f>VLOOKUP(F9716,Sheet1!$A$1:$E$2471,5,FALSE)</f>
        <v>97056</v>
      </c>
      <c r="K9716" s="2">
        <v>189.15</v>
      </c>
      <c r="L9716" s="1">
        <v>43217</v>
      </c>
      <c r="M9716">
        <v>0</v>
      </c>
      <c r="N9716">
        <v>1</v>
      </c>
      <c r="P9716" t="s">
        <v>91</v>
      </c>
    </row>
    <row r="9717" spans="1:16" x14ac:dyDescent="0.25">
      <c r="A9717" s="13">
        <v>2230</v>
      </c>
      <c r="B9717" s="11" t="s">
        <v>1107</v>
      </c>
      <c r="C9717" t="s">
        <v>868</v>
      </c>
      <c r="D9717">
        <v>410</v>
      </c>
      <c r="E9717" t="s">
        <v>99</v>
      </c>
      <c r="F9717" t="s">
        <v>63</v>
      </c>
      <c r="G9717" s="11" t="str">
        <f>VLOOKUP(F9717,Sheet1!$A$1:$E$2471,2,FALSE)</f>
        <v>..</v>
      </c>
      <c r="H9717" s="11" t="str">
        <f>VLOOKUP(F9717,Sheet1!$A$1:$E$2471,3,FALSE)</f>
        <v>SCAPPOOSE</v>
      </c>
      <c r="I9717" s="11" t="str">
        <f>VLOOKUP(F9717,Sheet1!$A$1:$E$2471,4,FALSE)</f>
        <v>OR</v>
      </c>
      <c r="J9717" s="11" t="str">
        <f>VLOOKUP(F9717,Sheet1!$A$1:$E$2471,5,FALSE)</f>
        <v>97056</v>
      </c>
      <c r="K9717" s="2">
        <v>75</v>
      </c>
      <c r="L9717" s="1">
        <v>43203</v>
      </c>
      <c r="M9717">
        <v>0</v>
      </c>
      <c r="N9717">
        <v>1</v>
      </c>
      <c r="P9717" t="s">
        <v>91</v>
      </c>
    </row>
    <row r="9718" spans="1:16" x14ac:dyDescent="0.25">
      <c r="A9718" s="13">
        <v>2230</v>
      </c>
      <c r="B9718" s="11" t="s">
        <v>1107</v>
      </c>
      <c r="C9718" t="s">
        <v>868</v>
      </c>
      <c r="D9718">
        <v>410</v>
      </c>
      <c r="E9718" t="s">
        <v>99</v>
      </c>
      <c r="F9718" t="s">
        <v>524</v>
      </c>
      <c r="G9718" s="11" t="str">
        <f>VLOOKUP(F9718,Sheet1!$A$1:$E$2471,2,FALSE)</f>
        <v>..</v>
      </c>
      <c r="H9718" s="11" t="str">
        <f>VLOOKUP(F9718,Sheet1!$A$1:$E$2471,3,FALSE)</f>
        <v>PORTLAND</v>
      </c>
      <c r="I9718" s="11" t="str">
        <f>VLOOKUP(F9718,Sheet1!$A$1:$E$2471,4,FALSE)</f>
        <v>OR</v>
      </c>
      <c r="J9718" s="11" t="str">
        <f>VLOOKUP(F9718,Sheet1!$A$1:$E$2471,5,FALSE)</f>
        <v>97206</v>
      </c>
      <c r="K9718" s="2">
        <v>4.66</v>
      </c>
      <c r="L9718" s="1">
        <v>43196</v>
      </c>
      <c r="M9718">
        <v>0</v>
      </c>
      <c r="N9718">
        <v>1</v>
      </c>
      <c r="P9718" t="s">
        <v>91</v>
      </c>
    </row>
    <row r="9719" spans="1:16" x14ac:dyDescent="0.25">
      <c r="A9719" s="13">
        <v>2230</v>
      </c>
      <c r="B9719" s="11" t="s">
        <v>1107</v>
      </c>
      <c r="C9719" t="s">
        <v>868</v>
      </c>
      <c r="D9719">
        <v>410</v>
      </c>
      <c r="E9719" t="s">
        <v>99</v>
      </c>
      <c r="F9719" t="s">
        <v>702</v>
      </c>
      <c r="G9719" s="11" t="str">
        <f>VLOOKUP(F9719,Sheet1!$A$1:$E$2471,2,FALSE)</f>
        <v xml:space="preserve">2500 N. MAIN </v>
      </c>
      <c r="H9719" s="11" t="str">
        <f>VLOOKUP(F9719,Sheet1!$A$1:$E$2471,3,FALSE)</f>
        <v>TILLAMOOK</v>
      </c>
      <c r="I9719" s="11" t="str">
        <f>VLOOKUP(F9719,Sheet1!$A$1:$E$2471,4,FALSE)</f>
        <v>OR</v>
      </c>
      <c r="J9719" s="11" t="str">
        <f>VLOOKUP(F9719,Sheet1!$A$1:$E$2471,5,FALSE)</f>
        <v>97141-0000</v>
      </c>
      <c r="K9719" s="2">
        <v>33.47</v>
      </c>
      <c r="L9719" s="1">
        <v>43203</v>
      </c>
      <c r="M9719">
        <v>100120128</v>
      </c>
      <c r="N9719">
        <v>1</v>
      </c>
      <c r="P9719" t="s">
        <v>91</v>
      </c>
    </row>
    <row r="9720" spans="1:16" x14ac:dyDescent="0.25">
      <c r="A9720" s="13">
        <v>2230</v>
      </c>
      <c r="B9720" s="11" t="s">
        <v>1107</v>
      </c>
      <c r="C9720" t="s">
        <v>868</v>
      </c>
      <c r="D9720">
        <v>410</v>
      </c>
      <c r="E9720" t="s">
        <v>99</v>
      </c>
      <c r="F9720" t="s">
        <v>702</v>
      </c>
      <c r="G9720" s="11" t="str">
        <f>VLOOKUP(F9720,Sheet1!$A$1:$E$2471,2,FALSE)</f>
        <v xml:space="preserve">2500 N. MAIN </v>
      </c>
      <c r="H9720" s="11" t="str">
        <f>VLOOKUP(F9720,Sheet1!$A$1:$E$2471,3,FALSE)</f>
        <v>TILLAMOOK</v>
      </c>
      <c r="I9720" s="11" t="str">
        <f>VLOOKUP(F9720,Sheet1!$A$1:$E$2471,4,FALSE)</f>
        <v>OR</v>
      </c>
      <c r="J9720" s="11" t="str">
        <f>VLOOKUP(F9720,Sheet1!$A$1:$E$2471,5,FALSE)</f>
        <v>97141-0000</v>
      </c>
      <c r="K9720" s="2">
        <v>42.06</v>
      </c>
      <c r="L9720" s="1">
        <v>43203</v>
      </c>
      <c r="M9720">
        <v>100120128</v>
      </c>
      <c r="N9720">
        <v>1</v>
      </c>
      <c r="P9720" t="s">
        <v>91</v>
      </c>
    </row>
    <row r="9721" spans="1:16" x14ac:dyDescent="0.25">
      <c r="A9721" s="13">
        <v>2230</v>
      </c>
      <c r="B9721" s="11" t="s">
        <v>1107</v>
      </c>
      <c r="C9721" t="s">
        <v>868</v>
      </c>
      <c r="D9721">
        <v>410</v>
      </c>
      <c r="E9721" t="s">
        <v>99</v>
      </c>
      <c r="F9721" t="s">
        <v>538</v>
      </c>
      <c r="G9721" s="11" t="str">
        <f>VLOOKUP(F9721,Sheet1!$A$1:$E$2471,2,FALSE)</f>
        <v>..</v>
      </c>
      <c r="H9721" s="11" t="str">
        <f>VLOOKUP(F9721,Sheet1!$A$1:$E$2471,3,FALSE)</f>
        <v>PORTLAND</v>
      </c>
      <c r="I9721" s="11" t="str">
        <f>VLOOKUP(F9721,Sheet1!$A$1:$E$2471,4,FALSE)</f>
        <v>OR</v>
      </c>
      <c r="J9721" s="11" t="str">
        <f>VLOOKUP(F9721,Sheet1!$A$1:$E$2471,5,FALSE)</f>
        <v>97266</v>
      </c>
      <c r="K9721" s="2">
        <v>59.94</v>
      </c>
      <c r="L9721" s="1">
        <v>43203</v>
      </c>
      <c r="M9721">
        <v>0</v>
      </c>
      <c r="N9721">
        <v>1</v>
      </c>
      <c r="P9721" t="s">
        <v>91</v>
      </c>
    </row>
    <row r="9722" spans="1:16" x14ac:dyDescent="0.25">
      <c r="A9722" s="13">
        <v>2230</v>
      </c>
      <c r="B9722" s="11" t="s">
        <v>1107</v>
      </c>
      <c r="C9722" t="s">
        <v>868</v>
      </c>
      <c r="D9722">
        <v>410</v>
      </c>
      <c r="E9722" t="s">
        <v>99</v>
      </c>
      <c r="F9722" t="s">
        <v>538</v>
      </c>
      <c r="G9722" s="11" t="str">
        <f>VLOOKUP(F9722,Sheet1!$A$1:$E$2471,2,FALSE)</f>
        <v>..</v>
      </c>
      <c r="H9722" s="11" t="str">
        <f>VLOOKUP(F9722,Sheet1!$A$1:$E$2471,3,FALSE)</f>
        <v>PORTLAND</v>
      </c>
      <c r="I9722" s="11" t="str">
        <f>VLOOKUP(F9722,Sheet1!$A$1:$E$2471,4,FALSE)</f>
        <v>OR</v>
      </c>
      <c r="J9722" s="11" t="str">
        <f>VLOOKUP(F9722,Sheet1!$A$1:$E$2471,5,FALSE)</f>
        <v>97266</v>
      </c>
      <c r="K9722" s="2">
        <v>86.5</v>
      </c>
      <c r="L9722" s="1">
        <v>43203</v>
      </c>
      <c r="M9722">
        <v>0</v>
      </c>
      <c r="N9722">
        <v>1</v>
      </c>
      <c r="P9722" t="s">
        <v>91</v>
      </c>
    </row>
    <row r="9723" spans="1:16" x14ac:dyDescent="0.25">
      <c r="A9723" s="13">
        <v>2230</v>
      </c>
      <c r="B9723" s="11" t="s">
        <v>1107</v>
      </c>
      <c r="C9723" t="s">
        <v>868</v>
      </c>
      <c r="D9723">
        <v>410</v>
      </c>
      <c r="E9723" t="s">
        <v>99</v>
      </c>
      <c r="F9723" t="s">
        <v>2</v>
      </c>
      <c r="G9723" s="11" t="str">
        <f>VLOOKUP(F9723,Sheet1!$A$1:$E$2471,2,FALSE)</f>
        <v>BANKCARD CENTER PO BOX 982238</v>
      </c>
      <c r="H9723" s="11" t="str">
        <f>VLOOKUP(F9723,Sheet1!$A$1:$E$2471,3,FALSE)</f>
        <v>EL PASO</v>
      </c>
      <c r="I9723" s="11" t="str">
        <f>VLOOKUP(F9723,Sheet1!$A$1:$E$2471,4,FALSE)</f>
        <v>TX</v>
      </c>
      <c r="J9723" s="11" t="str">
        <f>VLOOKUP(F9723,Sheet1!$A$1:$E$2471,5,FALSE)</f>
        <v>79998-2238</v>
      </c>
      <c r="K9723" s="2">
        <v>126.31</v>
      </c>
      <c r="L9723" s="1">
        <v>43238</v>
      </c>
      <c r="M9723">
        <v>0</v>
      </c>
      <c r="N9723">
        <v>1</v>
      </c>
      <c r="P9723" t="s">
        <v>91</v>
      </c>
    </row>
    <row r="9724" spans="1:16" x14ac:dyDescent="0.25">
      <c r="A9724" s="13">
        <v>2230</v>
      </c>
      <c r="B9724" s="11" t="s">
        <v>1107</v>
      </c>
      <c r="C9724" t="s">
        <v>868</v>
      </c>
      <c r="D9724">
        <v>410</v>
      </c>
      <c r="E9724" t="s">
        <v>99</v>
      </c>
      <c r="F9724" t="s">
        <v>2</v>
      </c>
      <c r="G9724" s="11" t="str">
        <f>VLOOKUP(F9724,Sheet1!$A$1:$E$2471,2,FALSE)</f>
        <v>BANKCARD CENTER PO BOX 982238</v>
      </c>
      <c r="H9724" s="11" t="str">
        <f>VLOOKUP(F9724,Sheet1!$A$1:$E$2471,3,FALSE)</f>
        <v>EL PASO</v>
      </c>
      <c r="I9724" s="11" t="str">
        <f>VLOOKUP(F9724,Sheet1!$A$1:$E$2471,4,FALSE)</f>
        <v>TX</v>
      </c>
      <c r="J9724" s="11" t="str">
        <f>VLOOKUP(F9724,Sheet1!$A$1:$E$2471,5,FALSE)</f>
        <v>79998-2238</v>
      </c>
      <c r="K9724" s="2">
        <v>111.22</v>
      </c>
      <c r="L9724" s="1">
        <v>43238</v>
      </c>
      <c r="M9724">
        <v>0</v>
      </c>
      <c r="N9724">
        <v>1</v>
      </c>
      <c r="P9724" t="s">
        <v>91</v>
      </c>
    </row>
    <row r="9725" spans="1:16" x14ac:dyDescent="0.25">
      <c r="A9725" s="13">
        <v>2230</v>
      </c>
      <c r="B9725" s="11" t="s">
        <v>1107</v>
      </c>
      <c r="C9725" t="s">
        <v>868</v>
      </c>
      <c r="D9725">
        <v>410</v>
      </c>
      <c r="E9725" t="s">
        <v>99</v>
      </c>
      <c r="F9725" t="s">
        <v>2</v>
      </c>
      <c r="G9725" s="11" t="str">
        <f>VLOOKUP(F9725,Sheet1!$A$1:$E$2471,2,FALSE)</f>
        <v>BANKCARD CENTER PO BOX 982238</v>
      </c>
      <c r="H9725" s="11" t="str">
        <f>VLOOKUP(F9725,Sheet1!$A$1:$E$2471,3,FALSE)</f>
        <v>EL PASO</v>
      </c>
      <c r="I9725" s="11" t="str">
        <f>VLOOKUP(F9725,Sheet1!$A$1:$E$2471,4,FALSE)</f>
        <v>TX</v>
      </c>
      <c r="J9725" s="11" t="str">
        <f>VLOOKUP(F9725,Sheet1!$A$1:$E$2471,5,FALSE)</f>
        <v>79998-2238</v>
      </c>
      <c r="K9725" s="2">
        <v>582.44000000000005</v>
      </c>
      <c r="L9725" s="1">
        <v>43238</v>
      </c>
      <c r="M9725">
        <v>0</v>
      </c>
      <c r="N9725">
        <v>1</v>
      </c>
      <c r="P9725" t="s">
        <v>91</v>
      </c>
    </row>
    <row r="9726" spans="1:16" x14ac:dyDescent="0.25">
      <c r="A9726" s="13">
        <v>2230</v>
      </c>
      <c r="B9726" s="11" t="s">
        <v>1107</v>
      </c>
      <c r="C9726" t="s">
        <v>868</v>
      </c>
      <c r="D9726">
        <v>410</v>
      </c>
      <c r="E9726" t="s">
        <v>99</v>
      </c>
      <c r="F9726" t="s">
        <v>2</v>
      </c>
      <c r="G9726" s="11" t="str">
        <f>VLOOKUP(F9726,Sheet1!$A$1:$E$2471,2,FALSE)</f>
        <v>BANKCARD CENTER PO BOX 982238</v>
      </c>
      <c r="H9726" s="11" t="str">
        <f>VLOOKUP(F9726,Sheet1!$A$1:$E$2471,3,FALSE)</f>
        <v>EL PASO</v>
      </c>
      <c r="I9726" s="11" t="str">
        <f>VLOOKUP(F9726,Sheet1!$A$1:$E$2471,4,FALSE)</f>
        <v>TX</v>
      </c>
      <c r="J9726" s="11" t="str">
        <f>VLOOKUP(F9726,Sheet1!$A$1:$E$2471,5,FALSE)</f>
        <v>79998-2238</v>
      </c>
      <c r="K9726" s="2">
        <v>396.35</v>
      </c>
      <c r="L9726" s="1">
        <v>43238</v>
      </c>
      <c r="M9726">
        <v>0</v>
      </c>
      <c r="N9726">
        <v>1</v>
      </c>
      <c r="P9726" t="s">
        <v>91</v>
      </c>
    </row>
    <row r="9727" spans="1:16" x14ac:dyDescent="0.25">
      <c r="A9727" s="13">
        <v>2230</v>
      </c>
      <c r="B9727" s="11" t="s">
        <v>1107</v>
      </c>
      <c r="C9727" t="s">
        <v>868</v>
      </c>
      <c r="D9727">
        <v>410</v>
      </c>
      <c r="E9727" t="s">
        <v>99</v>
      </c>
      <c r="F9727" t="s">
        <v>702</v>
      </c>
      <c r="G9727" s="11" t="str">
        <f>VLOOKUP(F9727,Sheet1!$A$1:$E$2471,2,FALSE)</f>
        <v xml:space="preserve">2500 N. MAIN </v>
      </c>
      <c r="H9727" s="11" t="str">
        <f>VLOOKUP(F9727,Sheet1!$A$1:$E$2471,3,FALSE)</f>
        <v>TILLAMOOK</v>
      </c>
      <c r="I9727" s="11" t="str">
        <f>VLOOKUP(F9727,Sheet1!$A$1:$E$2471,4,FALSE)</f>
        <v>OR</v>
      </c>
      <c r="J9727" s="11" t="str">
        <f>VLOOKUP(F9727,Sheet1!$A$1:$E$2471,5,FALSE)</f>
        <v>97141-0000</v>
      </c>
      <c r="K9727" s="2">
        <v>38.4</v>
      </c>
      <c r="L9727" s="1">
        <v>43238</v>
      </c>
      <c r="M9727">
        <v>100120332</v>
      </c>
      <c r="N9727">
        <v>1</v>
      </c>
      <c r="P9727" t="s">
        <v>91</v>
      </c>
    </row>
    <row r="9728" spans="1:16" x14ac:dyDescent="0.25">
      <c r="A9728" s="13">
        <v>2230</v>
      </c>
      <c r="B9728" s="11" t="s">
        <v>1107</v>
      </c>
      <c r="C9728" t="s">
        <v>868</v>
      </c>
      <c r="D9728">
        <v>410</v>
      </c>
      <c r="E9728" t="s">
        <v>99</v>
      </c>
      <c r="F9728" t="s">
        <v>702</v>
      </c>
      <c r="G9728" s="11" t="str">
        <f>VLOOKUP(F9728,Sheet1!$A$1:$E$2471,2,FALSE)</f>
        <v xml:space="preserve">2500 N. MAIN </v>
      </c>
      <c r="H9728" s="11" t="str">
        <f>VLOOKUP(F9728,Sheet1!$A$1:$E$2471,3,FALSE)</f>
        <v>TILLAMOOK</v>
      </c>
      <c r="I9728" s="11" t="str">
        <f>VLOOKUP(F9728,Sheet1!$A$1:$E$2471,4,FALSE)</f>
        <v>OR</v>
      </c>
      <c r="J9728" s="11" t="str">
        <f>VLOOKUP(F9728,Sheet1!$A$1:$E$2471,5,FALSE)</f>
        <v>97141-0000</v>
      </c>
      <c r="K9728" s="2">
        <v>44.31</v>
      </c>
      <c r="L9728" s="1">
        <v>43224</v>
      </c>
      <c r="M9728">
        <v>100120226</v>
      </c>
      <c r="N9728">
        <v>1</v>
      </c>
      <c r="P9728" t="s">
        <v>91</v>
      </c>
    </row>
    <row r="9729" spans="1:16" x14ac:dyDescent="0.25">
      <c r="A9729" s="13">
        <v>2230</v>
      </c>
      <c r="B9729" s="11" t="s">
        <v>1107</v>
      </c>
      <c r="C9729" t="s">
        <v>868</v>
      </c>
      <c r="D9729">
        <v>410</v>
      </c>
      <c r="E9729" t="s">
        <v>99</v>
      </c>
      <c r="F9729" t="s">
        <v>891</v>
      </c>
      <c r="G9729" s="11" t="str">
        <f>VLOOKUP(F9729,Sheet1!$A$1:$E$2471,2,FALSE)</f>
        <v>..</v>
      </c>
      <c r="H9729" s="11" t="str">
        <f>VLOOKUP(F9729,Sheet1!$A$1:$E$2471,3,FALSE)</f>
        <v>Portland</v>
      </c>
      <c r="I9729" s="11" t="str">
        <f>VLOOKUP(F9729,Sheet1!$A$1:$E$2471,4,FALSE)</f>
        <v>OR</v>
      </c>
      <c r="J9729" s="11" t="str">
        <f>VLOOKUP(F9729,Sheet1!$A$1:$E$2471,5,FALSE)</f>
        <v>97213</v>
      </c>
      <c r="K9729" s="2">
        <v>129.22</v>
      </c>
      <c r="L9729" s="1">
        <v>43245</v>
      </c>
      <c r="M9729">
        <v>0</v>
      </c>
      <c r="N9729">
        <v>1</v>
      </c>
      <c r="P9729" t="s">
        <v>91</v>
      </c>
    </row>
    <row r="9730" spans="1:16" x14ac:dyDescent="0.25">
      <c r="A9730" s="13">
        <v>2230</v>
      </c>
      <c r="B9730" s="11" t="s">
        <v>1107</v>
      </c>
      <c r="C9730" t="s">
        <v>868</v>
      </c>
      <c r="D9730">
        <v>410</v>
      </c>
      <c r="E9730" t="s">
        <v>99</v>
      </c>
      <c r="F9730" t="s">
        <v>893</v>
      </c>
      <c r="G9730" s="11" t="str">
        <f>VLOOKUP(F9730,Sheet1!$A$1:$E$2471,2,FALSE)</f>
        <v>..</v>
      </c>
      <c r="H9730" s="11" t="str">
        <f>VLOOKUP(F9730,Sheet1!$A$1:$E$2471,3,FALSE)</f>
        <v>HILLSBORO</v>
      </c>
      <c r="I9730" s="11" t="str">
        <f>VLOOKUP(F9730,Sheet1!$A$1:$E$2471,4,FALSE)</f>
        <v>OR</v>
      </c>
      <c r="J9730" s="11" t="str">
        <f>VLOOKUP(F9730,Sheet1!$A$1:$E$2471,5,FALSE)</f>
        <v>97124</v>
      </c>
      <c r="K9730" s="2">
        <v>11.94</v>
      </c>
      <c r="L9730" s="1">
        <v>43224</v>
      </c>
      <c r="M9730">
        <v>100120246</v>
      </c>
      <c r="N9730">
        <v>1</v>
      </c>
      <c r="P9730" t="s">
        <v>91</v>
      </c>
    </row>
    <row r="9731" spans="1:16" x14ac:dyDescent="0.25">
      <c r="A9731" s="13">
        <v>2230</v>
      </c>
      <c r="B9731" s="11" t="s">
        <v>1107</v>
      </c>
      <c r="C9731" t="s">
        <v>868</v>
      </c>
      <c r="D9731">
        <v>410</v>
      </c>
      <c r="E9731" t="s">
        <v>99</v>
      </c>
      <c r="F9731" t="s">
        <v>894</v>
      </c>
      <c r="G9731" s="11" t="str">
        <f>VLOOKUP(F9731,Sheet1!$A$1:$E$2471,2,FALSE)</f>
        <v>..</v>
      </c>
      <c r="H9731" s="11" t="str">
        <f>VLOOKUP(F9731,Sheet1!$A$1:$E$2471,3,FALSE)</f>
        <v>BEAVERTON</v>
      </c>
      <c r="I9731" s="11" t="str">
        <f>VLOOKUP(F9731,Sheet1!$A$1:$E$2471,4,FALSE)</f>
        <v>OR</v>
      </c>
      <c r="J9731" s="11" t="str">
        <f>VLOOKUP(F9731,Sheet1!$A$1:$E$2471,5,FALSE)</f>
        <v>97008</v>
      </c>
      <c r="K9731" s="2">
        <v>147.11000000000001</v>
      </c>
      <c r="L9731" s="1">
        <v>43224</v>
      </c>
      <c r="M9731">
        <v>100120250</v>
      </c>
      <c r="N9731">
        <v>1</v>
      </c>
      <c r="P9731" t="s">
        <v>91</v>
      </c>
    </row>
    <row r="9732" spans="1:16" x14ac:dyDescent="0.25">
      <c r="A9732" s="13">
        <v>2230</v>
      </c>
      <c r="B9732" s="11" t="s">
        <v>1107</v>
      </c>
      <c r="C9732" t="s">
        <v>868</v>
      </c>
      <c r="D9732">
        <v>410</v>
      </c>
      <c r="E9732" t="s">
        <v>99</v>
      </c>
      <c r="F9732" t="s">
        <v>504</v>
      </c>
      <c r="G9732" s="11" t="str">
        <f>VLOOKUP(F9732,Sheet1!$A$1:$E$2471,2,FALSE)</f>
        <v>..</v>
      </c>
      <c r="H9732" s="11" t="str">
        <f>VLOOKUP(F9732,Sheet1!$A$1:$E$2471,3,FALSE)</f>
        <v>PORTLAND</v>
      </c>
      <c r="I9732" s="11" t="str">
        <f>VLOOKUP(F9732,Sheet1!$A$1:$E$2471,4,FALSE)</f>
        <v>OR</v>
      </c>
      <c r="J9732" s="11" t="str">
        <f>VLOOKUP(F9732,Sheet1!$A$1:$E$2471,5,FALSE)</f>
        <v>97215</v>
      </c>
      <c r="K9732" s="2">
        <v>92.37</v>
      </c>
      <c r="L9732" s="1">
        <v>43259</v>
      </c>
      <c r="M9732">
        <v>0</v>
      </c>
      <c r="N9732">
        <v>1</v>
      </c>
      <c r="P9732" t="s">
        <v>91</v>
      </c>
    </row>
    <row r="9733" spans="1:16" x14ac:dyDescent="0.25">
      <c r="A9733" s="13">
        <v>2230</v>
      </c>
      <c r="B9733" s="11" t="s">
        <v>1107</v>
      </c>
      <c r="C9733" t="s">
        <v>868</v>
      </c>
      <c r="D9733">
        <v>410</v>
      </c>
      <c r="E9733" t="s">
        <v>99</v>
      </c>
      <c r="F9733" t="s">
        <v>2</v>
      </c>
      <c r="G9733" s="11" t="str">
        <f>VLOOKUP(F9733,Sheet1!$A$1:$E$2471,2,FALSE)</f>
        <v>BANKCARD CENTER PO BOX 982238</v>
      </c>
      <c r="H9733" s="11" t="str">
        <f>VLOOKUP(F9733,Sheet1!$A$1:$E$2471,3,FALSE)</f>
        <v>EL PASO</v>
      </c>
      <c r="I9733" s="11" t="str">
        <f>VLOOKUP(F9733,Sheet1!$A$1:$E$2471,4,FALSE)</f>
        <v>TX</v>
      </c>
      <c r="J9733" s="11" t="str">
        <f>VLOOKUP(F9733,Sheet1!$A$1:$E$2471,5,FALSE)</f>
        <v>79998-2238</v>
      </c>
      <c r="K9733" s="2">
        <v>205.84</v>
      </c>
      <c r="L9733" s="1">
        <v>43277</v>
      </c>
      <c r="M9733">
        <v>0</v>
      </c>
      <c r="N9733">
        <v>1</v>
      </c>
      <c r="P9733" t="s">
        <v>91</v>
      </c>
    </row>
    <row r="9734" spans="1:16" x14ac:dyDescent="0.25">
      <c r="A9734" s="13">
        <v>2230</v>
      </c>
      <c r="B9734" s="11" t="s">
        <v>1107</v>
      </c>
      <c r="C9734" t="s">
        <v>868</v>
      </c>
      <c r="D9734">
        <v>410</v>
      </c>
      <c r="E9734" t="s">
        <v>99</v>
      </c>
      <c r="F9734" t="s">
        <v>2</v>
      </c>
      <c r="G9734" s="11" t="str">
        <f>VLOOKUP(F9734,Sheet1!$A$1:$E$2471,2,FALSE)</f>
        <v>BANKCARD CENTER PO BOX 982238</v>
      </c>
      <c r="H9734" s="11" t="str">
        <f>VLOOKUP(F9734,Sheet1!$A$1:$E$2471,3,FALSE)</f>
        <v>EL PASO</v>
      </c>
      <c r="I9734" s="11" t="str">
        <f>VLOOKUP(F9734,Sheet1!$A$1:$E$2471,4,FALSE)</f>
        <v>TX</v>
      </c>
      <c r="J9734" s="11" t="str">
        <f>VLOOKUP(F9734,Sheet1!$A$1:$E$2471,5,FALSE)</f>
        <v>79998-2238</v>
      </c>
      <c r="K9734" s="2">
        <v>17.739999999999998</v>
      </c>
      <c r="L9734" s="1">
        <v>43277</v>
      </c>
      <c r="M9734">
        <v>0</v>
      </c>
      <c r="N9734">
        <v>1</v>
      </c>
      <c r="P9734" t="s">
        <v>91</v>
      </c>
    </row>
    <row r="9735" spans="1:16" x14ac:dyDescent="0.25">
      <c r="A9735" s="13">
        <v>2230</v>
      </c>
      <c r="B9735" s="11" t="s">
        <v>1107</v>
      </c>
      <c r="C9735" t="s">
        <v>868</v>
      </c>
      <c r="D9735">
        <v>410</v>
      </c>
      <c r="E9735" t="s">
        <v>99</v>
      </c>
      <c r="F9735" t="s">
        <v>2</v>
      </c>
      <c r="G9735" s="11" t="str">
        <f>VLOOKUP(F9735,Sheet1!$A$1:$E$2471,2,FALSE)</f>
        <v>BANKCARD CENTER PO BOX 982238</v>
      </c>
      <c r="H9735" s="11" t="str">
        <f>VLOOKUP(F9735,Sheet1!$A$1:$E$2471,3,FALSE)</f>
        <v>EL PASO</v>
      </c>
      <c r="I9735" s="11" t="str">
        <f>VLOOKUP(F9735,Sheet1!$A$1:$E$2471,4,FALSE)</f>
        <v>TX</v>
      </c>
      <c r="J9735" s="11" t="str">
        <f>VLOOKUP(F9735,Sheet1!$A$1:$E$2471,5,FALSE)</f>
        <v>79998-2238</v>
      </c>
      <c r="K9735" s="2">
        <v>115.08</v>
      </c>
      <c r="L9735" s="1">
        <v>43271</v>
      </c>
      <c r="M9735">
        <v>0</v>
      </c>
      <c r="N9735">
        <v>1</v>
      </c>
      <c r="P9735" t="s">
        <v>91</v>
      </c>
    </row>
    <row r="9736" spans="1:16" x14ac:dyDescent="0.25">
      <c r="A9736" s="13">
        <v>2230</v>
      </c>
      <c r="B9736" s="11" t="s">
        <v>1107</v>
      </c>
      <c r="C9736" t="s">
        <v>868</v>
      </c>
      <c r="D9736">
        <v>410</v>
      </c>
      <c r="E9736" t="s">
        <v>99</v>
      </c>
      <c r="F9736" t="s">
        <v>2</v>
      </c>
      <c r="G9736" s="11" t="str">
        <f>VLOOKUP(F9736,Sheet1!$A$1:$E$2471,2,FALSE)</f>
        <v>BANKCARD CENTER PO BOX 982238</v>
      </c>
      <c r="H9736" s="11" t="str">
        <f>VLOOKUP(F9736,Sheet1!$A$1:$E$2471,3,FALSE)</f>
        <v>EL PASO</v>
      </c>
      <c r="I9736" s="11" t="str">
        <f>VLOOKUP(F9736,Sheet1!$A$1:$E$2471,4,FALSE)</f>
        <v>TX</v>
      </c>
      <c r="J9736" s="11" t="str">
        <f>VLOOKUP(F9736,Sheet1!$A$1:$E$2471,5,FALSE)</f>
        <v>79998-2238</v>
      </c>
      <c r="K9736" s="2">
        <v>128.86000000000001</v>
      </c>
      <c r="L9736" s="1">
        <v>43271</v>
      </c>
      <c r="M9736">
        <v>0</v>
      </c>
      <c r="N9736">
        <v>1</v>
      </c>
      <c r="P9736" t="s">
        <v>91</v>
      </c>
    </row>
    <row r="9737" spans="1:16" x14ac:dyDescent="0.25">
      <c r="A9737" s="13">
        <v>2230</v>
      </c>
      <c r="B9737" s="11" t="s">
        <v>1107</v>
      </c>
      <c r="C9737" t="s">
        <v>868</v>
      </c>
      <c r="D9737">
        <v>410</v>
      </c>
      <c r="E9737" t="s">
        <v>99</v>
      </c>
      <c r="F9737" t="s">
        <v>2</v>
      </c>
      <c r="G9737" s="11" t="str">
        <f>VLOOKUP(F9737,Sheet1!$A$1:$E$2471,2,FALSE)</f>
        <v>BANKCARD CENTER PO BOX 982238</v>
      </c>
      <c r="H9737" s="11" t="str">
        <f>VLOOKUP(F9737,Sheet1!$A$1:$E$2471,3,FALSE)</f>
        <v>EL PASO</v>
      </c>
      <c r="I9737" s="11" t="str">
        <f>VLOOKUP(F9737,Sheet1!$A$1:$E$2471,4,FALSE)</f>
        <v>TX</v>
      </c>
      <c r="J9737" s="11" t="str">
        <f>VLOOKUP(F9737,Sheet1!$A$1:$E$2471,5,FALSE)</f>
        <v>79998-2238</v>
      </c>
      <c r="K9737" s="2">
        <v>241.62</v>
      </c>
      <c r="L9737" s="1">
        <v>43271</v>
      </c>
      <c r="M9737">
        <v>0</v>
      </c>
      <c r="N9737">
        <v>1</v>
      </c>
      <c r="P9737" t="s">
        <v>91</v>
      </c>
    </row>
    <row r="9738" spans="1:16" x14ac:dyDescent="0.25">
      <c r="A9738" s="13">
        <v>2230</v>
      </c>
      <c r="B9738" s="11" t="s">
        <v>1107</v>
      </c>
      <c r="C9738" t="s">
        <v>868</v>
      </c>
      <c r="D9738">
        <v>410</v>
      </c>
      <c r="E9738" t="s">
        <v>99</v>
      </c>
      <c r="F9738" t="s">
        <v>2</v>
      </c>
      <c r="G9738" s="11" t="str">
        <f>VLOOKUP(F9738,Sheet1!$A$1:$E$2471,2,FALSE)</f>
        <v>BANKCARD CENTER PO BOX 982238</v>
      </c>
      <c r="H9738" s="11" t="str">
        <f>VLOOKUP(F9738,Sheet1!$A$1:$E$2471,3,FALSE)</f>
        <v>EL PASO</v>
      </c>
      <c r="I9738" s="11" t="str">
        <f>VLOOKUP(F9738,Sheet1!$A$1:$E$2471,4,FALSE)</f>
        <v>TX</v>
      </c>
      <c r="J9738" s="11" t="str">
        <f>VLOOKUP(F9738,Sheet1!$A$1:$E$2471,5,FALSE)</f>
        <v>79998-2238</v>
      </c>
      <c r="K9738" s="2">
        <v>420</v>
      </c>
      <c r="L9738" s="1">
        <v>43271</v>
      </c>
      <c r="M9738">
        <v>0</v>
      </c>
      <c r="N9738">
        <v>1</v>
      </c>
      <c r="P9738" t="s">
        <v>91</v>
      </c>
    </row>
    <row r="9739" spans="1:16" x14ac:dyDescent="0.25">
      <c r="A9739" s="13">
        <v>2230</v>
      </c>
      <c r="B9739" s="11" t="s">
        <v>1107</v>
      </c>
      <c r="C9739" t="s">
        <v>868</v>
      </c>
      <c r="D9739">
        <v>410</v>
      </c>
      <c r="E9739" t="s">
        <v>99</v>
      </c>
      <c r="F9739" t="s">
        <v>2</v>
      </c>
      <c r="G9739" s="11" t="str">
        <f>VLOOKUP(F9739,Sheet1!$A$1:$E$2471,2,FALSE)</f>
        <v>BANKCARD CENTER PO BOX 982238</v>
      </c>
      <c r="H9739" s="11" t="str">
        <f>VLOOKUP(F9739,Sheet1!$A$1:$E$2471,3,FALSE)</f>
        <v>EL PASO</v>
      </c>
      <c r="I9739" s="11" t="str">
        <f>VLOOKUP(F9739,Sheet1!$A$1:$E$2471,4,FALSE)</f>
        <v>TX</v>
      </c>
      <c r="J9739" s="11" t="str">
        <f>VLOOKUP(F9739,Sheet1!$A$1:$E$2471,5,FALSE)</f>
        <v>79998-2238</v>
      </c>
      <c r="K9739" s="2">
        <v>508.51</v>
      </c>
      <c r="L9739" s="1">
        <v>43271</v>
      </c>
      <c r="M9739">
        <v>0</v>
      </c>
      <c r="N9739">
        <v>1</v>
      </c>
      <c r="P9739" t="s">
        <v>91</v>
      </c>
    </row>
    <row r="9740" spans="1:16" x14ac:dyDescent="0.25">
      <c r="A9740" s="13">
        <v>2230</v>
      </c>
      <c r="B9740" s="11" t="s">
        <v>1107</v>
      </c>
      <c r="C9740" t="s">
        <v>868</v>
      </c>
      <c r="D9740">
        <v>410</v>
      </c>
      <c r="E9740" t="s">
        <v>99</v>
      </c>
      <c r="F9740" t="s">
        <v>559</v>
      </c>
      <c r="G9740" s="11" t="str">
        <f>VLOOKUP(F9740,Sheet1!$A$1:$E$2471,2,FALSE)</f>
        <v>..</v>
      </c>
      <c r="H9740" s="11" t="str">
        <f>VLOOKUP(F9740,Sheet1!$A$1:$E$2471,3,FALSE)</f>
        <v>PORTLAND</v>
      </c>
      <c r="I9740" s="11" t="str">
        <f>VLOOKUP(F9740,Sheet1!$A$1:$E$2471,4,FALSE)</f>
        <v>OR</v>
      </c>
      <c r="J9740" s="11" t="str">
        <f>VLOOKUP(F9740,Sheet1!$A$1:$E$2471,5,FALSE)</f>
        <v>97219</v>
      </c>
      <c r="K9740" s="2">
        <v>101.65</v>
      </c>
      <c r="L9740" s="1">
        <v>43273</v>
      </c>
      <c r="M9740">
        <v>0</v>
      </c>
      <c r="N9740">
        <v>1</v>
      </c>
      <c r="P9740" t="s">
        <v>91</v>
      </c>
    </row>
    <row r="9741" spans="1:16" x14ac:dyDescent="0.25">
      <c r="A9741" s="13">
        <v>2230</v>
      </c>
      <c r="B9741" s="11" t="s">
        <v>1107</v>
      </c>
      <c r="C9741" t="s">
        <v>868</v>
      </c>
      <c r="D9741">
        <v>410</v>
      </c>
      <c r="E9741" t="s">
        <v>99</v>
      </c>
      <c r="F9741" t="s">
        <v>895</v>
      </c>
      <c r="G9741" s="11" t="str">
        <f>VLOOKUP(F9741,Sheet1!$A$1:$E$2471,2,FALSE)</f>
        <v>..</v>
      </c>
      <c r="H9741" s="11" t="str">
        <f>VLOOKUP(F9741,Sheet1!$A$1:$E$2471,3,FALSE)</f>
        <v>PORTLAND</v>
      </c>
      <c r="I9741" s="11" t="str">
        <f>VLOOKUP(F9741,Sheet1!$A$1:$E$2471,4,FALSE)</f>
        <v>OR</v>
      </c>
      <c r="J9741" s="11" t="str">
        <f>VLOOKUP(F9741,Sheet1!$A$1:$E$2471,5,FALSE)</f>
        <v>97229</v>
      </c>
      <c r="K9741" s="2">
        <v>133.47</v>
      </c>
      <c r="L9741" s="1">
        <v>43266</v>
      </c>
      <c r="M9741">
        <v>100120470</v>
      </c>
      <c r="N9741">
        <v>1</v>
      </c>
      <c r="P9741" t="s">
        <v>91</v>
      </c>
    </row>
    <row r="9742" spans="1:16" x14ac:dyDescent="0.25">
      <c r="A9742" s="13">
        <v>2230</v>
      </c>
      <c r="B9742" s="11" t="s">
        <v>1107</v>
      </c>
      <c r="C9742" t="s">
        <v>868</v>
      </c>
      <c r="D9742">
        <v>410</v>
      </c>
      <c r="E9742" t="s">
        <v>99</v>
      </c>
      <c r="F9742" t="s">
        <v>545</v>
      </c>
      <c r="G9742" s="11" t="str">
        <f>VLOOKUP(F9742,Sheet1!$A$1:$E$2471,2,FALSE)</f>
        <v>..</v>
      </c>
      <c r="H9742" s="11" t="str">
        <f>VLOOKUP(F9742,Sheet1!$A$1:$E$2471,3,FALSE)</f>
        <v>PORTLAND</v>
      </c>
      <c r="I9742" s="11" t="str">
        <f>VLOOKUP(F9742,Sheet1!$A$1:$E$2471,4,FALSE)</f>
        <v>OR</v>
      </c>
      <c r="J9742" s="11" t="str">
        <f>VLOOKUP(F9742,Sheet1!$A$1:$E$2471,5,FALSE)</f>
        <v>97266</v>
      </c>
      <c r="K9742" s="2">
        <v>340.45</v>
      </c>
      <c r="L9742" s="1">
        <v>43273</v>
      </c>
      <c r="M9742">
        <v>0</v>
      </c>
      <c r="N9742">
        <v>1</v>
      </c>
      <c r="P9742" t="s">
        <v>91</v>
      </c>
    </row>
    <row r="9743" spans="1:16" x14ac:dyDescent="0.25">
      <c r="A9743" s="13">
        <v>2230</v>
      </c>
      <c r="B9743" s="11" t="s">
        <v>1107</v>
      </c>
      <c r="C9743" t="s">
        <v>868</v>
      </c>
      <c r="D9743">
        <v>410</v>
      </c>
      <c r="E9743" t="s">
        <v>99</v>
      </c>
      <c r="F9743" t="s">
        <v>524</v>
      </c>
      <c r="G9743" s="11" t="str">
        <f>VLOOKUP(F9743,Sheet1!$A$1:$E$2471,2,FALSE)</f>
        <v>..</v>
      </c>
      <c r="H9743" s="11" t="str">
        <f>VLOOKUP(F9743,Sheet1!$A$1:$E$2471,3,FALSE)</f>
        <v>PORTLAND</v>
      </c>
      <c r="I9743" s="11" t="str">
        <f>VLOOKUP(F9743,Sheet1!$A$1:$E$2471,4,FALSE)</f>
        <v>OR</v>
      </c>
      <c r="J9743" s="11" t="str">
        <f>VLOOKUP(F9743,Sheet1!$A$1:$E$2471,5,FALSE)</f>
        <v>97206</v>
      </c>
      <c r="K9743" s="2">
        <v>53.12</v>
      </c>
      <c r="L9743" s="1">
        <v>43259</v>
      </c>
      <c r="M9743">
        <v>0</v>
      </c>
      <c r="N9743">
        <v>1</v>
      </c>
      <c r="P9743" t="s">
        <v>91</v>
      </c>
    </row>
    <row r="9744" spans="1:16" x14ac:dyDescent="0.25">
      <c r="A9744" s="13">
        <v>2230</v>
      </c>
      <c r="B9744" s="11" t="s">
        <v>1107</v>
      </c>
      <c r="C9744" t="s">
        <v>868</v>
      </c>
      <c r="D9744">
        <v>410</v>
      </c>
      <c r="E9744" t="s">
        <v>99</v>
      </c>
      <c r="F9744" t="s">
        <v>702</v>
      </c>
      <c r="G9744" s="11" t="str">
        <f>VLOOKUP(F9744,Sheet1!$A$1:$E$2471,2,FALSE)</f>
        <v xml:space="preserve">2500 N. MAIN </v>
      </c>
      <c r="H9744" s="11" t="str">
        <f>VLOOKUP(F9744,Sheet1!$A$1:$E$2471,3,FALSE)</f>
        <v>TILLAMOOK</v>
      </c>
      <c r="I9744" s="11" t="str">
        <f>VLOOKUP(F9744,Sheet1!$A$1:$E$2471,4,FALSE)</f>
        <v>OR</v>
      </c>
      <c r="J9744" s="11" t="str">
        <f>VLOOKUP(F9744,Sheet1!$A$1:$E$2471,5,FALSE)</f>
        <v>97141-0000</v>
      </c>
      <c r="K9744" s="2">
        <v>10.77</v>
      </c>
      <c r="L9744" s="1">
        <v>43266</v>
      </c>
      <c r="M9744">
        <v>100120474</v>
      </c>
      <c r="N9744">
        <v>1</v>
      </c>
      <c r="P9744" t="s">
        <v>91</v>
      </c>
    </row>
    <row r="9745" spans="1:16" x14ac:dyDescent="0.25">
      <c r="A9745" s="13">
        <v>2230</v>
      </c>
      <c r="B9745" s="11" t="s">
        <v>1107</v>
      </c>
      <c r="C9745" t="s">
        <v>868</v>
      </c>
      <c r="D9745">
        <v>410</v>
      </c>
      <c r="E9745" t="s">
        <v>99</v>
      </c>
      <c r="F9745" t="s">
        <v>533</v>
      </c>
      <c r="G9745" s="11" t="str">
        <f>VLOOKUP(F9745,Sheet1!$A$1:$E$2471,2,FALSE)</f>
        <v>..</v>
      </c>
      <c r="H9745" s="11" t="str">
        <f>VLOOKUP(F9745,Sheet1!$A$1:$E$2471,3,FALSE)</f>
        <v>PORTLAND</v>
      </c>
      <c r="I9745" s="11" t="str">
        <f>VLOOKUP(F9745,Sheet1!$A$1:$E$2471,4,FALSE)</f>
        <v>OR</v>
      </c>
      <c r="J9745" s="11" t="str">
        <f>VLOOKUP(F9745,Sheet1!$A$1:$E$2471,5,FALSE)</f>
        <v>97216-0000</v>
      </c>
      <c r="K9745" s="2">
        <v>90.25</v>
      </c>
      <c r="L9745" s="1">
        <v>43266</v>
      </c>
      <c r="M9745">
        <v>0</v>
      </c>
      <c r="N9745">
        <v>1</v>
      </c>
      <c r="P9745" t="s">
        <v>91</v>
      </c>
    </row>
    <row r="9746" spans="1:16" x14ac:dyDescent="0.25">
      <c r="A9746" s="13">
        <v>2230</v>
      </c>
      <c r="B9746" s="11" t="s">
        <v>1107</v>
      </c>
      <c r="C9746" t="s">
        <v>868</v>
      </c>
      <c r="D9746">
        <v>410</v>
      </c>
      <c r="E9746" t="s">
        <v>99</v>
      </c>
      <c r="F9746" t="s">
        <v>891</v>
      </c>
      <c r="G9746" s="11" t="str">
        <f>VLOOKUP(F9746,Sheet1!$A$1:$E$2471,2,FALSE)</f>
        <v>..</v>
      </c>
      <c r="H9746" s="11" t="str">
        <f>VLOOKUP(F9746,Sheet1!$A$1:$E$2471,3,FALSE)</f>
        <v>Portland</v>
      </c>
      <c r="I9746" s="11" t="str">
        <f>VLOOKUP(F9746,Sheet1!$A$1:$E$2471,4,FALSE)</f>
        <v>OR</v>
      </c>
      <c r="J9746" s="11" t="str">
        <f>VLOOKUP(F9746,Sheet1!$A$1:$E$2471,5,FALSE)</f>
        <v>97213</v>
      </c>
      <c r="K9746" s="2">
        <v>500</v>
      </c>
      <c r="L9746" s="1">
        <v>43273</v>
      </c>
      <c r="M9746">
        <v>0</v>
      </c>
      <c r="N9746">
        <v>1</v>
      </c>
      <c r="P9746" t="s">
        <v>91</v>
      </c>
    </row>
    <row r="9747" spans="1:16" x14ac:dyDescent="0.25">
      <c r="A9747" s="13">
        <v>2230</v>
      </c>
      <c r="B9747" s="11" t="s">
        <v>1107</v>
      </c>
      <c r="C9747" t="s">
        <v>868</v>
      </c>
      <c r="D9747">
        <v>410</v>
      </c>
      <c r="E9747" t="s">
        <v>99</v>
      </c>
      <c r="F9747" t="s">
        <v>891</v>
      </c>
      <c r="G9747" s="11" t="str">
        <f>VLOOKUP(F9747,Sheet1!$A$1:$E$2471,2,FALSE)</f>
        <v>..</v>
      </c>
      <c r="H9747" s="11" t="str">
        <f>VLOOKUP(F9747,Sheet1!$A$1:$E$2471,3,FALSE)</f>
        <v>Portland</v>
      </c>
      <c r="I9747" s="11" t="str">
        <f>VLOOKUP(F9747,Sheet1!$A$1:$E$2471,4,FALSE)</f>
        <v>OR</v>
      </c>
      <c r="J9747" s="11" t="str">
        <f>VLOOKUP(F9747,Sheet1!$A$1:$E$2471,5,FALSE)</f>
        <v>97213</v>
      </c>
      <c r="K9747" s="2">
        <v>34.57</v>
      </c>
      <c r="L9747" s="1">
        <v>43266</v>
      </c>
      <c r="M9747">
        <v>0</v>
      </c>
      <c r="N9747">
        <v>1</v>
      </c>
      <c r="P9747" t="s">
        <v>91</v>
      </c>
    </row>
    <row r="9748" spans="1:16" x14ac:dyDescent="0.25">
      <c r="A9748" s="13">
        <v>2230</v>
      </c>
      <c r="B9748" s="11" t="s">
        <v>1107</v>
      </c>
      <c r="C9748" t="s">
        <v>868</v>
      </c>
      <c r="D9748">
        <v>410</v>
      </c>
      <c r="E9748" t="s">
        <v>99</v>
      </c>
      <c r="F9748" t="s">
        <v>538</v>
      </c>
      <c r="G9748" s="11" t="str">
        <f>VLOOKUP(F9748,Sheet1!$A$1:$E$2471,2,FALSE)</f>
        <v>..</v>
      </c>
      <c r="H9748" s="11" t="str">
        <f>VLOOKUP(F9748,Sheet1!$A$1:$E$2471,3,FALSE)</f>
        <v>PORTLAND</v>
      </c>
      <c r="I9748" s="11" t="str">
        <f>VLOOKUP(F9748,Sheet1!$A$1:$E$2471,4,FALSE)</f>
        <v>OR</v>
      </c>
      <c r="J9748" s="11" t="str">
        <f>VLOOKUP(F9748,Sheet1!$A$1:$E$2471,5,FALSE)</f>
        <v>97266</v>
      </c>
      <c r="K9748" s="2">
        <v>127.09</v>
      </c>
      <c r="L9748" s="1">
        <v>43259</v>
      </c>
      <c r="M9748">
        <v>0</v>
      </c>
      <c r="N9748">
        <v>1</v>
      </c>
      <c r="P9748" t="s">
        <v>91</v>
      </c>
    </row>
    <row r="9749" spans="1:16" x14ac:dyDescent="0.25">
      <c r="A9749" s="13">
        <v>2230</v>
      </c>
      <c r="B9749" s="11" t="s">
        <v>1107</v>
      </c>
      <c r="C9749" t="s">
        <v>868</v>
      </c>
      <c r="D9749">
        <v>410</v>
      </c>
      <c r="E9749" t="s">
        <v>99</v>
      </c>
      <c r="F9749" t="s">
        <v>893</v>
      </c>
      <c r="G9749" s="11" t="str">
        <f>VLOOKUP(F9749,Sheet1!$A$1:$E$2471,2,FALSE)</f>
        <v>..</v>
      </c>
      <c r="H9749" s="11" t="str">
        <f>VLOOKUP(F9749,Sheet1!$A$1:$E$2471,3,FALSE)</f>
        <v>HILLSBORO</v>
      </c>
      <c r="I9749" s="11" t="str">
        <f>VLOOKUP(F9749,Sheet1!$A$1:$E$2471,4,FALSE)</f>
        <v>OR</v>
      </c>
      <c r="J9749" s="11" t="str">
        <f>VLOOKUP(F9749,Sheet1!$A$1:$E$2471,5,FALSE)</f>
        <v>97124</v>
      </c>
      <c r="K9749" s="2">
        <v>5.99</v>
      </c>
      <c r="L9749" s="1">
        <v>43266</v>
      </c>
      <c r="M9749">
        <v>100120502</v>
      </c>
      <c r="N9749">
        <v>1</v>
      </c>
      <c r="P9749" t="s">
        <v>91</v>
      </c>
    </row>
    <row r="9750" spans="1:16" x14ac:dyDescent="0.25">
      <c r="A9750" s="13">
        <v>2230</v>
      </c>
      <c r="B9750" s="11" t="s">
        <v>1107</v>
      </c>
      <c r="C9750" t="s">
        <v>868</v>
      </c>
      <c r="D9750">
        <v>410</v>
      </c>
      <c r="E9750" t="s">
        <v>99</v>
      </c>
      <c r="F9750" t="s">
        <v>893</v>
      </c>
      <c r="G9750" s="11" t="str">
        <f>VLOOKUP(F9750,Sheet1!$A$1:$E$2471,2,FALSE)</f>
        <v>..</v>
      </c>
      <c r="H9750" s="11" t="str">
        <f>VLOOKUP(F9750,Sheet1!$A$1:$E$2471,3,FALSE)</f>
        <v>HILLSBORO</v>
      </c>
      <c r="I9750" s="11" t="str">
        <f>VLOOKUP(F9750,Sheet1!$A$1:$E$2471,4,FALSE)</f>
        <v>OR</v>
      </c>
      <c r="J9750" s="11" t="str">
        <f>VLOOKUP(F9750,Sheet1!$A$1:$E$2471,5,FALSE)</f>
        <v>97124</v>
      </c>
      <c r="K9750" s="2">
        <v>26</v>
      </c>
      <c r="L9750" s="1">
        <v>43259</v>
      </c>
      <c r="M9750">
        <v>100120450</v>
      </c>
      <c r="N9750">
        <v>1</v>
      </c>
      <c r="P9750" t="s">
        <v>91</v>
      </c>
    </row>
    <row r="9751" spans="1:16" x14ac:dyDescent="0.25">
      <c r="A9751" s="13">
        <v>2230</v>
      </c>
      <c r="B9751" s="11" t="s">
        <v>1107</v>
      </c>
      <c r="C9751" t="s">
        <v>868</v>
      </c>
      <c r="D9751">
        <v>410</v>
      </c>
      <c r="E9751" t="s">
        <v>99</v>
      </c>
      <c r="F9751" t="s">
        <v>893</v>
      </c>
      <c r="G9751" s="11" t="str">
        <f>VLOOKUP(F9751,Sheet1!$A$1:$E$2471,2,FALSE)</f>
        <v>..</v>
      </c>
      <c r="H9751" s="11" t="str">
        <f>VLOOKUP(F9751,Sheet1!$A$1:$E$2471,3,FALSE)</f>
        <v>HILLSBORO</v>
      </c>
      <c r="I9751" s="11" t="str">
        <f>VLOOKUP(F9751,Sheet1!$A$1:$E$2471,4,FALSE)</f>
        <v>OR</v>
      </c>
      <c r="J9751" s="11" t="str">
        <f>VLOOKUP(F9751,Sheet1!$A$1:$E$2471,5,FALSE)</f>
        <v>97124</v>
      </c>
      <c r="K9751" s="2">
        <v>30</v>
      </c>
      <c r="L9751" s="1">
        <v>43266</v>
      </c>
      <c r="M9751">
        <v>100120502</v>
      </c>
      <c r="N9751">
        <v>1</v>
      </c>
      <c r="P9751" t="s">
        <v>91</v>
      </c>
    </row>
    <row r="9752" spans="1:16" x14ac:dyDescent="0.25">
      <c r="A9752" s="13">
        <v>2230</v>
      </c>
      <c r="B9752" s="11" t="s">
        <v>1107</v>
      </c>
      <c r="C9752" t="s">
        <v>868</v>
      </c>
      <c r="D9752">
        <v>411</v>
      </c>
      <c r="E9752" t="s">
        <v>127</v>
      </c>
      <c r="F9752" t="s">
        <v>2</v>
      </c>
      <c r="G9752" s="11" t="str">
        <f>VLOOKUP(F9752,Sheet1!$A$1:$E$2471,2,FALSE)</f>
        <v>BANKCARD CENTER PO BOX 982238</v>
      </c>
      <c r="H9752" s="11" t="str">
        <f>VLOOKUP(F9752,Sheet1!$A$1:$E$2471,3,FALSE)</f>
        <v>EL PASO</v>
      </c>
      <c r="I9752" s="11" t="str">
        <f>VLOOKUP(F9752,Sheet1!$A$1:$E$2471,4,FALSE)</f>
        <v>TX</v>
      </c>
      <c r="J9752" s="11" t="str">
        <f>VLOOKUP(F9752,Sheet1!$A$1:$E$2471,5,FALSE)</f>
        <v>79998-2238</v>
      </c>
      <c r="K9752" s="2">
        <v>501</v>
      </c>
      <c r="L9752" s="1">
        <v>43047</v>
      </c>
      <c r="M9752">
        <v>0</v>
      </c>
      <c r="N9752">
        <v>1</v>
      </c>
      <c r="P9752" t="s">
        <v>91</v>
      </c>
    </row>
    <row r="9753" spans="1:16" x14ac:dyDescent="0.25">
      <c r="A9753" s="13">
        <v>2230</v>
      </c>
      <c r="B9753" s="11" t="s">
        <v>1107</v>
      </c>
      <c r="C9753" t="s">
        <v>868</v>
      </c>
      <c r="D9753">
        <v>411</v>
      </c>
      <c r="E9753" t="s">
        <v>127</v>
      </c>
      <c r="F9753" t="s">
        <v>2</v>
      </c>
      <c r="G9753" s="11" t="str">
        <f>VLOOKUP(F9753,Sheet1!$A$1:$E$2471,2,FALSE)</f>
        <v>BANKCARD CENTER PO BOX 982238</v>
      </c>
      <c r="H9753" s="11" t="str">
        <f>VLOOKUP(F9753,Sheet1!$A$1:$E$2471,3,FALSE)</f>
        <v>EL PASO</v>
      </c>
      <c r="I9753" s="11" t="str">
        <f>VLOOKUP(F9753,Sheet1!$A$1:$E$2471,4,FALSE)</f>
        <v>TX</v>
      </c>
      <c r="J9753" s="11" t="str">
        <f>VLOOKUP(F9753,Sheet1!$A$1:$E$2471,5,FALSE)</f>
        <v>79998-2238</v>
      </c>
      <c r="K9753" s="2">
        <v>105</v>
      </c>
      <c r="L9753" s="1">
        <v>43047</v>
      </c>
      <c r="M9753">
        <v>0</v>
      </c>
      <c r="N9753">
        <v>1</v>
      </c>
      <c r="P9753" t="s">
        <v>91</v>
      </c>
    </row>
    <row r="9754" spans="1:16" x14ac:dyDescent="0.25">
      <c r="A9754" s="13">
        <v>2230</v>
      </c>
      <c r="B9754" s="11" t="s">
        <v>1107</v>
      </c>
      <c r="C9754" t="s">
        <v>868</v>
      </c>
      <c r="D9754">
        <v>411</v>
      </c>
      <c r="E9754" t="s">
        <v>127</v>
      </c>
      <c r="F9754" t="s">
        <v>891</v>
      </c>
      <c r="G9754" s="11" t="str">
        <f>VLOOKUP(F9754,Sheet1!$A$1:$E$2471,2,FALSE)</f>
        <v>..</v>
      </c>
      <c r="H9754" s="11" t="str">
        <f>VLOOKUP(F9754,Sheet1!$A$1:$E$2471,3,FALSE)</f>
        <v>Portland</v>
      </c>
      <c r="I9754" s="11" t="str">
        <f>VLOOKUP(F9754,Sheet1!$A$1:$E$2471,4,FALSE)</f>
        <v>OR</v>
      </c>
      <c r="J9754" s="11" t="str">
        <f>VLOOKUP(F9754,Sheet1!$A$1:$E$2471,5,FALSE)</f>
        <v>97213</v>
      </c>
      <c r="K9754" s="2">
        <v>28.25</v>
      </c>
      <c r="L9754" s="1">
        <v>43056</v>
      </c>
      <c r="M9754">
        <v>0</v>
      </c>
      <c r="N9754">
        <v>1</v>
      </c>
      <c r="P9754" t="s">
        <v>91</v>
      </c>
    </row>
    <row r="9755" spans="1:16" x14ac:dyDescent="0.25">
      <c r="A9755" s="13">
        <v>2230</v>
      </c>
      <c r="B9755" s="11" t="s">
        <v>1107</v>
      </c>
      <c r="C9755" t="s">
        <v>868</v>
      </c>
      <c r="D9755">
        <v>411</v>
      </c>
      <c r="E9755" t="s">
        <v>127</v>
      </c>
      <c r="F9755" t="s">
        <v>891</v>
      </c>
      <c r="G9755" s="11" t="str">
        <f>VLOOKUP(F9755,Sheet1!$A$1:$E$2471,2,FALSE)</f>
        <v>..</v>
      </c>
      <c r="H9755" s="11" t="str">
        <f>VLOOKUP(F9755,Sheet1!$A$1:$E$2471,3,FALSE)</f>
        <v>Portland</v>
      </c>
      <c r="I9755" s="11" t="str">
        <f>VLOOKUP(F9755,Sheet1!$A$1:$E$2471,4,FALSE)</f>
        <v>OR</v>
      </c>
      <c r="J9755" s="11" t="str">
        <f>VLOOKUP(F9755,Sheet1!$A$1:$E$2471,5,FALSE)</f>
        <v>97213</v>
      </c>
      <c r="K9755" s="2">
        <v>165.91</v>
      </c>
      <c r="L9755" s="1">
        <v>43182</v>
      </c>
      <c r="M9755">
        <v>0</v>
      </c>
      <c r="N9755">
        <v>1</v>
      </c>
      <c r="P9755" t="s">
        <v>91</v>
      </c>
    </row>
    <row r="9756" spans="1:16" x14ac:dyDescent="0.25">
      <c r="A9756" s="13">
        <v>2230</v>
      </c>
      <c r="B9756" s="11" t="s">
        <v>1107</v>
      </c>
      <c r="C9756" t="s">
        <v>868</v>
      </c>
      <c r="D9756">
        <v>411</v>
      </c>
      <c r="E9756" t="s">
        <v>127</v>
      </c>
      <c r="F9756" t="s">
        <v>2</v>
      </c>
      <c r="G9756" s="11" t="str">
        <f>VLOOKUP(F9756,Sheet1!$A$1:$E$2471,2,FALSE)</f>
        <v>BANKCARD CENTER PO BOX 982238</v>
      </c>
      <c r="H9756" s="11" t="str">
        <f>VLOOKUP(F9756,Sheet1!$A$1:$E$2471,3,FALSE)</f>
        <v>EL PASO</v>
      </c>
      <c r="I9756" s="11" t="str">
        <f>VLOOKUP(F9756,Sheet1!$A$1:$E$2471,4,FALSE)</f>
        <v>TX</v>
      </c>
      <c r="J9756" s="11" t="str">
        <f>VLOOKUP(F9756,Sheet1!$A$1:$E$2471,5,FALSE)</f>
        <v>79998-2238</v>
      </c>
      <c r="K9756" s="2">
        <v>65.08</v>
      </c>
      <c r="L9756" s="1">
        <v>43210</v>
      </c>
      <c r="M9756">
        <v>0</v>
      </c>
      <c r="N9756">
        <v>1</v>
      </c>
      <c r="P9756" t="s">
        <v>91</v>
      </c>
    </row>
    <row r="9757" spans="1:16" x14ac:dyDescent="0.25">
      <c r="A9757" s="13">
        <v>2230</v>
      </c>
      <c r="B9757" s="11" t="s">
        <v>1107</v>
      </c>
      <c r="C9757" t="s">
        <v>868</v>
      </c>
      <c r="D9757">
        <v>411</v>
      </c>
      <c r="E9757" t="s">
        <v>127</v>
      </c>
      <c r="F9757" t="s">
        <v>2</v>
      </c>
      <c r="G9757" s="11" t="str">
        <f>VLOOKUP(F9757,Sheet1!$A$1:$E$2471,2,FALSE)</f>
        <v>BANKCARD CENTER PO BOX 982238</v>
      </c>
      <c r="H9757" s="11" t="str">
        <f>VLOOKUP(F9757,Sheet1!$A$1:$E$2471,3,FALSE)</f>
        <v>EL PASO</v>
      </c>
      <c r="I9757" s="11" t="str">
        <f>VLOOKUP(F9757,Sheet1!$A$1:$E$2471,4,FALSE)</f>
        <v>TX</v>
      </c>
      <c r="J9757" s="11" t="str">
        <f>VLOOKUP(F9757,Sheet1!$A$1:$E$2471,5,FALSE)</f>
        <v>79998-2238</v>
      </c>
      <c r="K9757" s="2">
        <v>112.5</v>
      </c>
      <c r="L9757" s="1">
        <v>43210</v>
      </c>
      <c r="M9757">
        <v>0</v>
      </c>
      <c r="N9757">
        <v>1</v>
      </c>
      <c r="P9757" t="s">
        <v>91</v>
      </c>
    </row>
    <row r="9758" spans="1:16" x14ac:dyDescent="0.25">
      <c r="A9758" s="13">
        <v>2230</v>
      </c>
      <c r="B9758" s="11" t="s">
        <v>1107</v>
      </c>
      <c r="C9758" t="s">
        <v>868</v>
      </c>
      <c r="D9758">
        <v>420</v>
      </c>
      <c r="E9758" t="s">
        <v>711</v>
      </c>
      <c r="F9758" t="s">
        <v>2</v>
      </c>
      <c r="G9758" s="11" t="str">
        <f>VLOOKUP(F9758,Sheet1!$A$1:$E$2471,2,FALSE)</f>
        <v>BANKCARD CENTER PO BOX 982238</v>
      </c>
      <c r="H9758" s="11" t="str">
        <f>VLOOKUP(F9758,Sheet1!$A$1:$E$2471,3,FALSE)</f>
        <v>EL PASO</v>
      </c>
      <c r="I9758" s="11" t="str">
        <f>VLOOKUP(F9758,Sheet1!$A$1:$E$2471,4,FALSE)</f>
        <v>TX</v>
      </c>
      <c r="J9758" s="11" t="str">
        <f>VLOOKUP(F9758,Sheet1!$A$1:$E$2471,5,FALSE)</f>
        <v>79998-2238</v>
      </c>
      <c r="K9758" s="2">
        <v>15.7</v>
      </c>
      <c r="L9758" s="1">
        <v>42998</v>
      </c>
      <c r="M9758">
        <v>0</v>
      </c>
      <c r="N9758">
        <v>1</v>
      </c>
      <c r="P9758" t="s">
        <v>91</v>
      </c>
    </row>
    <row r="9759" spans="1:16" x14ac:dyDescent="0.25">
      <c r="A9759" s="13">
        <v>2230</v>
      </c>
      <c r="B9759" s="11" t="s">
        <v>1107</v>
      </c>
      <c r="C9759" t="s">
        <v>868</v>
      </c>
      <c r="D9759">
        <v>420</v>
      </c>
      <c r="E9759" t="s">
        <v>711</v>
      </c>
      <c r="F9759" t="s">
        <v>2</v>
      </c>
      <c r="G9759" s="11" t="str">
        <f>VLOOKUP(F9759,Sheet1!$A$1:$E$2471,2,FALSE)</f>
        <v>BANKCARD CENTER PO BOX 982238</v>
      </c>
      <c r="H9759" s="11" t="str">
        <f>VLOOKUP(F9759,Sheet1!$A$1:$E$2471,3,FALSE)</f>
        <v>EL PASO</v>
      </c>
      <c r="I9759" s="11" t="str">
        <f>VLOOKUP(F9759,Sheet1!$A$1:$E$2471,4,FALSE)</f>
        <v>TX</v>
      </c>
      <c r="J9759" s="11" t="str">
        <f>VLOOKUP(F9759,Sheet1!$A$1:$E$2471,5,FALSE)</f>
        <v>79998-2238</v>
      </c>
      <c r="K9759" s="2">
        <v>152.6</v>
      </c>
      <c r="L9759" s="1">
        <v>42998</v>
      </c>
      <c r="M9759">
        <v>0</v>
      </c>
      <c r="N9759">
        <v>1</v>
      </c>
      <c r="P9759" t="s">
        <v>91</v>
      </c>
    </row>
    <row r="9760" spans="1:16" x14ac:dyDescent="0.25">
      <c r="A9760" s="13">
        <v>2230</v>
      </c>
      <c r="B9760" s="11" t="s">
        <v>1107</v>
      </c>
      <c r="C9760" t="s">
        <v>868</v>
      </c>
      <c r="D9760">
        <v>420</v>
      </c>
      <c r="E9760" t="s">
        <v>711</v>
      </c>
      <c r="F9760" t="s">
        <v>2</v>
      </c>
      <c r="G9760" s="11" t="str">
        <f>VLOOKUP(F9760,Sheet1!$A$1:$E$2471,2,FALSE)</f>
        <v>BANKCARD CENTER PO BOX 982238</v>
      </c>
      <c r="H9760" s="11" t="str">
        <f>VLOOKUP(F9760,Sheet1!$A$1:$E$2471,3,FALSE)</f>
        <v>EL PASO</v>
      </c>
      <c r="I9760" s="11" t="str">
        <f>VLOOKUP(F9760,Sheet1!$A$1:$E$2471,4,FALSE)</f>
        <v>TX</v>
      </c>
      <c r="J9760" s="11" t="str">
        <f>VLOOKUP(F9760,Sheet1!$A$1:$E$2471,5,FALSE)</f>
        <v>79998-2238</v>
      </c>
      <c r="K9760" s="2">
        <v>67.3</v>
      </c>
      <c r="L9760" s="1">
        <v>43021</v>
      </c>
      <c r="M9760">
        <v>0</v>
      </c>
      <c r="N9760">
        <v>1</v>
      </c>
      <c r="P9760" t="s">
        <v>91</v>
      </c>
    </row>
    <row r="9761" spans="1:16" x14ac:dyDescent="0.25">
      <c r="A9761" s="13">
        <v>2230</v>
      </c>
      <c r="B9761" s="11" t="s">
        <v>1107</v>
      </c>
      <c r="C9761" t="s">
        <v>868</v>
      </c>
      <c r="D9761">
        <v>420</v>
      </c>
      <c r="E9761" t="s">
        <v>711</v>
      </c>
      <c r="F9761" t="s">
        <v>2</v>
      </c>
      <c r="G9761" s="11" t="str">
        <f>VLOOKUP(F9761,Sheet1!$A$1:$E$2471,2,FALSE)</f>
        <v>BANKCARD CENTER PO BOX 982238</v>
      </c>
      <c r="H9761" s="11" t="str">
        <f>VLOOKUP(F9761,Sheet1!$A$1:$E$2471,3,FALSE)</f>
        <v>EL PASO</v>
      </c>
      <c r="I9761" s="11" t="str">
        <f>VLOOKUP(F9761,Sheet1!$A$1:$E$2471,4,FALSE)</f>
        <v>TX</v>
      </c>
      <c r="J9761" s="11" t="str">
        <f>VLOOKUP(F9761,Sheet1!$A$1:$E$2471,5,FALSE)</f>
        <v>79998-2238</v>
      </c>
      <c r="K9761" s="2">
        <v>714.1</v>
      </c>
      <c r="L9761" s="1">
        <v>43021</v>
      </c>
      <c r="M9761">
        <v>0</v>
      </c>
      <c r="N9761">
        <v>1</v>
      </c>
      <c r="P9761" t="s">
        <v>91</v>
      </c>
    </row>
    <row r="9762" spans="1:16" x14ac:dyDescent="0.25">
      <c r="A9762" s="13">
        <v>2230</v>
      </c>
      <c r="B9762" s="11" t="s">
        <v>1107</v>
      </c>
      <c r="C9762" t="s">
        <v>868</v>
      </c>
      <c r="D9762">
        <v>420</v>
      </c>
      <c r="E9762" t="s">
        <v>711</v>
      </c>
      <c r="F9762" t="s">
        <v>2</v>
      </c>
      <c r="G9762" s="11" t="str">
        <f>VLOOKUP(F9762,Sheet1!$A$1:$E$2471,2,FALSE)</f>
        <v>BANKCARD CENTER PO BOX 982238</v>
      </c>
      <c r="H9762" s="11" t="str">
        <f>VLOOKUP(F9762,Sheet1!$A$1:$E$2471,3,FALSE)</f>
        <v>EL PASO</v>
      </c>
      <c r="I9762" s="11" t="str">
        <f>VLOOKUP(F9762,Sheet1!$A$1:$E$2471,4,FALSE)</f>
        <v>TX</v>
      </c>
      <c r="J9762" s="11" t="str">
        <f>VLOOKUP(F9762,Sheet1!$A$1:$E$2471,5,FALSE)</f>
        <v>79998-2238</v>
      </c>
      <c r="K9762" s="2">
        <v>143.51</v>
      </c>
      <c r="L9762" s="1">
        <v>43021</v>
      </c>
      <c r="M9762">
        <v>0</v>
      </c>
      <c r="N9762">
        <v>1</v>
      </c>
      <c r="P9762" t="s">
        <v>91</v>
      </c>
    </row>
    <row r="9763" spans="1:16" x14ac:dyDescent="0.25">
      <c r="A9763" s="13">
        <v>2230</v>
      </c>
      <c r="B9763" s="11" t="s">
        <v>1107</v>
      </c>
      <c r="C9763" t="s">
        <v>868</v>
      </c>
      <c r="D9763">
        <v>420</v>
      </c>
      <c r="E9763" t="s">
        <v>711</v>
      </c>
      <c r="F9763" t="s">
        <v>2</v>
      </c>
      <c r="G9763" s="11" t="str">
        <f>VLOOKUP(F9763,Sheet1!$A$1:$E$2471,2,FALSE)</f>
        <v>BANKCARD CENTER PO BOX 982238</v>
      </c>
      <c r="H9763" s="11" t="str">
        <f>VLOOKUP(F9763,Sheet1!$A$1:$E$2471,3,FALSE)</f>
        <v>EL PASO</v>
      </c>
      <c r="I9763" s="11" t="str">
        <f>VLOOKUP(F9763,Sheet1!$A$1:$E$2471,4,FALSE)</f>
        <v>TX</v>
      </c>
      <c r="J9763" s="11" t="str">
        <f>VLOOKUP(F9763,Sheet1!$A$1:$E$2471,5,FALSE)</f>
        <v>79998-2238</v>
      </c>
      <c r="K9763" s="2">
        <v>693.85</v>
      </c>
      <c r="L9763" s="1">
        <v>43021</v>
      </c>
      <c r="M9763">
        <v>0</v>
      </c>
      <c r="N9763">
        <v>1</v>
      </c>
      <c r="P9763" t="s">
        <v>91</v>
      </c>
    </row>
    <row r="9764" spans="1:16" x14ac:dyDescent="0.25">
      <c r="A9764" s="13">
        <v>2230</v>
      </c>
      <c r="B9764" s="11" t="s">
        <v>1107</v>
      </c>
      <c r="C9764" t="s">
        <v>868</v>
      </c>
      <c r="D9764">
        <v>420</v>
      </c>
      <c r="E9764" t="s">
        <v>711</v>
      </c>
      <c r="F9764" t="s">
        <v>2</v>
      </c>
      <c r="G9764" s="11" t="str">
        <f>VLOOKUP(F9764,Sheet1!$A$1:$E$2471,2,FALSE)</f>
        <v>BANKCARD CENTER PO BOX 982238</v>
      </c>
      <c r="H9764" s="11" t="str">
        <f>VLOOKUP(F9764,Sheet1!$A$1:$E$2471,3,FALSE)</f>
        <v>EL PASO</v>
      </c>
      <c r="I9764" s="11" t="str">
        <f>VLOOKUP(F9764,Sheet1!$A$1:$E$2471,4,FALSE)</f>
        <v>TX</v>
      </c>
      <c r="J9764" s="11" t="str">
        <f>VLOOKUP(F9764,Sheet1!$A$1:$E$2471,5,FALSE)</f>
        <v>79998-2238</v>
      </c>
      <c r="K9764" s="2">
        <v>13.19</v>
      </c>
      <c r="L9764" s="1">
        <v>43047</v>
      </c>
      <c r="M9764">
        <v>0</v>
      </c>
      <c r="N9764">
        <v>1</v>
      </c>
      <c r="P9764" t="s">
        <v>91</v>
      </c>
    </row>
    <row r="9765" spans="1:16" x14ac:dyDescent="0.25">
      <c r="A9765" s="13">
        <v>2230</v>
      </c>
      <c r="B9765" s="11" t="s">
        <v>1107</v>
      </c>
      <c r="C9765" t="s">
        <v>868</v>
      </c>
      <c r="D9765">
        <v>420</v>
      </c>
      <c r="E9765" t="s">
        <v>711</v>
      </c>
      <c r="F9765" t="s">
        <v>2</v>
      </c>
      <c r="G9765" s="11" t="str">
        <f>VLOOKUP(F9765,Sheet1!$A$1:$E$2471,2,FALSE)</f>
        <v>BANKCARD CENTER PO BOX 982238</v>
      </c>
      <c r="H9765" s="11" t="str">
        <f>VLOOKUP(F9765,Sheet1!$A$1:$E$2471,3,FALSE)</f>
        <v>EL PASO</v>
      </c>
      <c r="I9765" s="11" t="str">
        <f>VLOOKUP(F9765,Sheet1!$A$1:$E$2471,4,FALSE)</f>
        <v>TX</v>
      </c>
      <c r="J9765" s="11" t="str">
        <f>VLOOKUP(F9765,Sheet1!$A$1:$E$2471,5,FALSE)</f>
        <v>79998-2238</v>
      </c>
      <c r="K9765" s="2">
        <v>163.58000000000001</v>
      </c>
      <c r="L9765" s="1">
        <v>43179</v>
      </c>
      <c r="M9765">
        <v>0</v>
      </c>
      <c r="N9765">
        <v>1</v>
      </c>
      <c r="P9765" t="s">
        <v>91</v>
      </c>
    </row>
    <row r="9766" spans="1:16" x14ac:dyDescent="0.25">
      <c r="A9766" s="13">
        <v>2230</v>
      </c>
      <c r="B9766" s="11" t="s">
        <v>1107</v>
      </c>
      <c r="C9766" t="s">
        <v>868</v>
      </c>
      <c r="D9766">
        <v>420</v>
      </c>
      <c r="E9766" t="s">
        <v>711</v>
      </c>
      <c r="F9766" t="s">
        <v>2</v>
      </c>
      <c r="G9766" s="11" t="str">
        <f>VLOOKUP(F9766,Sheet1!$A$1:$E$2471,2,FALSE)</f>
        <v>BANKCARD CENTER PO BOX 982238</v>
      </c>
      <c r="H9766" s="11" t="str">
        <f>VLOOKUP(F9766,Sheet1!$A$1:$E$2471,3,FALSE)</f>
        <v>EL PASO</v>
      </c>
      <c r="I9766" s="11" t="str">
        <f>VLOOKUP(F9766,Sheet1!$A$1:$E$2471,4,FALSE)</f>
        <v>TX</v>
      </c>
      <c r="J9766" s="11" t="str">
        <f>VLOOKUP(F9766,Sheet1!$A$1:$E$2471,5,FALSE)</f>
        <v>79998-2238</v>
      </c>
      <c r="K9766" s="2">
        <v>202.5</v>
      </c>
      <c r="L9766" s="1">
        <v>43179</v>
      </c>
      <c r="M9766">
        <v>0</v>
      </c>
      <c r="N9766">
        <v>1</v>
      </c>
      <c r="P9766" t="s">
        <v>91</v>
      </c>
    </row>
    <row r="9767" spans="1:16" x14ac:dyDescent="0.25">
      <c r="A9767" s="13">
        <v>2230</v>
      </c>
      <c r="B9767" s="11" t="s">
        <v>1107</v>
      </c>
      <c r="C9767" t="s">
        <v>868</v>
      </c>
      <c r="D9767">
        <v>420</v>
      </c>
      <c r="E9767" t="s">
        <v>711</v>
      </c>
      <c r="F9767" t="s">
        <v>2</v>
      </c>
      <c r="G9767" s="11" t="str">
        <f>VLOOKUP(F9767,Sheet1!$A$1:$E$2471,2,FALSE)</f>
        <v>BANKCARD CENTER PO BOX 982238</v>
      </c>
      <c r="H9767" s="11" t="str">
        <f>VLOOKUP(F9767,Sheet1!$A$1:$E$2471,3,FALSE)</f>
        <v>EL PASO</v>
      </c>
      <c r="I9767" s="11" t="str">
        <f>VLOOKUP(F9767,Sheet1!$A$1:$E$2471,4,FALSE)</f>
        <v>TX</v>
      </c>
      <c r="J9767" s="11" t="str">
        <f>VLOOKUP(F9767,Sheet1!$A$1:$E$2471,5,FALSE)</f>
        <v>79998-2238</v>
      </c>
      <c r="K9767" s="2">
        <v>47.25</v>
      </c>
      <c r="L9767" s="1">
        <v>43210</v>
      </c>
      <c r="M9767">
        <v>0</v>
      </c>
      <c r="N9767">
        <v>1</v>
      </c>
      <c r="P9767" t="s">
        <v>91</v>
      </c>
    </row>
    <row r="9768" spans="1:16" x14ac:dyDescent="0.25">
      <c r="A9768" s="13">
        <v>2230</v>
      </c>
      <c r="B9768" s="11" t="s">
        <v>1107</v>
      </c>
      <c r="C9768" t="s">
        <v>868</v>
      </c>
      <c r="D9768">
        <v>420</v>
      </c>
      <c r="E9768" t="s">
        <v>711</v>
      </c>
      <c r="F9768" t="s">
        <v>2</v>
      </c>
      <c r="G9768" s="11" t="str">
        <f>VLOOKUP(F9768,Sheet1!$A$1:$E$2471,2,FALSE)</f>
        <v>BANKCARD CENTER PO BOX 982238</v>
      </c>
      <c r="H9768" s="11" t="str">
        <f>VLOOKUP(F9768,Sheet1!$A$1:$E$2471,3,FALSE)</f>
        <v>EL PASO</v>
      </c>
      <c r="I9768" s="11" t="str">
        <f>VLOOKUP(F9768,Sheet1!$A$1:$E$2471,4,FALSE)</f>
        <v>TX</v>
      </c>
      <c r="J9768" s="11" t="str">
        <f>VLOOKUP(F9768,Sheet1!$A$1:$E$2471,5,FALSE)</f>
        <v>79998-2238</v>
      </c>
      <c r="K9768" s="2">
        <v>49.87</v>
      </c>
      <c r="L9768" s="1">
        <v>43238</v>
      </c>
      <c r="M9768">
        <v>0</v>
      </c>
      <c r="N9768">
        <v>1</v>
      </c>
      <c r="P9768" t="s">
        <v>91</v>
      </c>
    </row>
    <row r="9769" spans="1:16" x14ac:dyDescent="0.25">
      <c r="A9769" s="13">
        <v>2230</v>
      </c>
      <c r="B9769" s="11" t="s">
        <v>1107</v>
      </c>
      <c r="C9769" t="s">
        <v>868</v>
      </c>
      <c r="D9769">
        <v>420</v>
      </c>
      <c r="E9769" t="s">
        <v>711</v>
      </c>
      <c r="F9769" t="s">
        <v>2</v>
      </c>
      <c r="G9769" s="11" t="str">
        <f>VLOOKUP(F9769,Sheet1!$A$1:$E$2471,2,FALSE)</f>
        <v>BANKCARD CENTER PO BOX 982238</v>
      </c>
      <c r="H9769" s="11" t="str">
        <f>VLOOKUP(F9769,Sheet1!$A$1:$E$2471,3,FALSE)</f>
        <v>EL PASO</v>
      </c>
      <c r="I9769" s="11" t="str">
        <f>VLOOKUP(F9769,Sheet1!$A$1:$E$2471,4,FALSE)</f>
        <v>TX</v>
      </c>
      <c r="J9769" s="11" t="str">
        <f>VLOOKUP(F9769,Sheet1!$A$1:$E$2471,5,FALSE)</f>
        <v>79998-2238</v>
      </c>
      <c r="K9769" s="2">
        <v>80.78</v>
      </c>
      <c r="L9769" s="1">
        <v>43277</v>
      </c>
      <c r="M9769">
        <v>0</v>
      </c>
      <c r="N9769">
        <v>1</v>
      </c>
      <c r="P9769" t="s">
        <v>91</v>
      </c>
    </row>
    <row r="9770" spans="1:16" x14ac:dyDescent="0.25">
      <c r="A9770" s="13">
        <v>2230</v>
      </c>
      <c r="B9770" s="11" t="s">
        <v>1107</v>
      </c>
      <c r="C9770" t="s">
        <v>868</v>
      </c>
      <c r="D9770">
        <v>420</v>
      </c>
      <c r="E9770" t="s">
        <v>711</v>
      </c>
      <c r="F9770" t="s">
        <v>2</v>
      </c>
      <c r="G9770" s="11" t="str">
        <f>VLOOKUP(F9770,Sheet1!$A$1:$E$2471,2,FALSE)</f>
        <v>BANKCARD CENTER PO BOX 982238</v>
      </c>
      <c r="H9770" s="11" t="str">
        <f>VLOOKUP(F9770,Sheet1!$A$1:$E$2471,3,FALSE)</f>
        <v>EL PASO</v>
      </c>
      <c r="I9770" s="11" t="str">
        <f>VLOOKUP(F9770,Sheet1!$A$1:$E$2471,4,FALSE)</f>
        <v>TX</v>
      </c>
      <c r="J9770" s="11" t="str">
        <f>VLOOKUP(F9770,Sheet1!$A$1:$E$2471,5,FALSE)</f>
        <v>79998-2238</v>
      </c>
      <c r="K9770" s="2">
        <v>28.99</v>
      </c>
      <c r="L9770" s="1">
        <v>43280</v>
      </c>
      <c r="M9770">
        <v>0</v>
      </c>
      <c r="N9770">
        <v>1</v>
      </c>
      <c r="P9770" t="s">
        <v>91</v>
      </c>
    </row>
    <row r="9771" spans="1:16" x14ac:dyDescent="0.25">
      <c r="A9771" s="13">
        <v>2230</v>
      </c>
      <c r="B9771" s="11" t="s">
        <v>1107</v>
      </c>
      <c r="C9771" t="s">
        <v>868</v>
      </c>
      <c r="D9771">
        <v>450</v>
      </c>
      <c r="E9771" t="s">
        <v>343</v>
      </c>
      <c r="F9771" t="s">
        <v>896</v>
      </c>
      <c r="G9771" s="11" t="str">
        <f>VLOOKUP(F9771,Sheet1!$A$1:$E$2471,2,FALSE)</f>
        <v xml:space="preserve">6530 SE AUSTIN </v>
      </c>
      <c r="H9771" s="11" t="str">
        <f>VLOOKUP(F9771,Sheet1!$A$1:$E$2471,3,FALSE)</f>
        <v>HILLSBORO</v>
      </c>
      <c r="I9771" s="11" t="str">
        <f>VLOOKUP(F9771,Sheet1!$A$1:$E$2471,4,FALSE)</f>
        <v>OR</v>
      </c>
      <c r="J9771" s="11" t="str">
        <f>VLOOKUP(F9771,Sheet1!$A$1:$E$2471,5,FALSE)</f>
        <v>97008</v>
      </c>
      <c r="K9771" s="2">
        <v>5459.49</v>
      </c>
      <c r="L9771" s="1">
        <v>43007</v>
      </c>
      <c r="M9771">
        <v>0</v>
      </c>
      <c r="N9771">
        <v>1</v>
      </c>
      <c r="P9771" t="s">
        <v>91</v>
      </c>
    </row>
    <row r="9772" spans="1:16" x14ac:dyDescent="0.25">
      <c r="A9772" s="13">
        <v>2230</v>
      </c>
      <c r="B9772" s="11" t="s">
        <v>1107</v>
      </c>
      <c r="C9772" t="s">
        <v>868</v>
      </c>
      <c r="D9772">
        <v>450</v>
      </c>
      <c r="E9772" t="s">
        <v>343</v>
      </c>
      <c r="F9772" t="s">
        <v>2</v>
      </c>
      <c r="G9772" s="11" t="str">
        <f>VLOOKUP(F9772,Sheet1!$A$1:$E$2471,2,FALSE)</f>
        <v>BANKCARD CENTER PO BOX 982238</v>
      </c>
      <c r="H9772" s="11" t="str">
        <f>VLOOKUP(F9772,Sheet1!$A$1:$E$2471,3,FALSE)</f>
        <v>EL PASO</v>
      </c>
      <c r="I9772" s="11" t="str">
        <f>VLOOKUP(F9772,Sheet1!$A$1:$E$2471,4,FALSE)</f>
        <v>TX</v>
      </c>
      <c r="J9772" s="11" t="str">
        <f>VLOOKUP(F9772,Sheet1!$A$1:$E$2471,5,FALSE)</f>
        <v>79998-2238</v>
      </c>
      <c r="K9772" s="2">
        <v>13.6</v>
      </c>
      <c r="L9772" s="1">
        <v>43021</v>
      </c>
      <c r="M9772">
        <v>0</v>
      </c>
      <c r="N9772">
        <v>1</v>
      </c>
      <c r="P9772" t="s">
        <v>91</v>
      </c>
    </row>
    <row r="9773" spans="1:16" x14ac:dyDescent="0.25">
      <c r="A9773" s="13">
        <v>2230</v>
      </c>
      <c r="B9773" s="11" t="s">
        <v>1107</v>
      </c>
      <c r="C9773" t="s">
        <v>868</v>
      </c>
      <c r="D9773">
        <v>450</v>
      </c>
      <c r="E9773" t="s">
        <v>343</v>
      </c>
      <c r="F9773" t="s">
        <v>896</v>
      </c>
      <c r="G9773" s="11" t="str">
        <f>VLOOKUP(F9773,Sheet1!$A$1:$E$2471,2,FALSE)</f>
        <v xml:space="preserve">6530 SE AUSTIN </v>
      </c>
      <c r="H9773" s="11" t="str">
        <f>VLOOKUP(F9773,Sheet1!$A$1:$E$2471,3,FALSE)</f>
        <v>HILLSBORO</v>
      </c>
      <c r="I9773" s="11" t="str">
        <f>VLOOKUP(F9773,Sheet1!$A$1:$E$2471,4,FALSE)</f>
        <v>OR</v>
      </c>
      <c r="J9773" s="11" t="str">
        <f>VLOOKUP(F9773,Sheet1!$A$1:$E$2471,5,FALSE)</f>
        <v>97008</v>
      </c>
      <c r="K9773" s="2">
        <v>4446.3999999999996</v>
      </c>
      <c r="L9773" s="1">
        <v>43042</v>
      </c>
      <c r="M9773">
        <v>0</v>
      </c>
      <c r="N9773">
        <v>1</v>
      </c>
      <c r="P9773" t="s">
        <v>91</v>
      </c>
    </row>
    <row r="9774" spans="1:16" x14ac:dyDescent="0.25">
      <c r="A9774" s="13">
        <v>2230</v>
      </c>
      <c r="B9774" s="11" t="s">
        <v>1107</v>
      </c>
      <c r="C9774" t="s">
        <v>868</v>
      </c>
      <c r="D9774">
        <v>450</v>
      </c>
      <c r="E9774" t="s">
        <v>343</v>
      </c>
      <c r="F9774" t="s">
        <v>2</v>
      </c>
      <c r="G9774" s="11" t="str">
        <f>VLOOKUP(F9774,Sheet1!$A$1:$E$2471,2,FALSE)</f>
        <v>BANKCARD CENTER PO BOX 982238</v>
      </c>
      <c r="H9774" s="11" t="str">
        <f>VLOOKUP(F9774,Sheet1!$A$1:$E$2471,3,FALSE)</f>
        <v>EL PASO</v>
      </c>
      <c r="I9774" s="11" t="str">
        <f>VLOOKUP(F9774,Sheet1!$A$1:$E$2471,4,FALSE)</f>
        <v>TX</v>
      </c>
      <c r="J9774" s="11" t="str">
        <f>VLOOKUP(F9774,Sheet1!$A$1:$E$2471,5,FALSE)</f>
        <v>79998-2238</v>
      </c>
      <c r="K9774" s="2">
        <v>287.52</v>
      </c>
      <c r="L9774" s="1">
        <v>43047</v>
      </c>
      <c r="M9774">
        <v>0</v>
      </c>
      <c r="N9774">
        <v>1</v>
      </c>
      <c r="P9774" t="s">
        <v>91</v>
      </c>
    </row>
    <row r="9775" spans="1:16" x14ac:dyDescent="0.25">
      <c r="A9775" s="13">
        <v>2230</v>
      </c>
      <c r="B9775" s="11" t="s">
        <v>1107</v>
      </c>
      <c r="C9775" t="s">
        <v>868</v>
      </c>
      <c r="D9775">
        <v>450</v>
      </c>
      <c r="E9775" t="s">
        <v>343</v>
      </c>
      <c r="F9775" t="s">
        <v>896</v>
      </c>
      <c r="G9775" s="11" t="str">
        <f>VLOOKUP(F9775,Sheet1!$A$1:$E$2471,2,FALSE)</f>
        <v xml:space="preserve">6530 SE AUSTIN </v>
      </c>
      <c r="H9775" s="11" t="str">
        <f>VLOOKUP(F9775,Sheet1!$A$1:$E$2471,3,FALSE)</f>
        <v>HILLSBORO</v>
      </c>
      <c r="I9775" s="11" t="str">
        <f>VLOOKUP(F9775,Sheet1!$A$1:$E$2471,4,FALSE)</f>
        <v>OR</v>
      </c>
      <c r="J9775" s="11" t="str">
        <f>VLOOKUP(F9775,Sheet1!$A$1:$E$2471,5,FALSE)</f>
        <v>97008</v>
      </c>
      <c r="K9775" s="2">
        <v>5335.4</v>
      </c>
      <c r="L9775" s="1">
        <v>43070</v>
      </c>
      <c r="M9775">
        <v>0</v>
      </c>
      <c r="N9775">
        <v>1</v>
      </c>
      <c r="P9775" t="s">
        <v>91</v>
      </c>
    </row>
    <row r="9776" spans="1:16" x14ac:dyDescent="0.25">
      <c r="A9776" s="13">
        <v>2230</v>
      </c>
      <c r="B9776" s="11" t="s">
        <v>1107</v>
      </c>
      <c r="C9776" t="s">
        <v>868</v>
      </c>
      <c r="D9776">
        <v>450</v>
      </c>
      <c r="E9776" t="s">
        <v>343</v>
      </c>
      <c r="F9776" t="s">
        <v>2</v>
      </c>
      <c r="G9776" s="11" t="str">
        <f>VLOOKUP(F9776,Sheet1!$A$1:$E$2471,2,FALSE)</f>
        <v>BANKCARD CENTER PO BOX 982238</v>
      </c>
      <c r="H9776" s="11" t="str">
        <f>VLOOKUP(F9776,Sheet1!$A$1:$E$2471,3,FALSE)</f>
        <v>EL PASO</v>
      </c>
      <c r="I9776" s="11" t="str">
        <f>VLOOKUP(F9776,Sheet1!$A$1:$E$2471,4,FALSE)</f>
        <v>TX</v>
      </c>
      <c r="J9776" s="11" t="str">
        <f>VLOOKUP(F9776,Sheet1!$A$1:$E$2471,5,FALSE)</f>
        <v>79998-2238</v>
      </c>
      <c r="K9776" s="2">
        <v>578.28</v>
      </c>
      <c r="L9776" s="1">
        <v>43105</v>
      </c>
      <c r="M9776">
        <v>0</v>
      </c>
      <c r="N9776">
        <v>1</v>
      </c>
      <c r="P9776" t="s">
        <v>91</v>
      </c>
    </row>
    <row r="9777" spans="1:16" x14ac:dyDescent="0.25">
      <c r="A9777" s="13">
        <v>2230</v>
      </c>
      <c r="B9777" s="11" t="s">
        <v>1107</v>
      </c>
      <c r="C9777" t="s">
        <v>868</v>
      </c>
      <c r="D9777">
        <v>450</v>
      </c>
      <c r="E9777" t="s">
        <v>343</v>
      </c>
      <c r="F9777" t="s">
        <v>896</v>
      </c>
      <c r="G9777" s="11" t="str">
        <f>VLOOKUP(F9777,Sheet1!$A$1:$E$2471,2,FALSE)</f>
        <v xml:space="preserve">6530 SE AUSTIN </v>
      </c>
      <c r="H9777" s="11" t="str">
        <f>VLOOKUP(F9777,Sheet1!$A$1:$E$2471,3,FALSE)</f>
        <v>HILLSBORO</v>
      </c>
      <c r="I9777" s="11" t="str">
        <f>VLOOKUP(F9777,Sheet1!$A$1:$E$2471,4,FALSE)</f>
        <v>OR</v>
      </c>
      <c r="J9777" s="11" t="str">
        <f>VLOOKUP(F9777,Sheet1!$A$1:$E$2471,5,FALSE)</f>
        <v>97008</v>
      </c>
      <c r="K9777" s="2">
        <v>2521</v>
      </c>
      <c r="L9777" s="1">
        <v>43091</v>
      </c>
      <c r="M9777">
        <v>0</v>
      </c>
      <c r="N9777">
        <v>1</v>
      </c>
      <c r="P9777" t="s">
        <v>91</v>
      </c>
    </row>
    <row r="9778" spans="1:16" x14ac:dyDescent="0.25">
      <c r="A9778" s="13">
        <v>2230</v>
      </c>
      <c r="B9778" s="11" t="s">
        <v>1107</v>
      </c>
      <c r="C9778" t="s">
        <v>868</v>
      </c>
      <c r="D9778">
        <v>450</v>
      </c>
      <c r="E9778" t="s">
        <v>343</v>
      </c>
      <c r="F9778" t="s">
        <v>2</v>
      </c>
      <c r="G9778" s="11" t="str">
        <f>VLOOKUP(F9778,Sheet1!$A$1:$E$2471,2,FALSE)</f>
        <v>BANKCARD CENTER PO BOX 982238</v>
      </c>
      <c r="H9778" s="11" t="str">
        <f>VLOOKUP(F9778,Sheet1!$A$1:$E$2471,3,FALSE)</f>
        <v>EL PASO</v>
      </c>
      <c r="I9778" s="11" t="str">
        <f>VLOOKUP(F9778,Sheet1!$A$1:$E$2471,4,FALSE)</f>
        <v>TX</v>
      </c>
      <c r="J9778" s="11" t="str">
        <f>VLOOKUP(F9778,Sheet1!$A$1:$E$2471,5,FALSE)</f>
        <v>79998-2238</v>
      </c>
      <c r="K9778" s="2">
        <v>10</v>
      </c>
      <c r="L9778" s="1">
        <v>43116</v>
      </c>
      <c r="M9778">
        <v>0</v>
      </c>
      <c r="N9778">
        <v>1</v>
      </c>
      <c r="P9778" t="s">
        <v>91</v>
      </c>
    </row>
    <row r="9779" spans="1:16" x14ac:dyDescent="0.25">
      <c r="A9779" s="13">
        <v>2230</v>
      </c>
      <c r="B9779" s="11" t="s">
        <v>1107</v>
      </c>
      <c r="C9779" t="s">
        <v>868</v>
      </c>
      <c r="D9779">
        <v>450</v>
      </c>
      <c r="E9779" t="s">
        <v>343</v>
      </c>
      <c r="F9779" t="s">
        <v>896</v>
      </c>
      <c r="G9779" s="11" t="str">
        <f>VLOOKUP(F9779,Sheet1!$A$1:$E$2471,2,FALSE)</f>
        <v xml:space="preserve">6530 SE AUSTIN </v>
      </c>
      <c r="H9779" s="11" t="str">
        <f>VLOOKUP(F9779,Sheet1!$A$1:$E$2471,3,FALSE)</f>
        <v>HILLSBORO</v>
      </c>
      <c r="I9779" s="11" t="str">
        <f>VLOOKUP(F9779,Sheet1!$A$1:$E$2471,4,FALSE)</f>
        <v>OR</v>
      </c>
      <c r="J9779" s="11" t="str">
        <f>VLOOKUP(F9779,Sheet1!$A$1:$E$2471,5,FALSE)</f>
        <v>97008</v>
      </c>
      <c r="K9779" s="2">
        <v>5765.9</v>
      </c>
      <c r="L9779" s="1">
        <v>43133</v>
      </c>
      <c r="M9779">
        <v>0</v>
      </c>
      <c r="N9779">
        <v>1</v>
      </c>
      <c r="P9779" t="s">
        <v>91</v>
      </c>
    </row>
    <row r="9780" spans="1:16" x14ac:dyDescent="0.25">
      <c r="A9780" s="13">
        <v>2230</v>
      </c>
      <c r="B9780" s="11" t="s">
        <v>1107</v>
      </c>
      <c r="C9780" t="s">
        <v>868</v>
      </c>
      <c r="D9780">
        <v>450</v>
      </c>
      <c r="E9780" t="s">
        <v>343</v>
      </c>
      <c r="F9780" t="s">
        <v>2</v>
      </c>
      <c r="G9780" s="11" t="str">
        <f>VLOOKUP(F9780,Sheet1!$A$1:$E$2471,2,FALSE)</f>
        <v>BANKCARD CENTER PO BOX 982238</v>
      </c>
      <c r="H9780" s="11" t="str">
        <f>VLOOKUP(F9780,Sheet1!$A$1:$E$2471,3,FALSE)</f>
        <v>EL PASO</v>
      </c>
      <c r="I9780" s="11" t="str">
        <f>VLOOKUP(F9780,Sheet1!$A$1:$E$2471,4,FALSE)</f>
        <v>TX</v>
      </c>
      <c r="J9780" s="11" t="str">
        <f>VLOOKUP(F9780,Sheet1!$A$1:$E$2471,5,FALSE)</f>
        <v>79998-2238</v>
      </c>
      <c r="K9780" s="2">
        <v>288.32</v>
      </c>
      <c r="L9780" s="1">
        <v>43147</v>
      </c>
      <c r="M9780">
        <v>0</v>
      </c>
      <c r="N9780">
        <v>1</v>
      </c>
      <c r="P9780" t="s">
        <v>91</v>
      </c>
    </row>
    <row r="9781" spans="1:16" x14ac:dyDescent="0.25">
      <c r="A9781" s="13">
        <v>2230</v>
      </c>
      <c r="B9781" s="11" t="s">
        <v>1107</v>
      </c>
      <c r="C9781" t="s">
        <v>868</v>
      </c>
      <c r="D9781">
        <v>450</v>
      </c>
      <c r="E9781" t="s">
        <v>343</v>
      </c>
      <c r="F9781" t="s">
        <v>896</v>
      </c>
      <c r="G9781" s="11" t="str">
        <f>VLOOKUP(F9781,Sheet1!$A$1:$E$2471,2,FALSE)</f>
        <v xml:space="preserve">6530 SE AUSTIN </v>
      </c>
      <c r="H9781" s="11" t="str">
        <f>VLOOKUP(F9781,Sheet1!$A$1:$E$2471,3,FALSE)</f>
        <v>HILLSBORO</v>
      </c>
      <c r="I9781" s="11" t="str">
        <f>VLOOKUP(F9781,Sheet1!$A$1:$E$2471,4,FALSE)</f>
        <v>OR</v>
      </c>
      <c r="J9781" s="11" t="str">
        <f>VLOOKUP(F9781,Sheet1!$A$1:$E$2471,5,FALSE)</f>
        <v>97008</v>
      </c>
      <c r="K9781" s="2">
        <v>4701.1000000000004</v>
      </c>
      <c r="L9781" s="1">
        <v>43161</v>
      </c>
      <c r="M9781">
        <v>0</v>
      </c>
      <c r="N9781">
        <v>1</v>
      </c>
      <c r="P9781" t="s">
        <v>91</v>
      </c>
    </row>
    <row r="9782" spans="1:16" x14ac:dyDescent="0.25">
      <c r="A9782" s="13">
        <v>2230</v>
      </c>
      <c r="B9782" s="11" t="s">
        <v>1107</v>
      </c>
      <c r="C9782" t="s">
        <v>868</v>
      </c>
      <c r="D9782">
        <v>450</v>
      </c>
      <c r="E9782" t="s">
        <v>343</v>
      </c>
      <c r="F9782" t="s">
        <v>2</v>
      </c>
      <c r="G9782" s="11" t="str">
        <f>VLOOKUP(F9782,Sheet1!$A$1:$E$2471,2,FALSE)</f>
        <v>BANKCARD CENTER PO BOX 982238</v>
      </c>
      <c r="H9782" s="11" t="str">
        <f>VLOOKUP(F9782,Sheet1!$A$1:$E$2471,3,FALSE)</f>
        <v>EL PASO</v>
      </c>
      <c r="I9782" s="11" t="str">
        <f>VLOOKUP(F9782,Sheet1!$A$1:$E$2471,4,FALSE)</f>
        <v>TX</v>
      </c>
      <c r="J9782" s="11" t="str">
        <f>VLOOKUP(F9782,Sheet1!$A$1:$E$2471,5,FALSE)</f>
        <v>79998-2238</v>
      </c>
      <c r="K9782" s="2">
        <v>549.33000000000004</v>
      </c>
      <c r="L9782" s="1">
        <v>43179</v>
      </c>
      <c r="M9782">
        <v>0</v>
      </c>
      <c r="N9782">
        <v>1</v>
      </c>
      <c r="P9782" t="s">
        <v>91</v>
      </c>
    </row>
    <row r="9783" spans="1:16" x14ac:dyDescent="0.25">
      <c r="A9783" s="13">
        <v>2230</v>
      </c>
      <c r="B9783" s="11" t="s">
        <v>1107</v>
      </c>
      <c r="C9783" t="s">
        <v>868</v>
      </c>
      <c r="D9783">
        <v>450</v>
      </c>
      <c r="E9783" t="s">
        <v>343</v>
      </c>
      <c r="F9783" t="s">
        <v>896</v>
      </c>
      <c r="G9783" s="11" t="str">
        <f>VLOOKUP(F9783,Sheet1!$A$1:$E$2471,2,FALSE)</f>
        <v xml:space="preserve">6530 SE AUSTIN </v>
      </c>
      <c r="H9783" s="11" t="str">
        <f>VLOOKUP(F9783,Sheet1!$A$1:$E$2471,3,FALSE)</f>
        <v>HILLSBORO</v>
      </c>
      <c r="I9783" s="11" t="str">
        <f>VLOOKUP(F9783,Sheet1!$A$1:$E$2471,4,FALSE)</f>
        <v>OR</v>
      </c>
      <c r="J9783" s="11" t="str">
        <f>VLOOKUP(F9783,Sheet1!$A$1:$E$2471,5,FALSE)</f>
        <v>97008</v>
      </c>
      <c r="K9783" s="2">
        <v>3867.5</v>
      </c>
      <c r="L9783" s="1">
        <v>43189</v>
      </c>
      <c r="M9783">
        <v>0</v>
      </c>
      <c r="N9783">
        <v>1</v>
      </c>
      <c r="P9783" t="s">
        <v>91</v>
      </c>
    </row>
    <row r="9784" spans="1:16" x14ac:dyDescent="0.25">
      <c r="A9784" s="13">
        <v>2230</v>
      </c>
      <c r="B9784" s="11" t="s">
        <v>1107</v>
      </c>
      <c r="C9784" t="s">
        <v>868</v>
      </c>
      <c r="D9784">
        <v>450</v>
      </c>
      <c r="E9784" t="s">
        <v>343</v>
      </c>
      <c r="F9784" t="s">
        <v>2</v>
      </c>
      <c r="G9784" s="11" t="str">
        <f>VLOOKUP(F9784,Sheet1!$A$1:$E$2471,2,FALSE)</f>
        <v>BANKCARD CENTER PO BOX 982238</v>
      </c>
      <c r="H9784" s="11" t="str">
        <f>VLOOKUP(F9784,Sheet1!$A$1:$E$2471,3,FALSE)</f>
        <v>EL PASO</v>
      </c>
      <c r="I9784" s="11" t="str">
        <f>VLOOKUP(F9784,Sheet1!$A$1:$E$2471,4,FALSE)</f>
        <v>TX</v>
      </c>
      <c r="J9784" s="11" t="str">
        <f>VLOOKUP(F9784,Sheet1!$A$1:$E$2471,5,FALSE)</f>
        <v>79998-2238</v>
      </c>
      <c r="K9784" s="2">
        <v>263.76</v>
      </c>
      <c r="L9784" s="1">
        <v>43210</v>
      </c>
      <c r="M9784">
        <v>0</v>
      </c>
      <c r="N9784">
        <v>1</v>
      </c>
      <c r="P9784" t="s">
        <v>91</v>
      </c>
    </row>
    <row r="9785" spans="1:16" x14ac:dyDescent="0.25">
      <c r="A9785" s="13">
        <v>2230</v>
      </c>
      <c r="B9785" s="11" t="s">
        <v>1107</v>
      </c>
      <c r="C9785" t="s">
        <v>868</v>
      </c>
      <c r="D9785">
        <v>450</v>
      </c>
      <c r="E9785" t="s">
        <v>343</v>
      </c>
      <c r="F9785" t="s">
        <v>896</v>
      </c>
      <c r="G9785" s="11" t="str">
        <f>VLOOKUP(F9785,Sheet1!$A$1:$E$2471,2,FALSE)</f>
        <v xml:space="preserve">6530 SE AUSTIN </v>
      </c>
      <c r="H9785" s="11" t="str">
        <f>VLOOKUP(F9785,Sheet1!$A$1:$E$2471,3,FALSE)</f>
        <v>HILLSBORO</v>
      </c>
      <c r="I9785" s="11" t="str">
        <f>VLOOKUP(F9785,Sheet1!$A$1:$E$2471,4,FALSE)</f>
        <v>OR</v>
      </c>
      <c r="J9785" s="11" t="str">
        <f>VLOOKUP(F9785,Sheet1!$A$1:$E$2471,5,FALSE)</f>
        <v>97008</v>
      </c>
      <c r="K9785" s="2">
        <v>4895.49</v>
      </c>
      <c r="L9785" s="1">
        <v>43231</v>
      </c>
      <c r="M9785">
        <v>0</v>
      </c>
      <c r="N9785">
        <v>1</v>
      </c>
      <c r="P9785" t="s">
        <v>91</v>
      </c>
    </row>
    <row r="9786" spans="1:16" x14ac:dyDescent="0.25">
      <c r="A9786" s="13">
        <v>2230</v>
      </c>
      <c r="B9786" s="11" t="s">
        <v>1107</v>
      </c>
      <c r="C9786" t="s">
        <v>868</v>
      </c>
      <c r="D9786">
        <v>450</v>
      </c>
      <c r="E9786" t="s">
        <v>343</v>
      </c>
      <c r="F9786" t="s">
        <v>896</v>
      </c>
      <c r="G9786" s="11" t="str">
        <f>VLOOKUP(F9786,Sheet1!$A$1:$E$2471,2,FALSE)</f>
        <v xml:space="preserve">6530 SE AUSTIN </v>
      </c>
      <c r="H9786" s="11" t="str">
        <f>VLOOKUP(F9786,Sheet1!$A$1:$E$2471,3,FALSE)</f>
        <v>HILLSBORO</v>
      </c>
      <c r="I9786" s="11" t="str">
        <f>VLOOKUP(F9786,Sheet1!$A$1:$E$2471,4,FALSE)</f>
        <v>OR</v>
      </c>
      <c r="J9786" s="11" t="str">
        <f>VLOOKUP(F9786,Sheet1!$A$1:$E$2471,5,FALSE)</f>
        <v>97008</v>
      </c>
      <c r="K9786" s="2">
        <v>6114.5</v>
      </c>
      <c r="L9786" s="1">
        <v>43252</v>
      </c>
      <c r="M9786">
        <v>0</v>
      </c>
      <c r="N9786">
        <v>1</v>
      </c>
      <c r="P9786" t="s">
        <v>91</v>
      </c>
    </row>
    <row r="9787" spans="1:16" x14ac:dyDescent="0.25">
      <c r="A9787" s="13">
        <v>2230</v>
      </c>
      <c r="B9787" s="11" t="s">
        <v>1107</v>
      </c>
      <c r="C9787" t="s">
        <v>868</v>
      </c>
      <c r="D9787">
        <v>450</v>
      </c>
      <c r="E9787" t="s">
        <v>343</v>
      </c>
      <c r="F9787" t="s">
        <v>2</v>
      </c>
      <c r="G9787" s="11" t="str">
        <f>VLOOKUP(F9787,Sheet1!$A$1:$E$2471,2,FALSE)</f>
        <v>BANKCARD CENTER PO BOX 982238</v>
      </c>
      <c r="H9787" s="11" t="str">
        <f>VLOOKUP(F9787,Sheet1!$A$1:$E$2471,3,FALSE)</f>
        <v>EL PASO</v>
      </c>
      <c r="I9787" s="11" t="str">
        <f>VLOOKUP(F9787,Sheet1!$A$1:$E$2471,4,FALSE)</f>
        <v>TX</v>
      </c>
      <c r="J9787" s="11" t="str">
        <f>VLOOKUP(F9787,Sheet1!$A$1:$E$2471,5,FALSE)</f>
        <v>79998-2238</v>
      </c>
      <c r="K9787" s="2">
        <v>489.05</v>
      </c>
      <c r="L9787" s="1">
        <v>43277</v>
      </c>
      <c r="M9787">
        <v>0</v>
      </c>
      <c r="N9787">
        <v>1</v>
      </c>
      <c r="P9787" t="s">
        <v>91</v>
      </c>
    </row>
    <row r="9788" spans="1:16" x14ac:dyDescent="0.25">
      <c r="A9788" s="13">
        <v>2230</v>
      </c>
      <c r="B9788" s="11" t="s">
        <v>1107</v>
      </c>
      <c r="C9788" t="s">
        <v>868</v>
      </c>
      <c r="D9788">
        <v>450</v>
      </c>
      <c r="E9788" t="s">
        <v>343</v>
      </c>
      <c r="F9788" t="s">
        <v>2</v>
      </c>
      <c r="G9788" s="11" t="str">
        <f>VLOOKUP(F9788,Sheet1!$A$1:$E$2471,2,FALSE)</f>
        <v>BANKCARD CENTER PO BOX 982238</v>
      </c>
      <c r="H9788" s="11" t="str">
        <f>VLOOKUP(F9788,Sheet1!$A$1:$E$2471,3,FALSE)</f>
        <v>EL PASO</v>
      </c>
      <c r="I9788" s="11" t="str">
        <f>VLOOKUP(F9788,Sheet1!$A$1:$E$2471,4,FALSE)</f>
        <v>TX</v>
      </c>
      <c r="J9788" s="11" t="str">
        <f>VLOOKUP(F9788,Sheet1!$A$1:$E$2471,5,FALSE)</f>
        <v>79998-2238</v>
      </c>
      <c r="K9788" s="2">
        <v>448.11</v>
      </c>
      <c r="L9788" s="1">
        <v>43271</v>
      </c>
      <c r="M9788">
        <v>0</v>
      </c>
      <c r="N9788">
        <v>1</v>
      </c>
      <c r="P9788" t="s">
        <v>91</v>
      </c>
    </row>
    <row r="9789" spans="1:16" x14ac:dyDescent="0.25">
      <c r="A9789" s="13">
        <v>2230</v>
      </c>
      <c r="B9789" s="11" t="s">
        <v>1107</v>
      </c>
      <c r="C9789" t="s">
        <v>868</v>
      </c>
      <c r="D9789">
        <v>450</v>
      </c>
      <c r="E9789" t="s">
        <v>343</v>
      </c>
      <c r="F9789" t="s">
        <v>2</v>
      </c>
      <c r="G9789" s="11" t="str">
        <f>VLOOKUP(F9789,Sheet1!$A$1:$E$2471,2,FALSE)</f>
        <v>BANKCARD CENTER PO BOX 982238</v>
      </c>
      <c r="H9789" s="11" t="str">
        <f>VLOOKUP(F9789,Sheet1!$A$1:$E$2471,3,FALSE)</f>
        <v>EL PASO</v>
      </c>
      <c r="I9789" s="11" t="str">
        <f>VLOOKUP(F9789,Sheet1!$A$1:$E$2471,4,FALSE)</f>
        <v>TX</v>
      </c>
      <c r="J9789" s="11" t="str">
        <f>VLOOKUP(F9789,Sheet1!$A$1:$E$2471,5,FALSE)</f>
        <v>79998-2238</v>
      </c>
      <c r="K9789" s="2">
        <v>79</v>
      </c>
      <c r="L9789" s="1">
        <v>43271</v>
      </c>
      <c r="M9789">
        <v>0</v>
      </c>
      <c r="N9789">
        <v>1</v>
      </c>
      <c r="P9789" t="s">
        <v>91</v>
      </c>
    </row>
    <row r="9790" spans="1:16" x14ac:dyDescent="0.25">
      <c r="A9790" s="13">
        <v>2230</v>
      </c>
      <c r="B9790" s="11" t="s">
        <v>1107</v>
      </c>
      <c r="C9790" t="s">
        <v>868</v>
      </c>
      <c r="D9790">
        <v>450</v>
      </c>
      <c r="E9790" t="s">
        <v>343</v>
      </c>
      <c r="F9790" t="s">
        <v>890</v>
      </c>
      <c r="G9790" s="11" t="str">
        <f>VLOOKUP(F9790,Sheet1!$A$1:$E$2471,2,FALSE)</f>
        <v>..</v>
      </c>
      <c r="H9790" s="11" t="str">
        <f>VLOOKUP(F9790,Sheet1!$A$1:$E$2471,3,FALSE)</f>
        <v>BEAVERTON</v>
      </c>
      <c r="I9790" s="11" t="str">
        <f>VLOOKUP(F9790,Sheet1!$A$1:$E$2471,4,FALSE)</f>
        <v>OR</v>
      </c>
      <c r="J9790" s="11" t="str">
        <f>VLOOKUP(F9790,Sheet1!$A$1:$E$2471,5,FALSE)</f>
        <v>97006</v>
      </c>
      <c r="K9790" s="2">
        <v>19.96</v>
      </c>
      <c r="L9790" s="1">
        <v>43266</v>
      </c>
      <c r="M9790">
        <v>0</v>
      </c>
      <c r="N9790">
        <v>1</v>
      </c>
      <c r="P9790" t="s">
        <v>91</v>
      </c>
    </row>
    <row r="9791" spans="1:16" x14ac:dyDescent="0.25">
      <c r="A9791" s="13">
        <v>2230</v>
      </c>
      <c r="B9791" s="11" t="s">
        <v>1107</v>
      </c>
      <c r="C9791" t="s">
        <v>868</v>
      </c>
      <c r="D9791">
        <v>450</v>
      </c>
      <c r="E9791" t="s">
        <v>343</v>
      </c>
      <c r="F9791" t="s">
        <v>896</v>
      </c>
      <c r="G9791" s="11" t="str">
        <f>VLOOKUP(F9791,Sheet1!$A$1:$E$2471,2,FALSE)</f>
        <v xml:space="preserve">6530 SE AUSTIN </v>
      </c>
      <c r="H9791" s="11" t="str">
        <f>VLOOKUP(F9791,Sheet1!$A$1:$E$2471,3,FALSE)</f>
        <v>HILLSBORO</v>
      </c>
      <c r="I9791" s="11" t="str">
        <f>VLOOKUP(F9791,Sheet1!$A$1:$E$2471,4,FALSE)</f>
        <v>OR</v>
      </c>
      <c r="J9791" s="11" t="str">
        <f>VLOOKUP(F9791,Sheet1!$A$1:$E$2471,5,FALSE)</f>
        <v>97008</v>
      </c>
      <c r="K9791" s="2">
        <v>2714.2</v>
      </c>
      <c r="L9791" s="1">
        <v>43266</v>
      </c>
      <c r="M9791">
        <v>0</v>
      </c>
      <c r="N9791">
        <v>1</v>
      </c>
      <c r="P9791" t="s">
        <v>91</v>
      </c>
    </row>
    <row r="9792" spans="1:16" x14ac:dyDescent="0.25">
      <c r="A9792" s="13">
        <v>2230</v>
      </c>
      <c r="B9792" s="11" t="s">
        <v>1107</v>
      </c>
      <c r="C9792" t="s">
        <v>868</v>
      </c>
      <c r="D9792">
        <v>460</v>
      </c>
      <c r="E9792" t="s">
        <v>171</v>
      </c>
      <c r="F9792" t="s">
        <v>2</v>
      </c>
      <c r="G9792" s="11" t="str">
        <f>VLOOKUP(F9792,Sheet1!$A$1:$E$2471,2,FALSE)</f>
        <v>BANKCARD CENTER PO BOX 982238</v>
      </c>
      <c r="H9792" s="11" t="str">
        <f>VLOOKUP(F9792,Sheet1!$A$1:$E$2471,3,FALSE)</f>
        <v>EL PASO</v>
      </c>
      <c r="I9792" s="11" t="str">
        <f>VLOOKUP(F9792,Sheet1!$A$1:$E$2471,4,FALSE)</f>
        <v>TX</v>
      </c>
      <c r="J9792" s="11" t="str">
        <f>VLOOKUP(F9792,Sheet1!$A$1:$E$2471,5,FALSE)</f>
        <v>79998-2238</v>
      </c>
      <c r="K9792" s="2">
        <v>421.81</v>
      </c>
      <c r="L9792" s="1">
        <v>43179</v>
      </c>
      <c r="M9792">
        <v>0</v>
      </c>
      <c r="N9792">
        <v>1</v>
      </c>
      <c r="P9792" t="s">
        <v>91</v>
      </c>
    </row>
    <row r="9793" spans="1:16" x14ac:dyDescent="0.25">
      <c r="A9793" s="13">
        <v>2230</v>
      </c>
      <c r="B9793" s="11" t="s">
        <v>1107</v>
      </c>
      <c r="C9793" t="s">
        <v>868</v>
      </c>
      <c r="D9793">
        <v>460</v>
      </c>
      <c r="E9793" t="s">
        <v>171</v>
      </c>
      <c r="F9793" t="s">
        <v>2</v>
      </c>
      <c r="G9793" s="11" t="str">
        <f>VLOOKUP(F9793,Sheet1!$A$1:$E$2471,2,FALSE)</f>
        <v>BANKCARD CENTER PO BOX 982238</v>
      </c>
      <c r="H9793" s="11" t="str">
        <f>VLOOKUP(F9793,Sheet1!$A$1:$E$2471,3,FALSE)</f>
        <v>EL PASO</v>
      </c>
      <c r="I9793" s="11" t="str">
        <f>VLOOKUP(F9793,Sheet1!$A$1:$E$2471,4,FALSE)</f>
        <v>TX</v>
      </c>
      <c r="J9793" s="11" t="str">
        <f>VLOOKUP(F9793,Sheet1!$A$1:$E$2471,5,FALSE)</f>
        <v>79998-2238</v>
      </c>
      <c r="K9793" s="2">
        <v>1158.57</v>
      </c>
      <c r="L9793" s="1">
        <v>43179</v>
      </c>
      <c r="M9793">
        <v>0</v>
      </c>
      <c r="N9793">
        <v>1</v>
      </c>
      <c r="P9793" t="s">
        <v>91</v>
      </c>
    </row>
    <row r="9794" spans="1:16" x14ac:dyDescent="0.25">
      <c r="A9794" s="13">
        <v>2230</v>
      </c>
      <c r="B9794" s="11" t="s">
        <v>1107</v>
      </c>
      <c r="C9794" t="s">
        <v>868</v>
      </c>
      <c r="D9794">
        <v>470</v>
      </c>
      <c r="E9794" t="s">
        <v>264</v>
      </c>
      <c r="F9794" t="s">
        <v>353</v>
      </c>
      <c r="G9794" s="11" t="str">
        <f>VLOOKUP(F9794,Sheet1!$A$1:$E$2471,2,FALSE)</f>
        <v xml:space="preserve">471 HIGH STREET SE, SUITE 10 </v>
      </c>
      <c r="H9794" s="11" t="str">
        <f>VLOOKUP(F9794,Sheet1!$A$1:$E$2471,3,FALSE)</f>
        <v>SALEM</v>
      </c>
      <c r="I9794" s="11" t="str">
        <f>VLOOKUP(F9794,Sheet1!$A$1:$E$2471,4,FALSE)</f>
        <v>OR</v>
      </c>
      <c r="J9794" s="11" t="str">
        <f>VLOOKUP(F9794,Sheet1!$A$1:$E$2471,5,FALSE)</f>
        <v>97301</v>
      </c>
      <c r="K9794" s="2">
        <v>385.8</v>
      </c>
      <c r="L9794" s="1">
        <v>43000</v>
      </c>
      <c r="M9794">
        <v>0</v>
      </c>
      <c r="N9794">
        <v>1</v>
      </c>
      <c r="P9794" t="s">
        <v>91</v>
      </c>
    </row>
    <row r="9795" spans="1:16" x14ac:dyDescent="0.25">
      <c r="A9795" s="13">
        <v>2230</v>
      </c>
      <c r="B9795" s="11" t="s">
        <v>1107</v>
      </c>
      <c r="C9795" t="s">
        <v>868</v>
      </c>
      <c r="D9795">
        <v>470</v>
      </c>
      <c r="E9795" t="s">
        <v>264</v>
      </c>
      <c r="F9795" t="s">
        <v>358</v>
      </c>
      <c r="G9795" s="11" t="str">
        <f>VLOOKUP(F9795,Sheet1!$A$1:$E$2471,2,FALSE)</f>
        <v xml:space="preserve">ONE DELL WAY, RRB-BOX </v>
      </c>
      <c r="H9795" s="11" t="str">
        <f>VLOOKUP(F9795,Sheet1!$A$1:$E$2471,3,FALSE)</f>
        <v>ROUND ROCK</v>
      </c>
      <c r="I9795" s="11" t="str">
        <f>VLOOKUP(F9795,Sheet1!$A$1:$E$2471,4,FALSE)</f>
        <v>TX</v>
      </c>
      <c r="J9795" s="11" t="str">
        <f>VLOOKUP(F9795,Sheet1!$A$1:$E$2471,5,FALSE)</f>
        <v>78682-0000</v>
      </c>
      <c r="K9795" s="2">
        <v>255.4</v>
      </c>
      <c r="L9795" s="1">
        <v>43278</v>
      </c>
      <c r="M9795">
        <v>100120571</v>
      </c>
      <c r="N9795">
        <v>1</v>
      </c>
      <c r="P9795" t="s">
        <v>91</v>
      </c>
    </row>
    <row r="9796" spans="1:16" x14ac:dyDescent="0.25">
      <c r="A9796" s="13">
        <v>2230</v>
      </c>
      <c r="B9796" s="11" t="s">
        <v>1107</v>
      </c>
      <c r="C9796" t="s">
        <v>868</v>
      </c>
      <c r="D9796">
        <v>480</v>
      </c>
      <c r="E9796" t="s">
        <v>250</v>
      </c>
      <c r="F9796" t="s">
        <v>359</v>
      </c>
      <c r="G9796" s="11" t="str">
        <f>VLOOKUP(F9796,Sheet1!$A$1:$E$2471,2,FALSE)</f>
        <v xml:space="preserve">230 N MILWAUKEE AVE </v>
      </c>
      <c r="H9796" s="11" t="str">
        <f>VLOOKUP(F9796,Sheet1!$A$1:$E$2471,3,FALSE)</f>
        <v>VERNON HILLS</v>
      </c>
      <c r="I9796" s="11" t="str">
        <f>VLOOKUP(F9796,Sheet1!$A$1:$E$2471,4,FALSE)</f>
        <v>IL</v>
      </c>
      <c r="J9796" s="11" t="str">
        <f>VLOOKUP(F9796,Sheet1!$A$1:$E$2471,5,FALSE)</f>
        <v>60061-0000</v>
      </c>
      <c r="K9796" s="2">
        <v>2691.86</v>
      </c>
      <c r="L9796" s="1">
        <v>43021</v>
      </c>
      <c r="M9796">
        <v>0</v>
      </c>
      <c r="N9796">
        <v>1</v>
      </c>
      <c r="P9796" t="s">
        <v>91</v>
      </c>
    </row>
    <row r="9797" spans="1:16" x14ac:dyDescent="0.25">
      <c r="A9797" s="13">
        <v>2230</v>
      </c>
      <c r="B9797" s="11" t="s">
        <v>1107</v>
      </c>
      <c r="C9797" t="s">
        <v>868</v>
      </c>
      <c r="D9797">
        <v>480</v>
      </c>
      <c r="E9797" t="s">
        <v>250</v>
      </c>
      <c r="F9797" t="s">
        <v>251</v>
      </c>
      <c r="G9797" s="11" t="str">
        <f>VLOOKUP(F9797,Sheet1!$A$1:$E$2471,2,FALSE)</f>
        <v xml:space="preserve">8403 CROSS PARK DR, SUITE 3H </v>
      </c>
      <c r="H9797" s="11" t="str">
        <f>VLOOKUP(F9797,Sheet1!$A$1:$E$2471,3,FALSE)</f>
        <v>AUSTIN</v>
      </c>
      <c r="I9797" s="11" t="str">
        <f>VLOOKUP(F9797,Sheet1!$A$1:$E$2471,4,FALSE)</f>
        <v>TX</v>
      </c>
      <c r="J9797" s="11" t="str">
        <f>VLOOKUP(F9797,Sheet1!$A$1:$E$2471,5,FALSE)</f>
        <v>78754</v>
      </c>
      <c r="K9797" s="2">
        <v>1593.95</v>
      </c>
      <c r="L9797" s="1">
        <v>43077</v>
      </c>
      <c r="M9797">
        <v>100119550</v>
      </c>
      <c r="N9797">
        <v>1</v>
      </c>
      <c r="P9797" t="s">
        <v>91</v>
      </c>
    </row>
    <row r="9798" spans="1:16" x14ac:dyDescent="0.25">
      <c r="A9798" s="13">
        <v>2230</v>
      </c>
      <c r="B9798" s="11" t="s">
        <v>1107</v>
      </c>
      <c r="C9798" t="s">
        <v>868</v>
      </c>
      <c r="D9798">
        <v>480</v>
      </c>
      <c r="E9798" t="s">
        <v>250</v>
      </c>
      <c r="F9798" t="s">
        <v>353</v>
      </c>
      <c r="G9798" s="11" t="str">
        <f>VLOOKUP(F9798,Sheet1!$A$1:$E$2471,2,FALSE)</f>
        <v xml:space="preserve">471 HIGH STREET SE, SUITE 10 </v>
      </c>
      <c r="H9798" s="11" t="str">
        <f>VLOOKUP(F9798,Sheet1!$A$1:$E$2471,3,FALSE)</f>
        <v>SALEM</v>
      </c>
      <c r="I9798" s="11" t="str">
        <f>VLOOKUP(F9798,Sheet1!$A$1:$E$2471,4,FALSE)</f>
        <v>OR</v>
      </c>
      <c r="J9798" s="11" t="str">
        <f>VLOOKUP(F9798,Sheet1!$A$1:$E$2471,5,FALSE)</f>
        <v>97301</v>
      </c>
      <c r="K9798" s="2">
        <v>426</v>
      </c>
      <c r="L9798" s="1">
        <v>43084</v>
      </c>
      <c r="M9798">
        <v>0</v>
      </c>
      <c r="N9798">
        <v>1</v>
      </c>
      <c r="P9798" t="s">
        <v>91</v>
      </c>
    </row>
    <row r="9799" spans="1:16" x14ac:dyDescent="0.25">
      <c r="A9799" s="13">
        <v>2230</v>
      </c>
      <c r="B9799" s="11" t="s">
        <v>1107</v>
      </c>
      <c r="C9799" t="s">
        <v>868</v>
      </c>
      <c r="D9799">
        <v>480</v>
      </c>
      <c r="E9799" t="s">
        <v>250</v>
      </c>
      <c r="F9799" t="s">
        <v>353</v>
      </c>
      <c r="G9799" s="11" t="str">
        <f>VLOOKUP(F9799,Sheet1!$A$1:$E$2471,2,FALSE)</f>
        <v xml:space="preserve">471 HIGH STREET SE, SUITE 10 </v>
      </c>
      <c r="H9799" s="11" t="str">
        <f>VLOOKUP(F9799,Sheet1!$A$1:$E$2471,3,FALSE)</f>
        <v>SALEM</v>
      </c>
      <c r="I9799" s="11" t="str">
        <f>VLOOKUP(F9799,Sheet1!$A$1:$E$2471,4,FALSE)</f>
        <v>OR</v>
      </c>
      <c r="J9799" s="11" t="str">
        <f>VLOOKUP(F9799,Sheet1!$A$1:$E$2471,5,FALSE)</f>
        <v>97301</v>
      </c>
      <c r="K9799" s="2">
        <v>1252</v>
      </c>
      <c r="L9799" s="1">
        <v>43105</v>
      </c>
      <c r="M9799">
        <v>0</v>
      </c>
      <c r="N9799">
        <v>1</v>
      </c>
      <c r="P9799" t="s">
        <v>91</v>
      </c>
    </row>
    <row r="9800" spans="1:16" x14ac:dyDescent="0.25">
      <c r="A9800" s="13">
        <v>2230</v>
      </c>
      <c r="B9800" s="11" t="s">
        <v>1107</v>
      </c>
      <c r="C9800" t="s">
        <v>868</v>
      </c>
      <c r="D9800">
        <v>480</v>
      </c>
      <c r="E9800" t="s">
        <v>250</v>
      </c>
      <c r="F9800" t="s">
        <v>353</v>
      </c>
      <c r="G9800" s="11" t="str">
        <f>VLOOKUP(F9800,Sheet1!$A$1:$E$2471,2,FALSE)</f>
        <v xml:space="preserve">471 HIGH STREET SE, SUITE 10 </v>
      </c>
      <c r="H9800" s="11" t="str">
        <f>VLOOKUP(F9800,Sheet1!$A$1:$E$2471,3,FALSE)</f>
        <v>SALEM</v>
      </c>
      <c r="I9800" s="11" t="str">
        <f>VLOOKUP(F9800,Sheet1!$A$1:$E$2471,4,FALSE)</f>
        <v>OR</v>
      </c>
      <c r="J9800" s="11" t="str">
        <f>VLOOKUP(F9800,Sheet1!$A$1:$E$2471,5,FALSE)</f>
        <v>97301</v>
      </c>
      <c r="K9800" s="2">
        <v>97</v>
      </c>
      <c r="L9800" s="1">
        <v>43182</v>
      </c>
      <c r="M9800">
        <v>0</v>
      </c>
      <c r="N9800">
        <v>1</v>
      </c>
      <c r="P9800" t="s">
        <v>91</v>
      </c>
    </row>
    <row r="9801" spans="1:16" x14ac:dyDescent="0.25">
      <c r="A9801" s="13">
        <v>2230</v>
      </c>
      <c r="B9801" s="11" t="s">
        <v>1107</v>
      </c>
      <c r="C9801" t="s">
        <v>868</v>
      </c>
      <c r="D9801">
        <v>480</v>
      </c>
      <c r="E9801" t="s">
        <v>250</v>
      </c>
      <c r="F9801" t="s">
        <v>358</v>
      </c>
      <c r="G9801" s="11" t="str">
        <f>VLOOKUP(F9801,Sheet1!$A$1:$E$2471,2,FALSE)</f>
        <v xml:space="preserve">ONE DELL WAY, RRB-BOX </v>
      </c>
      <c r="H9801" s="11" t="str">
        <f>VLOOKUP(F9801,Sheet1!$A$1:$E$2471,3,FALSE)</f>
        <v>ROUND ROCK</v>
      </c>
      <c r="I9801" s="11" t="str">
        <f>VLOOKUP(F9801,Sheet1!$A$1:$E$2471,4,FALSE)</f>
        <v>TX</v>
      </c>
      <c r="J9801" s="11" t="str">
        <f>VLOOKUP(F9801,Sheet1!$A$1:$E$2471,5,FALSE)</f>
        <v>78682-0000</v>
      </c>
      <c r="K9801" s="2">
        <v>3342.79</v>
      </c>
      <c r="L9801" s="1">
        <v>43278</v>
      </c>
      <c r="M9801">
        <v>100120571</v>
      </c>
      <c r="N9801">
        <v>1</v>
      </c>
      <c r="P9801" t="s">
        <v>91</v>
      </c>
    </row>
    <row r="9802" spans="1:16" x14ac:dyDescent="0.25">
      <c r="A9802" s="13">
        <v>2230</v>
      </c>
      <c r="B9802" s="11" t="s">
        <v>1107</v>
      </c>
      <c r="C9802" t="s">
        <v>868</v>
      </c>
      <c r="D9802">
        <v>491</v>
      </c>
      <c r="E9802" t="s">
        <v>100</v>
      </c>
      <c r="F9802" t="s">
        <v>101</v>
      </c>
      <c r="G9802" s="11" t="str">
        <f>VLOOKUP(F9802,Sheet1!$A$1:$E$2471,2,FALSE)</f>
        <v xml:space="preserve">13890 NW MAIN ST </v>
      </c>
      <c r="H9802" s="11" t="str">
        <f>VLOOKUP(F9802,Sheet1!$A$1:$E$2471,3,FALSE)</f>
        <v>BANKS</v>
      </c>
      <c r="I9802" s="11" t="str">
        <f>VLOOKUP(F9802,Sheet1!$A$1:$E$2471,4,FALSE)</f>
        <v>OR</v>
      </c>
      <c r="J9802" s="11" t="str">
        <f>VLOOKUP(F9802,Sheet1!$A$1:$E$2471,5,FALSE)</f>
        <v>97106</v>
      </c>
      <c r="K9802" s="2">
        <v>846.92</v>
      </c>
      <c r="L9802" s="1">
        <v>42965</v>
      </c>
      <c r="M9802">
        <v>100118862</v>
      </c>
      <c r="N9802">
        <v>1</v>
      </c>
      <c r="P9802" t="s">
        <v>91</v>
      </c>
    </row>
    <row r="9803" spans="1:16" x14ac:dyDescent="0.25">
      <c r="A9803" s="13">
        <v>2230</v>
      </c>
      <c r="B9803" s="11" t="s">
        <v>1107</v>
      </c>
      <c r="C9803" t="s">
        <v>868</v>
      </c>
      <c r="D9803">
        <v>491</v>
      </c>
      <c r="E9803" t="s">
        <v>100</v>
      </c>
      <c r="F9803" t="s">
        <v>101</v>
      </c>
      <c r="G9803" s="11" t="str">
        <f>VLOOKUP(F9803,Sheet1!$A$1:$E$2471,2,FALSE)</f>
        <v xml:space="preserve">13890 NW MAIN ST </v>
      </c>
      <c r="H9803" s="11" t="str">
        <f>VLOOKUP(F9803,Sheet1!$A$1:$E$2471,3,FALSE)</f>
        <v>BANKS</v>
      </c>
      <c r="I9803" s="11" t="str">
        <f>VLOOKUP(F9803,Sheet1!$A$1:$E$2471,4,FALSE)</f>
        <v>OR</v>
      </c>
      <c r="J9803" s="11" t="str">
        <f>VLOOKUP(F9803,Sheet1!$A$1:$E$2471,5,FALSE)</f>
        <v>97106</v>
      </c>
      <c r="K9803" s="2">
        <v>1265.44</v>
      </c>
      <c r="L9803" s="1">
        <v>42965</v>
      </c>
      <c r="M9803">
        <v>100118862</v>
      </c>
      <c r="N9803">
        <v>1</v>
      </c>
      <c r="P9803" t="s">
        <v>91</v>
      </c>
    </row>
    <row r="9804" spans="1:16" x14ac:dyDescent="0.25">
      <c r="A9804" s="13">
        <v>2230</v>
      </c>
      <c r="B9804" s="11" t="s">
        <v>1107</v>
      </c>
      <c r="C9804" t="s">
        <v>868</v>
      </c>
      <c r="D9804">
        <v>491</v>
      </c>
      <c r="E9804" t="s">
        <v>100</v>
      </c>
      <c r="F9804" t="s">
        <v>102</v>
      </c>
      <c r="G9804" s="11" t="str">
        <f>VLOOKUP(F9804,Sheet1!$A$1:$E$2471,2,FALSE)</f>
        <v xml:space="preserve">P O BOX 1299 </v>
      </c>
      <c r="H9804" s="11" t="str">
        <f>VLOOKUP(F9804,Sheet1!$A$1:$E$2471,3,FALSE)</f>
        <v>HILLSBORO</v>
      </c>
      <c r="I9804" s="11" t="str">
        <f>VLOOKUP(F9804,Sheet1!$A$1:$E$2471,4,FALSE)</f>
        <v>OR</v>
      </c>
      <c r="J9804" s="11" t="str">
        <f>VLOOKUP(F9804,Sheet1!$A$1:$E$2471,5,FALSE)</f>
        <v>97123-0000</v>
      </c>
      <c r="K9804" s="2">
        <v>120.66</v>
      </c>
      <c r="L9804" s="1">
        <v>43028</v>
      </c>
      <c r="M9804">
        <v>0</v>
      </c>
      <c r="N9804">
        <v>1</v>
      </c>
      <c r="P9804" t="s">
        <v>91</v>
      </c>
    </row>
    <row r="9805" spans="1:16" x14ac:dyDescent="0.25">
      <c r="A9805" s="13">
        <v>2230</v>
      </c>
      <c r="B9805" s="11" t="s">
        <v>1107</v>
      </c>
      <c r="C9805" t="s">
        <v>868</v>
      </c>
      <c r="D9805">
        <v>491</v>
      </c>
      <c r="E9805" t="s">
        <v>100</v>
      </c>
      <c r="F9805" t="s">
        <v>102</v>
      </c>
      <c r="G9805" s="11" t="str">
        <f>VLOOKUP(F9805,Sheet1!$A$1:$E$2471,2,FALSE)</f>
        <v xml:space="preserve">P O BOX 1299 </v>
      </c>
      <c r="H9805" s="11" t="str">
        <f>VLOOKUP(F9805,Sheet1!$A$1:$E$2471,3,FALSE)</f>
        <v>HILLSBORO</v>
      </c>
      <c r="I9805" s="11" t="str">
        <f>VLOOKUP(F9805,Sheet1!$A$1:$E$2471,4,FALSE)</f>
        <v>OR</v>
      </c>
      <c r="J9805" s="11" t="str">
        <f>VLOOKUP(F9805,Sheet1!$A$1:$E$2471,5,FALSE)</f>
        <v>97123-0000</v>
      </c>
      <c r="K9805" s="2">
        <v>78.930000000000007</v>
      </c>
      <c r="L9805" s="1">
        <v>43084</v>
      </c>
      <c r="M9805">
        <v>0</v>
      </c>
      <c r="N9805">
        <v>1</v>
      </c>
      <c r="P9805" t="s">
        <v>91</v>
      </c>
    </row>
    <row r="9806" spans="1:16" x14ac:dyDescent="0.25">
      <c r="A9806" s="13">
        <v>2230</v>
      </c>
      <c r="B9806" s="11" t="s">
        <v>1107</v>
      </c>
      <c r="C9806" t="s">
        <v>868</v>
      </c>
      <c r="D9806">
        <v>491</v>
      </c>
      <c r="E9806" t="s">
        <v>100</v>
      </c>
      <c r="F9806" t="s">
        <v>102</v>
      </c>
      <c r="G9806" s="11" t="str">
        <f>VLOOKUP(F9806,Sheet1!$A$1:$E$2471,2,FALSE)</f>
        <v xml:space="preserve">P O BOX 1299 </v>
      </c>
      <c r="H9806" s="11" t="str">
        <f>VLOOKUP(F9806,Sheet1!$A$1:$E$2471,3,FALSE)</f>
        <v>HILLSBORO</v>
      </c>
      <c r="I9806" s="11" t="str">
        <f>VLOOKUP(F9806,Sheet1!$A$1:$E$2471,4,FALSE)</f>
        <v>OR</v>
      </c>
      <c r="J9806" s="11" t="str">
        <f>VLOOKUP(F9806,Sheet1!$A$1:$E$2471,5,FALSE)</f>
        <v>97123-0000</v>
      </c>
      <c r="K9806" s="2">
        <v>108.01</v>
      </c>
      <c r="L9806" s="1">
        <v>43112</v>
      </c>
      <c r="M9806">
        <v>0</v>
      </c>
      <c r="N9806">
        <v>1</v>
      </c>
      <c r="P9806" t="s">
        <v>91</v>
      </c>
    </row>
    <row r="9807" spans="1:16" x14ac:dyDescent="0.25">
      <c r="A9807" s="13">
        <v>2230</v>
      </c>
      <c r="B9807" s="11" t="s">
        <v>1107</v>
      </c>
      <c r="C9807" t="s">
        <v>868</v>
      </c>
      <c r="D9807">
        <v>491</v>
      </c>
      <c r="E9807" t="s">
        <v>100</v>
      </c>
      <c r="F9807" t="s">
        <v>102</v>
      </c>
      <c r="G9807" s="11" t="str">
        <f>VLOOKUP(F9807,Sheet1!$A$1:$E$2471,2,FALSE)</f>
        <v xml:space="preserve">P O BOX 1299 </v>
      </c>
      <c r="H9807" s="11" t="str">
        <f>VLOOKUP(F9807,Sheet1!$A$1:$E$2471,3,FALSE)</f>
        <v>HILLSBORO</v>
      </c>
      <c r="I9807" s="11" t="str">
        <f>VLOOKUP(F9807,Sheet1!$A$1:$E$2471,4,FALSE)</f>
        <v>OR</v>
      </c>
      <c r="J9807" s="11" t="str">
        <f>VLOOKUP(F9807,Sheet1!$A$1:$E$2471,5,FALSE)</f>
        <v>97123-0000</v>
      </c>
      <c r="K9807" s="2">
        <v>56.29</v>
      </c>
      <c r="L9807" s="1">
        <v>43119</v>
      </c>
      <c r="M9807">
        <v>0</v>
      </c>
      <c r="N9807">
        <v>1</v>
      </c>
      <c r="P9807" t="s">
        <v>91</v>
      </c>
    </row>
    <row r="9808" spans="1:16" x14ac:dyDescent="0.25">
      <c r="A9808" s="13">
        <v>2230</v>
      </c>
      <c r="B9808" s="11" t="s">
        <v>1107</v>
      </c>
      <c r="C9808" t="s">
        <v>868</v>
      </c>
      <c r="D9808">
        <v>491</v>
      </c>
      <c r="E9808" t="s">
        <v>100</v>
      </c>
      <c r="F9808" t="s">
        <v>102</v>
      </c>
      <c r="G9808" s="11" t="str">
        <f>VLOOKUP(F9808,Sheet1!$A$1:$E$2471,2,FALSE)</f>
        <v xml:space="preserve">P O BOX 1299 </v>
      </c>
      <c r="H9808" s="11" t="str">
        <f>VLOOKUP(F9808,Sheet1!$A$1:$E$2471,3,FALSE)</f>
        <v>HILLSBORO</v>
      </c>
      <c r="I9808" s="11" t="str">
        <f>VLOOKUP(F9808,Sheet1!$A$1:$E$2471,4,FALSE)</f>
        <v>OR</v>
      </c>
      <c r="J9808" s="11" t="str">
        <f>VLOOKUP(F9808,Sheet1!$A$1:$E$2471,5,FALSE)</f>
        <v>97123-0000</v>
      </c>
      <c r="K9808" s="2">
        <v>80.680000000000007</v>
      </c>
      <c r="L9808" s="1">
        <v>43140</v>
      </c>
      <c r="M9808">
        <v>0</v>
      </c>
      <c r="N9808">
        <v>1</v>
      </c>
      <c r="P9808" t="s">
        <v>91</v>
      </c>
    </row>
    <row r="9809" spans="1:16" x14ac:dyDescent="0.25">
      <c r="A9809" s="13">
        <v>2230</v>
      </c>
      <c r="B9809" s="11" t="s">
        <v>1107</v>
      </c>
      <c r="C9809" t="s">
        <v>868</v>
      </c>
      <c r="D9809">
        <v>491</v>
      </c>
      <c r="E9809" t="s">
        <v>100</v>
      </c>
      <c r="F9809" t="s">
        <v>102</v>
      </c>
      <c r="G9809" s="11" t="str">
        <f>VLOOKUP(F9809,Sheet1!$A$1:$E$2471,2,FALSE)</f>
        <v xml:space="preserve">P O BOX 1299 </v>
      </c>
      <c r="H9809" s="11" t="str">
        <f>VLOOKUP(F9809,Sheet1!$A$1:$E$2471,3,FALSE)</f>
        <v>HILLSBORO</v>
      </c>
      <c r="I9809" s="11" t="str">
        <f>VLOOKUP(F9809,Sheet1!$A$1:$E$2471,4,FALSE)</f>
        <v>OR</v>
      </c>
      <c r="J9809" s="11" t="str">
        <f>VLOOKUP(F9809,Sheet1!$A$1:$E$2471,5,FALSE)</f>
        <v>97123-0000</v>
      </c>
      <c r="K9809" s="2">
        <v>128.79</v>
      </c>
      <c r="L9809" s="1">
        <v>43182</v>
      </c>
      <c r="M9809">
        <v>0</v>
      </c>
      <c r="N9809">
        <v>1</v>
      </c>
      <c r="P9809" t="s">
        <v>91</v>
      </c>
    </row>
    <row r="9810" spans="1:16" x14ac:dyDescent="0.25">
      <c r="A9810" s="13">
        <v>2230</v>
      </c>
      <c r="B9810" s="11" t="s">
        <v>1107</v>
      </c>
      <c r="C9810" t="s">
        <v>868</v>
      </c>
      <c r="D9810">
        <v>491</v>
      </c>
      <c r="E9810" t="s">
        <v>100</v>
      </c>
      <c r="F9810" t="s">
        <v>524</v>
      </c>
      <c r="G9810" s="11" t="str">
        <f>VLOOKUP(F9810,Sheet1!$A$1:$E$2471,2,FALSE)</f>
        <v>..</v>
      </c>
      <c r="H9810" s="11" t="str">
        <f>VLOOKUP(F9810,Sheet1!$A$1:$E$2471,3,FALSE)</f>
        <v>PORTLAND</v>
      </c>
      <c r="I9810" s="11" t="str">
        <f>VLOOKUP(F9810,Sheet1!$A$1:$E$2471,4,FALSE)</f>
        <v>OR</v>
      </c>
      <c r="J9810" s="11" t="str">
        <f>VLOOKUP(F9810,Sheet1!$A$1:$E$2471,5,FALSE)</f>
        <v>97206</v>
      </c>
      <c r="K9810" s="2">
        <v>28.95</v>
      </c>
      <c r="L9810" s="1">
        <v>43196</v>
      </c>
      <c r="M9810">
        <v>0</v>
      </c>
      <c r="N9810">
        <v>1</v>
      </c>
      <c r="P9810" t="s">
        <v>91</v>
      </c>
    </row>
    <row r="9811" spans="1:16" x14ac:dyDescent="0.25">
      <c r="A9811" s="13">
        <v>2230</v>
      </c>
      <c r="B9811" s="11" t="s">
        <v>1107</v>
      </c>
      <c r="C9811" t="s">
        <v>868</v>
      </c>
      <c r="D9811">
        <v>491</v>
      </c>
      <c r="E9811" t="s">
        <v>100</v>
      </c>
      <c r="F9811" t="s">
        <v>102</v>
      </c>
      <c r="G9811" s="11" t="str">
        <f>VLOOKUP(F9811,Sheet1!$A$1:$E$2471,2,FALSE)</f>
        <v xml:space="preserve">P O BOX 1299 </v>
      </c>
      <c r="H9811" s="11" t="str">
        <f>VLOOKUP(F9811,Sheet1!$A$1:$E$2471,3,FALSE)</f>
        <v>HILLSBORO</v>
      </c>
      <c r="I9811" s="11" t="str">
        <f>VLOOKUP(F9811,Sheet1!$A$1:$E$2471,4,FALSE)</f>
        <v>OR</v>
      </c>
      <c r="J9811" s="11" t="str">
        <f>VLOOKUP(F9811,Sheet1!$A$1:$E$2471,5,FALSE)</f>
        <v>97123-0000</v>
      </c>
      <c r="K9811" s="2">
        <v>112.77</v>
      </c>
      <c r="L9811" s="1">
        <v>43238</v>
      </c>
      <c r="M9811">
        <v>0</v>
      </c>
      <c r="N9811">
        <v>1</v>
      </c>
      <c r="P9811" t="s">
        <v>91</v>
      </c>
    </row>
    <row r="9812" spans="1:16" x14ac:dyDescent="0.25">
      <c r="A9812" s="13">
        <v>2230</v>
      </c>
      <c r="B9812" s="11" t="s">
        <v>1107</v>
      </c>
      <c r="C9812" t="s">
        <v>868</v>
      </c>
      <c r="D9812">
        <v>491</v>
      </c>
      <c r="E9812" t="s">
        <v>100</v>
      </c>
      <c r="F9812" t="s">
        <v>102</v>
      </c>
      <c r="G9812" s="11" t="str">
        <f>VLOOKUP(F9812,Sheet1!$A$1:$E$2471,2,FALSE)</f>
        <v xml:space="preserve">P O BOX 1299 </v>
      </c>
      <c r="H9812" s="11" t="str">
        <f>VLOOKUP(F9812,Sheet1!$A$1:$E$2471,3,FALSE)</f>
        <v>HILLSBORO</v>
      </c>
      <c r="I9812" s="11" t="str">
        <f>VLOOKUP(F9812,Sheet1!$A$1:$E$2471,4,FALSE)</f>
        <v>OR</v>
      </c>
      <c r="J9812" s="11" t="str">
        <f>VLOOKUP(F9812,Sheet1!$A$1:$E$2471,5,FALSE)</f>
        <v>97123-0000</v>
      </c>
      <c r="K9812" s="2">
        <v>149.08000000000001</v>
      </c>
      <c r="L9812" s="1">
        <v>43259</v>
      </c>
      <c r="M9812">
        <v>0</v>
      </c>
      <c r="N9812">
        <v>1</v>
      </c>
      <c r="P9812" t="s">
        <v>91</v>
      </c>
    </row>
    <row r="9813" spans="1:16" x14ac:dyDescent="0.25">
      <c r="A9813" s="13">
        <v>2230</v>
      </c>
      <c r="B9813" s="11" t="s">
        <v>1107</v>
      </c>
      <c r="C9813" t="s">
        <v>868</v>
      </c>
      <c r="D9813">
        <v>491</v>
      </c>
      <c r="E9813" t="s">
        <v>100</v>
      </c>
      <c r="F9813" t="s">
        <v>102</v>
      </c>
      <c r="G9813" s="11" t="str">
        <f>VLOOKUP(F9813,Sheet1!$A$1:$E$2471,2,FALSE)</f>
        <v xml:space="preserve">P O BOX 1299 </v>
      </c>
      <c r="H9813" s="11" t="str">
        <f>VLOOKUP(F9813,Sheet1!$A$1:$E$2471,3,FALSE)</f>
        <v>HILLSBORO</v>
      </c>
      <c r="I9813" s="11" t="str">
        <f>VLOOKUP(F9813,Sheet1!$A$1:$E$2471,4,FALSE)</f>
        <v>OR</v>
      </c>
      <c r="J9813" s="11" t="str">
        <f>VLOOKUP(F9813,Sheet1!$A$1:$E$2471,5,FALSE)</f>
        <v>97123-0000</v>
      </c>
      <c r="K9813" s="2">
        <v>50.2</v>
      </c>
      <c r="L9813" s="1">
        <v>43273</v>
      </c>
      <c r="M9813">
        <v>0</v>
      </c>
      <c r="N9813">
        <v>1</v>
      </c>
      <c r="P9813" t="s">
        <v>91</v>
      </c>
    </row>
    <row r="9814" spans="1:16" x14ac:dyDescent="0.25">
      <c r="A9814" s="13">
        <v>2230</v>
      </c>
      <c r="B9814" s="11" t="s">
        <v>1107</v>
      </c>
      <c r="C9814" t="s">
        <v>868</v>
      </c>
      <c r="D9814">
        <v>640</v>
      </c>
      <c r="E9814" t="s">
        <v>105</v>
      </c>
      <c r="F9814" t="s">
        <v>2</v>
      </c>
      <c r="G9814" s="11" t="str">
        <f>VLOOKUP(F9814,Sheet1!$A$1:$E$2471,2,FALSE)</f>
        <v>BANKCARD CENTER PO BOX 982238</v>
      </c>
      <c r="H9814" s="11" t="str">
        <f>VLOOKUP(F9814,Sheet1!$A$1:$E$2471,3,FALSE)</f>
        <v>EL PASO</v>
      </c>
      <c r="I9814" s="11" t="str">
        <f>VLOOKUP(F9814,Sheet1!$A$1:$E$2471,4,FALSE)</f>
        <v>TX</v>
      </c>
      <c r="J9814" s="11" t="str">
        <f>VLOOKUP(F9814,Sheet1!$A$1:$E$2471,5,FALSE)</f>
        <v>79998-2238</v>
      </c>
      <c r="K9814" s="2">
        <v>112.73</v>
      </c>
      <c r="L9814" s="1">
        <v>42998</v>
      </c>
      <c r="M9814">
        <v>0</v>
      </c>
      <c r="N9814">
        <v>1</v>
      </c>
      <c r="P9814" t="s">
        <v>91</v>
      </c>
    </row>
    <row r="9815" spans="1:16" x14ac:dyDescent="0.25">
      <c r="A9815" s="13">
        <v>2230</v>
      </c>
      <c r="B9815" s="11" t="s">
        <v>1107</v>
      </c>
      <c r="C9815" t="s">
        <v>868</v>
      </c>
      <c r="D9815">
        <v>640</v>
      </c>
      <c r="E9815" t="s">
        <v>105</v>
      </c>
      <c r="F9815" t="s">
        <v>2</v>
      </c>
      <c r="G9815" s="11" t="str">
        <f>VLOOKUP(F9815,Sheet1!$A$1:$E$2471,2,FALSE)</f>
        <v>BANKCARD CENTER PO BOX 982238</v>
      </c>
      <c r="H9815" s="11" t="str">
        <f>VLOOKUP(F9815,Sheet1!$A$1:$E$2471,3,FALSE)</f>
        <v>EL PASO</v>
      </c>
      <c r="I9815" s="11" t="str">
        <f>VLOOKUP(F9815,Sheet1!$A$1:$E$2471,4,FALSE)</f>
        <v>TX</v>
      </c>
      <c r="J9815" s="11" t="str">
        <f>VLOOKUP(F9815,Sheet1!$A$1:$E$2471,5,FALSE)</f>
        <v>79998-2238</v>
      </c>
      <c r="K9815" s="2">
        <v>350</v>
      </c>
      <c r="L9815" s="1">
        <v>43021</v>
      </c>
      <c r="M9815">
        <v>0</v>
      </c>
      <c r="N9815">
        <v>1</v>
      </c>
      <c r="P9815" t="s">
        <v>91</v>
      </c>
    </row>
    <row r="9816" spans="1:16" x14ac:dyDescent="0.25">
      <c r="A9816" s="13">
        <v>2230</v>
      </c>
      <c r="B9816" s="11" t="s">
        <v>1107</v>
      </c>
      <c r="C9816" t="s">
        <v>868</v>
      </c>
      <c r="D9816">
        <v>640</v>
      </c>
      <c r="E9816" t="s">
        <v>105</v>
      </c>
      <c r="F9816" t="s">
        <v>2</v>
      </c>
      <c r="G9816" s="11" t="str">
        <f>VLOOKUP(F9816,Sheet1!$A$1:$E$2471,2,FALSE)</f>
        <v>BANKCARD CENTER PO BOX 982238</v>
      </c>
      <c r="H9816" s="11" t="str">
        <f>VLOOKUP(F9816,Sheet1!$A$1:$E$2471,3,FALSE)</f>
        <v>EL PASO</v>
      </c>
      <c r="I9816" s="11" t="str">
        <f>VLOOKUP(F9816,Sheet1!$A$1:$E$2471,4,FALSE)</f>
        <v>TX</v>
      </c>
      <c r="J9816" s="11" t="str">
        <f>VLOOKUP(F9816,Sheet1!$A$1:$E$2471,5,FALSE)</f>
        <v>79998-2238</v>
      </c>
      <c r="K9816" s="2">
        <v>20</v>
      </c>
      <c r="L9816" s="1">
        <v>43047</v>
      </c>
      <c r="M9816">
        <v>0</v>
      </c>
      <c r="N9816">
        <v>1</v>
      </c>
      <c r="P9816" t="s">
        <v>91</v>
      </c>
    </row>
    <row r="9817" spans="1:16" x14ac:dyDescent="0.25">
      <c r="A9817" s="13">
        <v>2230</v>
      </c>
      <c r="B9817" s="11" t="s">
        <v>1107</v>
      </c>
      <c r="C9817" t="s">
        <v>868</v>
      </c>
      <c r="D9817">
        <v>640</v>
      </c>
      <c r="E9817" t="s">
        <v>105</v>
      </c>
      <c r="F9817" t="s">
        <v>2</v>
      </c>
      <c r="G9817" s="11" t="str">
        <f>VLOOKUP(F9817,Sheet1!$A$1:$E$2471,2,FALSE)</f>
        <v>BANKCARD CENTER PO BOX 982238</v>
      </c>
      <c r="H9817" s="11" t="str">
        <f>VLOOKUP(F9817,Sheet1!$A$1:$E$2471,3,FALSE)</f>
        <v>EL PASO</v>
      </c>
      <c r="I9817" s="11" t="str">
        <f>VLOOKUP(F9817,Sheet1!$A$1:$E$2471,4,FALSE)</f>
        <v>TX</v>
      </c>
      <c r="J9817" s="11" t="str">
        <f>VLOOKUP(F9817,Sheet1!$A$1:$E$2471,5,FALSE)</f>
        <v>79998-2238</v>
      </c>
      <c r="K9817" s="2">
        <v>900</v>
      </c>
      <c r="L9817" s="1">
        <v>43105</v>
      </c>
      <c r="M9817">
        <v>0</v>
      </c>
      <c r="N9817">
        <v>1</v>
      </c>
      <c r="P9817" t="s">
        <v>91</v>
      </c>
    </row>
    <row r="9818" spans="1:16" x14ac:dyDescent="0.25">
      <c r="A9818" s="13">
        <v>2230</v>
      </c>
      <c r="B9818" s="11" t="s">
        <v>1107</v>
      </c>
      <c r="C9818" t="s">
        <v>868</v>
      </c>
      <c r="D9818">
        <v>640</v>
      </c>
      <c r="E9818" t="s">
        <v>105</v>
      </c>
      <c r="F9818" t="s">
        <v>2</v>
      </c>
      <c r="G9818" s="11" t="str">
        <f>VLOOKUP(F9818,Sheet1!$A$1:$E$2471,2,FALSE)</f>
        <v>BANKCARD CENTER PO BOX 982238</v>
      </c>
      <c r="H9818" s="11" t="str">
        <f>VLOOKUP(F9818,Sheet1!$A$1:$E$2471,3,FALSE)</f>
        <v>EL PASO</v>
      </c>
      <c r="I9818" s="11" t="str">
        <f>VLOOKUP(F9818,Sheet1!$A$1:$E$2471,4,FALSE)</f>
        <v>TX</v>
      </c>
      <c r="J9818" s="11" t="str">
        <f>VLOOKUP(F9818,Sheet1!$A$1:$E$2471,5,FALSE)</f>
        <v>79998-2238</v>
      </c>
      <c r="K9818" s="2">
        <v>581</v>
      </c>
      <c r="L9818" s="1">
        <v>43116</v>
      </c>
      <c r="M9818">
        <v>0</v>
      </c>
      <c r="N9818">
        <v>1</v>
      </c>
      <c r="P9818" t="s">
        <v>91</v>
      </c>
    </row>
    <row r="9819" spans="1:16" x14ac:dyDescent="0.25">
      <c r="A9819" s="13">
        <v>2230</v>
      </c>
      <c r="B9819" s="11" t="s">
        <v>1107</v>
      </c>
      <c r="C9819" t="s">
        <v>868</v>
      </c>
      <c r="D9819">
        <v>640</v>
      </c>
      <c r="E9819" t="s">
        <v>105</v>
      </c>
      <c r="F9819" t="s">
        <v>2</v>
      </c>
      <c r="G9819" s="11" t="str">
        <f>VLOOKUP(F9819,Sheet1!$A$1:$E$2471,2,FALSE)</f>
        <v>BANKCARD CENTER PO BOX 982238</v>
      </c>
      <c r="H9819" s="11" t="str">
        <f>VLOOKUP(F9819,Sheet1!$A$1:$E$2471,3,FALSE)</f>
        <v>EL PASO</v>
      </c>
      <c r="I9819" s="11" t="str">
        <f>VLOOKUP(F9819,Sheet1!$A$1:$E$2471,4,FALSE)</f>
        <v>TX</v>
      </c>
      <c r="J9819" s="11" t="str">
        <f>VLOOKUP(F9819,Sheet1!$A$1:$E$2471,5,FALSE)</f>
        <v>79998-2238</v>
      </c>
      <c r="K9819" s="2">
        <v>20</v>
      </c>
      <c r="L9819" s="1">
        <v>43147</v>
      </c>
      <c r="M9819">
        <v>0</v>
      </c>
      <c r="N9819">
        <v>1</v>
      </c>
      <c r="P9819" t="s">
        <v>91</v>
      </c>
    </row>
    <row r="9820" spans="1:16" x14ac:dyDescent="0.25">
      <c r="A9820" s="13">
        <v>2230</v>
      </c>
      <c r="B9820" s="11" t="s">
        <v>1107</v>
      </c>
      <c r="C9820" t="s">
        <v>868</v>
      </c>
      <c r="D9820">
        <v>640</v>
      </c>
      <c r="E9820" t="s">
        <v>105</v>
      </c>
      <c r="F9820" t="s">
        <v>2</v>
      </c>
      <c r="G9820" s="11" t="str">
        <f>VLOOKUP(F9820,Sheet1!$A$1:$E$2471,2,FALSE)</f>
        <v>BANKCARD CENTER PO BOX 982238</v>
      </c>
      <c r="H9820" s="11" t="str">
        <f>VLOOKUP(F9820,Sheet1!$A$1:$E$2471,3,FALSE)</f>
        <v>EL PASO</v>
      </c>
      <c r="I9820" s="11" t="str">
        <f>VLOOKUP(F9820,Sheet1!$A$1:$E$2471,4,FALSE)</f>
        <v>TX</v>
      </c>
      <c r="J9820" s="11" t="str">
        <f>VLOOKUP(F9820,Sheet1!$A$1:$E$2471,5,FALSE)</f>
        <v>79998-2238</v>
      </c>
      <c r="K9820" s="2">
        <v>1500</v>
      </c>
      <c r="L9820" s="1">
        <v>43210</v>
      </c>
      <c r="M9820">
        <v>0</v>
      </c>
      <c r="N9820">
        <v>1</v>
      </c>
      <c r="P9820" t="s">
        <v>91</v>
      </c>
    </row>
    <row r="9821" spans="1:16" x14ac:dyDescent="0.25">
      <c r="A9821" s="13">
        <v>2230</v>
      </c>
      <c r="B9821" s="11" t="s">
        <v>1107</v>
      </c>
      <c r="C9821" t="s">
        <v>868</v>
      </c>
      <c r="D9821">
        <v>640</v>
      </c>
      <c r="E9821" t="s">
        <v>105</v>
      </c>
      <c r="F9821" t="s">
        <v>897</v>
      </c>
      <c r="G9821" s="11" t="str">
        <f>VLOOKUP(F9821,Sheet1!$A$1:$E$2471,2,FALSE)</f>
        <v>155 NORTH FIRST AVE Suite #270 MS 25</v>
      </c>
      <c r="H9821" s="11" t="str">
        <f>VLOOKUP(F9821,Sheet1!$A$1:$E$2471,3,FALSE)</f>
        <v>HILLSBORO</v>
      </c>
      <c r="I9821" s="11" t="str">
        <f>VLOOKUP(F9821,Sheet1!$A$1:$E$2471,4,FALSE)</f>
        <v>OR</v>
      </c>
      <c r="J9821" s="11" t="str">
        <f>VLOOKUP(F9821,Sheet1!$A$1:$E$2471,5,FALSE)</f>
        <v>97124-3702</v>
      </c>
      <c r="K9821" s="2">
        <v>293</v>
      </c>
      <c r="L9821" s="1">
        <v>43266</v>
      </c>
      <c r="M9821">
        <v>100120505</v>
      </c>
      <c r="N9821">
        <v>1</v>
      </c>
      <c r="P9821" t="s">
        <v>91</v>
      </c>
    </row>
    <row r="9822" spans="1:16" x14ac:dyDescent="0.25">
      <c r="A9822" s="13">
        <v>2230</v>
      </c>
      <c r="B9822" s="11" t="s">
        <v>1107</v>
      </c>
      <c r="C9822" t="s">
        <v>868</v>
      </c>
      <c r="D9822">
        <v>640</v>
      </c>
      <c r="E9822" t="s">
        <v>105</v>
      </c>
      <c r="F9822" t="s">
        <v>2</v>
      </c>
      <c r="G9822" s="11" t="str">
        <f>VLOOKUP(F9822,Sheet1!$A$1:$E$2471,2,FALSE)</f>
        <v>BANKCARD CENTER PO BOX 982238</v>
      </c>
      <c r="H9822" s="11" t="str">
        <f>VLOOKUP(F9822,Sheet1!$A$1:$E$2471,3,FALSE)</f>
        <v>EL PASO</v>
      </c>
      <c r="I9822" s="11" t="str">
        <f>VLOOKUP(F9822,Sheet1!$A$1:$E$2471,4,FALSE)</f>
        <v>TX</v>
      </c>
      <c r="J9822" s="11" t="str">
        <f>VLOOKUP(F9822,Sheet1!$A$1:$E$2471,5,FALSE)</f>
        <v>79998-2238</v>
      </c>
      <c r="K9822" s="2">
        <v>70</v>
      </c>
      <c r="L9822" s="1">
        <v>43271</v>
      </c>
      <c r="M9822">
        <v>0</v>
      </c>
      <c r="N9822">
        <v>1</v>
      </c>
      <c r="P9822" t="s">
        <v>91</v>
      </c>
    </row>
    <row r="9823" spans="1:16" x14ac:dyDescent="0.25">
      <c r="A9823" s="13">
        <v>2230</v>
      </c>
      <c r="B9823" s="11" t="s">
        <v>1107</v>
      </c>
      <c r="C9823" t="s">
        <v>868</v>
      </c>
      <c r="D9823">
        <v>640</v>
      </c>
      <c r="E9823" t="s">
        <v>105</v>
      </c>
      <c r="F9823" t="s">
        <v>2</v>
      </c>
      <c r="G9823" s="11" t="str">
        <f>VLOOKUP(F9823,Sheet1!$A$1:$E$2471,2,FALSE)</f>
        <v>BANKCARD CENTER PO BOX 982238</v>
      </c>
      <c r="H9823" s="11" t="str">
        <f>VLOOKUP(F9823,Sheet1!$A$1:$E$2471,3,FALSE)</f>
        <v>EL PASO</v>
      </c>
      <c r="I9823" s="11" t="str">
        <f>VLOOKUP(F9823,Sheet1!$A$1:$E$2471,4,FALSE)</f>
        <v>TX</v>
      </c>
      <c r="J9823" s="11" t="str">
        <f>VLOOKUP(F9823,Sheet1!$A$1:$E$2471,5,FALSE)</f>
        <v>79998-2238</v>
      </c>
      <c r="K9823" s="2">
        <v>75</v>
      </c>
      <c r="L9823" s="1">
        <v>43271</v>
      </c>
      <c r="M9823">
        <v>0</v>
      </c>
      <c r="N9823">
        <v>1</v>
      </c>
      <c r="P9823" t="s">
        <v>91</v>
      </c>
    </row>
    <row r="9824" spans="1:16" x14ac:dyDescent="0.25">
      <c r="A9824" s="13">
        <v>2230</v>
      </c>
      <c r="B9824" s="11" t="s">
        <v>1107</v>
      </c>
      <c r="C9824" t="s">
        <v>868</v>
      </c>
      <c r="D9824">
        <v>640</v>
      </c>
      <c r="E9824" t="s">
        <v>105</v>
      </c>
      <c r="F9824" t="s">
        <v>2</v>
      </c>
      <c r="G9824" s="11" t="str">
        <f>VLOOKUP(F9824,Sheet1!$A$1:$E$2471,2,FALSE)</f>
        <v>BANKCARD CENTER PO BOX 982238</v>
      </c>
      <c r="H9824" s="11" t="str">
        <f>VLOOKUP(F9824,Sheet1!$A$1:$E$2471,3,FALSE)</f>
        <v>EL PASO</v>
      </c>
      <c r="I9824" s="11" t="str">
        <f>VLOOKUP(F9824,Sheet1!$A$1:$E$2471,4,FALSE)</f>
        <v>TX</v>
      </c>
      <c r="J9824" s="11" t="str">
        <f>VLOOKUP(F9824,Sheet1!$A$1:$E$2471,5,FALSE)</f>
        <v>79998-2238</v>
      </c>
      <c r="K9824" s="2">
        <v>56</v>
      </c>
      <c r="L9824" s="1">
        <v>43271</v>
      </c>
      <c r="M9824">
        <v>0</v>
      </c>
      <c r="N9824">
        <v>1</v>
      </c>
      <c r="P9824" t="s">
        <v>91</v>
      </c>
    </row>
    <row r="9825" spans="1:16" x14ac:dyDescent="0.25">
      <c r="A9825" s="13">
        <v>2230</v>
      </c>
      <c r="B9825" s="11" t="s">
        <v>1107</v>
      </c>
      <c r="C9825" t="s">
        <v>898</v>
      </c>
      <c r="D9825">
        <v>310</v>
      </c>
      <c r="E9825" t="s">
        <v>106</v>
      </c>
      <c r="F9825" t="s">
        <v>231</v>
      </c>
      <c r="G9825" s="11" t="str">
        <f>VLOOKUP(F9825,Sheet1!$A$1:$E$2471,2,FALSE)</f>
        <v xml:space="preserve">56505 CASCADE VIEW DRIVE </v>
      </c>
      <c r="H9825" s="11" t="str">
        <f>VLOOKUP(F9825,Sheet1!$A$1:$E$2471,3,FALSE)</f>
        <v>WARREN</v>
      </c>
      <c r="I9825" s="11" t="str">
        <f>VLOOKUP(F9825,Sheet1!$A$1:$E$2471,4,FALSE)</f>
        <v>OR</v>
      </c>
      <c r="J9825" s="11" t="str">
        <f>VLOOKUP(F9825,Sheet1!$A$1:$E$2471,5,FALSE)</f>
        <v>97053</v>
      </c>
      <c r="K9825" s="2">
        <v>45</v>
      </c>
      <c r="L9825" s="1">
        <v>43147</v>
      </c>
      <c r="M9825">
        <v>100119858</v>
      </c>
      <c r="N9825">
        <v>1</v>
      </c>
      <c r="P9825" t="s">
        <v>91</v>
      </c>
    </row>
    <row r="9826" spans="1:16" x14ac:dyDescent="0.25">
      <c r="A9826" s="13">
        <v>2230</v>
      </c>
      <c r="B9826" s="11" t="s">
        <v>1107</v>
      </c>
      <c r="C9826" t="s">
        <v>899</v>
      </c>
      <c r="D9826">
        <v>310</v>
      </c>
      <c r="E9826" t="s">
        <v>106</v>
      </c>
      <c r="F9826" t="s">
        <v>710</v>
      </c>
      <c r="G9826" s="11" t="str">
        <f>VLOOKUP(F9826,Sheet1!$A$1:$E$2471,2,FALSE)</f>
        <v>..</v>
      </c>
      <c r="H9826" s="11" t="str">
        <f>VLOOKUP(F9826,Sheet1!$A$1:$E$2471,3,FALSE)</f>
        <v>PORTLAND</v>
      </c>
      <c r="I9826" s="11" t="str">
        <f>VLOOKUP(F9826,Sheet1!$A$1:$E$2471,4,FALSE)</f>
        <v>OR</v>
      </c>
      <c r="J9826" s="11" t="str">
        <f>VLOOKUP(F9826,Sheet1!$A$1:$E$2471,5,FALSE)</f>
        <v>97203</v>
      </c>
      <c r="K9826" s="2">
        <v>3500</v>
      </c>
      <c r="L9826" s="1">
        <v>43048</v>
      </c>
      <c r="M9826">
        <v>0</v>
      </c>
      <c r="N9826">
        <v>1</v>
      </c>
      <c r="P9826" t="s">
        <v>91</v>
      </c>
    </row>
    <row r="9827" spans="1:16" x14ac:dyDescent="0.25">
      <c r="A9827" s="13">
        <v>2230</v>
      </c>
      <c r="B9827" s="11" t="s">
        <v>1107</v>
      </c>
      <c r="C9827" t="s">
        <v>899</v>
      </c>
      <c r="D9827">
        <v>310</v>
      </c>
      <c r="E9827" t="s">
        <v>106</v>
      </c>
      <c r="F9827" t="s">
        <v>900</v>
      </c>
      <c r="G9827" s="11" t="str">
        <f>VLOOKUP(F9827,Sheet1!$A$1:$E$2471,2,FALSE)</f>
        <v>SPIKES CONSULTATION, LLC 16849 NW PAISELY DR</v>
      </c>
      <c r="H9827" s="11" t="str">
        <f>VLOOKUP(F9827,Sheet1!$A$1:$E$2471,3,FALSE)</f>
        <v>BEAVERTON</v>
      </c>
      <c r="I9827" s="11" t="str">
        <f>VLOOKUP(F9827,Sheet1!$A$1:$E$2471,4,FALSE)</f>
        <v>OR</v>
      </c>
      <c r="J9827" s="11" t="str">
        <f>VLOOKUP(F9827,Sheet1!$A$1:$E$2471,5,FALSE)</f>
        <v>97006</v>
      </c>
      <c r="K9827" s="2">
        <v>3500</v>
      </c>
      <c r="L9827" s="1">
        <v>43077</v>
      </c>
      <c r="M9827">
        <v>100119530</v>
      </c>
      <c r="N9827">
        <v>1</v>
      </c>
      <c r="P9827" t="s">
        <v>91</v>
      </c>
    </row>
    <row r="9828" spans="1:16" x14ac:dyDescent="0.25">
      <c r="A9828" s="13">
        <v>2230</v>
      </c>
      <c r="B9828" s="11" t="s">
        <v>1107</v>
      </c>
      <c r="C9828" t="s">
        <v>899</v>
      </c>
      <c r="D9828">
        <v>310</v>
      </c>
      <c r="E9828" t="s">
        <v>106</v>
      </c>
      <c r="F9828" t="s">
        <v>900</v>
      </c>
      <c r="G9828" s="11" t="str">
        <f>VLOOKUP(F9828,Sheet1!$A$1:$E$2471,2,FALSE)</f>
        <v>SPIKES CONSULTATION, LLC 16849 NW PAISELY DR</v>
      </c>
      <c r="H9828" s="11" t="str">
        <f>VLOOKUP(F9828,Sheet1!$A$1:$E$2471,3,FALSE)</f>
        <v>BEAVERTON</v>
      </c>
      <c r="I9828" s="11" t="str">
        <f>VLOOKUP(F9828,Sheet1!$A$1:$E$2471,4,FALSE)</f>
        <v>OR</v>
      </c>
      <c r="J9828" s="11" t="str">
        <f>VLOOKUP(F9828,Sheet1!$A$1:$E$2471,5,FALSE)</f>
        <v>97006</v>
      </c>
      <c r="K9828" s="2">
        <v>3500</v>
      </c>
      <c r="L9828" s="1">
        <v>43210</v>
      </c>
      <c r="M9828">
        <v>100120166</v>
      </c>
      <c r="N9828">
        <v>1</v>
      </c>
      <c r="P9828" t="s">
        <v>91</v>
      </c>
    </row>
    <row r="9829" spans="1:16" x14ac:dyDescent="0.25">
      <c r="A9829" s="13">
        <v>2230</v>
      </c>
      <c r="B9829" s="11" t="s">
        <v>1107</v>
      </c>
      <c r="C9829" t="s">
        <v>899</v>
      </c>
      <c r="D9829">
        <v>310</v>
      </c>
      <c r="E9829" t="s">
        <v>106</v>
      </c>
      <c r="F9829" t="s">
        <v>710</v>
      </c>
      <c r="G9829" s="11" t="str">
        <f>VLOOKUP(F9829,Sheet1!$A$1:$E$2471,2,FALSE)</f>
        <v>..</v>
      </c>
      <c r="H9829" s="11" t="str">
        <f>VLOOKUP(F9829,Sheet1!$A$1:$E$2471,3,FALSE)</f>
        <v>PORTLAND</v>
      </c>
      <c r="I9829" s="11" t="str">
        <f>VLOOKUP(F9829,Sheet1!$A$1:$E$2471,4,FALSE)</f>
        <v>OR</v>
      </c>
      <c r="J9829" s="11" t="str">
        <f>VLOOKUP(F9829,Sheet1!$A$1:$E$2471,5,FALSE)</f>
        <v>97203</v>
      </c>
      <c r="K9829" s="2">
        <v>3500</v>
      </c>
      <c r="L9829" s="1">
        <v>43210</v>
      </c>
      <c r="M9829">
        <v>0</v>
      </c>
      <c r="N9829">
        <v>1</v>
      </c>
      <c r="P9829" t="s">
        <v>91</v>
      </c>
    </row>
    <row r="9830" spans="1:16" x14ac:dyDescent="0.25">
      <c r="A9830" s="13">
        <v>2230</v>
      </c>
      <c r="B9830" s="11" t="s">
        <v>1107</v>
      </c>
      <c r="C9830" t="s">
        <v>899</v>
      </c>
      <c r="D9830">
        <v>410</v>
      </c>
      <c r="E9830" t="s">
        <v>99</v>
      </c>
      <c r="F9830" t="s">
        <v>2</v>
      </c>
      <c r="G9830" s="11" t="str">
        <f>VLOOKUP(F9830,Sheet1!$A$1:$E$2471,2,FALSE)</f>
        <v>BANKCARD CENTER PO BOX 982238</v>
      </c>
      <c r="H9830" s="11" t="str">
        <f>VLOOKUP(F9830,Sheet1!$A$1:$E$2471,3,FALSE)</f>
        <v>EL PASO</v>
      </c>
      <c r="I9830" s="11" t="str">
        <f>VLOOKUP(F9830,Sheet1!$A$1:$E$2471,4,FALSE)</f>
        <v>TX</v>
      </c>
      <c r="J9830" s="11" t="str">
        <f>VLOOKUP(F9830,Sheet1!$A$1:$E$2471,5,FALSE)</f>
        <v>79998-2238</v>
      </c>
      <c r="K9830" s="2">
        <v>1.72</v>
      </c>
      <c r="L9830" s="1">
        <v>43047</v>
      </c>
      <c r="M9830">
        <v>0</v>
      </c>
      <c r="N9830">
        <v>1</v>
      </c>
      <c r="P9830" t="s">
        <v>91</v>
      </c>
    </row>
    <row r="9831" spans="1:16" x14ac:dyDescent="0.25">
      <c r="A9831" s="13">
        <v>2230</v>
      </c>
      <c r="B9831" s="11" t="s">
        <v>1107</v>
      </c>
      <c r="C9831" t="s">
        <v>899</v>
      </c>
      <c r="D9831">
        <v>410</v>
      </c>
      <c r="E9831" t="s">
        <v>99</v>
      </c>
      <c r="F9831" t="s">
        <v>891</v>
      </c>
      <c r="G9831" s="11" t="str">
        <f>VLOOKUP(F9831,Sheet1!$A$1:$E$2471,2,FALSE)</f>
        <v>..</v>
      </c>
      <c r="H9831" s="11" t="str">
        <f>VLOOKUP(F9831,Sheet1!$A$1:$E$2471,3,FALSE)</f>
        <v>Portland</v>
      </c>
      <c r="I9831" s="11" t="str">
        <f>VLOOKUP(F9831,Sheet1!$A$1:$E$2471,4,FALSE)</f>
        <v>OR</v>
      </c>
      <c r="J9831" s="11" t="str">
        <f>VLOOKUP(F9831,Sheet1!$A$1:$E$2471,5,FALSE)</f>
        <v>97213</v>
      </c>
      <c r="K9831" s="2">
        <v>31.98</v>
      </c>
      <c r="L9831" s="1">
        <v>43070</v>
      </c>
      <c r="M9831">
        <v>0</v>
      </c>
      <c r="N9831">
        <v>1</v>
      </c>
      <c r="P9831" t="s">
        <v>91</v>
      </c>
    </row>
    <row r="9832" spans="1:16" x14ac:dyDescent="0.25">
      <c r="A9832" s="13">
        <v>2230</v>
      </c>
      <c r="B9832" s="11" t="s">
        <v>1107</v>
      </c>
      <c r="C9832" t="s">
        <v>899</v>
      </c>
      <c r="D9832">
        <v>410</v>
      </c>
      <c r="E9832" t="s">
        <v>99</v>
      </c>
      <c r="F9832" t="s">
        <v>2</v>
      </c>
      <c r="G9832" s="11" t="str">
        <f>VLOOKUP(F9832,Sheet1!$A$1:$E$2471,2,FALSE)</f>
        <v>BANKCARD CENTER PO BOX 982238</v>
      </c>
      <c r="H9832" s="11" t="str">
        <f>VLOOKUP(F9832,Sheet1!$A$1:$E$2471,3,FALSE)</f>
        <v>EL PASO</v>
      </c>
      <c r="I9832" s="11" t="str">
        <f>VLOOKUP(F9832,Sheet1!$A$1:$E$2471,4,FALSE)</f>
        <v>TX</v>
      </c>
      <c r="J9832" s="11" t="str">
        <f>VLOOKUP(F9832,Sheet1!$A$1:$E$2471,5,FALSE)</f>
        <v>79998-2238</v>
      </c>
      <c r="K9832" s="2">
        <v>549</v>
      </c>
      <c r="L9832" s="1">
        <v>43210</v>
      </c>
      <c r="M9832">
        <v>0</v>
      </c>
      <c r="N9832">
        <v>1</v>
      </c>
      <c r="P9832" t="s">
        <v>91</v>
      </c>
    </row>
    <row r="9833" spans="1:16" x14ac:dyDescent="0.25">
      <c r="A9833" s="13">
        <v>2230</v>
      </c>
      <c r="B9833" s="11" t="s">
        <v>1107</v>
      </c>
      <c r="C9833" t="s">
        <v>899</v>
      </c>
      <c r="D9833">
        <v>411</v>
      </c>
      <c r="E9833" t="s">
        <v>127</v>
      </c>
      <c r="F9833" t="s">
        <v>128</v>
      </c>
      <c r="G9833" s="11" t="str">
        <f>VLOOKUP(F9833,Sheet1!$A$1:$E$2471,2,FALSE)</f>
        <v xml:space="preserve">2833 SE 15TH AVENUE </v>
      </c>
      <c r="H9833" s="11" t="str">
        <f>VLOOKUP(F9833,Sheet1!$A$1:$E$2471,3,FALSE)</f>
        <v>PORTLAND</v>
      </c>
      <c r="I9833" s="11" t="str">
        <f>VLOOKUP(F9833,Sheet1!$A$1:$E$2471,4,FALSE)</f>
        <v>OR</v>
      </c>
      <c r="J9833" s="11" t="str">
        <f>VLOOKUP(F9833,Sheet1!$A$1:$E$2471,5,FALSE)</f>
        <v>97202</v>
      </c>
      <c r="K9833" s="2">
        <v>530.1</v>
      </c>
      <c r="L9833" s="1">
        <v>43048</v>
      </c>
      <c r="M9833">
        <v>100119338</v>
      </c>
      <c r="N9833">
        <v>1</v>
      </c>
      <c r="P9833" t="s">
        <v>91</v>
      </c>
    </row>
    <row r="9834" spans="1:16" x14ac:dyDescent="0.25">
      <c r="A9834" s="13">
        <v>2230</v>
      </c>
      <c r="B9834" s="11" t="s">
        <v>1107</v>
      </c>
      <c r="C9834" t="s">
        <v>899</v>
      </c>
      <c r="D9834">
        <v>411</v>
      </c>
      <c r="E9834" t="s">
        <v>127</v>
      </c>
      <c r="F9834" t="s">
        <v>2</v>
      </c>
      <c r="G9834" s="11" t="str">
        <f>VLOOKUP(F9834,Sheet1!$A$1:$E$2471,2,FALSE)</f>
        <v>BANKCARD CENTER PO BOX 982238</v>
      </c>
      <c r="H9834" s="11" t="str">
        <f>VLOOKUP(F9834,Sheet1!$A$1:$E$2471,3,FALSE)</f>
        <v>EL PASO</v>
      </c>
      <c r="I9834" s="11" t="str">
        <f>VLOOKUP(F9834,Sheet1!$A$1:$E$2471,4,FALSE)</f>
        <v>TX</v>
      </c>
      <c r="J9834" s="11" t="str">
        <f>VLOOKUP(F9834,Sheet1!$A$1:$E$2471,5,FALSE)</f>
        <v>79998-2238</v>
      </c>
      <c r="K9834" s="2">
        <v>543.65</v>
      </c>
      <c r="L9834" s="1">
        <v>43047</v>
      </c>
      <c r="M9834">
        <v>0</v>
      </c>
      <c r="N9834">
        <v>1</v>
      </c>
      <c r="P9834" t="s">
        <v>91</v>
      </c>
    </row>
    <row r="9835" spans="1:16" x14ac:dyDescent="0.25">
      <c r="A9835" s="13">
        <v>2230</v>
      </c>
      <c r="B9835" s="11" t="s">
        <v>1107</v>
      </c>
      <c r="C9835" t="s">
        <v>899</v>
      </c>
      <c r="D9835">
        <v>411</v>
      </c>
      <c r="E9835" t="s">
        <v>127</v>
      </c>
      <c r="F9835" t="s">
        <v>2</v>
      </c>
      <c r="G9835" s="11" t="str">
        <f>VLOOKUP(F9835,Sheet1!$A$1:$E$2471,2,FALSE)</f>
        <v>BANKCARD CENTER PO BOX 982238</v>
      </c>
      <c r="H9835" s="11" t="str">
        <f>VLOOKUP(F9835,Sheet1!$A$1:$E$2471,3,FALSE)</f>
        <v>EL PASO</v>
      </c>
      <c r="I9835" s="11" t="str">
        <f>VLOOKUP(F9835,Sheet1!$A$1:$E$2471,4,FALSE)</f>
        <v>TX</v>
      </c>
      <c r="J9835" s="11" t="str">
        <f>VLOOKUP(F9835,Sheet1!$A$1:$E$2471,5,FALSE)</f>
        <v>79998-2238</v>
      </c>
      <c r="K9835" s="2">
        <v>522.52</v>
      </c>
      <c r="L9835" s="1">
        <v>43210</v>
      </c>
      <c r="M9835">
        <v>0</v>
      </c>
      <c r="N9835">
        <v>1</v>
      </c>
      <c r="P9835" t="s">
        <v>91</v>
      </c>
    </row>
    <row r="9836" spans="1:16" x14ac:dyDescent="0.25">
      <c r="A9836" s="13">
        <v>2230</v>
      </c>
      <c r="B9836" s="11" t="s">
        <v>1107</v>
      </c>
      <c r="C9836" t="s">
        <v>901</v>
      </c>
      <c r="D9836">
        <v>9421</v>
      </c>
      <c r="E9836" t="s">
        <v>4</v>
      </c>
      <c r="F9836" t="s">
        <v>625</v>
      </c>
      <c r="G9836" s="11" t="str">
        <f>VLOOKUP(F9836,Sheet1!$A$1:$E$2471,2,FALSE)</f>
        <v>DBA THERAPISTS UNLIMITED 5285 SW MEADOWS ROAD  SUITE #313</v>
      </c>
      <c r="H9836" s="11" t="str">
        <f>VLOOKUP(F9836,Sheet1!$A$1:$E$2471,3,FALSE)</f>
        <v>LAKE OSWEGO</v>
      </c>
      <c r="I9836" s="11" t="str">
        <f>VLOOKUP(F9836,Sheet1!$A$1:$E$2471,4,FALSE)</f>
        <v>OR</v>
      </c>
      <c r="J9836" s="11" t="str">
        <f>VLOOKUP(F9836,Sheet1!$A$1:$E$2471,5,FALSE)</f>
        <v>97035</v>
      </c>
      <c r="K9836" s="2">
        <v>2499.31</v>
      </c>
      <c r="L9836" s="1">
        <v>42929</v>
      </c>
      <c r="M9836">
        <v>100118721</v>
      </c>
      <c r="N9836">
        <v>1</v>
      </c>
      <c r="P9836" t="s">
        <v>5</v>
      </c>
    </row>
    <row r="9837" spans="1:16" x14ac:dyDescent="0.25">
      <c r="A9837" s="13">
        <v>2230</v>
      </c>
      <c r="B9837" s="11" t="s">
        <v>1107</v>
      </c>
      <c r="C9837" t="s">
        <v>901</v>
      </c>
      <c r="D9837">
        <v>9421</v>
      </c>
      <c r="E9837" t="s">
        <v>4</v>
      </c>
      <c r="F9837" t="s">
        <v>625</v>
      </c>
      <c r="G9837" s="11" t="str">
        <f>VLOOKUP(F9837,Sheet1!$A$1:$E$2471,2,FALSE)</f>
        <v>DBA THERAPISTS UNLIMITED 5285 SW MEADOWS ROAD  SUITE #313</v>
      </c>
      <c r="H9837" s="11" t="str">
        <f>VLOOKUP(F9837,Sheet1!$A$1:$E$2471,3,FALSE)</f>
        <v>LAKE OSWEGO</v>
      </c>
      <c r="I9837" s="11" t="str">
        <f>VLOOKUP(F9837,Sheet1!$A$1:$E$2471,4,FALSE)</f>
        <v>OR</v>
      </c>
      <c r="J9837" s="11" t="str">
        <f>VLOOKUP(F9837,Sheet1!$A$1:$E$2471,5,FALSE)</f>
        <v>97035</v>
      </c>
      <c r="K9837" s="2">
        <v>462</v>
      </c>
      <c r="L9837" s="1">
        <v>42929</v>
      </c>
      <c r="M9837">
        <v>100118721</v>
      </c>
      <c r="N9837">
        <v>1</v>
      </c>
      <c r="P9837" t="s">
        <v>5</v>
      </c>
    </row>
    <row r="9838" spans="1:16" x14ac:dyDescent="0.25">
      <c r="A9838" s="13">
        <v>2230</v>
      </c>
      <c r="B9838" s="11" t="s">
        <v>1107</v>
      </c>
      <c r="C9838" t="s">
        <v>901</v>
      </c>
      <c r="D9838">
        <v>310</v>
      </c>
      <c r="E9838" t="s">
        <v>106</v>
      </c>
      <c r="F9838" t="s">
        <v>625</v>
      </c>
      <c r="G9838" s="11" t="str">
        <f>VLOOKUP(F9838,Sheet1!$A$1:$E$2471,2,FALSE)</f>
        <v>DBA THERAPISTS UNLIMITED 5285 SW MEADOWS ROAD  SUITE #313</v>
      </c>
      <c r="H9838" s="11" t="str">
        <f>VLOOKUP(F9838,Sheet1!$A$1:$E$2471,3,FALSE)</f>
        <v>LAKE OSWEGO</v>
      </c>
      <c r="I9838" s="11" t="str">
        <f>VLOOKUP(F9838,Sheet1!$A$1:$E$2471,4,FALSE)</f>
        <v>OR</v>
      </c>
      <c r="J9838" s="11" t="str">
        <f>VLOOKUP(F9838,Sheet1!$A$1:$E$2471,5,FALSE)</f>
        <v>97035</v>
      </c>
      <c r="K9838" s="2">
        <v>2286.54</v>
      </c>
      <c r="L9838" s="1">
        <v>43007</v>
      </c>
      <c r="M9838">
        <v>100119033</v>
      </c>
      <c r="N9838">
        <v>1</v>
      </c>
      <c r="P9838" t="s">
        <v>91</v>
      </c>
    </row>
    <row r="9839" spans="1:16" x14ac:dyDescent="0.25">
      <c r="A9839" s="13">
        <v>2230</v>
      </c>
      <c r="B9839" s="11" t="s">
        <v>1107</v>
      </c>
      <c r="C9839" t="s">
        <v>901</v>
      </c>
      <c r="D9839">
        <v>310</v>
      </c>
      <c r="E9839" t="s">
        <v>106</v>
      </c>
      <c r="F9839" t="s">
        <v>625</v>
      </c>
      <c r="G9839" s="11" t="str">
        <f>VLOOKUP(F9839,Sheet1!$A$1:$E$2471,2,FALSE)</f>
        <v>DBA THERAPISTS UNLIMITED 5285 SW MEADOWS ROAD  SUITE #313</v>
      </c>
      <c r="H9839" s="11" t="str">
        <f>VLOOKUP(F9839,Sheet1!$A$1:$E$2471,3,FALSE)</f>
        <v>LAKE OSWEGO</v>
      </c>
      <c r="I9839" s="11" t="str">
        <f>VLOOKUP(F9839,Sheet1!$A$1:$E$2471,4,FALSE)</f>
        <v>OR</v>
      </c>
      <c r="J9839" s="11" t="str">
        <f>VLOOKUP(F9839,Sheet1!$A$1:$E$2471,5,FALSE)</f>
        <v>97035</v>
      </c>
      <c r="K9839" s="2">
        <v>2594.54</v>
      </c>
      <c r="L9839" s="1">
        <v>43007</v>
      </c>
      <c r="M9839">
        <v>100119033</v>
      </c>
      <c r="N9839">
        <v>1</v>
      </c>
      <c r="P9839" t="s">
        <v>91</v>
      </c>
    </row>
    <row r="9840" spans="1:16" x14ac:dyDescent="0.25">
      <c r="A9840" s="13">
        <v>2230</v>
      </c>
      <c r="B9840" s="11" t="s">
        <v>1107</v>
      </c>
      <c r="C9840" t="s">
        <v>901</v>
      </c>
      <c r="D9840">
        <v>310</v>
      </c>
      <c r="E9840" t="s">
        <v>106</v>
      </c>
      <c r="F9840" t="s">
        <v>625</v>
      </c>
      <c r="G9840" s="11" t="str">
        <f>VLOOKUP(F9840,Sheet1!$A$1:$E$2471,2,FALSE)</f>
        <v>DBA THERAPISTS UNLIMITED 5285 SW MEADOWS ROAD  SUITE #313</v>
      </c>
      <c r="H9840" s="11" t="str">
        <f>VLOOKUP(F9840,Sheet1!$A$1:$E$2471,3,FALSE)</f>
        <v>LAKE OSWEGO</v>
      </c>
      <c r="I9840" s="11" t="str">
        <f>VLOOKUP(F9840,Sheet1!$A$1:$E$2471,4,FALSE)</f>
        <v>OR</v>
      </c>
      <c r="J9840" s="11" t="str">
        <f>VLOOKUP(F9840,Sheet1!$A$1:$E$2471,5,FALSE)</f>
        <v>97035</v>
      </c>
      <c r="K9840" s="2">
        <v>3210.54</v>
      </c>
      <c r="L9840" s="1">
        <v>43014</v>
      </c>
      <c r="M9840">
        <v>100119068</v>
      </c>
      <c r="N9840">
        <v>1</v>
      </c>
      <c r="P9840" t="s">
        <v>91</v>
      </c>
    </row>
    <row r="9841" spans="1:16" x14ac:dyDescent="0.25">
      <c r="A9841" s="13">
        <v>2230</v>
      </c>
      <c r="B9841" s="11" t="s">
        <v>1107</v>
      </c>
      <c r="C9841" t="s">
        <v>901</v>
      </c>
      <c r="D9841">
        <v>310</v>
      </c>
      <c r="E9841" t="s">
        <v>106</v>
      </c>
      <c r="F9841" t="s">
        <v>625</v>
      </c>
      <c r="G9841" s="11" t="str">
        <f>VLOOKUP(F9841,Sheet1!$A$1:$E$2471,2,FALSE)</f>
        <v>DBA THERAPISTS UNLIMITED 5285 SW MEADOWS ROAD  SUITE #313</v>
      </c>
      <c r="H9841" s="11" t="str">
        <f>VLOOKUP(F9841,Sheet1!$A$1:$E$2471,3,FALSE)</f>
        <v>LAKE OSWEGO</v>
      </c>
      <c r="I9841" s="11" t="str">
        <f>VLOOKUP(F9841,Sheet1!$A$1:$E$2471,4,FALSE)</f>
        <v>OR</v>
      </c>
      <c r="J9841" s="11" t="str">
        <f>VLOOKUP(F9841,Sheet1!$A$1:$E$2471,5,FALSE)</f>
        <v>97035</v>
      </c>
      <c r="K9841" s="2">
        <v>2523.92</v>
      </c>
      <c r="L9841" s="1">
        <v>43028</v>
      </c>
      <c r="M9841">
        <v>100119179</v>
      </c>
      <c r="N9841">
        <v>1</v>
      </c>
      <c r="P9841" t="s">
        <v>91</v>
      </c>
    </row>
    <row r="9842" spans="1:16" x14ac:dyDescent="0.25">
      <c r="A9842" s="13">
        <v>2230</v>
      </c>
      <c r="B9842" s="11" t="s">
        <v>1107</v>
      </c>
      <c r="C9842" t="s">
        <v>901</v>
      </c>
      <c r="D9842">
        <v>310</v>
      </c>
      <c r="E9842" t="s">
        <v>106</v>
      </c>
      <c r="F9842" t="s">
        <v>902</v>
      </c>
      <c r="G9842" s="11" t="str">
        <f>VLOOKUP(F9842,Sheet1!$A$1:$E$2471,2,FALSE)</f>
        <v xml:space="preserve">21050 CALIFA ST. </v>
      </c>
      <c r="H9842" s="11" t="str">
        <f>VLOOKUP(F9842,Sheet1!$A$1:$E$2471,3,FALSE)</f>
        <v>WOODLAND HILLS</v>
      </c>
      <c r="I9842" s="11" t="str">
        <f>VLOOKUP(F9842,Sheet1!$A$1:$E$2471,4,FALSE)</f>
        <v>CA</v>
      </c>
      <c r="J9842" s="11" t="str">
        <f>VLOOKUP(F9842,Sheet1!$A$1:$E$2471,5,FALSE)</f>
        <v>91367</v>
      </c>
      <c r="K9842" s="2">
        <v>18750</v>
      </c>
      <c r="L9842" s="1">
        <v>43000</v>
      </c>
      <c r="M9842">
        <v>0</v>
      </c>
      <c r="N9842">
        <v>1</v>
      </c>
      <c r="P9842" t="s">
        <v>91</v>
      </c>
    </row>
    <row r="9843" spans="1:16" x14ac:dyDescent="0.25">
      <c r="A9843" s="13">
        <v>2230</v>
      </c>
      <c r="B9843" s="11" t="s">
        <v>1107</v>
      </c>
      <c r="C9843" t="s">
        <v>901</v>
      </c>
      <c r="D9843">
        <v>310</v>
      </c>
      <c r="E9843" t="s">
        <v>106</v>
      </c>
      <c r="F9843" t="s">
        <v>625</v>
      </c>
      <c r="G9843" s="11" t="str">
        <f>VLOOKUP(F9843,Sheet1!$A$1:$E$2471,2,FALSE)</f>
        <v>DBA THERAPISTS UNLIMITED 5285 SW MEADOWS ROAD  SUITE #313</v>
      </c>
      <c r="H9843" s="11" t="str">
        <f>VLOOKUP(F9843,Sheet1!$A$1:$E$2471,3,FALSE)</f>
        <v>LAKE OSWEGO</v>
      </c>
      <c r="I9843" s="11" t="str">
        <f>VLOOKUP(F9843,Sheet1!$A$1:$E$2471,4,FALSE)</f>
        <v>OR</v>
      </c>
      <c r="J9843" s="11" t="str">
        <f>VLOOKUP(F9843,Sheet1!$A$1:$E$2471,5,FALSE)</f>
        <v>97035</v>
      </c>
      <c r="K9843" s="2">
        <v>3210.54</v>
      </c>
      <c r="L9843" s="1">
        <v>43028</v>
      </c>
      <c r="M9843">
        <v>100119179</v>
      </c>
      <c r="N9843">
        <v>1</v>
      </c>
      <c r="P9843" t="s">
        <v>91</v>
      </c>
    </row>
    <row r="9844" spans="1:16" x14ac:dyDescent="0.25">
      <c r="A9844" s="13">
        <v>2230</v>
      </c>
      <c r="B9844" s="11" t="s">
        <v>1107</v>
      </c>
      <c r="C9844" t="s">
        <v>901</v>
      </c>
      <c r="D9844">
        <v>310</v>
      </c>
      <c r="E9844" t="s">
        <v>106</v>
      </c>
      <c r="F9844" t="s">
        <v>625</v>
      </c>
      <c r="G9844" s="11" t="str">
        <f>VLOOKUP(F9844,Sheet1!$A$1:$E$2471,2,FALSE)</f>
        <v>DBA THERAPISTS UNLIMITED 5285 SW MEADOWS ROAD  SUITE #313</v>
      </c>
      <c r="H9844" s="11" t="str">
        <f>VLOOKUP(F9844,Sheet1!$A$1:$E$2471,3,FALSE)</f>
        <v>LAKE OSWEGO</v>
      </c>
      <c r="I9844" s="11" t="str">
        <f>VLOOKUP(F9844,Sheet1!$A$1:$E$2471,4,FALSE)</f>
        <v>OR</v>
      </c>
      <c r="J9844" s="11" t="str">
        <f>VLOOKUP(F9844,Sheet1!$A$1:$E$2471,5,FALSE)</f>
        <v>97035</v>
      </c>
      <c r="K9844" s="2">
        <v>2534.62</v>
      </c>
      <c r="L9844" s="1">
        <v>43035</v>
      </c>
      <c r="M9844">
        <v>100119227</v>
      </c>
      <c r="N9844">
        <v>1</v>
      </c>
      <c r="P9844" t="s">
        <v>91</v>
      </c>
    </row>
    <row r="9845" spans="1:16" x14ac:dyDescent="0.25">
      <c r="A9845" s="13">
        <v>2230</v>
      </c>
      <c r="B9845" s="11" t="s">
        <v>1107</v>
      </c>
      <c r="C9845" t="s">
        <v>901</v>
      </c>
      <c r="D9845">
        <v>310</v>
      </c>
      <c r="E9845" t="s">
        <v>106</v>
      </c>
      <c r="F9845" t="s">
        <v>625</v>
      </c>
      <c r="G9845" s="11" t="str">
        <f>VLOOKUP(F9845,Sheet1!$A$1:$E$2471,2,FALSE)</f>
        <v>DBA THERAPISTS UNLIMITED 5285 SW MEADOWS ROAD  SUITE #313</v>
      </c>
      <c r="H9845" s="11" t="str">
        <f>VLOOKUP(F9845,Sheet1!$A$1:$E$2471,3,FALSE)</f>
        <v>LAKE OSWEGO</v>
      </c>
      <c r="I9845" s="11" t="str">
        <f>VLOOKUP(F9845,Sheet1!$A$1:$E$2471,4,FALSE)</f>
        <v>OR</v>
      </c>
      <c r="J9845" s="11" t="str">
        <f>VLOOKUP(F9845,Sheet1!$A$1:$E$2471,5,FALSE)</f>
        <v>97035</v>
      </c>
      <c r="K9845" s="2">
        <v>1978.54</v>
      </c>
      <c r="L9845" s="1">
        <v>43042</v>
      </c>
      <c r="M9845">
        <v>100119283</v>
      </c>
      <c r="N9845">
        <v>1</v>
      </c>
      <c r="P9845" t="s">
        <v>91</v>
      </c>
    </row>
    <row r="9846" spans="1:16" x14ac:dyDescent="0.25">
      <c r="A9846" s="13">
        <v>2230</v>
      </c>
      <c r="B9846" s="11" t="s">
        <v>1107</v>
      </c>
      <c r="C9846" t="s">
        <v>901</v>
      </c>
      <c r="D9846">
        <v>310</v>
      </c>
      <c r="E9846" t="s">
        <v>106</v>
      </c>
      <c r="F9846" t="s">
        <v>625</v>
      </c>
      <c r="G9846" s="11" t="str">
        <f>VLOOKUP(F9846,Sheet1!$A$1:$E$2471,2,FALSE)</f>
        <v>DBA THERAPISTS UNLIMITED 5285 SW MEADOWS ROAD  SUITE #313</v>
      </c>
      <c r="H9846" s="11" t="str">
        <f>VLOOKUP(F9846,Sheet1!$A$1:$E$2471,3,FALSE)</f>
        <v>LAKE OSWEGO</v>
      </c>
      <c r="I9846" s="11" t="str">
        <f>VLOOKUP(F9846,Sheet1!$A$1:$E$2471,4,FALSE)</f>
        <v>OR</v>
      </c>
      <c r="J9846" s="11" t="str">
        <f>VLOOKUP(F9846,Sheet1!$A$1:$E$2471,5,FALSE)</f>
        <v>97035</v>
      </c>
      <c r="K9846" s="2">
        <v>2534.62</v>
      </c>
      <c r="L9846" s="1">
        <v>43048</v>
      </c>
      <c r="M9846">
        <v>100119328</v>
      </c>
      <c r="N9846">
        <v>1</v>
      </c>
      <c r="P9846" t="s">
        <v>91</v>
      </c>
    </row>
    <row r="9847" spans="1:16" x14ac:dyDescent="0.25">
      <c r="A9847" s="13">
        <v>2230</v>
      </c>
      <c r="B9847" s="11" t="s">
        <v>1107</v>
      </c>
      <c r="C9847" t="s">
        <v>901</v>
      </c>
      <c r="D9847">
        <v>310</v>
      </c>
      <c r="E9847" t="s">
        <v>106</v>
      </c>
      <c r="F9847" t="s">
        <v>625</v>
      </c>
      <c r="G9847" s="11" t="str">
        <f>VLOOKUP(F9847,Sheet1!$A$1:$E$2471,2,FALSE)</f>
        <v>DBA THERAPISTS UNLIMITED 5285 SW MEADOWS ROAD  SUITE #313</v>
      </c>
      <c r="H9847" s="11" t="str">
        <f>VLOOKUP(F9847,Sheet1!$A$1:$E$2471,3,FALSE)</f>
        <v>LAKE OSWEGO</v>
      </c>
      <c r="I9847" s="11" t="str">
        <f>VLOOKUP(F9847,Sheet1!$A$1:$E$2471,4,FALSE)</f>
        <v>OR</v>
      </c>
      <c r="J9847" s="11" t="str">
        <f>VLOOKUP(F9847,Sheet1!$A$1:$E$2471,5,FALSE)</f>
        <v>97035</v>
      </c>
      <c r="K9847" s="2">
        <v>3210.54</v>
      </c>
      <c r="L9847" s="1">
        <v>43061</v>
      </c>
      <c r="M9847">
        <v>100119414</v>
      </c>
      <c r="N9847">
        <v>1</v>
      </c>
      <c r="P9847" t="s">
        <v>91</v>
      </c>
    </row>
    <row r="9848" spans="1:16" x14ac:dyDescent="0.25">
      <c r="A9848" s="13">
        <v>2230</v>
      </c>
      <c r="B9848" s="11" t="s">
        <v>1107</v>
      </c>
      <c r="C9848" t="s">
        <v>901</v>
      </c>
      <c r="D9848">
        <v>310</v>
      </c>
      <c r="E9848" t="s">
        <v>106</v>
      </c>
      <c r="F9848" t="s">
        <v>625</v>
      </c>
      <c r="G9848" s="11" t="str">
        <f>VLOOKUP(F9848,Sheet1!$A$1:$E$2471,2,FALSE)</f>
        <v>DBA THERAPISTS UNLIMITED 5285 SW MEADOWS ROAD  SUITE #313</v>
      </c>
      <c r="H9848" s="11" t="str">
        <f>VLOOKUP(F9848,Sheet1!$A$1:$E$2471,3,FALSE)</f>
        <v>LAKE OSWEGO</v>
      </c>
      <c r="I9848" s="11" t="str">
        <f>VLOOKUP(F9848,Sheet1!$A$1:$E$2471,4,FALSE)</f>
        <v>OR</v>
      </c>
      <c r="J9848" s="11" t="str">
        <f>VLOOKUP(F9848,Sheet1!$A$1:$E$2471,5,FALSE)</f>
        <v>97035</v>
      </c>
      <c r="K9848" s="2">
        <v>1918.62</v>
      </c>
      <c r="L9848" s="1">
        <v>43070</v>
      </c>
      <c r="M9848">
        <v>100119448</v>
      </c>
      <c r="N9848">
        <v>1</v>
      </c>
      <c r="P9848" t="s">
        <v>91</v>
      </c>
    </row>
    <row r="9849" spans="1:16" x14ac:dyDescent="0.25">
      <c r="A9849" s="13">
        <v>2230</v>
      </c>
      <c r="B9849" s="11" t="s">
        <v>1107</v>
      </c>
      <c r="C9849" t="s">
        <v>901</v>
      </c>
      <c r="D9849">
        <v>310</v>
      </c>
      <c r="E9849" t="s">
        <v>106</v>
      </c>
      <c r="F9849" t="s">
        <v>625</v>
      </c>
      <c r="G9849" s="11" t="str">
        <f>VLOOKUP(F9849,Sheet1!$A$1:$E$2471,2,FALSE)</f>
        <v>DBA THERAPISTS UNLIMITED 5285 SW MEADOWS ROAD  SUITE #313</v>
      </c>
      <c r="H9849" s="11" t="str">
        <f>VLOOKUP(F9849,Sheet1!$A$1:$E$2471,3,FALSE)</f>
        <v>LAKE OSWEGO</v>
      </c>
      <c r="I9849" s="11" t="str">
        <f>VLOOKUP(F9849,Sheet1!$A$1:$E$2471,4,FALSE)</f>
        <v>OR</v>
      </c>
      <c r="J9849" s="11" t="str">
        <f>VLOOKUP(F9849,Sheet1!$A$1:$E$2471,5,FALSE)</f>
        <v>97035</v>
      </c>
      <c r="K9849" s="2">
        <v>1918.62</v>
      </c>
      <c r="L9849" s="1">
        <v>43077</v>
      </c>
      <c r="M9849">
        <v>100119513</v>
      </c>
      <c r="N9849">
        <v>1</v>
      </c>
      <c r="P9849" t="s">
        <v>91</v>
      </c>
    </row>
    <row r="9850" spans="1:16" x14ac:dyDescent="0.25">
      <c r="A9850" s="13">
        <v>2230</v>
      </c>
      <c r="B9850" s="11" t="s">
        <v>1107</v>
      </c>
      <c r="C9850" t="s">
        <v>901</v>
      </c>
      <c r="D9850">
        <v>310</v>
      </c>
      <c r="E9850" t="s">
        <v>106</v>
      </c>
      <c r="F9850" t="s">
        <v>625</v>
      </c>
      <c r="G9850" s="11" t="str">
        <f>VLOOKUP(F9850,Sheet1!$A$1:$E$2471,2,FALSE)</f>
        <v>DBA THERAPISTS UNLIMITED 5285 SW MEADOWS ROAD  SUITE #313</v>
      </c>
      <c r="H9850" s="11" t="str">
        <f>VLOOKUP(F9850,Sheet1!$A$1:$E$2471,3,FALSE)</f>
        <v>LAKE OSWEGO</v>
      </c>
      <c r="I9850" s="11" t="str">
        <f>VLOOKUP(F9850,Sheet1!$A$1:$E$2471,4,FALSE)</f>
        <v>OR</v>
      </c>
      <c r="J9850" s="11" t="str">
        <f>VLOOKUP(F9850,Sheet1!$A$1:$E$2471,5,FALSE)</f>
        <v>97035</v>
      </c>
      <c r="K9850" s="2">
        <v>3210.54</v>
      </c>
      <c r="L9850" s="1">
        <v>43077</v>
      </c>
      <c r="M9850">
        <v>100119513</v>
      </c>
      <c r="N9850">
        <v>1</v>
      </c>
      <c r="P9850" t="s">
        <v>91</v>
      </c>
    </row>
    <row r="9851" spans="1:16" x14ac:dyDescent="0.25">
      <c r="A9851" s="13">
        <v>2230</v>
      </c>
      <c r="B9851" s="11" t="s">
        <v>1107</v>
      </c>
      <c r="C9851" t="s">
        <v>901</v>
      </c>
      <c r="D9851">
        <v>310</v>
      </c>
      <c r="E9851" t="s">
        <v>106</v>
      </c>
      <c r="F9851" t="s">
        <v>625</v>
      </c>
      <c r="G9851" s="11" t="str">
        <f>VLOOKUP(F9851,Sheet1!$A$1:$E$2471,2,FALSE)</f>
        <v>DBA THERAPISTS UNLIMITED 5285 SW MEADOWS ROAD  SUITE #313</v>
      </c>
      <c r="H9851" s="11" t="str">
        <f>VLOOKUP(F9851,Sheet1!$A$1:$E$2471,3,FALSE)</f>
        <v>LAKE OSWEGO</v>
      </c>
      <c r="I9851" s="11" t="str">
        <f>VLOOKUP(F9851,Sheet1!$A$1:$E$2471,4,FALSE)</f>
        <v>OR</v>
      </c>
      <c r="J9851" s="11" t="str">
        <f>VLOOKUP(F9851,Sheet1!$A$1:$E$2471,5,FALSE)</f>
        <v>97035</v>
      </c>
      <c r="K9851" s="2">
        <v>3210.54</v>
      </c>
      <c r="L9851" s="1">
        <v>43105</v>
      </c>
      <c r="M9851">
        <v>100119637</v>
      </c>
      <c r="N9851">
        <v>1</v>
      </c>
      <c r="P9851" t="s">
        <v>91</v>
      </c>
    </row>
    <row r="9852" spans="1:16" x14ac:dyDescent="0.25">
      <c r="A9852" s="13">
        <v>2230</v>
      </c>
      <c r="B9852" s="11" t="s">
        <v>1107</v>
      </c>
      <c r="C9852" t="s">
        <v>901</v>
      </c>
      <c r="D9852">
        <v>310</v>
      </c>
      <c r="E9852" t="s">
        <v>106</v>
      </c>
      <c r="F9852" t="s">
        <v>625</v>
      </c>
      <c r="G9852" s="11" t="str">
        <f>VLOOKUP(F9852,Sheet1!$A$1:$E$2471,2,FALSE)</f>
        <v>DBA THERAPISTS UNLIMITED 5285 SW MEADOWS ROAD  SUITE #313</v>
      </c>
      <c r="H9852" s="11" t="str">
        <f>VLOOKUP(F9852,Sheet1!$A$1:$E$2471,3,FALSE)</f>
        <v>LAKE OSWEGO</v>
      </c>
      <c r="I9852" s="11" t="str">
        <f>VLOOKUP(F9852,Sheet1!$A$1:$E$2471,4,FALSE)</f>
        <v>OR</v>
      </c>
      <c r="J9852" s="11" t="str">
        <f>VLOOKUP(F9852,Sheet1!$A$1:$E$2471,5,FALSE)</f>
        <v>97035</v>
      </c>
      <c r="K9852" s="2">
        <v>2534.62</v>
      </c>
      <c r="L9852" s="1">
        <v>43105</v>
      </c>
      <c r="M9852">
        <v>100119637</v>
      </c>
      <c r="N9852">
        <v>1</v>
      </c>
      <c r="P9852" t="s">
        <v>91</v>
      </c>
    </row>
    <row r="9853" spans="1:16" x14ac:dyDescent="0.25">
      <c r="A9853" s="13">
        <v>2230</v>
      </c>
      <c r="B9853" s="11" t="s">
        <v>1107</v>
      </c>
      <c r="C9853" t="s">
        <v>901</v>
      </c>
      <c r="D9853">
        <v>310</v>
      </c>
      <c r="E9853" t="s">
        <v>106</v>
      </c>
      <c r="F9853" t="s">
        <v>625</v>
      </c>
      <c r="G9853" s="11" t="str">
        <f>VLOOKUP(F9853,Sheet1!$A$1:$E$2471,2,FALSE)</f>
        <v>DBA THERAPISTS UNLIMITED 5285 SW MEADOWS ROAD  SUITE #313</v>
      </c>
      <c r="H9853" s="11" t="str">
        <f>VLOOKUP(F9853,Sheet1!$A$1:$E$2471,3,FALSE)</f>
        <v>LAKE OSWEGO</v>
      </c>
      <c r="I9853" s="11" t="str">
        <f>VLOOKUP(F9853,Sheet1!$A$1:$E$2471,4,FALSE)</f>
        <v>OR</v>
      </c>
      <c r="J9853" s="11" t="str">
        <f>VLOOKUP(F9853,Sheet1!$A$1:$E$2471,5,FALSE)</f>
        <v>97035</v>
      </c>
      <c r="K9853" s="2">
        <v>3210.54</v>
      </c>
      <c r="L9853" s="1">
        <v>43105</v>
      </c>
      <c r="M9853">
        <v>100119637</v>
      </c>
      <c r="N9853">
        <v>1</v>
      </c>
      <c r="P9853" t="s">
        <v>91</v>
      </c>
    </row>
    <row r="9854" spans="1:16" x14ac:dyDescent="0.25">
      <c r="A9854" s="13">
        <v>2230</v>
      </c>
      <c r="B9854" s="11" t="s">
        <v>1107</v>
      </c>
      <c r="C9854" t="s">
        <v>901</v>
      </c>
      <c r="D9854">
        <v>310</v>
      </c>
      <c r="E9854" t="s">
        <v>106</v>
      </c>
      <c r="F9854" t="s">
        <v>625</v>
      </c>
      <c r="G9854" s="11" t="str">
        <f>VLOOKUP(F9854,Sheet1!$A$1:$E$2471,2,FALSE)</f>
        <v>DBA THERAPISTS UNLIMITED 5285 SW MEADOWS ROAD  SUITE #313</v>
      </c>
      <c r="H9854" s="11" t="str">
        <f>VLOOKUP(F9854,Sheet1!$A$1:$E$2471,3,FALSE)</f>
        <v>LAKE OSWEGO</v>
      </c>
      <c r="I9854" s="11" t="str">
        <f>VLOOKUP(F9854,Sheet1!$A$1:$E$2471,4,FALSE)</f>
        <v>OR</v>
      </c>
      <c r="J9854" s="11" t="str">
        <f>VLOOKUP(F9854,Sheet1!$A$1:$E$2471,5,FALSE)</f>
        <v>97035</v>
      </c>
      <c r="K9854" s="2">
        <v>2535.94</v>
      </c>
      <c r="L9854" s="1">
        <v>43126</v>
      </c>
      <c r="M9854">
        <v>100119757</v>
      </c>
      <c r="N9854">
        <v>1</v>
      </c>
      <c r="P9854" t="s">
        <v>91</v>
      </c>
    </row>
    <row r="9855" spans="1:16" x14ac:dyDescent="0.25">
      <c r="A9855" s="13">
        <v>2230</v>
      </c>
      <c r="B9855" s="11" t="s">
        <v>1107</v>
      </c>
      <c r="C9855" t="s">
        <v>901</v>
      </c>
      <c r="D9855">
        <v>310</v>
      </c>
      <c r="E9855" t="s">
        <v>106</v>
      </c>
      <c r="F9855" t="s">
        <v>625</v>
      </c>
      <c r="G9855" s="11" t="str">
        <f>VLOOKUP(F9855,Sheet1!$A$1:$E$2471,2,FALSE)</f>
        <v>DBA THERAPISTS UNLIMITED 5285 SW MEADOWS ROAD  SUITE #313</v>
      </c>
      <c r="H9855" s="11" t="str">
        <f>VLOOKUP(F9855,Sheet1!$A$1:$E$2471,3,FALSE)</f>
        <v>LAKE OSWEGO</v>
      </c>
      <c r="I9855" s="11" t="str">
        <f>VLOOKUP(F9855,Sheet1!$A$1:$E$2471,4,FALSE)</f>
        <v>OR</v>
      </c>
      <c r="J9855" s="11" t="str">
        <f>VLOOKUP(F9855,Sheet1!$A$1:$E$2471,5,FALSE)</f>
        <v>97035</v>
      </c>
      <c r="K9855" s="2">
        <v>3212.98</v>
      </c>
      <c r="L9855" s="1">
        <v>43133</v>
      </c>
      <c r="M9855">
        <v>100119785</v>
      </c>
      <c r="N9855">
        <v>1</v>
      </c>
      <c r="P9855" t="s">
        <v>91</v>
      </c>
    </row>
    <row r="9856" spans="1:16" x14ac:dyDescent="0.25">
      <c r="A9856" s="13">
        <v>2230</v>
      </c>
      <c r="B9856" s="11" t="s">
        <v>1107</v>
      </c>
      <c r="C9856" t="s">
        <v>901</v>
      </c>
      <c r="D9856">
        <v>310</v>
      </c>
      <c r="E9856" t="s">
        <v>106</v>
      </c>
      <c r="F9856" t="s">
        <v>625</v>
      </c>
      <c r="G9856" s="11" t="str">
        <f>VLOOKUP(F9856,Sheet1!$A$1:$E$2471,2,FALSE)</f>
        <v>DBA THERAPISTS UNLIMITED 5285 SW MEADOWS ROAD  SUITE #313</v>
      </c>
      <c r="H9856" s="11" t="str">
        <f>VLOOKUP(F9856,Sheet1!$A$1:$E$2471,3,FALSE)</f>
        <v>LAKE OSWEGO</v>
      </c>
      <c r="I9856" s="11" t="str">
        <f>VLOOKUP(F9856,Sheet1!$A$1:$E$2471,4,FALSE)</f>
        <v>OR</v>
      </c>
      <c r="J9856" s="11" t="str">
        <f>VLOOKUP(F9856,Sheet1!$A$1:$E$2471,5,FALSE)</f>
        <v>97035</v>
      </c>
      <c r="K9856" s="2">
        <v>2535.94</v>
      </c>
      <c r="L9856" s="1">
        <v>43140</v>
      </c>
      <c r="M9856">
        <v>100119835</v>
      </c>
      <c r="N9856">
        <v>1</v>
      </c>
      <c r="P9856" t="s">
        <v>91</v>
      </c>
    </row>
    <row r="9857" spans="1:16" x14ac:dyDescent="0.25">
      <c r="A9857" s="13">
        <v>2230</v>
      </c>
      <c r="B9857" s="11" t="s">
        <v>1107</v>
      </c>
      <c r="C9857" t="s">
        <v>901</v>
      </c>
      <c r="D9857">
        <v>310</v>
      </c>
      <c r="E9857" t="s">
        <v>106</v>
      </c>
      <c r="F9857" t="s">
        <v>625</v>
      </c>
      <c r="G9857" s="11" t="str">
        <f>VLOOKUP(F9857,Sheet1!$A$1:$E$2471,2,FALSE)</f>
        <v>DBA THERAPISTS UNLIMITED 5285 SW MEADOWS ROAD  SUITE #313</v>
      </c>
      <c r="H9857" s="11" t="str">
        <f>VLOOKUP(F9857,Sheet1!$A$1:$E$2471,3,FALSE)</f>
        <v>LAKE OSWEGO</v>
      </c>
      <c r="I9857" s="11" t="str">
        <f>VLOOKUP(F9857,Sheet1!$A$1:$E$2471,4,FALSE)</f>
        <v>OR</v>
      </c>
      <c r="J9857" s="11" t="str">
        <f>VLOOKUP(F9857,Sheet1!$A$1:$E$2471,5,FALSE)</f>
        <v>97035</v>
      </c>
      <c r="K9857" s="2">
        <v>3212.98</v>
      </c>
      <c r="L9857" s="1">
        <v>43147</v>
      </c>
      <c r="M9857">
        <v>100119862</v>
      </c>
      <c r="N9857">
        <v>1</v>
      </c>
      <c r="P9857" t="s">
        <v>91</v>
      </c>
    </row>
    <row r="9858" spans="1:16" x14ac:dyDescent="0.25">
      <c r="A9858" s="13">
        <v>2230</v>
      </c>
      <c r="B9858" s="11" t="s">
        <v>1107</v>
      </c>
      <c r="C9858" t="s">
        <v>901</v>
      </c>
      <c r="D9858">
        <v>310</v>
      </c>
      <c r="E9858" t="s">
        <v>106</v>
      </c>
      <c r="F9858" t="s">
        <v>625</v>
      </c>
      <c r="G9858" s="11" t="str">
        <f>VLOOKUP(F9858,Sheet1!$A$1:$E$2471,2,FALSE)</f>
        <v>DBA THERAPISTS UNLIMITED 5285 SW MEADOWS ROAD  SUITE #313</v>
      </c>
      <c r="H9858" s="11" t="str">
        <f>VLOOKUP(F9858,Sheet1!$A$1:$E$2471,3,FALSE)</f>
        <v>LAKE OSWEGO</v>
      </c>
      <c r="I9858" s="11" t="str">
        <f>VLOOKUP(F9858,Sheet1!$A$1:$E$2471,4,FALSE)</f>
        <v>OR</v>
      </c>
      <c r="J9858" s="11" t="str">
        <f>VLOOKUP(F9858,Sheet1!$A$1:$E$2471,5,FALSE)</f>
        <v>97035</v>
      </c>
      <c r="K9858" s="2">
        <v>2535.94</v>
      </c>
      <c r="L9858" s="1">
        <v>43161</v>
      </c>
      <c r="M9858">
        <v>100119905</v>
      </c>
      <c r="N9858">
        <v>1</v>
      </c>
      <c r="P9858" t="s">
        <v>91</v>
      </c>
    </row>
    <row r="9859" spans="1:16" x14ac:dyDescent="0.25">
      <c r="A9859" s="13">
        <v>2230</v>
      </c>
      <c r="B9859" s="11" t="s">
        <v>1107</v>
      </c>
      <c r="C9859" t="s">
        <v>901</v>
      </c>
      <c r="D9859">
        <v>310</v>
      </c>
      <c r="E9859" t="s">
        <v>106</v>
      </c>
      <c r="F9859" t="s">
        <v>625</v>
      </c>
      <c r="G9859" s="11" t="str">
        <f>VLOOKUP(F9859,Sheet1!$A$1:$E$2471,2,FALSE)</f>
        <v>DBA THERAPISTS UNLIMITED 5285 SW MEADOWS ROAD  SUITE #313</v>
      </c>
      <c r="H9859" s="11" t="str">
        <f>VLOOKUP(F9859,Sheet1!$A$1:$E$2471,3,FALSE)</f>
        <v>LAKE OSWEGO</v>
      </c>
      <c r="I9859" s="11" t="str">
        <f>VLOOKUP(F9859,Sheet1!$A$1:$E$2471,4,FALSE)</f>
        <v>OR</v>
      </c>
      <c r="J9859" s="11" t="str">
        <f>VLOOKUP(F9859,Sheet1!$A$1:$E$2471,5,FALSE)</f>
        <v>97035</v>
      </c>
      <c r="K9859" s="2">
        <v>3212.98</v>
      </c>
      <c r="L9859" s="1">
        <v>43161</v>
      </c>
      <c r="M9859">
        <v>100119905</v>
      </c>
      <c r="N9859">
        <v>1</v>
      </c>
      <c r="P9859" t="s">
        <v>91</v>
      </c>
    </row>
    <row r="9860" spans="1:16" x14ac:dyDescent="0.25">
      <c r="A9860" s="13">
        <v>2230</v>
      </c>
      <c r="B9860" s="11" t="s">
        <v>1107</v>
      </c>
      <c r="C9860" t="s">
        <v>901</v>
      </c>
      <c r="D9860">
        <v>310</v>
      </c>
      <c r="E9860" t="s">
        <v>106</v>
      </c>
      <c r="F9860" t="s">
        <v>625</v>
      </c>
      <c r="G9860" s="11" t="str">
        <f>VLOOKUP(F9860,Sheet1!$A$1:$E$2471,2,FALSE)</f>
        <v>DBA THERAPISTS UNLIMITED 5285 SW MEADOWS ROAD  SUITE #313</v>
      </c>
      <c r="H9860" s="11" t="str">
        <f>VLOOKUP(F9860,Sheet1!$A$1:$E$2471,3,FALSE)</f>
        <v>LAKE OSWEGO</v>
      </c>
      <c r="I9860" s="11" t="str">
        <f>VLOOKUP(F9860,Sheet1!$A$1:$E$2471,4,FALSE)</f>
        <v>OR</v>
      </c>
      <c r="J9860" s="11" t="str">
        <f>VLOOKUP(F9860,Sheet1!$A$1:$E$2471,5,FALSE)</f>
        <v>97035</v>
      </c>
      <c r="K9860" s="2">
        <v>1498.97</v>
      </c>
      <c r="L9860" s="1">
        <v>43175</v>
      </c>
      <c r="M9860">
        <v>100119993</v>
      </c>
      <c r="N9860">
        <v>1</v>
      </c>
      <c r="P9860" t="s">
        <v>91</v>
      </c>
    </row>
    <row r="9861" spans="1:16" x14ac:dyDescent="0.25">
      <c r="A9861" s="13">
        <v>2230</v>
      </c>
      <c r="B9861" s="11" t="s">
        <v>1107</v>
      </c>
      <c r="C9861" t="s">
        <v>901</v>
      </c>
      <c r="D9861">
        <v>310</v>
      </c>
      <c r="E9861" t="s">
        <v>106</v>
      </c>
      <c r="F9861" t="s">
        <v>625</v>
      </c>
      <c r="G9861" s="11" t="str">
        <f>VLOOKUP(F9861,Sheet1!$A$1:$E$2471,2,FALSE)</f>
        <v>DBA THERAPISTS UNLIMITED 5285 SW MEADOWS ROAD  SUITE #313</v>
      </c>
      <c r="H9861" s="11" t="str">
        <f>VLOOKUP(F9861,Sheet1!$A$1:$E$2471,3,FALSE)</f>
        <v>LAKE OSWEGO</v>
      </c>
      <c r="I9861" s="11" t="str">
        <f>VLOOKUP(F9861,Sheet1!$A$1:$E$2471,4,FALSE)</f>
        <v>OR</v>
      </c>
      <c r="J9861" s="11" t="str">
        <f>VLOOKUP(F9861,Sheet1!$A$1:$E$2471,5,FALSE)</f>
        <v>97035</v>
      </c>
      <c r="K9861" s="2">
        <v>3135.98</v>
      </c>
      <c r="L9861" s="1">
        <v>43188</v>
      </c>
      <c r="M9861">
        <v>100120049</v>
      </c>
      <c r="N9861">
        <v>1</v>
      </c>
      <c r="P9861" t="s">
        <v>91</v>
      </c>
    </row>
    <row r="9862" spans="1:16" x14ac:dyDescent="0.25">
      <c r="A9862" s="13">
        <v>2230</v>
      </c>
      <c r="B9862" s="11" t="s">
        <v>1107</v>
      </c>
      <c r="C9862" t="s">
        <v>901</v>
      </c>
      <c r="D9862">
        <v>310</v>
      </c>
      <c r="E9862" t="s">
        <v>106</v>
      </c>
      <c r="F9862" t="s">
        <v>625</v>
      </c>
      <c r="G9862" s="11" t="str">
        <f>VLOOKUP(F9862,Sheet1!$A$1:$E$2471,2,FALSE)</f>
        <v>DBA THERAPISTS UNLIMITED 5285 SW MEADOWS ROAD  SUITE #313</v>
      </c>
      <c r="H9862" s="11" t="str">
        <f>VLOOKUP(F9862,Sheet1!$A$1:$E$2471,3,FALSE)</f>
        <v>LAKE OSWEGO</v>
      </c>
      <c r="I9862" s="11" t="str">
        <f>VLOOKUP(F9862,Sheet1!$A$1:$E$2471,4,FALSE)</f>
        <v>OR</v>
      </c>
      <c r="J9862" s="11" t="str">
        <f>VLOOKUP(F9862,Sheet1!$A$1:$E$2471,5,FALSE)</f>
        <v>97035</v>
      </c>
      <c r="K9862" s="2">
        <v>2535.94</v>
      </c>
      <c r="L9862" s="1">
        <v>43196</v>
      </c>
      <c r="M9862">
        <v>100120085</v>
      </c>
      <c r="N9862">
        <v>1</v>
      </c>
      <c r="P9862" t="s">
        <v>91</v>
      </c>
    </row>
    <row r="9863" spans="1:16" x14ac:dyDescent="0.25">
      <c r="A9863" s="13">
        <v>2230</v>
      </c>
      <c r="B9863" s="11" t="s">
        <v>1107</v>
      </c>
      <c r="C9863" t="s">
        <v>901</v>
      </c>
      <c r="D9863">
        <v>310</v>
      </c>
      <c r="E9863" t="s">
        <v>106</v>
      </c>
      <c r="F9863" t="s">
        <v>625</v>
      </c>
      <c r="G9863" s="11" t="str">
        <f>VLOOKUP(F9863,Sheet1!$A$1:$E$2471,2,FALSE)</f>
        <v>DBA THERAPISTS UNLIMITED 5285 SW MEADOWS ROAD  SUITE #313</v>
      </c>
      <c r="H9863" s="11" t="str">
        <f>VLOOKUP(F9863,Sheet1!$A$1:$E$2471,3,FALSE)</f>
        <v>LAKE OSWEGO</v>
      </c>
      <c r="I9863" s="11" t="str">
        <f>VLOOKUP(F9863,Sheet1!$A$1:$E$2471,4,FALSE)</f>
        <v>OR</v>
      </c>
      <c r="J9863" s="11" t="str">
        <f>VLOOKUP(F9863,Sheet1!$A$1:$E$2471,5,FALSE)</f>
        <v>97035</v>
      </c>
      <c r="K9863" s="2">
        <v>3212.98</v>
      </c>
      <c r="L9863" s="1">
        <v>43196</v>
      </c>
      <c r="M9863">
        <v>100120085</v>
      </c>
      <c r="N9863">
        <v>1</v>
      </c>
      <c r="P9863" t="s">
        <v>91</v>
      </c>
    </row>
    <row r="9864" spans="1:16" x14ac:dyDescent="0.25">
      <c r="A9864" s="13">
        <v>2230</v>
      </c>
      <c r="B9864" s="11" t="s">
        <v>1107</v>
      </c>
      <c r="C9864" t="s">
        <v>901</v>
      </c>
      <c r="D9864">
        <v>310</v>
      </c>
      <c r="E9864" t="s">
        <v>106</v>
      </c>
      <c r="F9864" t="s">
        <v>625</v>
      </c>
      <c r="G9864" s="11" t="str">
        <f>VLOOKUP(F9864,Sheet1!$A$1:$E$2471,2,FALSE)</f>
        <v>DBA THERAPISTS UNLIMITED 5285 SW MEADOWS ROAD  SUITE #313</v>
      </c>
      <c r="H9864" s="11" t="str">
        <f>VLOOKUP(F9864,Sheet1!$A$1:$E$2471,3,FALSE)</f>
        <v>LAKE OSWEGO</v>
      </c>
      <c r="I9864" s="11" t="str">
        <f>VLOOKUP(F9864,Sheet1!$A$1:$E$2471,4,FALSE)</f>
        <v>OR</v>
      </c>
      <c r="J9864" s="11" t="str">
        <f>VLOOKUP(F9864,Sheet1!$A$1:$E$2471,5,FALSE)</f>
        <v>97035</v>
      </c>
      <c r="K9864" s="2">
        <v>2535.94</v>
      </c>
      <c r="L9864" s="1">
        <v>43210</v>
      </c>
      <c r="M9864">
        <v>100120155</v>
      </c>
      <c r="N9864">
        <v>1</v>
      </c>
      <c r="P9864" t="s">
        <v>91</v>
      </c>
    </row>
    <row r="9865" spans="1:16" x14ac:dyDescent="0.25">
      <c r="A9865" s="13">
        <v>2230</v>
      </c>
      <c r="B9865" s="11" t="s">
        <v>1107</v>
      </c>
      <c r="C9865" t="s">
        <v>901</v>
      </c>
      <c r="D9865">
        <v>310</v>
      </c>
      <c r="E9865" t="s">
        <v>106</v>
      </c>
      <c r="F9865" t="s">
        <v>625</v>
      </c>
      <c r="G9865" s="11" t="str">
        <f>VLOOKUP(F9865,Sheet1!$A$1:$E$2471,2,FALSE)</f>
        <v>DBA THERAPISTS UNLIMITED 5285 SW MEADOWS ROAD  SUITE #313</v>
      </c>
      <c r="H9865" s="11" t="str">
        <f>VLOOKUP(F9865,Sheet1!$A$1:$E$2471,3,FALSE)</f>
        <v>LAKE OSWEGO</v>
      </c>
      <c r="I9865" s="11" t="str">
        <f>VLOOKUP(F9865,Sheet1!$A$1:$E$2471,4,FALSE)</f>
        <v>OR</v>
      </c>
      <c r="J9865" s="11" t="str">
        <f>VLOOKUP(F9865,Sheet1!$A$1:$E$2471,5,FALSE)</f>
        <v>97035</v>
      </c>
      <c r="K9865" s="2">
        <v>2535.94</v>
      </c>
      <c r="L9865" s="1">
        <v>43224</v>
      </c>
      <c r="M9865">
        <v>100120219</v>
      </c>
      <c r="N9865">
        <v>1</v>
      </c>
      <c r="P9865" t="s">
        <v>91</v>
      </c>
    </row>
    <row r="9866" spans="1:16" x14ac:dyDescent="0.25">
      <c r="A9866" s="13">
        <v>2230</v>
      </c>
      <c r="B9866" s="11" t="s">
        <v>1107</v>
      </c>
      <c r="C9866" t="s">
        <v>901</v>
      </c>
      <c r="D9866">
        <v>310</v>
      </c>
      <c r="E9866" t="s">
        <v>106</v>
      </c>
      <c r="F9866" t="s">
        <v>625</v>
      </c>
      <c r="G9866" s="11" t="str">
        <f>VLOOKUP(F9866,Sheet1!$A$1:$E$2471,2,FALSE)</f>
        <v>DBA THERAPISTS UNLIMITED 5285 SW MEADOWS ROAD  SUITE #313</v>
      </c>
      <c r="H9866" s="11" t="str">
        <f>VLOOKUP(F9866,Sheet1!$A$1:$E$2471,3,FALSE)</f>
        <v>LAKE OSWEGO</v>
      </c>
      <c r="I9866" s="11" t="str">
        <f>VLOOKUP(F9866,Sheet1!$A$1:$E$2471,4,FALSE)</f>
        <v>OR</v>
      </c>
      <c r="J9866" s="11" t="str">
        <f>VLOOKUP(F9866,Sheet1!$A$1:$E$2471,5,FALSE)</f>
        <v>97035</v>
      </c>
      <c r="K9866" s="2">
        <v>3212.98</v>
      </c>
      <c r="L9866" s="1">
        <v>43231</v>
      </c>
      <c r="M9866">
        <v>100120273</v>
      </c>
      <c r="N9866">
        <v>1</v>
      </c>
      <c r="P9866" t="s">
        <v>91</v>
      </c>
    </row>
    <row r="9867" spans="1:16" x14ac:dyDescent="0.25">
      <c r="A9867" s="13">
        <v>2230</v>
      </c>
      <c r="B9867" s="11" t="s">
        <v>1107</v>
      </c>
      <c r="C9867" t="s">
        <v>901</v>
      </c>
      <c r="D9867">
        <v>310</v>
      </c>
      <c r="E9867" t="s">
        <v>106</v>
      </c>
      <c r="F9867" t="s">
        <v>625</v>
      </c>
      <c r="G9867" s="11" t="str">
        <f>VLOOKUP(F9867,Sheet1!$A$1:$E$2471,2,FALSE)</f>
        <v>DBA THERAPISTS UNLIMITED 5285 SW MEADOWS ROAD  SUITE #313</v>
      </c>
      <c r="H9867" s="11" t="str">
        <f>VLOOKUP(F9867,Sheet1!$A$1:$E$2471,3,FALSE)</f>
        <v>LAKE OSWEGO</v>
      </c>
      <c r="I9867" s="11" t="str">
        <f>VLOOKUP(F9867,Sheet1!$A$1:$E$2471,4,FALSE)</f>
        <v>OR</v>
      </c>
      <c r="J9867" s="11" t="str">
        <f>VLOOKUP(F9867,Sheet1!$A$1:$E$2471,5,FALSE)</f>
        <v>97035</v>
      </c>
      <c r="K9867" s="2">
        <v>3151.94</v>
      </c>
      <c r="L9867" s="1">
        <v>43238</v>
      </c>
      <c r="M9867">
        <v>100120320</v>
      </c>
      <c r="N9867">
        <v>1</v>
      </c>
      <c r="P9867" t="s">
        <v>91</v>
      </c>
    </row>
    <row r="9868" spans="1:16" x14ac:dyDescent="0.25">
      <c r="A9868" s="13">
        <v>2230</v>
      </c>
      <c r="B9868" s="11" t="s">
        <v>1107</v>
      </c>
      <c r="C9868" t="s">
        <v>901</v>
      </c>
      <c r="D9868">
        <v>310</v>
      </c>
      <c r="E9868" t="s">
        <v>106</v>
      </c>
      <c r="F9868" t="s">
        <v>625</v>
      </c>
      <c r="G9868" s="11" t="str">
        <f>VLOOKUP(F9868,Sheet1!$A$1:$E$2471,2,FALSE)</f>
        <v>DBA THERAPISTS UNLIMITED 5285 SW MEADOWS ROAD  SUITE #313</v>
      </c>
      <c r="H9868" s="11" t="str">
        <f>VLOOKUP(F9868,Sheet1!$A$1:$E$2471,3,FALSE)</f>
        <v>LAKE OSWEGO</v>
      </c>
      <c r="I9868" s="11" t="str">
        <f>VLOOKUP(F9868,Sheet1!$A$1:$E$2471,4,FALSE)</f>
        <v>OR</v>
      </c>
      <c r="J9868" s="11" t="str">
        <f>VLOOKUP(F9868,Sheet1!$A$1:$E$2471,5,FALSE)</f>
        <v>97035</v>
      </c>
      <c r="K9868" s="2">
        <v>3212.98</v>
      </c>
      <c r="L9868" s="1">
        <v>43238</v>
      </c>
      <c r="M9868">
        <v>100120320</v>
      </c>
      <c r="N9868">
        <v>1</v>
      </c>
      <c r="P9868" t="s">
        <v>91</v>
      </c>
    </row>
    <row r="9869" spans="1:16" x14ac:dyDescent="0.25">
      <c r="A9869" s="13">
        <v>2230</v>
      </c>
      <c r="B9869" s="11" t="s">
        <v>1107</v>
      </c>
      <c r="C9869" t="s">
        <v>901</v>
      </c>
      <c r="D9869">
        <v>310</v>
      </c>
      <c r="E9869" t="s">
        <v>106</v>
      </c>
      <c r="F9869" t="s">
        <v>625</v>
      </c>
      <c r="G9869" s="11" t="str">
        <f>VLOOKUP(F9869,Sheet1!$A$1:$E$2471,2,FALSE)</f>
        <v>DBA THERAPISTS UNLIMITED 5285 SW MEADOWS ROAD  SUITE #313</v>
      </c>
      <c r="H9869" s="11" t="str">
        <f>VLOOKUP(F9869,Sheet1!$A$1:$E$2471,3,FALSE)</f>
        <v>LAKE OSWEGO</v>
      </c>
      <c r="I9869" s="11" t="str">
        <f>VLOOKUP(F9869,Sheet1!$A$1:$E$2471,4,FALSE)</f>
        <v>OR</v>
      </c>
      <c r="J9869" s="11" t="str">
        <f>VLOOKUP(F9869,Sheet1!$A$1:$E$2471,5,FALSE)</f>
        <v>97035</v>
      </c>
      <c r="K9869" s="2">
        <v>3151.94</v>
      </c>
      <c r="L9869" s="1">
        <v>43252</v>
      </c>
      <c r="M9869">
        <v>100120383</v>
      </c>
      <c r="N9869">
        <v>1</v>
      </c>
      <c r="P9869" t="s">
        <v>91</v>
      </c>
    </row>
    <row r="9870" spans="1:16" x14ac:dyDescent="0.25">
      <c r="A9870" s="13">
        <v>2230</v>
      </c>
      <c r="B9870" s="11" t="s">
        <v>1107</v>
      </c>
      <c r="C9870" t="s">
        <v>901</v>
      </c>
      <c r="D9870">
        <v>310</v>
      </c>
      <c r="E9870" t="s">
        <v>106</v>
      </c>
      <c r="F9870" t="s">
        <v>625</v>
      </c>
      <c r="G9870" s="11" t="str">
        <f>VLOOKUP(F9870,Sheet1!$A$1:$E$2471,2,FALSE)</f>
        <v>DBA THERAPISTS UNLIMITED 5285 SW MEADOWS ROAD  SUITE #313</v>
      </c>
      <c r="H9870" s="11" t="str">
        <f>VLOOKUP(F9870,Sheet1!$A$1:$E$2471,3,FALSE)</f>
        <v>LAKE OSWEGO</v>
      </c>
      <c r="I9870" s="11" t="str">
        <f>VLOOKUP(F9870,Sheet1!$A$1:$E$2471,4,FALSE)</f>
        <v>OR</v>
      </c>
      <c r="J9870" s="11" t="str">
        <f>VLOOKUP(F9870,Sheet1!$A$1:$E$2471,5,FALSE)</f>
        <v>97035</v>
      </c>
      <c r="K9870" s="2">
        <v>3212.98</v>
      </c>
      <c r="L9870" s="1">
        <v>43259</v>
      </c>
      <c r="M9870">
        <v>100120426</v>
      </c>
      <c r="N9870">
        <v>1</v>
      </c>
      <c r="P9870" t="s">
        <v>91</v>
      </c>
    </row>
    <row r="9871" spans="1:16" x14ac:dyDescent="0.25">
      <c r="A9871" s="13">
        <v>2230</v>
      </c>
      <c r="B9871" s="11" t="s">
        <v>1107</v>
      </c>
      <c r="C9871" t="s">
        <v>901</v>
      </c>
      <c r="D9871">
        <v>310</v>
      </c>
      <c r="E9871" t="s">
        <v>106</v>
      </c>
      <c r="F9871" t="s">
        <v>625</v>
      </c>
      <c r="G9871" s="11" t="str">
        <f>VLOOKUP(F9871,Sheet1!$A$1:$E$2471,2,FALSE)</f>
        <v>DBA THERAPISTS UNLIMITED 5285 SW MEADOWS ROAD  SUITE #313</v>
      </c>
      <c r="H9871" s="11" t="str">
        <f>VLOOKUP(F9871,Sheet1!$A$1:$E$2471,3,FALSE)</f>
        <v>LAKE OSWEGO</v>
      </c>
      <c r="I9871" s="11" t="str">
        <f>VLOOKUP(F9871,Sheet1!$A$1:$E$2471,4,FALSE)</f>
        <v>OR</v>
      </c>
      <c r="J9871" s="11" t="str">
        <f>VLOOKUP(F9871,Sheet1!$A$1:$E$2471,5,FALSE)</f>
        <v>97035</v>
      </c>
      <c r="K9871" s="2">
        <v>3151.94</v>
      </c>
      <c r="L9871" s="1">
        <v>43259</v>
      </c>
      <c r="M9871">
        <v>100120426</v>
      </c>
      <c r="N9871">
        <v>1</v>
      </c>
      <c r="P9871" t="s">
        <v>91</v>
      </c>
    </row>
    <row r="9872" spans="1:16" x14ac:dyDescent="0.25">
      <c r="A9872" s="13">
        <v>2230</v>
      </c>
      <c r="B9872" s="11" t="s">
        <v>1107</v>
      </c>
      <c r="C9872" t="s">
        <v>901</v>
      </c>
      <c r="D9872">
        <v>310</v>
      </c>
      <c r="E9872" t="s">
        <v>106</v>
      </c>
      <c r="F9872" t="s">
        <v>625</v>
      </c>
      <c r="G9872" s="11" t="str">
        <f>VLOOKUP(F9872,Sheet1!$A$1:$E$2471,2,FALSE)</f>
        <v>DBA THERAPISTS UNLIMITED 5285 SW MEADOWS ROAD  SUITE #313</v>
      </c>
      <c r="H9872" s="11" t="str">
        <f>VLOOKUP(F9872,Sheet1!$A$1:$E$2471,3,FALSE)</f>
        <v>LAKE OSWEGO</v>
      </c>
      <c r="I9872" s="11" t="str">
        <f>VLOOKUP(F9872,Sheet1!$A$1:$E$2471,4,FALSE)</f>
        <v>OR</v>
      </c>
      <c r="J9872" s="11" t="str">
        <f>VLOOKUP(F9872,Sheet1!$A$1:$E$2471,5,FALSE)</f>
        <v>97035</v>
      </c>
      <c r="K9872" s="2">
        <v>3212.98</v>
      </c>
      <c r="L9872" s="1">
        <v>43266</v>
      </c>
      <c r="M9872">
        <v>100120463</v>
      </c>
      <c r="N9872">
        <v>1</v>
      </c>
      <c r="P9872" t="s">
        <v>91</v>
      </c>
    </row>
    <row r="9873" spans="1:16" x14ac:dyDescent="0.25">
      <c r="A9873" s="13">
        <v>2230</v>
      </c>
      <c r="B9873" s="11" t="s">
        <v>1107</v>
      </c>
      <c r="C9873" t="s">
        <v>901</v>
      </c>
      <c r="D9873">
        <v>310</v>
      </c>
      <c r="E9873" t="s">
        <v>106</v>
      </c>
      <c r="F9873" t="s">
        <v>625</v>
      </c>
      <c r="G9873" s="11" t="str">
        <f>VLOOKUP(F9873,Sheet1!$A$1:$E$2471,2,FALSE)</f>
        <v>DBA THERAPISTS UNLIMITED 5285 SW MEADOWS ROAD  SUITE #313</v>
      </c>
      <c r="H9873" s="11" t="str">
        <f>VLOOKUP(F9873,Sheet1!$A$1:$E$2471,3,FALSE)</f>
        <v>LAKE OSWEGO</v>
      </c>
      <c r="I9873" s="11" t="str">
        <f>VLOOKUP(F9873,Sheet1!$A$1:$E$2471,4,FALSE)</f>
        <v>OR</v>
      </c>
      <c r="J9873" s="11" t="str">
        <f>VLOOKUP(F9873,Sheet1!$A$1:$E$2471,5,FALSE)</f>
        <v>97035</v>
      </c>
      <c r="K9873" s="2">
        <v>2535.94</v>
      </c>
      <c r="L9873" s="1">
        <v>43272</v>
      </c>
      <c r="M9873">
        <v>100120515</v>
      </c>
      <c r="N9873">
        <v>1</v>
      </c>
      <c r="P9873" t="s">
        <v>91</v>
      </c>
    </row>
    <row r="9874" spans="1:16" x14ac:dyDescent="0.25">
      <c r="A9874" s="13">
        <v>2230</v>
      </c>
      <c r="B9874" s="11" t="s">
        <v>1107</v>
      </c>
      <c r="C9874" t="s">
        <v>901</v>
      </c>
      <c r="D9874">
        <v>310</v>
      </c>
      <c r="E9874" t="s">
        <v>106</v>
      </c>
      <c r="F9874" t="s">
        <v>625</v>
      </c>
      <c r="G9874" s="11" t="str">
        <f>VLOOKUP(F9874,Sheet1!$A$1:$E$2471,2,FALSE)</f>
        <v>DBA THERAPISTS UNLIMITED 5285 SW MEADOWS ROAD  SUITE #313</v>
      </c>
      <c r="H9874" s="11" t="str">
        <f>VLOOKUP(F9874,Sheet1!$A$1:$E$2471,3,FALSE)</f>
        <v>LAKE OSWEGO</v>
      </c>
      <c r="I9874" s="11" t="str">
        <f>VLOOKUP(F9874,Sheet1!$A$1:$E$2471,4,FALSE)</f>
        <v>OR</v>
      </c>
      <c r="J9874" s="11" t="str">
        <f>VLOOKUP(F9874,Sheet1!$A$1:$E$2471,5,FALSE)</f>
        <v>97035</v>
      </c>
      <c r="K9874" s="2">
        <v>3212.98</v>
      </c>
      <c r="L9874" s="1">
        <v>43272</v>
      </c>
      <c r="M9874">
        <v>100120515</v>
      </c>
      <c r="N9874">
        <v>1</v>
      </c>
      <c r="P9874" t="s">
        <v>91</v>
      </c>
    </row>
    <row r="9875" spans="1:16" x14ac:dyDescent="0.25">
      <c r="A9875" s="13">
        <v>2230</v>
      </c>
      <c r="B9875" s="11" t="s">
        <v>1107</v>
      </c>
      <c r="C9875" t="s">
        <v>901</v>
      </c>
      <c r="D9875">
        <v>310</v>
      </c>
      <c r="E9875" t="s">
        <v>106</v>
      </c>
      <c r="F9875" t="s">
        <v>625</v>
      </c>
      <c r="G9875" s="11" t="str">
        <f>VLOOKUP(F9875,Sheet1!$A$1:$E$2471,2,FALSE)</f>
        <v>DBA THERAPISTS UNLIMITED 5285 SW MEADOWS ROAD  SUITE #313</v>
      </c>
      <c r="H9875" s="11" t="str">
        <f>VLOOKUP(F9875,Sheet1!$A$1:$E$2471,3,FALSE)</f>
        <v>LAKE OSWEGO</v>
      </c>
      <c r="I9875" s="11" t="str">
        <f>VLOOKUP(F9875,Sheet1!$A$1:$E$2471,4,FALSE)</f>
        <v>OR</v>
      </c>
      <c r="J9875" s="11" t="str">
        <f>VLOOKUP(F9875,Sheet1!$A$1:$E$2471,5,FALSE)</f>
        <v>97035</v>
      </c>
      <c r="K9875" s="2">
        <v>1136.6704500000001</v>
      </c>
      <c r="L9875" s="1">
        <v>43280</v>
      </c>
      <c r="M9875">
        <v>100120619</v>
      </c>
      <c r="N9875">
        <v>1</v>
      </c>
      <c r="P9875" t="s">
        <v>91</v>
      </c>
    </row>
    <row r="9876" spans="1:16" x14ac:dyDescent="0.25">
      <c r="A9876" s="13">
        <v>2230</v>
      </c>
      <c r="B9876" s="11" t="s">
        <v>1107</v>
      </c>
      <c r="C9876" t="s">
        <v>901</v>
      </c>
      <c r="D9876">
        <v>341</v>
      </c>
      <c r="E9876" t="s">
        <v>89</v>
      </c>
      <c r="F9876" t="s">
        <v>519</v>
      </c>
      <c r="G9876" s="11" t="str">
        <f>VLOOKUP(F9876,Sheet1!$A$1:$E$2471,2,FALSE)</f>
        <v>..</v>
      </c>
      <c r="H9876" s="11" t="str">
        <f>VLOOKUP(F9876,Sheet1!$A$1:$E$2471,3,FALSE)</f>
        <v>GEARHART</v>
      </c>
      <c r="I9876" s="11" t="str">
        <f>VLOOKUP(F9876,Sheet1!$A$1:$E$2471,4,FALSE)</f>
        <v>OR</v>
      </c>
      <c r="J9876" s="11" t="str">
        <f>VLOOKUP(F9876,Sheet1!$A$1:$E$2471,5,FALSE)</f>
        <v>97138</v>
      </c>
      <c r="K9876" s="2">
        <v>21.614000000000001</v>
      </c>
      <c r="L9876" s="1">
        <v>43000</v>
      </c>
      <c r="M9876">
        <v>0</v>
      </c>
      <c r="N9876">
        <v>1</v>
      </c>
      <c r="P9876" t="s">
        <v>91</v>
      </c>
    </row>
    <row r="9877" spans="1:16" x14ac:dyDescent="0.25">
      <c r="A9877" s="13">
        <v>2230</v>
      </c>
      <c r="B9877" s="11" t="s">
        <v>1107</v>
      </c>
      <c r="C9877" t="s">
        <v>901</v>
      </c>
      <c r="D9877">
        <v>341</v>
      </c>
      <c r="E9877" t="s">
        <v>89</v>
      </c>
      <c r="F9877" t="s">
        <v>903</v>
      </c>
      <c r="G9877" s="11" t="str">
        <f>VLOOKUP(F9877,Sheet1!$A$1:$E$2471,2,FALSE)</f>
        <v>..</v>
      </c>
      <c r="H9877" s="11" t="str">
        <f>VLOOKUP(F9877,Sheet1!$A$1:$E$2471,3,FALSE)</f>
        <v>BAY CITY</v>
      </c>
      <c r="I9877" s="11" t="str">
        <f>VLOOKUP(F9877,Sheet1!$A$1:$E$2471,4,FALSE)</f>
        <v>OR</v>
      </c>
      <c r="J9877" s="11" t="str">
        <f>VLOOKUP(F9877,Sheet1!$A$1:$E$2471,5,FALSE)</f>
        <v>97107</v>
      </c>
      <c r="K9877" s="2">
        <v>505.57499999999999</v>
      </c>
      <c r="L9877" s="1">
        <v>43000</v>
      </c>
      <c r="M9877">
        <v>0</v>
      </c>
      <c r="N9877">
        <v>1</v>
      </c>
      <c r="P9877" t="s">
        <v>91</v>
      </c>
    </row>
    <row r="9878" spans="1:16" x14ac:dyDescent="0.25">
      <c r="A9878" s="13">
        <v>2230</v>
      </c>
      <c r="B9878" s="11" t="s">
        <v>1107</v>
      </c>
      <c r="C9878" t="s">
        <v>901</v>
      </c>
      <c r="D9878">
        <v>341</v>
      </c>
      <c r="E9878" t="s">
        <v>89</v>
      </c>
      <c r="F9878" t="s">
        <v>447</v>
      </c>
      <c r="G9878" s="11" t="str">
        <f>VLOOKUP(F9878,Sheet1!$A$1:$E$2471,2,FALSE)</f>
        <v>..</v>
      </c>
      <c r="H9878" s="11" t="str">
        <f>VLOOKUP(F9878,Sheet1!$A$1:$E$2471,3,FALSE)</f>
        <v>WARRENTON</v>
      </c>
      <c r="I9878" s="11" t="str">
        <f>VLOOKUP(F9878,Sheet1!$A$1:$E$2471,4,FALSE)</f>
        <v>OR</v>
      </c>
      <c r="J9878" s="11" t="str">
        <f>VLOOKUP(F9878,Sheet1!$A$1:$E$2471,5,FALSE)</f>
        <v>97146</v>
      </c>
      <c r="K9878" s="2">
        <v>164.61949999999999</v>
      </c>
      <c r="L9878" s="1">
        <v>43028</v>
      </c>
      <c r="M9878">
        <v>0</v>
      </c>
      <c r="N9878">
        <v>1</v>
      </c>
      <c r="P9878" t="s">
        <v>91</v>
      </c>
    </row>
    <row r="9879" spans="1:16" x14ac:dyDescent="0.25">
      <c r="A9879" s="13">
        <v>2230</v>
      </c>
      <c r="B9879" s="11" t="s">
        <v>1107</v>
      </c>
      <c r="C9879" t="s">
        <v>901</v>
      </c>
      <c r="D9879">
        <v>341</v>
      </c>
      <c r="E9879" t="s">
        <v>89</v>
      </c>
      <c r="F9879" t="s">
        <v>469</v>
      </c>
      <c r="G9879" s="11" t="str">
        <f>VLOOKUP(F9879,Sheet1!$A$1:$E$2471,2,FALSE)</f>
        <v>..</v>
      </c>
      <c r="H9879" s="11" t="str">
        <f>VLOOKUP(F9879,Sheet1!$A$1:$E$2471,3,FALSE)</f>
        <v>TIGARD</v>
      </c>
      <c r="I9879" s="11" t="str">
        <f>VLOOKUP(F9879,Sheet1!$A$1:$E$2471,4,FALSE)</f>
        <v>OR</v>
      </c>
      <c r="J9879" s="11" t="str">
        <f>VLOOKUP(F9879,Sheet1!$A$1:$E$2471,5,FALSE)</f>
        <v>97223</v>
      </c>
      <c r="K9879" s="2">
        <v>389.58699999999999</v>
      </c>
      <c r="L9879" s="1">
        <v>43028</v>
      </c>
      <c r="M9879">
        <v>100119177</v>
      </c>
      <c r="N9879">
        <v>1</v>
      </c>
      <c r="P9879" t="s">
        <v>91</v>
      </c>
    </row>
    <row r="9880" spans="1:16" x14ac:dyDescent="0.25">
      <c r="A9880" s="13">
        <v>2230</v>
      </c>
      <c r="B9880" s="11" t="s">
        <v>1107</v>
      </c>
      <c r="C9880" t="s">
        <v>901</v>
      </c>
      <c r="D9880">
        <v>341</v>
      </c>
      <c r="E9880" t="s">
        <v>89</v>
      </c>
      <c r="F9880" t="s">
        <v>519</v>
      </c>
      <c r="G9880" s="11" t="str">
        <f>VLOOKUP(F9880,Sheet1!$A$1:$E$2471,2,FALSE)</f>
        <v>..</v>
      </c>
      <c r="H9880" s="11" t="str">
        <f>VLOOKUP(F9880,Sheet1!$A$1:$E$2471,3,FALSE)</f>
        <v>GEARHART</v>
      </c>
      <c r="I9880" s="11" t="str">
        <f>VLOOKUP(F9880,Sheet1!$A$1:$E$2471,4,FALSE)</f>
        <v>OR</v>
      </c>
      <c r="J9880" s="11" t="str">
        <f>VLOOKUP(F9880,Sheet1!$A$1:$E$2471,5,FALSE)</f>
        <v>97138</v>
      </c>
      <c r="K9880" s="2">
        <v>28.568999999999999</v>
      </c>
      <c r="L9880" s="1">
        <v>43028</v>
      </c>
      <c r="M9880">
        <v>0</v>
      </c>
      <c r="N9880">
        <v>1</v>
      </c>
      <c r="P9880" t="s">
        <v>91</v>
      </c>
    </row>
    <row r="9881" spans="1:16" x14ac:dyDescent="0.25">
      <c r="A9881" s="13">
        <v>2230</v>
      </c>
      <c r="B9881" s="11" t="s">
        <v>1107</v>
      </c>
      <c r="C9881" t="s">
        <v>901</v>
      </c>
      <c r="D9881">
        <v>341</v>
      </c>
      <c r="E9881" t="s">
        <v>89</v>
      </c>
      <c r="F9881" t="s">
        <v>519</v>
      </c>
      <c r="G9881" s="11" t="str">
        <f>VLOOKUP(F9881,Sheet1!$A$1:$E$2471,2,FALSE)</f>
        <v>..</v>
      </c>
      <c r="H9881" s="11" t="str">
        <f>VLOOKUP(F9881,Sheet1!$A$1:$E$2471,3,FALSE)</f>
        <v>GEARHART</v>
      </c>
      <c r="I9881" s="11" t="str">
        <f>VLOOKUP(F9881,Sheet1!$A$1:$E$2471,4,FALSE)</f>
        <v>OR</v>
      </c>
      <c r="J9881" s="11" t="str">
        <f>VLOOKUP(F9881,Sheet1!$A$1:$E$2471,5,FALSE)</f>
        <v>97138</v>
      </c>
      <c r="K9881" s="2">
        <v>4.28</v>
      </c>
      <c r="L9881" s="1">
        <v>43028</v>
      </c>
      <c r="M9881">
        <v>0</v>
      </c>
      <c r="N9881">
        <v>1</v>
      </c>
      <c r="P9881" t="s">
        <v>91</v>
      </c>
    </row>
    <row r="9882" spans="1:16" x14ac:dyDescent="0.25">
      <c r="A9882" s="13">
        <v>2230</v>
      </c>
      <c r="B9882" s="11" t="s">
        <v>1107</v>
      </c>
      <c r="C9882" t="s">
        <v>901</v>
      </c>
      <c r="D9882">
        <v>341</v>
      </c>
      <c r="E9882" t="s">
        <v>89</v>
      </c>
      <c r="F9882" t="s">
        <v>514</v>
      </c>
      <c r="G9882" s="11" t="str">
        <f>VLOOKUP(F9882,Sheet1!$A$1:$E$2471,2,FALSE)</f>
        <v>..</v>
      </c>
      <c r="H9882" s="11" t="str">
        <f>VLOOKUP(F9882,Sheet1!$A$1:$E$2471,3,FALSE)</f>
        <v>VERNONIA</v>
      </c>
      <c r="I9882" s="11" t="str">
        <f>VLOOKUP(F9882,Sheet1!$A$1:$E$2471,4,FALSE)</f>
        <v>OR</v>
      </c>
      <c r="J9882" s="11" t="str">
        <f>VLOOKUP(F9882,Sheet1!$A$1:$E$2471,5,FALSE)</f>
        <v>97064</v>
      </c>
      <c r="K9882" s="2">
        <v>39.590000000000003</v>
      </c>
      <c r="L9882" s="1">
        <v>43028</v>
      </c>
      <c r="M9882">
        <v>0</v>
      </c>
      <c r="N9882">
        <v>1</v>
      </c>
      <c r="P9882" t="s">
        <v>91</v>
      </c>
    </row>
    <row r="9883" spans="1:16" x14ac:dyDescent="0.25">
      <c r="A9883" s="13">
        <v>2230</v>
      </c>
      <c r="B9883" s="11" t="s">
        <v>1107</v>
      </c>
      <c r="C9883" t="s">
        <v>901</v>
      </c>
      <c r="D9883">
        <v>341</v>
      </c>
      <c r="E9883" t="s">
        <v>89</v>
      </c>
      <c r="F9883" t="s">
        <v>903</v>
      </c>
      <c r="G9883" s="11" t="str">
        <f>VLOOKUP(F9883,Sheet1!$A$1:$E$2471,2,FALSE)</f>
        <v>..</v>
      </c>
      <c r="H9883" s="11" t="str">
        <f>VLOOKUP(F9883,Sheet1!$A$1:$E$2471,3,FALSE)</f>
        <v>BAY CITY</v>
      </c>
      <c r="I9883" s="11" t="str">
        <f>VLOOKUP(F9883,Sheet1!$A$1:$E$2471,4,FALSE)</f>
        <v>OR</v>
      </c>
      <c r="J9883" s="11" t="str">
        <f>VLOOKUP(F9883,Sheet1!$A$1:$E$2471,5,FALSE)</f>
        <v>97107</v>
      </c>
      <c r="K9883" s="2">
        <v>401.78500000000003</v>
      </c>
      <c r="L9883" s="1">
        <v>43028</v>
      </c>
      <c r="M9883">
        <v>0</v>
      </c>
      <c r="N9883">
        <v>1</v>
      </c>
      <c r="P9883" t="s">
        <v>91</v>
      </c>
    </row>
    <row r="9884" spans="1:16" x14ac:dyDescent="0.25">
      <c r="A9884" s="13">
        <v>2230</v>
      </c>
      <c r="B9884" s="11" t="s">
        <v>1107</v>
      </c>
      <c r="C9884" t="s">
        <v>901</v>
      </c>
      <c r="D9884">
        <v>341</v>
      </c>
      <c r="E9884" t="s">
        <v>89</v>
      </c>
      <c r="F9884" t="s">
        <v>447</v>
      </c>
      <c r="G9884" s="11" t="str">
        <f>VLOOKUP(F9884,Sheet1!$A$1:$E$2471,2,FALSE)</f>
        <v>..</v>
      </c>
      <c r="H9884" s="11" t="str">
        <f>VLOOKUP(F9884,Sheet1!$A$1:$E$2471,3,FALSE)</f>
        <v>WARRENTON</v>
      </c>
      <c r="I9884" s="11" t="str">
        <f>VLOOKUP(F9884,Sheet1!$A$1:$E$2471,4,FALSE)</f>
        <v>OR</v>
      </c>
      <c r="J9884" s="11" t="str">
        <f>VLOOKUP(F9884,Sheet1!$A$1:$E$2471,5,FALSE)</f>
        <v>97146</v>
      </c>
      <c r="K9884" s="2">
        <v>108.819</v>
      </c>
      <c r="L9884" s="1">
        <v>43056</v>
      </c>
      <c r="M9884">
        <v>0</v>
      </c>
      <c r="N9884">
        <v>1</v>
      </c>
      <c r="P9884" t="s">
        <v>91</v>
      </c>
    </row>
    <row r="9885" spans="1:16" x14ac:dyDescent="0.25">
      <c r="A9885" s="13">
        <v>2230</v>
      </c>
      <c r="B9885" s="11" t="s">
        <v>1107</v>
      </c>
      <c r="C9885" t="s">
        <v>901</v>
      </c>
      <c r="D9885">
        <v>341</v>
      </c>
      <c r="E9885" t="s">
        <v>89</v>
      </c>
      <c r="F9885" t="s">
        <v>469</v>
      </c>
      <c r="G9885" s="11" t="str">
        <f>VLOOKUP(F9885,Sheet1!$A$1:$E$2471,2,FALSE)</f>
        <v>..</v>
      </c>
      <c r="H9885" s="11" t="str">
        <f>VLOOKUP(F9885,Sheet1!$A$1:$E$2471,3,FALSE)</f>
        <v>TIGARD</v>
      </c>
      <c r="I9885" s="11" t="str">
        <f>VLOOKUP(F9885,Sheet1!$A$1:$E$2471,4,FALSE)</f>
        <v>OR</v>
      </c>
      <c r="J9885" s="11" t="str">
        <f>VLOOKUP(F9885,Sheet1!$A$1:$E$2471,5,FALSE)</f>
        <v>97223</v>
      </c>
      <c r="K9885" s="2">
        <v>522.85550000000001</v>
      </c>
      <c r="L9885" s="1">
        <v>43070</v>
      </c>
      <c r="M9885">
        <v>0</v>
      </c>
      <c r="N9885">
        <v>1</v>
      </c>
      <c r="P9885" t="s">
        <v>91</v>
      </c>
    </row>
    <row r="9886" spans="1:16" x14ac:dyDescent="0.25">
      <c r="A9886" s="13">
        <v>2230</v>
      </c>
      <c r="B9886" s="11" t="s">
        <v>1107</v>
      </c>
      <c r="C9886" t="s">
        <v>901</v>
      </c>
      <c r="D9886">
        <v>341</v>
      </c>
      <c r="E9886" t="s">
        <v>89</v>
      </c>
      <c r="F9886" t="s">
        <v>519</v>
      </c>
      <c r="G9886" s="11" t="str">
        <f>VLOOKUP(F9886,Sheet1!$A$1:$E$2471,2,FALSE)</f>
        <v>..</v>
      </c>
      <c r="H9886" s="11" t="str">
        <f>VLOOKUP(F9886,Sheet1!$A$1:$E$2471,3,FALSE)</f>
        <v>GEARHART</v>
      </c>
      <c r="I9886" s="11" t="str">
        <f>VLOOKUP(F9886,Sheet1!$A$1:$E$2471,4,FALSE)</f>
        <v>OR</v>
      </c>
      <c r="J9886" s="11" t="str">
        <f>VLOOKUP(F9886,Sheet1!$A$1:$E$2471,5,FALSE)</f>
        <v>97138</v>
      </c>
      <c r="K9886" s="2">
        <v>99.296000000000006</v>
      </c>
      <c r="L9886" s="1">
        <v>43056</v>
      </c>
      <c r="M9886">
        <v>0</v>
      </c>
      <c r="N9886">
        <v>1</v>
      </c>
      <c r="P9886" t="s">
        <v>91</v>
      </c>
    </row>
    <row r="9887" spans="1:16" x14ac:dyDescent="0.25">
      <c r="A9887" s="13">
        <v>2230</v>
      </c>
      <c r="B9887" s="11" t="s">
        <v>1107</v>
      </c>
      <c r="C9887" t="s">
        <v>901</v>
      </c>
      <c r="D9887">
        <v>341</v>
      </c>
      <c r="E9887" t="s">
        <v>89</v>
      </c>
      <c r="F9887" t="s">
        <v>445</v>
      </c>
      <c r="G9887" s="11" t="str">
        <f>VLOOKUP(F9887,Sheet1!$A$1:$E$2471,2,FALSE)</f>
        <v>..</v>
      </c>
      <c r="H9887" s="11" t="str">
        <f>VLOOKUP(F9887,Sheet1!$A$1:$E$2471,3,FALSE)</f>
        <v>PORTLAND</v>
      </c>
      <c r="I9887" s="11" t="str">
        <f>VLOOKUP(F9887,Sheet1!$A$1:$E$2471,4,FALSE)</f>
        <v>OR</v>
      </c>
      <c r="J9887" s="11" t="str">
        <f>VLOOKUP(F9887,Sheet1!$A$1:$E$2471,5,FALSE)</f>
        <v>97214</v>
      </c>
      <c r="K9887" s="2">
        <v>31.03</v>
      </c>
      <c r="L9887" s="1">
        <v>43056</v>
      </c>
      <c r="M9887">
        <v>0</v>
      </c>
      <c r="N9887">
        <v>1</v>
      </c>
      <c r="P9887" t="s">
        <v>91</v>
      </c>
    </row>
    <row r="9888" spans="1:16" x14ac:dyDescent="0.25">
      <c r="A9888" s="13">
        <v>2230</v>
      </c>
      <c r="B9888" s="11" t="s">
        <v>1107</v>
      </c>
      <c r="C9888" t="s">
        <v>901</v>
      </c>
      <c r="D9888">
        <v>341</v>
      </c>
      <c r="E9888" t="s">
        <v>89</v>
      </c>
      <c r="F9888" t="s">
        <v>904</v>
      </c>
      <c r="G9888" s="11" t="str">
        <f>VLOOKUP(F9888,Sheet1!$A$1:$E$2471,2,FALSE)</f>
        <v>..</v>
      </c>
      <c r="H9888" s="11" t="str">
        <f>VLOOKUP(F9888,Sheet1!$A$1:$E$2471,3,FALSE)</f>
        <v>GEARHART</v>
      </c>
      <c r="I9888" s="11" t="str">
        <f>VLOOKUP(F9888,Sheet1!$A$1:$E$2471,4,FALSE)</f>
        <v>OR</v>
      </c>
      <c r="J9888" s="11" t="str">
        <f>VLOOKUP(F9888,Sheet1!$A$1:$E$2471,5,FALSE)</f>
        <v>97138</v>
      </c>
      <c r="K9888" s="2">
        <v>215.39099999999999</v>
      </c>
      <c r="L9888" s="1">
        <v>43048</v>
      </c>
      <c r="M9888">
        <v>0</v>
      </c>
      <c r="N9888">
        <v>1</v>
      </c>
      <c r="P9888" t="s">
        <v>91</v>
      </c>
    </row>
    <row r="9889" spans="1:16" x14ac:dyDescent="0.25">
      <c r="A9889" s="13">
        <v>2230</v>
      </c>
      <c r="B9889" s="11" t="s">
        <v>1107</v>
      </c>
      <c r="C9889" t="s">
        <v>901</v>
      </c>
      <c r="D9889">
        <v>341</v>
      </c>
      <c r="E9889" t="s">
        <v>89</v>
      </c>
      <c r="F9889" t="s">
        <v>903</v>
      </c>
      <c r="G9889" s="11" t="str">
        <f>VLOOKUP(F9889,Sheet1!$A$1:$E$2471,2,FALSE)</f>
        <v>..</v>
      </c>
      <c r="H9889" s="11" t="str">
        <f>VLOOKUP(F9889,Sheet1!$A$1:$E$2471,3,FALSE)</f>
        <v>BAY CITY</v>
      </c>
      <c r="I9889" s="11" t="str">
        <f>VLOOKUP(F9889,Sheet1!$A$1:$E$2471,4,FALSE)</f>
        <v>OR</v>
      </c>
      <c r="J9889" s="11" t="str">
        <f>VLOOKUP(F9889,Sheet1!$A$1:$E$2471,5,FALSE)</f>
        <v>97107</v>
      </c>
      <c r="K9889" s="2">
        <v>647.35</v>
      </c>
      <c r="L9889" s="1">
        <v>43056</v>
      </c>
      <c r="M9889">
        <v>0</v>
      </c>
      <c r="N9889">
        <v>1</v>
      </c>
      <c r="P9889" t="s">
        <v>91</v>
      </c>
    </row>
    <row r="9890" spans="1:16" x14ac:dyDescent="0.25">
      <c r="A9890" s="13">
        <v>2230</v>
      </c>
      <c r="B9890" s="11" t="s">
        <v>1107</v>
      </c>
      <c r="C9890" t="s">
        <v>901</v>
      </c>
      <c r="D9890">
        <v>341</v>
      </c>
      <c r="E9890" t="s">
        <v>89</v>
      </c>
      <c r="F9890" t="s">
        <v>447</v>
      </c>
      <c r="G9890" s="11" t="str">
        <f>VLOOKUP(F9890,Sheet1!$A$1:$E$2471,2,FALSE)</f>
        <v>..</v>
      </c>
      <c r="H9890" s="11" t="str">
        <f>VLOOKUP(F9890,Sheet1!$A$1:$E$2471,3,FALSE)</f>
        <v>WARRENTON</v>
      </c>
      <c r="I9890" s="11" t="str">
        <f>VLOOKUP(F9890,Sheet1!$A$1:$E$2471,4,FALSE)</f>
        <v>OR</v>
      </c>
      <c r="J9890" s="11" t="str">
        <f>VLOOKUP(F9890,Sheet1!$A$1:$E$2471,5,FALSE)</f>
        <v>97146</v>
      </c>
      <c r="K9890" s="2">
        <v>75.542000000000002</v>
      </c>
      <c r="L9890" s="1">
        <v>43084</v>
      </c>
      <c r="M9890">
        <v>0</v>
      </c>
      <c r="N9890">
        <v>1</v>
      </c>
      <c r="P9890" t="s">
        <v>91</v>
      </c>
    </row>
    <row r="9891" spans="1:16" x14ac:dyDescent="0.25">
      <c r="A9891" s="13">
        <v>2230</v>
      </c>
      <c r="B9891" s="11" t="s">
        <v>1107</v>
      </c>
      <c r="C9891" t="s">
        <v>901</v>
      </c>
      <c r="D9891">
        <v>341</v>
      </c>
      <c r="E9891" t="s">
        <v>89</v>
      </c>
      <c r="F9891" t="s">
        <v>903</v>
      </c>
      <c r="G9891" s="11" t="str">
        <f>VLOOKUP(F9891,Sheet1!$A$1:$E$2471,2,FALSE)</f>
        <v>..</v>
      </c>
      <c r="H9891" s="11" t="str">
        <f>VLOOKUP(F9891,Sheet1!$A$1:$E$2471,3,FALSE)</f>
        <v>BAY CITY</v>
      </c>
      <c r="I9891" s="11" t="str">
        <f>VLOOKUP(F9891,Sheet1!$A$1:$E$2471,4,FALSE)</f>
        <v>OR</v>
      </c>
      <c r="J9891" s="11" t="str">
        <f>VLOOKUP(F9891,Sheet1!$A$1:$E$2471,5,FALSE)</f>
        <v>97107</v>
      </c>
      <c r="K9891" s="2">
        <v>302.81</v>
      </c>
      <c r="L9891" s="1">
        <v>43084</v>
      </c>
      <c r="M9891">
        <v>0</v>
      </c>
      <c r="N9891">
        <v>1</v>
      </c>
      <c r="P9891" t="s">
        <v>91</v>
      </c>
    </row>
    <row r="9892" spans="1:16" x14ac:dyDescent="0.25">
      <c r="A9892" s="13">
        <v>2230</v>
      </c>
      <c r="B9892" s="11" t="s">
        <v>1107</v>
      </c>
      <c r="C9892" t="s">
        <v>901</v>
      </c>
      <c r="D9892">
        <v>341</v>
      </c>
      <c r="E9892" t="s">
        <v>89</v>
      </c>
      <c r="F9892" t="s">
        <v>447</v>
      </c>
      <c r="G9892" s="11" t="str">
        <f>VLOOKUP(F9892,Sheet1!$A$1:$E$2471,2,FALSE)</f>
        <v>..</v>
      </c>
      <c r="H9892" s="11" t="str">
        <f>VLOOKUP(F9892,Sheet1!$A$1:$E$2471,3,FALSE)</f>
        <v>WARRENTON</v>
      </c>
      <c r="I9892" s="11" t="str">
        <f>VLOOKUP(F9892,Sheet1!$A$1:$E$2471,4,FALSE)</f>
        <v>OR</v>
      </c>
      <c r="J9892" s="11" t="str">
        <f>VLOOKUP(F9892,Sheet1!$A$1:$E$2471,5,FALSE)</f>
        <v>97146</v>
      </c>
      <c r="K9892" s="2">
        <v>42.960500000000003</v>
      </c>
      <c r="L9892" s="1">
        <v>43112</v>
      </c>
      <c r="M9892">
        <v>0</v>
      </c>
      <c r="N9892">
        <v>1</v>
      </c>
      <c r="P9892" t="s">
        <v>91</v>
      </c>
    </row>
    <row r="9893" spans="1:16" x14ac:dyDescent="0.25">
      <c r="A9893" s="13">
        <v>2230</v>
      </c>
      <c r="B9893" s="11" t="s">
        <v>1107</v>
      </c>
      <c r="C9893" t="s">
        <v>901</v>
      </c>
      <c r="D9893">
        <v>341</v>
      </c>
      <c r="E9893" t="s">
        <v>89</v>
      </c>
      <c r="F9893" t="s">
        <v>469</v>
      </c>
      <c r="G9893" s="11" t="str">
        <f>VLOOKUP(F9893,Sheet1!$A$1:$E$2471,2,FALSE)</f>
        <v>..</v>
      </c>
      <c r="H9893" s="11" t="str">
        <f>VLOOKUP(F9893,Sheet1!$A$1:$E$2471,3,FALSE)</f>
        <v>TIGARD</v>
      </c>
      <c r="I9893" s="11" t="str">
        <f>VLOOKUP(F9893,Sheet1!$A$1:$E$2471,4,FALSE)</f>
        <v>OR</v>
      </c>
      <c r="J9893" s="11" t="str">
        <f>VLOOKUP(F9893,Sheet1!$A$1:$E$2471,5,FALSE)</f>
        <v>97223</v>
      </c>
      <c r="K9893" s="2">
        <v>363.37200000000001</v>
      </c>
      <c r="L9893" s="1">
        <v>43105</v>
      </c>
      <c r="M9893">
        <v>0</v>
      </c>
      <c r="N9893">
        <v>1</v>
      </c>
      <c r="P9893" t="s">
        <v>91</v>
      </c>
    </row>
    <row r="9894" spans="1:16" x14ac:dyDescent="0.25">
      <c r="A9894" s="13">
        <v>2230</v>
      </c>
      <c r="B9894" s="11" t="s">
        <v>1107</v>
      </c>
      <c r="C9894" t="s">
        <v>901</v>
      </c>
      <c r="D9894">
        <v>341</v>
      </c>
      <c r="E9894" t="s">
        <v>89</v>
      </c>
      <c r="F9894" t="s">
        <v>511</v>
      </c>
      <c r="G9894" s="11" t="str">
        <f>VLOOKUP(F9894,Sheet1!$A$1:$E$2471,2,FALSE)</f>
        <v>..</v>
      </c>
      <c r="H9894" s="11" t="str">
        <f>VLOOKUP(F9894,Sheet1!$A$1:$E$2471,3,FALSE)</f>
        <v>PORTLAND</v>
      </c>
      <c r="I9894" s="11" t="str">
        <f>VLOOKUP(F9894,Sheet1!$A$1:$E$2471,4,FALSE)</f>
        <v>OR</v>
      </c>
      <c r="J9894" s="11" t="str">
        <f>VLOOKUP(F9894,Sheet1!$A$1:$E$2471,5,FALSE)</f>
        <v>97213</v>
      </c>
      <c r="K9894" s="2">
        <v>73.509</v>
      </c>
      <c r="L9894" s="1">
        <v>43105</v>
      </c>
      <c r="M9894">
        <v>0</v>
      </c>
      <c r="N9894">
        <v>1</v>
      </c>
      <c r="P9894" t="s">
        <v>91</v>
      </c>
    </row>
    <row r="9895" spans="1:16" x14ac:dyDescent="0.25">
      <c r="A9895" s="13">
        <v>2230</v>
      </c>
      <c r="B9895" s="11" t="s">
        <v>1107</v>
      </c>
      <c r="C9895" t="s">
        <v>901</v>
      </c>
      <c r="D9895">
        <v>341</v>
      </c>
      <c r="E9895" t="s">
        <v>89</v>
      </c>
      <c r="F9895" t="s">
        <v>904</v>
      </c>
      <c r="G9895" s="11" t="str">
        <f>VLOOKUP(F9895,Sheet1!$A$1:$E$2471,2,FALSE)</f>
        <v>..</v>
      </c>
      <c r="H9895" s="11" t="str">
        <f>VLOOKUP(F9895,Sheet1!$A$1:$E$2471,3,FALSE)</f>
        <v>GEARHART</v>
      </c>
      <c r="I9895" s="11" t="str">
        <f>VLOOKUP(F9895,Sheet1!$A$1:$E$2471,4,FALSE)</f>
        <v>OR</v>
      </c>
      <c r="J9895" s="11" t="str">
        <f>VLOOKUP(F9895,Sheet1!$A$1:$E$2471,5,FALSE)</f>
        <v>97138</v>
      </c>
      <c r="K9895" s="2">
        <v>166.81299999999999</v>
      </c>
      <c r="L9895" s="1">
        <v>43105</v>
      </c>
      <c r="M9895">
        <v>0</v>
      </c>
      <c r="N9895">
        <v>1</v>
      </c>
      <c r="P9895" t="s">
        <v>91</v>
      </c>
    </row>
    <row r="9896" spans="1:16" x14ac:dyDescent="0.25">
      <c r="A9896" s="13">
        <v>2230</v>
      </c>
      <c r="B9896" s="11" t="s">
        <v>1107</v>
      </c>
      <c r="C9896" t="s">
        <v>901</v>
      </c>
      <c r="D9896">
        <v>341</v>
      </c>
      <c r="E9896" t="s">
        <v>89</v>
      </c>
      <c r="F9896" t="s">
        <v>903</v>
      </c>
      <c r="G9896" s="11" t="str">
        <f>VLOOKUP(F9896,Sheet1!$A$1:$E$2471,2,FALSE)</f>
        <v>..</v>
      </c>
      <c r="H9896" s="11" t="str">
        <f>VLOOKUP(F9896,Sheet1!$A$1:$E$2471,3,FALSE)</f>
        <v>BAY CITY</v>
      </c>
      <c r="I9896" s="11" t="str">
        <f>VLOOKUP(F9896,Sheet1!$A$1:$E$2471,4,FALSE)</f>
        <v>OR</v>
      </c>
      <c r="J9896" s="11" t="str">
        <f>VLOOKUP(F9896,Sheet1!$A$1:$E$2471,5,FALSE)</f>
        <v>97107</v>
      </c>
      <c r="K9896" s="2">
        <v>98.974999999999994</v>
      </c>
      <c r="L9896" s="1">
        <v>43133</v>
      </c>
      <c r="M9896">
        <v>0</v>
      </c>
      <c r="N9896">
        <v>1</v>
      </c>
      <c r="P9896" t="s">
        <v>91</v>
      </c>
    </row>
    <row r="9897" spans="1:16" x14ac:dyDescent="0.25">
      <c r="A9897" s="13">
        <v>2230</v>
      </c>
      <c r="B9897" s="11" t="s">
        <v>1107</v>
      </c>
      <c r="C9897" t="s">
        <v>901</v>
      </c>
      <c r="D9897">
        <v>341</v>
      </c>
      <c r="E9897" t="s">
        <v>89</v>
      </c>
      <c r="F9897" t="s">
        <v>447</v>
      </c>
      <c r="G9897" s="11" t="str">
        <f>VLOOKUP(F9897,Sheet1!$A$1:$E$2471,2,FALSE)</f>
        <v>..</v>
      </c>
      <c r="H9897" s="11" t="str">
        <f>VLOOKUP(F9897,Sheet1!$A$1:$E$2471,3,FALSE)</f>
        <v>WARRENTON</v>
      </c>
      <c r="I9897" s="11" t="str">
        <f>VLOOKUP(F9897,Sheet1!$A$1:$E$2471,4,FALSE)</f>
        <v>OR</v>
      </c>
      <c r="J9897" s="11" t="str">
        <f>VLOOKUP(F9897,Sheet1!$A$1:$E$2471,5,FALSE)</f>
        <v>97146</v>
      </c>
      <c r="K9897" s="2">
        <v>83.439499999999995</v>
      </c>
      <c r="L9897" s="1">
        <v>43147</v>
      </c>
      <c r="M9897">
        <v>0</v>
      </c>
      <c r="N9897">
        <v>1</v>
      </c>
      <c r="P9897" t="s">
        <v>91</v>
      </c>
    </row>
    <row r="9898" spans="1:16" x14ac:dyDescent="0.25">
      <c r="A9898" s="13">
        <v>2230</v>
      </c>
      <c r="B9898" s="11" t="s">
        <v>1107</v>
      </c>
      <c r="C9898" t="s">
        <v>901</v>
      </c>
      <c r="D9898">
        <v>341</v>
      </c>
      <c r="E9898" t="s">
        <v>89</v>
      </c>
      <c r="F9898" t="s">
        <v>469</v>
      </c>
      <c r="G9898" s="11" t="str">
        <f>VLOOKUP(F9898,Sheet1!$A$1:$E$2471,2,FALSE)</f>
        <v>..</v>
      </c>
      <c r="H9898" s="11" t="str">
        <f>VLOOKUP(F9898,Sheet1!$A$1:$E$2471,3,FALSE)</f>
        <v>TIGARD</v>
      </c>
      <c r="I9898" s="11" t="str">
        <f>VLOOKUP(F9898,Sheet1!$A$1:$E$2471,4,FALSE)</f>
        <v>OR</v>
      </c>
      <c r="J9898" s="11" t="str">
        <f>VLOOKUP(F9898,Sheet1!$A$1:$E$2471,5,FALSE)</f>
        <v>97223</v>
      </c>
      <c r="K9898" s="2">
        <v>350.5985</v>
      </c>
      <c r="L9898" s="1">
        <v>43147</v>
      </c>
      <c r="M9898">
        <v>0</v>
      </c>
      <c r="N9898">
        <v>1</v>
      </c>
      <c r="P9898" t="s">
        <v>91</v>
      </c>
    </row>
    <row r="9899" spans="1:16" x14ac:dyDescent="0.25">
      <c r="A9899" s="13">
        <v>2230</v>
      </c>
      <c r="B9899" s="11" t="s">
        <v>1107</v>
      </c>
      <c r="C9899" t="s">
        <v>901</v>
      </c>
      <c r="D9899">
        <v>341</v>
      </c>
      <c r="E9899" t="s">
        <v>89</v>
      </c>
      <c r="F9899" t="s">
        <v>519</v>
      </c>
      <c r="G9899" s="11" t="str">
        <f>VLOOKUP(F9899,Sheet1!$A$1:$E$2471,2,FALSE)</f>
        <v>..</v>
      </c>
      <c r="H9899" s="11" t="str">
        <f>VLOOKUP(F9899,Sheet1!$A$1:$E$2471,3,FALSE)</f>
        <v>GEARHART</v>
      </c>
      <c r="I9899" s="11" t="str">
        <f>VLOOKUP(F9899,Sheet1!$A$1:$E$2471,4,FALSE)</f>
        <v>OR</v>
      </c>
      <c r="J9899" s="11" t="str">
        <f>VLOOKUP(F9899,Sheet1!$A$1:$E$2471,5,FALSE)</f>
        <v>97138</v>
      </c>
      <c r="K9899" s="2">
        <v>11.234999999999999</v>
      </c>
      <c r="L9899" s="1">
        <v>43133</v>
      </c>
      <c r="M9899">
        <v>0</v>
      </c>
      <c r="N9899">
        <v>1</v>
      </c>
      <c r="P9899" t="s">
        <v>91</v>
      </c>
    </row>
    <row r="9900" spans="1:16" x14ac:dyDescent="0.25">
      <c r="A9900" s="13">
        <v>2230</v>
      </c>
      <c r="B9900" s="11" t="s">
        <v>1107</v>
      </c>
      <c r="C9900" t="s">
        <v>901</v>
      </c>
      <c r="D9900">
        <v>341</v>
      </c>
      <c r="E9900" t="s">
        <v>89</v>
      </c>
      <c r="F9900" t="s">
        <v>445</v>
      </c>
      <c r="G9900" s="11" t="str">
        <f>VLOOKUP(F9900,Sheet1!$A$1:$E$2471,2,FALSE)</f>
        <v>..</v>
      </c>
      <c r="H9900" s="11" t="str">
        <f>VLOOKUP(F9900,Sheet1!$A$1:$E$2471,3,FALSE)</f>
        <v>PORTLAND</v>
      </c>
      <c r="I9900" s="11" t="str">
        <f>VLOOKUP(F9900,Sheet1!$A$1:$E$2471,4,FALSE)</f>
        <v>OR</v>
      </c>
      <c r="J9900" s="11" t="str">
        <f>VLOOKUP(F9900,Sheet1!$A$1:$E$2471,5,FALSE)</f>
        <v>97214</v>
      </c>
      <c r="K9900" s="2">
        <v>44.59</v>
      </c>
      <c r="L9900" s="1">
        <v>43133</v>
      </c>
      <c r="M9900">
        <v>0</v>
      </c>
      <c r="N9900">
        <v>1</v>
      </c>
      <c r="P9900" t="s">
        <v>91</v>
      </c>
    </row>
    <row r="9901" spans="1:16" x14ac:dyDescent="0.25">
      <c r="A9901" s="13">
        <v>2230</v>
      </c>
      <c r="B9901" s="11" t="s">
        <v>1107</v>
      </c>
      <c r="C9901" t="s">
        <v>901</v>
      </c>
      <c r="D9901">
        <v>341</v>
      </c>
      <c r="E9901" t="s">
        <v>89</v>
      </c>
      <c r="F9901" t="s">
        <v>904</v>
      </c>
      <c r="G9901" s="11" t="str">
        <f>VLOOKUP(F9901,Sheet1!$A$1:$E$2471,2,FALSE)</f>
        <v>..</v>
      </c>
      <c r="H9901" s="11" t="str">
        <f>VLOOKUP(F9901,Sheet1!$A$1:$E$2471,3,FALSE)</f>
        <v>GEARHART</v>
      </c>
      <c r="I9901" s="11" t="str">
        <f>VLOOKUP(F9901,Sheet1!$A$1:$E$2471,4,FALSE)</f>
        <v>OR</v>
      </c>
      <c r="J9901" s="11" t="str">
        <f>VLOOKUP(F9901,Sheet1!$A$1:$E$2471,5,FALSE)</f>
        <v>97138</v>
      </c>
      <c r="K9901" s="2">
        <v>154.23500000000001</v>
      </c>
      <c r="L9901" s="1">
        <v>43133</v>
      </c>
      <c r="M9901">
        <v>0</v>
      </c>
      <c r="N9901">
        <v>1</v>
      </c>
      <c r="P9901" t="s">
        <v>91</v>
      </c>
    </row>
    <row r="9902" spans="1:16" x14ac:dyDescent="0.25">
      <c r="A9902" s="13">
        <v>2230</v>
      </c>
      <c r="B9902" s="11" t="s">
        <v>1107</v>
      </c>
      <c r="C9902" t="s">
        <v>901</v>
      </c>
      <c r="D9902">
        <v>341</v>
      </c>
      <c r="E9902" t="s">
        <v>89</v>
      </c>
      <c r="F9902" t="s">
        <v>514</v>
      </c>
      <c r="G9902" s="11" t="str">
        <f>VLOOKUP(F9902,Sheet1!$A$1:$E$2471,2,FALSE)</f>
        <v>..</v>
      </c>
      <c r="H9902" s="11" t="str">
        <f>VLOOKUP(F9902,Sheet1!$A$1:$E$2471,3,FALSE)</f>
        <v>VERNONIA</v>
      </c>
      <c r="I9902" s="11" t="str">
        <f>VLOOKUP(F9902,Sheet1!$A$1:$E$2471,4,FALSE)</f>
        <v>OR</v>
      </c>
      <c r="J9902" s="11" t="str">
        <f>VLOOKUP(F9902,Sheet1!$A$1:$E$2471,5,FALSE)</f>
        <v>97064</v>
      </c>
      <c r="K9902" s="2">
        <v>48.505000000000003</v>
      </c>
      <c r="L9902" s="1">
        <v>43147</v>
      </c>
      <c r="M9902">
        <v>0</v>
      </c>
      <c r="N9902">
        <v>1</v>
      </c>
      <c r="P9902" t="s">
        <v>91</v>
      </c>
    </row>
    <row r="9903" spans="1:16" x14ac:dyDescent="0.25">
      <c r="A9903" s="13">
        <v>2230</v>
      </c>
      <c r="B9903" s="11" t="s">
        <v>1107</v>
      </c>
      <c r="C9903" t="s">
        <v>901</v>
      </c>
      <c r="D9903">
        <v>341</v>
      </c>
      <c r="E9903" t="s">
        <v>89</v>
      </c>
      <c r="F9903" t="s">
        <v>447</v>
      </c>
      <c r="G9903" s="11" t="str">
        <f>VLOOKUP(F9903,Sheet1!$A$1:$E$2471,2,FALSE)</f>
        <v>..</v>
      </c>
      <c r="H9903" s="11" t="str">
        <f>VLOOKUP(F9903,Sheet1!$A$1:$E$2471,3,FALSE)</f>
        <v>WARRENTON</v>
      </c>
      <c r="I9903" s="11" t="str">
        <f>VLOOKUP(F9903,Sheet1!$A$1:$E$2471,4,FALSE)</f>
        <v>OR</v>
      </c>
      <c r="J9903" s="11" t="str">
        <f>VLOOKUP(F9903,Sheet1!$A$1:$E$2471,5,FALSE)</f>
        <v>97146</v>
      </c>
      <c r="K9903" s="2">
        <v>96.846500000000006</v>
      </c>
      <c r="L9903" s="1">
        <v>43175</v>
      </c>
      <c r="M9903">
        <v>0</v>
      </c>
      <c r="N9903">
        <v>1</v>
      </c>
      <c r="P9903" t="s">
        <v>91</v>
      </c>
    </row>
    <row r="9904" spans="1:16" x14ac:dyDescent="0.25">
      <c r="A9904" s="13">
        <v>2230</v>
      </c>
      <c r="B9904" s="11" t="s">
        <v>1107</v>
      </c>
      <c r="C9904" t="s">
        <v>901</v>
      </c>
      <c r="D9904">
        <v>341</v>
      </c>
      <c r="E9904" t="s">
        <v>89</v>
      </c>
      <c r="F9904" t="s">
        <v>469</v>
      </c>
      <c r="G9904" s="11" t="str">
        <f>VLOOKUP(F9904,Sheet1!$A$1:$E$2471,2,FALSE)</f>
        <v>..</v>
      </c>
      <c r="H9904" s="11" t="str">
        <f>VLOOKUP(F9904,Sheet1!$A$1:$E$2471,3,FALSE)</f>
        <v>TIGARD</v>
      </c>
      <c r="I9904" s="11" t="str">
        <f>VLOOKUP(F9904,Sheet1!$A$1:$E$2471,4,FALSE)</f>
        <v>OR</v>
      </c>
      <c r="J9904" s="11" t="str">
        <f>VLOOKUP(F9904,Sheet1!$A$1:$E$2471,5,FALSE)</f>
        <v>97223</v>
      </c>
      <c r="K9904" s="2">
        <v>398.286</v>
      </c>
      <c r="L9904" s="1">
        <v>43175</v>
      </c>
      <c r="M9904">
        <v>0</v>
      </c>
      <c r="N9904">
        <v>1</v>
      </c>
      <c r="P9904" t="s">
        <v>91</v>
      </c>
    </row>
    <row r="9905" spans="1:16" x14ac:dyDescent="0.25">
      <c r="A9905" s="13">
        <v>2230</v>
      </c>
      <c r="B9905" s="11" t="s">
        <v>1107</v>
      </c>
      <c r="C9905" t="s">
        <v>901</v>
      </c>
      <c r="D9905">
        <v>341</v>
      </c>
      <c r="E9905" t="s">
        <v>89</v>
      </c>
      <c r="F9905" t="s">
        <v>904</v>
      </c>
      <c r="G9905" s="11" t="str">
        <f>VLOOKUP(F9905,Sheet1!$A$1:$E$2471,2,FALSE)</f>
        <v>..</v>
      </c>
      <c r="H9905" s="11" t="str">
        <f>VLOOKUP(F9905,Sheet1!$A$1:$E$2471,3,FALSE)</f>
        <v>GEARHART</v>
      </c>
      <c r="I9905" s="11" t="str">
        <f>VLOOKUP(F9905,Sheet1!$A$1:$E$2471,4,FALSE)</f>
        <v>OR</v>
      </c>
      <c r="J9905" s="11" t="str">
        <f>VLOOKUP(F9905,Sheet1!$A$1:$E$2471,5,FALSE)</f>
        <v>97138</v>
      </c>
      <c r="K9905" s="2">
        <v>131.56299999999999</v>
      </c>
      <c r="L9905" s="1">
        <v>43168</v>
      </c>
      <c r="M9905">
        <v>0</v>
      </c>
      <c r="N9905">
        <v>1</v>
      </c>
      <c r="P9905" t="s">
        <v>91</v>
      </c>
    </row>
    <row r="9906" spans="1:16" x14ac:dyDescent="0.25">
      <c r="A9906" s="13">
        <v>2230</v>
      </c>
      <c r="B9906" s="11" t="s">
        <v>1107</v>
      </c>
      <c r="C9906" t="s">
        <v>901</v>
      </c>
      <c r="D9906">
        <v>341</v>
      </c>
      <c r="E9906" t="s">
        <v>89</v>
      </c>
      <c r="F9906" t="s">
        <v>903</v>
      </c>
      <c r="G9906" s="11" t="str">
        <f>VLOOKUP(F9906,Sheet1!$A$1:$E$2471,2,FALSE)</f>
        <v>..</v>
      </c>
      <c r="H9906" s="11" t="str">
        <f>VLOOKUP(F9906,Sheet1!$A$1:$E$2471,3,FALSE)</f>
        <v>BAY CITY</v>
      </c>
      <c r="I9906" s="11" t="str">
        <f>VLOOKUP(F9906,Sheet1!$A$1:$E$2471,4,FALSE)</f>
        <v>OR</v>
      </c>
      <c r="J9906" s="11" t="str">
        <f>VLOOKUP(F9906,Sheet1!$A$1:$E$2471,5,FALSE)</f>
        <v>97107</v>
      </c>
      <c r="K9906" s="2">
        <v>861.1</v>
      </c>
      <c r="L9906" s="1">
        <v>43175</v>
      </c>
      <c r="M9906">
        <v>0</v>
      </c>
      <c r="N9906">
        <v>1</v>
      </c>
      <c r="P9906" t="s">
        <v>91</v>
      </c>
    </row>
    <row r="9907" spans="1:16" x14ac:dyDescent="0.25">
      <c r="A9907" s="13">
        <v>2230</v>
      </c>
      <c r="B9907" s="11" t="s">
        <v>1107</v>
      </c>
      <c r="C9907" t="s">
        <v>901</v>
      </c>
      <c r="D9907">
        <v>341</v>
      </c>
      <c r="E9907" t="s">
        <v>89</v>
      </c>
      <c r="F9907" t="s">
        <v>447</v>
      </c>
      <c r="G9907" s="11" t="str">
        <f>VLOOKUP(F9907,Sheet1!$A$1:$E$2471,2,FALSE)</f>
        <v>..</v>
      </c>
      <c r="H9907" s="11" t="str">
        <f>VLOOKUP(F9907,Sheet1!$A$1:$E$2471,3,FALSE)</f>
        <v>WARRENTON</v>
      </c>
      <c r="I9907" s="11" t="str">
        <f>VLOOKUP(F9907,Sheet1!$A$1:$E$2471,4,FALSE)</f>
        <v>OR</v>
      </c>
      <c r="J9907" s="11" t="str">
        <f>VLOOKUP(F9907,Sheet1!$A$1:$E$2471,5,FALSE)</f>
        <v>97146</v>
      </c>
      <c r="K9907" s="2">
        <v>106.27500000000001</v>
      </c>
      <c r="L9907" s="1">
        <v>43203</v>
      </c>
      <c r="M9907">
        <v>0</v>
      </c>
      <c r="N9907">
        <v>1</v>
      </c>
      <c r="P9907" t="s">
        <v>91</v>
      </c>
    </row>
    <row r="9908" spans="1:16" x14ac:dyDescent="0.25">
      <c r="A9908" s="13">
        <v>2230</v>
      </c>
      <c r="B9908" s="11" t="s">
        <v>1107</v>
      </c>
      <c r="C9908" t="s">
        <v>901</v>
      </c>
      <c r="D9908">
        <v>341</v>
      </c>
      <c r="E9908" t="s">
        <v>89</v>
      </c>
      <c r="F9908" t="s">
        <v>469</v>
      </c>
      <c r="G9908" s="11" t="str">
        <f>VLOOKUP(F9908,Sheet1!$A$1:$E$2471,2,FALSE)</f>
        <v>..</v>
      </c>
      <c r="H9908" s="11" t="str">
        <f>VLOOKUP(F9908,Sheet1!$A$1:$E$2471,3,FALSE)</f>
        <v>TIGARD</v>
      </c>
      <c r="I9908" s="11" t="str">
        <f>VLOOKUP(F9908,Sheet1!$A$1:$E$2471,4,FALSE)</f>
        <v>OR</v>
      </c>
      <c r="J9908" s="11" t="str">
        <f>VLOOKUP(F9908,Sheet1!$A$1:$E$2471,5,FALSE)</f>
        <v>97223</v>
      </c>
      <c r="K9908" s="2">
        <v>323.13049999999998</v>
      </c>
      <c r="L9908" s="1">
        <v>43210</v>
      </c>
      <c r="M9908">
        <v>0</v>
      </c>
      <c r="N9908">
        <v>1</v>
      </c>
      <c r="P9908" t="s">
        <v>91</v>
      </c>
    </row>
    <row r="9909" spans="1:16" x14ac:dyDescent="0.25">
      <c r="A9909" s="13">
        <v>2230</v>
      </c>
      <c r="B9909" s="11" t="s">
        <v>1107</v>
      </c>
      <c r="C9909" t="s">
        <v>901</v>
      </c>
      <c r="D9909">
        <v>341</v>
      </c>
      <c r="E9909" t="s">
        <v>89</v>
      </c>
      <c r="F9909" t="s">
        <v>445</v>
      </c>
      <c r="G9909" s="11" t="str">
        <f>VLOOKUP(F9909,Sheet1!$A$1:$E$2471,2,FALSE)</f>
        <v>..</v>
      </c>
      <c r="H9909" s="11" t="str">
        <f>VLOOKUP(F9909,Sheet1!$A$1:$E$2471,3,FALSE)</f>
        <v>PORTLAND</v>
      </c>
      <c r="I9909" s="11" t="str">
        <f>VLOOKUP(F9909,Sheet1!$A$1:$E$2471,4,FALSE)</f>
        <v>OR</v>
      </c>
      <c r="J9909" s="11" t="str">
        <f>VLOOKUP(F9909,Sheet1!$A$1:$E$2471,5,FALSE)</f>
        <v>97214</v>
      </c>
      <c r="K9909" s="2">
        <v>220.18</v>
      </c>
      <c r="L9909" s="1">
        <v>43224</v>
      </c>
      <c r="M9909">
        <v>0</v>
      </c>
      <c r="N9909">
        <v>1</v>
      </c>
      <c r="P9909" t="s">
        <v>91</v>
      </c>
    </row>
    <row r="9910" spans="1:16" x14ac:dyDescent="0.25">
      <c r="A9910" s="13">
        <v>2230</v>
      </c>
      <c r="B9910" s="11" t="s">
        <v>1107</v>
      </c>
      <c r="C9910" t="s">
        <v>901</v>
      </c>
      <c r="D9910">
        <v>341</v>
      </c>
      <c r="E9910" t="s">
        <v>89</v>
      </c>
      <c r="F9910" t="s">
        <v>447</v>
      </c>
      <c r="G9910" s="11" t="str">
        <f>VLOOKUP(F9910,Sheet1!$A$1:$E$2471,2,FALSE)</f>
        <v>..</v>
      </c>
      <c r="H9910" s="11" t="str">
        <f>VLOOKUP(F9910,Sheet1!$A$1:$E$2471,3,FALSE)</f>
        <v>WARRENTON</v>
      </c>
      <c r="I9910" s="11" t="str">
        <f>VLOOKUP(F9910,Sheet1!$A$1:$E$2471,4,FALSE)</f>
        <v>OR</v>
      </c>
      <c r="J9910" s="11" t="str">
        <f>VLOOKUP(F9910,Sheet1!$A$1:$E$2471,5,FALSE)</f>
        <v>97146</v>
      </c>
      <c r="K9910" s="2">
        <v>190.9135</v>
      </c>
      <c r="L9910" s="1">
        <v>43238</v>
      </c>
      <c r="M9910">
        <v>0</v>
      </c>
      <c r="N9910">
        <v>1</v>
      </c>
      <c r="P9910" t="s">
        <v>91</v>
      </c>
    </row>
    <row r="9911" spans="1:16" x14ac:dyDescent="0.25">
      <c r="A9911" s="13">
        <v>2230</v>
      </c>
      <c r="B9911" s="11" t="s">
        <v>1107</v>
      </c>
      <c r="C9911" t="s">
        <v>901</v>
      </c>
      <c r="D9911">
        <v>341</v>
      </c>
      <c r="E9911" t="s">
        <v>89</v>
      </c>
      <c r="F9911" t="s">
        <v>519</v>
      </c>
      <c r="G9911" s="11" t="str">
        <f>VLOOKUP(F9911,Sheet1!$A$1:$E$2471,2,FALSE)</f>
        <v>..</v>
      </c>
      <c r="H9911" s="11" t="str">
        <f>VLOOKUP(F9911,Sheet1!$A$1:$E$2471,3,FALSE)</f>
        <v>GEARHART</v>
      </c>
      <c r="I9911" s="11" t="str">
        <f>VLOOKUP(F9911,Sheet1!$A$1:$E$2471,4,FALSE)</f>
        <v>OR</v>
      </c>
      <c r="J9911" s="11" t="str">
        <f>VLOOKUP(F9911,Sheet1!$A$1:$E$2471,5,FALSE)</f>
        <v>97138</v>
      </c>
      <c r="K9911" s="2">
        <v>154.18049999999999</v>
      </c>
      <c r="L9911" s="1">
        <v>43238</v>
      </c>
      <c r="M9911">
        <v>0</v>
      </c>
      <c r="N9911">
        <v>1</v>
      </c>
      <c r="P9911" t="s">
        <v>91</v>
      </c>
    </row>
    <row r="9912" spans="1:16" x14ac:dyDescent="0.25">
      <c r="A9912" s="13">
        <v>2230</v>
      </c>
      <c r="B9912" s="11" t="s">
        <v>1107</v>
      </c>
      <c r="C9912" t="s">
        <v>901</v>
      </c>
      <c r="D9912">
        <v>341</v>
      </c>
      <c r="E9912" t="s">
        <v>89</v>
      </c>
      <c r="F9912" t="s">
        <v>904</v>
      </c>
      <c r="G9912" s="11" t="str">
        <f>VLOOKUP(F9912,Sheet1!$A$1:$E$2471,2,FALSE)</f>
        <v>..</v>
      </c>
      <c r="H9912" s="11" t="str">
        <f>VLOOKUP(F9912,Sheet1!$A$1:$E$2471,3,FALSE)</f>
        <v>GEARHART</v>
      </c>
      <c r="I9912" s="11" t="str">
        <f>VLOOKUP(F9912,Sheet1!$A$1:$E$2471,4,FALSE)</f>
        <v>OR</v>
      </c>
      <c r="J9912" s="11" t="str">
        <f>VLOOKUP(F9912,Sheet1!$A$1:$E$2471,5,FALSE)</f>
        <v>97138</v>
      </c>
      <c r="K9912" s="2">
        <v>247.97499999999999</v>
      </c>
      <c r="L9912" s="1">
        <v>43224</v>
      </c>
      <c r="M9912">
        <v>0</v>
      </c>
      <c r="N9912">
        <v>1</v>
      </c>
      <c r="P9912" t="s">
        <v>91</v>
      </c>
    </row>
    <row r="9913" spans="1:16" x14ac:dyDescent="0.25">
      <c r="A9913" s="13">
        <v>2230</v>
      </c>
      <c r="B9913" s="11" t="s">
        <v>1107</v>
      </c>
      <c r="C9913" t="s">
        <v>901</v>
      </c>
      <c r="D9913">
        <v>341</v>
      </c>
      <c r="E9913" t="s">
        <v>89</v>
      </c>
      <c r="F9913" t="s">
        <v>447</v>
      </c>
      <c r="G9913" s="11" t="str">
        <f>VLOOKUP(F9913,Sheet1!$A$1:$E$2471,2,FALSE)</f>
        <v>..</v>
      </c>
      <c r="H9913" s="11" t="str">
        <f>VLOOKUP(F9913,Sheet1!$A$1:$E$2471,3,FALSE)</f>
        <v>WARRENTON</v>
      </c>
      <c r="I9913" s="11" t="str">
        <f>VLOOKUP(F9913,Sheet1!$A$1:$E$2471,4,FALSE)</f>
        <v>OR</v>
      </c>
      <c r="J9913" s="11" t="str">
        <f>VLOOKUP(F9913,Sheet1!$A$1:$E$2471,5,FALSE)</f>
        <v>97146</v>
      </c>
      <c r="K9913" s="2">
        <v>39.893999999999998</v>
      </c>
      <c r="L9913" s="1">
        <v>43273</v>
      </c>
      <c r="M9913">
        <v>0</v>
      </c>
      <c r="N9913">
        <v>1</v>
      </c>
      <c r="P9913" t="s">
        <v>91</v>
      </c>
    </row>
    <row r="9914" spans="1:16" x14ac:dyDescent="0.25">
      <c r="A9914" s="13">
        <v>2230</v>
      </c>
      <c r="B9914" s="11" t="s">
        <v>1107</v>
      </c>
      <c r="C9914" t="s">
        <v>901</v>
      </c>
      <c r="D9914">
        <v>341</v>
      </c>
      <c r="E9914" t="s">
        <v>89</v>
      </c>
      <c r="F9914" t="s">
        <v>447</v>
      </c>
      <c r="G9914" s="11" t="str">
        <f>VLOOKUP(F9914,Sheet1!$A$1:$E$2471,2,FALSE)</f>
        <v>..</v>
      </c>
      <c r="H9914" s="11" t="str">
        <f>VLOOKUP(F9914,Sheet1!$A$1:$E$2471,3,FALSE)</f>
        <v>WARRENTON</v>
      </c>
      <c r="I9914" s="11" t="str">
        <f>VLOOKUP(F9914,Sheet1!$A$1:$E$2471,4,FALSE)</f>
        <v>OR</v>
      </c>
      <c r="J9914" s="11" t="str">
        <f>VLOOKUP(F9914,Sheet1!$A$1:$E$2471,5,FALSE)</f>
        <v>97146</v>
      </c>
      <c r="K9914" s="2">
        <v>126.38549999999999</v>
      </c>
      <c r="L9914" s="1">
        <v>43266</v>
      </c>
      <c r="M9914">
        <v>0</v>
      </c>
      <c r="N9914">
        <v>1</v>
      </c>
      <c r="P9914" t="s">
        <v>91</v>
      </c>
    </row>
    <row r="9915" spans="1:16" x14ac:dyDescent="0.25">
      <c r="A9915" s="13">
        <v>2230</v>
      </c>
      <c r="B9915" s="11" t="s">
        <v>1107</v>
      </c>
      <c r="C9915" t="s">
        <v>901</v>
      </c>
      <c r="D9915">
        <v>341</v>
      </c>
      <c r="E9915" t="s">
        <v>89</v>
      </c>
      <c r="F9915" t="s">
        <v>469</v>
      </c>
      <c r="G9915" s="11" t="str">
        <f>VLOOKUP(F9915,Sheet1!$A$1:$E$2471,2,FALSE)</f>
        <v>..</v>
      </c>
      <c r="H9915" s="11" t="str">
        <f>VLOOKUP(F9915,Sheet1!$A$1:$E$2471,3,FALSE)</f>
        <v>TIGARD</v>
      </c>
      <c r="I9915" s="11" t="str">
        <f>VLOOKUP(F9915,Sheet1!$A$1:$E$2471,4,FALSE)</f>
        <v>OR</v>
      </c>
      <c r="J9915" s="11" t="str">
        <f>VLOOKUP(F9915,Sheet1!$A$1:$E$2471,5,FALSE)</f>
        <v>97223</v>
      </c>
      <c r="K9915" s="2">
        <v>713.51400000000001</v>
      </c>
      <c r="L9915" s="1">
        <v>43273</v>
      </c>
      <c r="M9915">
        <v>0</v>
      </c>
      <c r="N9915">
        <v>1</v>
      </c>
      <c r="P9915" t="s">
        <v>91</v>
      </c>
    </row>
    <row r="9916" spans="1:16" x14ac:dyDescent="0.25">
      <c r="A9916" s="13">
        <v>2230</v>
      </c>
      <c r="B9916" s="11" t="s">
        <v>1107</v>
      </c>
      <c r="C9916" t="s">
        <v>901</v>
      </c>
      <c r="D9916">
        <v>341</v>
      </c>
      <c r="E9916" t="s">
        <v>89</v>
      </c>
      <c r="F9916" t="s">
        <v>519</v>
      </c>
      <c r="G9916" s="11" t="str">
        <f>VLOOKUP(F9916,Sheet1!$A$1:$E$2471,2,FALSE)</f>
        <v>..</v>
      </c>
      <c r="H9916" s="11" t="str">
        <f>VLOOKUP(F9916,Sheet1!$A$1:$E$2471,3,FALSE)</f>
        <v>GEARHART</v>
      </c>
      <c r="I9916" s="11" t="str">
        <f>VLOOKUP(F9916,Sheet1!$A$1:$E$2471,4,FALSE)</f>
        <v>OR</v>
      </c>
      <c r="J9916" s="11" t="str">
        <f>VLOOKUP(F9916,Sheet1!$A$1:$E$2471,5,FALSE)</f>
        <v>97138</v>
      </c>
      <c r="K9916" s="2">
        <v>37.496000000000002</v>
      </c>
      <c r="L9916" s="1">
        <v>43278</v>
      </c>
      <c r="M9916">
        <v>0</v>
      </c>
      <c r="N9916">
        <v>1</v>
      </c>
      <c r="P9916" t="s">
        <v>91</v>
      </c>
    </row>
    <row r="9917" spans="1:16" x14ac:dyDescent="0.25">
      <c r="A9917" s="13">
        <v>2230</v>
      </c>
      <c r="B9917" s="11" t="s">
        <v>1107</v>
      </c>
      <c r="C9917" t="s">
        <v>901</v>
      </c>
      <c r="D9917">
        <v>341</v>
      </c>
      <c r="E9917" t="s">
        <v>89</v>
      </c>
      <c r="F9917" t="s">
        <v>445</v>
      </c>
      <c r="G9917" s="11" t="str">
        <f>VLOOKUP(F9917,Sheet1!$A$1:$E$2471,2,FALSE)</f>
        <v>..</v>
      </c>
      <c r="H9917" s="11" t="str">
        <f>VLOOKUP(F9917,Sheet1!$A$1:$E$2471,3,FALSE)</f>
        <v>PORTLAND</v>
      </c>
      <c r="I9917" s="11" t="str">
        <f>VLOOKUP(F9917,Sheet1!$A$1:$E$2471,4,FALSE)</f>
        <v>OR</v>
      </c>
      <c r="J9917" s="11" t="str">
        <f>VLOOKUP(F9917,Sheet1!$A$1:$E$2471,5,FALSE)</f>
        <v>97214</v>
      </c>
      <c r="K9917" s="2">
        <v>229.44499999999999</v>
      </c>
      <c r="L9917" s="1">
        <v>43266</v>
      </c>
      <c r="M9917">
        <v>0</v>
      </c>
      <c r="N9917">
        <v>1</v>
      </c>
      <c r="P9917" t="s">
        <v>91</v>
      </c>
    </row>
    <row r="9918" spans="1:16" x14ac:dyDescent="0.25">
      <c r="A9918" s="13">
        <v>2230</v>
      </c>
      <c r="B9918" s="11" t="s">
        <v>1107</v>
      </c>
      <c r="C9918" t="s">
        <v>901</v>
      </c>
      <c r="D9918">
        <v>341</v>
      </c>
      <c r="E9918" t="s">
        <v>89</v>
      </c>
      <c r="F9918" t="s">
        <v>511</v>
      </c>
      <c r="G9918" s="11" t="str">
        <f>VLOOKUP(F9918,Sheet1!$A$1:$E$2471,2,FALSE)</f>
        <v>..</v>
      </c>
      <c r="H9918" s="11" t="str">
        <f>VLOOKUP(F9918,Sheet1!$A$1:$E$2471,3,FALSE)</f>
        <v>PORTLAND</v>
      </c>
      <c r="I9918" s="11" t="str">
        <f>VLOOKUP(F9918,Sheet1!$A$1:$E$2471,4,FALSE)</f>
        <v>OR</v>
      </c>
      <c r="J9918" s="11" t="str">
        <f>VLOOKUP(F9918,Sheet1!$A$1:$E$2471,5,FALSE)</f>
        <v>97213</v>
      </c>
      <c r="K9918" s="2">
        <v>131.999</v>
      </c>
      <c r="L9918" s="1">
        <v>43273</v>
      </c>
      <c r="M9918">
        <v>0</v>
      </c>
      <c r="N9918">
        <v>1</v>
      </c>
      <c r="P9918" t="s">
        <v>91</v>
      </c>
    </row>
    <row r="9919" spans="1:16" x14ac:dyDescent="0.25">
      <c r="A9919" s="13">
        <v>2230</v>
      </c>
      <c r="B9919" s="11" t="s">
        <v>1107</v>
      </c>
      <c r="C9919" t="s">
        <v>901</v>
      </c>
      <c r="D9919">
        <v>341</v>
      </c>
      <c r="E9919" t="s">
        <v>89</v>
      </c>
      <c r="F9919" t="s">
        <v>904</v>
      </c>
      <c r="G9919" s="11" t="str">
        <f>VLOOKUP(F9919,Sheet1!$A$1:$E$2471,2,FALSE)</f>
        <v>..</v>
      </c>
      <c r="H9919" s="11" t="str">
        <f>VLOOKUP(F9919,Sheet1!$A$1:$E$2471,3,FALSE)</f>
        <v>GEARHART</v>
      </c>
      <c r="I9919" s="11" t="str">
        <f>VLOOKUP(F9919,Sheet1!$A$1:$E$2471,4,FALSE)</f>
        <v>OR</v>
      </c>
      <c r="J9919" s="11" t="str">
        <f>VLOOKUP(F9919,Sheet1!$A$1:$E$2471,5,FALSE)</f>
        <v>97138</v>
      </c>
      <c r="K9919" s="2">
        <v>226.93799999999999</v>
      </c>
      <c r="L9919" s="1">
        <v>43273</v>
      </c>
      <c r="M9919">
        <v>0</v>
      </c>
      <c r="N9919">
        <v>1</v>
      </c>
      <c r="P9919" t="s">
        <v>91</v>
      </c>
    </row>
    <row r="9920" spans="1:16" x14ac:dyDescent="0.25">
      <c r="A9920" s="13">
        <v>2230</v>
      </c>
      <c r="B9920" s="11" t="s">
        <v>1107</v>
      </c>
      <c r="C9920" t="s">
        <v>901</v>
      </c>
      <c r="D9920">
        <v>341</v>
      </c>
      <c r="E9920" t="s">
        <v>89</v>
      </c>
      <c r="F9920" t="s">
        <v>514</v>
      </c>
      <c r="G9920" s="11" t="str">
        <f>VLOOKUP(F9920,Sheet1!$A$1:$E$2471,2,FALSE)</f>
        <v>..</v>
      </c>
      <c r="H9920" s="11" t="str">
        <f>VLOOKUP(F9920,Sheet1!$A$1:$E$2471,3,FALSE)</f>
        <v>VERNONIA</v>
      </c>
      <c r="I9920" s="11" t="str">
        <f>VLOOKUP(F9920,Sheet1!$A$1:$E$2471,4,FALSE)</f>
        <v>OR</v>
      </c>
      <c r="J9920" s="11" t="str">
        <f>VLOOKUP(F9920,Sheet1!$A$1:$E$2471,5,FALSE)</f>
        <v>97064</v>
      </c>
      <c r="K9920" s="2">
        <v>82.022499999999994</v>
      </c>
      <c r="L9920" s="1">
        <v>43266</v>
      </c>
      <c r="M9920">
        <v>0</v>
      </c>
      <c r="N9920">
        <v>1</v>
      </c>
      <c r="P9920" t="s">
        <v>91</v>
      </c>
    </row>
    <row r="9921" spans="1:16" x14ac:dyDescent="0.25">
      <c r="A9921" s="13">
        <v>2230</v>
      </c>
      <c r="B9921" s="11" t="s">
        <v>1107</v>
      </c>
      <c r="C9921" t="s">
        <v>901</v>
      </c>
      <c r="D9921">
        <v>341</v>
      </c>
      <c r="E9921" t="s">
        <v>89</v>
      </c>
      <c r="F9921" t="s">
        <v>905</v>
      </c>
      <c r="G9921" s="11" t="str">
        <f>VLOOKUP(F9921,Sheet1!$A$1:$E$2471,2,FALSE)</f>
        <v>..</v>
      </c>
      <c r="H9921" s="11" t="str">
        <f>VLOOKUP(F9921,Sheet1!$A$1:$E$2471,3,FALSE)</f>
        <v>PORTLAND</v>
      </c>
      <c r="I9921" s="11" t="str">
        <f>VLOOKUP(F9921,Sheet1!$A$1:$E$2471,4,FALSE)</f>
        <v>OR</v>
      </c>
      <c r="J9921" s="11" t="str">
        <f>VLOOKUP(F9921,Sheet1!$A$1:$E$2471,5,FALSE)</f>
        <v>97201</v>
      </c>
      <c r="K9921" s="2">
        <v>165.68</v>
      </c>
      <c r="L9921" s="1">
        <v>43259</v>
      </c>
      <c r="M9921">
        <v>100120451</v>
      </c>
      <c r="N9921">
        <v>1</v>
      </c>
      <c r="P9921" t="s">
        <v>91</v>
      </c>
    </row>
    <row r="9922" spans="1:16" x14ac:dyDescent="0.25">
      <c r="A9922" s="13">
        <v>2230</v>
      </c>
      <c r="B9922" s="11" t="s">
        <v>1107</v>
      </c>
      <c r="C9922" t="s">
        <v>901</v>
      </c>
      <c r="D9922">
        <v>410</v>
      </c>
      <c r="E9922" t="s">
        <v>99</v>
      </c>
      <c r="F9922" t="s">
        <v>571</v>
      </c>
      <c r="G9922" s="11" t="str">
        <f>VLOOKUP(F9922,Sheet1!$A$1:$E$2471,2,FALSE)</f>
        <v>..</v>
      </c>
      <c r="H9922" s="11" t="str">
        <f>VLOOKUP(F9922,Sheet1!$A$1:$E$2471,3,FALSE)</f>
        <v>PORTLAND</v>
      </c>
      <c r="I9922" s="11" t="str">
        <f>VLOOKUP(F9922,Sheet1!$A$1:$E$2471,4,FALSE)</f>
        <v>OR</v>
      </c>
      <c r="J9922" s="11" t="str">
        <f>VLOOKUP(F9922,Sheet1!$A$1:$E$2471,5,FALSE)</f>
        <v>97219</v>
      </c>
      <c r="K9922" s="2">
        <v>214.4</v>
      </c>
      <c r="L9922" s="1">
        <v>43147</v>
      </c>
      <c r="M9922">
        <v>0</v>
      </c>
      <c r="N9922">
        <v>1</v>
      </c>
      <c r="P9922" t="s">
        <v>91</v>
      </c>
    </row>
    <row r="9923" spans="1:16" x14ac:dyDescent="0.25">
      <c r="A9923" s="13">
        <v>2230</v>
      </c>
      <c r="B9923" s="11" t="s">
        <v>1107</v>
      </c>
      <c r="C9923" t="s">
        <v>901</v>
      </c>
      <c r="D9923">
        <v>410</v>
      </c>
      <c r="E9923" t="s">
        <v>99</v>
      </c>
      <c r="F9923" t="s">
        <v>571</v>
      </c>
      <c r="G9923" s="11" t="str">
        <f>VLOOKUP(F9923,Sheet1!$A$1:$E$2471,2,FALSE)</f>
        <v>..</v>
      </c>
      <c r="H9923" s="11" t="str">
        <f>VLOOKUP(F9923,Sheet1!$A$1:$E$2471,3,FALSE)</f>
        <v>PORTLAND</v>
      </c>
      <c r="I9923" s="11" t="str">
        <f>VLOOKUP(F9923,Sheet1!$A$1:$E$2471,4,FALSE)</f>
        <v>OR</v>
      </c>
      <c r="J9923" s="11" t="str">
        <f>VLOOKUP(F9923,Sheet1!$A$1:$E$2471,5,FALSE)</f>
        <v>97219</v>
      </c>
      <c r="K9923" s="2">
        <v>118.7</v>
      </c>
      <c r="L9923" s="1">
        <v>43189</v>
      </c>
      <c r="M9923">
        <v>0</v>
      </c>
      <c r="N9923">
        <v>1</v>
      </c>
      <c r="P9923" t="s">
        <v>91</v>
      </c>
    </row>
    <row r="9924" spans="1:16" x14ac:dyDescent="0.25">
      <c r="A9924" s="13">
        <v>2230</v>
      </c>
      <c r="B9924" s="11" t="s">
        <v>1107</v>
      </c>
      <c r="C9924" t="s">
        <v>901</v>
      </c>
      <c r="D9924">
        <v>410</v>
      </c>
      <c r="E9924" t="s">
        <v>99</v>
      </c>
      <c r="F9924" t="s">
        <v>571</v>
      </c>
      <c r="G9924" s="11" t="str">
        <f>VLOOKUP(F9924,Sheet1!$A$1:$E$2471,2,FALSE)</f>
        <v>..</v>
      </c>
      <c r="H9924" s="11" t="str">
        <f>VLOOKUP(F9924,Sheet1!$A$1:$E$2471,3,FALSE)</f>
        <v>PORTLAND</v>
      </c>
      <c r="I9924" s="11" t="str">
        <f>VLOOKUP(F9924,Sheet1!$A$1:$E$2471,4,FALSE)</f>
        <v>OR</v>
      </c>
      <c r="J9924" s="11" t="str">
        <f>VLOOKUP(F9924,Sheet1!$A$1:$E$2471,5,FALSE)</f>
        <v>97219</v>
      </c>
      <c r="K9924" s="2">
        <v>15.5</v>
      </c>
      <c r="L9924" s="1">
        <v>43224</v>
      </c>
      <c r="M9924">
        <v>0</v>
      </c>
      <c r="N9924">
        <v>1</v>
      </c>
      <c r="P9924" t="s">
        <v>91</v>
      </c>
    </row>
    <row r="9925" spans="1:16" x14ac:dyDescent="0.25">
      <c r="A9925" s="13">
        <v>2230</v>
      </c>
      <c r="B9925" s="11" t="s">
        <v>1107</v>
      </c>
      <c r="C9925" t="s">
        <v>901</v>
      </c>
      <c r="D9925">
        <v>410</v>
      </c>
      <c r="E9925" t="s">
        <v>99</v>
      </c>
      <c r="F9925" t="s">
        <v>906</v>
      </c>
      <c r="G9925" s="11" t="str">
        <f>VLOOKUP(F9925,Sheet1!$A$1:$E$2471,2,FALSE)</f>
        <v xml:space="preserve">11900 S BATAVIA AVENUE </v>
      </c>
      <c r="H9925" s="11" t="str">
        <f>VLOOKUP(F9925,Sheet1!$A$1:$E$2471,3,FALSE)</f>
        <v>GENEVA</v>
      </c>
      <c r="I9925" s="11" t="str">
        <f>VLOOKUP(F9925,Sheet1!$A$1:$E$2471,4,FALSE)</f>
        <v>IL</v>
      </c>
      <c r="J9925" s="11" t="str">
        <f>VLOOKUP(F9925,Sheet1!$A$1:$E$2471,5,FALSE)</f>
        <v>60134-0000</v>
      </c>
      <c r="K9925" s="2">
        <v>914.1</v>
      </c>
      <c r="L9925" s="1">
        <v>42993</v>
      </c>
      <c r="M9925">
        <v>100118957</v>
      </c>
      <c r="N9925">
        <v>1</v>
      </c>
      <c r="P9925" t="s">
        <v>91</v>
      </c>
    </row>
    <row r="9926" spans="1:16" x14ac:dyDescent="0.25">
      <c r="A9926" s="13">
        <v>2230</v>
      </c>
      <c r="B9926" s="11" t="s">
        <v>1107</v>
      </c>
      <c r="C9926" t="s">
        <v>901</v>
      </c>
      <c r="D9926">
        <v>410</v>
      </c>
      <c r="E9926" t="s">
        <v>99</v>
      </c>
      <c r="F9926" t="s">
        <v>907</v>
      </c>
      <c r="G9926" s="11" t="str">
        <f>VLOOKUP(F9926,Sheet1!$A$1:$E$2471,2,FALSE)</f>
        <v xml:space="preserve">4340 EAST/WEST HWY  SUITE 402 </v>
      </c>
      <c r="H9926" s="11" t="str">
        <f>VLOOKUP(F9926,Sheet1!$A$1:$E$2471,3,FALSE)</f>
        <v>BETHESDA</v>
      </c>
      <c r="I9926" s="11" t="str">
        <f>VLOOKUP(F9926,Sheet1!$A$1:$E$2471,4,FALSE)</f>
        <v>MD</v>
      </c>
      <c r="J9926" s="11" t="str">
        <f>VLOOKUP(F9926,Sheet1!$A$1:$E$2471,5,FALSE)</f>
        <v>20814-0000</v>
      </c>
      <c r="K9926" s="2">
        <v>210</v>
      </c>
      <c r="L9926" s="1">
        <v>42958</v>
      </c>
      <c r="M9926">
        <v>100118837</v>
      </c>
      <c r="N9926">
        <v>1</v>
      </c>
      <c r="P9926" t="s">
        <v>91</v>
      </c>
    </row>
    <row r="9927" spans="1:16" x14ac:dyDescent="0.25">
      <c r="A9927" s="13">
        <v>2230</v>
      </c>
      <c r="B9927" s="11" t="s">
        <v>1107</v>
      </c>
      <c r="C9927" t="s">
        <v>901</v>
      </c>
      <c r="D9927">
        <v>410</v>
      </c>
      <c r="E9927" t="s">
        <v>99</v>
      </c>
      <c r="F9927" t="s">
        <v>709</v>
      </c>
      <c r="G9927" s="11" t="str">
        <f>VLOOKUP(F9927,Sheet1!$A$1:$E$2471,2,FALSE)</f>
        <v>ORDERING DEPT. P.O.  BOX  599700</v>
      </c>
      <c r="H9927" s="11" t="str">
        <f>VLOOKUP(F9927,Sheet1!$A$1:$E$2471,3,FALSE)</f>
        <v>SAN ANTONIO</v>
      </c>
      <c r="I9927" s="11" t="str">
        <f>VLOOKUP(F9927,Sheet1!$A$1:$E$2471,4,FALSE)</f>
        <v>TX</v>
      </c>
      <c r="J9927" s="11" t="str">
        <f>VLOOKUP(F9927,Sheet1!$A$1:$E$2471,5,FALSE)</f>
        <v>78259-3701</v>
      </c>
      <c r="K9927" s="2">
        <v>520</v>
      </c>
      <c r="L9927" s="1">
        <v>42993</v>
      </c>
      <c r="M9927">
        <v>100118967</v>
      </c>
      <c r="N9927">
        <v>1</v>
      </c>
      <c r="P9927" t="s">
        <v>91</v>
      </c>
    </row>
    <row r="9928" spans="1:16" x14ac:dyDescent="0.25">
      <c r="A9928" s="13">
        <v>2230</v>
      </c>
      <c r="B9928" s="11" t="s">
        <v>1107</v>
      </c>
      <c r="C9928" t="s">
        <v>901</v>
      </c>
      <c r="D9928">
        <v>410</v>
      </c>
      <c r="E9928" t="s">
        <v>99</v>
      </c>
      <c r="F9928" t="s">
        <v>908</v>
      </c>
      <c r="G9928" s="11" t="str">
        <f>VLOOKUP(F9928,Sheet1!$A$1:$E$2471,2,FALSE)</f>
        <v xml:space="preserve">16204 N FLORIDA AVE </v>
      </c>
      <c r="H9928" s="11" t="str">
        <f>VLOOKUP(F9928,Sheet1!$A$1:$E$2471,3,FALSE)</f>
        <v>LUTZ</v>
      </c>
      <c r="I9928" s="11" t="str">
        <f>VLOOKUP(F9928,Sheet1!$A$1:$E$2471,4,FALSE)</f>
        <v>FL</v>
      </c>
      <c r="J9928" s="11" t="str">
        <f>VLOOKUP(F9928,Sheet1!$A$1:$E$2471,5,FALSE)</f>
        <v>33549-0000</v>
      </c>
      <c r="K9928" s="2">
        <v>1686.96</v>
      </c>
      <c r="L9928" s="1">
        <v>42993</v>
      </c>
      <c r="M9928">
        <v>0</v>
      </c>
      <c r="N9928">
        <v>1</v>
      </c>
      <c r="P9928" t="s">
        <v>91</v>
      </c>
    </row>
    <row r="9929" spans="1:16" x14ac:dyDescent="0.25">
      <c r="A9929" s="13">
        <v>2230</v>
      </c>
      <c r="B9929" s="11" t="s">
        <v>1107</v>
      </c>
      <c r="C9929" t="s">
        <v>901</v>
      </c>
      <c r="D9929">
        <v>410</v>
      </c>
      <c r="E9929" t="s">
        <v>99</v>
      </c>
      <c r="F9929" t="s">
        <v>709</v>
      </c>
      <c r="G9929" s="11" t="str">
        <f>VLOOKUP(F9929,Sheet1!$A$1:$E$2471,2,FALSE)</f>
        <v>ORDERING DEPT. P.O.  BOX  599700</v>
      </c>
      <c r="H9929" s="11" t="str">
        <f>VLOOKUP(F9929,Sheet1!$A$1:$E$2471,3,FALSE)</f>
        <v>SAN ANTONIO</v>
      </c>
      <c r="I9929" s="11" t="str">
        <f>VLOOKUP(F9929,Sheet1!$A$1:$E$2471,4,FALSE)</f>
        <v>TX</v>
      </c>
      <c r="J9929" s="11" t="str">
        <f>VLOOKUP(F9929,Sheet1!$A$1:$E$2471,5,FALSE)</f>
        <v>78259-3701</v>
      </c>
      <c r="K9929" s="2">
        <v>1941.94</v>
      </c>
      <c r="L9929" s="1">
        <v>43021</v>
      </c>
      <c r="M9929">
        <v>100119147</v>
      </c>
      <c r="N9929">
        <v>1</v>
      </c>
      <c r="P9929" t="s">
        <v>91</v>
      </c>
    </row>
    <row r="9930" spans="1:16" x14ac:dyDescent="0.25">
      <c r="A9930" s="13">
        <v>2230</v>
      </c>
      <c r="B9930" s="11" t="s">
        <v>1107</v>
      </c>
      <c r="C9930" t="s">
        <v>901</v>
      </c>
      <c r="D9930">
        <v>410</v>
      </c>
      <c r="E9930" t="s">
        <v>99</v>
      </c>
      <c r="F9930" t="s">
        <v>709</v>
      </c>
      <c r="G9930" s="11" t="str">
        <f>VLOOKUP(F9930,Sheet1!$A$1:$E$2471,2,FALSE)</f>
        <v>ORDERING DEPT. P.O.  BOX  599700</v>
      </c>
      <c r="H9930" s="11" t="str">
        <f>VLOOKUP(F9930,Sheet1!$A$1:$E$2471,3,FALSE)</f>
        <v>SAN ANTONIO</v>
      </c>
      <c r="I9930" s="11" t="str">
        <f>VLOOKUP(F9930,Sheet1!$A$1:$E$2471,4,FALSE)</f>
        <v>TX</v>
      </c>
      <c r="J9930" s="11" t="str">
        <f>VLOOKUP(F9930,Sheet1!$A$1:$E$2471,5,FALSE)</f>
        <v>78259-3701</v>
      </c>
      <c r="K9930" s="2">
        <v>479.12</v>
      </c>
      <c r="L9930" s="1">
        <v>43007</v>
      </c>
      <c r="M9930">
        <v>100119048</v>
      </c>
      <c r="N9930">
        <v>1</v>
      </c>
      <c r="P9930" t="s">
        <v>91</v>
      </c>
    </row>
    <row r="9931" spans="1:16" x14ac:dyDescent="0.25">
      <c r="A9931" s="13">
        <v>2230</v>
      </c>
      <c r="B9931" s="11" t="s">
        <v>1107</v>
      </c>
      <c r="C9931" t="s">
        <v>901</v>
      </c>
      <c r="D9931">
        <v>410</v>
      </c>
      <c r="E9931" t="s">
        <v>99</v>
      </c>
      <c r="F9931" t="s">
        <v>908</v>
      </c>
      <c r="G9931" s="11" t="str">
        <f>VLOOKUP(F9931,Sheet1!$A$1:$E$2471,2,FALSE)</f>
        <v xml:space="preserve">16204 N FLORIDA AVE </v>
      </c>
      <c r="H9931" s="11" t="str">
        <f>VLOOKUP(F9931,Sheet1!$A$1:$E$2471,3,FALSE)</f>
        <v>LUTZ</v>
      </c>
      <c r="I9931" s="11" t="str">
        <f>VLOOKUP(F9931,Sheet1!$A$1:$E$2471,4,FALSE)</f>
        <v>FL</v>
      </c>
      <c r="J9931" s="11" t="str">
        <f>VLOOKUP(F9931,Sheet1!$A$1:$E$2471,5,FALSE)</f>
        <v>33549-0000</v>
      </c>
      <c r="K9931" s="2">
        <v>577.79999999999995</v>
      </c>
      <c r="L9931" s="1">
        <v>43000</v>
      </c>
      <c r="M9931">
        <v>0</v>
      </c>
      <c r="N9931">
        <v>1</v>
      </c>
      <c r="P9931" t="s">
        <v>91</v>
      </c>
    </row>
    <row r="9932" spans="1:16" x14ac:dyDescent="0.25">
      <c r="A9932" s="13">
        <v>2230</v>
      </c>
      <c r="B9932" s="11" t="s">
        <v>1107</v>
      </c>
      <c r="C9932" t="s">
        <v>901</v>
      </c>
      <c r="D9932">
        <v>410</v>
      </c>
      <c r="E9932" t="s">
        <v>99</v>
      </c>
      <c r="F9932" t="s">
        <v>908</v>
      </c>
      <c r="G9932" s="11" t="str">
        <f>VLOOKUP(F9932,Sheet1!$A$1:$E$2471,2,FALSE)</f>
        <v xml:space="preserve">16204 N FLORIDA AVE </v>
      </c>
      <c r="H9932" s="11" t="str">
        <f>VLOOKUP(F9932,Sheet1!$A$1:$E$2471,3,FALSE)</f>
        <v>LUTZ</v>
      </c>
      <c r="I9932" s="11" t="str">
        <f>VLOOKUP(F9932,Sheet1!$A$1:$E$2471,4,FALSE)</f>
        <v>FL</v>
      </c>
      <c r="J9932" s="11" t="str">
        <f>VLOOKUP(F9932,Sheet1!$A$1:$E$2471,5,FALSE)</f>
        <v>33549-0000</v>
      </c>
      <c r="K9932" s="2">
        <v>309.2</v>
      </c>
      <c r="L9932" s="1">
        <v>43014</v>
      </c>
      <c r="M9932">
        <v>0</v>
      </c>
      <c r="N9932">
        <v>1</v>
      </c>
      <c r="P9932" t="s">
        <v>91</v>
      </c>
    </row>
    <row r="9933" spans="1:16" x14ac:dyDescent="0.25">
      <c r="A9933" s="13">
        <v>2230</v>
      </c>
      <c r="B9933" s="11" t="s">
        <v>1107</v>
      </c>
      <c r="C9933" t="s">
        <v>901</v>
      </c>
      <c r="D9933">
        <v>410</v>
      </c>
      <c r="E9933" t="s">
        <v>99</v>
      </c>
      <c r="F9933" t="s">
        <v>159</v>
      </c>
      <c r="G9933" s="11" t="str">
        <f>VLOOKUP(F9933,Sheet1!$A$1:$E$2471,2,FALSE)</f>
        <v xml:space="preserve">3083 NE 49TH PLACE #104 </v>
      </c>
      <c r="H9933" s="11" t="str">
        <f>VLOOKUP(F9933,Sheet1!$A$1:$E$2471,3,FALSE)</f>
        <v>HILLSBORO</v>
      </c>
      <c r="I9933" s="11" t="str">
        <f>VLOOKUP(F9933,Sheet1!$A$1:$E$2471,4,FALSE)</f>
        <v>OR</v>
      </c>
      <c r="J9933" s="11" t="str">
        <f>VLOOKUP(F9933,Sheet1!$A$1:$E$2471,5,FALSE)</f>
        <v>97124-6009</v>
      </c>
      <c r="K9933" s="2">
        <v>15.5</v>
      </c>
      <c r="L9933" s="1">
        <v>43042</v>
      </c>
      <c r="M9933">
        <v>0</v>
      </c>
      <c r="N9933">
        <v>1</v>
      </c>
      <c r="P9933" t="s">
        <v>91</v>
      </c>
    </row>
    <row r="9934" spans="1:16" x14ac:dyDescent="0.25">
      <c r="A9934" s="13">
        <v>2230</v>
      </c>
      <c r="B9934" s="11" t="s">
        <v>1107</v>
      </c>
      <c r="C9934" t="s">
        <v>901</v>
      </c>
      <c r="D9934">
        <v>410</v>
      </c>
      <c r="E9934" t="s">
        <v>99</v>
      </c>
      <c r="F9934" t="s">
        <v>571</v>
      </c>
      <c r="G9934" s="11" t="str">
        <f>VLOOKUP(F9934,Sheet1!$A$1:$E$2471,2,FALSE)</f>
        <v>..</v>
      </c>
      <c r="H9934" s="11" t="str">
        <f>VLOOKUP(F9934,Sheet1!$A$1:$E$2471,3,FALSE)</f>
        <v>PORTLAND</v>
      </c>
      <c r="I9934" s="11" t="str">
        <f>VLOOKUP(F9934,Sheet1!$A$1:$E$2471,4,FALSE)</f>
        <v>OR</v>
      </c>
      <c r="J9934" s="11" t="str">
        <f>VLOOKUP(F9934,Sheet1!$A$1:$E$2471,5,FALSE)</f>
        <v>97219</v>
      </c>
      <c r="K9934" s="2">
        <v>131</v>
      </c>
      <c r="L9934" s="1">
        <v>43035</v>
      </c>
      <c r="M9934">
        <v>0</v>
      </c>
      <c r="N9934">
        <v>1</v>
      </c>
      <c r="P9934" t="s">
        <v>91</v>
      </c>
    </row>
    <row r="9935" spans="1:16" x14ac:dyDescent="0.25">
      <c r="A9935" s="13">
        <v>2230</v>
      </c>
      <c r="B9935" s="11" t="s">
        <v>1107</v>
      </c>
      <c r="C9935" t="s">
        <v>901</v>
      </c>
      <c r="D9935">
        <v>410</v>
      </c>
      <c r="E9935" t="s">
        <v>99</v>
      </c>
      <c r="F9935" t="s">
        <v>709</v>
      </c>
      <c r="G9935" s="11" t="str">
        <f>VLOOKUP(F9935,Sheet1!$A$1:$E$2471,2,FALSE)</f>
        <v>ORDERING DEPT. P.O.  BOX  599700</v>
      </c>
      <c r="H9935" s="11" t="str">
        <f>VLOOKUP(F9935,Sheet1!$A$1:$E$2471,3,FALSE)</f>
        <v>SAN ANTONIO</v>
      </c>
      <c r="I9935" s="11" t="str">
        <f>VLOOKUP(F9935,Sheet1!$A$1:$E$2471,4,FALSE)</f>
        <v>TX</v>
      </c>
      <c r="J9935" s="11" t="str">
        <f>VLOOKUP(F9935,Sheet1!$A$1:$E$2471,5,FALSE)</f>
        <v>78259-3701</v>
      </c>
      <c r="K9935" s="2">
        <v>946.21</v>
      </c>
      <c r="L9935" s="1">
        <v>43048</v>
      </c>
      <c r="M9935">
        <v>100119346</v>
      </c>
      <c r="N9935">
        <v>1</v>
      </c>
      <c r="P9935" t="s">
        <v>91</v>
      </c>
    </row>
    <row r="9936" spans="1:16" x14ac:dyDescent="0.25">
      <c r="A9936" s="13">
        <v>2230</v>
      </c>
      <c r="B9936" s="11" t="s">
        <v>1107</v>
      </c>
      <c r="C9936" t="s">
        <v>901</v>
      </c>
      <c r="D9936">
        <v>410</v>
      </c>
      <c r="E9936" t="s">
        <v>99</v>
      </c>
      <c r="F9936" t="s">
        <v>757</v>
      </c>
      <c r="G9936" s="11" t="str">
        <f>VLOOKUP(F9936,Sheet1!$A$1:$E$2471,2,FALSE)</f>
        <v xml:space="preserve">8700 SHOAL CREEK BLVD </v>
      </c>
      <c r="H9936" s="11" t="str">
        <f>VLOOKUP(F9936,Sheet1!$A$1:$E$2471,3,FALSE)</f>
        <v>AUSTIN</v>
      </c>
      <c r="I9936" s="11" t="str">
        <f>VLOOKUP(F9936,Sheet1!$A$1:$E$2471,4,FALSE)</f>
        <v>TX</v>
      </c>
      <c r="J9936" s="11" t="str">
        <f>VLOOKUP(F9936,Sheet1!$A$1:$E$2471,5,FALSE)</f>
        <v>78757-6897</v>
      </c>
      <c r="K9936" s="2">
        <v>192.5</v>
      </c>
      <c r="L9936" s="1">
        <v>43048</v>
      </c>
      <c r="M9936">
        <v>0</v>
      </c>
      <c r="N9936">
        <v>1</v>
      </c>
      <c r="P9936" t="s">
        <v>91</v>
      </c>
    </row>
    <row r="9937" spans="1:16" x14ac:dyDescent="0.25">
      <c r="A9937" s="13">
        <v>2230</v>
      </c>
      <c r="B9937" s="11" t="s">
        <v>1107</v>
      </c>
      <c r="C9937" t="s">
        <v>901</v>
      </c>
      <c r="D9937">
        <v>410</v>
      </c>
      <c r="E9937" t="s">
        <v>99</v>
      </c>
      <c r="F9937" t="s">
        <v>876</v>
      </c>
      <c r="G9937" s="11" t="str">
        <f>VLOOKUP(F9937,Sheet1!$A$1:$E$2471,2,FALSE)</f>
        <v xml:space="preserve">PO BOX 7502 </v>
      </c>
      <c r="H9937" s="11" t="str">
        <f>VLOOKUP(F9937,Sheet1!$A$1:$E$2471,3,FALSE)</f>
        <v>JEFFERSON CITY</v>
      </c>
      <c r="I9937" s="11" t="str">
        <f>VLOOKUP(F9937,Sheet1!$A$1:$E$2471,4,FALSE)</f>
        <v>MO</v>
      </c>
      <c r="J9937" s="11" t="str">
        <f>VLOOKUP(F9937,Sheet1!$A$1:$E$2471,5,FALSE)</f>
        <v>65102-3720</v>
      </c>
      <c r="K9937" s="2">
        <v>104.39</v>
      </c>
      <c r="L9937" s="1">
        <v>43028</v>
      </c>
      <c r="M9937">
        <v>100119211</v>
      </c>
      <c r="N9937">
        <v>1</v>
      </c>
      <c r="P9937" t="s">
        <v>91</v>
      </c>
    </row>
    <row r="9938" spans="1:16" x14ac:dyDescent="0.25">
      <c r="A9938" s="13">
        <v>2230</v>
      </c>
      <c r="B9938" s="11" t="s">
        <v>1107</v>
      </c>
      <c r="C9938" t="s">
        <v>901</v>
      </c>
      <c r="D9938">
        <v>410</v>
      </c>
      <c r="E9938" t="s">
        <v>99</v>
      </c>
      <c r="F9938" t="s">
        <v>159</v>
      </c>
      <c r="G9938" s="11" t="str">
        <f>VLOOKUP(F9938,Sheet1!$A$1:$E$2471,2,FALSE)</f>
        <v xml:space="preserve">3083 NE 49TH PLACE #104 </v>
      </c>
      <c r="H9938" s="11" t="str">
        <f>VLOOKUP(F9938,Sheet1!$A$1:$E$2471,3,FALSE)</f>
        <v>HILLSBORO</v>
      </c>
      <c r="I9938" s="11" t="str">
        <f>VLOOKUP(F9938,Sheet1!$A$1:$E$2471,4,FALSE)</f>
        <v>OR</v>
      </c>
      <c r="J9938" s="11" t="str">
        <f>VLOOKUP(F9938,Sheet1!$A$1:$E$2471,5,FALSE)</f>
        <v>97124-6009</v>
      </c>
      <c r="K9938" s="2">
        <v>15.5</v>
      </c>
      <c r="L9938" s="1">
        <v>43061</v>
      </c>
      <c r="M9938">
        <v>0</v>
      </c>
      <c r="N9938">
        <v>1</v>
      </c>
      <c r="P9938" t="s">
        <v>91</v>
      </c>
    </row>
    <row r="9939" spans="1:16" x14ac:dyDescent="0.25">
      <c r="A9939" s="13">
        <v>2230</v>
      </c>
      <c r="B9939" s="11" t="s">
        <v>1107</v>
      </c>
      <c r="C9939" t="s">
        <v>901</v>
      </c>
      <c r="D9939">
        <v>410</v>
      </c>
      <c r="E9939" t="s">
        <v>99</v>
      </c>
      <c r="F9939" t="s">
        <v>571</v>
      </c>
      <c r="G9939" s="11" t="str">
        <f>VLOOKUP(F9939,Sheet1!$A$1:$E$2471,2,FALSE)</f>
        <v>..</v>
      </c>
      <c r="H9939" s="11" t="str">
        <f>VLOOKUP(F9939,Sheet1!$A$1:$E$2471,3,FALSE)</f>
        <v>PORTLAND</v>
      </c>
      <c r="I9939" s="11" t="str">
        <f>VLOOKUP(F9939,Sheet1!$A$1:$E$2471,4,FALSE)</f>
        <v>OR</v>
      </c>
      <c r="J9939" s="11" t="str">
        <f>VLOOKUP(F9939,Sheet1!$A$1:$E$2471,5,FALSE)</f>
        <v>97219</v>
      </c>
      <c r="K9939" s="2">
        <v>52.5</v>
      </c>
      <c r="L9939" s="1">
        <v>43056</v>
      </c>
      <c r="M9939">
        <v>0</v>
      </c>
      <c r="N9939">
        <v>1</v>
      </c>
      <c r="P9939" t="s">
        <v>91</v>
      </c>
    </row>
    <row r="9940" spans="1:16" x14ac:dyDescent="0.25">
      <c r="A9940" s="13">
        <v>2230</v>
      </c>
      <c r="B9940" s="11" t="s">
        <v>1107</v>
      </c>
      <c r="C9940" t="s">
        <v>901</v>
      </c>
      <c r="D9940">
        <v>410</v>
      </c>
      <c r="E9940" t="s">
        <v>99</v>
      </c>
      <c r="F9940" t="s">
        <v>709</v>
      </c>
      <c r="G9940" s="11" t="str">
        <f>VLOOKUP(F9940,Sheet1!$A$1:$E$2471,2,FALSE)</f>
        <v>ORDERING DEPT. P.O.  BOX  599700</v>
      </c>
      <c r="H9940" s="11" t="str">
        <f>VLOOKUP(F9940,Sheet1!$A$1:$E$2471,3,FALSE)</f>
        <v>SAN ANTONIO</v>
      </c>
      <c r="I9940" s="11" t="str">
        <f>VLOOKUP(F9940,Sheet1!$A$1:$E$2471,4,FALSE)</f>
        <v>TX</v>
      </c>
      <c r="J9940" s="11" t="str">
        <f>VLOOKUP(F9940,Sheet1!$A$1:$E$2471,5,FALSE)</f>
        <v>78259-3701</v>
      </c>
      <c r="K9940" s="2">
        <v>1715.44</v>
      </c>
      <c r="L9940" s="1">
        <v>43077</v>
      </c>
      <c r="M9940">
        <v>100119535</v>
      </c>
      <c r="N9940">
        <v>1</v>
      </c>
      <c r="P9940" t="s">
        <v>91</v>
      </c>
    </row>
    <row r="9941" spans="1:16" x14ac:dyDescent="0.25">
      <c r="A9941" s="13">
        <v>2230</v>
      </c>
      <c r="B9941" s="11" t="s">
        <v>1107</v>
      </c>
      <c r="C9941" t="s">
        <v>901</v>
      </c>
      <c r="D9941">
        <v>410</v>
      </c>
      <c r="E9941" t="s">
        <v>99</v>
      </c>
      <c r="F9941" t="s">
        <v>754</v>
      </c>
      <c r="G9941" s="11" t="str">
        <f>VLOOKUP(F9941,Sheet1!$A$1:$E$2471,2,FALSE)</f>
        <v xml:space="preserve">12031 WILSHIRE BLVD. </v>
      </c>
      <c r="H9941" s="11" t="str">
        <f>VLOOKUP(F9941,Sheet1!$A$1:$E$2471,3,FALSE)</f>
        <v>LOS ANGELES</v>
      </c>
      <c r="I9941" s="11" t="str">
        <f>VLOOKUP(F9941,Sheet1!$A$1:$E$2471,4,FALSE)</f>
        <v>CA</v>
      </c>
      <c r="J9941" s="11" t="str">
        <f>VLOOKUP(F9941,Sheet1!$A$1:$E$2471,5,FALSE)</f>
        <v>90025-0000</v>
      </c>
      <c r="K9941" s="2">
        <v>180</v>
      </c>
      <c r="L9941" s="1">
        <v>43070</v>
      </c>
      <c r="M9941">
        <v>100119490</v>
      </c>
      <c r="N9941">
        <v>1</v>
      </c>
      <c r="P9941" t="s">
        <v>91</v>
      </c>
    </row>
    <row r="9942" spans="1:16" x14ac:dyDescent="0.25">
      <c r="A9942" s="13">
        <v>2230</v>
      </c>
      <c r="B9942" s="11" t="s">
        <v>1107</v>
      </c>
      <c r="C9942" t="s">
        <v>901</v>
      </c>
      <c r="D9942">
        <v>410</v>
      </c>
      <c r="E9942" t="s">
        <v>99</v>
      </c>
      <c r="F9942" t="s">
        <v>908</v>
      </c>
      <c r="G9942" s="11" t="str">
        <f>VLOOKUP(F9942,Sheet1!$A$1:$E$2471,2,FALSE)</f>
        <v xml:space="preserve">16204 N FLORIDA AVE </v>
      </c>
      <c r="H9942" s="11" t="str">
        <f>VLOOKUP(F9942,Sheet1!$A$1:$E$2471,3,FALSE)</f>
        <v>LUTZ</v>
      </c>
      <c r="I9942" s="11" t="str">
        <f>VLOOKUP(F9942,Sheet1!$A$1:$E$2471,4,FALSE)</f>
        <v>FL</v>
      </c>
      <c r="J9942" s="11" t="str">
        <f>VLOOKUP(F9942,Sheet1!$A$1:$E$2471,5,FALSE)</f>
        <v>33549-0000</v>
      </c>
      <c r="K9942" s="2">
        <v>699.84</v>
      </c>
      <c r="L9942" s="1">
        <v>43119</v>
      </c>
      <c r="M9942">
        <v>0</v>
      </c>
      <c r="N9942">
        <v>1</v>
      </c>
      <c r="P9942" t="s">
        <v>91</v>
      </c>
    </row>
    <row r="9943" spans="1:16" x14ac:dyDescent="0.25">
      <c r="A9943" s="13">
        <v>2230</v>
      </c>
      <c r="B9943" s="11" t="s">
        <v>1107</v>
      </c>
      <c r="C9943" t="s">
        <v>901</v>
      </c>
      <c r="D9943">
        <v>410</v>
      </c>
      <c r="E9943" t="s">
        <v>99</v>
      </c>
      <c r="F9943" t="s">
        <v>906</v>
      </c>
      <c r="G9943" s="11" t="str">
        <f>VLOOKUP(F9943,Sheet1!$A$1:$E$2471,2,FALSE)</f>
        <v xml:space="preserve">11900 S BATAVIA AVENUE </v>
      </c>
      <c r="H9943" s="11" t="str">
        <f>VLOOKUP(F9943,Sheet1!$A$1:$E$2471,3,FALSE)</f>
        <v>GENEVA</v>
      </c>
      <c r="I9943" s="11" t="str">
        <f>VLOOKUP(F9943,Sheet1!$A$1:$E$2471,4,FALSE)</f>
        <v>IL</v>
      </c>
      <c r="J9943" s="11" t="str">
        <f>VLOOKUP(F9943,Sheet1!$A$1:$E$2471,5,FALSE)</f>
        <v>60134-0000</v>
      </c>
      <c r="K9943" s="2">
        <v>379.94</v>
      </c>
      <c r="L9943" s="1">
        <v>43153</v>
      </c>
      <c r="M9943">
        <v>100119896</v>
      </c>
      <c r="N9943">
        <v>1</v>
      </c>
      <c r="P9943" t="s">
        <v>91</v>
      </c>
    </row>
    <row r="9944" spans="1:16" x14ac:dyDescent="0.25">
      <c r="A9944" s="13">
        <v>2230</v>
      </c>
      <c r="B9944" s="11" t="s">
        <v>1107</v>
      </c>
      <c r="C9944" t="s">
        <v>901</v>
      </c>
      <c r="D9944">
        <v>410</v>
      </c>
      <c r="E9944" t="s">
        <v>99</v>
      </c>
      <c r="F9944" t="s">
        <v>571</v>
      </c>
      <c r="G9944" s="11" t="str">
        <f>VLOOKUP(F9944,Sheet1!$A$1:$E$2471,2,FALSE)</f>
        <v>..</v>
      </c>
      <c r="H9944" s="11" t="str">
        <f>VLOOKUP(F9944,Sheet1!$A$1:$E$2471,3,FALSE)</f>
        <v>PORTLAND</v>
      </c>
      <c r="I9944" s="11" t="str">
        <f>VLOOKUP(F9944,Sheet1!$A$1:$E$2471,4,FALSE)</f>
        <v>OR</v>
      </c>
      <c r="J9944" s="11" t="str">
        <f>VLOOKUP(F9944,Sheet1!$A$1:$E$2471,5,FALSE)</f>
        <v>97219</v>
      </c>
      <c r="K9944" s="2">
        <v>95</v>
      </c>
      <c r="L9944" s="1">
        <v>43147</v>
      </c>
      <c r="M9944">
        <v>0</v>
      </c>
      <c r="N9944">
        <v>1</v>
      </c>
      <c r="P9944" t="s">
        <v>91</v>
      </c>
    </row>
    <row r="9945" spans="1:16" x14ac:dyDescent="0.25">
      <c r="A9945" s="13">
        <v>2230</v>
      </c>
      <c r="B9945" s="11" t="s">
        <v>1107</v>
      </c>
      <c r="C9945" t="s">
        <v>901</v>
      </c>
      <c r="D9945">
        <v>410</v>
      </c>
      <c r="E9945" t="s">
        <v>99</v>
      </c>
      <c r="F9945" t="s">
        <v>709</v>
      </c>
      <c r="G9945" s="11" t="str">
        <f>VLOOKUP(F9945,Sheet1!$A$1:$E$2471,2,FALSE)</f>
        <v>ORDERING DEPT. P.O.  BOX  599700</v>
      </c>
      <c r="H9945" s="11" t="str">
        <f>VLOOKUP(F9945,Sheet1!$A$1:$E$2471,3,FALSE)</f>
        <v>SAN ANTONIO</v>
      </c>
      <c r="I9945" s="11" t="str">
        <f>VLOOKUP(F9945,Sheet1!$A$1:$E$2471,4,FALSE)</f>
        <v>TX</v>
      </c>
      <c r="J9945" s="11" t="str">
        <f>VLOOKUP(F9945,Sheet1!$A$1:$E$2471,5,FALSE)</f>
        <v>78259-3701</v>
      </c>
      <c r="K9945" s="2">
        <v>216.24</v>
      </c>
      <c r="L9945" s="1">
        <v>43182</v>
      </c>
      <c r="M9945">
        <v>100120028</v>
      </c>
      <c r="N9945">
        <v>1</v>
      </c>
      <c r="P9945" t="s">
        <v>91</v>
      </c>
    </row>
    <row r="9946" spans="1:16" x14ac:dyDescent="0.25">
      <c r="A9946" s="13">
        <v>2230</v>
      </c>
      <c r="B9946" s="11" t="s">
        <v>1107</v>
      </c>
      <c r="C9946" t="s">
        <v>901</v>
      </c>
      <c r="D9946">
        <v>410</v>
      </c>
      <c r="E9946" t="s">
        <v>99</v>
      </c>
      <c r="F9946" t="s">
        <v>908</v>
      </c>
      <c r="G9946" s="11" t="str">
        <f>VLOOKUP(F9946,Sheet1!$A$1:$E$2471,2,FALSE)</f>
        <v xml:space="preserve">16204 N FLORIDA AVE </v>
      </c>
      <c r="H9946" s="11" t="str">
        <f>VLOOKUP(F9946,Sheet1!$A$1:$E$2471,3,FALSE)</f>
        <v>LUTZ</v>
      </c>
      <c r="I9946" s="11" t="str">
        <f>VLOOKUP(F9946,Sheet1!$A$1:$E$2471,4,FALSE)</f>
        <v>FL</v>
      </c>
      <c r="J9946" s="11" t="str">
        <f>VLOOKUP(F9946,Sheet1!$A$1:$E$2471,5,FALSE)</f>
        <v>33549-0000</v>
      </c>
      <c r="K9946" s="2">
        <v>315</v>
      </c>
      <c r="L9946" s="1">
        <v>43182</v>
      </c>
      <c r="M9946">
        <v>0</v>
      </c>
      <c r="N9946">
        <v>1</v>
      </c>
      <c r="P9946" t="s">
        <v>91</v>
      </c>
    </row>
    <row r="9947" spans="1:16" x14ac:dyDescent="0.25">
      <c r="A9947" s="13">
        <v>2230</v>
      </c>
      <c r="B9947" s="11" t="s">
        <v>1107</v>
      </c>
      <c r="C9947" t="s">
        <v>901</v>
      </c>
      <c r="D9947">
        <v>410</v>
      </c>
      <c r="E9947" t="s">
        <v>99</v>
      </c>
      <c r="F9947" t="s">
        <v>709</v>
      </c>
      <c r="G9947" s="11" t="str">
        <f>VLOOKUP(F9947,Sheet1!$A$1:$E$2471,2,FALSE)</f>
        <v>ORDERING DEPT. P.O.  BOX  599700</v>
      </c>
      <c r="H9947" s="11" t="str">
        <f>VLOOKUP(F9947,Sheet1!$A$1:$E$2471,3,FALSE)</f>
        <v>SAN ANTONIO</v>
      </c>
      <c r="I9947" s="11" t="str">
        <f>VLOOKUP(F9947,Sheet1!$A$1:$E$2471,4,FALSE)</f>
        <v>TX</v>
      </c>
      <c r="J9947" s="11" t="str">
        <f>VLOOKUP(F9947,Sheet1!$A$1:$E$2471,5,FALSE)</f>
        <v>78259-3701</v>
      </c>
      <c r="K9947" s="2">
        <v>650</v>
      </c>
      <c r="L9947" s="1">
        <v>43210</v>
      </c>
      <c r="M9947">
        <v>100120175</v>
      </c>
      <c r="N9947">
        <v>1</v>
      </c>
      <c r="P9947" t="s">
        <v>91</v>
      </c>
    </row>
    <row r="9948" spans="1:16" x14ac:dyDescent="0.25">
      <c r="A9948" s="13">
        <v>2230</v>
      </c>
      <c r="B9948" s="11" t="s">
        <v>1107</v>
      </c>
      <c r="C9948" t="s">
        <v>901</v>
      </c>
      <c r="D9948">
        <v>410</v>
      </c>
      <c r="E9948" t="s">
        <v>99</v>
      </c>
      <c r="F9948" t="s">
        <v>709</v>
      </c>
      <c r="G9948" s="11" t="str">
        <f>VLOOKUP(F9948,Sheet1!$A$1:$E$2471,2,FALSE)</f>
        <v>ORDERING DEPT. P.O.  BOX  599700</v>
      </c>
      <c r="H9948" s="11" t="str">
        <f>VLOOKUP(F9948,Sheet1!$A$1:$E$2471,3,FALSE)</f>
        <v>SAN ANTONIO</v>
      </c>
      <c r="I9948" s="11" t="str">
        <f>VLOOKUP(F9948,Sheet1!$A$1:$E$2471,4,FALSE)</f>
        <v>TX</v>
      </c>
      <c r="J9948" s="11" t="str">
        <f>VLOOKUP(F9948,Sheet1!$A$1:$E$2471,5,FALSE)</f>
        <v>78259-3701</v>
      </c>
      <c r="K9948" s="2">
        <v>660.04</v>
      </c>
      <c r="L9948" s="1">
        <v>43217</v>
      </c>
      <c r="M9948">
        <v>100120206</v>
      </c>
      <c r="N9948">
        <v>1</v>
      </c>
      <c r="P9948" t="s">
        <v>91</v>
      </c>
    </row>
    <row r="9949" spans="1:16" x14ac:dyDescent="0.25">
      <c r="A9949" s="13">
        <v>2230</v>
      </c>
      <c r="B9949" s="11" t="s">
        <v>1107</v>
      </c>
      <c r="C9949" t="s">
        <v>901</v>
      </c>
      <c r="D9949">
        <v>410</v>
      </c>
      <c r="E9949" t="s">
        <v>99</v>
      </c>
      <c r="F9949" t="s">
        <v>709</v>
      </c>
      <c r="G9949" s="11" t="str">
        <f>VLOOKUP(F9949,Sheet1!$A$1:$E$2471,2,FALSE)</f>
        <v>ORDERING DEPT. P.O.  BOX  599700</v>
      </c>
      <c r="H9949" s="11" t="str">
        <f>VLOOKUP(F9949,Sheet1!$A$1:$E$2471,3,FALSE)</f>
        <v>SAN ANTONIO</v>
      </c>
      <c r="I9949" s="11" t="str">
        <f>VLOOKUP(F9949,Sheet1!$A$1:$E$2471,4,FALSE)</f>
        <v>TX</v>
      </c>
      <c r="J9949" s="11" t="str">
        <f>VLOOKUP(F9949,Sheet1!$A$1:$E$2471,5,FALSE)</f>
        <v>78259-3701</v>
      </c>
      <c r="K9949" s="2">
        <v>391.14</v>
      </c>
      <c r="L9949" s="1">
        <v>43252</v>
      </c>
      <c r="M9949">
        <v>100120392</v>
      </c>
      <c r="N9949">
        <v>1</v>
      </c>
      <c r="P9949" t="s">
        <v>91</v>
      </c>
    </row>
    <row r="9950" spans="1:16" x14ac:dyDescent="0.25">
      <c r="A9950" s="13">
        <v>2230</v>
      </c>
      <c r="B9950" s="11" t="s">
        <v>1107</v>
      </c>
      <c r="C9950" t="s">
        <v>901</v>
      </c>
      <c r="D9950">
        <v>410</v>
      </c>
      <c r="E9950" t="s">
        <v>99</v>
      </c>
      <c r="F9950" t="s">
        <v>908</v>
      </c>
      <c r="G9950" s="11" t="str">
        <f>VLOOKUP(F9950,Sheet1!$A$1:$E$2471,2,FALSE)</f>
        <v xml:space="preserve">16204 N FLORIDA AVE </v>
      </c>
      <c r="H9950" s="11" t="str">
        <f>VLOOKUP(F9950,Sheet1!$A$1:$E$2471,3,FALSE)</f>
        <v>LUTZ</v>
      </c>
      <c r="I9950" s="11" t="str">
        <f>VLOOKUP(F9950,Sheet1!$A$1:$E$2471,4,FALSE)</f>
        <v>FL</v>
      </c>
      <c r="J9950" s="11" t="str">
        <f>VLOOKUP(F9950,Sheet1!$A$1:$E$2471,5,FALSE)</f>
        <v>33549-0000</v>
      </c>
      <c r="K9950" s="2">
        <v>254.1</v>
      </c>
      <c r="L9950" s="1">
        <v>43238</v>
      </c>
      <c r="M9950">
        <v>0</v>
      </c>
      <c r="N9950">
        <v>1</v>
      </c>
      <c r="P9950" t="s">
        <v>91</v>
      </c>
    </row>
    <row r="9951" spans="1:16" x14ac:dyDescent="0.25">
      <c r="A9951" s="13">
        <v>2230</v>
      </c>
      <c r="B9951" s="11" t="s">
        <v>1107</v>
      </c>
      <c r="C9951" t="s">
        <v>901</v>
      </c>
      <c r="D9951">
        <v>411</v>
      </c>
      <c r="E9951" t="s">
        <v>127</v>
      </c>
      <c r="F9951" t="s">
        <v>576</v>
      </c>
      <c r="G9951" s="11" t="str">
        <f>VLOOKUP(F9951,Sheet1!$A$1:$E$2471,2,FALSE)</f>
        <v>..</v>
      </c>
      <c r="H9951" s="11" t="str">
        <f>VLOOKUP(F9951,Sheet1!$A$1:$E$2471,3,FALSE)</f>
        <v>PORTLAND</v>
      </c>
      <c r="I9951" s="11" t="str">
        <f>VLOOKUP(F9951,Sheet1!$A$1:$E$2471,4,FALSE)</f>
        <v>OR</v>
      </c>
      <c r="J9951" s="11" t="str">
        <f>VLOOKUP(F9951,Sheet1!$A$1:$E$2471,5,FALSE)</f>
        <v>97215</v>
      </c>
      <c r="K9951" s="2">
        <v>154.34</v>
      </c>
      <c r="L9951" s="1">
        <v>43140</v>
      </c>
      <c r="M9951">
        <v>0</v>
      </c>
      <c r="N9951">
        <v>1</v>
      </c>
      <c r="P9951" t="s">
        <v>91</v>
      </c>
    </row>
    <row r="9952" spans="1:16" x14ac:dyDescent="0.25">
      <c r="A9952" s="13">
        <v>2230</v>
      </c>
      <c r="B9952" s="11" t="s">
        <v>1107</v>
      </c>
      <c r="C9952" t="s">
        <v>901</v>
      </c>
      <c r="D9952">
        <v>411</v>
      </c>
      <c r="E9952" t="s">
        <v>127</v>
      </c>
      <c r="F9952" t="s">
        <v>571</v>
      </c>
      <c r="G9952" s="11" t="str">
        <f>VLOOKUP(F9952,Sheet1!$A$1:$E$2471,2,FALSE)</f>
        <v>..</v>
      </c>
      <c r="H9952" s="11" t="str">
        <f>VLOOKUP(F9952,Sheet1!$A$1:$E$2471,3,FALSE)</f>
        <v>PORTLAND</v>
      </c>
      <c r="I9952" s="11" t="str">
        <f>VLOOKUP(F9952,Sheet1!$A$1:$E$2471,4,FALSE)</f>
        <v>OR</v>
      </c>
      <c r="J9952" s="11" t="str">
        <f>VLOOKUP(F9952,Sheet1!$A$1:$E$2471,5,FALSE)</f>
        <v>97219</v>
      </c>
      <c r="K9952" s="2">
        <v>37.770000000000003</v>
      </c>
      <c r="L9952" s="1">
        <v>43147</v>
      </c>
      <c r="M9952">
        <v>0</v>
      </c>
      <c r="N9952">
        <v>1</v>
      </c>
      <c r="P9952" t="s">
        <v>91</v>
      </c>
    </row>
    <row r="9953" spans="1:16" x14ac:dyDescent="0.25">
      <c r="A9953" s="13">
        <v>2230</v>
      </c>
      <c r="B9953" s="11" t="s">
        <v>1107</v>
      </c>
      <c r="C9953" t="s">
        <v>901</v>
      </c>
      <c r="D9953">
        <v>460</v>
      </c>
      <c r="E9953" t="s">
        <v>171</v>
      </c>
      <c r="F9953" t="s">
        <v>2</v>
      </c>
      <c r="G9953" s="11" t="str">
        <f>VLOOKUP(F9953,Sheet1!$A$1:$E$2471,2,FALSE)</f>
        <v>BANKCARD CENTER PO BOX 982238</v>
      </c>
      <c r="H9953" s="11" t="str">
        <f>VLOOKUP(F9953,Sheet1!$A$1:$E$2471,3,FALSE)</f>
        <v>EL PASO</v>
      </c>
      <c r="I9953" s="11" t="str">
        <f>VLOOKUP(F9953,Sheet1!$A$1:$E$2471,4,FALSE)</f>
        <v>TX</v>
      </c>
      <c r="J9953" s="11" t="str">
        <f>VLOOKUP(F9953,Sheet1!$A$1:$E$2471,5,FALSE)</f>
        <v>79998-2238</v>
      </c>
      <c r="K9953" s="2">
        <v>186.61</v>
      </c>
      <c r="L9953" s="1">
        <v>43179</v>
      </c>
      <c r="M9953">
        <v>0</v>
      </c>
      <c r="N9953">
        <v>1</v>
      </c>
      <c r="P9953" t="s">
        <v>91</v>
      </c>
    </row>
    <row r="9954" spans="1:16" x14ac:dyDescent="0.25">
      <c r="A9954" s="13">
        <v>2230</v>
      </c>
      <c r="B9954" s="11" t="s">
        <v>1107</v>
      </c>
      <c r="C9954" t="s">
        <v>909</v>
      </c>
      <c r="D9954">
        <v>9421</v>
      </c>
      <c r="E9954" t="s">
        <v>4</v>
      </c>
      <c r="F9954" t="s">
        <v>613</v>
      </c>
      <c r="G9954" s="11" t="str">
        <f>VLOOKUP(F9954,Sheet1!$A$1:$E$2471,2,FALSE)</f>
        <v>2900 CHARLEVOIX DRIVE S.E. SUITE 200</v>
      </c>
      <c r="H9954" s="11" t="str">
        <f>VLOOKUP(F9954,Sheet1!$A$1:$E$2471,3,FALSE)</f>
        <v>GRAND RAPIDS</v>
      </c>
      <c r="I9954" s="11" t="str">
        <f>VLOOKUP(F9954,Sheet1!$A$1:$E$2471,4,FALSE)</f>
        <v>MI</v>
      </c>
      <c r="J9954" s="11" t="str">
        <f>VLOOKUP(F9954,Sheet1!$A$1:$E$2471,5,FALSE)</f>
        <v>49546</v>
      </c>
      <c r="K9954" s="2">
        <v>6080</v>
      </c>
      <c r="L9954" s="1">
        <v>42929</v>
      </c>
      <c r="M9954">
        <v>100118724</v>
      </c>
      <c r="N9954">
        <v>1</v>
      </c>
      <c r="P9954" t="s">
        <v>5</v>
      </c>
    </row>
    <row r="9955" spans="1:16" x14ac:dyDescent="0.25">
      <c r="A9955" s="13">
        <v>2230</v>
      </c>
      <c r="B9955" s="11" t="s">
        <v>1107</v>
      </c>
      <c r="C9955" t="s">
        <v>909</v>
      </c>
      <c r="D9955">
        <v>310</v>
      </c>
      <c r="E9955" t="s">
        <v>106</v>
      </c>
      <c r="F9955" t="s">
        <v>910</v>
      </c>
      <c r="G9955" s="11" t="str">
        <f>VLOOKUP(F9955,Sheet1!$A$1:$E$2471,2,FALSE)</f>
        <v xml:space="preserve">PO BOX 230138 </v>
      </c>
      <c r="H9955" s="11" t="str">
        <f>VLOOKUP(F9955,Sheet1!$A$1:$E$2471,3,FALSE)</f>
        <v>TIGARD</v>
      </c>
      <c r="I9955" s="11" t="str">
        <f>VLOOKUP(F9955,Sheet1!$A$1:$E$2471,4,FALSE)</f>
        <v>OR</v>
      </c>
      <c r="J9955" s="11" t="str">
        <f>VLOOKUP(F9955,Sheet1!$A$1:$E$2471,5,FALSE)</f>
        <v>97281-0138</v>
      </c>
      <c r="K9955" s="2">
        <v>800</v>
      </c>
      <c r="L9955" s="1">
        <v>43035</v>
      </c>
      <c r="M9955">
        <v>0</v>
      </c>
      <c r="N9955">
        <v>1</v>
      </c>
      <c r="P9955" t="s">
        <v>91</v>
      </c>
    </row>
    <row r="9956" spans="1:16" x14ac:dyDescent="0.25">
      <c r="A9956" s="13">
        <v>2230</v>
      </c>
      <c r="B9956" s="11" t="s">
        <v>1107</v>
      </c>
      <c r="C9956" t="s">
        <v>909</v>
      </c>
      <c r="D9956">
        <v>310</v>
      </c>
      <c r="E9956" t="s">
        <v>106</v>
      </c>
      <c r="F9956" t="s">
        <v>910</v>
      </c>
      <c r="G9956" s="11" t="str">
        <f>VLOOKUP(F9956,Sheet1!$A$1:$E$2471,2,FALSE)</f>
        <v xml:space="preserve">PO BOX 230138 </v>
      </c>
      <c r="H9956" s="11" t="str">
        <f>VLOOKUP(F9956,Sheet1!$A$1:$E$2471,3,FALSE)</f>
        <v>TIGARD</v>
      </c>
      <c r="I9956" s="11" t="str">
        <f>VLOOKUP(F9956,Sheet1!$A$1:$E$2471,4,FALSE)</f>
        <v>OR</v>
      </c>
      <c r="J9956" s="11" t="str">
        <f>VLOOKUP(F9956,Sheet1!$A$1:$E$2471,5,FALSE)</f>
        <v>97281-0138</v>
      </c>
      <c r="K9956" s="2">
        <v>800</v>
      </c>
      <c r="L9956" s="1">
        <v>43210</v>
      </c>
      <c r="M9956">
        <v>0</v>
      </c>
      <c r="N9956">
        <v>1</v>
      </c>
      <c r="P9956" t="s">
        <v>91</v>
      </c>
    </row>
    <row r="9957" spans="1:16" x14ac:dyDescent="0.25">
      <c r="A9957" s="13">
        <v>2230</v>
      </c>
      <c r="B9957" s="11" t="s">
        <v>1107</v>
      </c>
      <c r="C9957" t="s">
        <v>909</v>
      </c>
      <c r="D9957">
        <v>322</v>
      </c>
      <c r="E9957" t="s">
        <v>193</v>
      </c>
      <c r="F9957" t="s">
        <v>207</v>
      </c>
      <c r="G9957" s="11" t="str">
        <f>VLOOKUP(F9957,Sheet1!$A$1:$E$2471,2,FALSE)</f>
        <v xml:space="preserve">PO BOX 367 </v>
      </c>
      <c r="H9957" s="11" t="str">
        <f>VLOOKUP(F9957,Sheet1!$A$1:$E$2471,3,FALSE)</f>
        <v>GRESHAM</v>
      </c>
      <c r="I9957" s="11" t="str">
        <f>VLOOKUP(F9957,Sheet1!$A$1:$E$2471,4,FALSE)</f>
        <v>OR</v>
      </c>
      <c r="J9957" s="11" t="str">
        <f>VLOOKUP(F9957,Sheet1!$A$1:$E$2471,5,FALSE)</f>
        <v>97030-0000</v>
      </c>
      <c r="K9957" s="2">
        <v>165</v>
      </c>
      <c r="L9957" s="1">
        <v>42944</v>
      </c>
      <c r="M9957">
        <v>100118773</v>
      </c>
      <c r="N9957">
        <v>1</v>
      </c>
      <c r="P9957" t="s">
        <v>91</v>
      </c>
    </row>
    <row r="9958" spans="1:16" x14ac:dyDescent="0.25">
      <c r="A9958" s="13">
        <v>2230</v>
      </c>
      <c r="B9958" s="11" t="s">
        <v>1107</v>
      </c>
      <c r="C9958" t="s">
        <v>909</v>
      </c>
      <c r="D9958">
        <v>322</v>
      </c>
      <c r="E9958" t="s">
        <v>193</v>
      </c>
      <c r="F9958" t="s">
        <v>207</v>
      </c>
      <c r="G9958" s="11" t="str">
        <f>VLOOKUP(F9958,Sheet1!$A$1:$E$2471,2,FALSE)</f>
        <v xml:space="preserve">PO BOX 367 </v>
      </c>
      <c r="H9958" s="11" t="str">
        <f>VLOOKUP(F9958,Sheet1!$A$1:$E$2471,3,FALSE)</f>
        <v>GRESHAM</v>
      </c>
      <c r="I9958" s="11" t="str">
        <f>VLOOKUP(F9958,Sheet1!$A$1:$E$2471,4,FALSE)</f>
        <v>OR</v>
      </c>
      <c r="J9958" s="11" t="str">
        <f>VLOOKUP(F9958,Sheet1!$A$1:$E$2471,5,FALSE)</f>
        <v>97030-0000</v>
      </c>
      <c r="K9958" s="2">
        <v>890</v>
      </c>
      <c r="L9958" s="1">
        <v>42944</v>
      </c>
      <c r="M9958">
        <v>100118773</v>
      </c>
      <c r="N9958">
        <v>1</v>
      </c>
      <c r="P9958" t="s">
        <v>91</v>
      </c>
    </row>
    <row r="9959" spans="1:16" x14ac:dyDescent="0.25">
      <c r="A9959" s="13">
        <v>2230</v>
      </c>
      <c r="B9959" s="11" t="s">
        <v>1107</v>
      </c>
      <c r="C9959" t="s">
        <v>909</v>
      </c>
      <c r="D9959">
        <v>322</v>
      </c>
      <c r="E9959" t="s">
        <v>193</v>
      </c>
      <c r="F9959" t="s">
        <v>911</v>
      </c>
      <c r="G9959" s="11" t="str">
        <f>VLOOKUP(F9959,Sheet1!$A$1:$E$2471,2,FALSE)</f>
        <v xml:space="preserve">PO BOX 18176 </v>
      </c>
      <c r="H9959" s="11" t="str">
        <f>VLOOKUP(F9959,Sheet1!$A$1:$E$2471,3,FALSE)</f>
        <v>BOULDER</v>
      </c>
      <c r="I9959" s="11" t="str">
        <f>VLOOKUP(F9959,Sheet1!$A$1:$E$2471,4,FALSE)</f>
        <v>CO</v>
      </c>
      <c r="J9959" s="11" t="str">
        <f>VLOOKUP(F9959,Sheet1!$A$1:$E$2471,5,FALSE)</f>
        <v>80308</v>
      </c>
      <c r="K9959" s="2">
        <v>502.5</v>
      </c>
      <c r="L9959" s="1">
        <v>42993</v>
      </c>
      <c r="M9959">
        <v>100118966</v>
      </c>
      <c r="N9959">
        <v>1</v>
      </c>
      <c r="P9959" t="s">
        <v>91</v>
      </c>
    </row>
    <row r="9960" spans="1:16" x14ac:dyDescent="0.25">
      <c r="A9960" s="13">
        <v>2230</v>
      </c>
      <c r="B9960" s="11" t="s">
        <v>1107</v>
      </c>
      <c r="C9960" t="s">
        <v>909</v>
      </c>
      <c r="D9960">
        <v>322</v>
      </c>
      <c r="E9960" t="s">
        <v>193</v>
      </c>
      <c r="F9960" t="s">
        <v>628</v>
      </c>
      <c r="G9960" s="11" t="str">
        <f>VLOOKUP(F9960,Sheet1!$A$1:$E$2471,2,FALSE)</f>
        <v>dba E3 MSR WEST 8285 SW NIMBUS AVE., SUITE 158</v>
      </c>
      <c r="H9960" s="11" t="str">
        <f>VLOOKUP(F9960,Sheet1!$A$1:$E$2471,3,FALSE)</f>
        <v>BEAVERTON</v>
      </c>
      <c r="I9960" s="11" t="str">
        <f>VLOOKUP(F9960,Sheet1!$A$1:$E$2471,4,FALSE)</f>
        <v>OR</v>
      </c>
      <c r="J9960" s="11" t="str">
        <f>VLOOKUP(F9960,Sheet1!$A$1:$E$2471,5,FALSE)</f>
        <v>97008</v>
      </c>
      <c r="K9960" s="2">
        <v>1690</v>
      </c>
      <c r="L9960" s="1">
        <v>43224</v>
      </c>
      <c r="M9960">
        <v>0</v>
      </c>
      <c r="N9960">
        <v>1</v>
      </c>
      <c r="P9960" t="s">
        <v>91</v>
      </c>
    </row>
    <row r="9961" spans="1:16" x14ac:dyDescent="0.25">
      <c r="A9961" s="13">
        <v>2230</v>
      </c>
      <c r="B9961" s="11" t="s">
        <v>1107</v>
      </c>
      <c r="C9961" t="s">
        <v>909</v>
      </c>
      <c r="D9961">
        <v>341</v>
      </c>
      <c r="E9961" t="s">
        <v>89</v>
      </c>
      <c r="F9961" t="s">
        <v>2</v>
      </c>
      <c r="G9961" s="11" t="str">
        <f>VLOOKUP(F9961,Sheet1!$A$1:$E$2471,2,FALSE)</f>
        <v>BANKCARD CENTER PO BOX 982238</v>
      </c>
      <c r="H9961" s="11" t="str">
        <f>VLOOKUP(F9961,Sheet1!$A$1:$E$2471,3,FALSE)</f>
        <v>EL PASO</v>
      </c>
      <c r="I9961" s="11" t="str">
        <f>VLOOKUP(F9961,Sheet1!$A$1:$E$2471,4,FALSE)</f>
        <v>TX</v>
      </c>
      <c r="J9961" s="11" t="str">
        <f>VLOOKUP(F9961,Sheet1!$A$1:$E$2471,5,FALSE)</f>
        <v>79998-2238</v>
      </c>
      <c r="K9961" s="2">
        <v>110</v>
      </c>
      <c r="L9961" s="1">
        <v>43271</v>
      </c>
      <c r="M9961">
        <v>0</v>
      </c>
      <c r="N9961">
        <v>1</v>
      </c>
      <c r="P9961" t="s">
        <v>91</v>
      </c>
    </row>
    <row r="9962" spans="1:16" x14ac:dyDescent="0.25">
      <c r="A9962" s="13">
        <v>2230</v>
      </c>
      <c r="B9962" s="11" t="s">
        <v>1107</v>
      </c>
      <c r="C9962" t="s">
        <v>909</v>
      </c>
      <c r="D9962">
        <v>341</v>
      </c>
      <c r="E9962" t="s">
        <v>89</v>
      </c>
      <c r="F9962" t="s">
        <v>912</v>
      </c>
      <c r="G9962" s="11" t="str">
        <f>VLOOKUP(F9962,Sheet1!$A$1:$E$2471,2,FALSE)</f>
        <v>..</v>
      </c>
      <c r="H9962" s="11" t="str">
        <f>VLOOKUP(F9962,Sheet1!$A$1:$E$2471,3,FALSE)</f>
        <v>WARRENTON</v>
      </c>
      <c r="I9962" s="11" t="str">
        <f>VLOOKUP(F9962,Sheet1!$A$1:$E$2471,4,FALSE)</f>
        <v>OR</v>
      </c>
      <c r="J9962" s="11" t="str">
        <f>VLOOKUP(F9962,Sheet1!$A$1:$E$2471,5,FALSE)</f>
        <v>97146</v>
      </c>
      <c r="K9962" s="2">
        <v>23.968</v>
      </c>
      <c r="L9962" s="1">
        <v>42993</v>
      </c>
      <c r="M9962">
        <v>100118946</v>
      </c>
      <c r="N9962">
        <v>1</v>
      </c>
      <c r="P9962" t="s">
        <v>91</v>
      </c>
    </row>
    <row r="9963" spans="1:16" x14ac:dyDescent="0.25">
      <c r="A9963" s="13">
        <v>2230</v>
      </c>
      <c r="B9963" s="11" t="s">
        <v>1107</v>
      </c>
      <c r="C9963" t="s">
        <v>909</v>
      </c>
      <c r="D9963">
        <v>341</v>
      </c>
      <c r="E9963" t="s">
        <v>89</v>
      </c>
      <c r="F9963" t="s">
        <v>541</v>
      </c>
      <c r="G9963" s="11" t="str">
        <f>VLOOKUP(F9963,Sheet1!$A$1:$E$2471,2,FALSE)</f>
        <v>..</v>
      </c>
      <c r="H9963" s="11" t="str">
        <f>VLOOKUP(F9963,Sheet1!$A$1:$E$2471,3,FALSE)</f>
        <v>ASTORIA</v>
      </c>
      <c r="I9963" s="11" t="str">
        <f>VLOOKUP(F9963,Sheet1!$A$1:$E$2471,4,FALSE)</f>
        <v>OR</v>
      </c>
      <c r="J9963" s="11" t="str">
        <f>VLOOKUP(F9963,Sheet1!$A$1:$E$2471,5,FALSE)</f>
        <v>97103</v>
      </c>
      <c r="K9963" s="2">
        <v>315.00799999999998</v>
      </c>
      <c r="L9963" s="1">
        <v>42989</v>
      </c>
      <c r="M9963">
        <v>0</v>
      </c>
      <c r="N9963">
        <v>1</v>
      </c>
      <c r="P9963" t="s">
        <v>91</v>
      </c>
    </row>
    <row r="9964" spans="1:16" x14ac:dyDescent="0.25">
      <c r="A9964" s="13">
        <v>2230</v>
      </c>
      <c r="B9964" s="11" t="s">
        <v>1107</v>
      </c>
      <c r="C9964" t="s">
        <v>909</v>
      </c>
      <c r="D9964">
        <v>341</v>
      </c>
      <c r="E9964" t="s">
        <v>89</v>
      </c>
      <c r="F9964" t="s">
        <v>454</v>
      </c>
      <c r="G9964" s="11" t="str">
        <f>VLOOKUP(F9964,Sheet1!$A$1:$E$2471,2,FALSE)</f>
        <v>..</v>
      </c>
      <c r="H9964" s="11" t="str">
        <f>VLOOKUP(F9964,Sheet1!$A$1:$E$2471,3,FALSE)</f>
        <v>BEAVERTON</v>
      </c>
      <c r="I9964" s="11" t="str">
        <f>VLOOKUP(F9964,Sheet1!$A$1:$E$2471,4,FALSE)</f>
        <v>OR</v>
      </c>
      <c r="J9964" s="11" t="str">
        <f>VLOOKUP(F9964,Sheet1!$A$1:$E$2471,5,FALSE)</f>
        <v>97003</v>
      </c>
      <c r="K9964" s="2">
        <v>143.059</v>
      </c>
      <c r="L9964" s="1">
        <v>42993</v>
      </c>
      <c r="M9964">
        <v>100118953</v>
      </c>
      <c r="N9964">
        <v>1</v>
      </c>
      <c r="P9964" t="s">
        <v>91</v>
      </c>
    </row>
    <row r="9965" spans="1:16" x14ac:dyDescent="0.25">
      <c r="A9965" s="13">
        <v>2230</v>
      </c>
      <c r="B9965" s="11" t="s">
        <v>1107</v>
      </c>
      <c r="C9965" t="s">
        <v>909</v>
      </c>
      <c r="D9965">
        <v>341</v>
      </c>
      <c r="E9965" t="s">
        <v>89</v>
      </c>
      <c r="F9965" t="s">
        <v>561</v>
      </c>
      <c r="G9965" s="11" t="str">
        <f>VLOOKUP(F9965,Sheet1!$A$1:$E$2471,2,FALSE)</f>
        <v>..</v>
      </c>
      <c r="H9965" s="11" t="str">
        <f>VLOOKUP(F9965,Sheet1!$A$1:$E$2471,3,FALSE)</f>
        <v>PORTLAND</v>
      </c>
      <c r="I9965" s="11" t="str">
        <f>VLOOKUP(F9965,Sheet1!$A$1:$E$2471,4,FALSE)</f>
        <v>OR</v>
      </c>
      <c r="J9965" s="11" t="str">
        <f>VLOOKUP(F9965,Sheet1!$A$1:$E$2471,5,FALSE)</f>
        <v>97217</v>
      </c>
      <c r="K9965" s="2">
        <v>121.44499999999999</v>
      </c>
      <c r="L9965" s="1">
        <v>42993</v>
      </c>
      <c r="M9965">
        <v>0</v>
      </c>
      <c r="N9965">
        <v>1</v>
      </c>
      <c r="P9965" t="s">
        <v>91</v>
      </c>
    </row>
    <row r="9966" spans="1:16" x14ac:dyDescent="0.25">
      <c r="A9966" s="13">
        <v>2230</v>
      </c>
      <c r="B9966" s="11" t="s">
        <v>1107</v>
      </c>
      <c r="C9966" t="s">
        <v>909</v>
      </c>
      <c r="D9966">
        <v>341</v>
      </c>
      <c r="E9966" t="s">
        <v>89</v>
      </c>
      <c r="F9966" t="s">
        <v>913</v>
      </c>
      <c r="G9966" s="11" t="str">
        <f>VLOOKUP(F9966,Sheet1!$A$1:$E$2471,2,FALSE)</f>
        <v>..</v>
      </c>
      <c r="H9966" s="11" t="str">
        <f>VLOOKUP(F9966,Sheet1!$A$1:$E$2471,3,FALSE)</f>
        <v>CANNON BEACH</v>
      </c>
      <c r="I9966" s="11" t="str">
        <f>VLOOKUP(F9966,Sheet1!$A$1:$E$2471,4,FALSE)</f>
        <v>OR</v>
      </c>
      <c r="J9966" s="11" t="str">
        <f>VLOOKUP(F9966,Sheet1!$A$1:$E$2471,5,FALSE)</f>
        <v>97110</v>
      </c>
      <c r="K9966" s="2">
        <v>199.44800000000001</v>
      </c>
      <c r="L9966" s="1">
        <v>42993</v>
      </c>
      <c r="M9966">
        <v>0</v>
      </c>
      <c r="N9966">
        <v>1</v>
      </c>
      <c r="P9966" t="s">
        <v>91</v>
      </c>
    </row>
    <row r="9967" spans="1:16" x14ac:dyDescent="0.25">
      <c r="A9967" s="13">
        <v>2230</v>
      </c>
      <c r="B9967" s="11" t="s">
        <v>1107</v>
      </c>
      <c r="C9967" t="s">
        <v>909</v>
      </c>
      <c r="D9967">
        <v>341</v>
      </c>
      <c r="E9967" t="s">
        <v>89</v>
      </c>
      <c r="F9967" t="s">
        <v>914</v>
      </c>
      <c r="G9967" s="11" t="str">
        <f>VLOOKUP(F9967,Sheet1!$A$1:$E$2471,2,FALSE)</f>
        <v>..</v>
      </c>
      <c r="H9967" s="11" t="str">
        <f>VLOOKUP(F9967,Sheet1!$A$1:$E$2471,3,FALSE)</f>
        <v>WHEELER</v>
      </c>
      <c r="I9967" s="11" t="str">
        <f>VLOOKUP(F9967,Sheet1!$A$1:$E$2471,4,FALSE)</f>
        <v>OR</v>
      </c>
      <c r="J9967" s="11" t="str">
        <f>VLOOKUP(F9967,Sheet1!$A$1:$E$2471,5,FALSE)</f>
        <v>97147</v>
      </c>
      <c r="K9967" s="2">
        <v>21.507000000000001</v>
      </c>
      <c r="L9967" s="1">
        <v>42989</v>
      </c>
      <c r="M9967">
        <v>0</v>
      </c>
      <c r="N9967">
        <v>1</v>
      </c>
      <c r="P9967" t="s">
        <v>91</v>
      </c>
    </row>
    <row r="9968" spans="1:16" x14ac:dyDescent="0.25">
      <c r="A9968" s="13">
        <v>2230</v>
      </c>
      <c r="B9968" s="11" t="s">
        <v>1107</v>
      </c>
      <c r="C9968" t="s">
        <v>909</v>
      </c>
      <c r="D9968">
        <v>341</v>
      </c>
      <c r="E9968" t="s">
        <v>89</v>
      </c>
      <c r="F9968" t="s">
        <v>552</v>
      </c>
      <c r="G9968" s="11" t="str">
        <f>VLOOKUP(F9968,Sheet1!$A$1:$E$2471,2,FALSE)</f>
        <v>..</v>
      </c>
      <c r="H9968" s="11" t="str">
        <f>VLOOKUP(F9968,Sheet1!$A$1:$E$2471,3,FALSE)</f>
        <v>ASTORIA</v>
      </c>
      <c r="I9968" s="11" t="str">
        <f>VLOOKUP(F9968,Sheet1!$A$1:$E$2471,4,FALSE)</f>
        <v>OR</v>
      </c>
      <c r="J9968" s="11" t="str">
        <f>VLOOKUP(F9968,Sheet1!$A$1:$E$2471,5,FALSE)</f>
        <v>97103</v>
      </c>
      <c r="K9968" s="2">
        <v>83.888000000000005</v>
      </c>
      <c r="L9968" s="1">
        <v>42989</v>
      </c>
      <c r="M9968">
        <v>0</v>
      </c>
      <c r="N9968">
        <v>1</v>
      </c>
      <c r="P9968" t="s">
        <v>91</v>
      </c>
    </row>
    <row r="9969" spans="1:16" x14ac:dyDescent="0.25">
      <c r="A9969" s="13">
        <v>2230</v>
      </c>
      <c r="B9969" s="11" t="s">
        <v>1107</v>
      </c>
      <c r="C9969" t="s">
        <v>909</v>
      </c>
      <c r="D9969">
        <v>341</v>
      </c>
      <c r="E9969" t="s">
        <v>89</v>
      </c>
      <c r="F9969" t="s">
        <v>485</v>
      </c>
      <c r="G9969" s="11" t="str">
        <f>VLOOKUP(F9969,Sheet1!$A$1:$E$2471,2,FALSE)</f>
        <v>..</v>
      </c>
      <c r="H9969" s="11" t="str">
        <f>VLOOKUP(F9969,Sheet1!$A$1:$E$2471,3,FALSE)</f>
        <v>PORTLAND</v>
      </c>
      <c r="I9969" s="11" t="str">
        <f>VLOOKUP(F9969,Sheet1!$A$1:$E$2471,4,FALSE)</f>
        <v>OR</v>
      </c>
      <c r="J9969" s="11" t="str">
        <f>VLOOKUP(F9969,Sheet1!$A$1:$E$2471,5,FALSE)</f>
        <v>97219</v>
      </c>
      <c r="K9969" s="2">
        <v>74.900000000000006</v>
      </c>
      <c r="L9969" s="1">
        <v>43000</v>
      </c>
      <c r="M9969">
        <v>0</v>
      </c>
      <c r="N9969">
        <v>1</v>
      </c>
      <c r="P9969" t="s">
        <v>91</v>
      </c>
    </row>
    <row r="9970" spans="1:16" x14ac:dyDescent="0.25">
      <c r="A9970" s="13">
        <v>2230</v>
      </c>
      <c r="B9970" s="11" t="s">
        <v>1107</v>
      </c>
      <c r="C9970" t="s">
        <v>909</v>
      </c>
      <c r="D9970">
        <v>341</v>
      </c>
      <c r="E9970" t="s">
        <v>89</v>
      </c>
      <c r="F9970" t="s">
        <v>915</v>
      </c>
      <c r="G9970" s="11" t="str">
        <f>VLOOKUP(F9970,Sheet1!$A$1:$E$2471,2,FALSE)</f>
        <v>..</v>
      </c>
      <c r="H9970" s="11" t="str">
        <f>VLOOKUP(F9970,Sheet1!$A$1:$E$2471,3,FALSE)</f>
        <v>ASTORIA</v>
      </c>
      <c r="I9970" s="11" t="str">
        <f>VLOOKUP(F9970,Sheet1!$A$1:$E$2471,4,FALSE)</f>
        <v>OR</v>
      </c>
      <c r="J9970" s="11" t="str">
        <f>VLOOKUP(F9970,Sheet1!$A$1:$E$2471,5,FALSE)</f>
        <v>97103</v>
      </c>
      <c r="K9970" s="2">
        <v>27.285</v>
      </c>
      <c r="L9970" s="1">
        <v>42993</v>
      </c>
      <c r="M9970">
        <v>100118976</v>
      </c>
      <c r="N9970">
        <v>1</v>
      </c>
      <c r="P9970" t="s">
        <v>91</v>
      </c>
    </row>
    <row r="9971" spans="1:16" x14ac:dyDescent="0.25">
      <c r="A9971" s="13">
        <v>2230</v>
      </c>
      <c r="B9971" s="11" t="s">
        <v>1107</v>
      </c>
      <c r="C9971" t="s">
        <v>909</v>
      </c>
      <c r="D9971">
        <v>341</v>
      </c>
      <c r="E9971" t="s">
        <v>89</v>
      </c>
      <c r="F9971" t="s">
        <v>556</v>
      </c>
      <c r="G9971" s="11" t="str">
        <f>VLOOKUP(F9971,Sheet1!$A$1:$E$2471,2,FALSE)</f>
        <v>..</v>
      </c>
      <c r="H9971" s="11" t="str">
        <f>VLOOKUP(F9971,Sheet1!$A$1:$E$2471,3,FALSE)</f>
        <v>TUALATIN</v>
      </c>
      <c r="I9971" s="11" t="str">
        <f>VLOOKUP(F9971,Sheet1!$A$1:$E$2471,4,FALSE)</f>
        <v>OR</v>
      </c>
      <c r="J9971" s="11" t="str">
        <f>VLOOKUP(F9971,Sheet1!$A$1:$E$2471,5,FALSE)</f>
        <v>97062</v>
      </c>
      <c r="K9971" s="2">
        <v>105.93</v>
      </c>
      <c r="L9971" s="1">
        <v>42993</v>
      </c>
      <c r="M9971">
        <v>0</v>
      </c>
      <c r="N9971">
        <v>1</v>
      </c>
      <c r="P9971" t="s">
        <v>91</v>
      </c>
    </row>
    <row r="9972" spans="1:16" x14ac:dyDescent="0.25">
      <c r="A9972" s="13">
        <v>2230</v>
      </c>
      <c r="B9972" s="11" t="s">
        <v>1107</v>
      </c>
      <c r="C9972" t="s">
        <v>909</v>
      </c>
      <c r="D9972">
        <v>341</v>
      </c>
      <c r="E9972" t="s">
        <v>89</v>
      </c>
      <c r="F9972" t="s">
        <v>129</v>
      </c>
      <c r="G9972" s="11" t="str">
        <f>VLOOKUP(F9972,Sheet1!$A$1:$E$2471,2,FALSE)</f>
        <v>..</v>
      </c>
      <c r="H9972" s="11" t="str">
        <f>VLOOKUP(F9972,Sheet1!$A$1:$E$2471,3,FALSE)</f>
        <v>ROCKAWAY BEACH</v>
      </c>
      <c r="I9972" s="11" t="str">
        <f>VLOOKUP(F9972,Sheet1!$A$1:$E$2471,4,FALSE)</f>
        <v>OR</v>
      </c>
      <c r="J9972" s="11" t="str">
        <f>VLOOKUP(F9972,Sheet1!$A$1:$E$2471,5,FALSE)</f>
        <v>97136</v>
      </c>
      <c r="K9972" s="2">
        <v>525.37</v>
      </c>
      <c r="L9972" s="1">
        <v>43035</v>
      </c>
      <c r="M9972">
        <v>0</v>
      </c>
      <c r="N9972">
        <v>1</v>
      </c>
      <c r="P9972" t="s">
        <v>91</v>
      </c>
    </row>
    <row r="9973" spans="1:16" x14ac:dyDescent="0.25">
      <c r="A9973" s="13">
        <v>2230</v>
      </c>
      <c r="B9973" s="11" t="s">
        <v>1107</v>
      </c>
      <c r="C9973" t="s">
        <v>909</v>
      </c>
      <c r="D9973">
        <v>341</v>
      </c>
      <c r="E9973" t="s">
        <v>89</v>
      </c>
      <c r="F9973" t="s">
        <v>645</v>
      </c>
      <c r="G9973" s="11" t="str">
        <f>VLOOKUP(F9973,Sheet1!$A$1:$E$2471,2,FALSE)</f>
        <v>..</v>
      </c>
      <c r="H9973" s="11" t="str">
        <f>VLOOKUP(F9973,Sheet1!$A$1:$E$2471,3,FALSE)</f>
        <v>SCAPPOOSE</v>
      </c>
      <c r="I9973" s="11" t="str">
        <f>VLOOKUP(F9973,Sheet1!$A$1:$E$2471,4,FALSE)</f>
        <v>OR</v>
      </c>
      <c r="J9973" s="11" t="str">
        <f>VLOOKUP(F9973,Sheet1!$A$1:$E$2471,5,FALSE)</f>
        <v>97056</v>
      </c>
      <c r="K9973" s="2">
        <v>98.44</v>
      </c>
      <c r="L9973" s="1">
        <v>43042</v>
      </c>
      <c r="M9973">
        <v>0</v>
      </c>
      <c r="N9973">
        <v>1</v>
      </c>
      <c r="P9973" t="s">
        <v>91</v>
      </c>
    </row>
    <row r="9974" spans="1:16" x14ac:dyDescent="0.25">
      <c r="A9974" s="13">
        <v>2230</v>
      </c>
      <c r="B9974" s="11" t="s">
        <v>1107</v>
      </c>
      <c r="C9974" t="s">
        <v>909</v>
      </c>
      <c r="D9974">
        <v>341</v>
      </c>
      <c r="E9974" t="s">
        <v>89</v>
      </c>
      <c r="F9974" t="s">
        <v>912</v>
      </c>
      <c r="G9974" s="11" t="str">
        <f>VLOOKUP(F9974,Sheet1!$A$1:$E$2471,2,FALSE)</f>
        <v>..</v>
      </c>
      <c r="H9974" s="11" t="str">
        <f>VLOOKUP(F9974,Sheet1!$A$1:$E$2471,3,FALSE)</f>
        <v>WARRENTON</v>
      </c>
      <c r="I9974" s="11" t="str">
        <f>VLOOKUP(F9974,Sheet1!$A$1:$E$2471,4,FALSE)</f>
        <v>OR</v>
      </c>
      <c r="J9974" s="11" t="str">
        <f>VLOOKUP(F9974,Sheet1!$A$1:$E$2471,5,FALSE)</f>
        <v>97146</v>
      </c>
      <c r="K9974" s="2">
        <v>37.128999999999998</v>
      </c>
      <c r="L9974" s="1">
        <v>43021</v>
      </c>
      <c r="M9974">
        <v>100119137</v>
      </c>
      <c r="N9974">
        <v>1</v>
      </c>
      <c r="P9974" t="s">
        <v>91</v>
      </c>
    </row>
    <row r="9975" spans="1:16" x14ac:dyDescent="0.25">
      <c r="A9975" s="13">
        <v>2230</v>
      </c>
      <c r="B9975" s="11" t="s">
        <v>1107</v>
      </c>
      <c r="C9975" t="s">
        <v>909</v>
      </c>
      <c r="D9975">
        <v>341</v>
      </c>
      <c r="E9975" t="s">
        <v>89</v>
      </c>
      <c r="F9975" t="s">
        <v>541</v>
      </c>
      <c r="G9975" s="11" t="str">
        <f>VLOOKUP(F9975,Sheet1!$A$1:$E$2471,2,FALSE)</f>
        <v>..</v>
      </c>
      <c r="H9975" s="11" t="str">
        <f>VLOOKUP(F9975,Sheet1!$A$1:$E$2471,3,FALSE)</f>
        <v>ASTORIA</v>
      </c>
      <c r="I9975" s="11" t="str">
        <f>VLOOKUP(F9975,Sheet1!$A$1:$E$2471,4,FALSE)</f>
        <v>OR</v>
      </c>
      <c r="J9975" s="11" t="str">
        <f>VLOOKUP(F9975,Sheet1!$A$1:$E$2471,5,FALSE)</f>
        <v>97103</v>
      </c>
      <c r="K9975" s="2">
        <v>796.08</v>
      </c>
      <c r="L9975" s="1">
        <v>43035</v>
      </c>
      <c r="M9975">
        <v>0</v>
      </c>
      <c r="N9975">
        <v>1</v>
      </c>
      <c r="P9975" t="s">
        <v>91</v>
      </c>
    </row>
    <row r="9976" spans="1:16" x14ac:dyDescent="0.25">
      <c r="A9976" s="13">
        <v>2230</v>
      </c>
      <c r="B9976" s="11" t="s">
        <v>1107</v>
      </c>
      <c r="C9976" t="s">
        <v>909</v>
      </c>
      <c r="D9976">
        <v>341</v>
      </c>
      <c r="E9976" t="s">
        <v>89</v>
      </c>
      <c r="F9976" t="s">
        <v>454</v>
      </c>
      <c r="G9976" s="11" t="str">
        <f>VLOOKUP(F9976,Sheet1!$A$1:$E$2471,2,FALSE)</f>
        <v>..</v>
      </c>
      <c r="H9976" s="11" t="str">
        <f>VLOOKUP(F9976,Sheet1!$A$1:$E$2471,3,FALSE)</f>
        <v>BEAVERTON</v>
      </c>
      <c r="I9976" s="11" t="str">
        <f>VLOOKUP(F9976,Sheet1!$A$1:$E$2471,4,FALSE)</f>
        <v>OR</v>
      </c>
      <c r="J9976" s="11" t="str">
        <f>VLOOKUP(F9976,Sheet1!$A$1:$E$2471,5,FALSE)</f>
        <v>97003</v>
      </c>
      <c r="K9976" s="2">
        <v>89.451999999999998</v>
      </c>
      <c r="L9976" s="1">
        <v>43028</v>
      </c>
      <c r="M9976">
        <v>100119190</v>
      </c>
      <c r="N9976">
        <v>1</v>
      </c>
      <c r="P9976" t="s">
        <v>91</v>
      </c>
    </row>
    <row r="9977" spans="1:16" x14ac:dyDescent="0.25">
      <c r="A9977" s="13">
        <v>2230</v>
      </c>
      <c r="B9977" s="11" t="s">
        <v>1107</v>
      </c>
      <c r="C9977" t="s">
        <v>909</v>
      </c>
      <c r="D9977">
        <v>341</v>
      </c>
      <c r="E9977" t="s">
        <v>89</v>
      </c>
      <c r="F9977" t="s">
        <v>454</v>
      </c>
      <c r="G9977" s="11" t="str">
        <f>VLOOKUP(F9977,Sheet1!$A$1:$E$2471,2,FALSE)</f>
        <v>..</v>
      </c>
      <c r="H9977" s="11" t="str">
        <f>VLOOKUP(F9977,Sheet1!$A$1:$E$2471,3,FALSE)</f>
        <v>BEAVERTON</v>
      </c>
      <c r="I9977" s="11" t="str">
        <f>VLOOKUP(F9977,Sheet1!$A$1:$E$2471,4,FALSE)</f>
        <v>OR</v>
      </c>
      <c r="J9977" s="11" t="str">
        <f>VLOOKUP(F9977,Sheet1!$A$1:$E$2471,5,FALSE)</f>
        <v>97003</v>
      </c>
      <c r="K9977" s="2">
        <v>141.50749999999999</v>
      </c>
      <c r="L9977" s="1">
        <v>43014</v>
      </c>
      <c r="M9977">
        <v>100119080</v>
      </c>
      <c r="N9977">
        <v>1</v>
      </c>
      <c r="P9977" t="s">
        <v>91</v>
      </c>
    </row>
    <row r="9978" spans="1:16" x14ac:dyDescent="0.25">
      <c r="A9978" s="13">
        <v>2230</v>
      </c>
      <c r="B9978" s="11" t="s">
        <v>1107</v>
      </c>
      <c r="C9978" t="s">
        <v>909</v>
      </c>
      <c r="D9978">
        <v>341</v>
      </c>
      <c r="E9978" t="s">
        <v>89</v>
      </c>
      <c r="F9978" t="s">
        <v>561</v>
      </c>
      <c r="G9978" s="11" t="str">
        <f>VLOOKUP(F9978,Sheet1!$A$1:$E$2471,2,FALSE)</f>
        <v>..</v>
      </c>
      <c r="H9978" s="11" t="str">
        <f>VLOOKUP(F9978,Sheet1!$A$1:$E$2471,3,FALSE)</f>
        <v>PORTLAND</v>
      </c>
      <c r="I9978" s="11" t="str">
        <f>VLOOKUP(F9978,Sheet1!$A$1:$E$2471,4,FALSE)</f>
        <v>OR</v>
      </c>
      <c r="J9978" s="11" t="str">
        <f>VLOOKUP(F9978,Sheet1!$A$1:$E$2471,5,FALSE)</f>
        <v>97217</v>
      </c>
      <c r="K9978" s="2">
        <v>75.435000000000002</v>
      </c>
      <c r="L9978" s="1">
        <v>43028</v>
      </c>
      <c r="M9978">
        <v>0</v>
      </c>
      <c r="N9978">
        <v>1</v>
      </c>
      <c r="P9978" t="s">
        <v>91</v>
      </c>
    </row>
    <row r="9979" spans="1:16" x14ac:dyDescent="0.25">
      <c r="A9979" s="13">
        <v>2230</v>
      </c>
      <c r="B9979" s="11" t="s">
        <v>1107</v>
      </c>
      <c r="C9979" t="s">
        <v>909</v>
      </c>
      <c r="D9979">
        <v>341</v>
      </c>
      <c r="E9979" t="s">
        <v>89</v>
      </c>
      <c r="F9979" t="s">
        <v>913</v>
      </c>
      <c r="G9979" s="11" t="str">
        <f>VLOOKUP(F9979,Sheet1!$A$1:$E$2471,2,FALSE)</f>
        <v>..</v>
      </c>
      <c r="H9979" s="11" t="str">
        <f>VLOOKUP(F9979,Sheet1!$A$1:$E$2471,3,FALSE)</f>
        <v>CANNON BEACH</v>
      </c>
      <c r="I9979" s="11" t="str">
        <f>VLOOKUP(F9979,Sheet1!$A$1:$E$2471,4,FALSE)</f>
        <v>OR</v>
      </c>
      <c r="J9979" s="11" t="str">
        <f>VLOOKUP(F9979,Sheet1!$A$1:$E$2471,5,FALSE)</f>
        <v>97110</v>
      </c>
      <c r="K9979" s="2">
        <v>112.35</v>
      </c>
      <c r="L9979" s="1">
        <v>43035</v>
      </c>
      <c r="M9979">
        <v>0</v>
      </c>
      <c r="N9979">
        <v>1</v>
      </c>
      <c r="P9979" t="s">
        <v>91</v>
      </c>
    </row>
    <row r="9980" spans="1:16" x14ac:dyDescent="0.25">
      <c r="A9980" s="13">
        <v>2230</v>
      </c>
      <c r="B9980" s="11" t="s">
        <v>1107</v>
      </c>
      <c r="C9980" t="s">
        <v>909</v>
      </c>
      <c r="D9980">
        <v>341</v>
      </c>
      <c r="E9980" t="s">
        <v>89</v>
      </c>
      <c r="F9980" t="s">
        <v>459</v>
      </c>
      <c r="G9980" s="11" t="str">
        <f>VLOOKUP(F9980,Sheet1!$A$1:$E$2471,2,FALSE)</f>
        <v>..</v>
      </c>
      <c r="H9980" s="11" t="str">
        <f>VLOOKUP(F9980,Sheet1!$A$1:$E$2471,3,FALSE)</f>
        <v>TILLAMOOK</v>
      </c>
      <c r="I9980" s="11" t="str">
        <f>VLOOKUP(F9980,Sheet1!$A$1:$E$2471,4,FALSE)</f>
        <v>OR</v>
      </c>
      <c r="J9980" s="11" t="str">
        <f>VLOOKUP(F9980,Sheet1!$A$1:$E$2471,5,FALSE)</f>
        <v>97141</v>
      </c>
      <c r="K9980" s="2">
        <v>94.802000000000007</v>
      </c>
      <c r="L9980" s="1">
        <v>43021</v>
      </c>
      <c r="M9980">
        <v>0</v>
      </c>
      <c r="N9980">
        <v>1</v>
      </c>
      <c r="P9980" t="s">
        <v>91</v>
      </c>
    </row>
    <row r="9981" spans="1:16" x14ac:dyDescent="0.25">
      <c r="A9981" s="13">
        <v>2230</v>
      </c>
      <c r="B9981" s="11" t="s">
        <v>1107</v>
      </c>
      <c r="C9981" t="s">
        <v>909</v>
      </c>
      <c r="D9981">
        <v>341</v>
      </c>
      <c r="E9981" t="s">
        <v>89</v>
      </c>
      <c r="F9981" t="s">
        <v>460</v>
      </c>
      <c r="G9981" s="11" t="str">
        <f>VLOOKUP(F9981,Sheet1!$A$1:$E$2471,2,FALSE)</f>
        <v>..</v>
      </c>
      <c r="H9981" s="11" t="str">
        <f>VLOOKUP(F9981,Sheet1!$A$1:$E$2471,3,FALSE)</f>
        <v>PORTLAND</v>
      </c>
      <c r="I9981" s="11" t="str">
        <f>VLOOKUP(F9981,Sheet1!$A$1:$E$2471,4,FALSE)</f>
        <v>OR</v>
      </c>
      <c r="J9981" s="11" t="str">
        <f>VLOOKUP(F9981,Sheet1!$A$1:$E$2471,5,FALSE)</f>
        <v>97219</v>
      </c>
      <c r="K9981" s="2">
        <v>28.89</v>
      </c>
      <c r="L9981" s="1">
        <v>43028</v>
      </c>
      <c r="M9981">
        <v>0</v>
      </c>
      <c r="N9981">
        <v>1</v>
      </c>
      <c r="P9981" t="s">
        <v>91</v>
      </c>
    </row>
    <row r="9982" spans="1:16" x14ac:dyDescent="0.25">
      <c r="A9982" s="13">
        <v>2230</v>
      </c>
      <c r="B9982" s="11" t="s">
        <v>1107</v>
      </c>
      <c r="C9982" t="s">
        <v>909</v>
      </c>
      <c r="D9982">
        <v>341</v>
      </c>
      <c r="E9982" t="s">
        <v>89</v>
      </c>
      <c r="F9982" t="s">
        <v>552</v>
      </c>
      <c r="G9982" s="11" t="str">
        <f>VLOOKUP(F9982,Sheet1!$A$1:$E$2471,2,FALSE)</f>
        <v>..</v>
      </c>
      <c r="H9982" s="11" t="str">
        <f>VLOOKUP(F9982,Sheet1!$A$1:$E$2471,3,FALSE)</f>
        <v>ASTORIA</v>
      </c>
      <c r="I9982" s="11" t="str">
        <f>VLOOKUP(F9982,Sheet1!$A$1:$E$2471,4,FALSE)</f>
        <v>OR</v>
      </c>
      <c r="J9982" s="11" t="str">
        <f>VLOOKUP(F9982,Sheet1!$A$1:$E$2471,5,FALSE)</f>
        <v>97103</v>
      </c>
      <c r="K9982" s="2">
        <v>84.53</v>
      </c>
      <c r="L9982" s="1">
        <v>43035</v>
      </c>
      <c r="M9982">
        <v>0</v>
      </c>
      <c r="N9982">
        <v>1</v>
      </c>
      <c r="P9982" t="s">
        <v>91</v>
      </c>
    </row>
    <row r="9983" spans="1:16" x14ac:dyDescent="0.25">
      <c r="A9983" s="13">
        <v>2230</v>
      </c>
      <c r="B9983" s="11" t="s">
        <v>1107</v>
      </c>
      <c r="C9983" t="s">
        <v>909</v>
      </c>
      <c r="D9983">
        <v>341</v>
      </c>
      <c r="E9983" t="s">
        <v>89</v>
      </c>
      <c r="F9983" t="s">
        <v>485</v>
      </c>
      <c r="G9983" s="11" t="str">
        <f>VLOOKUP(F9983,Sheet1!$A$1:$E$2471,2,FALSE)</f>
        <v>..</v>
      </c>
      <c r="H9983" s="11" t="str">
        <f>VLOOKUP(F9983,Sheet1!$A$1:$E$2471,3,FALSE)</f>
        <v>PORTLAND</v>
      </c>
      <c r="I9983" s="11" t="str">
        <f>VLOOKUP(F9983,Sheet1!$A$1:$E$2471,4,FALSE)</f>
        <v>OR</v>
      </c>
      <c r="J9983" s="11" t="str">
        <f>VLOOKUP(F9983,Sheet1!$A$1:$E$2471,5,FALSE)</f>
        <v>97219</v>
      </c>
      <c r="K9983" s="2">
        <v>30.815999999999999</v>
      </c>
      <c r="L9983" s="1">
        <v>43035</v>
      </c>
      <c r="M9983">
        <v>0</v>
      </c>
      <c r="N9983">
        <v>1</v>
      </c>
      <c r="P9983" t="s">
        <v>91</v>
      </c>
    </row>
    <row r="9984" spans="1:16" x14ac:dyDescent="0.25">
      <c r="A9984" s="13">
        <v>2230</v>
      </c>
      <c r="B9984" s="11" t="s">
        <v>1107</v>
      </c>
      <c r="C9984" t="s">
        <v>909</v>
      </c>
      <c r="D9984">
        <v>341</v>
      </c>
      <c r="E9984" t="s">
        <v>89</v>
      </c>
      <c r="F9984" t="s">
        <v>915</v>
      </c>
      <c r="G9984" s="11" t="str">
        <f>VLOOKUP(F9984,Sheet1!$A$1:$E$2471,2,FALSE)</f>
        <v>..</v>
      </c>
      <c r="H9984" s="11" t="str">
        <f>VLOOKUP(F9984,Sheet1!$A$1:$E$2471,3,FALSE)</f>
        <v>ASTORIA</v>
      </c>
      <c r="I9984" s="11" t="str">
        <f>VLOOKUP(F9984,Sheet1!$A$1:$E$2471,4,FALSE)</f>
        <v>OR</v>
      </c>
      <c r="J9984" s="11" t="str">
        <f>VLOOKUP(F9984,Sheet1!$A$1:$E$2471,5,FALSE)</f>
        <v>97103</v>
      </c>
      <c r="K9984" s="2">
        <v>58.689500000000002</v>
      </c>
      <c r="L9984" s="1">
        <v>43021</v>
      </c>
      <c r="M9984">
        <v>100119159</v>
      </c>
      <c r="N9984">
        <v>1</v>
      </c>
      <c r="P9984" t="s">
        <v>91</v>
      </c>
    </row>
    <row r="9985" spans="1:16" x14ac:dyDescent="0.25">
      <c r="A9985" s="13">
        <v>2230</v>
      </c>
      <c r="B9985" s="11" t="s">
        <v>1107</v>
      </c>
      <c r="C9985" t="s">
        <v>909</v>
      </c>
      <c r="D9985">
        <v>341</v>
      </c>
      <c r="E9985" t="s">
        <v>89</v>
      </c>
      <c r="F9985" t="s">
        <v>912</v>
      </c>
      <c r="G9985" s="11" t="str">
        <f>VLOOKUP(F9985,Sheet1!$A$1:$E$2471,2,FALSE)</f>
        <v>..</v>
      </c>
      <c r="H9985" s="11" t="str">
        <f>VLOOKUP(F9985,Sheet1!$A$1:$E$2471,3,FALSE)</f>
        <v>WARRENTON</v>
      </c>
      <c r="I9985" s="11" t="str">
        <f>VLOOKUP(F9985,Sheet1!$A$1:$E$2471,4,FALSE)</f>
        <v>OR</v>
      </c>
      <c r="J9985" s="11" t="str">
        <f>VLOOKUP(F9985,Sheet1!$A$1:$E$2471,5,FALSE)</f>
        <v>97146</v>
      </c>
      <c r="K9985" s="2">
        <v>49.166499999999999</v>
      </c>
      <c r="L9985" s="1">
        <v>43056</v>
      </c>
      <c r="M9985">
        <v>100119377</v>
      </c>
      <c r="N9985">
        <v>1</v>
      </c>
      <c r="P9985" t="s">
        <v>91</v>
      </c>
    </row>
    <row r="9986" spans="1:16" x14ac:dyDescent="0.25">
      <c r="A9986" s="13">
        <v>2230</v>
      </c>
      <c r="B9986" s="11" t="s">
        <v>1107</v>
      </c>
      <c r="C9986" t="s">
        <v>909</v>
      </c>
      <c r="D9986">
        <v>341</v>
      </c>
      <c r="E9986" t="s">
        <v>89</v>
      </c>
      <c r="F9986" t="s">
        <v>541</v>
      </c>
      <c r="G9986" s="11" t="str">
        <f>VLOOKUP(F9986,Sheet1!$A$1:$E$2471,2,FALSE)</f>
        <v>..</v>
      </c>
      <c r="H9986" s="11" t="str">
        <f>VLOOKUP(F9986,Sheet1!$A$1:$E$2471,3,FALSE)</f>
        <v>ASTORIA</v>
      </c>
      <c r="I9986" s="11" t="str">
        <f>VLOOKUP(F9986,Sheet1!$A$1:$E$2471,4,FALSE)</f>
        <v>OR</v>
      </c>
      <c r="J9986" s="11" t="str">
        <f>VLOOKUP(F9986,Sheet1!$A$1:$E$2471,5,FALSE)</f>
        <v>97103</v>
      </c>
      <c r="K9986" s="2">
        <v>913.78</v>
      </c>
      <c r="L9986" s="1">
        <v>43056</v>
      </c>
      <c r="M9986">
        <v>0</v>
      </c>
      <c r="N9986">
        <v>1</v>
      </c>
      <c r="P9986" t="s">
        <v>91</v>
      </c>
    </row>
    <row r="9987" spans="1:16" x14ac:dyDescent="0.25">
      <c r="A9987" s="13">
        <v>2230</v>
      </c>
      <c r="B9987" s="11" t="s">
        <v>1107</v>
      </c>
      <c r="C9987" t="s">
        <v>909</v>
      </c>
      <c r="D9987">
        <v>341</v>
      </c>
      <c r="E9987" t="s">
        <v>89</v>
      </c>
      <c r="F9987" t="s">
        <v>916</v>
      </c>
      <c r="G9987" s="11" t="str">
        <f>VLOOKUP(F9987,Sheet1!$A$1:$E$2471,2,FALSE)</f>
        <v>..</v>
      </c>
      <c r="H9987" s="11" t="str">
        <f>VLOOKUP(F9987,Sheet1!$A$1:$E$2471,3,FALSE)</f>
        <v>SEASIDE</v>
      </c>
      <c r="I9987" s="11" t="str">
        <f>VLOOKUP(F9987,Sheet1!$A$1:$E$2471,4,FALSE)</f>
        <v>OR</v>
      </c>
      <c r="J9987" s="11" t="str">
        <f>VLOOKUP(F9987,Sheet1!$A$1:$E$2471,5,FALSE)</f>
        <v>97138</v>
      </c>
      <c r="K9987" s="2">
        <v>203.55144999999999</v>
      </c>
      <c r="L9987" s="1">
        <v>43070</v>
      </c>
      <c r="M9987">
        <v>100119461</v>
      </c>
      <c r="N9987">
        <v>1</v>
      </c>
      <c r="P9987" t="s">
        <v>91</v>
      </c>
    </row>
    <row r="9988" spans="1:16" x14ac:dyDescent="0.25">
      <c r="A9988" s="13">
        <v>2230</v>
      </c>
      <c r="B9988" s="11" t="s">
        <v>1107</v>
      </c>
      <c r="C9988" t="s">
        <v>909</v>
      </c>
      <c r="D9988">
        <v>341</v>
      </c>
      <c r="E9988" t="s">
        <v>89</v>
      </c>
      <c r="F9988" t="s">
        <v>454</v>
      </c>
      <c r="G9988" s="11" t="str">
        <f>VLOOKUP(F9988,Sheet1!$A$1:$E$2471,2,FALSE)</f>
        <v>..</v>
      </c>
      <c r="H9988" s="11" t="str">
        <f>VLOOKUP(F9988,Sheet1!$A$1:$E$2471,3,FALSE)</f>
        <v>BEAVERTON</v>
      </c>
      <c r="I9988" s="11" t="str">
        <f>VLOOKUP(F9988,Sheet1!$A$1:$E$2471,4,FALSE)</f>
        <v>OR</v>
      </c>
      <c r="J9988" s="11" t="str">
        <f>VLOOKUP(F9988,Sheet1!$A$1:$E$2471,5,FALSE)</f>
        <v>97003</v>
      </c>
      <c r="K9988" s="2">
        <v>357.80799999999999</v>
      </c>
      <c r="L9988" s="1">
        <v>43061</v>
      </c>
      <c r="M9988">
        <v>100119422</v>
      </c>
      <c r="N9988">
        <v>1</v>
      </c>
      <c r="P9988" t="s">
        <v>91</v>
      </c>
    </row>
    <row r="9989" spans="1:16" x14ac:dyDescent="0.25">
      <c r="A9989" s="13">
        <v>2230</v>
      </c>
      <c r="B9989" s="11" t="s">
        <v>1107</v>
      </c>
      <c r="C9989" t="s">
        <v>909</v>
      </c>
      <c r="D9989">
        <v>341</v>
      </c>
      <c r="E9989" t="s">
        <v>89</v>
      </c>
      <c r="F9989" t="s">
        <v>561</v>
      </c>
      <c r="G9989" s="11" t="str">
        <f>VLOOKUP(F9989,Sheet1!$A$1:$E$2471,2,FALSE)</f>
        <v>..</v>
      </c>
      <c r="H9989" s="11" t="str">
        <f>VLOOKUP(F9989,Sheet1!$A$1:$E$2471,3,FALSE)</f>
        <v>PORTLAND</v>
      </c>
      <c r="I9989" s="11" t="str">
        <f>VLOOKUP(F9989,Sheet1!$A$1:$E$2471,4,FALSE)</f>
        <v>OR</v>
      </c>
      <c r="J9989" s="11" t="str">
        <f>VLOOKUP(F9989,Sheet1!$A$1:$E$2471,5,FALSE)</f>
        <v>97217</v>
      </c>
      <c r="K9989" s="2">
        <v>88.275000000000006</v>
      </c>
      <c r="L9989" s="1">
        <v>43070</v>
      </c>
      <c r="M9989">
        <v>0</v>
      </c>
      <c r="N9989">
        <v>1</v>
      </c>
      <c r="P9989" t="s">
        <v>91</v>
      </c>
    </row>
    <row r="9990" spans="1:16" x14ac:dyDescent="0.25">
      <c r="A9990" s="13">
        <v>2230</v>
      </c>
      <c r="B9990" s="11" t="s">
        <v>1107</v>
      </c>
      <c r="C9990" t="s">
        <v>909</v>
      </c>
      <c r="D9990">
        <v>341</v>
      </c>
      <c r="E9990" t="s">
        <v>89</v>
      </c>
      <c r="F9990" t="s">
        <v>913</v>
      </c>
      <c r="G9990" s="11" t="str">
        <f>VLOOKUP(F9990,Sheet1!$A$1:$E$2471,2,FALSE)</f>
        <v>..</v>
      </c>
      <c r="H9990" s="11" t="str">
        <f>VLOOKUP(F9990,Sheet1!$A$1:$E$2471,3,FALSE)</f>
        <v>CANNON BEACH</v>
      </c>
      <c r="I9990" s="11" t="str">
        <f>VLOOKUP(F9990,Sheet1!$A$1:$E$2471,4,FALSE)</f>
        <v>OR</v>
      </c>
      <c r="J9990" s="11" t="str">
        <f>VLOOKUP(F9990,Sheet1!$A$1:$E$2471,5,FALSE)</f>
        <v>97110</v>
      </c>
      <c r="K9990" s="2">
        <v>144.44999999999999</v>
      </c>
      <c r="L9990" s="1">
        <v>43056</v>
      </c>
      <c r="M9990">
        <v>0</v>
      </c>
      <c r="N9990">
        <v>1</v>
      </c>
      <c r="P9990" t="s">
        <v>91</v>
      </c>
    </row>
    <row r="9991" spans="1:16" x14ac:dyDescent="0.25">
      <c r="A9991" s="13">
        <v>2230</v>
      </c>
      <c r="B9991" s="11" t="s">
        <v>1107</v>
      </c>
      <c r="C9991" t="s">
        <v>909</v>
      </c>
      <c r="D9991">
        <v>341</v>
      </c>
      <c r="E9991" t="s">
        <v>89</v>
      </c>
      <c r="F9991" t="s">
        <v>914</v>
      </c>
      <c r="G9991" s="11" t="str">
        <f>VLOOKUP(F9991,Sheet1!$A$1:$E$2471,2,FALSE)</f>
        <v>..</v>
      </c>
      <c r="H9991" s="11" t="str">
        <f>VLOOKUP(F9991,Sheet1!$A$1:$E$2471,3,FALSE)</f>
        <v>WHEELER</v>
      </c>
      <c r="I9991" s="11" t="str">
        <f>VLOOKUP(F9991,Sheet1!$A$1:$E$2471,4,FALSE)</f>
        <v>OR</v>
      </c>
      <c r="J9991" s="11" t="str">
        <f>VLOOKUP(F9991,Sheet1!$A$1:$E$2471,5,FALSE)</f>
        <v>97147</v>
      </c>
      <c r="K9991" s="2">
        <v>99.617000000000004</v>
      </c>
      <c r="L9991" s="1">
        <v>43070</v>
      </c>
      <c r="M9991">
        <v>0</v>
      </c>
      <c r="N9991">
        <v>1</v>
      </c>
      <c r="P9991" t="s">
        <v>91</v>
      </c>
    </row>
    <row r="9992" spans="1:16" x14ac:dyDescent="0.25">
      <c r="A9992" s="13">
        <v>2230</v>
      </c>
      <c r="B9992" s="11" t="s">
        <v>1107</v>
      </c>
      <c r="C9992" t="s">
        <v>909</v>
      </c>
      <c r="D9992">
        <v>341</v>
      </c>
      <c r="E9992" t="s">
        <v>89</v>
      </c>
      <c r="F9992" t="s">
        <v>459</v>
      </c>
      <c r="G9992" s="11" t="str">
        <f>VLOOKUP(F9992,Sheet1!$A$1:$E$2471,2,FALSE)</f>
        <v>..</v>
      </c>
      <c r="H9992" s="11" t="str">
        <f>VLOOKUP(F9992,Sheet1!$A$1:$E$2471,3,FALSE)</f>
        <v>TILLAMOOK</v>
      </c>
      <c r="I9992" s="11" t="str">
        <f>VLOOKUP(F9992,Sheet1!$A$1:$E$2471,4,FALSE)</f>
        <v>OR</v>
      </c>
      <c r="J9992" s="11" t="str">
        <f>VLOOKUP(F9992,Sheet1!$A$1:$E$2471,5,FALSE)</f>
        <v>97141</v>
      </c>
      <c r="K9992" s="2">
        <v>93.81</v>
      </c>
      <c r="L9992" s="1">
        <v>43042</v>
      </c>
      <c r="M9992">
        <v>0</v>
      </c>
      <c r="N9992">
        <v>1</v>
      </c>
      <c r="P9992" t="s">
        <v>91</v>
      </c>
    </row>
    <row r="9993" spans="1:16" x14ac:dyDescent="0.25">
      <c r="A9993" s="13">
        <v>2230</v>
      </c>
      <c r="B9993" s="11" t="s">
        <v>1107</v>
      </c>
      <c r="C9993" t="s">
        <v>909</v>
      </c>
      <c r="D9993">
        <v>341</v>
      </c>
      <c r="E9993" t="s">
        <v>89</v>
      </c>
      <c r="F9993" t="s">
        <v>915</v>
      </c>
      <c r="G9993" s="11" t="str">
        <f>VLOOKUP(F9993,Sheet1!$A$1:$E$2471,2,FALSE)</f>
        <v>..</v>
      </c>
      <c r="H9993" s="11" t="str">
        <f>VLOOKUP(F9993,Sheet1!$A$1:$E$2471,3,FALSE)</f>
        <v>ASTORIA</v>
      </c>
      <c r="I9993" s="11" t="str">
        <f>VLOOKUP(F9993,Sheet1!$A$1:$E$2471,4,FALSE)</f>
        <v>OR</v>
      </c>
      <c r="J9993" s="11" t="str">
        <f>VLOOKUP(F9993,Sheet1!$A$1:$E$2471,5,FALSE)</f>
        <v>97103</v>
      </c>
      <c r="K9993" s="2">
        <v>138.458</v>
      </c>
      <c r="L9993" s="1">
        <v>43056</v>
      </c>
      <c r="M9993">
        <v>100119401</v>
      </c>
      <c r="N9993">
        <v>1</v>
      </c>
      <c r="P9993" t="s">
        <v>91</v>
      </c>
    </row>
    <row r="9994" spans="1:16" x14ac:dyDescent="0.25">
      <c r="A9994" s="13">
        <v>2230</v>
      </c>
      <c r="B9994" s="11" t="s">
        <v>1107</v>
      </c>
      <c r="C9994" t="s">
        <v>909</v>
      </c>
      <c r="D9994">
        <v>341</v>
      </c>
      <c r="E9994" t="s">
        <v>89</v>
      </c>
      <c r="F9994" t="s">
        <v>556</v>
      </c>
      <c r="G9994" s="11" t="str">
        <f>VLOOKUP(F9994,Sheet1!$A$1:$E$2471,2,FALSE)</f>
        <v>..</v>
      </c>
      <c r="H9994" s="11" t="str">
        <f>VLOOKUP(F9994,Sheet1!$A$1:$E$2471,3,FALSE)</f>
        <v>TUALATIN</v>
      </c>
      <c r="I9994" s="11" t="str">
        <f>VLOOKUP(F9994,Sheet1!$A$1:$E$2471,4,FALSE)</f>
        <v>OR</v>
      </c>
      <c r="J9994" s="11" t="str">
        <f>VLOOKUP(F9994,Sheet1!$A$1:$E$2471,5,FALSE)</f>
        <v>97062</v>
      </c>
      <c r="K9994" s="2">
        <v>19.260000000000002</v>
      </c>
      <c r="L9994" s="1">
        <v>43056</v>
      </c>
      <c r="M9994">
        <v>0</v>
      </c>
      <c r="N9994">
        <v>1</v>
      </c>
      <c r="P9994" t="s">
        <v>91</v>
      </c>
    </row>
    <row r="9995" spans="1:16" x14ac:dyDescent="0.25">
      <c r="A9995" s="13">
        <v>2230</v>
      </c>
      <c r="B9995" s="11" t="s">
        <v>1107</v>
      </c>
      <c r="C9995" t="s">
        <v>909</v>
      </c>
      <c r="D9995">
        <v>341</v>
      </c>
      <c r="E9995" t="s">
        <v>89</v>
      </c>
      <c r="F9995" t="s">
        <v>912</v>
      </c>
      <c r="G9995" s="11" t="str">
        <f>VLOOKUP(F9995,Sheet1!$A$1:$E$2471,2,FALSE)</f>
        <v>..</v>
      </c>
      <c r="H9995" s="11" t="str">
        <f>VLOOKUP(F9995,Sheet1!$A$1:$E$2471,3,FALSE)</f>
        <v>WARRENTON</v>
      </c>
      <c r="I9995" s="11" t="str">
        <f>VLOOKUP(F9995,Sheet1!$A$1:$E$2471,4,FALSE)</f>
        <v>OR</v>
      </c>
      <c r="J9995" s="11" t="str">
        <f>VLOOKUP(F9995,Sheet1!$A$1:$E$2471,5,FALSE)</f>
        <v>97146</v>
      </c>
      <c r="K9995" s="2">
        <v>24.074999999999999</v>
      </c>
      <c r="L9995" s="1">
        <v>43084</v>
      </c>
      <c r="M9995">
        <v>100119571</v>
      </c>
      <c r="N9995">
        <v>1</v>
      </c>
      <c r="P9995" t="s">
        <v>91</v>
      </c>
    </row>
    <row r="9996" spans="1:16" x14ac:dyDescent="0.25">
      <c r="A9996" s="13">
        <v>2230</v>
      </c>
      <c r="B9996" s="11" t="s">
        <v>1107</v>
      </c>
      <c r="C9996" t="s">
        <v>909</v>
      </c>
      <c r="D9996">
        <v>341</v>
      </c>
      <c r="E9996" t="s">
        <v>89</v>
      </c>
      <c r="F9996" t="s">
        <v>541</v>
      </c>
      <c r="G9996" s="11" t="str">
        <f>VLOOKUP(F9996,Sheet1!$A$1:$E$2471,2,FALSE)</f>
        <v>..</v>
      </c>
      <c r="H9996" s="11" t="str">
        <f>VLOOKUP(F9996,Sheet1!$A$1:$E$2471,3,FALSE)</f>
        <v>ASTORIA</v>
      </c>
      <c r="I9996" s="11" t="str">
        <f>VLOOKUP(F9996,Sheet1!$A$1:$E$2471,4,FALSE)</f>
        <v>OR</v>
      </c>
      <c r="J9996" s="11" t="str">
        <f>VLOOKUP(F9996,Sheet1!$A$1:$E$2471,5,FALSE)</f>
        <v>97103</v>
      </c>
      <c r="K9996" s="2">
        <v>745.79</v>
      </c>
      <c r="L9996" s="1">
        <v>43084</v>
      </c>
      <c r="M9996">
        <v>0</v>
      </c>
      <c r="N9996">
        <v>1</v>
      </c>
      <c r="P9996" t="s">
        <v>91</v>
      </c>
    </row>
    <row r="9997" spans="1:16" x14ac:dyDescent="0.25">
      <c r="A9997" s="13">
        <v>2230</v>
      </c>
      <c r="B9997" s="11" t="s">
        <v>1107</v>
      </c>
      <c r="C9997" t="s">
        <v>909</v>
      </c>
      <c r="D9997">
        <v>341</v>
      </c>
      <c r="E9997" t="s">
        <v>89</v>
      </c>
      <c r="F9997" t="s">
        <v>913</v>
      </c>
      <c r="G9997" s="11" t="str">
        <f>VLOOKUP(F9997,Sheet1!$A$1:$E$2471,2,FALSE)</f>
        <v>..</v>
      </c>
      <c r="H9997" s="11" t="str">
        <f>VLOOKUP(F9997,Sheet1!$A$1:$E$2471,3,FALSE)</f>
        <v>CANNON BEACH</v>
      </c>
      <c r="I9997" s="11" t="str">
        <f>VLOOKUP(F9997,Sheet1!$A$1:$E$2471,4,FALSE)</f>
        <v>OR</v>
      </c>
      <c r="J9997" s="11" t="str">
        <f>VLOOKUP(F9997,Sheet1!$A$1:$E$2471,5,FALSE)</f>
        <v>97110</v>
      </c>
      <c r="K9997" s="2">
        <v>104.432</v>
      </c>
      <c r="L9997" s="1">
        <v>43084</v>
      </c>
      <c r="M9997">
        <v>0</v>
      </c>
      <c r="N9997">
        <v>1</v>
      </c>
      <c r="P9997" t="s">
        <v>91</v>
      </c>
    </row>
    <row r="9998" spans="1:16" x14ac:dyDescent="0.25">
      <c r="A9998" s="13">
        <v>2230</v>
      </c>
      <c r="B9998" s="11" t="s">
        <v>1107</v>
      </c>
      <c r="C9998" t="s">
        <v>909</v>
      </c>
      <c r="D9998">
        <v>341</v>
      </c>
      <c r="E9998" t="s">
        <v>89</v>
      </c>
      <c r="F9998" t="s">
        <v>917</v>
      </c>
      <c r="G9998" s="11" t="str">
        <f>VLOOKUP(F9998,Sheet1!$A$1:$E$2471,2,FALSE)</f>
        <v>..</v>
      </c>
      <c r="H9998" s="11" t="str">
        <f>VLOOKUP(F9998,Sheet1!$A$1:$E$2471,3,FALSE)</f>
        <v>FOREST GROVE</v>
      </c>
      <c r="I9998" s="11" t="str">
        <f>VLOOKUP(F9998,Sheet1!$A$1:$E$2471,4,FALSE)</f>
        <v>OR</v>
      </c>
      <c r="J9998" s="11" t="str">
        <f>VLOOKUP(F9998,Sheet1!$A$1:$E$2471,5,FALSE)</f>
        <v>97116</v>
      </c>
      <c r="K9998" s="2">
        <v>231.12</v>
      </c>
      <c r="L9998" s="1">
        <v>43077</v>
      </c>
      <c r="M9998">
        <v>0</v>
      </c>
      <c r="N9998">
        <v>1</v>
      </c>
      <c r="P9998" t="s">
        <v>91</v>
      </c>
    </row>
    <row r="9999" spans="1:16" x14ac:dyDescent="0.25">
      <c r="A9999" s="13">
        <v>2230</v>
      </c>
      <c r="B9999" s="11" t="s">
        <v>1107</v>
      </c>
      <c r="C9999" t="s">
        <v>909</v>
      </c>
      <c r="D9999">
        <v>341</v>
      </c>
      <c r="E9999" t="s">
        <v>89</v>
      </c>
      <c r="F9999" t="s">
        <v>460</v>
      </c>
      <c r="G9999" s="11" t="str">
        <f>VLOOKUP(F9999,Sheet1!$A$1:$E$2471,2,FALSE)</f>
        <v>..</v>
      </c>
      <c r="H9999" s="11" t="str">
        <f>VLOOKUP(F9999,Sheet1!$A$1:$E$2471,3,FALSE)</f>
        <v>PORTLAND</v>
      </c>
      <c r="I9999" s="11" t="str">
        <f>VLOOKUP(F9999,Sheet1!$A$1:$E$2471,4,FALSE)</f>
        <v>OR</v>
      </c>
      <c r="J9999" s="11" t="str">
        <f>VLOOKUP(F9999,Sheet1!$A$1:$E$2471,5,FALSE)</f>
        <v>97219</v>
      </c>
      <c r="K9999" s="2">
        <v>33.704999999999998</v>
      </c>
      <c r="L9999" s="1">
        <v>43084</v>
      </c>
      <c r="M9999">
        <v>0</v>
      </c>
      <c r="N9999">
        <v>1</v>
      </c>
      <c r="P9999" t="s">
        <v>91</v>
      </c>
    </row>
    <row r="10000" spans="1:16" x14ac:dyDescent="0.25">
      <c r="A10000" s="13">
        <v>2230</v>
      </c>
      <c r="B10000" s="11" t="s">
        <v>1107</v>
      </c>
      <c r="C10000" t="s">
        <v>909</v>
      </c>
      <c r="D10000">
        <v>341</v>
      </c>
      <c r="E10000" t="s">
        <v>89</v>
      </c>
      <c r="F10000" t="s">
        <v>915</v>
      </c>
      <c r="G10000" s="11" t="str">
        <f>VLOOKUP(F10000,Sheet1!$A$1:$E$2471,2,FALSE)</f>
        <v>..</v>
      </c>
      <c r="H10000" s="11" t="str">
        <f>VLOOKUP(F10000,Sheet1!$A$1:$E$2471,3,FALSE)</f>
        <v>ASTORIA</v>
      </c>
      <c r="I10000" s="11" t="str">
        <f>VLOOKUP(F10000,Sheet1!$A$1:$E$2471,4,FALSE)</f>
        <v>OR</v>
      </c>
      <c r="J10000" s="11" t="str">
        <f>VLOOKUP(F10000,Sheet1!$A$1:$E$2471,5,FALSE)</f>
        <v>97103</v>
      </c>
      <c r="K10000" s="2">
        <v>38.948</v>
      </c>
      <c r="L10000" s="1">
        <v>43084</v>
      </c>
      <c r="M10000">
        <v>100119589</v>
      </c>
      <c r="N10000">
        <v>1</v>
      </c>
      <c r="P10000" t="s">
        <v>91</v>
      </c>
    </row>
    <row r="10001" spans="1:16" x14ac:dyDescent="0.25">
      <c r="A10001" s="13">
        <v>2230</v>
      </c>
      <c r="B10001" s="11" t="s">
        <v>1107</v>
      </c>
      <c r="C10001" t="s">
        <v>909</v>
      </c>
      <c r="D10001">
        <v>341</v>
      </c>
      <c r="E10001" t="s">
        <v>89</v>
      </c>
      <c r="F10001" t="s">
        <v>556</v>
      </c>
      <c r="G10001" s="11" t="str">
        <f>VLOOKUP(F10001,Sheet1!$A$1:$E$2471,2,FALSE)</f>
        <v>..</v>
      </c>
      <c r="H10001" s="11" t="str">
        <f>VLOOKUP(F10001,Sheet1!$A$1:$E$2471,3,FALSE)</f>
        <v>TUALATIN</v>
      </c>
      <c r="I10001" s="11" t="str">
        <f>VLOOKUP(F10001,Sheet1!$A$1:$E$2471,4,FALSE)</f>
        <v>OR</v>
      </c>
      <c r="J10001" s="11" t="str">
        <f>VLOOKUP(F10001,Sheet1!$A$1:$E$2471,5,FALSE)</f>
        <v>97062</v>
      </c>
      <c r="K10001" s="2">
        <v>19.260000000000002</v>
      </c>
      <c r="L10001" s="1">
        <v>43084</v>
      </c>
      <c r="M10001">
        <v>0</v>
      </c>
      <c r="N10001">
        <v>1</v>
      </c>
      <c r="P10001" t="s">
        <v>91</v>
      </c>
    </row>
    <row r="10002" spans="1:16" x14ac:dyDescent="0.25">
      <c r="A10002" s="13">
        <v>2230</v>
      </c>
      <c r="B10002" s="11" t="s">
        <v>1107</v>
      </c>
      <c r="C10002" t="s">
        <v>909</v>
      </c>
      <c r="D10002">
        <v>341</v>
      </c>
      <c r="E10002" t="s">
        <v>89</v>
      </c>
      <c r="F10002" t="s">
        <v>129</v>
      </c>
      <c r="G10002" s="11" t="str">
        <f>VLOOKUP(F10002,Sheet1!$A$1:$E$2471,2,FALSE)</f>
        <v>..</v>
      </c>
      <c r="H10002" s="11" t="str">
        <f>VLOOKUP(F10002,Sheet1!$A$1:$E$2471,3,FALSE)</f>
        <v>ROCKAWAY BEACH</v>
      </c>
      <c r="I10002" s="11" t="str">
        <f>VLOOKUP(F10002,Sheet1!$A$1:$E$2471,4,FALSE)</f>
        <v>OR</v>
      </c>
      <c r="J10002" s="11" t="str">
        <f>VLOOKUP(F10002,Sheet1!$A$1:$E$2471,5,FALSE)</f>
        <v>97136</v>
      </c>
      <c r="K10002" s="2">
        <v>234.65100000000001</v>
      </c>
      <c r="L10002" s="1">
        <v>43112</v>
      </c>
      <c r="M10002">
        <v>0</v>
      </c>
      <c r="N10002">
        <v>1</v>
      </c>
      <c r="P10002" t="s">
        <v>91</v>
      </c>
    </row>
    <row r="10003" spans="1:16" x14ac:dyDescent="0.25">
      <c r="A10003" s="13">
        <v>2230</v>
      </c>
      <c r="B10003" s="11" t="s">
        <v>1107</v>
      </c>
      <c r="C10003" t="s">
        <v>909</v>
      </c>
      <c r="D10003">
        <v>341</v>
      </c>
      <c r="E10003" t="s">
        <v>89</v>
      </c>
      <c r="F10003" t="s">
        <v>645</v>
      </c>
      <c r="G10003" s="11" t="str">
        <f>VLOOKUP(F10003,Sheet1!$A$1:$E$2471,2,FALSE)</f>
        <v>..</v>
      </c>
      <c r="H10003" s="11" t="str">
        <f>VLOOKUP(F10003,Sheet1!$A$1:$E$2471,3,FALSE)</f>
        <v>SCAPPOOSE</v>
      </c>
      <c r="I10003" s="11" t="str">
        <f>VLOOKUP(F10003,Sheet1!$A$1:$E$2471,4,FALSE)</f>
        <v>OR</v>
      </c>
      <c r="J10003" s="11" t="str">
        <f>VLOOKUP(F10003,Sheet1!$A$1:$E$2471,5,FALSE)</f>
        <v>97056</v>
      </c>
      <c r="K10003" s="2">
        <v>26.215</v>
      </c>
      <c r="L10003" s="1">
        <v>43133</v>
      </c>
      <c r="M10003">
        <v>0</v>
      </c>
      <c r="N10003">
        <v>1</v>
      </c>
      <c r="P10003" t="s">
        <v>91</v>
      </c>
    </row>
    <row r="10004" spans="1:16" x14ac:dyDescent="0.25">
      <c r="A10004" s="13">
        <v>2230</v>
      </c>
      <c r="B10004" s="11" t="s">
        <v>1107</v>
      </c>
      <c r="C10004" t="s">
        <v>909</v>
      </c>
      <c r="D10004">
        <v>341</v>
      </c>
      <c r="E10004" t="s">
        <v>89</v>
      </c>
      <c r="F10004" t="s">
        <v>912</v>
      </c>
      <c r="G10004" s="11" t="str">
        <f>VLOOKUP(F10004,Sheet1!$A$1:$E$2471,2,FALSE)</f>
        <v>..</v>
      </c>
      <c r="H10004" s="11" t="str">
        <f>VLOOKUP(F10004,Sheet1!$A$1:$E$2471,3,FALSE)</f>
        <v>WARRENTON</v>
      </c>
      <c r="I10004" s="11" t="str">
        <f>VLOOKUP(F10004,Sheet1!$A$1:$E$2471,4,FALSE)</f>
        <v>OR</v>
      </c>
      <c r="J10004" s="11" t="str">
        <f>VLOOKUP(F10004,Sheet1!$A$1:$E$2471,5,FALSE)</f>
        <v>97146</v>
      </c>
      <c r="K10004" s="2">
        <v>24.204999999999998</v>
      </c>
      <c r="L10004" s="1">
        <v>43112</v>
      </c>
      <c r="M10004">
        <v>100119695</v>
      </c>
      <c r="N10004">
        <v>1</v>
      </c>
      <c r="P10004" t="s">
        <v>91</v>
      </c>
    </row>
    <row r="10005" spans="1:16" x14ac:dyDescent="0.25">
      <c r="A10005" s="13">
        <v>2230</v>
      </c>
      <c r="B10005" s="11" t="s">
        <v>1107</v>
      </c>
      <c r="C10005" t="s">
        <v>909</v>
      </c>
      <c r="D10005">
        <v>341</v>
      </c>
      <c r="E10005" t="s">
        <v>89</v>
      </c>
      <c r="F10005" t="s">
        <v>541</v>
      </c>
      <c r="G10005" s="11" t="str">
        <f>VLOOKUP(F10005,Sheet1!$A$1:$E$2471,2,FALSE)</f>
        <v>..</v>
      </c>
      <c r="H10005" s="11" t="str">
        <f>VLOOKUP(F10005,Sheet1!$A$1:$E$2471,3,FALSE)</f>
        <v>ASTORIA</v>
      </c>
      <c r="I10005" s="11" t="str">
        <f>VLOOKUP(F10005,Sheet1!$A$1:$E$2471,4,FALSE)</f>
        <v>OR</v>
      </c>
      <c r="J10005" s="11" t="str">
        <f>VLOOKUP(F10005,Sheet1!$A$1:$E$2471,5,FALSE)</f>
        <v>97103</v>
      </c>
      <c r="K10005" s="2">
        <v>428.04</v>
      </c>
      <c r="L10005" s="1">
        <v>43112</v>
      </c>
      <c r="M10005">
        <v>0</v>
      </c>
      <c r="N10005">
        <v>1</v>
      </c>
      <c r="P10005" t="s">
        <v>91</v>
      </c>
    </row>
    <row r="10006" spans="1:16" x14ac:dyDescent="0.25">
      <c r="A10006" s="13">
        <v>2230</v>
      </c>
      <c r="B10006" s="11" t="s">
        <v>1107</v>
      </c>
      <c r="C10006" t="s">
        <v>909</v>
      </c>
      <c r="D10006">
        <v>341</v>
      </c>
      <c r="E10006" t="s">
        <v>89</v>
      </c>
      <c r="F10006" t="s">
        <v>13</v>
      </c>
      <c r="G10006" s="11" t="str">
        <f>VLOOKUP(F10006,Sheet1!$A$1:$E$2471,2,FALSE)</f>
        <v>..</v>
      </c>
      <c r="H10006" s="11" t="str">
        <f>VLOOKUP(F10006,Sheet1!$A$1:$E$2471,3,FALSE)</f>
        <v>SEASIDE</v>
      </c>
      <c r="I10006" s="11" t="str">
        <f>VLOOKUP(F10006,Sheet1!$A$1:$E$2471,4,FALSE)</f>
        <v>OR</v>
      </c>
      <c r="J10006" s="11" t="str">
        <f>VLOOKUP(F10006,Sheet1!$A$1:$E$2471,5,FALSE)</f>
        <v>97138</v>
      </c>
      <c r="K10006" s="2">
        <v>17.12</v>
      </c>
      <c r="L10006" s="1">
        <v>43112</v>
      </c>
      <c r="M10006">
        <v>100119702</v>
      </c>
      <c r="N10006">
        <v>1</v>
      </c>
      <c r="P10006" t="s">
        <v>91</v>
      </c>
    </row>
    <row r="10007" spans="1:16" x14ac:dyDescent="0.25">
      <c r="A10007" s="13">
        <v>2230</v>
      </c>
      <c r="B10007" s="11" t="s">
        <v>1107</v>
      </c>
      <c r="C10007" t="s">
        <v>909</v>
      </c>
      <c r="D10007">
        <v>341</v>
      </c>
      <c r="E10007" t="s">
        <v>89</v>
      </c>
      <c r="F10007" t="s">
        <v>454</v>
      </c>
      <c r="G10007" s="11" t="str">
        <f>VLOOKUP(F10007,Sheet1!$A$1:$E$2471,2,FALSE)</f>
        <v>..</v>
      </c>
      <c r="H10007" s="11" t="str">
        <f>VLOOKUP(F10007,Sheet1!$A$1:$E$2471,3,FALSE)</f>
        <v>BEAVERTON</v>
      </c>
      <c r="I10007" s="11" t="str">
        <f>VLOOKUP(F10007,Sheet1!$A$1:$E$2471,4,FALSE)</f>
        <v>OR</v>
      </c>
      <c r="J10007" s="11" t="str">
        <f>VLOOKUP(F10007,Sheet1!$A$1:$E$2471,5,FALSE)</f>
        <v>97003</v>
      </c>
      <c r="K10007" s="2">
        <v>196.666</v>
      </c>
      <c r="L10007" s="1">
        <v>43112</v>
      </c>
      <c r="M10007">
        <v>0</v>
      </c>
      <c r="N10007">
        <v>1</v>
      </c>
      <c r="P10007" t="s">
        <v>91</v>
      </c>
    </row>
    <row r="10008" spans="1:16" x14ac:dyDescent="0.25">
      <c r="A10008" s="13">
        <v>2230</v>
      </c>
      <c r="B10008" s="11" t="s">
        <v>1107</v>
      </c>
      <c r="C10008" t="s">
        <v>909</v>
      </c>
      <c r="D10008">
        <v>341</v>
      </c>
      <c r="E10008" t="s">
        <v>89</v>
      </c>
      <c r="F10008" t="s">
        <v>561</v>
      </c>
      <c r="G10008" s="11" t="str">
        <f>VLOOKUP(F10008,Sheet1!$A$1:$E$2471,2,FALSE)</f>
        <v>..</v>
      </c>
      <c r="H10008" s="11" t="str">
        <f>VLOOKUP(F10008,Sheet1!$A$1:$E$2471,3,FALSE)</f>
        <v>PORTLAND</v>
      </c>
      <c r="I10008" s="11" t="str">
        <f>VLOOKUP(F10008,Sheet1!$A$1:$E$2471,4,FALSE)</f>
        <v>OR</v>
      </c>
      <c r="J10008" s="11" t="str">
        <f>VLOOKUP(F10008,Sheet1!$A$1:$E$2471,5,FALSE)</f>
        <v>97217</v>
      </c>
      <c r="K10008" s="2">
        <v>60.134999999999998</v>
      </c>
      <c r="L10008" s="1">
        <v>43119</v>
      </c>
      <c r="M10008">
        <v>0</v>
      </c>
      <c r="N10008">
        <v>1</v>
      </c>
      <c r="P10008" t="s">
        <v>91</v>
      </c>
    </row>
    <row r="10009" spans="1:16" x14ac:dyDescent="0.25">
      <c r="A10009" s="13">
        <v>2230</v>
      </c>
      <c r="B10009" s="11" t="s">
        <v>1107</v>
      </c>
      <c r="C10009" t="s">
        <v>909</v>
      </c>
      <c r="D10009">
        <v>341</v>
      </c>
      <c r="E10009" t="s">
        <v>89</v>
      </c>
      <c r="F10009" t="s">
        <v>913</v>
      </c>
      <c r="G10009" s="11" t="str">
        <f>VLOOKUP(F10009,Sheet1!$A$1:$E$2471,2,FALSE)</f>
        <v>..</v>
      </c>
      <c r="H10009" s="11" t="str">
        <f>VLOOKUP(F10009,Sheet1!$A$1:$E$2471,3,FALSE)</f>
        <v>CANNON BEACH</v>
      </c>
      <c r="I10009" s="11" t="str">
        <f>VLOOKUP(F10009,Sheet1!$A$1:$E$2471,4,FALSE)</f>
        <v>OR</v>
      </c>
      <c r="J10009" s="11" t="str">
        <f>VLOOKUP(F10009,Sheet1!$A$1:$E$2471,5,FALSE)</f>
        <v>97110</v>
      </c>
      <c r="K10009" s="2">
        <v>81.150000000000006</v>
      </c>
      <c r="L10009" s="1">
        <v>43112</v>
      </c>
      <c r="M10009">
        <v>0</v>
      </c>
      <c r="N10009">
        <v>1</v>
      </c>
      <c r="P10009" t="s">
        <v>91</v>
      </c>
    </row>
    <row r="10010" spans="1:16" x14ac:dyDescent="0.25">
      <c r="A10010" s="13">
        <v>2230</v>
      </c>
      <c r="B10010" s="11" t="s">
        <v>1107</v>
      </c>
      <c r="C10010" t="s">
        <v>909</v>
      </c>
      <c r="D10010">
        <v>341</v>
      </c>
      <c r="E10010" t="s">
        <v>89</v>
      </c>
      <c r="F10010" t="s">
        <v>460</v>
      </c>
      <c r="G10010" s="11" t="str">
        <f>VLOOKUP(F10010,Sheet1!$A$1:$E$2471,2,FALSE)</f>
        <v>..</v>
      </c>
      <c r="H10010" s="11" t="str">
        <f>VLOOKUP(F10010,Sheet1!$A$1:$E$2471,3,FALSE)</f>
        <v>PORTLAND</v>
      </c>
      <c r="I10010" s="11" t="str">
        <f>VLOOKUP(F10010,Sheet1!$A$1:$E$2471,4,FALSE)</f>
        <v>OR</v>
      </c>
      <c r="J10010" s="11" t="str">
        <f>VLOOKUP(F10010,Sheet1!$A$1:$E$2471,5,FALSE)</f>
        <v>97219</v>
      </c>
      <c r="K10010" s="2">
        <v>6.51</v>
      </c>
      <c r="L10010" s="1">
        <v>43126</v>
      </c>
      <c r="M10010">
        <v>0</v>
      </c>
      <c r="N10010">
        <v>1</v>
      </c>
      <c r="P10010" t="s">
        <v>91</v>
      </c>
    </row>
    <row r="10011" spans="1:16" x14ac:dyDescent="0.25">
      <c r="A10011" s="13">
        <v>2230</v>
      </c>
      <c r="B10011" s="11" t="s">
        <v>1107</v>
      </c>
      <c r="C10011" t="s">
        <v>909</v>
      </c>
      <c r="D10011">
        <v>341</v>
      </c>
      <c r="E10011" t="s">
        <v>89</v>
      </c>
      <c r="F10011" t="s">
        <v>915</v>
      </c>
      <c r="G10011" s="11" t="str">
        <f>VLOOKUP(F10011,Sheet1!$A$1:$E$2471,2,FALSE)</f>
        <v>..</v>
      </c>
      <c r="H10011" s="11" t="str">
        <f>VLOOKUP(F10011,Sheet1!$A$1:$E$2471,3,FALSE)</f>
        <v>ASTORIA</v>
      </c>
      <c r="I10011" s="11" t="str">
        <f>VLOOKUP(F10011,Sheet1!$A$1:$E$2471,4,FALSE)</f>
        <v>OR</v>
      </c>
      <c r="J10011" s="11" t="str">
        <f>VLOOKUP(F10011,Sheet1!$A$1:$E$2471,5,FALSE)</f>
        <v>97103</v>
      </c>
      <c r="K10011" s="2">
        <v>29.19</v>
      </c>
      <c r="L10011" s="1">
        <v>43112</v>
      </c>
      <c r="M10011">
        <v>100119715</v>
      </c>
      <c r="N10011">
        <v>1</v>
      </c>
      <c r="P10011" t="s">
        <v>91</v>
      </c>
    </row>
    <row r="10012" spans="1:16" x14ac:dyDescent="0.25">
      <c r="A10012" s="13">
        <v>2230</v>
      </c>
      <c r="B10012" s="11" t="s">
        <v>1107</v>
      </c>
      <c r="C10012" t="s">
        <v>909</v>
      </c>
      <c r="D10012">
        <v>341</v>
      </c>
      <c r="E10012" t="s">
        <v>89</v>
      </c>
      <c r="F10012" t="s">
        <v>541</v>
      </c>
      <c r="G10012" s="11" t="str">
        <f>VLOOKUP(F10012,Sheet1!$A$1:$E$2471,2,FALSE)</f>
        <v>..</v>
      </c>
      <c r="H10012" s="11" t="str">
        <f>VLOOKUP(F10012,Sheet1!$A$1:$E$2471,3,FALSE)</f>
        <v>ASTORIA</v>
      </c>
      <c r="I10012" s="11" t="str">
        <f>VLOOKUP(F10012,Sheet1!$A$1:$E$2471,4,FALSE)</f>
        <v>OR</v>
      </c>
      <c r="J10012" s="11" t="str">
        <f>VLOOKUP(F10012,Sheet1!$A$1:$E$2471,5,FALSE)</f>
        <v>97103</v>
      </c>
      <c r="K10012" s="2">
        <v>784.8</v>
      </c>
      <c r="L10012" s="1">
        <v>43161</v>
      </c>
      <c r="M10012">
        <v>0</v>
      </c>
      <c r="N10012">
        <v>1</v>
      </c>
      <c r="P10012" t="s">
        <v>91</v>
      </c>
    </row>
    <row r="10013" spans="1:16" x14ac:dyDescent="0.25">
      <c r="A10013" s="13">
        <v>2230</v>
      </c>
      <c r="B10013" s="11" t="s">
        <v>1107</v>
      </c>
      <c r="C10013" t="s">
        <v>909</v>
      </c>
      <c r="D10013">
        <v>341</v>
      </c>
      <c r="E10013" t="s">
        <v>89</v>
      </c>
      <c r="F10013" t="s">
        <v>543</v>
      </c>
      <c r="G10013" s="11" t="str">
        <f>VLOOKUP(F10013,Sheet1!$A$1:$E$2471,2,FALSE)</f>
        <v>..</v>
      </c>
      <c r="H10013" s="11" t="str">
        <f>VLOOKUP(F10013,Sheet1!$A$1:$E$2471,3,FALSE)</f>
        <v>TIGARD</v>
      </c>
      <c r="I10013" s="11" t="str">
        <f>VLOOKUP(F10013,Sheet1!$A$1:$E$2471,4,FALSE)</f>
        <v>OR</v>
      </c>
      <c r="J10013" s="11" t="str">
        <f>VLOOKUP(F10013,Sheet1!$A$1:$E$2471,5,FALSE)</f>
        <v>97224</v>
      </c>
      <c r="K10013" s="2">
        <v>86.055499999999995</v>
      </c>
      <c r="L10013" s="1">
        <v>43147</v>
      </c>
      <c r="M10013">
        <v>100119867</v>
      </c>
      <c r="N10013">
        <v>1</v>
      </c>
      <c r="P10013" t="s">
        <v>91</v>
      </c>
    </row>
    <row r="10014" spans="1:16" x14ac:dyDescent="0.25">
      <c r="A10014" s="13">
        <v>2230</v>
      </c>
      <c r="B10014" s="11" t="s">
        <v>1107</v>
      </c>
      <c r="C10014" t="s">
        <v>909</v>
      </c>
      <c r="D10014">
        <v>341</v>
      </c>
      <c r="E10014" t="s">
        <v>89</v>
      </c>
      <c r="F10014" t="s">
        <v>916</v>
      </c>
      <c r="G10014" s="11" t="str">
        <f>VLOOKUP(F10014,Sheet1!$A$1:$E$2471,2,FALSE)</f>
        <v>..</v>
      </c>
      <c r="H10014" s="11" t="str">
        <f>VLOOKUP(F10014,Sheet1!$A$1:$E$2471,3,FALSE)</f>
        <v>SEASIDE</v>
      </c>
      <c r="I10014" s="11" t="str">
        <f>VLOOKUP(F10014,Sheet1!$A$1:$E$2471,4,FALSE)</f>
        <v>OR</v>
      </c>
      <c r="J10014" s="11" t="str">
        <f>VLOOKUP(F10014,Sheet1!$A$1:$E$2471,5,FALSE)</f>
        <v>97138</v>
      </c>
      <c r="K10014" s="2">
        <v>42.8</v>
      </c>
      <c r="L10014" s="1">
        <v>43133</v>
      </c>
      <c r="M10014">
        <v>100119792</v>
      </c>
      <c r="N10014">
        <v>1</v>
      </c>
      <c r="P10014" t="s">
        <v>91</v>
      </c>
    </row>
    <row r="10015" spans="1:16" x14ac:dyDescent="0.25">
      <c r="A10015" s="13">
        <v>2230</v>
      </c>
      <c r="B10015" s="11" t="s">
        <v>1107</v>
      </c>
      <c r="C10015" t="s">
        <v>909</v>
      </c>
      <c r="D10015">
        <v>341</v>
      </c>
      <c r="E10015" t="s">
        <v>89</v>
      </c>
      <c r="F10015" t="s">
        <v>454</v>
      </c>
      <c r="G10015" s="11" t="str">
        <f>VLOOKUP(F10015,Sheet1!$A$1:$E$2471,2,FALSE)</f>
        <v>..</v>
      </c>
      <c r="H10015" s="11" t="str">
        <f>VLOOKUP(F10015,Sheet1!$A$1:$E$2471,3,FALSE)</f>
        <v>BEAVERTON</v>
      </c>
      <c r="I10015" s="11" t="str">
        <f>VLOOKUP(F10015,Sheet1!$A$1:$E$2471,4,FALSE)</f>
        <v>OR</v>
      </c>
      <c r="J10015" s="11" t="str">
        <f>VLOOKUP(F10015,Sheet1!$A$1:$E$2471,5,FALSE)</f>
        <v>97003</v>
      </c>
      <c r="K10015" s="2">
        <v>400.52050000000003</v>
      </c>
      <c r="L10015" s="1">
        <v>43133</v>
      </c>
      <c r="M10015">
        <v>0</v>
      </c>
      <c r="N10015">
        <v>1</v>
      </c>
      <c r="P10015" t="s">
        <v>91</v>
      </c>
    </row>
    <row r="10016" spans="1:16" x14ac:dyDescent="0.25">
      <c r="A10016" s="13">
        <v>2230</v>
      </c>
      <c r="B10016" s="11" t="s">
        <v>1107</v>
      </c>
      <c r="C10016" t="s">
        <v>909</v>
      </c>
      <c r="D10016">
        <v>341</v>
      </c>
      <c r="E10016" t="s">
        <v>89</v>
      </c>
      <c r="F10016" t="s">
        <v>561</v>
      </c>
      <c r="G10016" s="11" t="str">
        <f>VLOOKUP(F10016,Sheet1!$A$1:$E$2471,2,FALSE)</f>
        <v>..</v>
      </c>
      <c r="H10016" s="11" t="str">
        <f>VLOOKUP(F10016,Sheet1!$A$1:$E$2471,3,FALSE)</f>
        <v>PORTLAND</v>
      </c>
      <c r="I10016" s="11" t="str">
        <f>VLOOKUP(F10016,Sheet1!$A$1:$E$2471,4,FALSE)</f>
        <v>OR</v>
      </c>
      <c r="J10016" s="11" t="str">
        <f>VLOOKUP(F10016,Sheet1!$A$1:$E$2471,5,FALSE)</f>
        <v>97217</v>
      </c>
      <c r="K10016" s="2">
        <v>43.055</v>
      </c>
      <c r="L10016" s="1">
        <v>43147</v>
      </c>
      <c r="M10016">
        <v>0</v>
      </c>
      <c r="N10016">
        <v>1</v>
      </c>
      <c r="P10016" t="s">
        <v>91</v>
      </c>
    </row>
    <row r="10017" spans="1:16" x14ac:dyDescent="0.25">
      <c r="A10017" s="13">
        <v>2230</v>
      </c>
      <c r="B10017" s="11" t="s">
        <v>1107</v>
      </c>
      <c r="C10017" t="s">
        <v>909</v>
      </c>
      <c r="D10017">
        <v>341</v>
      </c>
      <c r="E10017" t="s">
        <v>89</v>
      </c>
      <c r="F10017" t="s">
        <v>913</v>
      </c>
      <c r="G10017" s="11" t="str">
        <f>VLOOKUP(F10017,Sheet1!$A$1:$E$2471,2,FALSE)</f>
        <v>..</v>
      </c>
      <c r="H10017" s="11" t="str">
        <f>VLOOKUP(F10017,Sheet1!$A$1:$E$2471,3,FALSE)</f>
        <v>CANNON BEACH</v>
      </c>
      <c r="I10017" s="11" t="str">
        <f>VLOOKUP(F10017,Sheet1!$A$1:$E$2471,4,FALSE)</f>
        <v>OR</v>
      </c>
      <c r="J10017" s="11" t="str">
        <f>VLOOKUP(F10017,Sheet1!$A$1:$E$2471,5,FALSE)</f>
        <v>97110</v>
      </c>
      <c r="K10017" s="2">
        <v>114.45</v>
      </c>
      <c r="L10017" s="1">
        <v>43147</v>
      </c>
      <c r="M10017">
        <v>0</v>
      </c>
      <c r="N10017">
        <v>1</v>
      </c>
      <c r="P10017" t="s">
        <v>91</v>
      </c>
    </row>
    <row r="10018" spans="1:16" x14ac:dyDescent="0.25">
      <c r="A10018" s="13">
        <v>2230</v>
      </c>
      <c r="B10018" s="11" t="s">
        <v>1107</v>
      </c>
      <c r="C10018" t="s">
        <v>909</v>
      </c>
      <c r="D10018">
        <v>341</v>
      </c>
      <c r="E10018" t="s">
        <v>89</v>
      </c>
      <c r="F10018" t="s">
        <v>459</v>
      </c>
      <c r="G10018" s="11" t="str">
        <f>VLOOKUP(F10018,Sheet1!$A$1:$E$2471,2,FALSE)</f>
        <v>..</v>
      </c>
      <c r="H10018" s="11" t="str">
        <f>VLOOKUP(F10018,Sheet1!$A$1:$E$2471,3,FALSE)</f>
        <v>TILLAMOOK</v>
      </c>
      <c r="I10018" s="11" t="str">
        <f>VLOOKUP(F10018,Sheet1!$A$1:$E$2471,4,FALSE)</f>
        <v>OR</v>
      </c>
      <c r="J10018" s="11" t="str">
        <f>VLOOKUP(F10018,Sheet1!$A$1:$E$2471,5,FALSE)</f>
        <v>97141</v>
      </c>
      <c r="K10018" s="2">
        <v>17.440000000000001</v>
      </c>
      <c r="L10018" s="1">
        <v>43154</v>
      </c>
      <c r="M10018">
        <v>0</v>
      </c>
      <c r="N10018">
        <v>1</v>
      </c>
      <c r="P10018" t="s">
        <v>91</v>
      </c>
    </row>
    <row r="10019" spans="1:16" x14ac:dyDescent="0.25">
      <c r="A10019" s="13">
        <v>2230</v>
      </c>
      <c r="B10019" s="11" t="s">
        <v>1107</v>
      </c>
      <c r="C10019" t="s">
        <v>909</v>
      </c>
      <c r="D10019">
        <v>341</v>
      </c>
      <c r="E10019" t="s">
        <v>89</v>
      </c>
      <c r="F10019" t="s">
        <v>552</v>
      </c>
      <c r="G10019" s="11" t="str">
        <f>VLOOKUP(F10019,Sheet1!$A$1:$E$2471,2,FALSE)</f>
        <v>..</v>
      </c>
      <c r="H10019" s="11" t="str">
        <f>VLOOKUP(F10019,Sheet1!$A$1:$E$2471,3,FALSE)</f>
        <v>ASTORIA</v>
      </c>
      <c r="I10019" s="11" t="str">
        <f>VLOOKUP(F10019,Sheet1!$A$1:$E$2471,4,FALSE)</f>
        <v>OR</v>
      </c>
      <c r="J10019" s="11" t="str">
        <f>VLOOKUP(F10019,Sheet1!$A$1:$E$2471,5,FALSE)</f>
        <v>97103</v>
      </c>
      <c r="K10019" s="2">
        <v>86.11</v>
      </c>
      <c r="L10019" s="1">
        <v>43147</v>
      </c>
      <c r="M10019">
        <v>0</v>
      </c>
      <c r="N10019">
        <v>1</v>
      </c>
      <c r="P10019" t="s">
        <v>91</v>
      </c>
    </row>
    <row r="10020" spans="1:16" x14ac:dyDescent="0.25">
      <c r="A10020" s="13">
        <v>2230</v>
      </c>
      <c r="B10020" s="11" t="s">
        <v>1107</v>
      </c>
      <c r="C10020" t="s">
        <v>909</v>
      </c>
      <c r="D10020">
        <v>341</v>
      </c>
      <c r="E10020" t="s">
        <v>89</v>
      </c>
      <c r="F10020" t="s">
        <v>915</v>
      </c>
      <c r="G10020" s="11" t="str">
        <f>VLOOKUP(F10020,Sheet1!$A$1:$E$2471,2,FALSE)</f>
        <v>..</v>
      </c>
      <c r="H10020" s="11" t="str">
        <f>VLOOKUP(F10020,Sheet1!$A$1:$E$2471,3,FALSE)</f>
        <v>ASTORIA</v>
      </c>
      <c r="I10020" s="11" t="str">
        <f>VLOOKUP(F10020,Sheet1!$A$1:$E$2471,4,FALSE)</f>
        <v>OR</v>
      </c>
      <c r="J10020" s="11" t="str">
        <f>VLOOKUP(F10020,Sheet1!$A$1:$E$2471,5,FALSE)</f>
        <v>97103</v>
      </c>
      <c r="K10020" s="2">
        <v>39.24</v>
      </c>
      <c r="L10020" s="1">
        <v>43147</v>
      </c>
      <c r="M10020">
        <v>100119876</v>
      </c>
      <c r="N10020">
        <v>1</v>
      </c>
      <c r="P10020" t="s">
        <v>91</v>
      </c>
    </row>
    <row r="10021" spans="1:16" x14ac:dyDescent="0.25">
      <c r="A10021" s="13">
        <v>2230</v>
      </c>
      <c r="B10021" s="11" t="s">
        <v>1107</v>
      </c>
      <c r="C10021" t="s">
        <v>909</v>
      </c>
      <c r="D10021">
        <v>341</v>
      </c>
      <c r="E10021" t="s">
        <v>89</v>
      </c>
      <c r="F10021" t="s">
        <v>556</v>
      </c>
      <c r="G10021" s="11" t="str">
        <f>VLOOKUP(F10021,Sheet1!$A$1:$E$2471,2,FALSE)</f>
        <v>..</v>
      </c>
      <c r="H10021" s="11" t="str">
        <f>VLOOKUP(F10021,Sheet1!$A$1:$E$2471,3,FALSE)</f>
        <v>TUALATIN</v>
      </c>
      <c r="I10021" s="11" t="str">
        <f>VLOOKUP(F10021,Sheet1!$A$1:$E$2471,4,FALSE)</f>
        <v>OR</v>
      </c>
      <c r="J10021" s="11" t="str">
        <f>VLOOKUP(F10021,Sheet1!$A$1:$E$2471,5,FALSE)</f>
        <v>97062</v>
      </c>
      <c r="K10021" s="2">
        <v>19.62</v>
      </c>
      <c r="L10021" s="1">
        <v>43147</v>
      </c>
      <c r="M10021">
        <v>0</v>
      </c>
      <c r="N10021">
        <v>1</v>
      </c>
      <c r="P10021" t="s">
        <v>91</v>
      </c>
    </row>
    <row r="10022" spans="1:16" x14ac:dyDescent="0.25">
      <c r="A10022" s="13">
        <v>2230</v>
      </c>
      <c r="B10022" s="11" t="s">
        <v>1107</v>
      </c>
      <c r="C10022" t="s">
        <v>909</v>
      </c>
      <c r="D10022">
        <v>341</v>
      </c>
      <c r="E10022" t="s">
        <v>89</v>
      </c>
      <c r="F10022" t="s">
        <v>129</v>
      </c>
      <c r="G10022" s="11" t="str">
        <f>VLOOKUP(F10022,Sheet1!$A$1:$E$2471,2,FALSE)</f>
        <v>..</v>
      </c>
      <c r="H10022" s="11" t="str">
        <f>VLOOKUP(F10022,Sheet1!$A$1:$E$2471,3,FALSE)</f>
        <v>ROCKAWAY BEACH</v>
      </c>
      <c r="I10022" s="11" t="str">
        <f>VLOOKUP(F10022,Sheet1!$A$1:$E$2471,4,FALSE)</f>
        <v>OR</v>
      </c>
      <c r="J10022" s="11" t="str">
        <f>VLOOKUP(F10022,Sheet1!$A$1:$E$2471,5,FALSE)</f>
        <v>97136</v>
      </c>
      <c r="K10022" s="2">
        <v>392.94499999999999</v>
      </c>
      <c r="L10022" s="1">
        <v>43175</v>
      </c>
      <c r="M10022">
        <v>0</v>
      </c>
      <c r="N10022">
        <v>1</v>
      </c>
      <c r="P10022" t="s">
        <v>91</v>
      </c>
    </row>
    <row r="10023" spans="1:16" x14ac:dyDescent="0.25">
      <c r="A10023" s="13">
        <v>2230</v>
      </c>
      <c r="B10023" s="11" t="s">
        <v>1107</v>
      </c>
      <c r="C10023" t="s">
        <v>909</v>
      </c>
      <c r="D10023">
        <v>341</v>
      </c>
      <c r="E10023" t="s">
        <v>89</v>
      </c>
      <c r="F10023" t="s">
        <v>912</v>
      </c>
      <c r="G10023" s="11" t="str">
        <f>VLOOKUP(F10023,Sheet1!$A$1:$E$2471,2,FALSE)</f>
        <v>..</v>
      </c>
      <c r="H10023" s="11" t="str">
        <f>VLOOKUP(F10023,Sheet1!$A$1:$E$2471,3,FALSE)</f>
        <v>WARRENTON</v>
      </c>
      <c r="I10023" s="11" t="str">
        <f>VLOOKUP(F10023,Sheet1!$A$1:$E$2471,4,FALSE)</f>
        <v>OR</v>
      </c>
      <c r="J10023" s="11" t="str">
        <f>VLOOKUP(F10023,Sheet1!$A$1:$E$2471,5,FALSE)</f>
        <v>97146</v>
      </c>
      <c r="K10023" s="2">
        <v>56.134999999999998</v>
      </c>
      <c r="L10023" s="1">
        <v>43168</v>
      </c>
      <c r="M10023">
        <v>100119959</v>
      </c>
      <c r="N10023">
        <v>1</v>
      </c>
      <c r="P10023" t="s">
        <v>91</v>
      </c>
    </row>
    <row r="10024" spans="1:16" x14ac:dyDescent="0.25">
      <c r="A10024" s="13">
        <v>2230</v>
      </c>
      <c r="B10024" s="11" t="s">
        <v>1107</v>
      </c>
      <c r="C10024" t="s">
        <v>909</v>
      </c>
      <c r="D10024">
        <v>341</v>
      </c>
      <c r="E10024" t="s">
        <v>89</v>
      </c>
      <c r="F10024" t="s">
        <v>912</v>
      </c>
      <c r="G10024" s="11" t="str">
        <f>VLOOKUP(F10024,Sheet1!$A$1:$E$2471,2,FALSE)</f>
        <v>..</v>
      </c>
      <c r="H10024" s="11" t="str">
        <f>VLOOKUP(F10024,Sheet1!$A$1:$E$2471,3,FALSE)</f>
        <v>WARRENTON</v>
      </c>
      <c r="I10024" s="11" t="str">
        <f>VLOOKUP(F10024,Sheet1!$A$1:$E$2471,4,FALSE)</f>
        <v>OR</v>
      </c>
      <c r="J10024" s="11" t="str">
        <f>VLOOKUP(F10024,Sheet1!$A$1:$E$2471,5,FALSE)</f>
        <v>97146</v>
      </c>
      <c r="K10024" s="2">
        <v>45.5075</v>
      </c>
      <c r="L10024" s="1">
        <v>43175</v>
      </c>
      <c r="M10024">
        <v>100119995</v>
      </c>
      <c r="N10024">
        <v>1</v>
      </c>
      <c r="P10024" t="s">
        <v>91</v>
      </c>
    </row>
    <row r="10025" spans="1:16" x14ac:dyDescent="0.25">
      <c r="A10025" s="13">
        <v>2230</v>
      </c>
      <c r="B10025" s="11" t="s">
        <v>1107</v>
      </c>
      <c r="C10025" t="s">
        <v>909</v>
      </c>
      <c r="D10025">
        <v>341</v>
      </c>
      <c r="E10025" t="s">
        <v>89</v>
      </c>
      <c r="F10025" t="s">
        <v>543</v>
      </c>
      <c r="G10025" s="11" t="str">
        <f>VLOOKUP(F10025,Sheet1!$A$1:$E$2471,2,FALSE)</f>
        <v>..</v>
      </c>
      <c r="H10025" s="11" t="str">
        <f>VLOOKUP(F10025,Sheet1!$A$1:$E$2471,3,FALSE)</f>
        <v>TIGARD</v>
      </c>
      <c r="I10025" s="11" t="str">
        <f>VLOOKUP(F10025,Sheet1!$A$1:$E$2471,4,FALSE)</f>
        <v>OR</v>
      </c>
      <c r="J10025" s="11" t="str">
        <f>VLOOKUP(F10025,Sheet1!$A$1:$E$2471,5,FALSE)</f>
        <v>97224</v>
      </c>
      <c r="K10025" s="2">
        <v>70.959000000000003</v>
      </c>
      <c r="L10025" s="1">
        <v>43168</v>
      </c>
      <c r="M10025">
        <v>100119964</v>
      </c>
      <c r="N10025">
        <v>1</v>
      </c>
      <c r="P10025" t="s">
        <v>91</v>
      </c>
    </row>
    <row r="10026" spans="1:16" x14ac:dyDescent="0.25">
      <c r="A10026" s="13">
        <v>2230</v>
      </c>
      <c r="B10026" s="11" t="s">
        <v>1107</v>
      </c>
      <c r="C10026" t="s">
        <v>909</v>
      </c>
      <c r="D10026">
        <v>341</v>
      </c>
      <c r="E10026" t="s">
        <v>89</v>
      </c>
      <c r="F10026" t="s">
        <v>454</v>
      </c>
      <c r="G10026" s="11" t="str">
        <f>VLOOKUP(F10026,Sheet1!$A$1:$E$2471,2,FALSE)</f>
        <v>..</v>
      </c>
      <c r="H10026" s="11" t="str">
        <f>VLOOKUP(F10026,Sheet1!$A$1:$E$2471,3,FALSE)</f>
        <v>BEAVERTON</v>
      </c>
      <c r="I10026" s="11" t="str">
        <f>VLOOKUP(F10026,Sheet1!$A$1:$E$2471,4,FALSE)</f>
        <v>OR</v>
      </c>
      <c r="J10026" s="11" t="str">
        <f>VLOOKUP(F10026,Sheet1!$A$1:$E$2471,5,FALSE)</f>
        <v>97003</v>
      </c>
      <c r="K10026" s="2">
        <v>200.34200000000001</v>
      </c>
      <c r="L10026" s="1">
        <v>43168</v>
      </c>
      <c r="M10026">
        <v>0</v>
      </c>
      <c r="N10026">
        <v>1</v>
      </c>
      <c r="P10026" t="s">
        <v>91</v>
      </c>
    </row>
    <row r="10027" spans="1:16" x14ac:dyDescent="0.25">
      <c r="A10027" s="13">
        <v>2230</v>
      </c>
      <c r="B10027" s="11" t="s">
        <v>1107</v>
      </c>
      <c r="C10027" t="s">
        <v>909</v>
      </c>
      <c r="D10027">
        <v>341</v>
      </c>
      <c r="E10027" t="s">
        <v>89</v>
      </c>
      <c r="F10027" t="s">
        <v>561</v>
      </c>
      <c r="G10027" s="11" t="str">
        <f>VLOOKUP(F10027,Sheet1!$A$1:$E$2471,2,FALSE)</f>
        <v>..</v>
      </c>
      <c r="H10027" s="11" t="str">
        <f>VLOOKUP(F10027,Sheet1!$A$1:$E$2471,3,FALSE)</f>
        <v>PORTLAND</v>
      </c>
      <c r="I10027" s="11" t="str">
        <f>VLOOKUP(F10027,Sheet1!$A$1:$E$2471,4,FALSE)</f>
        <v>OR</v>
      </c>
      <c r="J10027" s="11" t="str">
        <f>VLOOKUP(F10027,Sheet1!$A$1:$E$2471,5,FALSE)</f>
        <v>97217</v>
      </c>
      <c r="K10027" s="2">
        <v>33.244999999999997</v>
      </c>
      <c r="L10027" s="1">
        <v>43182</v>
      </c>
      <c r="M10027">
        <v>0</v>
      </c>
      <c r="N10027">
        <v>1</v>
      </c>
      <c r="P10027" t="s">
        <v>91</v>
      </c>
    </row>
    <row r="10028" spans="1:16" x14ac:dyDescent="0.25">
      <c r="A10028" s="13">
        <v>2230</v>
      </c>
      <c r="B10028" s="11" t="s">
        <v>1107</v>
      </c>
      <c r="C10028" t="s">
        <v>909</v>
      </c>
      <c r="D10028">
        <v>341</v>
      </c>
      <c r="E10028" t="s">
        <v>89</v>
      </c>
      <c r="F10028" t="s">
        <v>913</v>
      </c>
      <c r="G10028" s="11" t="str">
        <f>VLOOKUP(F10028,Sheet1!$A$1:$E$2471,2,FALSE)</f>
        <v>..</v>
      </c>
      <c r="H10028" s="11" t="str">
        <f>VLOOKUP(F10028,Sheet1!$A$1:$E$2471,3,FALSE)</f>
        <v>CANNON BEACH</v>
      </c>
      <c r="I10028" s="11" t="str">
        <f>VLOOKUP(F10028,Sheet1!$A$1:$E$2471,4,FALSE)</f>
        <v>OR</v>
      </c>
      <c r="J10028" s="11" t="str">
        <f>VLOOKUP(F10028,Sheet1!$A$1:$E$2471,5,FALSE)</f>
        <v>97110</v>
      </c>
      <c r="K10028" s="2">
        <v>114.45</v>
      </c>
      <c r="L10028" s="1">
        <v>43168</v>
      </c>
      <c r="M10028">
        <v>0</v>
      </c>
      <c r="N10028">
        <v>1</v>
      </c>
      <c r="P10028" t="s">
        <v>91</v>
      </c>
    </row>
    <row r="10029" spans="1:16" x14ac:dyDescent="0.25">
      <c r="A10029" s="13">
        <v>2230</v>
      </c>
      <c r="B10029" s="11" t="s">
        <v>1107</v>
      </c>
      <c r="C10029" t="s">
        <v>909</v>
      </c>
      <c r="D10029">
        <v>341</v>
      </c>
      <c r="E10029" t="s">
        <v>89</v>
      </c>
      <c r="F10029" t="s">
        <v>914</v>
      </c>
      <c r="G10029" s="11" t="str">
        <f>VLOOKUP(F10029,Sheet1!$A$1:$E$2471,2,FALSE)</f>
        <v>..</v>
      </c>
      <c r="H10029" s="11" t="str">
        <f>VLOOKUP(F10029,Sheet1!$A$1:$E$2471,3,FALSE)</f>
        <v>WHEELER</v>
      </c>
      <c r="I10029" s="11" t="str">
        <f>VLOOKUP(F10029,Sheet1!$A$1:$E$2471,4,FALSE)</f>
        <v>OR</v>
      </c>
      <c r="J10029" s="11" t="str">
        <f>VLOOKUP(F10029,Sheet1!$A$1:$E$2471,5,FALSE)</f>
        <v>97147</v>
      </c>
      <c r="K10029" s="2">
        <v>101.479</v>
      </c>
      <c r="L10029" s="1">
        <v>43182</v>
      </c>
      <c r="M10029">
        <v>0</v>
      </c>
      <c r="N10029">
        <v>1</v>
      </c>
      <c r="P10029" t="s">
        <v>91</v>
      </c>
    </row>
    <row r="10030" spans="1:16" x14ac:dyDescent="0.25">
      <c r="A10030" s="13">
        <v>2230</v>
      </c>
      <c r="B10030" s="11" t="s">
        <v>1107</v>
      </c>
      <c r="C10030" t="s">
        <v>909</v>
      </c>
      <c r="D10030">
        <v>341</v>
      </c>
      <c r="E10030" t="s">
        <v>89</v>
      </c>
      <c r="F10030" t="s">
        <v>917</v>
      </c>
      <c r="G10030" s="11" t="str">
        <f>VLOOKUP(F10030,Sheet1!$A$1:$E$2471,2,FALSE)</f>
        <v>..</v>
      </c>
      <c r="H10030" s="11" t="str">
        <f>VLOOKUP(F10030,Sheet1!$A$1:$E$2471,3,FALSE)</f>
        <v>FOREST GROVE</v>
      </c>
      <c r="I10030" s="11" t="str">
        <f>VLOOKUP(F10030,Sheet1!$A$1:$E$2471,4,FALSE)</f>
        <v>OR</v>
      </c>
      <c r="J10030" s="11" t="str">
        <f>VLOOKUP(F10030,Sheet1!$A$1:$E$2471,5,FALSE)</f>
        <v>97116</v>
      </c>
      <c r="K10030" s="2">
        <v>130.80000000000001</v>
      </c>
      <c r="L10030" s="1">
        <v>43182</v>
      </c>
      <c r="M10030">
        <v>0</v>
      </c>
      <c r="N10030">
        <v>1</v>
      </c>
      <c r="P10030" t="s">
        <v>91</v>
      </c>
    </row>
    <row r="10031" spans="1:16" x14ac:dyDescent="0.25">
      <c r="A10031" s="13">
        <v>2230</v>
      </c>
      <c r="B10031" s="11" t="s">
        <v>1107</v>
      </c>
      <c r="C10031" t="s">
        <v>909</v>
      </c>
      <c r="D10031">
        <v>341</v>
      </c>
      <c r="E10031" t="s">
        <v>89</v>
      </c>
      <c r="F10031" t="s">
        <v>915</v>
      </c>
      <c r="G10031" s="11" t="str">
        <f>VLOOKUP(F10031,Sheet1!$A$1:$E$2471,2,FALSE)</f>
        <v>..</v>
      </c>
      <c r="H10031" s="11" t="str">
        <f>VLOOKUP(F10031,Sheet1!$A$1:$E$2471,3,FALSE)</f>
        <v>ASTORIA</v>
      </c>
      <c r="I10031" s="11" t="str">
        <f>VLOOKUP(F10031,Sheet1!$A$1:$E$2471,4,FALSE)</f>
        <v>OR</v>
      </c>
      <c r="J10031" s="11" t="str">
        <f>VLOOKUP(F10031,Sheet1!$A$1:$E$2471,5,FALSE)</f>
        <v>97103</v>
      </c>
      <c r="K10031" s="2">
        <v>131.88999999999999</v>
      </c>
      <c r="L10031" s="1">
        <v>43175</v>
      </c>
      <c r="M10031">
        <v>100120009</v>
      </c>
      <c r="N10031">
        <v>1</v>
      </c>
      <c r="P10031" t="s">
        <v>91</v>
      </c>
    </row>
    <row r="10032" spans="1:16" x14ac:dyDescent="0.25">
      <c r="A10032" s="13">
        <v>2230</v>
      </c>
      <c r="B10032" s="11" t="s">
        <v>1107</v>
      </c>
      <c r="C10032" t="s">
        <v>909</v>
      </c>
      <c r="D10032">
        <v>341</v>
      </c>
      <c r="E10032" t="s">
        <v>89</v>
      </c>
      <c r="F10032" t="s">
        <v>912</v>
      </c>
      <c r="G10032" s="11" t="str">
        <f>VLOOKUP(F10032,Sheet1!$A$1:$E$2471,2,FALSE)</f>
        <v>..</v>
      </c>
      <c r="H10032" s="11" t="str">
        <f>VLOOKUP(F10032,Sheet1!$A$1:$E$2471,3,FALSE)</f>
        <v>WARRENTON</v>
      </c>
      <c r="I10032" s="11" t="str">
        <f>VLOOKUP(F10032,Sheet1!$A$1:$E$2471,4,FALSE)</f>
        <v>OR</v>
      </c>
      <c r="J10032" s="11" t="str">
        <f>VLOOKUP(F10032,Sheet1!$A$1:$E$2471,5,FALSE)</f>
        <v>97146</v>
      </c>
      <c r="K10032" s="2">
        <v>29.975000000000001</v>
      </c>
      <c r="L10032" s="1">
        <v>43210</v>
      </c>
      <c r="M10032">
        <v>0</v>
      </c>
      <c r="N10032">
        <v>1</v>
      </c>
      <c r="P10032" t="s">
        <v>91</v>
      </c>
    </row>
    <row r="10033" spans="1:16" x14ac:dyDescent="0.25">
      <c r="A10033" s="13">
        <v>2230</v>
      </c>
      <c r="B10033" s="11" t="s">
        <v>1107</v>
      </c>
      <c r="C10033" t="s">
        <v>909</v>
      </c>
      <c r="D10033">
        <v>341</v>
      </c>
      <c r="E10033" t="s">
        <v>89</v>
      </c>
      <c r="F10033" t="s">
        <v>541</v>
      </c>
      <c r="G10033" s="11" t="str">
        <f>VLOOKUP(F10033,Sheet1!$A$1:$E$2471,2,FALSE)</f>
        <v>..</v>
      </c>
      <c r="H10033" s="11" t="str">
        <f>VLOOKUP(F10033,Sheet1!$A$1:$E$2471,3,FALSE)</f>
        <v>ASTORIA</v>
      </c>
      <c r="I10033" s="11" t="str">
        <f>VLOOKUP(F10033,Sheet1!$A$1:$E$2471,4,FALSE)</f>
        <v>OR</v>
      </c>
      <c r="J10033" s="11" t="str">
        <f>VLOOKUP(F10033,Sheet1!$A$1:$E$2471,5,FALSE)</f>
        <v>97103</v>
      </c>
      <c r="K10033" s="2">
        <v>627.84</v>
      </c>
      <c r="L10033" s="1">
        <v>43224</v>
      </c>
      <c r="M10033">
        <v>0</v>
      </c>
      <c r="N10033">
        <v>1</v>
      </c>
      <c r="P10033" t="s">
        <v>91</v>
      </c>
    </row>
    <row r="10034" spans="1:16" x14ac:dyDescent="0.25">
      <c r="A10034" s="13">
        <v>2230</v>
      </c>
      <c r="B10034" s="11" t="s">
        <v>1107</v>
      </c>
      <c r="C10034" t="s">
        <v>909</v>
      </c>
      <c r="D10034">
        <v>341</v>
      </c>
      <c r="E10034" t="s">
        <v>89</v>
      </c>
      <c r="F10034" t="s">
        <v>543</v>
      </c>
      <c r="G10034" s="11" t="str">
        <f>VLOOKUP(F10034,Sheet1!$A$1:$E$2471,2,FALSE)</f>
        <v>..</v>
      </c>
      <c r="H10034" s="11" t="str">
        <f>VLOOKUP(F10034,Sheet1!$A$1:$E$2471,3,FALSE)</f>
        <v>TIGARD</v>
      </c>
      <c r="I10034" s="11" t="str">
        <f>VLOOKUP(F10034,Sheet1!$A$1:$E$2471,4,FALSE)</f>
        <v>OR</v>
      </c>
      <c r="J10034" s="11" t="str">
        <f>VLOOKUP(F10034,Sheet1!$A$1:$E$2471,5,FALSE)</f>
        <v>97224</v>
      </c>
      <c r="K10034" s="2">
        <v>71.721999999999994</v>
      </c>
      <c r="L10034" s="1">
        <v>43203</v>
      </c>
      <c r="M10034">
        <v>0</v>
      </c>
      <c r="N10034">
        <v>1</v>
      </c>
      <c r="P10034" t="s">
        <v>91</v>
      </c>
    </row>
    <row r="10035" spans="1:16" x14ac:dyDescent="0.25">
      <c r="A10035" s="13">
        <v>2230</v>
      </c>
      <c r="B10035" s="11" t="s">
        <v>1107</v>
      </c>
      <c r="C10035" t="s">
        <v>909</v>
      </c>
      <c r="D10035">
        <v>341</v>
      </c>
      <c r="E10035" t="s">
        <v>89</v>
      </c>
      <c r="F10035" t="s">
        <v>454</v>
      </c>
      <c r="G10035" s="11" t="str">
        <f>VLOOKUP(F10035,Sheet1!$A$1:$E$2471,2,FALSE)</f>
        <v>..</v>
      </c>
      <c r="H10035" s="11" t="str">
        <f>VLOOKUP(F10035,Sheet1!$A$1:$E$2471,3,FALSE)</f>
        <v>BEAVERTON</v>
      </c>
      <c r="I10035" s="11" t="str">
        <f>VLOOKUP(F10035,Sheet1!$A$1:$E$2471,4,FALSE)</f>
        <v>OR</v>
      </c>
      <c r="J10035" s="11" t="str">
        <f>VLOOKUP(F10035,Sheet1!$A$1:$E$2471,5,FALSE)</f>
        <v>97003</v>
      </c>
      <c r="K10035" s="2">
        <v>236.857</v>
      </c>
      <c r="L10035" s="1">
        <v>43203</v>
      </c>
      <c r="M10035">
        <v>0</v>
      </c>
      <c r="N10035">
        <v>1</v>
      </c>
      <c r="P10035" t="s">
        <v>91</v>
      </c>
    </row>
    <row r="10036" spans="1:16" x14ac:dyDescent="0.25">
      <c r="A10036" s="13">
        <v>2230</v>
      </c>
      <c r="B10036" s="11" t="s">
        <v>1107</v>
      </c>
      <c r="C10036" t="s">
        <v>909</v>
      </c>
      <c r="D10036">
        <v>341</v>
      </c>
      <c r="E10036" t="s">
        <v>89</v>
      </c>
      <c r="F10036" t="s">
        <v>913</v>
      </c>
      <c r="G10036" s="11" t="str">
        <f>VLOOKUP(F10036,Sheet1!$A$1:$E$2471,2,FALSE)</f>
        <v>..</v>
      </c>
      <c r="H10036" s="11" t="str">
        <f>VLOOKUP(F10036,Sheet1!$A$1:$E$2471,3,FALSE)</f>
        <v>CANNON BEACH</v>
      </c>
      <c r="I10036" s="11" t="str">
        <f>VLOOKUP(F10036,Sheet1!$A$1:$E$2471,4,FALSE)</f>
        <v>OR</v>
      </c>
      <c r="J10036" s="11" t="str">
        <f>VLOOKUP(F10036,Sheet1!$A$1:$E$2471,5,FALSE)</f>
        <v>97110</v>
      </c>
      <c r="K10036" s="2">
        <v>98.1</v>
      </c>
      <c r="L10036" s="1">
        <v>43224</v>
      </c>
      <c r="M10036">
        <v>0</v>
      </c>
      <c r="N10036">
        <v>1</v>
      </c>
      <c r="P10036" t="s">
        <v>91</v>
      </c>
    </row>
    <row r="10037" spans="1:16" x14ac:dyDescent="0.25">
      <c r="A10037" s="13">
        <v>2230</v>
      </c>
      <c r="B10037" s="11" t="s">
        <v>1107</v>
      </c>
      <c r="C10037" t="s">
        <v>909</v>
      </c>
      <c r="D10037">
        <v>341</v>
      </c>
      <c r="E10037" t="s">
        <v>89</v>
      </c>
      <c r="F10037" t="s">
        <v>459</v>
      </c>
      <c r="G10037" s="11" t="str">
        <f>VLOOKUP(F10037,Sheet1!$A$1:$E$2471,2,FALSE)</f>
        <v>..</v>
      </c>
      <c r="H10037" s="11" t="str">
        <f>VLOOKUP(F10037,Sheet1!$A$1:$E$2471,3,FALSE)</f>
        <v>TILLAMOOK</v>
      </c>
      <c r="I10037" s="11" t="str">
        <f>VLOOKUP(F10037,Sheet1!$A$1:$E$2471,4,FALSE)</f>
        <v>OR</v>
      </c>
      <c r="J10037" s="11" t="str">
        <f>VLOOKUP(F10037,Sheet1!$A$1:$E$2471,5,FALSE)</f>
        <v>97141</v>
      </c>
      <c r="K10037" s="2">
        <v>74.12</v>
      </c>
      <c r="L10037" s="1">
        <v>43196</v>
      </c>
      <c r="M10037">
        <v>0</v>
      </c>
      <c r="N10037">
        <v>1</v>
      </c>
      <c r="P10037" t="s">
        <v>91</v>
      </c>
    </row>
    <row r="10038" spans="1:16" x14ac:dyDescent="0.25">
      <c r="A10038" s="13">
        <v>2230</v>
      </c>
      <c r="B10038" s="11" t="s">
        <v>1107</v>
      </c>
      <c r="C10038" t="s">
        <v>909</v>
      </c>
      <c r="D10038">
        <v>341</v>
      </c>
      <c r="E10038" t="s">
        <v>89</v>
      </c>
      <c r="F10038" t="s">
        <v>460</v>
      </c>
      <c r="G10038" s="11" t="str">
        <f>VLOOKUP(F10038,Sheet1!$A$1:$E$2471,2,FALSE)</f>
        <v>..</v>
      </c>
      <c r="H10038" s="11" t="str">
        <f>VLOOKUP(F10038,Sheet1!$A$1:$E$2471,3,FALSE)</f>
        <v>PORTLAND</v>
      </c>
      <c r="I10038" s="11" t="str">
        <f>VLOOKUP(F10038,Sheet1!$A$1:$E$2471,4,FALSE)</f>
        <v>OR</v>
      </c>
      <c r="J10038" s="11" t="str">
        <f>VLOOKUP(F10038,Sheet1!$A$1:$E$2471,5,FALSE)</f>
        <v>97219</v>
      </c>
      <c r="K10038" s="2">
        <v>36.515000000000001</v>
      </c>
      <c r="L10038" s="1">
        <v>43196</v>
      </c>
      <c r="M10038">
        <v>0</v>
      </c>
      <c r="N10038">
        <v>1</v>
      </c>
      <c r="P10038" t="s">
        <v>91</v>
      </c>
    </row>
    <row r="10039" spans="1:16" x14ac:dyDescent="0.25">
      <c r="A10039" s="13">
        <v>2230</v>
      </c>
      <c r="B10039" s="11" t="s">
        <v>1107</v>
      </c>
      <c r="C10039" t="s">
        <v>909</v>
      </c>
      <c r="D10039">
        <v>341</v>
      </c>
      <c r="E10039" t="s">
        <v>89</v>
      </c>
      <c r="F10039" t="s">
        <v>915</v>
      </c>
      <c r="G10039" s="11" t="str">
        <f>VLOOKUP(F10039,Sheet1!$A$1:$E$2471,2,FALSE)</f>
        <v>..</v>
      </c>
      <c r="H10039" s="11" t="str">
        <f>VLOOKUP(F10039,Sheet1!$A$1:$E$2471,3,FALSE)</f>
        <v>ASTORIA</v>
      </c>
      <c r="I10039" s="11" t="str">
        <f>VLOOKUP(F10039,Sheet1!$A$1:$E$2471,4,FALSE)</f>
        <v>OR</v>
      </c>
      <c r="J10039" s="11" t="str">
        <f>VLOOKUP(F10039,Sheet1!$A$1:$E$2471,5,FALSE)</f>
        <v>97103</v>
      </c>
      <c r="K10039" s="2">
        <v>34.880000000000003</v>
      </c>
      <c r="L10039" s="1">
        <v>43224</v>
      </c>
      <c r="M10039">
        <v>100120241</v>
      </c>
      <c r="N10039">
        <v>1</v>
      </c>
      <c r="P10039" t="s">
        <v>91</v>
      </c>
    </row>
    <row r="10040" spans="1:16" x14ac:dyDescent="0.25">
      <c r="A10040" s="13">
        <v>2230</v>
      </c>
      <c r="B10040" s="11" t="s">
        <v>1107</v>
      </c>
      <c r="C10040" t="s">
        <v>909</v>
      </c>
      <c r="D10040">
        <v>341</v>
      </c>
      <c r="E10040" t="s">
        <v>89</v>
      </c>
      <c r="F10040" t="s">
        <v>912</v>
      </c>
      <c r="G10040" s="11" t="str">
        <f>VLOOKUP(F10040,Sheet1!$A$1:$E$2471,2,FALSE)</f>
        <v>..</v>
      </c>
      <c r="H10040" s="11" t="str">
        <f>VLOOKUP(F10040,Sheet1!$A$1:$E$2471,3,FALSE)</f>
        <v>WARRENTON</v>
      </c>
      <c r="I10040" s="11" t="str">
        <f>VLOOKUP(F10040,Sheet1!$A$1:$E$2471,4,FALSE)</f>
        <v>OR</v>
      </c>
      <c r="J10040" s="11" t="str">
        <f>VLOOKUP(F10040,Sheet1!$A$1:$E$2471,5,FALSE)</f>
        <v>97146</v>
      </c>
      <c r="K10040" s="2">
        <v>51.448</v>
      </c>
      <c r="L10040" s="1">
        <v>43252</v>
      </c>
      <c r="M10040">
        <v>0</v>
      </c>
      <c r="N10040">
        <v>1</v>
      </c>
      <c r="P10040" t="s">
        <v>91</v>
      </c>
    </row>
    <row r="10041" spans="1:16" x14ac:dyDescent="0.25">
      <c r="A10041" s="13">
        <v>2230</v>
      </c>
      <c r="B10041" s="11" t="s">
        <v>1107</v>
      </c>
      <c r="C10041" t="s">
        <v>909</v>
      </c>
      <c r="D10041">
        <v>341</v>
      </c>
      <c r="E10041" t="s">
        <v>89</v>
      </c>
      <c r="F10041" t="s">
        <v>541</v>
      </c>
      <c r="G10041" s="11" t="str">
        <f>VLOOKUP(F10041,Sheet1!$A$1:$E$2471,2,FALSE)</f>
        <v>..</v>
      </c>
      <c r="H10041" s="11" t="str">
        <f>VLOOKUP(F10041,Sheet1!$A$1:$E$2471,3,FALSE)</f>
        <v>ASTORIA</v>
      </c>
      <c r="I10041" s="11" t="str">
        <f>VLOOKUP(F10041,Sheet1!$A$1:$E$2471,4,FALSE)</f>
        <v>OR</v>
      </c>
      <c r="J10041" s="11" t="str">
        <f>VLOOKUP(F10041,Sheet1!$A$1:$E$2471,5,FALSE)</f>
        <v>97103</v>
      </c>
      <c r="K10041" s="2">
        <v>824.04</v>
      </c>
      <c r="L10041" s="1">
        <v>43252</v>
      </c>
      <c r="M10041">
        <v>0</v>
      </c>
      <c r="N10041">
        <v>1</v>
      </c>
      <c r="P10041" t="s">
        <v>91</v>
      </c>
    </row>
    <row r="10042" spans="1:16" x14ac:dyDescent="0.25">
      <c r="A10042" s="13">
        <v>2230</v>
      </c>
      <c r="B10042" s="11" t="s">
        <v>1107</v>
      </c>
      <c r="C10042" t="s">
        <v>909</v>
      </c>
      <c r="D10042">
        <v>341</v>
      </c>
      <c r="E10042" t="s">
        <v>89</v>
      </c>
      <c r="F10042" t="s">
        <v>543</v>
      </c>
      <c r="G10042" s="11" t="str">
        <f>VLOOKUP(F10042,Sheet1!$A$1:$E$2471,2,FALSE)</f>
        <v>..</v>
      </c>
      <c r="H10042" s="11" t="str">
        <f>VLOOKUP(F10042,Sheet1!$A$1:$E$2471,3,FALSE)</f>
        <v>TIGARD</v>
      </c>
      <c r="I10042" s="11" t="str">
        <f>VLOOKUP(F10042,Sheet1!$A$1:$E$2471,4,FALSE)</f>
        <v>OR</v>
      </c>
      <c r="J10042" s="11" t="str">
        <f>VLOOKUP(F10042,Sheet1!$A$1:$E$2471,5,FALSE)</f>
        <v>97224</v>
      </c>
      <c r="K10042" s="2">
        <v>50.194499999999998</v>
      </c>
      <c r="L10042" s="1">
        <v>43252</v>
      </c>
      <c r="M10042">
        <v>0</v>
      </c>
      <c r="N10042">
        <v>1</v>
      </c>
      <c r="P10042" t="s">
        <v>91</v>
      </c>
    </row>
    <row r="10043" spans="1:16" x14ac:dyDescent="0.25">
      <c r="A10043" s="13">
        <v>2230</v>
      </c>
      <c r="B10043" s="11" t="s">
        <v>1107</v>
      </c>
      <c r="C10043" t="s">
        <v>909</v>
      </c>
      <c r="D10043">
        <v>341</v>
      </c>
      <c r="E10043" t="s">
        <v>89</v>
      </c>
      <c r="F10043" t="s">
        <v>543</v>
      </c>
      <c r="G10043" s="11" t="str">
        <f>VLOOKUP(F10043,Sheet1!$A$1:$E$2471,2,FALSE)</f>
        <v>..</v>
      </c>
      <c r="H10043" s="11" t="str">
        <f>VLOOKUP(F10043,Sheet1!$A$1:$E$2471,3,FALSE)</f>
        <v>TIGARD</v>
      </c>
      <c r="I10043" s="11" t="str">
        <f>VLOOKUP(F10043,Sheet1!$A$1:$E$2471,4,FALSE)</f>
        <v>OR</v>
      </c>
      <c r="J10043" s="11" t="str">
        <f>VLOOKUP(F10043,Sheet1!$A$1:$E$2471,5,FALSE)</f>
        <v>97224</v>
      </c>
      <c r="K10043" s="2">
        <v>70.305000000000007</v>
      </c>
      <c r="L10043" s="1">
        <v>43231</v>
      </c>
      <c r="M10043">
        <v>0</v>
      </c>
      <c r="N10043">
        <v>1</v>
      </c>
      <c r="P10043" t="s">
        <v>91</v>
      </c>
    </row>
    <row r="10044" spans="1:16" x14ac:dyDescent="0.25">
      <c r="A10044" s="13">
        <v>2230</v>
      </c>
      <c r="B10044" s="11" t="s">
        <v>1107</v>
      </c>
      <c r="C10044" t="s">
        <v>909</v>
      </c>
      <c r="D10044">
        <v>341</v>
      </c>
      <c r="E10044" t="s">
        <v>89</v>
      </c>
      <c r="F10044" t="s">
        <v>454</v>
      </c>
      <c r="G10044" s="11" t="str">
        <f>VLOOKUP(F10044,Sheet1!$A$1:$E$2471,2,FALSE)</f>
        <v>..</v>
      </c>
      <c r="H10044" s="11" t="str">
        <f>VLOOKUP(F10044,Sheet1!$A$1:$E$2471,3,FALSE)</f>
        <v>BEAVERTON</v>
      </c>
      <c r="I10044" s="11" t="str">
        <f>VLOOKUP(F10044,Sheet1!$A$1:$E$2471,4,FALSE)</f>
        <v>OR</v>
      </c>
      <c r="J10044" s="11" t="str">
        <f>VLOOKUP(F10044,Sheet1!$A$1:$E$2471,5,FALSE)</f>
        <v>97003</v>
      </c>
      <c r="K10044" s="2">
        <v>310.26850000000002</v>
      </c>
      <c r="L10044" s="1">
        <v>43231</v>
      </c>
      <c r="M10044">
        <v>0</v>
      </c>
      <c r="N10044">
        <v>1</v>
      </c>
      <c r="P10044" t="s">
        <v>91</v>
      </c>
    </row>
    <row r="10045" spans="1:16" x14ac:dyDescent="0.25">
      <c r="A10045" s="13">
        <v>2230</v>
      </c>
      <c r="B10045" s="11" t="s">
        <v>1107</v>
      </c>
      <c r="C10045" t="s">
        <v>909</v>
      </c>
      <c r="D10045">
        <v>341</v>
      </c>
      <c r="E10045" t="s">
        <v>89</v>
      </c>
      <c r="F10045" t="s">
        <v>561</v>
      </c>
      <c r="G10045" s="11" t="str">
        <f>VLOOKUP(F10045,Sheet1!$A$1:$E$2471,2,FALSE)</f>
        <v>..</v>
      </c>
      <c r="H10045" s="11" t="str">
        <f>VLOOKUP(F10045,Sheet1!$A$1:$E$2471,3,FALSE)</f>
        <v>PORTLAND</v>
      </c>
      <c r="I10045" s="11" t="str">
        <f>VLOOKUP(F10045,Sheet1!$A$1:$E$2471,4,FALSE)</f>
        <v>OR</v>
      </c>
      <c r="J10045" s="11" t="str">
        <f>VLOOKUP(F10045,Sheet1!$A$1:$E$2471,5,FALSE)</f>
        <v>97217</v>
      </c>
      <c r="K10045" s="2">
        <v>100.28</v>
      </c>
      <c r="L10045" s="1">
        <v>43231</v>
      </c>
      <c r="M10045">
        <v>0</v>
      </c>
      <c r="N10045">
        <v>1</v>
      </c>
      <c r="P10045" t="s">
        <v>91</v>
      </c>
    </row>
    <row r="10046" spans="1:16" x14ac:dyDescent="0.25">
      <c r="A10046" s="13">
        <v>2230</v>
      </c>
      <c r="B10046" s="11" t="s">
        <v>1107</v>
      </c>
      <c r="C10046" t="s">
        <v>909</v>
      </c>
      <c r="D10046">
        <v>341</v>
      </c>
      <c r="E10046" t="s">
        <v>89</v>
      </c>
      <c r="F10046" t="s">
        <v>913</v>
      </c>
      <c r="G10046" s="11" t="str">
        <f>VLOOKUP(F10046,Sheet1!$A$1:$E$2471,2,FALSE)</f>
        <v>..</v>
      </c>
      <c r="H10046" s="11" t="str">
        <f>VLOOKUP(F10046,Sheet1!$A$1:$E$2471,3,FALSE)</f>
        <v>CANNON BEACH</v>
      </c>
      <c r="I10046" s="11" t="str">
        <f>VLOOKUP(F10046,Sheet1!$A$1:$E$2471,4,FALSE)</f>
        <v>OR</v>
      </c>
      <c r="J10046" s="11" t="str">
        <f>VLOOKUP(F10046,Sheet1!$A$1:$E$2471,5,FALSE)</f>
        <v>97110</v>
      </c>
      <c r="K10046" s="2">
        <v>130.80000000000001</v>
      </c>
      <c r="L10046" s="1">
        <v>43252</v>
      </c>
      <c r="M10046">
        <v>0</v>
      </c>
      <c r="N10046">
        <v>1</v>
      </c>
      <c r="P10046" t="s">
        <v>91</v>
      </c>
    </row>
    <row r="10047" spans="1:16" x14ac:dyDescent="0.25">
      <c r="A10047" s="13">
        <v>2230</v>
      </c>
      <c r="B10047" s="11" t="s">
        <v>1107</v>
      </c>
      <c r="C10047" t="s">
        <v>909</v>
      </c>
      <c r="D10047">
        <v>341</v>
      </c>
      <c r="E10047" t="s">
        <v>89</v>
      </c>
      <c r="F10047" t="s">
        <v>459</v>
      </c>
      <c r="G10047" s="11" t="str">
        <f>VLOOKUP(F10047,Sheet1!$A$1:$E$2471,2,FALSE)</f>
        <v>..</v>
      </c>
      <c r="H10047" s="11" t="str">
        <f>VLOOKUP(F10047,Sheet1!$A$1:$E$2471,3,FALSE)</f>
        <v>TILLAMOOK</v>
      </c>
      <c r="I10047" s="11" t="str">
        <f>VLOOKUP(F10047,Sheet1!$A$1:$E$2471,4,FALSE)</f>
        <v>OR</v>
      </c>
      <c r="J10047" s="11" t="str">
        <f>VLOOKUP(F10047,Sheet1!$A$1:$E$2471,5,FALSE)</f>
        <v>97141</v>
      </c>
      <c r="K10047" s="2">
        <v>113.36</v>
      </c>
      <c r="L10047" s="1">
        <v>43252</v>
      </c>
      <c r="M10047">
        <v>0</v>
      </c>
      <c r="N10047">
        <v>1</v>
      </c>
      <c r="P10047" t="s">
        <v>91</v>
      </c>
    </row>
    <row r="10048" spans="1:16" x14ac:dyDescent="0.25">
      <c r="A10048" s="13">
        <v>2230</v>
      </c>
      <c r="B10048" s="11" t="s">
        <v>1107</v>
      </c>
      <c r="C10048" t="s">
        <v>909</v>
      </c>
      <c r="D10048">
        <v>341</v>
      </c>
      <c r="E10048" t="s">
        <v>89</v>
      </c>
      <c r="F10048" t="s">
        <v>459</v>
      </c>
      <c r="G10048" s="11" t="str">
        <f>VLOOKUP(F10048,Sheet1!$A$1:$E$2471,2,FALSE)</f>
        <v>..</v>
      </c>
      <c r="H10048" s="11" t="str">
        <f>VLOOKUP(F10048,Sheet1!$A$1:$E$2471,3,FALSE)</f>
        <v>TILLAMOOK</v>
      </c>
      <c r="I10048" s="11" t="str">
        <f>VLOOKUP(F10048,Sheet1!$A$1:$E$2471,4,FALSE)</f>
        <v>OR</v>
      </c>
      <c r="J10048" s="11" t="str">
        <f>VLOOKUP(F10048,Sheet1!$A$1:$E$2471,5,FALSE)</f>
        <v>97141</v>
      </c>
      <c r="K10048" s="2">
        <v>9.81</v>
      </c>
      <c r="L10048" s="1">
        <v>43252</v>
      </c>
      <c r="M10048">
        <v>0</v>
      </c>
      <c r="N10048">
        <v>1</v>
      </c>
      <c r="P10048" t="s">
        <v>91</v>
      </c>
    </row>
    <row r="10049" spans="1:16" x14ac:dyDescent="0.25">
      <c r="A10049" s="13">
        <v>2230</v>
      </c>
      <c r="B10049" s="11" t="s">
        <v>1107</v>
      </c>
      <c r="C10049" t="s">
        <v>909</v>
      </c>
      <c r="D10049">
        <v>341</v>
      </c>
      <c r="E10049" t="s">
        <v>89</v>
      </c>
      <c r="F10049" t="s">
        <v>917</v>
      </c>
      <c r="G10049" s="11" t="str">
        <f>VLOOKUP(F10049,Sheet1!$A$1:$E$2471,2,FALSE)</f>
        <v>..</v>
      </c>
      <c r="H10049" s="11" t="str">
        <f>VLOOKUP(F10049,Sheet1!$A$1:$E$2471,3,FALSE)</f>
        <v>FOREST GROVE</v>
      </c>
      <c r="I10049" s="11" t="str">
        <f>VLOOKUP(F10049,Sheet1!$A$1:$E$2471,4,FALSE)</f>
        <v>OR</v>
      </c>
      <c r="J10049" s="11" t="str">
        <f>VLOOKUP(F10049,Sheet1!$A$1:$E$2471,5,FALSE)</f>
        <v>97116</v>
      </c>
      <c r="K10049" s="2">
        <v>98.1</v>
      </c>
      <c r="L10049" s="1">
        <v>43231</v>
      </c>
      <c r="M10049">
        <v>0</v>
      </c>
      <c r="N10049">
        <v>1</v>
      </c>
      <c r="P10049" t="s">
        <v>91</v>
      </c>
    </row>
    <row r="10050" spans="1:16" x14ac:dyDescent="0.25">
      <c r="A10050" s="13">
        <v>2230</v>
      </c>
      <c r="B10050" s="11" t="s">
        <v>1107</v>
      </c>
      <c r="C10050" t="s">
        <v>909</v>
      </c>
      <c r="D10050">
        <v>341</v>
      </c>
      <c r="E10050" t="s">
        <v>89</v>
      </c>
      <c r="F10050" t="s">
        <v>915</v>
      </c>
      <c r="G10050" s="11" t="str">
        <f>VLOOKUP(F10050,Sheet1!$A$1:$E$2471,2,FALSE)</f>
        <v>..</v>
      </c>
      <c r="H10050" s="11" t="str">
        <f>VLOOKUP(F10050,Sheet1!$A$1:$E$2471,3,FALSE)</f>
        <v>ASTORIA</v>
      </c>
      <c r="I10050" s="11" t="str">
        <f>VLOOKUP(F10050,Sheet1!$A$1:$E$2471,4,FALSE)</f>
        <v>OR</v>
      </c>
      <c r="J10050" s="11" t="str">
        <f>VLOOKUP(F10050,Sheet1!$A$1:$E$2471,5,FALSE)</f>
        <v>97103</v>
      </c>
      <c r="K10050" s="2">
        <v>56.407499999999999</v>
      </c>
      <c r="L10050" s="1">
        <v>43252</v>
      </c>
      <c r="M10050">
        <v>100120399</v>
      </c>
      <c r="N10050">
        <v>1</v>
      </c>
      <c r="P10050" t="s">
        <v>91</v>
      </c>
    </row>
    <row r="10051" spans="1:16" x14ac:dyDescent="0.25">
      <c r="A10051" s="13">
        <v>2230</v>
      </c>
      <c r="B10051" s="11" t="s">
        <v>1107</v>
      </c>
      <c r="C10051" t="s">
        <v>909</v>
      </c>
      <c r="D10051">
        <v>341</v>
      </c>
      <c r="E10051" t="s">
        <v>89</v>
      </c>
      <c r="F10051" t="s">
        <v>129</v>
      </c>
      <c r="G10051" s="11" t="str">
        <f>VLOOKUP(F10051,Sheet1!$A$1:$E$2471,2,FALSE)</f>
        <v>..</v>
      </c>
      <c r="H10051" s="11" t="str">
        <f>VLOOKUP(F10051,Sheet1!$A$1:$E$2471,3,FALSE)</f>
        <v>ROCKAWAY BEACH</v>
      </c>
      <c r="I10051" s="11" t="str">
        <f>VLOOKUP(F10051,Sheet1!$A$1:$E$2471,4,FALSE)</f>
        <v>OR</v>
      </c>
      <c r="J10051" s="11" t="str">
        <f>VLOOKUP(F10051,Sheet1!$A$1:$E$2471,5,FALSE)</f>
        <v>97136</v>
      </c>
      <c r="K10051" s="2">
        <v>447.99</v>
      </c>
      <c r="L10051" s="1">
        <v>43278</v>
      </c>
      <c r="M10051">
        <v>0</v>
      </c>
      <c r="N10051">
        <v>1</v>
      </c>
      <c r="P10051" t="s">
        <v>91</v>
      </c>
    </row>
    <row r="10052" spans="1:16" x14ac:dyDescent="0.25">
      <c r="A10052" s="13">
        <v>2230</v>
      </c>
      <c r="B10052" s="11" t="s">
        <v>1107</v>
      </c>
      <c r="C10052" t="s">
        <v>909</v>
      </c>
      <c r="D10052">
        <v>341</v>
      </c>
      <c r="E10052" t="s">
        <v>89</v>
      </c>
      <c r="F10052" t="s">
        <v>912</v>
      </c>
      <c r="G10052" s="11" t="str">
        <f>VLOOKUP(F10052,Sheet1!$A$1:$E$2471,2,FALSE)</f>
        <v>..</v>
      </c>
      <c r="H10052" s="11" t="str">
        <f>VLOOKUP(F10052,Sheet1!$A$1:$E$2471,3,FALSE)</f>
        <v>WARRENTON</v>
      </c>
      <c r="I10052" s="11" t="str">
        <f>VLOOKUP(F10052,Sheet1!$A$1:$E$2471,4,FALSE)</f>
        <v>OR</v>
      </c>
      <c r="J10052" s="11" t="str">
        <f>VLOOKUP(F10052,Sheet1!$A$1:$E$2471,5,FALSE)</f>
        <v>97146</v>
      </c>
      <c r="K10052" s="2">
        <v>16.350000000000001</v>
      </c>
      <c r="L10052" s="1">
        <v>43266</v>
      </c>
      <c r="M10052">
        <v>0</v>
      </c>
      <c r="N10052">
        <v>1</v>
      </c>
      <c r="P10052" t="s">
        <v>91</v>
      </c>
    </row>
    <row r="10053" spans="1:16" x14ac:dyDescent="0.25">
      <c r="A10053" s="13">
        <v>2230</v>
      </c>
      <c r="B10053" s="11" t="s">
        <v>1107</v>
      </c>
      <c r="C10053" t="s">
        <v>909</v>
      </c>
      <c r="D10053">
        <v>341</v>
      </c>
      <c r="E10053" t="s">
        <v>89</v>
      </c>
      <c r="F10053" t="s">
        <v>912</v>
      </c>
      <c r="G10053" s="11" t="str">
        <f>VLOOKUP(F10053,Sheet1!$A$1:$E$2471,2,FALSE)</f>
        <v>..</v>
      </c>
      <c r="H10053" s="11" t="str">
        <f>VLOOKUP(F10053,Sheet1!$A$1:$E$2471,3,FALSE)</f>
        <v>WARRENTON</v>
      </c>
      <c r="I10053" s="11" t="str">
        <f>VLOOKUP(F10053,Sheet1!$A$1:$E$2471,4,FALSE)</f>
        <v>OR</v>
      </c>
      <c r="J10053" s="11" t="str">
        <f>VLOOKUP(F10053,Sheet1!$A$1:$E$2471,5,FALSE)</f>
        <v>97146</v>
      </c>
      <c r="K10053" s="2">
        <v>155.87</v>
      </c>
      <c r="L10053" s="1">
        <v>43266</v>
      </c>
      <c r="M10053">
        <v>0</v>
      </c>
      <c r="N10053">
        <v>1</v>
      </c>
      <c r="P10053" t="s">
        <v>91</v>
      </c>
    </row>
    <row r="10054" spans="1:16" x14ac:dyDescent="0.25">
      <c r="A10054" s="13">
        <v>2230</v>
      </c>
      <c r="B10054" s="11" t="s">
        <v>1107</v>
      </c>
      <c r="C10054" t="s">
        <v>909</v>
      </c>
      <c r="D10054">
        <v>341</v>
      </c>
      <c r="E10054" t="s">
        <v>89</v>
      </c>
      <c r="F10054" t="s">
        <v>541</v>
      </c>
      <c r="G10054" s="11" t="str">
        <f>VLOOKUP(F10054,Sheet1!$A$1:$E$2471,2,FALSE)</f>
        <v>..</v>
      </c>
      <c r="H10054" s="11" t="str">
        <f>VLOOKUP(F10054,Sheet1!$A$1:$E$2471,3,FALSE)</f>
        <v>ASTORIA</v>
      </c>
      <c r="I10054" s="11" t="str">
        <f>VLOOKUP(F10054,Sheet1!$A$1:$E$2471,4,FALSE)</f>
        <v>OR</v>
      </c>
      <c r="J10054" s="11" t="str">
        <f>VLOOKUP(F10054,Sheet1!$A$1:$E$2471,5,FALSE)</f>
        <v>97103</v>
      </c>
      <c r="K10054" s="2">
        <v>866.55</v>
      </c>
      <c r="L10054" s="1">
        <v>43266</v>
      </c>
      <c r="M10054">
        <v>0</v>
      </c>
      <c r="N10054">
        <v>1</v>
      </c>
      <c r="P10054" t="s">
        <v>91</v>
      </c>
    </row>
    <row r="10055" spans="1:16" x14ac:dyDescent="0.25">
      <c r="A10055" s="13">
        <v>2230</v>
      </c>
      <c r="B10055" s="11" t="s">
        <v>1107</v>
      </c>
      <c r="C10055" t="s">
        <v>909</v>
      </c>
      <c r="D10055">
        <v>341</v>
      </c>
      <c r="E10055" t="s">
        <v>89</v>
      </c>
      <c r="F10055" t="s">
        <v>543</v>
      </c>
      <c r="G10055" s="11" t="str">
        <f>VLOOKUP(F10055,Sheet1!$A$1:$E$2471,2,FALSE)</f>
        <v>..</v>
      </c>
      <c r="H10055" s="11" t="str">
        <f>VLOOKUP(F10055,Sheet1!$A$1:$E$2471,3,FALSE)</f>
        <v>TIGARD</v>
      </c>
      <c r="I10055" s="11" t="str">
        <f>VLOOKUP(F10055,Sheet1!$A$1:$E$2471,4,FALSE)</f>
        <v>OR</v>
      </c>
      <c r="J10055" s="11" t="str">
        <f>VLOOKUP(F10055,Sheet1!$A$1:$E$2471,5,FALSE)</f>
        <v>97224</v>
      </c>
      <c r="K10055" s="2">
        <v>32.972499999999997</v>
      </c>
      <c r="L10055" s="1">
        <v>43278</v>
      </c>
      <c r="M10055">
        <v>0</v>
      </c>
      <c r="N10055">
        <v>1</v>
      </c>
      <c r="P10055" t="s">
        <v>91</v>
      </c>
    </row>
    <row r="10056" spans="1:16" x14ac:dyDescent="0.25">
      <c r="A10056" s="13">
        <v>2230</v>
      </c>
      <c r="B10056" s="11" t="s">
        <v>1107</v>
      </c>
      <c r="C10056" t="s">
        <v>909</v>
      </c>
      <c r="D10056">
        <v>341</v>
      </c>
      <c r="E10056" t="s">
        <v>89</v>
      </c>
      <c r="F10056" t="s">
        <v>916</v>
      </c>
      <c r="G10056" s="11" t="str">
        <f>VLOOKUP(F10056,Sheet1!$A$1:$E$2471,2,FALSE)</f>
        <v>..</v>
      </c>
      <c r="H10056" s="11" t="str">
        <f>VLOOKUP(F10056,Sheet1!$A$1:$E$2471,3,FALSE)</f>
        <v>SEASIDE</v>
      </c>
      <c r="I10056" s="11" t="str">
        <f>VLOOKUP(F10056,Sheet1!$A$1:$E$2471,4,FALSE)</f>
        <v>OR</v>
      </c>
      <c r="J10056" s="11" t="str">
        <f>VLOOKUP(F10056,Sheet1!$A$1:$E$2471,5,FALSE)</f>
        <v>97138</v>
      </c>
      <c r="K10056" s="2">
        <v>439.92399999999998</v>
      </c>
      <c r="L10056" s="1">
        <v>43266</v>
      </c>
      <c r="M10056">
        <v>100120476</v>
      </c>
      <c r="N10056">
        <v>1</v>
      </c>
      <c r="P10056" t="s">
        <v>91</v>
      </c>
    </row>
    <row r="10057" spans="1:16" x14ac:dyDescent="0.25">
      <c r="A10057" s="13">
        <v>2230</v>
      </c>
      <c r="B10057" s="11" t="s">
        <v>1107</v>
      </c>
      <c r="C10057" t="s">
        <v>909</v>
      </c>
      <c r="D10057">
        <v>341</v>
      </c>
      <c r="E10057" t="s">
        <v>89</v>
      </c>
      <c r="F10057" t="s">
        <v>13</v>
      </c>
      <c r="G10057" s="11" t="str">
        <f>VLOOKUP(F10057,Sheet1!$A$1:$E$2471,2,FALSE)</f>
        <v>..</v>
      </c>
      <c r="H10057" s="11" t="str">
        <f>VLOOKUP(F10057,Sheet1!$A$1:$E$2471,3,FALSE)</f>
        <v>SEASIDE</v>
      </c>
      <c r="I10057" s="11" t="str">
        <f>VLOOKUP(F10057,Sheet1!$A$1:$E$2471,4,FALSE)</f>
        <v>OR</v>
      </c>
      <c r="J10057" s="11" t="str">
        <f>VLOOKUP(F10057,Sheet1!$A$1:$E$2471,5,FALSE)</f>
        <v>97138</v>
      </c>
      <c r="K10057" s="2">
        <v>108.455</v>
      </c>
      <c r="L10057" s="1">
        <v>43272</v>
      </c>
      <c r="M10057">
        <v>100120521</v>
      </c>
      <c r="N10057">
        <v>1</v>
      </c>
      <c r="P10057" t="s">
        <v>91</v>
      </c>
    </row>
    <row r="10058" spans="1:16" x14ac:dyDescent="0.25">
      <c r="A10058" s="13">
        <v>2230</v>
      </c>
      <c r="B10058" s="11" t="s">
        <v>1107</v>
      </c>
      <c r="C10058" t="s">
        <v>909</v>
      </c>
      <c r="D10058">
        <v>341</v>
      </c>
      <c r="E10058" t="s">
        <v>89</v>
      </c>
      <c r="F10058" t="s">
        <v>454</v>
      </c>
      <c r="G10058" s="11" t="str">
        <f>VLOOKUP(F10058,Sheet1!$A$1:$E$2471,2,FALSE)</f>
        <v>..</v>
      </c>
      <c r="H10058" s="11" t="str">
        <f>VLOOKUP(F10058,Sheet1!$A$1:$E$2471,3,FALSE)</f>
        <v>BEAVERTON</v>
      </c>
      <c r="I10058" s="11" t="str">
        <f>VLOOKUP(F10058,Sheet1!$A$1:$E$2471,4,FALSE)</f>
        <v>OR</v>
      </c>
      <c r="J10058" s="11" t="str">
        <f>VLOOKUP(F10058,Sheet1!$A$1:$E$2471,5,FALSE)</f>
        <v>97003</v>
      </c>
      <c r="K10058" s="2">
        <v>491.80799999999999</v>
      </c>
      <c r="L10058" s="1">
        <v>43266</v>
      </c>
      <c r="M10058">
        <v>0</v>
      </c>
      <c r="N10058">
        <v>1</v>
      </c>
      <c r="P10058" t="s">
        <v>91</v>
      </c>
    </row>
    <row r="10059" spans="1:16" x14ac:dyDescent="0.25">
      <c r="A10059" s="13">
        <v>2230</v>
      </c>
      <c r="B10059" s="11" t="s">
        <v>1107</v>
      </c>
      <c r="C10059" t="s">
        <v>909</v>
      </c>
      <c r="D10059">
        <v>341</v>
      </c>
      <c r="E10059" t="s">
        <v>89</v>
      </c>
      <c r="F10059" t="s">
        <v>561</v>
      </c>
      <c r="G10059" s="11" t="str">
        <f>VLOOKUP(F10059,Sheet1!$A$1:$E$2471,2,FALSE)</f>
        <v>..</v>
      </c>
      <c r="H10059" s="11" t="str">
        <f>VLOOKUP(F10059,Sheet1!$A$1:$E$2471,3,FALSE)</f>
        <v>PORTLAND</v>
      </c>
      <c r="I10059" s="11" t="str">
        <f>VLOOKUP(F10059,Sheet1!$A$1:$E$2471,4,FALSE)</f>
        <v>OR</v>
      </c>
      <c r="J10059" s="11" t="str">
        <f>VLOOKUP(F10059,Sheet1!$A$1:$E$2471,5,FALSE)</f>
        <v>97217</v>
      </c>
      <c r="K10059" s="2">
        <v>49.05</v>
      </c>
      <c r="L10059" s="1">
        <v>43266</v>
      </c>
      <c r="M10059">
        <v>0</v>
      </c>
      <c r="N10059">
        <v>1</v>
      </c>
      <c r="P10059" t="s">
        <v>91</v>
      </c>
    </row>
    <row r="10060" spans="1:16" x14ac:dyDescent="0.25">
      <c r="A10060" s="13">
        <v>2230</v>
      </c>
      <c r="B10060" s="11" t="s">
        <v>1107</v>
      </c>
      <c r="C10060" t="s">
        <v>909</v>
      </c>
      <c r="D10060">
        <v>341</v>
      </c>
      <c r="E10060" t="s">
        <v>89</v>
      </c>
      <c r="F10060" t="s">
        <v>913</v>
      </c>
      <c r="G10060" s="11" t="str">
        <f>VLOOKUP(F10060,Sheet1!$A$1:$E$2471,2,FALSE)</f>
        <v>..</v>
      </c>
      <c r="H10060" s="11" t="str">
        <f>VLOOKUP(F10060,Sheet1!$A$1:$E$2471,3,FALSE)</f>
        <v>CANNON BEACH</v>
      </c>
      <c r="I10060" s="11" t="str">
        <f>VLOOKUP(F10060,Sheet1!$A$1:$E$2471,4,FALSE)</f>
        <v>OR</v>
      </c>
      <c r="J10060" s="11" t="str">
        <f>VLOOKUP(F10060,Sheet1!$A$1:$E$2471,5,FALSE)</f>
        <v>97110</v>
      </c>
      <c r="K10060" s="2">
        <v>130.80000000000001</v>
      </c>
      <c r="L10060" s="1">
        <v>43266</v>
      </c>
      <c r="M10060">
        <v>0</v>
      </c>
      <c r="N10060">
        <v>1</v>
      </c>
      <c r="P10060" t="s">
        <v>91</v>
      </c>
    </row>
    <row r="10061" spans="1:16" x14ac:dyDescent="0.25">
      <c r="A10061" s="13">
        <v>2230</v>
      </c>
      <c r="B10061" s="11" t="s">
        <v>1107</v>
      </c>
      <c r="C10061" t="s">
        <v>909</v>
      </c>
      <c r="D10061">
        <v>341</v>
      </c>
      <c r="E10061" t="s">
        <v>89</v>
      </c>
      <c r="F10061" t="s">
        <v>914</v>
      </c>
      <c r="G10061" s="11" t="str">
        <f>VLOOKUP(F10061,Sheet1!$A$1:$E$2471,2,FALSE)</f>
        <v>..</v>
      </c>
      <c r="H10061" s="11" t="str">
        <f>VLOOKUP(F10061,Sheet1!$A$1:$E$2471,3,FALSE)</f>
        <v>WHEELER</v>
      </c>
      <c r="I10061" s="11" t="str">
        <f>VLOOKUP(F10061,Sheet1!$A$1:$E$2471,4,FALSE)</f>
        <v>OR</v>
      </c>
      <c r="J10061" s="11" t="str">
        <f>VLOOKUP(F10061,Sheet1!$A$1:$E$2471,5,FALSE)</f>
        <v>97147</v>
      </c>
      <c r="K10061" s="2">
        <v>92.977000000000004</v>
      </c>
      <c r="L10061" s="1">
        <v>43266</v>
      </c>
      <c r="M10061">
        <v>0</v>
      </c>
      <c r="N10061">
        <v>1</v>
      </c>
      <c r="P10061" t="s">
        <v>91</v>
      </c>
    </row>
    <row r="10062" spans="1:16" x14ac:dyDescent="0.25">
      <c r="A10062" s="13">
        <v>2230</v>
      </c>
      <c r="B10062" s="11" t="s">
        <v>1107</v>
      </c>
      <c r="C10062" t="s">
        <v>909</v>
      </c>
      <c r="D10062">
        <v>341</v>
      </c>
      <c r="E10062" t="s">
        <v>89</v>
      </c>
      <c r="F10062" t="s">
        <v>459</v>
      </c>
      <c r="G10062" s="11" t="str">
        <f>VLOOKUP(F10062,Sheet1!$A$1:$E$2471,2,FALSE)</f>
        <v>..</v>
      </c>
      <c r="H10062" s="11" t="str">
        <f>VLOOKUP(F10062,Sheet1!$A$1:$E$2471,3,FALSE)</f>
        <v>TILLAMOOK</v>
      </c>
      <c r="I10062" s="11" t="str">
        <f>VLOOKUP(F10062,Sheet1!$A$1:$E$2471,4,FALSE)</f>
        <v>OR</v>
      </c>
      <c r="J10062" s="11" t="str">
        <f>VLOOKUP(F10062,Sheet1!$A$1:$E$2471,5,FALSE)</f>
        <v>97141</v>
      </c>
      <c r="K10062" s="2">
        <v>74.12</v>
      </c>
      <c r="L10062" s="1">
        <v>43273</v>
      </c>
      <c r="M10062">
        <v>0</v>
      </c>
      <c r="N10062">
        <v>1</v>
      </c>
      <c r="P10062" t="s">
        <v>91</v>
      </c>
    </row>
    <row r="10063" spans="1:16" x14ac:dyDescent="0.25">
      <c r="A10063" s="13">
        <v>2230</v>
      </c>
      <c r="B10063" s="11" t="s">
        <v>1107</v>
      </c>
      <c r="C10063" t="s">
        <v>909</v>
      </c>
      <c r="D10063">
        <v>341</v>
      </c>
      <c r="E10063" t="s">
        <v>89</v>
      </c>
      <c r="F10063" t="s">
        <v>917</v>
      </c>
      <c r="G10063" s="11" t="str">
        <f>VLOOKUP(F10063,Sheet1!$A$1:$E$2471,2,FALSE)</f>
        <v>..</v>
      </c>
      <c r="H10063" s="11" t="str">
        <f>VLOOKUP(F10063,Sheet1!$A$1:$E$2471,3,FALSE)</f>
        <v>FOREST GROVE</v>
      </c>
      <c r="I10063" s="11" t="str">
        <f>VLOOKUP(F10063,Sheet1!$A$1:$E$2471,4,FALSE)</f>
        <v>OR</v>
      </c>
      <c r="J10063" s="11" t="str">
        <f>VLOOKUP(F10063,Sheet1!$A$1:$E$2471,5,FALSE)</f>
        <v>97116</v>
      </c>
      <c r="K10063" s="2">
        <v>81.75</v>
      </c>
      <c r="L10063" s="1">
        <v>43266</v>
      </c>
      <c r="M10063">
        <v>0</v>
      </c>
      <c r="N10063">
        <v>1</v>
      </c>
      <c r="P10063" t="s">
        <v>91</v>
      </c>
    </row>
    <row r="10064" spans="1:16" x14ac:dyDescent="0.25">
      <c r="A10064" s="13">
        <v>2230</v>
      </c>
      <c r="B10064" s="11" t="s">
        <v>1107</v>
      </c>
      <c r="C10064" t="s">
        <v>909</v>
      </c>
      <c r="D10064">
        <v>341</v>
      </c>
      <c r="E10064" t="s">
        <v>89</v>
      </c>
      <c r="F10064" t="s">
        <v>460</v>
      </c>
      <c r="G10064" s="11" t="str">
        <f>VLOOKUP(F10064,Sheet1!$A$1:$E$2471,2,FALSE)</f>
        <v>..</v>
      </c>
      <c r="H10064" s="11" t="str">
        <f>VLOOKUP(F10064,Sheet1!$A$1:$E$2471,3,FALSE)</f>
        <v>PORTLAND</v>
      </c>
      <c r="I10064" s="11" t="str">
        <f>VLOOKUP(F10064,Sheet1!$A$1:$E$2471,4,FALSE)</f>
        <v>OR</v>
      </c>
      <c r="J10064" s="11" t="str">
        <f>VLOOKUP(F10064,Sheet1!$A$1:$E$2471,5,FALSE)</f>
        <v>97219</v>
      </c>
      <c r="K10064" s="2">
        <v>60.494999999999997</v>
      </c>
      <c r="L10064" s="1">
        <v>43266</v>
      </c>
      <c r="M10064">
        <v>0</v>
      </c>
      <c r="N10064">
        <v>1</v>
      </c>
      <c r="P10064" t="s">
        <v>91</v>
      </c>
    </row>
    <row r="10065" spans="1:16" x14ac:dyDescent="0.25">
      <c r="A10065" s="13">
        <v>2230</v>
      </c>
      <c r="B10065" s="11" t="s">
        <v>1107</v>
      </c>
      <c r="C10065" t="s">
        <v>909</v>
      </c>
      <c r="D10065">
        <v>341</v>
      </c>
      <c r="E10065" t="s">
        <v>89</v>
      </c>
      <c r="F10065" t="s">
        <v>915</v>
      </c>
      <c r="G10065" s="11" t="str">
        <f>VLOOKUP(F10065,Sheet1!$A$1:$E$2471,2,FALSE)</f>
        <v>..</v>
      </c>
      <c r="H10065" s="11" t="str">
        <f>VLOOKUP(F10065,Sheet1!$A$1:$E$2471,3,FALSE)</f>
        <v>ASTORIA</v>
      </c>
      <c r="I10065" s="11" t="str">
        <f>VLOOKUP(F10065,Sheet1!$A$1:$E$2471,4,FALSE)</f>
        <v>OR</v>
      </c>
      <c r="J10065" s="11" t="str">
        <f>VLOOKUP(F10065,Sheet1!$A$1:$E$2471,5,FALSE)</f>
        <v>97103</v>
      </c>
      <c r="K10065" s="2">
        <v>50.357999999999997</v>
      </c>
      <c r="L10065" s="1">
        <v>43266</v>
      </c>
      <c r="M10065">
        <v>100120495</v>
      </c>
      <c r="N10065">
        <v>1</v>
      </c>
      <c r="P10065" t="s">
        <v>91</v>
      </c>
    </row>
    <row r="10066" spans="1:16" x14ac:dyDescent="0.25">
      <c r="A10066" s="13">
        <v>2230</v>
      </c>
      <c r="B10066" s="11" t="s">
        <v>1107</v>
      </c>
      <c r="C10066" t="s">
        <v>909</v>
      </c>
      <c r="D10066">
        <v>341</v>
      </c>
      <c r="E10066" t="s">
        <v>89</v>
      </c>
      <c r="F10066" t="s">
        <v>915</v>
      </c>
      <c r="G10066" s="11" t="str">
        <f>VLOOKUP(F10066,Sheet1!$A$1:$E$2471,2,FALSE)</f>
        <v>..</v>
      </c>
      <c r="H10066" s="11" t="str">
        <f>VLOOKUP(F10066,Sheet1!$A$1:$E$2471,3,FALSE)</f>
        <v>ASTORIA</v>
      </c>
      <c r="I10066" s="11" t="str">
        <f>VLOOKUP(F10066,Sheet1!$A$1:$E$2471,4,FALSE)</f>
        <v>OR</v>
      </c>
      <c r="J10066" s="11" t="str">
        <f>VLOOKUP(F10066,Sheet1!$A$1:$E$2471,5,FALSE)</f>
        <v>97103</v>
      </c>
      <c r="K10066" s="2">
        <v>10.6275</v>
      </c>
      <c r="L10066" s="1">
        <v>43266</v>
      </c>
      <c r="M10066">
        <v>100120495</v>
      </c>
      <c r="N10066">
        <v>1</v>
      </c>
      <c r="P10066" t="s">
        <v>91</v>
      </c>
    </row>
    <row r="10067" spans="1:16" x14ac:dyDescent="0.25">
      <c r="A10067" s="13">
        <v>2230</v>
      </c>
      <c r="B10067" s="11" t="s">
        <v>1107</v>
      </c>
      <c r="C10067" t="s">
        <v>909</v>
      </c>
      <c r="D10067">
        <v>341</v>
      </c>
      <c r="E10067" t="s">
        <v>89</v>
      </c>
      <c r="F10067" t="s">
        <v>556</v>
      </c>
      <c r="G10067" s="11" t="str">
        <f>VLOOKUP(F10067,Sheet1!$A$1:$E$2471,2,FALSE)</f>
        <v>..</v>
      </c>
      <c r="H10067" s="11" t="str">
        <f>VLOOKUP(F10067,Sheet1!$A$1:$E$2471,3,FALSE)</f>
        <v>TUALATIN</v>
      </c>
      <c r="I10067" s="11" t="str">
        <f>VLOOKUP(F10067,Sheet1!$A$1:$E$2471,4,FALSE)</f>
        <v>OR</v>
      </c>
      <c r="J10067" s="11" t="str">
        <f>VLOOKUP(F10067,Sheet1!$A$1:$E$2471,5,FALSE)</f>
        <v>97062</v>
      </c>
      <c r="K10067" s="2">
        <v>39.24</v>
      </c>
      <c r="L10067" s="1">
        <v>43266</v>
      </c>
      <c r="M10067">
        <v>0</v>
      </c>
      <c r="N10067">
        <v>1</v>
      </c>
      <c r="P10067" t="s">
        <v>91</v>
      </c>
    </row>
    <row r="10068" spans="1:16" x14ac:dyDescent="0.25">
      <c r="A10068" s="13">
        <v>2230</v>
      </c>
      <c r="B10068" s="11" t="s">
        <v>1107</v>
      </c>
      <c r="C10068" t="s">
        <v>909</v>
      </c>
      <c r="D10068">
        <v>410</v>
      </c>
      <c r="E10068" t="s">
        <v>99</v>
      </c>
      <c r="F10068" t="s">
        <v>2</v>
      </c>
      <c r="G10068" s="11" t="str">
        <f>VLOOKUP(F10068,Sheet1!$A$1:$E$2471,2,FALSE)</f>
        <v>BANKCARD CENTER PO BOX 982238</v>
      </c>
      <c r="H10068" s="11" t="str">
        <f>VLOOKUP(F10068,Sheet1!$A$1:$E$2471,3,FALSE)</f>
        <v>EL PASO</v>
      </c>
      <c r="I10068" s="11" t="str">
        <f>VLOOKUP(F10068,Sheet1!$A$1:$E$2471,4,FALSE)</f>
        <v>TX</v>
      </c>
      <c r="J10068" s="11" t="str">
        <f>VLOOKUP(F10068,Sheet1!$A$1:$E$2471,5,FALSE)</f>
        <v>79998-2238</v>
      </c>
      <c r="K10068" s="2">
        <v>29.47</v>
      </c>
      <c r="L10068" s="1">
        <v>43116</v>
      </c>
      <c r="M10068">
        <v>0</v>
      </c>
      <c r="N10068">
        <v>1</v>
      </c>
      <c r="P10068" t="s">
        <v>91</v>
      </c>
    </row>
    <row r="10069" spans="1:16" x14ac:dyDescent="0.25">
      <c r="A10069" s="13">
        <v>2230</v>
      </c>
      <c r="B10069" s="11" t="s">
        <v>1107</v>
      </c>
      <c r="C10069" t="s">
        <v>909</v>
      </c>
      <c r="D10069">
        <v>410</v>
      </c>
      <c r="E10069" t="s">
        <v>99</v>
      </c>
      <c r="F10069" t="s">
        <v>2</v>
      </c>
      <c r="G10069" s="11" t="str">
        <f>VLOOKUP(F10069,Sheet1!$A$1:$E$2471,2,FALSE)</f>
        <v>BANKCARD CENTER PO BOX 982238</v>
      </c>
      <c r="H10069" s="11" t="str">
        <f>VLOOKUP(F10069,Sheet1!$A$1:$E$2471,3,FALSE)</f>
        <v>EL PASO</v>
      </c>
      <c r="I10069" s="11" t="str">
        <f>VLOOKUP(F10069,Sheet1!$A$1:$E$2471,4,FALSE)</f>
        <v>TX</v>
      </c>
      <c r="J10069" s="11" t="str">
        <f>VLOOKUP(F10069,Sheet1!$A$1:$E$2471,5,FALSE)</f>
        <v>79998-2238</v>
      </c>
      <c r="K10069" s="2">
        <v>23.21</v>
      </c>
      <c r="L10069" s="1">
        <v>43021</v>
      </c>
      <c r="M10069">
        <v>0</v>
      </c>
      <c r="N10069">
        <v>1</v>
      </c>
      <c r="P10069" t="s">
        <v>91</v>
      </c>
    </row>
    <row r="10070" spans="1:16" x14ac:dyDescent="0.25">
      <c r="A10070" s="13">
        <v>2230</v>
      </c>
      <c r="B10070" s="11" t="s">
        <v>1107</v>
      </c>
      <c r="C10070" t="s">
        <v>909</v>
      </c>
      <c r="D10070">
        <v>410</v>
      </c>
      <c r="E10070" t="s">
        <v>99</v>
      </c>
      <c r="F10070" t="s">
        <v>709</v>
      </c>
      <c r="G10070" s="11" t="str">
        <f>VLOOKUP(F10070,Sheet1!$A$1:$E$2471,2,FALSE)</f>
        <v>ORDERING DEPT. P.O.  BOX  599700</v>
      </c>
      <c r="H10070" s="11" t="str">
        <f>VLOOKUP(F10070,Sheet1!$A$1:$E$2471,3,FALSE)</f>
        <v>SAN ANTONIO</v>
      </c>
      <c r="I10070" s="11" t="str">
        <f>VLOOKUP(F10070,Sheet1!$A$1:$E$2471,4,FALSE)</f>
        <v>TX</v>
      </c>
      <c r="J10070" s="11" t="str">
        <f>VLOOKUP(F10070,Sheet1!$A$1:$E$2471,5,FALSE)</f>
        <v>78259-3701</v>
      </c>
      <c r="K10070" s="2">
        <v>116</v>
      </c>
      <c r="L10070" s="1">
        <v>43042</v>
      </c>
      <c r="M10070">
        <v>100119297</v>
      </c>
      <c r="N10070">
        <v>1</v>
      </c>
      <c r="P10070" t="s">
        <v>91</v>
      </c>
    </row>
    <row r="10071" spans="1:16" x14ac:dyDescent="0.25">
      <c r="A10071" s="13">
        <v>2230</v>
      </c>
      <c r="B10071" s="11" t="s">
        <v>1107</v>
      </c>
      <c r="C10071" t="s">
        <v>909</v>
      </c>
      <c r="D10071">
        <v>410</v>
      </c>
      <c r="E10071" t="s">
        <v>99</v>
      </c>
      <c r="F10071" t="s">
        <v>2</v>
      </c>
      <c r="G10071" s="11" t="str">
        <f>VLOOKUP(F10071,Sheet1!$A$1:$E$2471,2,FALSE)</f>
        <v>BANKCARD CENTER PO BOX 982238</v>
      </c>
      <c r="H10071" s="11" t="str">
        <f>VLOOKUP(F10071,Sheet1!$A$1:$E$2471,3,FALSE)</f>
        <v>EL PASO</v>
      </c>
      <c r="I10071" s="11" t="str">
        <f>VLOOKUP(F10071,Sheet1!$A$1:$E$2471,4,FALSE)</f>
        <v>TX</v>
      </c>
      <c r="J10071" s="11" t="str">
        <f>VLOOKUP(F10071,Sheet1!$A$1:$E$2471,5,FALSE)</f>
        <v>79998-2238</v>
      </c>
      <c r="K10071" s="2">
        <v>27.08</v>
      </c>
      <c r="L10071" s="1">
        <v>43047</v>
      </c>
      <c r="M10071">
        <v>0</v>
      </c>
      <c r="N10071">
        <v>1</v>
      </c>
      <c r="P10071" t="s">
        <v>91</v>
      </c>
    </row>
    <row r="10072" spans="1:16" x14ac:dyDescent="0.25">
      <c r="A10072" s="13">
        <v>2230</v>
      </c>
      <c r="B10072" s="11" t="s">
        <v>1107</v>
      </c>
      <c r="C10072" t="s">
        <v>909</v>
      </c>
      <c r="D10072">
        <v>410</v>
      </c>
      <c r="E10072" t="s">
        <v>99</v>
      </c>
      <c r="F10072" t="s">
        <v>914</v>
      </c>
      <c r="G10072" s="11" t="str">
        <f>VLOOKUP(F10072,Sheet1!$A$1:$E$2471,2,FALSE)</f>
        <v>..</v>
      </c>
      <c r="H10072" s="11" t="str">
        <f>VLOOKUP(F10072,Sheet1!$A$1:$E$2471,3,FALSE)</f>
        <v>WHEELER</v>
      </c>
      <c r="I10072" s="11" t="str">
        <f>VLOOKUP(F10072,Sheet1!$A$1:$E$2471,4,FALSE)</f>
        <v>OR</v>
      </c>
      <c r="J10072" s="11" t="str">
        <f>VLOOKUP(F10072,Sheet1!$A$1:$E$2471,5,FALSE)</f>
        <v>97147</v>
      </c>
      <c r="K10072" s="2">
        <v>51.93</v>
      </c>
      <c r="L10072" s="1">
        <v>43070</v>
      </c>
      <c r="M10072">
        <v>0</v>
      </c>
      <c r="N10072">
        <v>1</v>
      </c>
      <c r="P10072" t="s">
        <v>91</v>
      </c>
    </row>
    <row r="10073" spans="1:16" x14ac:dyDescent="0.25">
      <c r="A10073" s="13">
        <v>2230</v>
      </c>
      <c r="B10073" s="11" t="s">
        <v>1107</v>
      </c>
      <c r="C10073" t="s">
        <v>909</v>
      </c>
      <c r="D10073">
        <v>410</v>
      </c>
      <c r="E10073" t="s">
        <v>99</v>
      </c>
      <c r="F10073" t="s">
        <v>754</v>
      </c>
      <c r="G10073" s="11" t="str">
        <f>VLOOKUP(F10073,Sheet1!$A$1:$E$2471,2,FALSE)</f>
        <v xml:space="preserve">12031 WILSHIRE BLVD. </v>
      </c>
      <c r="H10073" s="11" t="str">
        <f>VLOOKUP(F10073,Sheet1!$A$1:$E$2471,3,FALSE)</f>
        <v>LOS ANGELES</v>
      </c>
      <c r="I10073" s="11" t="str">
        <f>VLOOKUP(F10073,Sheet1!$A$1:$E$2471,4,FALSE)</f>
        <v>CA</v>
      </c>
      <c r="J10073" s="11" t="str">
        <f>VLOOKUP(F10073,Sheet1!$A$1:$E$2471,5,FALSE)</f>
        <v>90025-0000</v>
      </c>
      <c r="K10073" s="2">
        <v>80</v>
      </c>
      <c r="L10073" s="1">
        <v>43077</v>
      </c>
      <c r="M10073">
        <v>100119554</v>
      </c>
      <c r="N10073">
        <v>1</v>
      </c>
      <c r="P10073" t="s">
        <v>91</v>
      </c>
    </row>
    <row r="10074" spans="1:16" x14ac:dyDescent="0.25">
      <c r="A10074" s="13">
        <v>2230</v>
      </c>
      <c r="B10074" s="11" t="s">
        <v>1107</v>
      </c>
      <c r="C10074" t="s">
        <v>909</v>
      </c>
      <c r="D10074">
        <v>410</v>
      </c>
      <c r="E10074" t="s">
        <v>99</v>
      </c>
      <c r="F10074" t="s">
        <v>709</v>
      </c>
      <c r="G10074" s="11" t="str">
        <f>VLOOKUP(F10074,Sheet1!$A$1:$E$2471,2,FALSE)</f>
        <v>ORDERING DEPT. P.O.  BOX  599700</v>
      </c>
      <c r="H10074" s="11" t="str">
        <f>VLOOKUP(F10074,Sheet1!$A$1:$E$2471,3,FALSE)</f>
        <v>SAN ANTONIO</v>
      </c>
      <c r="I10074" s="11" t="str">
        <f>VLOOKUP(F10074,Sheet1!$A$1:$E$2471,4,FALSE)</f>
        <v>TX</v>
      </c>
      <c r="J10074" s="11" t="str">
        <f>VLOOKUP(F10074,Sheet1!$A$1:$E$2471,5,FALSE)</f>
        <v>78259-3701</v>
      </c>
      <c r="K10074" s="2">
        <v>178</v>
      </c>
      <c r="L10074" s="1">
        <v>43090</v>
      </c>
      <c r="M10074">
        <v>100119608</v>
      </c>
      <c r="N10074">
        <v>1</v>
      </c>
      <c r="P10074" t="s">
        <v>91</v>
      </c>
    </row>
    <row r="10075" spans="1:16" x14ac:dyDescent="0.25">
      <c r="A10075" s="13">
        <v>2230</v>
      </c>
      <c r="B10075" s="11" t="s">
        <v>1107</v>
      </c>
      <c r="C10075" t="s">
        <v>909</v>
      </c>
      <c r="D10075">
        <v>410</v>
      </c>
      <c r="E10075" t="s">
        <v>99</v>
      </c>
      <c r="F10075" t="s">
        <v>757</v>
      </c>
      <c r="G10075" s="11" t="str">
        <f>VLOOKUP(F10075,Sheet1!$A$1:$E$2471,2,FALSE)</f>
        <v xml:space="preserve">8700 SHOAL CREEK BLVD </v>
      </c>
      <c r="H10075" s="11" t="str">
        <f>VLOOKUP(F10075,Sheet1!$A$1:$E$2471,3,FALSE)</f>
        <v>AUSTIN</v>
      </c>
      <c r="I10075" s="11" t="str">
        <f>VLOOKUP(F10075,Sheet1!$A$1:$E$2471,4,FALSE)</f>
        <v>TX</v>
      </c>
      <c r="J10075" s="11" t="str">
        <f>VLOOKUP(F10075,Sheet1!$A$1:$E$2471,5,FALSE)</f>
        <v>78757-6897</v>
      </c>
      <c r="K10075" s="2">
        <v>123.2</v>
      </c>
      <c r="L10075" s="1">
        <v>43105</v>
      </c>
      <c r="M10075">
        <v>0</v>
      </c>
      <c r="N10075">
        <v>1</v>
      </c>
      <c r="P10075" t="s">
        <v>91</v>
      </c>
    </row>
    <row r="10076" spans="1:16" x14ac:dyDescent="0.25">
      <c r="A10076" s="13">
        <v>2230</v>
      </c>
      <c r="B10076" s="11" t="s">
        <v>1107</v>
      </c>
      <c r="C10076" t="s">
        <v>909</v>
      </c>
      <c r="D10076">
        <v>410</v>
      </c>
      <c r="E10076" t="s">
        <v>99</v>
      </c>
      <c r="F10076" t="s">
        <v>2</v>
      </c>
      <c r="G10076" s="11" t="str">
        <f>VLOOKUP(F10076,Sheet1!$A$1:$E$2471,2,FALSE)</f>
        <v>BANKCARD CENTER PO BOX 982238</v>
      </c>
      <c r="H10076" s="11" t="str">
        <f>VLOOKUP(F10076,Sheet1!$A$1:$E$2471,3,FALSE)</f>
        <v>EL PASO</v>
      </c>
      <c r="I10076" s="11" t="str">
        <f>VLOOKUP(F10076,Sheet1!$A$1:$E$2471,4,FALSE)</f>
        <v>TX</v>
      </c>
      <c r="J10076" s="11" t="str">
        <f>VLOOKUP(F10076,Sheet1!$A$1:$E$2471,5,FALSE)</f>
        <v>79998-2238</v>
      </c>
      <c r="K10076" s="2">
        <v>78.06</v>
      </c>
      <c r="L10076" s="1">
        <v>43116</v>
      </c>
      <c r="M10076">
        <v>0</v>
      </c>
      <c r="N10076">
        <v>1</v>
      </c>
      <c r="P10076" t="s">
        <v>91</v>
      </c>
    </row>
    <row r="10077" spans="1:16" x14ac:dyDescent="0.25">
      <c r="A10077" s="13">
        <v>2230</v>
      </c>
      <c r="B10077" s="11" t="s">
        <v>1107</v>
      </c>
      <c r="C10077" t="s">
        <v>909</v>
      </c>
      <c r="D10077">
        <v>410</v>
      </c>
      <c r="E10077" t="s">
        <v>99</v>
      </c>
      <c r="F10077" t="s">
        <v>757</v>
      </c>
      <c r="G10077" s="11" t="str">
        <f>VLOOKUP(F10077,Sheet1!$A$1:$E$2471,2,FALSE)</f>
        <v xml:space="preserve">8700 SHOAL CREEK BLVD </v>
      </c>
      <c r="H10077" s="11" t="str">
        <f>VLOOKUP(F10077,Sheet1!$A$1:$E$2471,3,FALSE)</f>
        <v>AUSTIN</v>
      </c>
      <c r="I10077" s="11" t="str">
        <f>VLOOKUP(F10077,Sheet1!$A$1:$E$2471,4,FALSE)</f>
        <v>TX</v>
      </c>
      <c r="J10077" s="11" t="str">
        <f>VLOOKUP(F10077,Sheet1!$A$1:$E$2471,5,FALSE)</f>
        <v>78757-6897</v>
      </c>
      <c r="K10077" s="2">
        <v>185</v>
      </c>
      <c r="L10077" s="1">
        <v>43161</v>
      </c>
      <c r="M10077">
        <v>0</v>
      </c>
      <c r="N10077">
        <v>1</v>
      </c>
      <c r="P10077" t="s">
        <v>91</v>
      </c>
    </row>
    <row r="10078" spans="1:16" x14ac:dyDescent="0.25">
      <c r="A10078" s="13">
        <v>2230</v>
      </c>
      <c r="B10078" s="11" t="s">
        <v>1107</v>
      </c>
      <c r="C10078" t="s">
        <v>909</v>
      </c>
      <c r="D10078">
        <v>410</v>
      </c>
      <c r="E10078" t="s">
        <v>99</v>
      </c>
      <c r="F10078" t="s">
        <v>709</v>
      </c>
      <c r="G10078" s="11" t="str">
        <f>VLOOKUP(F10078,Sheet1!$A$1:$E$2471,2,FALSE)</f>
        <v>ORDERING DEPT. P.O.  BOX  599700</v>
      </c>
      <c r="H10078" s="11" t="str">
        <f>VLOOKUP(F10078,Sheet1!$A$1:$E$2471,3,FALSE)</f>
        <v>SAN ANTONIO</v>
      </c>
      <c r="I10078" s="11" t="str">
        <f>VLOOKUP(F10078,Sheet1!$A$1:$E$2471,4,FALSE)</f>
        <v>TX</v>
      </c>
      <c r="J10078" s="11" t="str">
        <f>VLOOKUP(F10078,Sheet1!$A$1:$E$2471,5,FALSE)</f>
        <v>78259-3701</v>
      </c>
      <c r="K10078" s="2">
        <v>320.76</v>
      </c>
      <c r="L10078" s="1">
        <v>43182</v>
      </c>
      <c r="M10078">
        <v>100120028</v>
      </c>
      <c r="N10078">
        <v>1</v>
      </c>
      <c r="P10078" t="s">
        <v>91</v>
      </c>
    </row>
    <row r="10079" spans="1:16" x14ac:dyDescent="0.25">
      <c r="A10079" s="13">
        <v>2230</v>
      </c>
      <c r="B10079" s="11" t="s">
        <v>1107</v>
      </c>
      <c r="C10079" t="s">
        <v>909</v>
      </c>
      <c r="D10079">
        <v>410</v>
      </c>
      <c r="E10079" t="s">
        <v>99</v>
      </c>
      <c r="F10079" t="s">
        <v>709</v>
      </c>
      <c r="G10079" s="11" t="str">
        <f>VLOOKUP(F10079,Sheet1!$A$1:$E$2471,2,FALSE)</f>
        <v>ORDERING DEPT. P.O.  BOX  599700</v>
      </c>
      <c r="H10079" s="11" t="str">
        <f>VLOOKUP(F10079,Sheet1!$A$1:$E$2471,3,FALSE)</f>
        <v>SAN ANTONIO</v>
      </c>
      <c r="I10079" s="11" t="str">
        <f>VLOOKUP(F10079,Sheet1!$A$1:$E$2471,4,FALSE)</f>
        <v>TX</v>
      </c>
      <c r="J10079" s="11" t="str">
        <f>VLOOKUP(F10079,Sheet1!$A$1:$E$2471,5,FALSE)</f>
        <v>78259-3701</v>
      </c>
      <c r="K10079" s="2">
        <v>163.9</v>
      </c>
      <c r="L10079" s="1">
        <v>43196</v>
      </c>
      <c r="M10079">
        <v>100120101</v>
      </c>
      <c r="N10079">
        <v>1</v>
      </c>
      <c r="P10079" t="s">
        <v>91</v>
      </c>
    </row>
    <row r="10080" spans="1:16" x14ac:dyDescent="0.25">
      <c r="A10080" s="13">
        <v>2230</v>
      </c>
      <c r="B10080" s="11" t="s">
        <v>1107</v>
      </c>
      <c r="C10080" t="s">
        <v>909</v>
      </c>
      <c r="D10080">
        <v>410</v>
      </c>
      <c r="E10080" t="s">
        <v>99</v>
      </c>
      <c r="F10080" t="s">
        <v>704</v>
      </c>
      <c r="G10080" s="11" t="str">
        <f>VLOOKUP(F10080,Sheet1!$A$1:$E$2471,2,FALSE)</f>
        <v xml:space="preserve">PO BOX 24997 </v>
      </c>
      <c r="H10080" s="11" t="str">
        <f>VLOOKUP(F10080,Sheet1!$A$1:$E$2471,3,FALSE)</f>
        <v>GREENVILLE</v>
      </c>
      <c r="I10080" s="11" t="str">
        <f>VLOOKUP(F10080,Sheet1!$A$1:$E$2471,4,FALSE)</f>
        <v>SC</v>
      </c>
      <c r="J10080" s="11" t="str">
        <f>VLOOKUP(F10080,Sheet1!$A$1:$E$2471,5,FALSE)</f>
        <v>29616-2497</v>
      </c>
      <c r="K10080" s="2">
        <v>443.9</v>
      </c>
      <c r="L10080" s="1">
        <v>43203</v>
      </c>
      <c r="M10080">
        <v>100120142</v>
      </c>
      <c r="N10080">
        <v>1</v>
      </c>
      <c r="P10080" t="s">
        <v>91</v>
      </c>
    </row>
    <row r="10081" spans="1:16" x14ac:dyDescent="0.25">
      <c r="A10081" s="13">
        <v>2230</v>
      </c>
      <c r="B10081" s="11" t="s">
        <v>1107</v>
      </c>
      <c r="C10081" t="s">
        <v>909</v>
      </c>
      <c r="D10081">
        <v>410</v>
      </c>
      <c r="E10081" t="s">
        <v>99</v>
      </c>
      <c r="F10081" t="s">
        <v>754</v>
      </c>
      <c r="G10081" s="11" t="str">
        <f>VLOOKUP(F10081,Sheet1!$A$1:$E$2471,2,FALSE)</f>
        <v xml:space="preserve">12031 WILSHIRE BLVD. </v>
      </c>
      <c r="H10081" s="11" t="str">
        <f>VLOOKUP(F10081,Sheet1!$A$1:$E$2471,3,FALSE)</f>
        <v>LOS ANGELES</v>
      </c>
      <c r="I10081" s="11" t="str">
        <f>VLOOKUP(F10081,Sheet1!$A$1:$E$2471,4,FALSE)</f>
        <v>CA</v>
      </c>
      <c r="J10081" s="11" t="str">
        <f>VLOOKUP(F10081,Sheet1!$A$1:$E$2471,5,FALSE)</f>
        <v>90025-0000</v>
      </c>
      <c r="K10081" s="2">
        <v>605</v>
      </c>
      <c r="L10081" s="1">
        <v>43182</v>
      </c>
      <c r="M10081">
        <v>100120043</v>
      </c>
      <c r="N10081">
        <v>1</v>
      </c>
      <c r="P10081" t="s">
        <v>91</v>
      </c>
    </row>
    <row r="10082" spans="1:16" x14ac:dyDescent="0.25">
      <c r="A10082" s="13">
        <v>2230</v>
      </c>
      <c r="B10082" s="11" t="s">
        <v>1107</v>
      </c>
      <c r="C10082" t="s">
        <v>909</v>
      </c>
      <c r="D10082">
        <v>410</v>
      </c>
      <c r="E10082" t="s">
        <v>99</v>
      </c>
      <c r="F10082" t="s">
        <v>2</v>
      </c>
      <c r="G10082" s="11" t="str">
        <f>VLOOKUP(F10082,Sheet1!$A$1:$E$2471,2,FALSE)</f>
        <v>BANKCARD CENTER PO BOX 982238</v>
      </c>
      <c r="H10082" s="11" t="str">
        <f>VLOOKUP(F10082,Sheet1!$A$1:$E$2471,3,FALSE)</f>
        <v>EL PASO</v>
      </c>
      <c r="I10082" s="11" t="str">
        <f>VLOOKUP(F10082,Sheet1!$A$1:$E$2471,4,FALSE)</f>
        <v>TX</v>
      </c>
      <c r="J10082" s="11" t="str">
        <f>VLOOKUP(F10082,Sheet1!$A$1:$E$2471,5,FALSE)</f>
        <v>79998-2238</v>
      </c>
      <c r="K10082" s="2">
        <v>320.29000000000002</v>
      </c>
      <c r="L10082" s="1">
        <v>43238</v>
      </c>
      <c r="M10082">
        <v>0</v>
      </c>
      <c r="N10082">
        <v>1</v>
      </c>
      <c r="P10082" t="s">
        <v>91</v>
      </c>
    </row>
    <row r="10083" spans="1:16" x14ac:dyDescent="0.25">
      <c r="A10083" s="13">
        <v>2230</v>
      </c>
      <c r="B10083" s="11" t="s">
        <v>1107</v>
      </c>
      <c r="C10083" t="s">
        <v>909</v>
      </c>
      <c r="D10083">
        <v>410</v>
      </c>
      <c r="E10083" t="s">
        <v>99</v>
      </c>
      <c r="F10083" t="s">
        <v>110</v>
      </c>
      <c r="G10083" s="11" t="str">
        <f>VLOOKUP(F10083,Sheet1!$A$1:$E$2471,2,FALSE)</f>
        <v>..</v>
      </c>
      <c r="H10083" s="11" t="str">
        <f>VLOOKUP(F10083,Sheet1!$A$1:$E$2471,3,FALSE)</f>
        <v>TIGARD</v>
      </c>
      <c r="I10083" s="11" t="str">
        <f>VLOOKUP(F10083,Sheet1!$A$1:$E$2471,4,FALSE)</f>
        <v>OR</v>
      </c>
      <c r="J10083" s="11" t="str">
        <f>VLOOKUP(F10083,Sheet1!$A$1:$E$2471,5,FALSE)</f>
        <v>97224</v>
      </c>
      <c r="K10083" s="2">
        <v>95</v>
      </c>
      <c r="L10083" s="1">
        <v>43252</v>
      </c>
      <c r="M10083">
        <v>0</v>
      </c>
      <c r="N10083">
        <v>1</v>
      </c>
      <c r="P10083" t="s">
        <v>91</v>
      </c>
    </row>
    <row r="10084" spans="1:16" x14ac:dyDescent="0.25">
      <c r="A10084" s="13">
        <v>2230</v>
      </c>
      <c r="B10084" s="11" t="s">
        <v>1107</v>
      </c>
      <c r="C10084" t="s">
        <v>909</v>
      </c>
      <c r="D10084">
        <v>410</v>
      </c>
      <c r="E10084" t="s">
        <v>99</v>
      </c>
      <c r="F10084" t="s">
        <v>709</v>
      </c>
      <c r="G10084" s="11" t="str">
        <f>VLOOKUP(F10084,Sheet1!$A$1:$E$2471,2,FALSE)</f>
        <v>ORDERING DEPT. P.O.  BOX  599700</v>
      </c>
      <c r="H10084" s="11" t="str">
        <f>VLOOKUP(F10084,Sheet1!$A$1:$E$2471,3,FALSE)</f>
        <v>SAN ANTONIO</v>
      </c>
      <c r="I10084" s="11" t="str">
        <f>VLOOKUP(F10084,Sheet1!$A$1:$E$2471,4,FALSE)</f>
        <v>TX</v>
      </c>
      <c r="J10084" s="11" t="str">
        <f>VLOOKUP(F10084,Sheet1!$A$1:$E$2471,5,FALSE)</f>
        <v>78259-3701</v>
      </c>
      <c r="K10084" s="2">
        <v>527.88</v>
      </c>
      <c r="L10084" s="1">
        <v>43245</v>
      </c>
      <c r="M10084">
        <v>100120372</v>
      </c>
      <c r="N10084">
        <v>1</v>
      </c>
      <c r="P10084" t="s">
        <v>91</v>
      </c>
    </row>
    <row r="10085" spans="1:16" x14ac:dyDescent="0.25">
      <c r="A10085" s="13">
        <v>2230</v>
      </c>
      <c r="B10085" s="11" t="s">
        <v>1107</v>
      </c>
      <c r="C10085" t="s">
        <v>909</v>
      </c>
      <c r="D10085">
        <v>410</v>
      </c>
      <c r="E10085" t="s">
        <v>99</v>
      </c>
      <c r="F10085" t="s">
        <v>459</v>
      </c>
      <c r="G10085" s="11" t="str">
        <f>VLOOKUP(F10085,Sheet1!$A$1:$E$2471,2,FALSE)</f>
        <v>..</v>
      </c>
      <c r="H10085" s="11" t="str">
        <f>VLOOKUP(F10085,Sheet1!$A$1:$E$2471,3,FALSE)</f>
        <v>TILLAMOOK</v>
      </c>
      <c r="I10085" s="11" t="str">
        <f>VLOOKUP(F10085,Sheet1!$A$1:$E$2471,4,FALSE)</f>
        <v>OR</v>
      </c>
      <c r="J10085" s="11" t="str">
        <f>VLOOKUP(F10085,Sheet1!$A$1:$E$2471,5,FALSE)</f>
        <v>97141</v>
      </c>
      <c r="K10085" s="2">
        <v>113.94</v>
      </c>
      <c r="L10085" s="1">
        <v>43278</v>
      </c>
      <c r="M10085">
        <v>0</v>
      </c>
      <c r="N10085">
        <v>1</v>
      </c>
      <c r="P10085" t="s">
        <v>91</v>
      </c>
    </row>
    <row r="10086" spans="1:16" x14ac:dyDescent="0.25">
      <c r="A10086" s="13">
        <v>2230</v>
      </c>
      <c r="B10086" s="11" t="s">
        <v>1107</v>
      </c>
      <c r="C10086" t="s">
        <v>909</v>
      </c>
      <c r="D10086">
        <v>411</v>
      </c>
      <c r="E10086" t="s">
        <v>127</v>
      </c>
      <c r="F10086" t="s">
        <v>918</v>
      </c>
      <c r="G10086" s="11" t="str">
        <f>VLOOKUP(F10086,Sheet1!$A$1:$E$2471,2,FALSE)</f>
        <v>..</v>
      </c>
      <c r="H10086" s="11" t="str">
        <f>VLOOKUP(F10086,Sheet1!$A$1:$E$2471,3,FALSE)</f>
        <v>HILLSBORO</v>
      </c>
      <c r="I10086" s="11" t="str">
        <f>VLOOKUP(F10086,Sheet1!$A$1:$E$2471,4,FALSE)</f>
        <v>OR</v>
      </c>
      <c r="J10086" s="11" t="str">
        <f>VLOOKUP(F10086,Sheet1!$A$1:$E$2471,5,FALSE)</f>
        <v>97124</v>
      </c>
      <c r="K10086" s="2">
        <v>49.75</v>
      </c>
      <c r="L10086" s="1">
        <v>43147</v>
      </c>
      <c r="M10086">
        <v>100119886</v>
      </c>
      <c r="N10086">
        <v>1</v>
      </c>
      <c r="P10086" t="s">
        <v>91</v>
      </c>
    </row>
    <row r="10087" spans="1:16" x14ac:dyDescent="0.25">
      <c r="A10087" s="13">
        <v>2230</v>
      </c>
      <c r="B10087" s="11" t="s">
        <v>1107</v>
      </c>
      <c r="C10087" t="s">
        <v>909</v>
      </c>
      <c r="D10087">
        <v>460</v>
      </c>
      <c r="E10087" t="s">
        <v>171</v>
      </c>
      <c r="F10087" t="s">
        <v>757</v>
      </c>
      <c r="G10087" s="11" t="str">
        <f>VLOOKUP(F10087,Sheet1!$A$1:$E$2471,2,FALSE)</f>
        <v xml:space="preserve">8700 SHOAL CREEK BLVD </v>
      </c>
      <c r="H10087" s="11" t="str">
        <f>VLOOKUP(F10087,Sheet1!$A$1:$E$2471,3,FALSE)</f>
        <v>AUSTIN</v>
      </c>
      <c r="I10087" s="11" t="str">
        <f>VLOOKUP(F10087,Sheet1!$A$1:$E$2471,4,FALSE)</f>
        <v>TX</v>
      </c>
      <c r="J10087" s="11" t="str">
        <f>VLOOKUP(F10087,Sheet1!$A$1:$E$2471,5,FALSE)</f>
        <v>78757-6897</v>
      </c>
      <c r="K10087" s="2">
        <v>21</v>
      </c>
      <c r="L10087" s="1">
        <v>42937</v>
      </c>
      <c r="M10087">
        <v>0</v>
      </c>
      <c r="N10087">
        <v>1</v>
      </c>
      <c r="P10087" t="s">
        <v>91</v>
      </c>
    </row>
    <row r="10088" spans="1:16" x14ac:dyDescent="0.25">
      <c r="A10088" s="13">
        <v>2230</v>
      </c>
      <c r="B10088" s="11" t="s">
        <v>1107</v>
      </c>
      <c r="C10088" t="s">
        <v>909</v>
      </c>
      <c r="D10088">
        <v>460</v>
      </c>
      <c r="E10088" t="s">
        <v>171</v>
      </c>
      <c r="F10088" t="s">
        <v>910</v>
      </c>
      <c r="G10088" s="11" t="str">
        <f>VLOOKUP(F10088,Sheet1!$A$1:$E$2471,2,FALSE)</f>
        <v xml:space="preserve">PO BOX 230138 </v>
      </c>
      <c r="H10088" s="11" t="str">
        <f>VLOOKUP(F10088,Sheet1!$A$1:$E$2471,3,FALSE)</f>
        <v>TIGARD</v>
      </c>
      <c r="I10088" s="11" t="str">
        <f>VLOOKUP(F10088,Sheet1!$A$1:$E$2471,4,FALSE)</f>
        <v>OR</v>
      </c>
      <c r="J10088" s="11" t="str">
        <f>VLOOKUP(F10088,Sheet1!$A$1:$E$2471,5,FALSE)</f>
        <v>97281-0138</v>
      </c>
      <c r="K10088" s="2">
        <v>1598.4</v>
      </c>
      <c r="L10088" s="1">
        <v>43028</v>
      </c>
      <c r="M10088">
        <v>0</v>
      </c>
      <c r="N10088">
        <v>1</v>
      </c>
      <c r="P10088" t="s">
        <v>91</v>
      </c>
    </row>
    <row r="10089" spans="1:16" x14ac:dyDescent="0.25">
      <c r="A10089" s="13">
        <v>2230</v>
      </c>
      <c r="B10089" s="11" t="s">
        <v>1107</v>
      </c>
      <c r="C10089" t="s">
        <v>909</v>
      </c>
      <c r="D10089">
        <v>460</v>
      </c>
      <c r="E10089" t="s">
        <v>171</v>
      </c>
      <c r="F10089" t="s">
        <v>709</v>
      </c>
      <c r="G10089" s="11" t="str">
        <f>VLOOKUP(F10089,Sheet1!$A$1:$E$2471,2,FALSE)</f>
        <v>ORDERING DEPT. P.O.  BOX  599700</v>
      </c>
      <c r="H10089" s="11" t="str">
        <f>VLOOKUP(F10089,Sheet1!$A$1:$E$2471,3,FALSE)</f>
        <v>SAN ANTONIO</v>
      </c>
      <c r="I10089" s="11" t="str">
        <f>VLOOKUP(F10089,Sheet1!$A$1:$E$2471,4,FALSE)</f>
        <v>TX</v>
      </c>
      <c r="J10089" s="11" t="str">
        <f>VLOOKUP(F10089,Sheet1!$A$1:$E$2471,5,FALSE)</f>
        <v>78259-3701</v>
      </c>
      <c r="K10089" s="2">
        <v>682.5</v>
      </c>
      <c r="L10089" s="1">
        <v>43028</v>
      </c>
      <c r="M10089">
        <v>100119200</v>
      </c>
      <c r="N10089">
        <v>1</v>
      </c>
      <c r="P10089" t="s">
        <v>91</v>
      </c>
    </row>
    <row r="10090" spans="1:16" x14ac:dyDescent="0.25">
      <c r="A10090" s="13">
        <v>2230</v>
      </c>
      <c r="B10090" s="11" t="s">
        <v>1107</v>
      </c>
      <c r="C10090" t="s">
        <v>909</v>
      </c>
      <c r="D10090">
        <v>460</v>
      </c>
      <c r="E10090" t="s">
        <v>171</v>
      </c>
      <c r="F10090" t="s">
        <v>757</v>
      </c>
      <c r="G10090" s="11" t="str">
        <f>VLOOKUP(F10090,Sheet1!$A$1:$E$2471,2,FALSE)</f>
        <v xml:space="preserve">8700 SHOAL CREEK BLVD </v>
      </c>
      <c r="H10090" s="11" t="str">
        <f>VLOOKUP(F10090,Sheet1!$A$1:$E$2471,3,FALSE)</f>
        <v>AUSTIN</v>
      </c>
      <c r="I10090" s="11" t="str">
        <f>VLOOKUP(F10090,Sheet1!$A$1:$E$2471,4,FALSE)</f>
        <v>TX</v>
      </c>
      <c r="J10090" s="11" t="str">
        <f>VLOOKUP(F10090,Sheet1!$A$1:$E$2471,5,FALSE)</f>
        <v>78757-6897</v>
      </c>
      <c r="K10090" s="2">
        <v>1262.42</v>
      </c>
      <c r="L10090" s="1">
        <v>43048</v>
      </c>
      <c r="M10090">
        <v>0</v>
      </c>
      <c r="N10090">
        <v>1</v>
      </c>
      <c r="P10090" t="s">
        <v>91</v>
      </c>
    </row>
    <row r="10091" spans="1:16" x14ac:dyDescent="0.25">
      <c r="A10091" s="13">
        <v>2230</v>
      </c>
      <c r="B10091" s="11" t="s">
        <v>1107</v>
      </c>
      <c r="C10091" t="s">
        <v>909</v>
      </c>
      <c r="D10091">
        <v>460</v>
      </c>
      <c r="E10091" t="s">
        <v>171</v>
      </c>
      <c r="F10091" t="s">
        <v>709</v>
      </c>
      <c r="G10091" s="11" t="str">
        <f>VLOOKUP(F10091,Sheet1!$A$1:$E$2471,2,FALSE)</f>
        <v>ORDERING DEPT. P.O.  BOX  599700</v>
      </c>
      <c r="H10091" s="11" t="str">
        <f>VLOOKUP(F10091,Sheet1!$A$1:$E$2471,3,FALSE)</f>
        <v>SAN ANTONIO</v>
      </c>
      <c r="I10091" s="11" t="str">
        <f>VLOOKUP(F10091,Sheet1!$A$1:$E$2471,4,FALSE)</f>
        <v>TX</v>
      </c>
      <c r="J10091" s="11" t="str">
        <f>VLOOKUP(F10091,Sheet1!$A$1:$E$2471,5,FALSE)</f>
        <v>78259-3701</v>
      </c>
      <c r="K10091" s="2">
        <v>646.79999999999995</v>
      </c>
      <c r="L10091" s="1">
        <v>43077</v>
      </c>
      <c r="M10091">
        <v>100119535</v>
      </c>
      <c r="N10091">
        <v>1</v>
      </c>
      <c r="P10091" t="s">
        <v>91</v>
      </c>
    </row>
    <row r="10092" spans="1:16" x14ac:dyDescent="0.25">
      <c r="A10092" s="13">
        <v>2230</v>
      </c>
      <c r="B10092" s="11" t="s">
        <v>1107</v>
      </c>
      <c r="C10092" t="s">
        <v>909</v>
      </c>
      <c r="D10092">
        <v>460</v>
      </c>
      <c r="E10092" t="s">
        <v>171</v>
      </c>
      <c r="F10092" t="s">
        <v>757</v>
      </c>
      <c r="G10092" s="11" t="str">
        <f>VLOOKUP(F10092,Sheet1!$A$1:$E$2471,2,FALSE)</f>
        <v xml:space="preserve">8700 SHOAL CREEK BLVD </v>
      </c>
      <c r="H10092" s="11" t="str">
        <f>VLOOKUP(F10092,Sheet1!$A$1:$E$2471,3,FALSE)</f>
        <v>AUSTIN</v>
      </c>
      <c r="I10092" s="11" t="str">
        <f>VLOOKUP(F10092,Sheet1!$A$1:$E$2471,4,FALSE)</f>
        <v>TX</v>
      </c>
      <c r="J10092" s="11" t="str">
        <f>VLOOKUP(F10092,Sheet1!$A$1:$E$2471,5,FALSE)</f>
        <v>78757-6897</v>
      </c>
      <c r="K10092" s="2">
        <v>162.80000000000001</v>
      </c>
      <c r="L10092" s="1">
        <v>43061</v>
      </c>
      <c r="M10092">
        <v>0</v>
      </c>
      <c r="N10092">
        <v>1</v>
      </c>
      <c r="P10092" t="s">
        <v>91</v>
      </c>
    </row>
    <row r="10093" spans="1:16" x14ac:dyDescent="0.25">
      <c r="A10093" s="13">
        <v>2230</v>
      </c>
      <c r="B10093" s="11" t="s">
        <v>1107</v>
      </c>
      <c r="C10093" t="s">
        <v>909</v>
      </c>
      <c r="D10093">
        <v>460</v>
      </c>
      <c r="E10093" t="s">
        <v>171</v>
      </c>
      <c r="F10093" t="s">
        <v>754</v>
      </c>
      <c r="G10093" s="11" t="str">
        <f>VLOOKUP(F10093,Sheet1!$A$1:$E$2471,2,FALSE)</f>
        <v xml:space="preserve">12031 WILSHIRE BLVD. </v>
      </c>
      <c r="H10093" s="11" t="str">
        <f>VLOOKUP(F10093,Sheet1!$A$1:$E$2471,3,FALSE)</f>
        <v>LOS ANGELES</v>
      </c>
      <c r="I10093" s="11" t="str">
        <f>VLOOKUP(F10093,Sheet1!$A$1:$E$2471,4,FALSE)</f>
        <v>CA</v>
      </c>
      <c r="J10093" s="11" t="str">
        <f>VLOOKUP(F10093,Sheet1!$A$1:$E$2471,5,FALSE)</f>
        <v>90025-0000</v>
      </c>
      <c r="K10093" s="2">
        <v>613</v>
      </c>
      <c r="L10093" s="1">
        <v>43077</v>
      </c>
      <c r="M10093">
        <v>100119554</v>
      </c>
      <c r="N10093">
        <v>1</v>
      </c>
      <c r="P10093" t="s">
        <v>91</v>
      </c>
    </row>
    <row r="10094" spans="1:16" x14ac:dyDescent="0.25">
      <c r="A10094" s="13">
        <v>2230</v>
      </c>
      <c r="B10094" s="11" t="s">
        <v>1107</v>
      </c>
      <c r="C10094" t="s">
        <v>909</v>
      </c>
      <c r="D10094">
        <v>460</v>
      </c>
      <c r="E10094" t="s">
        <v>171</v>
      </c>
      <c r="F10094" t="s">
        <v>709</v>
      </c>
      <c r="G10094" s="11" t="str">
        <f>VLOOKUP(F10094,Sheet1!$A$1:$E$2471,2,FALSE)</f>
        <v>ORDERING DEPT. P.O.  BOX  599700</v>
      </c>
      <c r="H10094" s="11" t="str">
        <f>VLOOKUP(F10094,Sheet1!$A$1:$E$2471,3,FALSE)</f>
        <v>SAN ANTONIO</v>
      </c>
      <c r="I10094" s="11" t="str">
        <f>VLOOKUP(F10094,Sheet1!$A$1:$E$2471,4,FALSE)</f>
        <v>TX</v>
      </c>
      <c r="J10094" s="11" t="str">
        <f>VLOOKUP(F10094,Sheet1!$A$1:$E$2471,5,FALSE)</f>
        <v>78259-3701</v>
      </c>
      <c r="K10094" s="2">
        <v>1625.9</v>
      </c>
      <c r="L10094" s="1">
        <v>43090</v>
      </c>
      <c r="M10094">
        <v>100119608</v>
      </c>
      <c r="N10094">
        <v>1</v>
      </c>
      <c r="P10094" t="s">
        <v>91</v>
      </c>
    </row>
    <row r="10095" spans="1:16" x14ac:dyDescent="0.25">
      <c r="A10095" s="13">
        <v>2230</v>
      </c>
      <c r="B10095" s="11" t="s">
        <v>1107</v>
      </c>
      <c r="C10095" t="s">
        <v>909</v>
      </c>
      <c r="D10095">
        <v>460</v>
      </c>
      <c r="E10095" t="s">
        <v>171</v>
      </c>
      <c r="F10095" t="s">
        <v>919</v>
      </c>
      <c r="G10095" s="11" t="str">
        <f>VLOOKUP(F10095,Sheet1!$A$1:$E$2471,2,FALSE)</f>
        <v xml:space="preserve">2100 WHARTON STREET, SUITE 400 </v>
      </c>
      <c r="H10095" s="11" t="str">
        <f>VLOOKUP(F10095,Sheet1!$A$1:$E$2471,3,FALSE)</f>
        <v>PITTSBURGH</v>
      </c>
      <c r="I10095" s="11" t="str">
        <f>VLOOKUP(F10095,Sheet1!$A$1:$E$2471,4,FALSE)</f>
        <v>PA</v>
      </c>
      <c r="J10095" s="11" t="str">
        <f>VLOOKUP(F10095,Sheet1!$A$1:$E$2471,5,FALSE)</f>
        <v>15203</v>
      </c>
      <c r="K10095" s="2">
        <v>1138.99</v>
      </c>
      <c r="L10095" s="1">
        <v>43105</v>
      </c>
      <c r="M10095">
        <v>100119671</v>
      </c>
      <c r="N10095">
        <v>1</v>
      </c>
      <c r="P10095" t="s">
        <v>91</v>
      </c>
    </row>
    <row r="10096" spans="1:16" x14ac:dyDescent="0.25">
      <c r="A10096" s="13">
        <v>2230</v>
      </c>
      <c r="B10096" s="11" t="s">
        <v>1107</v>
      </c>
      <c r="C10096" t="s">
        <v>909</v>
      </c>
      <c r="D10096">
        <v>460</v>
      </c>
      <c r="E10096" t="s">
        <v>171</v>
      </c>
      <c r="F10096" t="s">
        <v>757</v>
      </c>
      <c r="G10096" s="11" t="str">
        <f>VLOOKUP(F10096,Sheet1!$A$1:$E$2471,2,FALSE)</f>
        <v xml:space="preserve">8700 SHOAL CREEK BLVD </v>
      </c>
      <c r="H10096" s="11" t="str">
        <f>VLOOKUP(F10096,Sheet1!$A$1:$E$2471,3,FALSE)</f>
        <v>AUSTIN</v>
      </c>
      <c r="I10096" s="11" t="str">
        <f>VLOOKUP(F10096,Sheet1!$A$1:$E$2471,4,FALSE)</f>
        <v>TX</v>
      </c>
      <c r="J10096" s="11" t="str">
        <f>VLOOKUP(F10096,Sheet1!$A$1:$E$2471,5,FALSE)</f>
        <v>78757-6897</v>
      </c>
      <c r="K10096" s="2">
        <v>436.5</v>
      </c>
      <c r="L10096" s="1">
        <v>43161</v>
      </c>
      <c r="M10096">
        <v>0</v>
      </c>
      <c r="N10096">
        <v>1</v>
      </c>
      <c r="P10096" t="s">
        <v>91</v>
      </c>
    </row>
    <row r="10097" spans="1:16" x14ac:dyDescent="0.25">
      <c r="A10097" s="13">
        <v>2230</v>
      </c>
      <c r="B10097" s="11" t="s">
        <v>1107</v>
      </c>
      <c r="C10097" t="s">
        <v>909</v>
      </c>
      <c r="D10097">
        <v>460</v>
      </c>
      <c r="E10097" t="s">
        <v>171</v>
      </c>
      <c r="F10097" t="s">
        <v>757</v>
      </c>
      <c r="G10097" s="11" t="str">
        <f>VLOOKUP(F10097,Sheet1!$A$1:$E$2471,2,FALSE)</f>
        <v xml:space="preserve">8700 SHOAL CREEK BLVD </v>
      </c>
      <c r="H10097" s="11" t="str">
        <f>VLOOKUP(F10097,Sheet1!$A$1:$E$2471,3,FALSE)</f>
        <v>AUSTIN</v>
      </c>
      <c r="I10097" s="11" t="str">
        <f>VLOOKUP(F10097,Sheet1!$A$1:$E$2471,4,FALSE)</f>
        <v>TX</v>
      </c>
      <c r="J10097" s="11" t="str">
        <f>VLOOKUP(F10097,Sheet1!$A$1:$E$2471,5,FALSE)</f>
        <v>78757-6897</v>
      </c>
      <c r="K10097" s="2">
        <v>567.6</v>
      </c>
      <c r="L10097" s="1">
        <v>43140</v>
      </c>
      <c r="M10097">
        <v>0</v>
      </c>
      <c r="N10097">
        <v>1</v>
      </c>
      <c r="P10097" t="s">
        <v>91</v>
      </c>
    </row>
    <row r="10098" spans="1:16" x14ac:dyDescent="0.25">
      <c r="A10098" s="13">
        <v>2230</v>
      </c>
      <c r="B10098" s="11" t="s">
        <v>1107</v>
      </c>
      <c r="C10098" t="s">
        <v>909</v>
      </c>
      <c r="D10098">
        <v>460</v>
      </c>
      <c r="E10098" t="s">
        <v>171</v>
      </c>
      <c r="F10098" t="s">
        <v>757</v>
      </c>
      <c r="G10098" s="11" t="str">
        <f>VLOOKUP(F10098,Sheet1!$A$1:$E$2471,2,FALSE)</f>
        <v xml:space="preserve">8700 SHOAL CREEK BLVD </v>
      </c>
      <c r="H10098" s="11" t="str">
        <f>VLOOKUP(F10098,Sheet1!$A$1:$E$2471,3,FALSE)</f>
        <v>AUSTIN</v>
      </c>
      <c r="I10098" s="11" t="str">
        <f>VLOOKUP(F10098,Sheet1!$A$1:$E$2471,4,FALSE)</f>
        <v>TX</v>
      </c>
      <c r="J10098" s="11" t="str">
        <f>VLOOKUP(F10098,Sheet1!$A$1:$E$2471,5,FALSE)</f>
        <v>78757-6897</v>
      </c>
      <c r="K10098" s="2">
        <v>-40</v>
      </c>
      <c r="L10098" s="1">
        <v>43161</v>
      </c>
      <c r="M10098">
        <v>0</v>
      </c>
      <c r="N10098">
        <v>1</v>
      </c>
      <c r="P10098" t="s">
        <v>91</v>
      </c>
    </row>
    <row r="10099" spans="1:16" x14ac:dyDescent="0.25">
      <c r="A10099" s="13">
        <v>2230</v>
      </c>
      <c r="B10099" s="11" t="s">
        <v>1107</v>
      </c>
      <c r="C10099" t="s">
        <v>909</v>
      </c>
      <c r="D10099">
        <v>460</v>
      </c>
      <c r="E10099" t="s">
        <v>171</v>
      </c>
      <c r="F10099" t="s">
        <v>704</v>
      </c>
      <c r="G10099" s="11" t="str">
        <f>VLOOKUP(F10099,Sheet1!$A$1:$E$2471,2,FALSE)</f>
        <v xml:space="preserve">PO BOX 24997 </v>
      </c>
      <c r="H10099" s="11" t="str">
        <f>VLOOKUP(F10099,Sheet1!$A$1:$E$2471,3,FALSE)</f>
        <v>GREENVILLE</v>
      </c>
      <c r="I10099" s="11" t="str">
        <f>VLOOKUP(F10099,Sheet1!$A$1:$E$2471,4,FALSE)</f>
        <v>SC</v>
      </c>
      <c r="J10099" s="11" t="str">
        <f>VLOOKUP(F10099,Sheet1!$A$1:$E$2471,5,FALSE)</f>
        <v>29616-2497</v>
      </c>
      <c r="K10099" s="2">
        <v>22.45</v>
      </c>
      <c r="L10099" s="1">
        <v>43147</v>
      </c>
      <c r="M10099">
        <v>100119882</v>
      </c>
      <c r="N10099">
        <v>1</v>
      </c>
      <c r="P10099" t="s">
        <v>91</v>
      </c>
    </row>
    <row r="10100" spans="1:16" x14ac:dyDescent="0.25">
      <c r="A10100" s="13">
        <v>2230</v>
      </c>
      <c r="B10100" s="11" t="s">
        <v>1107</v>
      </c>
      <c r="C10100" t="s">
        <v>909</v>
      </c>
      <c r="D10100">
        <v>640</v>
      </c>
      <c r="E10100" t="s">
        <v>105</v>
      </c>
      <c r="F10100" t="s">
        <v>459</v>
      </c>
      <c r="G10100" s="11" t="str">
        <f>VLOOKUP(F10100,Sheet1!$A$1:$E$2471,2,FALSE)</f>
        <v>..</v>
      </c>
      <c r="H10100" s="11" t="str">
        <f>VLOOKUP(F10100,Sheet1!$A$1:$E$2471,3,FALSE)</f>
        <v>TILLAMOOK</v>
      </c>
      <c r="I10100" s="11" t="str">
        <f>VLOOKUP(F10100,Sheet1!$A$1:$E$2471,4,FALSE)</f>
        <v>OR</v>
      </c>
      <c r="J10100" s="11" t="str">
        <f>VLOOKUP(F10100,Sheet1!$A$1:$E$2471,5,FALSE)</f>
        <v>97141</v>
      </c>
      <c r="K10100" s="2">
        <v>64</v>
      </c>
      <c r="L10100" s="1">
        <v>43014</v>
      </c>
      <c r="M10100">
        <v>0</v>
      </c>
      <c r="N10100">
        <v>1</v>
      </c>
      <c r="P10100" t="s">
        <v>91</v>
      </c>
    </row>
    <row r="10101" spans="1:16" x14ac:dyDescent="0.25">
      <c r="A10101" s="13">
        <v>2230</v>
      </c>
      <c r="B10101" s="11" t="s">
        <v>1107</v>
      </c>
      <c r="C10101" t="s">
        <v>909</v>
      </c>
      <c r="D10101">
        <v>640</v>
      </c>
      <c r="E10101" t="s">
        <v>105</v>
      </c>
      <c r="F10101" t="s">
        <v>110</v>
      </c>
      <c r="G10101" s="11" t="str">
        <f>VLOOKUP(F10101,Sheet1!$A$1:$E$2471,2,FALSE)</f>
        <v>..</v>
      </c>
      <c r="H10101" s="11" t="str">
        <f>VLOOKUP(F10101,Sheet1!$A$1:$E$2471,3,FALSE)</f>
        <v>TIGARD</v>
      </c>
      <c r="I10101" s="11" t="str">
        <f>VLOOKUP(F10101,Sheet1!$A$1:$E$2471,4,FALSE)</f>
        <v>OR</v>
      </c>
      <c r="J10101" s="11" t="str">
        <f>VLOOKUP(F10101,Sheet1!$A$1:$E$2471,5,FALSE)</f>
        <v>97224</v>
      </c>
      <c r="K10101" s="2">
        <v>38.15</v>
      </c>
      <c r="L10101" s="1">
        <v>43021</v>
      </c>
      <c r="M10101">
        <v>0</v>
      </c>
      <c r="N10101">
        <v>1</v>
      </c>
      <c r="P10101" t="s">
        <v>91</v>
      </c>
    </row>
    <row r="10102" spans="1:16" x14ac:dyDescent="0.25">
      <c r="A10102" s="13">
        <v>2230</v>
      </c>
      <c r="B10102" s="11" t="s">
        <v>1107</v>
      </c>
      <c r="C10102" t="s">
        <v>909</v>
      </c>
      <c r="D10102">
        <v>640</v>
      </c>
      <c r="E10102" t="s">
        <v>105</v>
      </c>
      <c r="F10102" t="s">
        <v>541</v>
      </c>
      <c r="G10102" s="11" t="str">
        <f>VLOOKUP(F10102,Sheet1!$A$1:$E$2471,2,FALSE)</f>
        <v>..</v>
      </c>
      <c r="H10102" s="11" t="str">
        <f>VLOOKUP(F10102,Sheet1!$A$1:$E$2471,3,FALSE)</f>
        <v>ASTORIA</v>
      </c>
      <c r="I10102" s="11" t="str">
        <f>VLOOKUP(F10102,Sheet1!$A$1:$E$2471,4,FALSE)</f>
        <v>OR</v>
      </c>
      <c r="J10102" s="11" t="str">
        <f>VLOOKUP(F10102,Sheet1!$A$1:$E$2471,5,FALSE)</f>
        <v>97103</v>
      </c>
      <c r="K10102" s="2">
        <v>225</v>
      </c>
      <c r="L10102" s="1">
        <v>43070</v>
      </c>
      <c r="M10102">
        <v>0</v>
      </c>
      <c r="N10102">
        <v>1</v>
      </c>
      <c r="P10102" t="s">
        <v>91</v>
      </c>
    </row>
    <row r="10103" spans="1:16" x14ac:dyDescent="0.25">
      <c r="A10103" s="13">
        <v>2230</v>
      </c>
      <c r="B10103" s="11" t="s">
        <v>1107</v>
      </c>
      <c r="C10103" t="s">
        <v>909</v>
      </c>
      <c r="D10103">
        <v>640</v>
      </c>
      <c r="E10103" t="s">
        <v>105</v>
      </c>
      <c r="F10103" t="s">
        <v>561</v>
      </c>
      <c r="G10103" s="11" t="str">
        <f>VLOOKUP(F10103,Sheet1!$A$1:$E$2471,2,FALSE)</f>
        <v>..</v>
      </c>
      <c r="H10103" s="11" t="str">
        <f>VLOOKUP(F10103,Sheet1!$A$1:$E$2471,3,FALSE)</f>
        <v>PORTLAND</v>
      </c>
      <c r="I10103" s="11" t="str">
        <f>VLOOKUP(F10103,Sheet1!$A$1:$E$2471,4,FALSE)</f>
        <v>OR</v>
      </c>
      <c r="J10103" s="11" t="str">
        <f>VLOOKUP(F10103,Sheet1!$A$1:$E$2471,5,FALSE)</f>
        <v>97217</v>
      </c>
      <c r="K10103" s="2">
        <v>225</v>
      </c>
      <c r="L10103" s="1">
        <v>43070</v>
      </c>
      <c r="M10103">
        <v>0</v>
      </c>
      <c r="N10103">
        <v>1</v>
      </c>
      <c r="P10103" t="s">
        <v>91</v>
      </c>
    </row>
    <row r="10104" spans="1:16" x14ac:dyDescent="0.25">
      <c r="A10104" s="13">
        <v>2230</v>
      </c>
      <c r="B10104" s="11" t="s">
        <v>1107</v>
      </c>
      <c r="C10104" t="s">
        <v>909</v>
      </c>
      <c r="D10104">
        <v>640</v>
      </c>
      <c r="E10104" t="s">
        <v>105</v>
      </c>
      <c r="F10104" t="s">
        <v>110</v>
      </c>
      <c r="G10104" s="11" t="str">
        <f>VLOOKUP(F10104,Sheet1!$A$1:$E$2471,2,FALSE)</f>
        <v>..</v>
      </c>
      <c r="H10104" s="11" t="str">
        <f>VLOOKUP(F10104,Sheet1!$A$1:$E$2471,3,FALSE)</f>
        <v>TIGARD</v>
      </c>
      <c r="I10104" s="11" t="str">
        <f>VLOOKUP(F10104,Sheet1!$A$1:$E$2471,4,FALSE)</f>
        <v>OR</v>
      </c>
      <c r="J10104" s="11" t="str">
        <f>VLOOKUP(F10104,Sheet1!$A$1:$E$2471,5,FALSE)</f>
        <v>97224</v>
      </c>
      <c r="K10104" s="2">
        <v>225</v>
      </c>
      <c r="L10104" s="1">
        <v>43070</v>
      </c>
      <c r="M10104">
        <v>0</v>
      </c>
      <c r="N10104">
        <v>1</v>
      </c>
      <c r="P10104" t="s">
        <v>91</v>
      </c>
    </row>
    <row r="10105" spans="1:16" x14ac:dyDescent="0.25">
      <c r="A10105" s="13">
        <v>2230</v>
      </c>
      <c r="B10105" s="11" t="s">
        <v>1107</v>
      </c>
      <c r="C10105" t="s">
        <v>909</v>
      </c>
      <c r="D10105">
        <v>640</v>
      </c>
      <c r="E10105" t="s">
        <v>105</v>
      </c>
      <c r="F10105" t="s">
        <v>485</v>
      </c>
      <c r="G10105" s="11" t="str">
        <f>VLOOKUP(F10105,Sheet1!$A$1:$E$2471,2,FALSE)</f>
        <v>..</v>
      </c>
      <c r="H10105" s="11" t="str">
        <f>VLOOKUP(F10105,Sheet1!$A$1:$E$2471,3,FALSE)</f>
        <v>PORTLAND</v>
      </c>
      <c r="I10105" s="11" t="str">
        <f>VLOOKUP(F10105,Sheet1!$A$1:$E$2471,4,FALSE)</f>
        <v>OR</v>
      </c>
      <c r="J10105" s="11" t="str">
        <f>VLOOKUP(F10105,Sheet1!$A$1:$E$2471,5,FALSE)</f>
        <v>97219</v>
      </c>
      <c r="K10105" s="2">
        <v>225</v>
      </c>
      <c r="L10105" s="1">
        <v>43070</v>
      </c>
      <c r="M10105">
        <v>0</v>
      </c>
      <c r="N10105">
        <v>1</v>
      </c>
      <c r="P10105" t="s">
        <v>91</v>
      </c>
    </row>
    <row r="10106" spans="1:16" x14ac:dyDescent="0.25">
      <c r="A10106" s="13">
        <v>2230</v>
      </c>
      <c r="B10106" s="11" t="s">
        <v>1107</v>
      </c>
      <c r="C10106" t="s">
        <v>909</v>
      </c>
      <c r="D10106">
        <v>640</v>
      </c>
      <c r="E10106" t="s">
        <v>105</v>
      </c>
      <c r="F10106" t="s">
        <v>920</v>
      </c>
      <c r="G10106" s="11" t="str">
        <f>VLOOKUP(F10106,Sheet1!$A$1:$E$2471,2,FALSE)</f>
        <v>..</v>
      </c>
      <c r="H10106" s="11" t="str">
        <f>VLOOKUP(F10106,Sheet1!$A$1:$E$2471,3,FALSE)</f>
        <v>PORTLAND</v>
      </c>
      <c r="I10106" s="11" t="str">
        <f>VLOOKUP(F10106,Sheet1!$A$1:$E$2471,4,FALSE)</f>
        <v>OR</v>
      </c>
      <c r="J10106" s="11" t="str">
        <f>VLOOKUP(F10106,Sheet1!$A$1:$E$2471,5,FALSE)</f>
        <v>97219</v>
      </c>
      <c r="K10106" s="2">
        <v>225</v>
      </c>
      <c r="L10106" s="1">
        <v>43084</v>
      </c>
      <c r="M10106">
        <v>100119569</v>
      </c>
      <c r="N10106">
        <v>1</v>
      </c>
      <c r="P10106" t="s">
        <v>91</v>
      </c>
    </row>
    <row r="10107" spans="1:16" x14ac:dyDescent="0.25">
      <c r="A10107" s="13">
        <v>2230</v>
      </c>
      <c r="B10107" s="11" t="s">
        <v>1107</v>
      </c>
      <c r="C10107" t="s">
        <v>909</v>
      </c>
      <c r="D10107">
        <v>640</v>
      </c>
      <c r="E10107" t="s">
        <v>105</v>
      </c>
      <c r="F10107" t="s">
        <v>525</v>
      </c>
      <c r="G10107" s="11" t="str">
        <f>VLOOKUP(F10107,Sheet1!$A$1:$E$2471,2,FALSE)</f>
        <v>..</v>
      </c>
      <c r="H10107" s="11" t="str">
        <f>VLOOKUP(F10107,Sheet1!$A$1:$E$2471,3,FALSE)</f>
        <v>ASTORIA</v>
      </c>
      <c r="I10107" s="11" t="str">
        <f>VLOOKUP(F10107,Sheet1!$A$1:$E$2471,4,FALSE)</f>
        <v>OR</v>
      </c>
      <c r="J10107" s="11" t="str">
        <f>VLOOKUP(F10107,Sheet1!$A$1:$E$2471,5,FALSE)</f>
        <v>97103</v>
      </c>
      <c r="K10107" s="2">
        <v>225</v>
      </c>
      <c r="L10107" s="1">
        <v>43084</v>
      </c>
      <c r="M10107">
        <v>0</v>
      </c>
      <c r="N10107">
        <v>1</v>
      </c>
      <c r="P10107" t="s">
        <v>91</v>
      </c>
    </row>
    <row r="10108" spans="1:16" x14ac:dyDescent="0.25">
      <c r="A10108" s="13">
        <v>2230</v>
      </c>
      <c r="B10108" s="11" t="s">
        <v>1107</v>
      </c>
      <c r="C10108" t="s">
        <v>909</v>
      </c>
      <c r="D10108">
        <v>640</v>
      </c>
      <c r="E10108" t="s">
        <v>105</v>
      </c>
      <c r="F10108" t="s">
        <v>454</v>
      </c>
      <c r="G10108" s="11" t="str">
        <f>VLOOKUP(F10108,Sheet1!$A$1:$E$2471,2,FALSE)</f>
        <v>..</v>
      </c>
      <c r="H10108" s="11" t="str">
        <f>VLOOKUP(F10108,Sheet1!$A$1:$E$2471,3,FALSE)</f>
        <v>BEAVERTON</v>
      </c>
      <c r="I10108" s="11" t="str">
        <f>VLOOKUP(F10108,Sheet1!$A$1:$E$2471,4,FALSE)</f>
        <v>OR</v>
      </c>
      <c r="J10108" s="11" t="str">
        <f>VLOOKUP(F10108,Sheet1!$A$1:$E$2471,5,FALSE)</f>
        <v>97003</v>
      </c>
      <c r="K10108" s="2">
        <v>225</v>
      </c>
      <c r="L10108" s="1">
        <v>43077</v>
      </c>
      <c r="M10108">
        <v>0</v>
      </c>
      <c r="N10108">
        <v>1</v>
      </c>
      <c r="P10108" t="s">
        <v>91</v>
      </c>
    </row>
    <row r="10109" spans="1:16" x14ac:dyDescent="0.25">
      <c r="A10109" s="13">
        <v>2230</v>
      </c>
      <c r="B10109" s="11" t="s">
        <v>1107</v>
      </c>
      <c r="C10109" t="s">
        <v>909</v>
      </c>
      <c r="D10109">
        <v>640</v>
      </c>
      <c r="E10109" t="s">
        <v>105</v>
      </c>
      <c r="F10109" t="s">
        <v>921</v>
      </c>
      <c r="G10109" s="11" t="str">
        <f>VLOOKUP(F10109,Sheet1!$A$1:$E$2471,2,FALSE)</f>
        <v>..</v>
      </c>
      <c r="H10109" s="11" t="str">
        <f>VLOOKUP(F10109,Sheet1!$A$1:$E$2471,3,FALSE)</f>
        <v>PORTLAND</v>
      </c>
      <c r="I10109" s="11" t="str">
        <f>VLOOKUP(F10109,Sheet1!$A$1:$E$2471,4,FALSE)</f>
        <v>OR</v>
      </c>
      <c r="J10109" s="11" t="str">
        <f>VLOOKUP(F10109,Sheet1!$A$1:$E$2471,5,FALSE)</f>
        <v>97229</v>
      </c>
      <c r="K10109" s="2">
        <v>225</v>
      </c>
      <c r="L10109" s="1">
        <v>43077</v>
      </c>
      <c r="M10109">
        <v>0</v>
      </c>
      <c r="N10109">
        <v>1</v>
      </c>
      <c r="P10109" t="s">
        <v>91</v>
      </c>
    </row>
    <row r="10110" spans="1:16" x14ac:dyDescent="0.25">
      <c r="A10110" s="13">
        <v>2230</v>
      </c>
      <c r="B10110" s="11" t="s">
        <v>1107</v>
      </c>
      <c r="C10110" t="s">
        <v>909</v>
      </c>
      <c r="D10110">
        <v>640</v>
      </c>
      <c r="E10110" t="s">
        <v>105</v>
      </c>
      <c r="F10110" t="s">
        <v>460</v>
      </c>
      <c r="G10110" s="11" t="str">
        <f>VLOOKUP(F10110,Sheet1!$A$1:$E$2471,2,FALSE)</f>
        <v>..</v>
      </c>
      <c r="H10110" s="11" t="str">
        <f>VLOOKUP(F10110,Sheet1!$A$1:$E$2471,3,FALSE)</f>
        <v>PORTLAND</v>
      </c>
      <c r="I10110" s="11" t="str">
        <f>VLOOKUP(F10110,Sheet1!$A$1:$E$2471,4,FALSE)</f>
        <v>OR</v>
      </c>
      <c r="J10110" s="11" t="str">
        <f>VLOOKUP(F10110,Sheet1!$A$1:$E$2471,5,FALSE)</f>
        <v>97219</v>
      </c>
      <c r="K10110" s="2">
        <v>225</v>
      </c>
      <c r="L10110" s="1">
        <v>43084</v>
      </c>
      <c r="M10110">
        <v>0</v>
      </c>
      <c r="N10110">
        <v>1</v>
      </c>
      <c r="P10110" t="s">
        <v>91</v>
      </c>
    </row>
    <row r="10111" spans="1:16" x14ac:dyDescent="0.25">
      <c r="A10111" s="13">
        <v>2230</v>
      </c>
      <c r="B10111" s="11" t="s">
        <v>1107</v>
      </c>
      <c r="C10111" t="s">
        <v>909</v>
      </c>
      <c r="D10111">
        <v>640</v>
      </c>
      <c r="E10111" t="s">
        <v>105</v>
      </c>
      <c r="F10111" t="s">
        <v>556</v>
      </c>
      <c r="G10111" s="11" t="str">
        <f>VLOOKUP(F10111,Sheet1!$A$1:$E$2471,2,FALSE)</f>
        <v>..</v>
      </c>
      <c r="H10111" s="11" t="str">
        <f>VLOOKUP(F10111,Sheet1!$A$1:$E$2471,3,FALSE)</f>
        <v>TUALATIN</v>
      </c>
      <c r="I10111" s="11" t="str">
        <f>VLOOKUP(F10111,Sheet1!$A$1:$E$2471,4,FALSE)</f>
        <v>OR</v>
      </c>
      <c r="J10111" s="11" t="str">
        <f>VLOOKUP(F10111,Sheet1!$A$1:$E$2471,5,FALSE)</f>
        <v>97062</v>
      </c>
      <c r="K10111" s="2">
        <v>225</v>
      </c>
      <c r="L10111" s="1">
        <v>43077</v>
      </c>
      <c r="M10111">
        <v>0</v>
      </c>
      <c r="N10111">
        <v>1</v>
      </c>
      <c r="P10111" t="s">
        <v>91</v>
      </c>
    </row>
    <row r="10112" spans="1:16" x14ac:dyDescent="0.25">
      <c r="A10112" s="13">
        <v>2230</v>
      </c>
      <c r="B10112" s="11" t="s">
        <v>1107</v>
      </c>
      <c r="C10112" t="s">
        <v>909</v>
      </c>
      <c r="D10112">
        <v>640</v>
      </c>
      <c r="E10112" t="s">
        <v>105</v>
      </c>
      <c r="F10112" t="s">
        <v>645</v>
      </c>
      <c r="G10112" s="11" t="str">
        <f>VLOOKUP(F10112,Sheet1!$A$1:$E$2471,2,FALSE)</f>
        <v>..</v>
      </c>
      <c r="H10112" s="11" t="str">
        <f>VLOOKUP(F10112,Sheet1!$A$1:$E$2471,3,FALSE)</f>
        <v>SCAPPOOSE</v>
      </c>
      <c r="I10112" s="11" t="str">
        <f>VLOOKUP(F10112,Sheet1!$A$1:$E$2471,4,FALSE)</f>
        <v>OR</v>
      </c>
      <c r="J10112" s="11" t="str">
        <f>VLOOKUP(F10112,Sheet1!$A$1:$E$2471,5,FALSE)</f>
        <v>97056</v>
      </c>
      <c r="K10112" s="2">
        <v>225</v>
      </c>
      <c r="L10112" s="1">
        <v>43112</v>
      </c>
      <c r="M10112">
        <v>0</v>
      </c>
      <c r="N10112">
        <v>1</v>
      </c>
      <c r="P10112" t="s">
        <v>91</v>
      </c>
    </row>
    <row r="10113" spans="1:16" x14ac:dyDescent="0.25">
      <c r="A10113" s="13">
        <v>2230</v>
      </c>
      <c r="B10113" s="11" t="s">
        <v>1107</v>
      </c>
      <c r="C10113" t="s">
        <v>909</v>
      </c>
      <c r="D10113">
        <v>640</v>
      </c>
      <c r="E10113" t="s">
        <v>105</v>
      </c>
      <c r="F10113" t="s">
        <v>667</v>
      </c>
      <c r="G10113" s="11" t="str">
        <f>VLOOKUP(F10113,Sheet1!$A$1:$E$2471,2,FALSE)</f>
        <v>..</v>
      </c>
      <c r="H10113" s="11" t="str">
        <f>VLOOKUP(F10113,Sheet1!$A$1:$E$2471,3,FALSE)</f>
        <v>PORTLAND</v>
      </c>
      <c r="I10113" s="11" t="str">
        <f>VLOOKUP(F10113,Sheet1!$A$1:$E$2471,4,FALSE)</f>
        <v>OR</v>
      </c>
      <c r="J10113" s="11" t="str">
        <f>VLOOKUP(F10113,Sheet1!$A$1:$E$2471,5,FALSE)</f>
        <v>97219</v>
      </c>
      <c r="K10113" s="2">
        <v>225</v>
      </c>
      <c r="L10113" s="1">
        <v>43112</v>
      </c>
      <c r="M10113">
        <v>0</v>
      </c>
      <c r="N10113">
        <v>1</v>
      </c>
      <c r="P10113" t="s">
        <v>91</v>
      </c>
    </row>
    <row r="10114" spans="1:16" x14ac:dyDescent="0.25">
      <c r="A10114" s="13">
        <v>2230</v>
      </c>
      <c r="B10114" s="11" t="s">
        <v>1107</v>
      </c>
      <c r="C10114" t="s">
        <v>909</v>
      </c>
      <c r="D10114">
        <v>640</v>
      </c>
      <c r="E10114" t="s">
        <v>105</v>
      </c>
      <c r="F10114" t="s">
        <v>114</v>
      </c>
      <c r="G10114" s="11" t="str">
        <f>VLOOKUP(F10114,Sheet1!$A$1:$E$2471,2,FALSE)</f>
        <v>..</v>
      </c>
      <c r="H10114" s="11" t="str">
        <f>VLOOKUP(F10114,Sheet1!$A$1:$E$2471,3,FALSE)</f>
        <v>ASTORIA</v>
      </c>
      <c r="I10114" s="11" t="str">
        <f>VLOOKUP(F10114,Sheet1!$A$1:$E$2471,4,FALSE)</f>
        <v>OR</v>
      </c>
      <c r="J10114" s="11" t="str">
        <f>VLOOKUP(F10114,Sheet1!$A$1:$E$2471,5,FALSE)</f>
        <v>97103</v>
      </c>
      <c r="K10114" s="2">
        <v>225</v>
      </c>
      <c r="L10114" s="1">
        <v>43133</v>
      </c>
      <c r="M10114">
        <v>0</v>
      </c>
      <c r="N10114">
        <v>1</v>
      </c>
      <c r="P10114" t="s">
        <v>91</v>
      </c>
    </row>
    <row r="10115" spans="1:16" x14ac:dyDescent="0.25">
      <c r="A10115" s="13">
        <v>2230</v>
      </c>
      <c r="B10115" s="11" t="s">
        <v>1107</v>
      </c>
      <c r="C10115" t="s">
        <v>909</v>
      </c>
      <c r="D10115">
        <v>640</v>
      </c>
      <c r="E10115" t="s">
        <v>105</v>
      </c>
      <c r="F10115" t="s">
        <v>917</v>
      </c>
      <c r="G10115" s="11" t="str">
        <f>VLOOKUP(F10115,Sheet1!$A$1:$E$2471,2,FALSE)</f>
        <v>..</v>
      </c>
      <c r="H10115" s="11" t="str">
        <f>VLOOKUP(F10115,Sheet1!$A$1:$E$2471,3,FALSE)</f>
        <v>FOREST GROVE</v>
      </c>
      <c r="I10115" s="11" t="str">
        <f>VLOOKUP(F10115,Sheet1!$A$1:$E$2471,4,FALSE)</f>
        <v>OR</v>
      </c>
      <c r="J10115" s="11" t="str">
        <f>VLOOKUP(F10115,Sheet1!$A$1:$E$2471,5,FALSE)</f>
        <v>97116</v>
      </c>
      <c r="K10115" s="2">
        <v>225</v>
      </c>
      <c r="L10115" s="1">
        <v>43112</v>
      </c>
      <c r="M10115">
        <v>0</v>
      </c>
      <c r="N10115">
        <v>1</v>
      </c>
      <c r="P10115" t="s">
        <v>91</v>
      </c>
    </row>
    <row r="10116" spans="1:16" x14ac:dyDescent="0.25">
      <c r="A10116" s="13">
        <v>2230</v>
      </c>
      <c r="B10116" s="11" t="s">
        <v>1107</v>
      </c>
      <c r="C10116" t="s">
        <v>909</v>
      </c>
      <c r="D10116">
        <v>640</v>
      </c>
      <c r="E10116" t="s">
        <v>105</v>
      </c>
      <c r="F10116" t="s">
        <v>552</v>
      </c>
      <c r="G10116" s="11" t="str">
        <f>VLOOKUP(F10116,Sheet1!$A$1:$E$2471,2,FALSE)</f>
        <v>..</v>
      </c>
      <c r="H10116" s="11" t="str">
        <f>VLOOKUP(F10116,Sheet1!$A$1:$E$2471,3,FALSE)</f>
        <v>ASTORIA</v>
      </c>
      <c r="I10116" s="11" t="str">
        <f>VLOOKUP(F10116,Sheet1!$A$1:$E$2471,4,FALSE)</f>
        <v>OR</v>
      </c>
      <c r="J10116" s="11" t="str">
        <f>VLOOKUP(F10116,Sheet1!$A$1:$E$2471,5,FALSE)</f>
        <v>97103</v>
      </c>
      <c r="K10116" s="2">
        <v>225</v>
      </c>
      <c r="L10116" s="1">
        <v>43112</v>
      </c>
      <c r="M10116">
        <v>0</v>
      </c>
      <c r="N10116">
        <v>1</v>
      </c>
      <c r="P10116" t="s">
        <v>91</v>
      </c>
    </row>
    <row r="10117" spans="1:16" x14ac:dyDescent="0.25">
      <c r="A10117" s="13">
        <v>2230</v>
      </c>
      <c r="B10117" s="11" t="s">
        <v>1107</v>
      </c>
      <c r="C10117" t="s">
        <v>909</v>
      </c>
      <c r="D10117">
        <v>640</v>
      </c>
      <c r="E10117" t="s">
        <v>105</v>
      </c>
      <c r="F10117" t="s">
        <v>915</v>
      </c>
      <c r="G10117" s="11" t="str">
        <f>VLOOKUP(F10117,Sheet1!$A$1:$E$2471,2,FALSE)</f>
        <v>..</v>
      </c>
      <c r="H10117" s="11" t="str">
        <f>VLOOKUP(F10117,Sheet1!$A$1:$E$2471,3,FALSE)</f>
        <v>ASTORIA</v>
      </c>
      <c r="I10117" s="11" t="str">
        <f>VLOOKUP(F10117,Sheet1!$A$1:$E$2471,4,FALSE)</f>
        <v>OR</v>
      </c>
      <c r="J10117" s="11" t="str">
        <f>VLOOKUP(F10117,Sheet1!$A$1:$E$2471,5,FALSE)</f>
        <v>97103</v>
      </c>
      <c r="K10117" s="2">
        <v>225</v>
      </c>
      <c r="L10117" s="1">
        <v>43112</v>
      </c>
      <c r="M10117">
        <v>100119715</v>
      </c>
      <c r="N10117">
        <v>1</v>
      </c>
      <c r="P10117" t="s">
        <v>91</v>
      </c>
    </row>
    <row r="10118" spans="1:16" x14ac:dyDescent="0.25">
      <c r="A10118" s="13">
        <v>2230</v>
      </c>
      <c r="B10118" s="11" t="s">
        <v>1107</v>
      </c>
      <c r="C10118" t="s">
        <v>909</v>
      </c>
      <c r="D10118">
        <v>640</v>
      </c>
      <c r="E10118" t="s">
        <v>105</v>
      </c>
      <c r="F10118" t="s">
        <v>110</v>
      </c>
      <c r="G10118" s="11" t="str">
        <f>VLOOKUP(F10118,Sheet1!$A$1:$E$2471,2,FALSE)</f>
        <v>..</v>
      </c>
      <c r="H10118" s="11" t="str">
        <f>VLOOKUP(F10118,Sheet1!$A$1:$E$2471,3,FALSE)</f>
        <v>TIGARD</v>
      </c>
      <c r="I10118" s="11" t="str">
        <f>VLOOKUP(F10118,Sheet1!$A$1:$E$2471,4,FALSE)</f>
        <v>OR</v>
      </c>
      <c r="J10118" s="11" t="str">
        <f>VLOOKUP(F10118,Sheet1!$A$1:$E$2471,5,FALSE)</f>
        <v>97224</v>
      </c>
      <c r="K10118" s="2">
        <v>54.59</v>
      </c>
      <c r="L10118" s="1">
        <v>43147</v>
      </c>
      <c r="M10118">
        <v>0</v>
      </c>
      <c r="N10118">
        <v>1</v>
      </c>
      <c r="P10118" t="s">
        <v>91</v>
      </c>
    </row>
    <row r="10119" spans="1:16" x14ac:dyDescent="0.25">
      <c r="A10119" s="13">
        <v>2230</v>
      </c>
      <c r="B10119" s="11" t="s">
        <v>1107</v>
      </c>
      <c r="C10119" t="s">
        <v>909</v>
      </c>
      <c r="D10119">
        <v>640</v>
      </c>
      <c r="E10119" t="s">
        <v>105</v>
      </c>
      <c r="F10119" t="s">
        <v>2</v>
      </c>
      <c r="G10119" s="11" t="str">
        <f>VLOOKUP(F10119,Sheet1!$A$1:$E$2471,2,FALSE)</f>
        <v>BANKCARD CENTER PO BOX 982238</v>
      </c>
      <c r="H10119" s="11" t="str">
        <f>VLOOKUP(F10119,Sheet1!$A$1:$E$2471,3,FALSE)</f>
        <v>EL PASO</v>
      </c>
      <c r="I10119" s="11" t="str">
        <f>VLOOKUP(F10119,Sheet1!$A$1:$E$2471,4,FALSE)</f>
        <v>TX</v>
      </c>
      <c r="J10119" s="11" t="str">
        <f>VLOOKUP(F10119,Sheet1!$A$1:$E$2471,5,FALSE)</f>
        <v>79998-2238</v>
      </c>
      <c r="K10119" s="2">
        <v>70</v>
      </c>
      <c r="L10119" s="1">
        <v>43179</v>
      </c>
      <c r="M10119">
        <v>0</v>
      </c>
      <c r="N10119">
        <v>1</v>
      </c>
      <c r="P10119" t="s">
        <v>91</v>
      </c>
    </row>
    <row r="10120" spans="1:16" x14ac:dyDescent="0.25">
      <c r="A10120" s="13">
        <v>2230</v>
      </c>
      <c r="B10120" s="11" t="s">
        <v>1107</v>
      </c>
      <c r="C10120" t="s">
        <v>909</v>
      </c>
      <c r="D10120">
        <v>640</v>
      </c>
      <c r="E10120" t="s">
        <v>105</v>
      </c>
      <c r="F10120" t="s">
        <v>110</v>
      </c>
      <c r="G10120" s="11" t="str">
        <f>VLOOKUP(F10120,Sheet1!$A$1:$E$2471,2,FALSE)</f>
        <v>..</v>
      </c>
      <c r="H10120" s="11" t="str">
        <f>VLOOKUP(F10120,Sheet1!$A$1:$E$2471,3,FALSE)</f>
        <v>TIGARD</v>
      </c>
      <c r="I10120" s="11" t="str">
        <f>VLOOKUP(F10120,Sheet1!$A$1:$E$2471,4,FALSE)</f>
        <v>OR</v>
      </c>
      <c r="J10120" s="11" t="str">
        <f>VLOOKUP(F10120,Sheet1!$A$1:$E$2471,5,FALSE)</f>
        <v>97224</v>
      </c>
      <c r="K10120" s="2">
        <v>31.54</v>
      </c>
      <c r="L10120" s="1">
        <v>43182</v>
      </c>
      <c r="M10120">
        <v>0</v>
      </c>
      <c r="N10120">
        <v>1</v>
      </c>
      <c r="P10120" t="s">
        <v>91</v>
      </c>
    </row>
    <row r="10121" spans="1:16" x14ac:dyDescent="0.25">
      <c r="A10121" s="13">
        <v>2230</v>
      </c>
      <c r="B10121" s="11" t="s">
        <v>1107</v>
      </c>
      <c r="C10121" t="s">
        <v>909</v>
      </c>
      <c r="D10121">
        <v>640</v>
      </c>
      <c r="E10121" t="s">
        <v>105</v>
      </c>
      <c r="F10121" t="s">
        <v>110</v>
      </c>
      <c r="G10121" s="11" t="str">
        <f>VLOOKUP(F10121,Sheet1!$A$1:$E$2471,2,FALSE)</f>
        <v>..</v>
      </c>
      <c r="H10121" s="11" t="str">
        <f>VLOOKUP(F10121,Sheet1!$A$1:$E$2471,3,FALSE)</f>
        <v>TIGARD</v>
      </c>
      <c r="I10121" s="11" t="str">
        <f>VLOOKUP(F10121,Sheet1!$A$1:$E$2471,4,FALSE)</f>
        <v>OR</v>
      </c>
      <c r="J10121" s="11" t="str">
        <f>VLOOKUP(F10121,Sheet1!$A$1:$E$2471,5,FALSE)</f>
        <v>97224</v>
      </c>
      <c r="K10121" s="2">
        <v>30</v>
      </c>
      <c r="L10121" s="1">
        <v>43182</v>
      </c>
      <c r="M10121">
        <v>0</v>
      </c>
      <c r="N10121">
        <v>1</v>
      </c>
      <c r="P10121" t="s">
        <v>91</v>
      </c>
    </row>
    <row r="10122" spans="1:16" x14ac:dyDescent="0.25">
      <c r="A10122" s="13">
        <v>2230</v>
      </c>
      <c r="B10122" s="11" t="s">
        <v>1107</v>
      </c>
      <c r="C10122" t="s">
        <v>922</v>
      </c>
      <c r="D10122">
        <v>310</v>
      </c>
      <c r="E10122" t="s">
        <v>106</v>
      </c>
      <c r="F10122" t="s">
        <v>923</v>
      </c>
      <c r="G10122" s="11" t="str">
        <f>VLOOKUP(F10122,Sheet1!$A$1:$E$2471,2,FALSE)</f>
        <v xml:space="preserve">PO BOX 480394 </v>
      </c>
      <c r="H10122" s="11" t="str">
        <f>VLOOKUP(F10122,Sheet1!$A$1:$E$2471,3,FALSE)</f>
        <v>CHARLOTTE</v>
      </c>
      <c r="I10122" s="11" t="str">
        <f>VLOOKUP(F10122,Sheet1!$A$1:$E$2471,4,FALSE)</f>
        <v>NC</v>
      </c>
      <c r="J10122" s="11" t="str">
        <f>VLOOKUP(F10122,Sheet1!$A$1:$E$2471,5,FALSE)</f>
        <v>28269</v>
      </c>
      <c r="K10122" s="2">
        <v>1040</v>
      </c>
      <c r="L10122" s="1">
        <v>43014</v>
      </c>
      <c r="M10122">
        <v>0</v>
      </c>
      <c r="N10122">
        <v>1</v>
      </c>
      <c r="P10122" t="s">
        <v>91</v>
      </c>
    </row>
    <row r="10123" spans="1:16" x14ac:dyDescent="0.25">
      <c r="A10123" s="13">
        <v>2230</v>
      </c>
      <c r="B10123" s="11" t="s">
        <v>1107</v>
      </c>
      <c r="C10123" t="s">
        <v>922</v>
      </c>
      <c r="D10123">
        <v>310</v>
      </c>
      <c r="E10123" t="s">
        <v>106</v>
      </c>
      <c r="F10123" t="s">
        <v>923</v>
      </c>
      <c r="G10123" s="11" t="str">
        <f>VLOOKUP(F10123,Sheet1!$A$1:$E$2471,2,FALSE)</f>
        <v xml:space="preserve">PO BOX 480394 </v>
      </c>
      <c r="H10123" s="11" t="str">
        <f>VLOOKUP(F10123,Sheet1!$A$1:$E$2471,3,FALSE)</f>
        <v>CHARLOTTE</v>
      </c>
      <c r="I10123" s="11" t="str">
        <f>VLOOKUP(F10123,Sheet1!$A$1:$E$2471,4,FALSE)</f>
        <v>NC</v>
      </c>
      <c r="J10123" s="11" t="str">
        <f>VLOOKUP(F10123,Sheet1!$A$1:$E$2471,5,FALSE)</f>
        <v>28269</v>
      </c>
      <c r="K10123" s="2">
        <v>1040</v>
      </c>
      <c r="L10123" s="1">
        <v>43014</v>
      </c>
      <c r="M10123">
        <v>0</v>
      </c>
      <c r="N10123">
        <v>1</v>
      </c>
      <c r="P10123" t="s">
        <v>91</v>
      </c>
    </row>
    <row r="10124" spans="1:16" x14ac:dyDescent="0.25">
      <c r="A10124" s="13">
        <v>2230</v>
      </c>
      <c r="B10124" s="11" t="s">
        <v>1107</v>
      </c>
      <c r="C10124" t="s">
        <v>922</v>
      </c>
      <c r="D10124">
        <v>310</v>
      </c>
      <c r="E10124" t="s">
        <v>106</v>
      </c>
      <c r="F10124" t="s">
        <v>923</v>
      </c>
      <c r="G10124" s="11" t="str">
        <f>VLOOKUP(F10124,Sheet1!$A$1:$E$2471,2,FALSE)</f>
        <v xml:space="preserve">PO BOX 480394 </v>
      </c>
      <c r="H10124" s="11" t="str">
        <f>VLOOKUP(F10124,Sheet1!$A$1:$E$2471,3,FALSE)</f>
        <v>CHARLOTTE</v>
      </c>
      <c r="I10124" s="11" t="str">
        <f>VLOOKUP(F10124,Sheet1!$A$1:$E$2471,4,FALSE)</f>
        <v>NC</v>
      </c>
      <c r="J10124" s="11" t="str">
        <f>VLOOKUP(F10124,Sheet1!$A$1:$E$2471,5,FALSE)</f>
        <v>28269</v>
      </c>
      <c r="K10124" s="2">
        <v>1040</v>
      </c>
      <c r="L10124" s="1">
        <v>43014</v>
      </c>
      <c r="M10124">
        <v>0</v>
      </c>
      <c r="N10124">
        <v>1</v>
      </c>
      <c r="P10124" t="s">
        <v>91</v>
      </c>
    </row>
    <row r="10125" spans="1:16" x14ac:dyDescent="0.25">
      <c r="A10125" s="13">
        <v>2230</v>
      </c>
      <c r="B10125" s="11" t="s">
        <v>1107</v>
      </c>
      <c r="C10125" t="s">
        <v>922</v>
      </c>
      <c r="D10125">
        <v>310</v>
      </c>
      <c r="E10125" t="s">
        <v>106</v>
      </c>
      <c r="F10125" t="s">
        <v>923</v>
      </c>
      <c r="G10125" s="11" t="str">
        <f>VLOOKUP(F10125,Sheet1!$A$1:$E$2471,2,FALSE)</f>
        <v xml:space="preserve">PO BOX 480394 </v>
      </c>
      <c r="H10125" s="11" t="str">
        <f>VLOOKUP(F10125,Sheet1!$A$1:$E$2471,3,FALSE)</f>
        <v>CHARLOTTE</v>
      </c>
      <c r="I10125" s="11" t="str">
        <f>VLOOKUP(F10125,Sheet1!$A$1:$E$2471,4,FALSE)</f>
        <v>NC</v>
      </c>
      <c r="J10125" s="11" t="str">
        <f>VLOOKUP(F10125,Sheet1!$A$1:$E$2471,5,FALSE)</f>
        <v>28269</v>
      </c>
      <c r="K10125" s="2">
        <v>1040</v>
      </c>
      <c r="L10125" s="1">
        <v>43014</v>
      </c>
      <c r="M10125">
        <v>0</v>
      </c>
      <c r="N10125">
        <v>1</v>
      </c>
      <c r="P10125" t="s">
        <v>91</v>
      </c>
    </row>
    <row r="10126" spans="1:16" x14ac:dyDescent="0.25">
      <c r="A10126" s="13">
        <v>2230</v>
      </c>
      <c r="B10126" s="11" t="s">
        <v>1107</v>
      </c>
      <c r="C10126" t="s">
        <v>922</v>
      </c>
      <c r="D10126">
        <v>310</v>
      </c>
      <c r="E10126" t="s">
        <v>106</v>
      </c>
      <c r="F10126" t="s">
        <v>625</v>
      </c>
      <c r="G10126" s="11" t="str">
        <f>VLOOKUP(F10126,Sheet1!$A$1:$E$2471,2,FALSE)</f>
        <v>DBA THERAPISTS UNLIMITED 5285 SW MEADOWS ROAD  SUITE #313</v>
      </c>
      <c r="H10126" s="11" t="str">
        <f>VLOOKUP(F10126,Sheet1!$A$1:$E$2471,3,FALSE)</f>
        <v>LAKE OSWEGO</v>
      </c>
      <c r="I10126" s="11" t="str">
        <f>VLOOKUP(F10126,Sheet1!$A$1:$E$2471,4,FALSE)</f>
        <v>OR</v>
      </c>
      <c r="J10126" s="11" t="str">
        <f>VLOOKUP(F10126,Sheet1!$A$1:$E$2471,5,FALSE)</f>
        <v>97035</v>
      </c>
      <c r="K10126" s="2">
        <v>1752</v>
      </c>
      <c r="L10126" s="1">
        <v>43061</v>
      </c>
      <c r="M10126">
        <v>100119414</v>
      </c>
      <c r="N10126">
        <v>1</v>
      </c>
      <c r="P10126" t="s">
        <v>91</v>
      </c>
    </row>
    <row r="10127" spans="1:16" x14ac:dyDescent="0.25">
      <c r="A10127" s="13">
        <v>2230</v>
      </c>
      <c r="B10127" s="11" t="s">
        <v>1107</v>
      </c>
      <c r="C10127" t="s">
        <v>922</v>
      </c>
      <c r="D10127">
        <v>310</v>
      </c>
      <c r="E10127" t="s">
        <v>106</v>
      </c>
      <c r="F10127" t="s">
        <v>923</v>
      </c>
      <c r="G10127" s="11" t="str">
        <f>VLOOKUP(F10127,Sheet1!$A$1:$E$2471,2,FALSE)</f>
        <v xml:space="preserve">PO BOX 480394 </v>
      </c>
      <c r="H10127" s="11" t="str">
        <f>VLOOKUP(F10127,Sheet1!$A$1:$E$2471,3,FALSE)</f>
        <v>CHARLOTTE</v>
      </c>
      <c r="I10127" s="11" t="str">
        <f>VLOOKUP(F10127,Sheet1!$A$1:$E$2471,4,FALSE)</f>
        <v>NC</v>
      </c>
      <c r="J10127" s="11" t="str">
        <f>VLOOKUP(F10127,Sheet1!$A$1:$E$2471,5,FALSE)</f>
        <v>28269</v>
      </c>
      <c r="K10127" s="2">
        <v>1040</v>
      </c>
      <c r="L10127" s="1">
        <v>43021</v>
      </c>
      <c r="M10127">
        <v>0</v>
      </c>
      <c r="N10127">
        <v>1</v>
      </c>
      <c r="P10127" t="s">
        <v>91</v>
      </c>
    </row>
    <row r="10128" spans="1:16" x14ac:dyDescent="0.25">
      <c r="A10128" s="13">
        <v>2230</v>
      </c>
      <c r="B10128" s="11" t="s">
        <v>1107</v>
      </c>
      <c r="C10128" t="s">
        <v>922</v>
      </c>
      <c r="D10128">
        <v>310</v>
      </c>
      <c r="E10128" t="s">
        <v>106</v>
      </c>
      <c r="F10128" t="s">
        <v>923</v>
      </c>
      <c r="G10128" s="11" t="str">
        <f>VLOOKUP(F10128,Sheet1!$A$1:$E$2471,2,FALSE)</f>
        <v xml:space="preserve">PO BOX 480394 </v>
      </c>
      <c r="H10128" s="11" t="str">
        <f>VLOOKUP(F10128,Sheet1!$A$1:$E$2471,3,FALSE)</f>
        <v>CHARLOTTE</v>
      </c>
      <c r="I10128" s="11" t="str">
        <f>VLOOKUP(F10128,Sheet1!$A$1:$E$2471,4,FALSE)</f>
        <v>NC</v>
      </c>
      <c r="J10128" s="11" t="str">
        <f>VLOOKUP(F10128,Sheet1!$A$1:$E$2471,5,FALSE)</f>
        <v>28269</v>
      </c>
      <c r="K10128" s="2">
        <v>1040</v>
      </c>
      <c r="L10128" s="1">
        <v>43021</v>
      </c>
      <c r="M10128">
        <v>0</v>
      </c>
      <c r="N10128">
        <v>1</v>
      </c>
      <c r="P10128" t="s">
        <v>91</v>
      </c>
    </row>
    <row r="10129" spans="1:16" x14ac:dyDescent="0.25">
      <c r="A10129" s="13">
        <v>2230</v>
      </c>
      <c r="B10129" s="11" t="s">
        <v>1107</v>
      </c>
      <c r="C10129" t="s">
        <v>922</v>
      </c>
      <c r="D10129">
        <v>310</v>
      </c>
      <c r="E10129" t="s">
        <v>106</v>
      </c>
      <c r="F10129" t="s">
        <v>923</v>
      </c>
      <c r="G10129" s="11" t="str">
        <f>VLOOKUP(F10129,Sheet1!$A$1:$E$2471,2,FALSE)</f>
        <v xml:space="preserve">PO BOX 480394 </v>
      </c>
      <c r="H10129" s="11" t="str">
        <f>VLOOKUP(F10129,Sheet1!$A$1:$E$2471,3,FALSE)</f>
        <v>CHARLOTTE</v>
      </c>
      <c r="I10129" s="11" t="str">
        <f>VLOOKUP(F10129,Sheet1!$A$1:$E$2471,4,FALSE)</f>
        <v>NC</v>
      </c>
      <c r="J10129" s="11" t="str">
        <f>VLOOKUP(F10129,Sheet1!$A$1:$E$2471,5,FALSE)</f>
        <v>28269</v>
      </c>
      <c r="K10129" s="2">
        <v>1040</v>
      </c>
      <c r="L10129" s="1">
        <v>43035</v>
      </c>
      <c r="M10129">
        <v>0</v>
      </c>
      <c r="N10129">
        <v>1</v>
      </c>
      <c r="P10129" t="s">
        <v>91</v>
      </c>
    </row>
    <row r="10130" spans="1:16" x14ac:dyDescent="0.25">
      <c r="A10130" s="13">
        <v>2230</v>
      </c>
      <c r="B10130" s="11" t="s">
        <v>1107</v>
      </c>
      <c r="C10130" t="s">
        <v>922</v>
      </c>
      <c r="D10130">
        <v>310</v>
      </c>
      <c r="E10130" t="s">
        <v>106</v>
      </c>
      <c r="F10130" t="s">
        <v>923</v>
      </c>
      <c r="G10130" s="11" t="str">
        <f>VLOOKUP(F10130,Sheet1!$A$1:$E$2471,2,FALSE)</f>
        <v xml:space="preserve">PO BOX 480394 </v>
      </c>
      <c r="H10130" s="11" t="str">
        <f>VLOOKUP(F10130,Sheet1!$A$1:$E$2471,3,FALSE)</f>
        <v>CHARLOTTE</v>
      </c>
      <c r="I10130" s="11" t="str">
        <f>VLOOKUP(F10130,Sheet1!$A$1:$E$2471,4,FALSE)</f>
        <v>NC</v>
      </c>
      <c r="J10130" s="11" t="str">
        <f>VLOOKUP(F10130,Sheet1!$A$1:$E$2471,5,FALSE)</f>
        <v>28269</v>
      </c>
      <c r="K10130" s="2">
        <v>1040</v>
      </c>
      <c r="L10130" s="1">
        <v>43042</v>
      </c>
      <c r="M10130">
        <v>0</v>
      </c>
      <c r="N10130">
        <v>1</v>
      </c>
      <c r="P10130" t="s">
        <v>91</v>
      </c>
    </row>
    <row r="10131" spans="1:16" x14ac:dyDescent="0.25">
      <c r="A10131" s="13">
        <v>2230</v>
      </c>
      <c r="B10131" s="11" t="s">
        <v>1107</v>
      </c>
      <c r="C10131" t="s">
        <v>922</v>
      </c>
      <c r="D10131">
        <v>310</v>
      </c>
      <c r="E10131" t="s">
        <v>106</v>
      </c>
      <c r="F10131" t="s">
        <v>923</v>
      </c>
      <c r="G10131" s="11" t="str">
        <f>VLOOKUP(F10131,Sheet1!$A$1:$E$2471,2,FALSE)</f>
        <v xml:space="preserve">PO BOX 480394 </v>
      </c>
      <c r="H10131" s="11" t="str">
        <f>VLOOKUP(F10131,Sheet1!$A$1:$E$2471,3,FALSE)</f>
        <v>CHARLOTTE</v>
      </c>
      <c r="I10131" s="11" t="str">
        <f>VLOOKUP(F10131,Sheet1!$A$1:$E$2471,4,FALSE)</f>
        <v>NC</v>
      </c>
      <c r="J10131" s="11" t="str">
        <f>VLOOKUP(F10131,Sheet1!$A$1:$E$2471,5,FALSE)</f>
        <v>28269</v>
      </c>
      <c r="K10131" s="2">
        <v>1040</v>
      </c>
      <c r="L10131" s="1">
        <v>43042</v>
      </c>
      <c r="M10131">
        <v>0</v>
      </c>
      <c r="N10131">
        <v>1</v>
      </c>
      <c r="P10131" t="s">
        <v>91</v>
      </c>
    </row>
    <row r="10132" spans="1:16" x14ac:dyDescent="0.25">
      <c r="A10132" s="13">
        <v>2230</v>
      </c>
      <c r="B10132" s="11" t="s">
        <v>1107</v>
      </c>
      <c r="C10132" t="s">
        <v>922</v>
      </c>
      <c r="D10132">
        <v>310</v>
      </c>
      <c r="E10132" t="s">
        <v>106</v>
      </c>
      <c r="F10132" t="s">
        <v>383</v>
      </c>
      <c r="G10132" s="11" t="str">
        <f>VLOOKUP(F10132,Sheet1!$A$1:$E$2471,2,FALSE)</f>
        <v>..</v>
      </c>
      <c r="H10132" s="11" t="str">
        <f>VLOOKUP(F10132,Sheet1!$A$1:$E$2471,3,FALSE)</f>
        <v>BEAVERTON</v>
      </c>
      <c r="I10132" s="11" t="str">
        <f>VLOOKUP(F10132,Sheet1!$A$1:$E$2471,4,FALSE)</f>
        <v>OR</v>
      </c>
      <c r="J10132" s="11" t="str">
        <f>VLOOKUP(F10132,Sheet1!$A$1:$E$2471,5,FALSE)</f>
        <v>97005</v>
      </c>
      <c r="K10132" s="2">
        <v>2.14</v>
      </c>
      <c r="L10132" s="1">
        <v>43035</v>
      </c>
      <c r="M10132">
        <v>0</v>
      </c>
      <c r="N10132">
        <v>1</v>
      </c>
      <c r="P10132" t="s">
        <v>91</v>
      </c>
    </row>
    <row r="10133" spans="1:16" x14ac:dyDescent="0.25">
      <c r="A10133" s="13">
        <v>2230</v>
      </c>
      <c r="B10133" s="11" t="s">
        <v>1107</v>
      </c>
      <c r="C10133" t="s">
        <v>922</v>
      </c>
      <c r="D10133">
        <v>310</v>
      </c>
      <c r="E10133" t="s">
        <v>106</v>
      </c>
      <c r="F10133" t="s">
        <v>625</v>
      </c>
      <c r="G10133" s="11" t="str">
        <f>VLOOKUP(F10133,Sheet1!$A$1:$E$2471,2,FALSE)</f>
        <v>DBA THERAPISTS UNLIMITED 5285 SW MEADOWS ROAD  SUITE #313</v>
      </c>
      <c r="H10133" s="11" t="str">
        <f>VLOOKUP(F10133,Sheet1!$A$1:$E$2471,3,FALSE)</f>
        <v>LAKE OSWEGO</v>
      </c>
      <c r="I10133" s="11" t="str">
        <f>VLOOKUP(F10133,Sheet1!$A$1:$E$2471,4,FALSE)</f>
        <v>OR</v>
      </c>
      <c r="J10133" s="11" t="str">
        <f>VLOOKUP(F10133,Sheet1!$A$1:$E$2471,5,FALSE)</f>
        <v>97035</v>
      </c>
      <c r="K10133" s="2">
        <v>2920</v>
      </c>
      <c r="L10133" s="1">
        <v>43070</v>
      </c>
      <c r="M10133">
        <v>100119448</v>
      </c>
      <c r="N10133">
        <v>1</v>
      </c>
      <c r="P10133" t="s">
        <v>91</v>
      </c>
    </row>
    <row r="10134" spans="1:16" x14ac:dyDescent="0.25">
      <c r="A10134" s="13">
        <v>2230</v>
      </c>
      <c r="B10134" s="11" t="s">
        <v>1107</v>
      </c>
      <c r="C10134" t="s">
        <v>922</v>
      </c>
      <c r="D10134">
        <v>310</v>
      </c>
      <c r="E10134" t="s">
        <v>106</v>
      </c>
      <c r="F10134" t="s">
        <v>625</v>
      </c>
      <c r="G10134" s="11" t="str">
        <f>VLOOKUP(F10134,Sheet1!$A$1:$E$2471,2,FALSE)</f>
        <v>DBA THERAPISTS UNLIMITED 5285 SW MEADOWS ROAD  SUITE #313</v>
      </c>
      <c r="H10134" s="11" t="str">
        <f>VLOOKUP(F10134,Sheet1!$A$1:$E$2471,3,FALSE)</f>
        <v>LAKE OSWEGO</v>
      </c>
      <c r="I10134" s="11" t="str">
        <f>VLOOKUP(F10134,Sheet1!$A$1:$E$2471,4,FALSE)</f>
        <v>OR</v>
      </c>
      <c r="J10134" s="11" t="str">
        <f>VLOOKUP(F10134,Sheet1!$A$1:$E$2471,5,FALSE)</f>
        <v>97035</v>
      </c>
      <c r="K10134" s="2">
        <v>2336</v>
      </c>
      <c r="L10134" s="1">
        <v>43077</v>
      </c>
      <c r="M10134">
        <v>100119513</v>
      </c>
      <c r="N10134">
        <v>1</v>
      </c>
      <c r="P10134" t="s">
        <v>91</v>
      </c>
    </row>
    <row r="10135" spans="1:16" x14ac:dyDescent="0.25">
      <c r="A10135" s="13">
        <v>2230</v>
      </c>
      <c r="B10135" s="11" t="s">
        <v>1107</v>
      </c>
      <c r="C10135" t="s">
        <v>922</v>
      </c>
      <c r="D10135">
        <v>310</v>
      </c>
      <c r="E10135" t="s">
        <v>106</v>
      </c>
      <c r="F10135" t="s">
        <v>625</v>
      </c>
      <c r="G10135" s="11" t="str">
        <f>VLOOKUP(F10135,Sheet1!$A$1:$E$2471,2,FALSE)</f>
        <v>DBA THERAPISTS UNLIMITED 5285 SW MEADOWS ROAD  SUITE #313</v>
      </c>
      <c r="H10135" s="11" t="str">
        <f>VLOOKUP(F10135,Sheet1!$A$1:$E$2471,3,FALSE)</f>
        <v>LAKE OSWEGO</v>
      </c>
      <c r="I10135" s="11" t="str">
        <f>VLOOKUP(F10135,Sheet1!$A$1:$E$2471,4,FALSE)</f>
        <v>OR</v>
      </c>
      <c r="J10135" s="11" t="str">
        <f>VLOOKUP(F10135,Sheet1!$A$1:$E$2471,5,FALSE)</f>
        <v>97035</v>
      </c>
      <c r="K10135" s="2">
        <v>2920</v>
      </c>
      <c r="L10135" s="1">
        <v>43077</v>
      </c>
      <c r="M10135">
        <v>100119513</v>
      </c>
      <c r="N10135">
        <v>1</v>
      </c>
      <c r="P10135" t="s">
        <v>91</v>
      </c>
    </row>
    <row r="10136" spans="1:16" x14ac:dyDescent="0.25">
      <c r="A10136" s="13">
        <v>2230</v>
      </c>
      <c r="B10136" s="11" t="s">
        <v>1107</v>
      </c>
      <c r="C10136" t="s">
        <v>922</v>
      </c>
      <c r="D10136">
        <v>310</v>
      </c>
      <c r="E10136" t="s">
        <v>106</v>
      </c>
      <c r="F10136" t="s">
        <v>625</v>
      </c>
      <c r="G10136" s="11" t="str">
        <f>VLOOKUP(F10136,Sheet1!$A$1:$E$2471,2,FALSE)</f>
        <v>DBA THERAPISTS UNLIMITED 5285 SW MEADOWS ROAD  SUITE #313</v>
      </c>
      <c r="H10136" s="11" t="str">
        <f>VLOOKUP(F10136,Sheet1!$A$1:$E$2471,3,FALSE)</f>
        <v>LAKE OSWEGO</v>
      </c>
      <c r="I10136" s="11" t="str">
        <f>VLOOKUP(F10136,Sheet1!$A$1:$E$2471,4,FALSE)</f>
        <v>OR</v>
      </c>
      <c r="J10136" s="11" t="str">
        <f>VLOOKUP(F10136,Sheet1!$A$1:$E$2471,5,FALSE)</f>
        <v>97035</v>
      </c>
      <c r="K10136" s="2">
        <v>1752</v>
      </c>
      <c r="L10136" s="1">
        <v>43084</v>
      </c>
      <c r="M10136">
        <v>100119564</v>
      </c>
      <c r="N10136">
        <v>1</v>
      </c>
      <c r="P10136" t="s">
        <v>91</v>
      </c>
    </row>
    <row r="10137" spans="1:16" x14ac:dyDescent="0.25">
      <c r="A10137" s="13">
        <v>2230</v>
      </c>
      <c r="B10137" s="11" t="s">
        <v>1107</v>
      </c>
      <c r="C10137" t="s">
        <v>922</v>
      </c>
      <c r="D10137">
        <v>310</v>
      </c>
      <c r="E10137" t="s">
        <v>106</v>
      </c>
      <c r="F10137" t="s">
        <v>923</v>
      </c>
      <c r="G10137" s="11" t="str">
        <f>VLOOKUP(F10137,Sheet1!$A$1:$E$2471,2,FALSE)</f>
        <v xml:space="preserve">PO BOX 480394 </v>
      </c>
      <c r="H10137" s="11" t="str">
        <f>VLOOKUP(F10137,Sheet1!$A$1:$E$2471,3,FALSE)</f>
        <v>CHARLOTTE</v>
      </c>
      <c r="I10137" s="11" t="str">
        <f>VLOOKUP(F10137,Sheet1!$A$1:$E$2471,4,FALSE)</f>
        <v>NC</v>
      </c>
      <c r="J10137" s="11" t="str">
        <f>VLOOKUP(F10137,Sheet1!$A$1:$E$2471,5,FALSE)</f>
        <v>28269</v>
      </c>
      <c r="K10137" s="2">
        <v>1040</v>
      </c>
      <c r="L10137" s="1">
        <v>43056</v>
      </c>
      <c r="M10137">
        <v>0</v>
      </c>
      <c r="N10137">
        <v>1</v>
      </c>
      <c r="P10137" t="s">
        <v>91</v>
      </c>
    </row>
    <row r="10138" spans="1:16" x14ac:dyDescent="0.25">
      <c r="A10138" s="13">
        <v>2230</v>
      </c>
      <c r="B10138" s="11" t="s">
        <v>1107</v>
      </c>
      <c r="C10138" t="s">
        <v>922</v>
      </c>
      <c r="D10138">
        <v>310</v>
      </c>
      <c r="E10138" t="s">
        <v>106</v>
      </c>
      <c r="F10138" t="s">
        <v>923</v>
      </c>
      <c r="G10138" s="11" t="str">
        <f>VLOOKUP(F10138,Sheet1!$A$1:$E$2471,2,FALSE)</f>
        <v xml:space="preserve">PO BOX 480394 </v>
      </c>
      <c r="H10138" s="11" t="str">
        <f>VLOOKUP(F10138,Sheet1!$A$1:$E$2471,3,FALSE)</f>
        <v>CHARLOTTE</v>
      </c>
      <c r="I10138" s="11" t="str">
        <f>VLOOKUP(F10138,Sheet1!$A$1:$E$2471,4,FALSE)</f>
        <v>NC</v>
      </c>
      <c r="J10138" s="11" t="str">
        <f>VLOOKUP(F10138,Sheet1!$A$1:$E$2471,5,FALSE)</f>
        <v>28269</v>
      </c>
      <c r="K10138" s="2">
        <v>1040</v>
      </c>
      <c r="L10138" s="1">
        <v>43061</v>
      </c>
      <c r="M10138">
        <v>0</v>
      </c>
      <c r="N10138">
        <v>1</v>
      </c>
      <c r="P10138" t="s">
        <v>91</v>
      </c>
    </row>
    <row r="10139" spans="1:16" x14ac:dyDescent="0.25">
      <c r="A10139" s="13">
        <v>2230</v>
      </c>
      <c r="B10139" s="11" t="s">
        <v>1107</v>
      </c>
      <c r="C10139" t="s">
        <v>922</v>
      </c>
      <c r="D10139">
        <v>310</v>
      </c>
      <c r="E10139" t="s">
        <v>106</v>
      </c>
      <c r="F10139" t="s">
        <v>923</v>
      </c>
      <c r="G10139" s="11" t="str">
        <f>VLOOKUP(F10139,Sheet1!$A$1:$E$2471,2,FALSE)</f>
        <v xml:space="preserve">PO BOX 480394 </v>
      </c>
      <c r="H10139" s="11" t="str">
        <f>VLOOKUP(F10139,Sheet1!$A$1:$E$2471,3,FALSE)</f>
        <v>CHARLOTTE</v>
      </c>
      <c r="I10139" s="11" t="str">
        <f>VLOOKUP(F10139,Sheet1!$A$1:$E$2471,4,FALSE)</f>
        <v>NC</v>
      </c>
      <c r="J10139" s="11" t="str">
        <f>VLOOKUP(F10139,Sheet1!$A$1:$E$2471,5,FALSE)</f>
        <v>28269</v>
      </c>
      <c r="K10139" s="2">
        <v>1040</v>
      </c>
      <c r="L10139" s="1">
        <v>43070</v>
      </c>
      <c r="M10139">
        <v>0</v>
      </c>
      <c r="N10139">
        <v>1</v>
      </c>
      <c r="P10139" t="s">
        <v>91</v>
      </c>
    </row>
    <row r="10140" spans="1:16" x14ac:dyDescent="0.25">
      <c r="A10140" s="13">
        <v>2230</v>
      </c>
      <c r="B10140" s="11" t="s">
        <v>1107</v>
      </c>
      <c r="C10140" t="s">
        <v>922</v>
      </c>
      <c r="D10140">
        <v>310</v>
      </c>
      <c r="E10140" t="s">
        <v>106</v>
      </c>
      <c r="F10140" t="s">
        <v>924</v>
      </c>
      <c r="G10140" s="11" t="str">
        <f>VLOOKUP(F10140,Sheet1!$A$1:$E$2471,2,FALSE)</f>
        <v>DBA TILLAMOOK COUNTY GENERAL HOSPITAL 1000 THIRD STREET</v>
      </c>
      <c r="H10140" s="11" t="str">
        <f>VLOOKUP(F10140,Sheet1!$A$1:$E$2471,3,FALSE)</f>
        <v>TILLAMOOK</v>
      </c>
      <c r="I10140" s="11" t="str">
        <f>VLOOKUP(F10140,Sheet1!$A$1:$E$2471,4,FALSE)</f>
        <v>OR</v>
      </c>
      <c r="J10140" s="11" t="str">
        <f>VLOOKUP(F10140,Sheet1!$A$1:$E$2471,5,FALSE)</f>
        <v>97141</v>
      </c>
      <c r="K10140" s="2">
        <v>4544.1909999999998</v>
      </c>
      <c r="L10140" s="1">
        <v>43070</v>
      </c>
      <c r="M10140">
        <v>100119441</v>
      </c>
      <c r="N10140">
        <v>1</v>
      </c>
      <c r="P10140" t="s">
        <v>91</v>
      </c>
    </row>
    <row r="10141" spans="1:16" x14ac:dyDescent="0.25">
      <c r="A10141" s="13">
        <v>2230</v>
      </c>
      <c r="B10141" s="11" t="s">
        <v>1107</v>
      </c>
      <c r="C10141" t="s">
        <v>922</v>
      </c>
      <c r="D10141">
        <v>310</v>
      </c>
      <c r="E10141" t="s">
        <v>106</v>
      </c>
      <c r="F10141" t="s">
        <v>625</v>
      </c>
      <c r="G10141" s="11" t="str">
        <f>VLOOKUP(F10141,Sheet1!$A$1:$E$2471,2,FALSE)</f>
        <v>DBA THERAPISTS UNLIMITED 5285 SW MEADOWS ROAD  SUITE #313</v>
      </c>
      <c r="H10141" s="11" t="str">
        <f>VLOOKUP(F10141,Sheet1!$A$1:$E$2471,3,FALSE)</f>
        <v>LAKE OSWEGO</v>
      </c>
      <c r="I10141" s="11" t="str">
        <f>VLOOKUP(F10141,Sheet1!$A$1:$E$2471,4,FALSE)</f>
        <v>OR</v>
      </c>
      <c r="J10141" s="11" t="str">
        <f>VLOOKUP(F10141,Sheet1!$A$1:$E$2471,5,FALSE)</f>
        <v>97035</v>
      </c>
      <c r="K10141" s="2">
        <v>2920</v>
      </c>
      <c r="L10141" s="1">
        <v>43105</v>
      </c>
      <c r="M10141">
        <v>100119637</v>
      </c>
      <c r="N10141">
        <v>1</v>
      </c>
      <c r="P10141" t="s">
        <v>91</v>
      </c>
    </row>
    <row r="10142" spans="1:16" x14ac:dyDescent="0.25">
      <c r="A10142" s="13">
        <v>2230</v>
      </c>
      <c r="B10142" s="11" t="s">
        <v>1107</v>
      </c>
      <c r="C10142" t="s">
        <v>922</v>
      </c>
      <c r="D10142">
        <v>310</v>
      </c>
      <c r="E10142" t="s">
        <v>106</v>
      </c>
      <c r="F10142" t="s">
        <v>625</v>
      </c>
      <c r="G10142" s="11" t="str">
        <f>VLOOKUP(F10142,Sheet1!$A$1:$E$2471,2,FALSE)</f>
        <v>DBA THERAPISTS UNLIMITED 5285 SW MEADOWS ROAD  SUITE #313</v>
      </c>
      <c r="H10142" s="11" t="str">
        <f>VLOOKUP(F10142,Sheet1!$A$1:$E$2471,3,FALSE)</f>
        <v>LAKE OSWEGO</v>
      </c>
      <c r="I10142" s="11" t="str">
        <f>VLOOKUP(F10142,Sheet1!$A$1:$E$2471,4,FALSE)</f>
        <v>OR</v>
      </c>
      <c r="J10142" s="11" t="str">
        <f>VLOOKUP(F10142,Sheet1!$A$1:$E$2471,5,FALSE)</f>
        <v>97035</v>
      </c>
      <c r="K10142" s="2">
        <v>2920</v>
      </c>
      <c r="L10142" s="1">
        <v>43105</v>
      </c>
      <c r="M10142">
        <v>100119637</v>
      </c>
      <c r="N10142">
        <v>1</v>
      </c>
      <c r="P10142" t="s">
        <v>91</v>
      </c>
    </row>
    <row r="10143" spans="1:16" x14ac:dyDescent="0.25">
      <c r="A10143" s="13">
        <v>2230</v>
      </c>
      <c r="B10143" s="11" t="s">
        <v>1107</v>
      </c>
      <c r="C10143" t="s">
        <v>922</v>
      </c>
      <c r="D10143">
        <v>310</v>
      </c>
      <c r="E10143" t="s">
        <v>106</v>
      </c>
      <c r="F10143" t="s">
        <v>625</v>
      </c>
      <c r="G10143" s="11" t="str">
        <f>VLOOKUP(F10143,Sheet1!$A$1:$E$2471,2,FALSE)</f>
        <v>DBA THERAPISTS UNLIMITED 5285 SW MEADOWS ROAD  SUITE #313</v>
      </c>
      <c r="H10143" s="11" t="str">
        <f>VLOOKUP(F10143,Sheet1!$A$1:$E$2471,3,FALSE)</f>
        <v>LAKE OSWEGO</v>
      </c>
      <c r="I10143" s="11" t="str">
        <f>VLOOKUP(F10143,Sheet1!$A$1:$E$2471,4,FALSE)</f>
        <v>OR</v>
      </c>
      <c r="J10143" s="11" t="str">
        <f>VLOOKUP(F10143,Sheet1!$A$1:$E$2471,5,FALSE)</f>
        <v>97035</v>
      </c>
      <c r="K10143" s="2">
        <v>2920</v>
      </c>
      <c r="L10143" s="1">
        <v>43105</v>
      </c>
      <c r="M10143">
        <v>100119637</v>
      </c>
      <c r="N10143">
        <v>1</v>
      </c>
      <c r="P10143" t="s">
        <v>91</v>
      </c>
    </row>
    <row r="10144" spans="1:16" x14ac:dyDescent="0.25">
      <c r="A10144" s="13">
        <v>2230</v>
      </c>
      <c r="B10144" s="11" t="s">
        <v>1107</v>
      </c>
      <c r="C10144" t="s">
        <v>922</v>
      </c>
      <c r="D10144">
        <v>310</v>
      </c>
      <c r="E10144" t="s">
        <v>106</v>
      </c>
      <c r="F10144" t="s">
        <v>923</v>
      </c>
      <c r="G10144" s="11" t="str">
        <f>VLOOKUP(F10144,Sheet1!$A$1:$E$2471,2,FALSE)</f>
        <v xml:space="preserve">PO BOX 480394 </v>
      </c>
      <c r="H10144" s="11" t="str">
        <f>VLOOKUP(F10144,Sheet1!$A$1:$E$2471,3,FALSE)</f>
        <v>CHARLOTTE</v>
      </c>
      <c r="I10144" s="11" t="str">
        <f>VLOOKUP(F10144,Sheet1!$A$1:$E$2471,4,FALSE)</f>
        <v>NC</v>
      </c>
      <c r="J10144" s="11" t="str">
        <f>VLOOKUP(F10144,Sheet1!$A$1:$E$2471,5,FALSE)</f>
        <v>28269</v>
      </c>
      <c r="K10144" s="2">
        <v>1040</v>
      </c>
      <c r="L10144" s="1">
        <v>43077</v>
      </c>
      <c r="M10144">
        <v>0</v>
      </c>
      <c r="N10144">
        <v>1</v>
      </c>
      <c r="P10144" t="s">
        <v>91</v>
      </c>
    </row>
    <row r="10145" spans="1:16" x14ac:dyDescent="0.25">
      <c r="A10145" s="13">
        <v>2230</v>
      </c>
      <c r="B10145" s="11" t="s">
        <v>1107</v>
      </c>
      <c r="C10145" t="s">
        <v>922</v>
      </c>
      <c r="D10145">
        <v>310</v>
      </c>
      <c r="E10145" t="s">
        <v>106</v>
      </c>
      <c r="F10145" t="s">
        <v>923</v>
      </c>
      <c r="G10145" s="11" t="str">
        <f>VLOOKUP(F10145,Sheet1!$A$1:$E$2471,2,FALSE)</f>
        <v xml:space="preserve">PO BOX 480394 </v>
      </c>
      <c r="H10145" s="11" t="str">
        <f>VLOOKUP(F10145,Sheet1!$A$1:$E$2471,3,FALSE)</f>
        <v>CHARLOTTE</v>
      </c>
      <c r="I10145" s="11" t="str">
        <f>VLOOKUP(F10145,Sheet1!$A$1:$E$2471,4,FALSE)</f>
        <v>NC</v>
      </c>
      <c r="J10145" s="11" t="str">
        <f>VLOOKUP(F10145,Sheet1!$A$1:$E$2471,5,FALSE)</f>
        <v>28269</v>
      </c>
      <c r="K10145" s="2">
        <v>1040</v>
      </c>
      <c r="L10145" s="1">
        <v>43091</v>
      </c>
      <c r="M10145">
        <v>0</v>
      </c>
      <c r="N10145">
        <v>1</v>
      </c>
      <c r="P10145" t="s">
        <v>91</v>
      </c>
    </row>
    <row r="10146" spans="1:16" x14ac:dyDescent="0.25">
      <c r="A10146" s="13">
        <v>2230</v>
      </c>
      <c r="B10146" s="11" t="s">
        <v>1107</v>
      </c>
      <c r="C10146" t="s">
        <v>922</v>
      </c>
      <c r="D10146">
        <v>310</v>
      </c>
      <c r="E10146" t="s">
        <v>106</v>
      </c>
      <c r="F10146" t="s">
        <v>923</v>
      </c>
      <c r="G10146" s="11" t="str">
        <f>VLOOKUP(F10146,Sheet1!$A$1:$E$2471,2,FALSE)</f>
        <v xml:space="preserve">PO BOX 480394 </v>
      </c>
      <c r="H10146" s="11" t="str">
        <f>VLOOKUP(F10146,Sheet1!$A$1:$E$2471,3,FALSE)</f>
        <v>CHARLOTTE</v>
      </c>
      <c r="I10146" s="11" t="str">
        <f>VLOOKUP(F10146,Sheet1!$A$1:$E$2471,4,FALSE)</f>
        <v>NC</v>
      </c>
      <c r="J10146" s="11" t="str">
        <f>VLOOKUP(F10146,Sheet1!$A$1:$E$2471,5,FALSE)</f>
        <v>28269</v>
      </c>
      <c r="K10146" s="2">
        <v>1040</v>
      </c>
      <c r="L10146" s="1">
        <v>43091</v>
      </c>
      <c r="M10146">
        <v>0</v>
      </c>
      <c r="N10146">
        <v>1</v>
      </c>
      <c r="P10146" t="s">
        <v>91</v>
      </c>
    </row>
    <row r="10147" spans="1:16" x14ac:dyDescent="0.25">
      <c r="A10147" s="13">
        <v>2230</v>
      </c>
      <c r="B10147" s="11" t="s">
        <v>1107</v>
      </c>
      <c r="C10147" t="s">
        <v>922</v>
      </c>
      <c r="D10147">
        <v>310</v>
      </c>
      <c r="E10147" t="s">
        <v>106</v>
      </c>
      <c r="F10147" t="s">
        <v>625</v>
      </c>
      <c r="G10147" s="11" t="str">
        <f>VLOOKUP(F10147,Sheet1!$A$1:$E$2471,2,FALSE)</f>
        <v>DBA THERAPISTS UNLIMITED 5285 SW MEADOWS ROAD  SUITE #313</v>
      </c>
      <c r="H10147" s="11" t="str">
        <f>VLOOKUP(F10147,Sheet1!$A$1:$E$2471,3,FALSE)</f>
        <v>LAKE OSWEGO</v>
      </c>
      <c r="I10147" s="11" t="str">
        <f>VLOOKUP(F10147,Sheet1!$A$1:$E$2471,4,FALSE)</f>
        <v>OR</v>
      </c>
      <c r="J10147" s="11" t="str">
        <f>VLOOKUP(F10147,Sheet1!$A$1:$E$2471,5,FALSE)</f>
        <v>97035</v>
      </c>
      <c r="K10147" s="2">
        <v>2336</v>
      </c>
      <c r="L10147" s="1">
        <v>43126</v>
      </c>
      <c r="M10147">
        <v>100119757</v>
      </c>
      <c r="N10147">
        <v>1</v>
      </c>
      <c r="P10147" t="s">
        <v>91</v>
      </c>
    </row>
    <row r="10148" spans="1:16" x14ac:dyDescent="0.25">
      <c r="A10148" s="13">
        <v>2230</v>
      </c>
      <c r="B10148" s="11" t="s">
        <v>1107</v>
      </c>
      <c r="C10148" t="s">
        <v>922</v>
      </c>
      <c r="D10148">
        <v>310</v>
      </c>
      <c r="E10148" t="s">
        <v>106</v>
      </c>
      <c r="F10148" t="s">
        <v>625</v>
      </c>
      <c r="G10148" s="11" t="str">
        <f>VLOOKUP(F10148,Sheet1!$A$1:$E$2471,2,FALSE)</f>
        <v>DBA THERAPISTS UNLIMITED 5285 SW MEADOWS ROAD  SUITE #313</v>
      </c>
      <c r="H10148" s="11" t="str">
        <f>VLOOKUP(F10148,Sheet1!$A$1:$E$2471,3,FALSE)</f>
        <v>LAKE OSWEGO</v>
      </c>
      <c r="I10148" s="11" t="str">
        <f>VLOOKUP(F10148,Sheet1!$A$1:$E$2471,4,FALSE)</f>
        <v>OR</v>
      </c>
      <c r="J10148" s="11" t="str">
        <f>VLOOKUP(F10148,Sheet1!$A$1:$E$2471,5,FALSE)</f>
        <v>97035</v>
      </c>
      <c r="K10148" s="2">
        <v>2920</v>
      </c>
      <c r="L10148" s="1">
        <v>43133</v>
      </c>
      <c r="M10148">
        <v>100119785</v>
      </c>
      <c r="N10148">
        <v>1</v>
      </c>
      <c r="P10148" t="s">
        <v>91</v>
      </c>
    </row>
    <row r="10149" spans="1:16" x14ac:dyDescent="0.25">
      <c r="A10149" s="13">
        <v>2230</v>
      </c>
      <c r="B10149" s="11" t="s">
        <v>1107</v>
      </c>
      <c r="C10149" t="s">
        <v>922</v>
      </c>
      <c r="D10149">
        <v>310</v>
      </c>
      <c r="E10149" t="s">
        <v>106</v>
      </c>
      <c r="F10149" t="s">
        <v>625</v>
      </c>
      <c r="G10149" s="11" t="str">
        <f>VLOOKUP(F10149,Sheet1!$A$1:$E$2471,2,FALSE)</f>
        <v>DBA THERAPISTS UNLIMITED 5285 SW MEADOWS ROAD  SUITE #313</v>
      </c>
      <c r="H10149" s="11" t="str">
        <f>VLOOKUP(F10149,Sheet1!$A$1:$E$2471,3,FALSE)</f>
        <v>LAKE OSWEGO</v>
      </c>
      <c r="I10149" s="11" t="str">
        <f>VLOOKUP(F10149,Sheet1!$A$1:$E$2471,4,FALSE)</f>
        <v>OR</v>
      </c>
      <c r="J10149" s="11" t="str">
        <f>VLOOKUP(F10149,Sheet1!$A$1:$E$2471,5,FALSE)</f>
        <v>97035</v>
      </c>
      <c r="K10149" s="2">
        <v>2336</v>
      </c>
      <c r="L10149" s="1">
        <v>43140</v>
      </c>
      <c r="M10149">
        <v>100119835</v>
      </c>
      <c r="N10149">
        <v>1</v>
      </c>
      <c r="P10149" t="s">
        <v>91</v>
      </c>
    </row>
    <row r="10150" spans="1:16" x14ac:dyDescent="0.25">
      <c r="A10150" s="13">
        <v>2230</v>
      </c>
      <c r="B10150" s="11" t="s">
        <v>1107</v>
      </c>
      <c r="C10150" t="s">
        <v>922</v>
      </c>
      <c r="D10150">
        <v>310</v>
      </c>
      <c r="E10150" t="s">
        <v>106</v>
      </c>
      <c r="F10150" t="s">
        <v>625</v>
      </c>
      <c r="G10150" s="11" t="str">
        <f>VLOOKUP(F10150,Sheet1!$A$1:$E$2471,2,FALSE)</f>
        <v>DBA THERAPISTS UNLIMITED 5285 SW MEADOWS ROAD  SUITE #313</v>
      </c>
      <c r="H10150" s="11" t="str">
        <f>VLOOKUP(F10150,Sheet1!$A$1:$E$2471,3,FALSE)</f>
        <v>LAKE OSWEGO</v>
      </c>
      <c r="I10150" s="11" t="str">
        <f>VLOOKUP(F10150,Sheet1!$A$1:$E$2471,4,FALSE)</f>
        <v>OR</v>
      </c>
      <c r="J10150" s="11" t="str">
        <f>VLOOKUP(F10150,Sheet1!$A$1:$E$2471,5,FALSE)</f>
        <v>97035</v>
      </c>
      <c r="K10150" s="2">
        <v>2920</v>
      </c>
      <c r="L10150" s="1">
        <v>43147</v>
      </c>
      <c r="M10150">
        <v>100119862</v>
      </c>
      <c r="N10150">
        <v>1</v>
      </c>
      <c r="P10150" t="s">
        <v>91</v>
      </c>
    </row>
    <row r="10151" spans="1:16" x14ac:dyDescent="0.25">
      <c r="A10151" s="13">
        <v>2230</v>
      </c>
      <c r="B10151" s="11" t="s">
        <v>1107</v>
      </c>
      <c r="C10151" t="s">
        <v>922</v>
      </c>
      <c r="D10151">
        <v>310</v>
      </c>
      <c r="E10151" t="s">
        <v>106</v>
      </c>
      <c r="F10151" t="s">
        <v>923</v>
      </c>
      <c r="G10151" s="11" t="str">
        <f>VLOOKUP(F10151,Sheet1!$A$1:$E$2471,2,FALSE)</f>
        <v xml:space="preserve">PO BOX 480394 </v>
      </c>
      <c r="H10151" s="11" t="str">
        <f>VLOOKUP(F10151,Sheet1!$A$1:$E$2471,3,FALSE)</f>
        <v>CHARLOTTE</v>
      </c>
      <c r="I10151" s="11" t="str">
        <f>VLOOKUP(F10151,Sheet1!$A$1:$E$2471,4,FALSE)</f>
        <v>NC</v>
      </c>
      <c r="J10151" s="11" t="str">
        <f>VLOOKUP(F10151,Sheet1!$A$1:$E$2471,5,FALSE)</f>
        <v>28269</v>
      </c>
      <c r="K10151" s="2">
        <v>1040</v>
      </c>
      <c r="L10151" s="1">
        <v>43112</v>
      </c>
      <c r="M10151">
        <v>0</v>
      </c>
      <c r="N10151">
        <v>1</v>
      </c>
      <c r="P10151" t="s">
        <v>91</v>
      </c>
    </row>
    <row r="10152" spans="1:16" x14ac:dyDescent="0.25">
      <c r="A10152" s="13">
        <v>2230</v>
      </c>
      <c r="B10152" s="11" t="s">
        <v>1107</v>
      </c>
      <c r="C10152" t="s">
        <v>922</v>
      </c>
      <c r="D10152">
        <v>310</v>
      </c>
      <c r="E10152" t="s">
        <v>106</v>
      </c>
      <c r="F10152" t="s">
        <v>923</v>
      </c>
      <c r="G10152" s="11" t="str">
        <f>VLOOKUP(F10152,Sheet1!$A$1:$E$2471,2,FALSE)</f>
        <v xml:space="preserve">PO BOX 480394 </v>
      </c>
      <c r="H10152" s="11" t="str">
        <f>VLOOKUP(F10152,Sheet1!$A$1:$E$2471,3,FALSE)</f>
        <v>CHARLOTTE</v>
      </c>
      <c r="I10152" s="11" t="str">
        <f>VLOOKUP(F10152,Sheet1!$A$1:$E$2471,4,FALSE)</f>
        <v>NC</v>
      </c>
      <c r="J10152" s="11" t="str">
        <f>VLOOKUP(F10152,Sheet1!$A$1:$E$2471,5,FALSE)</f>
        <v>28269</v>
      </c>
      <c r="K10152" s="2">
        <v>1040</v>
      </c>
      <c r="L10152" s="1">
        <v>43119</v>
      </c>
      <c r="M10152">
        <v>0</v>
      </c>
      <c r="N10152">
        <v>1</v>
      </c>
      <c r="P10152" t="s">
        <v>91</v>
      </c>
    </row>
    <row r="10153" spans="1:16" x14ac:dyDescent="0.25">
      <c r="A10153" s="13">
        <v>2230</v>
      </c>
      <c r="B10153" s="11" t="s">
        <v>1107</v>
      </c>
      <c r="C10153" t="s">
        <v>922</v>
      </c>
      <c r="D10153">
        <v>310</v>
      </c>
      <c r="E10153" t="s">
        <v>106</v>
      </c>
      <c r="F10153" t="s">
        <v>923</v>
      </c>
      <c r="G10153" s="11" t="str">
        <f>VLOOKUP(F10153,Sheet1!$A$1:$E$2471,2,FALSE)</f>
        <v xml:space="preserve">PO BOX 480394 </v>
      </c>
      <c r="H10153" s="11" t="str">
        <f>VLOOKUP(F10153,Sheet1!$A$1:$E$2471,3,FALSE)</f>
        <v>CHARLOTTE</v>
      </c>
      <c r="I10153" s="11" t="str">
        <f>VLOOKUP(F10153,Sheet1!$A$1:$E$2471,4,FALSE)</f>
        <v>NC</v>
      </c>
      <c r="J10153" s="11" t="str">
        <f>VLOOKUP(F10153,Sheet1!$A$1:$E$2471,5,FALSE)</f>
        <v>28269</v>
      </c>
      <c r="K10153" s="2">
        <v>1040</v>
      </c>
      <c r="L10153" s="1">
        <v>43126</v>
      </c>
      <c r="M10153">
        <v>0</v>
      </c>
      <c r="N10153">
        <v>1</v>
      </c>
      <c r="P10153" t="s">
        <v>91</v>
      </c>
    </row>
    <row r="10154" spans="1:16" x14ac:dyDescent="0.25">
      <c r="A10154" s="13">
        <v>2230</v>
      </c>
      <c r="B10154" s="11" t="s">
        <v>1107</v>
      </c>
      <c r="C10154" t="s">
        <v>922</v>
      </c>
      <c r="D10154">
        <v>310</v>
      </c>
      <c r="E10154" t="s">
        <v>106</v>
      </c>
      <c r="F10154" t="s">
        <v>923</v>
      </c>
      <c r="G10154" s="11" t="str">
        <f>VLOOKUP(F10154,Sheet1!$A$1:$E$2471,2,FALSE)</f>
        <v xml:space="preserve">PO BOX 480394 </v>
      </c>
      <c r="H10154" s="11" t="str">
        <f>VLOOKUP(F10154,Sheet1!$A$1:$E$2471,3,FALSE)</f>
        <v>CHARLOTTE</v>
      </c>
      <c r="I10154" s="11" t="str">
        <f>VLOOKUP(F10154,Sheet1!$A$1:$E$2471,4,FALSE)</f>
        <v>NC</v>
      </c>
      <c r="J10154" s="11" t="str">
        <f>VLOOKUP(F10154,Sheet1!$A$1:$E$2471,5,FALSE)</f>
        <v>28269</v>
      </c>
      <c r="K10154" s="2">
        <v>1040</v>
      </c>
      <c r="L10154" s="1">
        <v>43133</v>
      </c>
      <c r="M10154">
        <v>0</v>
      </c>
      <c r="N10154">
        <v>1</v>
      </c>
      <c r="P10154" t="s">
        <v>91</v>
      </c>
    </row>
    <row r="10155" spans="1:16" x14ac:dyDescent="0.25">
      <c r="A10155" s="13">
        <v>2230</v>
      </c>
      <c r="B10155" s="11" t="s">
        <v>1107</v>
      </c>
      <c r="C10155" t="s">
        <v>922</v>
      </c>
      <c r="D10155">
        <v>310</v>
      </c>
      <c r="E10155" t="s">
        <v>106</v>
      </c>
      <c r="F10155" t="s">
        <v>625</v>
      </c>
      <c r="G10155" s="11" t="str">
        <f>VLOOKUP(F10155,Sheet1!$A$1:$E$2471,2,FALSE)</f>
        <v>DBA THERAPISTS UNLIMITED 5285 SW MEADOWS ROAD  SUITE #313</v>
      </c>
      <c r="H10155" s="11" t="str">
        <f>VLOOKUP(F10155,Sheet1!$A$1:$E$2471,3,FALSE)</f>
        <v>LAKE OSWEGO</v>
      </c>
      <c r="I10155" s="11" t="str">
        <f>VLOOKUP(F10155,Sheet1!$A$1:$E$2471,4,FALSE)</f>
        <v>OR</v>
      </c>
      <c r="J10155" s="11" t="str">
        <f>VLOOKUP(F10155,Sheet1!$A$1:$E$2471,5,FALSE)</f>
        <v>97035</v>
      </c>
      <c r="K10155" s="2">
        <v>2920</v>
      </c>
      <c r="L10155" s="1">
        <v>43161</v>
      </c>
      <c r="M10155">
        <v>100119905</v>
      </c>
      <c r="N10155">
        <v>1</v>
      </c>
      <c r="P10155" t="s">
        <v>91</v>
      </c>
    </row>
    <row r="10156" spans="1:16" x14ac:dyDescent="0.25">
      <c r="A10156" s="13">
        <v>2230</v>
      </c>
      <c r="B10156" s="11" t="s">
        <v>1107</v>
      </c>
      <c r="C10156" t="s">
        <v>922</v>
      </c>
      <c r="D10156">
        <v>310</v>
      </c>
      <c r="E10156" t="s">
        <v>106</v>
      </c>
      <c r="F10156" t="s">
        <v>625</v>
      </c>
      <c r="G10156" s="11" t="str">
        <f>VLOOKUP(F10156,Sheet1!$A$1:$E$2471,2,FALSE)</f>
        <v>DBA THERAPISTS UNLIMITED 5285 SW MEADOWS ROAD  SUITE #313</v>
      </c>
      <c r="H10156" s="11" t="str">
        <f>VLOOKUP(F10156,Sheet1!$A$1:$E$2471,3,FALSE)</f>
        <v>LAKE OSWEGO</v>
      </c>
      <c r="I10156" s="11" t="str">
        <f>VLOOKUP(F10156,Sheet1!$A$1:$E$2471,4,FALSE)</f>
        <v>OR</v>
      </c>
      <c r="J10156" s="11" t="str">
        <f>VLOOKUP(F10156,Sheet1!$A$1:$E$2471,5,FALSE)</f>
        <v>97035</v>
      </c>
      <c r="K10156" s="2">
        <v>2920</v>
      </c>
      <c r="L10156" s="1">
        <v>43161</v>
      </c>
      <c r="M10156">
        <v>100119905</v>
      </c>
      <c r="N10156">
        <v>1</v>
      </c>
      <c r="P10156" t="s">
        <v>91</v>
      </c>
    </row>
    <row r="10157" spans="1:16" x14ac:dyDescent="0.25">
      <c r="A10157" s="13">
        <v>2230</v>
      </c>
      <c r="B10157" s="11" t="s">
        <v>1107</v>
      </c>
      <c r="C10157" t="s">
        <v>922</v>
      </c>
      <c r="D10157">
        <v>310</v>
      </c>
      <c r="E10157" t="s">
        <v>106</v>
      </c>
      <c r="F10157" t="s">
        <v>625</v>
      </c>
      <c r="G10157" s="11" t="str">
        <f>VLOOKUP(F10157,Sheet1!$A$1:$E$2471,2,FALSE)</f>
        <v>DBA THERAPISTS UNLIMITED 5285 SW MEADOWS ROAD  SUITE #313</v>
      </c>
      <c r="H10157" s="11" t="str">
        <f>VLOOKUP(F10157,Sheet1!$A$1:$E$2471,3,FALSE)</f>
        <v>LAKE OSWEGO</v>
      </c>
      <c r="I10157" s="11" t="str">
        <f>VLOOKUP(F10157,Sheet1!$A$1:$E$2471,4,FALSE)</f>
        <v>OR</v>
      </c>
      <c r="J10157" s="11" t="str">
        <f>VLOOKUP(F10157,Sheet1!$A$1:$E$2471,5,FALSE)</f>
        <v>97035</v>
      </c>
      <c r="K10157" s="2">
        <v>2920</v>
      </c>
      <c r="L10157" s="1">
        <v>43175</v>
      </c>
      <c r="M10157">
        <v>100119993</v>
      </c>
      <c r="N10157">
        <v>1</v>
      </c>
      <c r="P10157" t="s">
        <v>91</v>
      </c>
    </row>
    <row r="10158" spans="1:16" x14ac:dyDescent="0.25">
      <c r="A10158" s="13">
        <v>2230</v>
      </c>
      <c r="B10158" s="11" t="s">
        <v>1107</v>
      </c>
      <c r="C10158" t="s">
        <v>922</v>
      </c>
      <c r="D10158">
        <v>310</v>
      </c>
      <c r="E10158" t="s">
        <v>106</v>
      </c>
      <c r="F10158" t="s">
        <v>625</v>
      </c>
      <c r="G10158" s="11" t="str">
        <f>VLOOKUP(F10158,Sheet1!$A$1:$E$2471,2,FALSE)</f>
        <v>DBA THERAPISTS UNLIMITED 5285 SW MEADOWS ROAD  SUITE #313</v>
      </c>
      <c r="H10158" s="11" t="str">
        <f>VLOOKUP(F10158,Sheet1!$A$1:$E$2471,3,FALSE)</f>
        <v>LAKE OSWEGO</v>
      </c>
      <c r="I10158" s="11" t="str">
        <f>VLOOKUP(F10158,Sheet1!$A$1:$E$2471,4,FALSE)</f>
        <v>OR</v>
      </c>
      <c r="J10158" s="11" t="str">
        <f>VLOOKUP(F10158,Sheet1!$A$1:$E$2471,5,FALSE)</f>
        <v>97035</v>
      </c>
      <c r="K10158" s="2">
        <v>1788.5</v>
      </c>
      <c r="L10158" s="1">
        <v>43175</v>
      </c>
      <c r="M10158">
        <v>100119993</v>
      </c>
      <c r="N10158">
        <v>1</v>
      </c>
      <c r="P10158" t="s">
        <v>91</v>
      </c>
    </row>
    <row r="10159" spans="1:16" x14ac:dyDescent="0.25">
      <c r="A10159" s="13">
        <v>2230</v>
      </c>
      <c r="B10159" s="11" t="s">
        <v>1107</v>
      </c>
      <c r="C10159" t="s">
        <v>922</v>
      </c>
      <c r="D10159">
        <v>310</v>
      </c>
      <c r="E10159" t="s">
        <v>106</v>
      </c>
      <c r="F10159" t="s">
        <v>923</v>
      </c>
      <c r="G10159" s="11" t="str">
        <f>VLOOKUP(F10159,Sheet1!$A$1:$E$2471,2,FALSE)</f>
        <v xml:space="preserve">PO BOX 480394 </v>
      </c>
      <c r="H10159" s="11" t="str">
        <f>VLOOKUP(F10159,Sheet1!$A$1:$E$2471,3,FALSE)</f>
        <v>CHARLOTTE</v>
      </c>
      <c r="I10159" s="11" t="str">
        <f>VLOOKUP(F10159,Sheet1!$A$1:$E$2471,4,FALSE)</f>
        <v>NC</v>
      </c>
      <c r="J10159" s="11" t="str">
        <f>VLOOKUP(F10159,Sheet1!$A$1:$E$2471,5,FALSE)</f>
        <v>28269</v>
      </c>
      <c r="K10159" s="2">
        <v>1040</v>
      </c>
      <c r="L10159" s="1">
        <v>43140</v>
      </c>
      <c r="M10159">
        <v>0</v>
      </c>
      <c r="N10159">
        <v>1</v>
      </c>
      <c r="P10159" t="s">
        <v>91</v>
      </c>
    </row>
    <row r="10160" spans="1:16" x14ac:dyDescent="0.25">
      <c r="A10160" s="13">
        <v>2230</v>
      </c>
      <c r="B10160" s="11" t="s">
        <v>1107</v>
      </c>
      <c r="C10160" t="s">
        <v>922</v>
      </c>
      <c r="D10160">
        <v>310</v>
      </c>
      <c r="E10160" t="s">
        <v>106</v>
      </c>
      <c r="F10160" t="s">
        <v>923</v>
      </c>
      <c r="G10160" s="11" t="str">
        <f>VLOOKUP(F10160,Sheet1!$A$1:$E$2471,2,FALSE)</f>
        <v xml:space="preserve">PO BOX 480394 </v>
      </c>
      <c r="H10160" s="11" t="str">
        <f>VLOOKUP(F10160,Sheet1!$A$1:$E$2471,3,FALSE)</f>
        <v>CHARLOTTE</v>
      </c>
      <c r="I10160" s="11" t="str">
        <f>VLOOKUP(F10160,Sheet1!$A$1:$E$2471,4,FALSE)</f>
        <v>NC</v>
      </c>
      <c r="J10160" s="11" t="str">
        <f>VLOOKUP(F10160,Sheet1!$A$1:$E$2471,5,FALSE)</f>
        <v>28269</v>
      </c>
      <c r="K10160" s="2">
        <v>1040</v>
      </c>
      <c r="L10160" s="1">
        <v>43147</v>
      </c>
      <c r="M10160">
        <v>0</v>
      </c>
      <c r="N10160">
        <v>1</v>
      </c>
      <c r="P10160" t="s">
        <v>91</v>
      </c>
    </row>
    <row r="10161" spans="1:16" x14ac:dyDescent="0.25">
      <c r="A10161" s="13">
        <v>2230</v>
      </c>
      <c r="B10161" s="11" t="s">
        <v>1107</v>
      </c>
      <c r="C10161" t="s">
        <v>922</v>
      </c>
      <c r="D10161">
        <v>310</v>
      </c>
      <c r="E10161" t="s">
        <v>106</v>
      </c>
      <c r="F10161" t="s">
        <v>923</v>
      </c>
      <c r="G10161" s="11" t="str">
        <f>VLOOKUP(F10161,Sheet1!$A$1:$E$2471,2,FALSE)</f>
        <v xml:space="preserve">PO BOX 480394 </v>
      </c>
      <c r="H10161" s="11" t="str">
        <f>VLOOKUP(F10161,Sheet1!$A$1:$E$2471,3,FALSE)</f>
        <v>CHARLOTTE</v>
      </c>
      <c r="I10161" s="11" t="str">
        <f>VLOOKUP(F10161,Sheet1!$A$1:$E$2471,4,FALSE)</f>
        <v>NC</v>
      </c>
      <c r="J10161" s="11" t="str">
        <f>VLOOKUP(F10161,Sheet1!$A$1:$E$2471,5,FALSE)</f>
        <v>28269</v>
      </c>
      <c r="K10161" s="2">
        <v>1040</v>
      </c>
      <c r="L10161" s="1">
        <v>43161</v>
      </c>
      <c r="M10161">
        <v>0</v>
      </c>
      <c r="N10161">
        <v>1</v>
      </c>
      <c r="P10161" t="s">
        <v>91</v>
      </c>
    </row>
    <row r="10162" spans="1:16" x14ac:dyDescent="0.25">
      <c r="A10162" s="13">
        <v>2230</v>
      </c>
      <c r="B10162" s="11" t="s">
        <v>1107</v>
      </c>
      <c r="C10162" t="s">
        <v>922</v>
      </c>
      <c r="D10162">
        <v>310</v>
      </c>
      <c r="E10162" t="s">
        <v>106</v>
      </c>
      <c r="F10162" t="s">
        <v>923</v>
      </c>
      <c r="G10162" s="11" t="str">
        <f>VLOOKUP(F10162,Sheet1!$A$1:$E$2471,2,FALSE)</f>
        <v xml:space="preserve">PO BOX 480394 </v>
      </c>
      <c r="H10162" s="11" t="str">
        <f>VLOOKUP(F10162,Sheet1!$A$1:$E$2471,3,FALSE)</f>
        <v>CHARLOTTE</v>
      </c>
      <c r="I10162" s="11" t="str">
        <f>VLOOKUP(F10162,Sheet1!$A$1:$E$2471,4,FALSE)</f>
        <v>NC</v>
      </c>
      <c r="J10162" s="11" t="str">
        <f>VLOOKUP(F10162,Sheet1!$A$1:$E$2471,5,FALSE)</f>
        <v>28269</v>
      </c>
      <c r="K10162" s="2">
        <v>1040</v>
      </c>
      <c r="L10162" s="1">
        <v>43168</v>
      </c>
      <c r="M10162">
        <v>0</v>
      </c>
      <c r="N10162">
        <v>1</v>
      </c>
      <c r="P10162" t="s">
        <v>91</v>
      </c>
    </row>
    <row r="10163" spans="1:16" x14ac:dyDescent="0.25">
      <c r="A10163" s="13">
        <v>2230</v>
      </c>
      <c r="B10163" s="11" t="s">
        <v>1107</v>
      </c>
      <c r="C10163" t="s">
        <v>922</v>
      </c>
      <c r="D10163">
        <v>310</v>
      </c>
      <c r="E10163" t="s">
        <v>106</v>
      </c>
      <c r="F10163" t="s">
        <v>924</v>
      </c>
      <c r="G10163" s="11" t="str">
        <f>VLOOKUP(F10163,Sheet1!$A$1:$E$2471,2,FALSE)</f>
        <v>DBA TILLAMOOK COUNTY GENERAL HOSPITAL 1000 THIRD STREET</v>
      </c>
      <c r="H10163" s="11" t="str">
        <f>VLOOKUP(F10163,Sheet1!$A$1:$E$2471,3,FALSE)</f>
        <v>TILLAMOOK</v>
      </c>
      <c r="I10163" s="11" t="str">
        <f>VLOOKUP(F10163,Sheet1!$A$1:$E$2471,4,FALSE)</f>
        <v>OR</v>
      </c>
      <c r="J10163" s="11" t="str">
        <f>VLOOKUP(F10163,Sheet1!$A$1:$E$2471,5,FALSE)</f>
        <v>97141</v>
      </c>
      <c r="K10163" s="2">
        <v>11594.305</v>
      </c>
      <c r="L10163" s="1">
        <v>43196</v>
      </c>
      <c r="M10163">
        <v>100120077</v>
      </c>
      <c r="N10163">
        <v>1</v>
      </c>
      <c r="P10163" t="s">
        <v>91</v>
      </c>
    </row>
    <row r="10164" spans="1:16" x14ac:dyDescent="0.25">
      <c r="A10164" s="13">
        <v>2230</v>
      </c>
      <c r="B10164" s="11" t="s">
        <v>1107</v>
      </c>
      <c r="C10164" t="s">
        <v>922</v>
      </c>
      <c r="D10164">
        <v>310</v>
      </c>
      <c r="E10164" t="s">
        <v>106</v>
      </c>
      <c r="F10164" t="s">
        <v>625</v>
      </c>
      <c r="G10164" s="11" t="str">
        <f>VLOOKUP(F10164,Sheet1!$A$1:$E$2471,2,FALSE)</f>
        <v>DBA THERAPISTS UNLIMITED 5285 SW MEADOWS ROAD  SUITE #313</v>
      </c>
      <c r="H10164" s="11" t="str">
        <f>VLOOKUP(F10164,Sheet1!$A$1:$E$2471,3,FALSE)</f>
        <v>LAKE OSWEGO</v>
      </c>
      <c r="I10164" s="11" t="str">
        <f>VLOOKUP(F10164,Sheet1!$A$1:$E$2471,4,FALSE)</f>
        <v>OR</v>
      </c>
      <c r="J10164" s="11" t="str">
        <f>VLOOKUP(F10164,Sheet1!$A$1:$E$2471,5,FALSE)</f>
        <v>97035</v>
      </c>
      <c r="K10164" s="2">
        <v>2920</v>
      </c>
      <c r="L10164" s="1">
        <v>43196</v>
      </c>
      <c r="M10164">
        <v>100120085</v>
      </c>
      <c r="N10164">
        <v>1</v>
      </c>
      <c r="P10164" t="s">
        <v>91</v>
      </c>
    </row>
    <row r="10165" spans="1:16" x14ac:dyDescent="0.25">
      <c r="A10165" s="13">
        <v>2230</v>
      </c>
      <c r="B10165" s="11" t="s">
        <v>1107</v>
      </c>
      <c r="C10165" t="s">
        <v>922</v>
      </c>
      <c r="D10165">
        <v>310</v>
      </c>
      <c r="E10165" t="s">
        <v>106</v>
      </c>
      <c r="F10165" t="s">
        <v>625</v>
      </c>
      <c r="G10165" s="11" t="str">
        <f>VLOOKUP(F10165,Sheet1!$A$1:$E$2471,2,FALSE)</f>
        <v>DBA THERAPISTS UNLIMITED 5285 SW MEADOWS ROAD  SUITE #313</v>
      </c>
      <c r="H10165" s="11" t="str">
        <f>VLOOKUP(F10165,Sheet1!$A$1:$E$2471,3,FALSE)</f>
        <v>LAKE OSWEGO</v>
      </c>
      <c r="I10165" s="11" t="str">
        <f>VLOOKUP(F10165,Sheet1!$A$1:$E$2471,4,FALSE)</f>
        <v>OR</v>
      </c>
      <c r="J10165" s="11" t="str">
        <f>VLOOKUP(F10165,Sheet1!$A$1:$E$2471,5,FALSE)</f>
        <v>97035</v>
      </c>
      <c r="K10165" s="2">
        <v>2920</v>
      </c>
      <c r="L10165" s="1">
        <v>43196</v>
      </c>
      <c r="M10165">
        <v>100120085</v>
      </c>
      <c r="N10165">
        <v>1</v>
      </c>
      <c r="P10165" t="s">
        <v>91</v>
      </c>
    </row>
    <row r="10166" spans="1:16" x14ac:dyDescent="0.25">
      <c r="A10166" s="13">
        <v>2230</v>
      </c>
      <c r="B10166" s="11" t="s">
        <v>1107</v>
      </c>
      <c r="C10166" t="s">
        <v>922</v>
      </c>
      <c r="D10166">
        <v>310</v>
      </c>
      <c r="E10166" t="s">
        <v>106</v>
      </c>
      <c r="F10166" t="s">
        <v>625</v>
      </c>
      <c r="G10166" s="11" t="str">
        <f>VLOOKUP(F10166,Sheet1!$A$1:$E$2471,2,FALSE)</f>
        <v>DBA THERAPISTS UNLIMITED 5285 SW MEADOWS ROAD  SUITE #313</v>
      </c>
      <c r="H10166" s="11" t="str">
        <f>VLOOKUP(F10166,Sheet1!$A$1:$E$2471,3,FALSE)</f>
        <v>LAKE OSWEGO</v>
      </c>
      <c r="I10166" s="11" t="str">
        <f>VLOOKUP(F10166,Sheet1!$A$1:$E$2471,4,FALSE)</f>
        <v>OR</v>
      </c>
      <c r="J10166" s="11" t="str">
        <f>VLOOKUP(F10166,Sheet1!$A$1:$E$2471,5,FALSE)</f>
        <v>97035</v>
      </c>
      <c r="K10166" s="2">
        <v>2920</v>
      </c>
      <c r="L10166" s="1">
        <v>43196</v>
      </c>
      <c r="M10166">
        <v>100120085</v>
      </c>
      <c r="N10166">
        <v>1</v>
      </c>
      <c r="P10166" t="s">
        <v>91</v>
      </c>
    </row>
    <row r="10167" spans="1:16" x14ac:dyDescent="0.25">
      <c r="A10167" s="13">
        <v>2230</v>
      </c>
      <c r="B10167" s="11" t="s">
        <v>1107</v>
      </c>
      <c r="C10167" t="s">
        <v>922</v>
      </c>
      <c r="D10167">
        <v>310</v>
      </c>
      <c r="E10167" t="s">
        <v>106</v>
      </c>
      <c r="F10167" t="s">
        <v>625</v>
      </c>
      <c r="G10167" s="11" t="str">
        <f>VLOOKUP(F10167,Sheet1!$A$1:$E$2471,2,FALSE)</f>
        <v>DBA THERAPISTS UNLIMITED 5285 SW MEADOWS ROAD  SUITE #313</v>
      </c>
      <c r="H10167" s="11" t="str">
        <f>VLOOKUP(F10167,Sheet1!$A$1:$E$2471,3,FALSE)</f>
        <v>LAKE OSWEGO</v>
      </c>
      <c r="I10167" s="11" t="str">
        <f>VLOOKUP(F10167,Sheet1!$A$1:$E$2471,4,FALSE)</f>
        <v>OR</v>
      </c>
      <c r="J10167" s="11" t="str">
        <f>VLOOKUP(F10167,Sheet1!$A$1:$E$2471,5,FALSE)</f>
        <v>97035</v>
      </c>
      <c r="K10167" s="2">
        <v>2920</v>
      </c>
      <c r="L10167" s="1">
        <v>43210</v>
      </c>
      <c r="M10167">
        <v>100120155</v>
      </c>
      <c r="N10167">
        <v>1</v>
      </c>
      <c r="P10167" t="s">
        <v>91</v>
      </c>
    </row>
    <row r="10168" spans="1:16" x14ac:dyDescent="0.25">
      <c r="A10168" s="13">
        <v>2230</v>
      </c>
      <c r="B10168" s="11" t="s">
        <v>1107</v>
      </c>
      <c r="C10168" t="s">
        <v>922</v>
      </c>
      <c r="D10168">
        <v>310</v>
      </c>
      <c r="E10168" t="s">
        <v>106</v>
      </c>
      <c r="F10168" t="s">
        <v>923</v>
      </c>
      <c r="G10168" s="11" t="str">
        <f>VLOOKUP(F10168,Sheet1!$A$1:$E$2471,2,FALSE)</f>
        <v xml:space="preserve">PO BOX 480394 </v>
      </c>
      <c r="H10168" s="11" t="str">
        <f>VLOOKUP(F10168,Sheet1!$A$1:$E$2471,3,FALSE)</f>
        <v>CHARLOTTE</v>
      </c>
      <c r="I10168" s="11" t="str">
        <f>VLOOKUP(F10168,Sheet1!$A$1:$E$2471,4,FALSE)</f>
        <v>NC</v>
      </c>
      <c r="J10168" s="11" t="str">
        <f>VLOOKUP(F10168,Sheet1!$A$1:$E$2471,5,FALSE)</f>
        <v>28269</v>
      </c>
      <c r="K10168" s="2">
        <v>1040</v>
      </c>
      <c r="L10168" s="1">
        <v>43168</v>
      </c>
      <c r="M10168">
        <v>0</v>
      </c>
      <c r="N10168">
        <v>1</v>
      </c>
      <c r="P10168" t="s">
        <v>91</v>
      </c>
    </row>
    <row r="10169" spans="1:16" x14ac:dyDescent="0.25">
      <c r="A10169" s="13">
        <v>2230</v>
      </c>
      <c r="B10169" s="11" t="s">
        <v>1107</v>
      </c>
      <c r="C10169" t="s">
        <v>922</v>
      </c>
      <c r="D10169">
        <v>310</v>
      </c>
      <c r="E10169" t="s">
        <v>106</v>
      </c>
      <c r="F10169" t="s">
        <v>923</v>
      </c>
      <c r="G10169" s="11" t="str">
        <f>VLOOKUP(F10169,Sheet1!$A$1:$E$2471,2,FALSE)</f>
        <v xml:space="preserve">PO BOX 480394 </v>
      </c>
      <c r="H10169" s="11" t="str">
        <f>VLOOKUP(F10169,Sheet1!$A$1:$E$2471,3,FALSE)</f>
        <v>CHARLOTTE</v>
      </c>
      <c r="I10169" s="11" t="str">
        <f>VLOOKUP(F10169,Sheet1!$A$1:$E$2471,4,FALSE)</f>
        <v>NC</v>
      </c>
      <c r="J10169" s="11" t="str">
        <f>VLOOKUP(F10169,Sheet1!$A$1:$E$2471,5,FALSE)</f>
        <v>28269</v>
      </c>
      <c r="K10169" s="2">
        <v>1040</v>
      </c>
      <c r="L10169" s="1">
        <v>43175</v>
      </c>
      <c r="M10169">
        <v>0</v>
      </c>
      <c r="N10169">
        <v>1</v>
      </c>
      <c r="P10169" t="s">
        <v>91</v>
      </c>
    </row>
    <row r="10170" spans="1:16" x14ac:dyDescent="0.25">
      <c r="A10170" s="13">
        <v>2230</v>
      </c>
      <c r="B10170" s="11" t="s">
        <v>1107</v>
      </c>
      <c r="C10170" t="s">
        <v>922</v>
      </c>
      <c r="D10170">
        <v>310</v>
      </c>
      <c r="E10170" t="s">
        <v>106</v>
      </c>
      <c r="F10170" t="s">
        <v>923</v>
      </c>
      <c r="G10170" s="11" t="str">
        <f>VLOOKUP(F10170,Sheet1!$A$1:$E$2471,2,FALSE)</f>
        <v xml:space="preserve">PO BOX 480394 </v>
      </c>
      <c r="H10170" s="11" t="str">
        <f>VLOOKUP(F10170,Sheet1!$A$1:$E$2471,3,FALSE)</f>
        <v>CHARLOTTE</v>
      </c>
      <c r="I10170" s="11" t="str">
        <f>VLOOKUP(F10170,Sheet1!$A$1:$E$2471,4,FALSE)</f>
        <v>NC</v>
      </c>
      <c r="J10170" s="11" t="str">
        <f>VLOOKUP(F10170,Sheet1!$A$1:$E$2471,5,FALSE)</f>
        <v>28269</v>
      </c>
      <c r="K10170" s="2">
        <v>1040</v>
      </c>
      <c r="L10170" s="1">
        <v>43182</v>
      </c>
      <c r="M10170">
        <v>0</v>
      </c>
      <c r="N10170">
        <v>1</v>
      </c>
      <c r="P10170" t="s">
        <v>91</v>
      </c>
    </row>
    <row r="10171" spans="1:16" x14ac:dyDescent="0.25">
      <c r="A10171" s="13">
        <v>2230</v>
      </c>
      <c r="B10171" s="11" t="s">
        <v>1107</v>
      </c>
      <c r="C10171" t="s">
        <v>922</v>
      </c>
      <c r="D10171">
        <v>310</v>
      </c>
      <c r="E10171" t="s">
        <v>106</v>
      </c>
      <c r="F10171" t="s">
        <v>923</v>
      </c>
      <c r="G10171" s="11" t="str">
        <f>VLOOKUP(F10171,Sheet1!$A$1:$E$2471,2,FALSE)</f>
        <v xml:space="preserve">PO BOX 480394 </v>
      </c>
      <c r="H10171" s="11" t="str">
        <f>VLOOKUP(F10171,Sheet1!$A$1:$E$2471,3,FALSE)</f>
        <v>CHARLOTTE</v>
      </c>
      <c r="I10171" s="11" t="str">
        <f>VLOOKUP(F10171,Sheet1!$A$1:$E$2471,4,FALSE)</f>
        <v>NC</v>
      </c>
      <c r="J10171" s="11" t="str">
        <f>VLOOKUP(F10171,Sheet1!$A$1:$E$2471,5,FALSE)</f>
        <v>28269</v>
      </c>
      <c r="K10171" s="2">
        <v>1040</v>
      </c>
      <c r="L10171" s="1">
        <v>43189</v>
      </c>
      <c r="M10171">
        <v>0</v>
      </c>
      <c r="N10171">
        <v>1</v>
      </c>
      <c r="P10171" t="s">
        <v>91</v>
      </c>
    </row>
    <row r="10172" spans="1:16" x14ac:dyDescent="0.25">
      <c r="A10172" s="13">
        <v>2230</v>
      </c>
      <c r="B10172" s="11" t="s">
        <v>1107</v>
      </c>
      <c r="C10172" t="s">
        <v>922</v>
      </c>
      <c r="D10172">
        <v>310</v>
      </c>
      <c r="E10172" t="s">
        <v>106</v>
      </c>
      <c r="F10172" t="s">
        <v>625</v>
      </c>
      <c r="G10172" s="11" t="str">
        <f>VLOOKUP(F10172,Sheet1!$A$1:$E$2471,2,FALSE)</f>
        <v>DBA THERAPISTS UNLIMITED 5285 SW MEADOWS ROAD  SUITE #313</v>
      </c>
      <c r="H10172" s="11" t="str">
        <f>VLOOKUP(F10172,Sheet1!$A$1:$E$2471,3,FALSE)</f>
        <v>LAKE OSWEGO</v>
      </c>
      <c r="I10172" s="11" t="str">
        <f>VLOOKUP(F10172,Sheet1!$A$1:$E$2471,4,FALSE)</f>
        <v>OR</v>
      </c>
      <c r="J10172" s="11" t="str">
        <f>VLOOKUP(F10172,Sheet1!$A$1:$E$2471,5,FALSE)</f>
        <v>97035</v>
      </c>
      <c r="K10172" s="2">
        <v>2591.5</v>
      </c>
      <c r="L10172" s="1">
        <v>43224</v>
      </c>
      <c r="M10172">
        <v>100120219</v>
      </c>
      <c r="N10172">
        <v>1</v>
      </c>
      <c r="P10172" t="s">
        <v>91</v>
      </c>
    </row>
    <row r="10173" spans="1:16" x14ac:dyDescent="0.25">
      <c r="A10173" s="13">
        <v>2230</v>
      </c>
      <c r="B10173" s="11" t="s">
        <v>1107</v>
      </c>
      <c r="C10173" t="s">
        <v>922</v>
      </c>
      <c r="D10173">
        <v>310</v>
      </c>
      <c r="E10173" t="s">
        <v>106</v>
      </c>
      <c r="F10173" t="s">
        <v>625</v>
      </c>
      <c r="G10173" s="11" t="str">
        <f>VLOOKUP(F10173,Sheet1!$A$1:$E$2471,2,FALSE)</f>
        <v>DBA THERAPISTS UNLIMITED 5285 SW MEADOWS ROAD  SUITE #313</v>
      </c>
      <c r="H10173" s="11" t="str">
        <f>VLOOKUP(F10173,Sheet1!$A$1:$E$2471,3,FALSE)</f>
        <v>LAKE OSWEGO</v>
      </c>
      <c r="I10173" s="11" t="str">
        <f>VLOOKUP(F10173,Sheet1!$A$1:$E$2471,4,FALSE)</f>
        <v>OR</v>
      </c>
      <c r="J10173" s="11" t="str">
        <f>VLOOKUP(F10173,Sheet1!$A$1:$E$2471,5,FALSE)</f>
        <v>97035</v>
      </c>
      <c r="K10173" s="2">
        <v>2920</v>
      </c>
      <c r="L10173" s="1">
        <v>43231</v>
      </c>
      <c r="M10173">
        <v>100120273</v>
      </c>
      <c r="N10173">
        <v>1</v>
      </c>
      <c r="P10173" t="s">
        <v>91</v>
      </c>
    </row>
    <row r="10174" spans="1:16" x14ac:dyDescent="0.25">
      <c r="A10174" s="13">
        <v>2230</v>
      </c>
      <c r="B10174" s="11" t="s">
        <v>1107</v>
      </c>
      <c r="C10174" t="s">
        <v>922</v>
      </c>
      <c r="D10174">
        <v>310</v>
      </c>
      <c r="E10174" t="s">
        <v>106</v>
      </c>
      <c r="F10174" t="s">
        <v>625</v>
      </c>
      <c r="G10174" s="11" t="str">
        <f>VLOOKUP(F10174,Sheet1!$A$1:$E$2471,2,FALSE)</f>
        <v>DBA THERAPISTS UNLIMITED 5285 SW MEADOWS ROAD  SUITE #313</v>
      </c>
      <c r="H10174" s="11" t="str">
        <f>VLOOKUP(F10174,Sheet1!$A$1:$E$2471,3,FALSE)</f>
        <v>LAKE OSWEGO</v>
      </c>
      <c r="I10174" s="11" t="str">
        <f>VLOOKUP(F10174,Sheet1!$A$1:$E$2471,4,FALSE)</f>
        <v>OR</v>
      </c>
      <c r="J10174" s="11" t="str">
        <f>VLOOKUP(F10174,Sheet1!$A$1:$E$2471,5,FALSE)</f>
        <v>97035</v>
      </c>
      <c r="K10174" s="2">
        <v>2920</v>
      </c>
      <c r="L10174" s="1">
        <v>43238</v>
      </c>
      <c r="M10174">
        <v>100120320</v>
      </c>
      <c r="N10174">
        <v>1</v>
      </c>
      <c r="P10174" t="s">
        <v>91</v>
      </c>
    </row>
    <row r="10175" spans="1:16" x14ac:dyDescent="0.25">
      <c r="A10175" s="13">
        <v>2230</v>
      </c>
      <c r="B10175" s="11" t="s">
        <v>1107</v>
      </c>
      <c r="C10175" t="s">
        <v>922</v>
      </c>
      <c r="D10175">
        <v>310</v>
      </c>
      <c r="E10175" t="s">
        <v>106</v>
      </c>
      <c r="F10175" t="s">
        <v>625</v>
      </c>
      <c r="G10175" s="11" t="str">
        <f>VLOOKUP(F10175,Sheet1!$A$1:$E$2471,2,FALSE)</f>
        <v>DBA THERAPISTS UNLIMITED 5285 SW MEADOWS ROAD  SUITE #313</v>
      </c>
      <c r="H10175" s="11" t="str">
        <f>VLOOKUP(F10175,Sheet1!$A$1:$E$2471,3,FALSE)</f>
        <v>LAKE OSWEGO</v>
      </c>
      <c r="I10175" s="11" t="str">
        <f>VLOOKUP(F10175,Sheet1!$A$1:$E$2471,4,FALSE)</f>
        <v>OR</v>
      </c>
      <c r="J10175" s="11" t="str">
        <f>VLOOKUP(F10175,Sheet1!$A$1:$E$2471,5,FALSE)</f>
        <v>97035</v>
      </c>
      <c r="K10175" s="2">
        <v>2920</v>
      </c>
      <c r="L10175" s="1">
        <v>43238</v>
      </c>
      <c r="M10175">
        <v>100120320</v>
      </c>
      <c r="N10175">
        <v>1</v>
      </c>
      <c r="P10175" t="s">
        <v>91</v>
      </c>
    </row>
    <row r="10176" spans="1:16" x14ac:dyDescent="0.25">
      <c r="A10176" s="13">
        <v>2230</v>
      </c>
      <c r="B10176" s="11" t="s">
        <v>1107</v>
      </c>
      <c r="C10176" t="s">
        <v>922</v>
      </c>
      <c r="D10176">
        <v>310</v>
      </c>
      <c r="E10176" t="s">
        <v>106</v>
      </c>
      <c r="F10176" t="s">
        <v>923</v>
      </c>
      <c r="G10176" s="11" t="str">
        <f>VLOOKUP(F10176,Sheet1!$A$1:$E$2471,2,FALSE)</f>
        <v xml:space="preserve">PO BOX 480394 </v>
      </c>
      <c r="H10176" s="11" t="str">
        <f>VLOOKUP(F10176,Sheet1!$A$1:$E$2471,3,FALSE)</f>
        <v>CHARLOTTE</v>
      </c>
      <c r="I10176" s="11" t="str">
        <f>VLOOKUP(F10176,Sheet1!$A$1:$E$2471,4,FALSE)</f>
        <v>NC</v>
      </c>
      <c r="J10176" s="11" t="str">
        <f>VLOOKUP(F10176,Sheet1!$A$1:$E$2471,5,FALSE)</f>
        <v>28269</v>
      </c>
      <c r="K10176" s="2">
        <v>1040</v>
      </c>
      <c r="L10176" s="1">
        <v>43210</v>
      </c>
      <c r="M10176">
        <v>0</v>
      </c>
      <c r="N10176">
        <v>1</v>
      </c>
      <c r="P10176" t="s">
        <v>91</v>
      </c>
    </row>
    <row r="10177" spans="1:16" x14ac:dyDescent="0.25">
      <c r="A10177" s="13">
        <v>2230</v>
      </c>
      <c r="B10177" s="11" t="s">
        <v>1107</v>
      </c>
      <c r="C10177" t="s">
        <v>922</v>
      </c>
      <c r="D10177">
        <v>310</v>
      </c>
      <c r="E10177" t="s">
        <v>106</v>
      </c>
      <c r="F10177" t="s">
        <v>923</v>
      </c>
      <c r="G10177" s="11" t="str">
        <f>VLOOKUP(F10177,Sheet1!$A$1:$E$2471,2,FALSE)</f>
        <v xml:space="preserve">PO BOX 480394 </v>
      </c>
      <c r="H10177" s="11" t="str">
        <f>VLOOKUP(F10177,Sheet1!$A$1:$E$2471,3,FALSE)</f>
        <v>CHARLOTTE</v>
      </c>
      <c r="I10177" s="11" t="str">
        <f>VLOOKUP(F10177,Sheet1!$A$1:$E$2471,4,FALSE)</f>
        <v>NC</v>
      </c>
      <c r="J10177" s="11" t="str">
        <f>VLOOKUP(F10177,Sheet1!$A$1:$E$2471,5,FALSE)</f>
        <v>28269</v>
      </c>
      <c r="K10177" s="2">
        <v>1040</v>
      </c>
      <c r="L10177" s="1">
        <v>43224</v>
      </c>
      <c r="M10177">
        <v>0</v>
      </c>
      <c r="N10177">
        <v>1</v>
      </c>
      <c r="P10177" t="s">
        <v>91</v>
      </c>
    </row>
    <row r="10178" spans="1:16" x14ac:dyDescent="0.25">
      <c r="A10178" s="13">
        <v>2230</v>
      </c>
      <c r="B10178" s="11" t="s">
        <v>1107</v>
      </c>
      <c r="C10178" t="s">
        <v>922</v>
      </c>
      <c r="D10178">
        <v>310</v>
      </c>
      <c r="E10178" t="s">
        <v>106</v>
      </c>
      <c r="F10178" t="s">
        <v>923</v>
      </c>
      <c r="G10178" s="11" t="str">
        <f>VLOOKUP(F10178,Sheet1!$A$1:$E$2471,2,FALSE)</f>
        <v xml:space="preserve">PO BOX 480394 </v>
      </c>
      <c r="H10178" s="11" t="str">
        <f>VLOOKUP(F10178,Sheet1!$A$1:$E$2471,3,FALSE)</f>
        <v>CHARLOTTE</v>
      </c>
      <c r="I10178" s="11" t="str">
        <f>VLOOKUP(F10178,Sheet1!$A$1:$E$2471,4,FALSE)</f>
        <v>NC</v>
      </c>
      <c r="J10178" s="11" t="str">
        <f>VLOOKUP(F10178,Sheet1!$A$1:$E$2471,5,FALSE)</f>
        <v>28269</v>
      </c>
      <c r="K10178" s="2">
        <v>1040</v>
      </c>
      <c r="L10178" s="1">
        <v>43224</v>
      </c>
      <c r="M10178">
        <v>0</v>
      </c>
      <c r="N10178">
        <v>1</v>
      </c>
      <c r="P10178" t="s">
        <v>91</v>
      </c>
    </row>
    <row r="10179" spans="1:16" x14ac:dyDescent="0.25">
      <c r="A10179" s="13">
        <v>2230</v>
      </c>
      <c r="B10179" s="11" t="s">
        <v>1107</v>
      </c>
      <c r="C10179" t="s">
        <v>922</v>
      </c>
      <c r="D10179">
        <v>310</v>
      </c>
      <c r="E10179" t="s">
        <v>106</v>
      </c>
      <c r="F10179" t="s">
        <v>924</v>
      </c>
      <c r="G10179" s="11" t="str">
        <f>VLOOKUP(F10179,Sheet1!$A$1:$E$2471,2,FALSE)</f>
        <v>DBA TILLAMOOK COUNTY GENERAL HOSPITAL 1000 THIRD STREET</v>
      </c>
      <c r="H10179" s="11" t="str">
        <f>VLOOKUP(F10179,Sheet1!$A$1:$E$2471,3,FALSE)</f>
        <v>TILLAMOOK</v>
      </c>
      <c r="I10179" s="11" t="str">
        <f>VLOOKUP(F10179,Sheet1!$A$1:$E$2471,4,FALSE)</f>
        <v>OR</v>
      </c>
      <c r="J10179" s="11" t="str">
        <f>VLOOKUP(F10179,Sheet1!$A$1:$E$2471,5,FALSE)</f>
        <v>97141</v>
      </c>
      <c r="K10179" s="2">
        <v>13065.39</v>
      </c>
      <c r="L10179" s="1">
        <v>43203</v>
      </c>
      <c r="M10179">
        <v>100120119</v>
      </c>
      <c r="N10179">
        <v>1</v>
      </c>
      <c r="P10179" t="s">
        <v>91</v>
      </c>
    </row>
    <row r="10180" spans="1:16" x14ac:dyDescent="0.25">
      <c r="A10180" s="13">
        <v>2230</v>
      </c>
      <c r="B10180" s="11" t="s">
        <v>1107</v>
      </c>
      <c r="C10180" t="s">
        <v>922</v>
      </c>
      <c r="D10180">
        <v>310</v>
      </c>
      <c r="E10180" t="s">
        <v>106</v>
      </c>
      <c r="F10180" t="s">
        <v>924</v>
      </c>
      <c r="G10180" s="11" t="str">
        <f>VLOOKUP(F10180,Sheet1!$A$1:$E$2471,2,FALSE)</f>
        <v>DBA TILLAMOOK COUNTY GENERAL HOSPITAL 1000 THIRD STREET</v>
      </c>
      <c r="H10180" s="11" t="str">
        <f>VLOOKUP(F10180,Sheet1!$A$1:$E$2471,3,FALSE)</f>
        <v>TILLAMOOK</v>
      </c>
      <c r="I10180" s="11" t="str">
        <f>VLOOKUP(F10180,Sheet1!$A$1:$E$2471,4,FALSE)</f>
        <v>OR</v>
      </c>
      <c r="J10180" s="11" t="str">
        <f>VLOOKUP(F10180,Sheet1!$A$1:$E$2471,5,FALSE)</f>
        <v>97141</v>
      </c>
      <c r="K10180" s="2">
        <v>19393.128000000001</v>
      </c>
      <c r="L10180" s="1">
        <v>43203</v>
      </c>
      <c r="M10180">
        <v>100120119</v>
      </c>
      <c r="N10180">
        <v>1</v>
      </c>
      <c r="P10180" t="s">
        <v>91</v>
      </c>
    </row>
    <row r="10181" spans="1:16" x14ac:dyDescent="0.25">
      <c r="A10181" s="13">
        <v>2230</v>
      </c>
      <c r="B10181" s="11" t="s">
        <v>1107</v>
      </c>
      <c r="C10181" t="s">
        <v>922</v>
      </c>
      <c r="D10181">
        <v>310</v>
      </c>
      <c r="E10181" t="s">
        <v>106</v>
      </c>
      <c r="F10181" t="s">
        <v>625</v>
      </c>
      <c r="G10181" s="11" t="str">
        <f>VLOOKUP(F10181,Sheet1!$A$1:$E$2471,2,FALSE)</f>
        <v>DBA THERAPISTS UNLIMITED 5285 SW MEADOWS ROAD  SUITE #313</v>
      </c>
      <c r="H10181" s="11" t="str">
        <f>VLOOKUP(F10181,Sheet1!$A$1:$E$2471,3,FALSE)</f>
        <v>LAKE OSWEGO</v>
      </c>
      <c r="I10181" s="11" t="str">
        <f>VLOOKUP(F10181,Sheet1!$A$1:$E$2471,4,FALSE)</f>
        <v>OR</v>
      </c>
      <c r="J10181" s="11" t="str">
        <f>VLOOKUP(F10181,Sheet1!$A$1:$E$2471,5,FALSE)</f>
        <v>97035</v>
      </c>
      <c r="K10181" s="2">
        <v>2920</v>
      </c>
      <c r="L10181" s="1">
        <v>43252</v>
      </c>
      <c r="M10181">
        <v>100120383</v>
      </c>
      <c r="N10181">
        <v>1</v>
      </c>
      <c r="P10181" t="s">
        <v>91</v>
      </c>
    </row>
    <row r="10182" spans="1:16" x14ac:dyDescent="0.25">
      <c r="A10182" s="13">
        <v>2230</v>
      </c>
      <c r="B10182" s="11" t="s">
        <v>1107</v>
      </c>
      <c r="C10182" t="s">
        <v>922</v>
      </c>
      <c r="D10182">
        <v>310</v>
      </c>
      <c r="E10182" t="s">
        <v>106</v>
      </c>
      <c r="F10182" t="s">
        <v>625</v>
      </c>
      <c r="G10182" s="11" t="str">
        <f>VLOOKUP(F10182,Sheet1!$A$1:$E$2471,2,FALSE)</f>
        <v>DBA THERAPISTS UNLIMITED 5285 SW MEADOWS ROAD  SUITE #313</v>
      </c>
      <c r="H10182" s="11" t="str">
        <f>VLOOKUP(F10182,Sheet1!$A$1:$E$2471,3,FALSE)</f>
        <v>LAKE OSWEGO</v>
      </c>
      <c r="I10182" s="11" t="str">
        <f>VLOOKUP(F10182,Sheet1!$A$1:$E$2471,4,FALSE)</f>
        <v>OR</v>
      </c>
      <c r="J10182" s="11" t="str">
        <f>VLOOKUP(F10182,Sheet1!$A$1:$E$2471,5,FALSE)</f>
        <v>97035</v>
      </c>
      <c r="K10182" s="2">
        <v>2920</v>
      </c>
      <c r="L10182" s="1">
        <v>43252</v>
      </c>
      <c r="M10182">
        <v>100120383</v>
      </c>
      <c r="N10182">
        <v>1</v>
      </c>
      <c r="P10182" t="s">
        <v>91</v>
      </c>
    </row>
    <row r="10183" spans="1:16" x14ac:dyDescent="0.25">
      <c r="A10183" s="13">
        <v>2230</v>
      </c>
      <c r="B10183" s="11" t="s">
        <v>1107</v>
      </c>
      <c r="C10183" t="s">
        <v>922</v>
      </c>
      <c r="D10183">
        <v>310</v>
      </c>
      <c r="E10183" t="s">
        <v>106</v>
      </c>
      <c r="F10183" t="s">
        <v>625</v>
      </c>
      <c r="G10183" s="11" t="str">
        <f>VLOOKUP(F10183,Sheet1!$A$1:$E$2471,2,FALSE)</f>
        <v>DBA THERAPISTS UNLIMITED 5285 SW MEADOWS ROAD  SUITE #313</v>
      </c>
      <c r="H10183" s="11" t="str">
        <f>VLOOKUP(F10183,Sheet1!$A$1:$E$2471,3,FALSE)</f>
        <v>LAKE OSWEGO</v>
      </c>
      <c r="I10183" s="11" t="str">
        <f>VLOOKUP(F10183,Sheet1!$A$1:$E$2471,4,FALSE)</f>
        <v>OR</v>
      </c>
      <c r="J10183" s="11" t="str">
        <f>VLOOKUP(F10183,Sheet1!$A$1:$E$2471,5,FALSE)</f>
        <v>97035</v>
      </c>
      <c r="K10183" s="2">
        <v>2920</v>
      </c>
      <c r="L10183" s="1">
        <v>43266</v>
      </c>
      <c r="M10183">
        <v>100120463</v>
      </c>
      <c r="N10183">
        <v>1</v>
      </c>
      <c r="P10183" t="s">
        <v>91</v>
      </c>
    </row>
    <row r="10184" spans="1:16" x14ac:dyDescent="0.25">
      <c r="A10184" s="13">
        <v>2230</v>
      </c>
      <c r="B10184" s="11" t="s">
        <v>1107</v>
      </c>
      <c r="C10184" t="s">
        <v>922</v>
      </c>
      <c r="D10184">
        <v>310</v>
      </c>
      <c r="E10184" t="s">
        <v>106</v>
      </c>
      <c r="F10184" t="s">
        <v>625</v>
      </c>
      <c r="G10184" s="11" t="str">
        <f>VLOOKUP(F10184,Sheet1!$A$1:$E$2471,2,FALSE)</f>
        <v>DBA THERAPISTS UNLIMITED 5285 SW MEADOWS ROAD  SUITE #313</v>
      </c>
      <c r="H10184" s="11" t="str">
        <f>VLOOKUP(F10184,Sheet1!$A$1:$E$2471,3,FALSE)</f>
        <v>LAKE OSWEGO</v>
      </c>
      <c r="I10184" s="11" t="str">
        <f>VLOOKUP(F10184,Sheet1!$A$1:$E$2471,4,FALSE)</f>
        <v>OR</v>
      </c>
      <c r="J10184" s="11" t="str">
        <f>VLOOKUP(F10184,Sheet1!$A$1:$E$2471,5,FALSE)</f>
        <v>97035</v>
      </c>
      <c r="K10184" s="2">
        <v>2920</v>
      </c>
      <c r="L10184" s="1">
        <v>43266</v>
      </c>
      <c r="M10184">
        <v>100120463</v>
      </c>
      <c r="N10184">
        <v>1</v>
      </c>
      <c r="P10184" t="s">
        <v>91</v>
      </c>
    </row>
    <row r="10185" spans="1:16" x14ac:dyDescent="0.25">
      <c r="A10185" s="13">
        <v>2230</v>
      </c>
      <c r="B10185" s="11" t="s">
        <v>1107</v>
      </c>
      <c r="C10185" t="s">
        <v>922</v>
      </c>
      <c r="D10185">
        <v>310</v>
      </c>
      <c r="E10185" t="s">
        <v>106</v>
      </c>
      <c r="F10185" t="s">
        <v>923</v>
      </c>
      <c r="G10185" s="11" t="str">
        <f>VLOOKUP(F10185,Sheet1!$A$1:$E$2471,2,FALSE)</f>
        <v xml:space="preserve">PO BOX 480394 </v>
      </c>
      <c r="H10185" s="11" t="str">
        <f>VLOOKUP(F10185,Sheet1!$A$1:$E$2471,3,FALSE)</f>
        <v>CHARLOTTE</v>
      </c>
      <c r="I10185" s="11" t="str">
        <f>VLOOKUP(F10185,Sheet1!$A$1:$E$2471,4,FALSE)</f>
        <v>NC</v>
      </c>
      <c r="J10185" s="11" t="str">
        <f>VLOOKUP(F10185,Sheet1!$A$1:$E$2471,5,FALSE)</f>
        <v>28269</v>
      </c>
      <c r="K10185" s="2">
        <v>1040</v>
      </c>
      <c r="L10185" s="1">
        <v>43231</v>
      </c>
      <c r="M10185">
        <v>0</v>
      </c>
      <c r="N10185">
        <v>1</v>
      </c>
      <c r="P10185" t="s">
        <v>91</v>
      </c>
    </row>
    <row r="10186" spans="1:16" x14ac:dyDescent="0.25">
      <c r="A10186" s="13">
        <v>2230</v>
      </c>
      <c r="B10186" s="11" t="s">
        <v>1107</v>
      </c>
      <c r="C10186" t="s">
        <v>922</v>
      </c>
      <c r="D10186">
        <v>310</v>
      </c>
      <c r="E10186" t="s">
        <v>106</v>
      </c>
      <c r="F10186" t="s">
        <v>923</v>
      </c>
      <c r="G10186" s="11" t="str">
        <f>VLOOKUP(F10186,Sheet1!$A$1:$E$2471,2,FALSE)</f>
        <v xml:space="preserve">PO BOX 480394 </v>
      </c>
      <c r="H10186" s="11" t="str">
        <f>VLOOKUP(F10186,Sheet1!$A$1:$E$2471,3,FALSE)</f>
        <v>CHARLOTTE</v>
      </c>
      <c r="I10186" s="11" t="str">
        <f>VLOOKUP(F10186,Sheet1!$A$1:$E$2471,4,FALSE)</f>
        <v>NC</v>
      </c>
      <c r="J10186" s="11" t="str">
        <f>VLOOKUP(F10186,Sheet1!$A$1:$E$2471,5,FALSE)</f>
        <v>28269</v>
      </c>
      <c r="K10186" s="2">
        <v>1040</v>
      </c>
      <c r="L10186" s="1">
        <v>43238</v>
      </c>
      <c r="M10186">
        <v>0</v>
      </c>
      <c r="N10186">
        <v>1</v>
      </c>
      <c r="P10186" t="s">
        <v>91</v>
      </c>
    </row>
    <row r="10187" spans="1:16" x14ac:dyDescent="0.25">
      <c r="A10187" s="13">
        <v>2230</v>
      </c>
      <c r="B10187" s="11" t="s">
        <v>1107</v>
      </c>
      <c r="C10187" t="s">
        <v>922</v>
      </c>
      <c r="D10187">
        <v>310</v>
      </c>
      <c r="E10187" t="s">
        <v>106</v>
      </c>
      <c r="F10187" t="s">
        <v>923</v>
      </c>
      <c r="G10187" s="11" t="str">
        <f>VLOOKUP(F10187,Sheet1!$A$1:$E$2471,2,FALSE)</f>
        <v xml:space="preserve">PO BOX 480394 </v>
      </c>
      <c r="H10187" s="11" t="str">
        <f>VLOOKUP(F10187,Sheet1!$A$1:$E$2471,3,FALSE)</f>
        <v>CHARLOTTE</v>
      </c>
      <c r="I10187" s="11" t="str">
        <f>VLOOKUP(F10187,Sheet1!$A$1:$E$2471,4,FALSE)</f>
        <v>NC</v>
      </c>
      <c r="J10187" s="11" t="str">
        <f>VLOOKUP(F10187,Sheet1!$A$1:$E$2471,5,FALSE)</f>
        <v>28269</v>
      </c>
      <c r="K10187" s="2">
        <v>1040</v>
      </c>
      <c r="L10187" s="1">
        <v>43245</v>
      </c>
      <c r="M10187">
        <v>0</v>
      </c>
      <c r="N10187">
        <v>1</v>
      </c>
      <c r="P10187" t="s">
        <v>91</v>
      </c>
    </row>
    <row r="10188" spans="1:16" x14ac:dyDescent="0.25">
      <c r="A10188" s="13">
        <v>2230</v>
      </c>
      <c r="B10188" s="11" t="s">
        <v>1107</v>
      </c>
      <c r="C10188" t="s">
        <v>922</v>
      </c>
      <c r="D10188">
        <v>310</v>
      </c>
      <c r="E10188" t="s">
        <v>106</v>
      </c>
      <c r="F10188" t="s">
        <v>923</v>
      </c>
      <c r="G10188" s="11" t="str">
        <f>VLOOKUP(F10188,Sheet1!$A$1:$E$2471,2,FALSE)</f>
        <v xml:space="preserve">PO BOX 480394 </v>
      </c>
      <c r="H10188" s="11" t="str">
        <f>VLOOKUP(F10188,Sheet1!$A$1:$E$2471,3,FALSE)</f>
        <v>CHARLOTTE</v>
      </c>
      <c r="I10188" s="11" t="str">
        <f>VLOOKUP(F10188,Sheet1!$A$1:$E$2471,4,FALSE)</f>
        <v>NC</v>
      </c>
      <c r="J10188" s="11" t="str">
        <f>VLOOKUP(F10188,Sheet1!$A$1:$E$2471,5,FALSE)</f>
        <v>28269</v>
      </c>
      <c r="K10188" s="2">
        <v>1040</v>
      </c>
      <c r="L10188" s="1">
        <v>43252</v>
      </c>
      <c r="M10188">
        <v>0</v>
      </c>
      <c r="N10188">
        <v>1</v>
      </c>
      <c r="P10188" t="s">
        <v>91</v>
      </c>
    </row>
    <row r="10189" spans="1:16" x14ac:dyDescent="0.25">
      <c r="A10189" s="13">
        <v>2230</v>
      </c>
      <c r="B10189" s="11" t="s">
        <v>1107</v>
      </c>
      <c r="C10189" t="s">
        <v>922</v>
      </c>
      <c r="D10189">
        <v>310</v>
      </c>
      <c r="E10189" t="s">
        <v>106</v>
      </c>
      <c r="F10189" t="s">
        <v>923</v>
      </c>
      <c r="G10189" s="11" t="str">
        <f>VLOOKUP(F10189,Sheet1!$A$1:$E$2471,2,FALSE)</f>
        <v xml:space="preserve">PO BOX 480394 </v>
      </c>
      <c r="H10189" s="11" t="str">
        <f>VLOOKUP(F10189,Sheet1!$A$1:$E$2471,3,FALSE)</f>
        <v>CHARLOTTE</v>
      </c>
      <c r="I10189" s="11" t="str">
        <f>VLOOKUP(F10189,Sheet1!$A$1:$E$2471,4,FALSE)</f>
        <v>NC</v>
      </c>
      <c r="J10189" s="11" t="str">
        <f>VLOOKUP(F10189,Sheet1!$A$1:$E$2471,5,FALSE)</f>
        <v>28269</v>
      </c>
      <c r="K10189" s="2">
        <v>1560</v>
      </c>
      <c r="L10189" s="1">
        <v>43259</v>
      </c>
      <c r="M10189">
        <v>0</v>
      </c>
      <c r="N10189">
        <v>1</v>
      </c>
      <c r="P10189" t="s">
        <v>91</v>
      </c>
    </row>
    <row r="10190" spans="1:16" x14ac:dyDescent="0.25">
      <c r="A10190" s="13">
        <v>2230</v>
      </c>
      <c r="B10190" s="11" t="s">
        <v>1107</v>
      </c>
      <c r="C10190" t="s">
        <v>922</v>
      </c>
      <c r="D10190">
        <v>310</v>
      </c>
      <c r="E10190" t="s">
        <v>106</v>
      </c>
      <c r="F10190" t="s">
        <v>924</v>
      </c>
      <c r="G10190" s="11" t="str">
        <f>VLOOKUP(F10190,Sheet1!$A$1:$E$2471,2,FALSE)</f>
        <v>DBA TILLAMOOK COUNTY GENERAL HOSPITAL 1000 THIRD STREET</v>
      </c>
      <c r="H10190" s="11" t="str">
        <f>VLOOKUP(F10190,Sheet1!$A$1:$E$2471,3,FALSE)</f>
        <v>TILLAMOOK</v>
      </c>
      <c r="I10190" s="11" t="str">
        <f>VLOOKUP(F10190,Sheet1!$A$1:$E$2471,4,FALSE)</f>
        <v>OR</v>
      </c>
      <c r="J10190" s="11" t="str">
        <f>VLOOKUP(F10190,Sheet1!$A$1:$E$2471,5,FALSE)</f>
        <v>97141</v>
      </c>
      <c r="K10190" s="2">
        <v>4785.3711000000003</v>
      </c>
      <c r="L10190" s="1">
        <v>43238</v>
      </c>
      <c r="M10190">
        <v>100120312</v>
      </c>
      <c r="N10190">
        <v>1</v>
      </c>
      <c r="P10190" t="s">
        <v>91</v>
      </c>
    </row>
    <row r="10191" spans="1:16" x14ac:dyDescent="0.25">
      <c r="A10191" s="13">
        <v>2230</v>
      </c>
      <c r="B10191" s="11" t="s">
        <v>1107</v>
      </c>
      <c r="C10191" t="s">
        <v>922</v>
      </c>
      <c r="D10191">
        <v>310</v>
      </c>
      <c r="E10191" t="s">
        <v>106</v>
      </c>
      <c r="F10191" t="s">
        <v>924</v>
      </c>
      <c r="G10191" s="11" t="str">
        <f>VLOOKUP(F10191,Sheet1!$A$1:$E$2471,2,FALSE)</f>
        <v>DBA TILLAMOOK COUNTY GENERAL HOSPITAL 1000 THIRD STREET</v>
      </c>
      <c r="H10191" s="11" t="str">
        <f>VLOOKUP(F10191,Sheet1!$A$1:$E$2471,3,FALSE)</f>
        <v>TILLAMOOK</v>
      </c>
      <c r="I10191" s="11" t="str">
        <f>VLOOKUP(F10191,Sheet1!$A$1:$E$2471,4,FALSE)</f>
        <v>OR</v>
      </c>
      <c r="J10191" s="11" t="str">
        <f>VLOOKUP(F10191,Sheet1!$A$1:$E$2471,5,FALSE)</f>
        <v>97141</v>
      </c>
      <c r="K10191" s="2">
        <v>3476.9041000000002</v>
      </c>
      <c r="L10191" s="1">
        <v>43238</v>
      </c>
      <c r="M10191">
        <v>100120312</v>
      </c>
      <c r="N10191">
        <v>1</v>
      </c>
      <c r="P10191" t="s">
        <v>91</v>
      </c>
    </row>
    <row r="10192" spans="1:16" x14ac:dyDescent="0.25">
      <c r="A10192" s="13">
        <v>2230</v>
      </c>
      <c r="B10192" s="11" t="s">
        <v>1107</v>
      </c>
      <c r="C10192" t="s">
        <v>922</v>
      </c>
      <c r="D10192">
        <v>310</v>
      </c>
      <c r="E10192" t="s">
        <v>106</v>
      </c>
      <c r="F10192" t="s">
        <v>625</v>
      </c>
      <c r="G10192" s="11" t="str">
        <f>VLOOKUP(F10192,Sheet1!$A$1:$E$2471,2,FALSE)</f>
        <v>DBA THERAPISTS UNLIMITED 5285 SW MEADOWS ROAD  SUITE #313</v>
      </c>
      <c r="H10192" s="11" t="str">
        <f>VLOOKUP(F10192,Sheet1!$A$1:$E$2471,3,FALSE)</f>
        <v>LAKE OSWEGO</v>
      </c>
      <c r="I10192" s="11" t="str">
        <f>VLOOKUP(F10192,Sheet1!$A$1:$E$2471,4,FALSE)</f>
        <v>OR</v>
      </c>
      <c r="J10192" s="11" t="str">
        <f>VLOOKUP(F10192,Sheet1!$A$1:$E$2471,5,FALSE)</f>
        <v>97035</v>
      </c>
      <c r="K10192" s="2">
        <v>2044</v>
      </c>
      <c r="L10192" s="1">
        <v>43272</v>
      </c>
      <c r="M10192">
        <v>100120515</v>
      </c>
      <c r="N10192">
        <v>1</v>
      </c>
      <c r="P10192" t="s">
        <v>91</v>
      </c>
    </row>
    <row r="10193" spans="1:16" x14ac:dyDescent="0.25">
      <c r="A10193" s="13">
        <v>2230</v>
      </c>
      <c r="B10193" s="11" t="s">
        <v>1107</v>
      </c>
      <c r="C10193" t="s">
        <v>922</v>
      </c>
      <c r="D10193">
        <v>310</v>
      </c>
      <c r="E10193" t="s">
        <v>106</v>
      </c>
      <c r="F10193" t="s">
        <v>625</v>
      </c>
      <c r="G10193" s="11" t="str">
        <f>VLOOKUP(F10193,Sheet1!$A$1:$E$2471,2,FALSE)</f>
        <v>DBA THERAPISTS UNLIMITED 5285 SW MEADOWS ROAD  SUITE #313</v>
      </c>
      <c r="H10193" s="11" t="str">
        <f>VLOOKUP(F10193,Sheet1!$A$1:$E$2471,3,FALSE)</f>
        <v>LAKE OSWEGO</v>
      </c>
      <c r="I10193" s="11" t="str">
        <f>VLOOKUP(F10193,Sheet1!$A$1:$E$2471,4,FALSE)</f>
        <v>OR</v>
      </c>
      <c r="J10193" s="11" t="str">
        <f>VLOOKUP(F10193,Sheet1!$A$1:$E$2471,5,FALSE)</f>
        <v>97035</v>
      </c>
      <c r="K10193" s="2">
        <v>2920</v>
      </c>
      <c r="L10193" s="1">
        <v>43272</v>
      </c>
      <c r="M10193">
        <v>100120515</v>
      </c>
      <c r="N10193">
        <v>1</v>
      </c>
      <c r="P10193" t="s">
        <v>91</v>
      </c>
    </row>
    <row r="10194" spans="1:16" x14ac:dyDescent="0.25">
      <c r="A10194" s="13">
        <v>2230</v>
      </c>
      <c r="B10194" s="11" t="s">
        <v>1107</v>
      </c>
      <c r="C10194" t="s">
        <v>922</v>
      </c>
      <c r="D10194">
        <v>310</v>
      </c>
      <c r="E10194" t="s">
        <v>106</v>
      </c>
      <c r="F10194" t="s">
        <v>625</v>
      </c>
      <c r="G10194" s="11" t="str">
        <f>VLOOKUP(F10194,Sheet1!$A$1:$E$2471,2,FALSE)</f>
        <v>DBA THERAPISTS UNLIMITED 5285 SW MEADOWS ROAD  SUITE #313</v>
      </c>
      <c r="H10194" s="11" t="str">
        <f>VLOOKUP(F10194,Sheet1!$A$1:$E$2471,3,FALSE)</f>
        <v>LAKE OSWEGO</v>
      </c>
      <c r="I10194" s="11" t="str">
        <f>VLOOKUP(F10194,Sheet1!$A$1:$E$2471,4,FALSE)</f>
        <v>OR</v>
      </c>
      <c r="J10194" s="11" t="str">
        <f>VLOOKUP(F10194,Sheet1!$A$1:$E$2471,5,FALSE)</f>
        <v>97035</v>
      </c>
      <c r="K10194" s="2">
        <v>2920</v>
      </c>
      <c r="L10194" s="1">
        <v>43280</v>
      </c>
      <c r="M10194">
        <v>100120619</v>
      </c>
      <c r="N10194">
        <v>1</v>
      </c>
      <c r="P10194" t="s">
        <v>91</v>
      </c>
    </row>
    <row r="10195" spans="1:16" x14ac:dyDescent="0.25">
      <c r="A10195" s="13">
        <v>2230</v>
      </c>
      <c r="B10195" s="11" t="s">
        <v>1107</v>
      </c>
      <c r="C10195" t="s">
        <v>922</v>
      </c>
      <c r="D10195">
        <v>310</v>
      </c>
      <c r="E10195" t="s">
        <v>106</v>
      </c>
      <c r="F10195" t="s">
        <v>923</v>
      </c>
      <c r="G10195" s="11" t="str">
        <f>VLOOKUP(F10195,Sheet1!$A$1:$E$2471,2,FALSE)</f>
        <v xml:space="preserve">PO BOX 480394 </v>
      </c>
      <c r="H10195" s="11" t="str">
        <f>VLOOKUP(F10195,Sheet1!$A$1:$E$2471,3,FALSE)</f>
        <v>CHARLOTTE</v>
      </c>
      <c r="I10195" s="11" t="str">
        <f>VLOOKUP(F10195,Sheet1!$A$1:$E$2471,4,FALSE)</f>
        <v>NC</v>
      </c>
      <c r="J10195" s="11" t="str">
        <f>VLOOKUP(F10195,Sheet1!$A$1:$E$2471,5,FALSE)</f>
        <v>28269</v>
      </c>
      <c r="K10195" s="2">
        <v>520</v>
      </c>
      <c r="L10195" s="1">
        <v>43266</v>
      </c>
      <c r="M10195">
        <v>0</v>
      </c>
      <c r="N10195">
        <v>1</v>
      </c>
      <c r="P10195" t="s">
        <v>91</v>
      </c>
    </row>
    <row r="10196" spans="1:16" x14ac:dyDescent="0.25">
      <c r="A10196" s="13">
        <v>2230</v>
      </c>
      <c r="B10196" s="11" t="s">
        <v>1107</v>
      </c>
      <c r="C10196" t="s">
        <v>922</v>
      </c>
      <c r="D10196">
        <v>310</v>
      </c>
      <c r="E10196" t="s">
        <v>106</v>
      </c>
      <c r="F10196" t="s">
        <v>923</v>
      </c>
      <c r="G10196" s="11" t="str">
        <f>VLOOKUP(F10196,Sheet1!$A$1:$E$2471,2,FALSE)</f>
        <v xml:space="preserve">PO BOX 480394 </v>
      </c>
      <c r="H10196" s="11" t="str">
        <f>VLOOKUP(F10196,Sheet1!$A$1:$E$2471,3,FALSE)</f>
        <v>CHARLOTTE</v>
      </c>
      <c r="I10196" s="11" t="str">
        <f>VLOOKUP(F10196,Sheet1!$A$1:$E$2471,4,FALSE)</f>
        <v>NC</v>
      </c>
      <c r="J10196" s="11" t="str">
        <f>VLOOKUP(F10196,Sheet1!$A$1:$E$2471,5,FALSE)</f>
        <v>28269</v>
      </c>
      <c r="K10196" s="2">
        <v>1040</v>
      </c>
      <c r="L10196" s="1">
        <v>43266</v>
      </c>
      <c r="M10196">
        <v>0</v>
      </c>
      <c r="N10196">
        <v>1</v>
      </c>
      <c r="P10196" t="s">
        <v>91</v>
      </c>
    </row>
    <row r="10197" spans="1:16" x14ac:dyDescent="0.25">
      <c r="A10197" s="13">
        <v>2230</v>
      </c>
      <c r="B10197" s="11" t="s">
        <v>1107</v>
      </c>
      <c r="C10197" t="s">
        <v>922</v>
      </c>
      <c r="D10197">
        <v>310</v>
      </c>
      <c r="E10197" t="s">
        <v>106</v>
      </c>
      <c r="F10197" t="s">
        <v>923</v>
      </c>
      <c r="G10197" s="11" t="str">
        <f>VLOOKUP(F10197,Sheet1!$A$1:$E$2471,2,FALSE)</f>
        <v xml:space="preserve">PO BOX 480394 </v>
      </c>
      <c r="H10197" s="11" t="str">
        <f>VLOOKUP(F10197,Sheet1!$A$1:$E$2471,3,FALSE)</f>
        <v>CHARLOTTE</v>
      </c>
      <c r="I10197" s="11" t="str">
        <f>VLOOKUP(F10197,Sheet1!$A$1:$E$2471,4,FALSE)</f>
        <v>NC</v>
      </c>
      <c r="J10197" s="11" t="str">
        <f>VLOOKUP(F10197,Sheet1!$A$1:$E$2471,5,FALSE)</f>
        <v>28269</v>
      </c>
      <c r="K10197" s="2">
        <v>1040</v>
      </c>
      <c r="L10197" s="1">
        <v>43273</v>
      </c>
      <c r="M10197">
        <v>0</v>
      </c>
      <c r="N10197">
        <v>1</v>
      </c>
      <c r="P10197" t="s">
        <v>91</v>
      </c>
    </row>
    <row r="10198" spans="1:16" x14ac:dyDescent="0.25">
      <c r="A10198" s="13">
        <v>2230</v>
      </c>
      <c r="B10198" s="11" t="s">
        <v>1107</v>
      </c>
      <c r="C10198" t="s">
        <v>922</v>
      </c>
      <c r="D10198">
        <v>310</v>
      </c>
      <c r="E10198" t="s">
        <v>106</v>
      </c>
      <c r="F10198" t="s">
        <v>924</v>
      </c>
      <c r="G10198" s="11" t="str">
        <f>VLOOKUP(F10198,Sheet1!$A$1:$E$2471,2,FALSE)</f>
        <v>DBA TILLAMOOK COUNTY GENERAL HOSPITAL 1000 THIRD STREET</v>
      </c>
      <c r="H10198" s="11" t="str">
        <f>VLOOKUP(F10198,Sheet1!$A$1:$E$2471,3,FALSE)</f>
        <v>TILLAMOOK</v>
      </c>
      <c r="I10198" s="11" t="str">
        <f>VLOOKUP(F10198,Sheet1!$A$1:$E$2471,4,FALSE)</f>
        <v>OR</v>
      </c>
      <c r="J10198" s="11" t="str">
        <f>VLOOKUP(F10198,Sheet1!$A$1:$E$2471,5,FALSE)</f>
        <v>97141</v>
      </c>
      <c r="K10198" s="2">
        <v>8308.8014999999996</v>
      </c>
      <c r="L10198" s="1">
        <v>43266</v>
      </c>
      <c r="M10198">
        <v>100120454</v>
      </c>
      <c r="N10198">
        <v>1</v>
      </c>
      <c r="P10198" t="s">
        <v>91</v>
      </c>
    </row>
    <row r="10199" spans="1:16" x14ac:dyDescent="0.25">
      <c r="A10199" s="13">
        <v>2230</v>
      </c>
      <c r="B10199" s="11" t="s">
        <v>1107</v>
      </c>
      <c r="C10199" t="s">
        <v>922</v>
      </c>
      <c r="D10199">
        <v>310</v>
      </c>
      <c r="E10199" t="s">
        <v>106</v>
      </c>
      <c r="F10199" t="s">
        <v>924</v>
      </c>
      <c r="G10199" s="11" t="str">
        <f>VLOOKUP(F10199,Sheet1!$A$1:$E$2471,2,FALSE)</f>
        <v>DBA TILLAMOOK COUNTY GENERAL HOSPITAL 1000 THIRD STREET</v>
      </c>
      <c r="H10199" s="11" t="str">
        <f>VLOOKUP(F10199,Sheet1!$A$1:$E$2471,3,FALSE)</f>
        <v>TILLAMOOK</v>
      </c>
      <c r="I10199" s="11" t="str">
        <f>VLOOKUP(F10199,Sheet1!$A$1:$E$2471,4,FALSE)</f>
        <v>OR</v>
      </c>
      <c r="J10199" s="11" t="str">
        <f>VLOOKUP(F10199,Sheet1!$A$1:$E$2471,5,FALSE)</f>
        <v>97141</v>
      </c>
      <c r="K10199" s="2">
        <v>3870.9137000000001</v>
      </c>
      <c r="L10199" s="1">
        <v>43266</v>
      </c>
      <c r="M10199">
        <v>100120454</v>
      </c>
      <c r="N10199">
        <v>1</v>
      </c>
      <c r="P10199" t="s">
        <v>91</v>
      </c>
    </row>
    <row r="10200" spans="1:16" x14ac:dyDescent="0.25">
      <c r="A10200" s="13">
        <v>2230</v>
      </c>
      <c r="B10200" s="11" t="s">
        <v>1107</v>
      </c>
      <c r="C10200" t="s">
        <v>922</v>
      </c>
      <c r="D10200">
        <v>341</v>
      </c>
      <c r="E10200" t="s">
        <v>89</v>
      </c>
      <c r="F10200" t="s">
        <v>428</v>
      </c>
      <c r="G10200" s="11" t="str">
        <f>VLOOKUP(F10200,Sheet1!$A$1:$E$2471,2,FALSE)</f>
        <v>..</v>
      </c>
      <c r="H10200" s="11" t="str">
        <f>VLOOKUP(F10200,Sheet1!$A$1:$E$2471,3,FALSE)</f>
        <v>HILLSBORO</v>
      </c>
      <c r="I10200" s="11" t="str">
        <f>VLOOKUP(F10200,Sheet1!$A$1:$E$2471,4,FALSE)</f>
        <v>OR</v>
      </c>
      <c r="J10200" s="11" t="str">
        <f>VLOOKUP(F10200,Sheet1!$A$1:$E$2471,5,FALSE)</f>
        <v>97123</v>
      </c>
      <c r="K10200" s="2">
        <v>2.4525000000000001</v>
      </c>
      <c r="L10200" s="1">
        <v>43147</v>
      </c>
      <c r="M10200">
        <v>0</v>
      </c>
      <c r="N10200">
        <v>1</v>
      </c>
      <c r="P10200" t="s">
        <v>91</v>
      </c>
    </row>
    <row r="10201" spans="1:16" x14ac:dyDescent="0.25">
      <c r="A10201" s="13">
        <v>2230</v>
      </c>
      <c r="B10201" s="11" t="s">
        <v>1107</v>
      </c>
      <c r="C10201" t="s">
        <v>922</v>
      </c>
      <c r="D10201">
        <v>341</v>
      </c>
      <c r="E10201" t="s">
        <v>89</v>
      </c>
      <c r="F10201" t="s">
        <v>2</v>
      </c>
      <c r="G10201" s="11" t="str">
        <f>VLOOKUP(F10201,Sheet1!$A$1:$E$2471,2,FALSE)</f>
        <v>BANKCARD CENTER PO BOX 982238</v>
      </c>
      <c r="H10201" s="11" t="str">
        <f>VLOOKUP(F10201,Sheet1!$A$1:$E$2471,3,FALSE)</f>
        <v>EL PASO</v>
      </c>
      <c r="I10201" s="11" t="str">
        <f>VLOOKUP(F10201,Sheet1!$A$1:$E$2471,4,FALSE)</f>
        <v>TX</v>
      </c>
      <c r="J10201" s="11" t="str">
        <f>VLOOKUP(F10201,Sheet1!$A$1:$E$2471,5,FALSE)</f>
        <v>79998-2238</v>
      </c>
      <c r="K10201" s="2">
        <v>121.88</v>
      </c>
      <c r="L10201" s="1">
        <v>43021</v>
      </c>
      <c r="M10201">
        <v>0</v>
      </c>
      <c r="N10201">
        <v>1</v>
      </c>
      <c r="P10201" t="s">
        <v>91</v>
      </c>
    </row>
    <row r="10202" spans="1:16" x14ac:dyDescent="0.25">
      <c r="A10202" s="13">
        <v>2230</v>
      </c>
      <c r="B10202" s="11" t="s">
        <v>1107</v>
      </c>
      <c r="C10202" t="s">
        <v>922</v>
      </c>
      <c r="D10202">
        <v>341</v>
      </c>
      <c r="E10202" t="s">
        <v>89</v>
      </c>
      <c r="F10202" t="s">
        <v>410</v>
      </c>
      <c r="G10202" s="11" t="str">
        <f>VLOOKUP(F10202,Sheet1!$A$1:$E$2471,2,FALSE)</f>
        <v>..</v>
      </c>
      <c r="H10202" s="11" t="str">
        <f>VLOOKUP(F10202,Sheet1!$A$1:$E$2471,3,FALSE)</f>
        <v>MILWAUKIE</v>
      </c>
      <c r="I10202" s="11" t="str">
        <f>VLOOKUP(F10202,Sheet1!$A$1:$E$2471,4,FALSE)</f>
        <v>OR</v>
      </c>
      <c r="J10202" s="11" t="str">
        <f>VLOOKUP(F10202,Sheet1!$A$1:$E$2471,5,FALSE)</f>
        <v>97267</v>
      </c>
      <c r="K10202" s="2">
        <v>58.85</v>
      </c>
      <c r="L10202" s="1">
        <v>43000</v>
      </c>
      <c r="M10202">
        <v>0</v>
      </c>
      <c r="N10202">
        <v>1</v>
      </c>
      <c r="P10202" t="s">
        <v>91</v>
      </c>
    </row>
    <row r="10203" spans="1:16" x14ac:dyDescent="0.25">
      <c r="A10203" s="13">
        <v>2230</v>
      </c>
      <c r="B10203" s="11" t="s">
        <v>1107</v>
      </c>
      <c r="C10203" t="s">
        <v>922</v>
      </c>
      <c r="D10203">
        <v>341</v>
      </c>
      <c r="E10203" t="s">
        <v>89</v>
      </c>
      <c r="F10203" t="s">
        <v>108</v>
      </c>
      <c r="G10203" s="11" t="str">
        <f>VLOOKUP(F10203,Sheet1!$A$1:$E$2471,2,FALSE)</f>
        <v>..</v>
      </c>
      <c r="H10203" s="11" t="str">
        <f>VLOOKUP(F10203,Sheet1!$A$1:$E$2471,3,FALSE)</f>
        <v>HILLSBORO</v>
      </c>
      <c r="I10203" s="11" t="str">
        <f>VLOOKUP(F10203,Sheet1!$A$1:$E$2471,4,FALSE)</f>
        <v>OR</v>
      </c>
      <c r="J10203" s="11" t="str">
        <f>VLOOKUP(F10203,Sheet1!$A$1:$E$2471,5,FALSE)</f>
        <v>97124</v>
      </c>
      <c r="K10203" s="2">
        <v>206.51</v>
      </c>
      <c r="L10203" s="1">
        <v>43014</v>
      </c>
      <c r="M10203">
        <v>100119091</v>
      </c>
      <c r="N10203">
        <v>1</v>
      </c>
      <c r="P10203" t="s">
        <v>91</v>
      </c>
    </row>
    <row r="10204" spans="1:16" x14ac:dyDescent="0.25">
      <c r="A10204" s="13">
        <v>2230</v>
      </c>
      <c r="B10204" s="11" t="s">
        <v>1107</v>
      </c>
      <c r="C10204" t="s">
        <v>922</v>
      </c>
      <c r="D10204">
        <v>341</v>
      </c>
      <c r="E10204" t="s">
        <v>89</v>
      </c>
      <c r="F10204" t="s">
        <v>108</v>
      </c>
      <c r="G10204" s="11" t="str">
        <f>VLOOKUP(F10204,Sheet1!$A$1:$E$2471,2,FALSE)</f>
        <v>..</v>
      </c>
      <c r="H10204" s="11" t="str">
        <f>VLOOKUP(F10204,Sheet1!$A$1:$E$2471,3,FALSE)</f>
        <v>HILLSBORO</v>
      </c>
      <c r="I10204" s="11" t="str">
        <f>VLOOKUP(F10204,Sheet1!$A$1:$E$2471,4,FALSE)</f>
        <v>OR</v>
      </c>
      <c r="J10204" s="11" t="str">
        <f>VLOOKUP(F10204,Sheet1!$A$1:$E$2471,5,FALSE)</f>
        <v>97124</v>
      </c>
      <c r="K10204" s="2">
        <v>156.22</v>
      </c>
      <c r="L10204" s="1">
        <v>43000</v>
      </c>
      <c r="M10204">
        <v>100118995</v>
      </c>
      <c r="N10204">
        <v>1</v>
      </c>
      <c r="P10204" t="s">
        <v>91</v>
      </c>
    </row>
    <row r="10205" spans="1:16" x14ac:dyDescent="0.25">
      <c r="A10205" s="13">
        <v>2230</v>
      </c>
      <c r="B10205" s="11" t="s">
        <v>1107</v>
      </c>
      <c r="C10205" t="s">
        <v>922</v>
      </c>
      <c r="D10205">
        <v>341</v>
      </c>
      <c r="E10205" t="s">
        <v>89</v>
      </c>
      <c r="F10205" t="s">
        <v>391</v>
      </c>
      <c r="G10205" s="11" t="str">
        <f>VLOOKUP(F10205,Sheet1!$A$1:$E$2471,2,FALSE)</f>
        <v>..</v>
      </c>
      <c r="H10205" s="11" t="str">
        <f>VLOOKUP(F10205,Sheet1!$A$1:$E$2471,3,FALSE)</f>
        <v>BEAVERTON</v>
      </c>
      <c r="I10205" s="11" t="str">
        <f>VLOOKUP(F10205,Sheet1!$A$1:$E$2471,4,FALSE)</f>
        <v>OR</v>
      </c>
      <c r="J10205" s="11" t="str">
        <f>VLOOKUP(F10205,Sheet1!$A$1:$E$2471,5,FALSE)</f>
        <v>97006</v>
      </c>
      <c r="K10205" s="2">
        <v>133.857</v>
      </c>
      <c r="L10205" s="1">
        <v>43000</v>
      </c>
      <c r="M10205">
        <v>100118999</v>
      </c>
      <c r="N10205">
        <v>1</v>
      </c>
      <c r="P10205" t="s">
        <v>91</v>
      </c>
    </row>
    <row r="10206" spans="1:16" x14ac:dyDescent="0.25">
      <c r="A10206" s="13">
        <v>2230</v>
      </c>
      <c r="B10206" s="11" t="s">
        <v>1107</v>
      </c>
      <c r="C10206" t="s">
        <v>922</v>
      </c>
      <c r="D10206">
        <v>341</v>
      </c>
      <c r="E10206" t="s">
        <v>89</v>
      </c>
      <c r="F10206" t="s">
        <v>925</v>
      </c>
      <c r="G10206" s="11" t="str">
        <f>VLOOKUP(F10206,Sheet1!$A$1:$E$2471,2,FALSE)</f>
        <v>..</v>
      </c>
      <c r="H10206" s="11" t="str">
        <f>VLOOKUP(F10206,Sheet1!$A$1:$E$2471,3,FALSE)</f>
        <v>ASTORIA</v>
      </c>
      <c r="I10206" s="11" t="str">
        <f>VLOOKUP(F10206,Sheet1!$A$1:$E$2471,4,FALSE)</f>
        <v>OR</v>
      </c>
      <c r="J10206" s="11" t="str">
        <f>VLOOKUP(F10206,Sheet1!$A$1:$E$2471,5,FALSE)</f>
        <v>97103</v>
      </c>
      <c r="K10206" s="2">
        <v>130.32599999999999</v>
      </c>
      <c r="L10206" s="1">
        <v>42993</v>
      </c>
      <c r="M10206">
        <v>100118975</v>
      </c>
      <c r="N10206">
        <v>1</v>
      </c>
      <c r="P10206" t="s">
        <v>91</v>
      </c>
    </row>
    <row r="10207" spans="1:16" x14ac:dyDescent="0.25">
      <c r="A10207" s="13">
        <v>2230</v>
      </c>
      <c r="B10207" s="11" t="s">
        <v>1107</v>
      </c>
      <c r="C10207" t="s">
        <v>922</v>
      </c>
      <c r="D10207">
        <v>341</v>
      </c>
      <c r="E10207" t="s">
        <v>89</v>
      </c>
      <c r="F10207" t="s">
        <v>926</v>
      </c>
      <c r="G10207" s="11" t="str">
        <f>VLOOKUP(F10207,Sheet1!$A$1:$E$2471,2,FALSE)</f>
        <v>..</v>
      </c>
      <c r="H10207" s="11" t="str">
        <f>VLOOKUP(F10207,Sheet1!$A$1:$E$2471,3,FALSE)</f>
        <v>MINNEAPOLIS</v>
      </c>
      <c r="I10207" s="11" t="str">
        <f>VLOOKUP(F10207,Sheet1!$A$1:$E$2471,4,FALSE)</f>
        <v>MN</v>
      </c>
      <c r="J10207" s="11" t="str">
        <f>VLOOKUP(F10207,Sheet1!$A$1:$E$2471,5,FALSE)</f>
        <v>55406</v>
      </c>
      <c r="K10207" s="2">
        <v>51.895000000000003</v>
      </c>
      <c r="L10207" s="1">
        <v>43000</v>
      </c>
      <c r="M10207">
        <v>100119015</v>
      </c>
      <c r="N10207">
        <v>1</v>
      </c>
      <c r="P10207" t="s">
        <v>91</v>
      </c>
    </row>
    <row r="10208" spans="1:16" x14ac:dyDescent="0.25">
      <c r="A10208" s="13">
        <v>2230</v>
      </c>
      <c r="B10208" s="11" t="s">
        <v>1107</v>
      </c>
      <c r="C10208" t="s">
        <v>922</v>
      </c>
      <c r="D10208">
        <v>341</v>
      </c>
      <c r="E10208" t="s">
        <v>89</v>
      </c>
      <c r="F10208" t="s">
        <v>381</v>
      </c>
      <c r="G10208" s="11" t="str">
        <f>VLOOKUP(F10208,Sheet1!$A$1:$E$2471,2,FALSE)</f>
        <v>..</v>
      </c>
      <c r="H10208" s="11" t="str">
        <f>VLOOKUP(F10208,Sheet1!$A$1:$E$2471,3,FALSE)</f>
        <v>SEASIDE</v>
      </c>
      <c r="I10208" s="11" t="str">
        <f>VLOOKUP(F10208,Sheet1!$A$1:$E$2471,4,FALSE)</f>
        <v>OR</v>
      </c>
      <c r="J10208" s="11" t="str">
        <f>VLOOKUP(F10208,Sheet1!$A$1:$E$2471,5,FALSE)</f>
        <v>97138</v>
      </c>
      <c r="K10208" s="2">
        <v>168.846</v>
      </c>
      <c r="L10208" s="1">
        <v>42993</v>
      </c>
      <c r="M10208">
        <v>0</v>
      </c>
      <c r="N10208">
        <v>1</v>
      </c>
      <c r="P10208" t="s">
        <v>91</v>
      </c>
    </row>
    <row r="10209" spans="1:16" x14ac:dyDescent="0.25">
      <c r="A10209" s="13">
        <v>2230</v>
      </c>
      <c r="B10209" s="11" t="s">
        <v>1107</v>
      </c>
      <c r="C10209" t="s">
        <v>922</v>
      </c>
      <c r="D10209">
        <v>341</v>
      </c>
      <c r="E10209" t="s">
        <v>89</v>
      </c>
      <c r="F10209" t="s">
        <v>2</v>
      </c>
      <c r="G10209" s="11" t="str">
        <f>VLOOKUP(F10209,Sheet1!$A$1:$E$2471,2,FALSE)</f>
        <v>BANKCARD CENTER PO BOX 982238</v>
      </c>
      <c r="H10209" s="11" t="str">
        <f>VLOOKUP(F10209,Sheet1!$A$1:$E$2471,3,FALSE)</f>
        <v>EL PASO</v>
      </c>
      <c r="I10209" s="11" t="str">
        <f>VLOOKUP(F10209,Sheet1!$A$1:$E$2471,4,FALSE)</f>
        <v>TX</v>
      </c>
      <c r="J10209" s="11" t="str">
        <f>VLOOKUP(F10209,Sheet1!$A$1:$E$2471,5,FALSE)</f>
        <v>79998-2238</v>
      </c>
      <c r="K10209" s="2">
        <v>365.64</v>
      </c>
      <c r="L10209" s="1">
        <v>43021</v>
      </c>
      <c r="M10209">
        <v>0</v>
      </c>
      <c r="N10209">
        <v>1</v>
      </c>
      <c r="P10209" t="s">
        <v>91</v>
      </c>
    </row>
    <row r="10210" spans="1:16" x14ac:dyDescent="0.25">
      <c r="A10210" s="13">
        <v>2230</v>
      </c>
      <c r="B10210" s="11" t="s">
        <v>1107</v>
      </c>
      <c r="C10210" t="s">
        <v>922</v>
      </c>
      <c r="D10210">
        <v>341</v>
      </c>
      <c r="E10210" t="s">
        <v>89</v>
      </c>
      <c r="F10210" t="s">
        <v>408</v>
      </c>
      <c r="G10210" s="11" t="str">
        <f>VLOOKUP(F10210,Sheet1!$A$1:$E$2471,2,FALSE)</f>
        <v>..</v>
      </c>
      <c r="H10210" s="11" t="str">
        <f>VLOOKUP(F10210,Sheet1!$A$1:$E$2471,3,FALSE)</f>
        <v>TIGARD</v>
      </c>
      <c r="I10210" s="11" t="str">
        <f>VLOOKUP(F10210,Sheet1!$A$1:$E$2471,4,FALSE)</f>
        <v>OR</v>
      </c>
      <c r="J10210" s="11" t="str">
        <f>VLOOKUP(F10210,Sheet1!$A$1:$E$2471,5,FALSE)</f>
        <v>97223</v>
      </c>
      <c r="K10210" s="2">
        <v>299.065</v>
      </c>
      <c r="L10210" s="1">
        <v>43014</v>
      </c>
      <c r="M10210">
        <v>0</v>
      </c>
      <c r="N10210">
        <v>1</v>
      </c>
      <c r="P10210" t="s">
        <v>91</v>
      </c>
    </row>
    <row r="10211" spans="1:16" x14ac:dyDescent="0.25">
      <c r="A10211" s="13">
        <v>2230</v>
      </c>
      <c r="B10211" s="11" t="s">
        <v>1107</v>
      </c>
      <c r="C10211" t="s">
        <v>922</v>
      </c>
      <c r="D10211">
        <v>341</v>
      </c>
      <c r="E10211" t="s">
        <v>89</v>
      </c>
      <c r="F10211" t="s">
        <v>927</v>
      </c>
      <c r="G10211" s="11" t="str">
        <f>VLOOKUP(F10211,Sheet1!$A$1:$E$2471,2,FALSE)</f>
        <v>..</v>
      </c>
      <c r="H10211" s="11" t="str">
        <f>VLOOKUP(F10211,Sheet1!$A$1:$E$2471,3,FALSE)</f>
        <v>NORTH PLAINS</v>
      </c>
      <c r="I10211" s="11" t="str">
        <f>VLOOKUP(F10211,Sheet1!$A$1:$E$2471,4,FALSE)</f>
        <v>OR</v>
      </c>
      <c r="J10211" s="11" t="str">
        <f>VLOOKUP(F10211,Sheet1!$A$1:$E$2471,5,FALSE)</f>
        <v>97133</v>
      </c>
      <c r="K10211" s="2">
        <v>472.40499999999997</v>
      </c>
      <c r="L10211" s="1">
        <v>43014</v>
      </c>
      <c r="M10211">
        <v>0</v>
      </c>
      <c r="N10211">
        <v>1</v>
      </c>
      <c r="P10211" t="s">
        <v>91</v>
      </c>
    </row>
    <row r="10212" spans="1:16" x14ac:dyDescent="0.25">
      <c r="A10212" s="13">
        <v>2230</v>
      </c>
      <c r="B10212" s="11" t="s">
        <v>1107</v>
      </c>
      <c r="C10212" t="s">
        <v>922</v>
      </c>
      <c r="D10212">
        <v>341</v>
      </c>
      <c r="E10212" t="s">
        <v>89</v>
      </c>
      <c r="F10212" t="s">
        <v>428</v>
      </c>
      <c r="G10212" s="11" t="str">
        <f>VLOOKUP(F10212,Sheet1!$A$1:$E$2471,2,FALSE)</f>
        <v>..</v>
      </c>
      <c r="H10212" s="11" t="str">
        <f>VLOOKUP(F10212,Sheet1!$A$1:$E$2471,3,FALSE)</f>
        <v>HILLSBORO</v>
      </c>
      <c r="I10212" s="11" t="str">
        <f>VLOOKUP(F10212,Sheet1!$A$1:$E$2471,4,FALSE)</f>
        <v>OR</v>
      </c>
      <c r="J10212" s="11" t="str">
        <f>VLOOKUP(F10212,Sheet1!$A$1:$E$2471,5,FALSE)</f>
        <v>97123</v>
      </c>
      <c r="K10212" s="2">
        <v>67.944999999999993</v>
      </c>
      <c r="L10212" s="1">
        <v>43028</v>
      </c>
      <c r="M10212">
        <v>0</v>
      </c>
      <c r="N10212">
        <v>1</v>
      </c>
      <c r="P10212" t="s">
        <v>91</v>
      </c>
    </row>
    <row r="10213" spans="1:16" x14ac:dyDescent="0.25">
      <c r="A10213" s="13">
        <v>2230</v>
      </c>
      <c r="B10213" s="11" t="s">
        <v>1107</v>
      </c>
      <c r="C10213" t="s">
        <v>922</v>
      </c>
      <c r="D10213">
        <v>341</v>
      </c>
      <c r="E10213" t="s">
        <v>89</v>
      </c>
      <c r="F10213" t="s">
        <v>429</v>
      </c>
      <c r="G10213" s="11" t="str">
        <f>VLOOKUP(F10213,Sheet1!$A$1:$E$2471,2,FALSE)</f>
        <v>..</v>
      </c>
      <c r="H10213" s="11" t="str">
        <f>VLOOKUP(F10213,Sheet1!$A$1:$E$2471,3,FALSE)</f>
        <v>HILLSBORO</v>
      </c>
      <c r="I10213" s="11" t="str">
        <f>VLOOKUP(F10213,Sheet1!$A$1:$E$2471,4,FALSE)</f>
        <v>OR</v>
      </c>
      <c r="J10213" s="11" t="str">
        <f>VLOOKUP(F10213,Sheet1!$A$1:$E$2471,5,FALSE)</f>
        <v>97124</v>
      </c>
      <c r="K10213" s="2">
        <v>224.11150000000001</v>
      </c>
      <c r="L10213" s="1">
        <v>43014</v>
      </c>
      <c r="M10213">
        <v>0</v>
      </c>
      <c r="N10213">
        <v>1</v>
      </c>
      <c r="P10213" t="s">
        <v>91</v>
      </c>
    </row>
    <row r="10214" spans="1:16" x14ac:dyDescent="0.25">
      <c r="A10214" s="13">
        <v>2230</v>
      </c>
      <c r="B10214" s="11" t="s">
        <v>1107</v>
      </c>
      <c r="C10214" t="s">
        <v>922</v>
      </c>
      <c r="D10214">
        <v>341</v>
      </c>
      <c r="E10214" t="s">
        <v>89</v>
      </c>
      <c r="F10214" t="s">
        <v>409</v>
      </c>
      <c r="G10214" s="11" t="str">
        <f>VLOOKUP(F10214,Sheet1!$A$1:$E$2471,2,FALSE)</f>
        <v>..</v>
      </c>
      <c r="H10214" s="11" t="str">
        <f>VLOOKUP(F10214,Sheet1!$A$1:$E$2471,3,FALSE)</f>
        <v>HILLSBORO</v>
      </c>
      <c r="I10214" s="11" t="str">
        <f>VLOOKUP(F10214,Sheet1!$A$1:$E$2471,4,FALSE)</f>
        <v>OR</v>
      </c>
      <c r="J10214" s="11" t="str">
        <f>VLOOKUP(F10214,Sheet1!$A$1:$E$2471,5,FALSE)</f>
        <v>97124</v>
      </c>
      <c r="K10214" s="2">
        <v>167.99</v>
      </c>
      <c r="L10214" s="1">
        <v>43014</v>
      </c>
      <c r="M10214">
        <v>0</v>
      </c>
      <c r="N10214">
        <v>1</v>
      </c>
      <c r="P10214" t="s">
        <v>91</v>
      </c>
    </row>
    <row r="10215" spans="1:16" x14ac:dyDescent="0.25">
      <c r="A10215" s="13">
        <v>2230</v>
      </c>
      <c r="B10215" s="11" t="s">
        <v>1107</v>
      </c>
      <c r="C10215" t="s">
        <v>922</v>
      </c>
      <c r="D10215">
        <v>341</v>
      </c>
      <c r="E10215" t="s">
        <v>89</v>
      </c>
      <c r="F10215" t="s">
        <v>383</v>
      </c>
      <c r="G10215" s="11" t="str">
        <f>VLOOKUP(F10215,Sheet1!$A$1:$E$2471,2,FALSE)</f>
        <v>..</v>
      </c>
      <c r="H10215" s="11" t="str">
        <f>VLOOKUP(F10215,Sheet1!$A$1:$E$2471,3,FALSE)</f>
        <v>BEAVERTON</v>
      </c>
      <c r="I10215" s="11" t="str">
        <f>VLOOKUP(F10215,Sheet1!$A$1:$E$2471,4,FALSE)</f>
        <v>OR</v>
      </c>
      <c r="J10215" s="11" t="str">
        <f>VLOOKUP(F10215,Sheet1!$A$1:$E$2471,5,FALSE)</f>
        <v>97005</v>
      </c>
      <c r="K10215" s="2">
        <v>87.097999999999999</v>
      </c>
      <c r="L10215" s="1">
        <v>43035</v>
      </c>
      <c r="M10215">
        <v>0</v>
      </c>
      <c r="N10215">
        <v>1</v>
      </c>
      <c r="P10215" t="s">
        <v>91</v>
      </c>
    </row>
    <row r="10216" spans="1:16" x14ac:dyDescent="0.25">
      <c r="A10216" s="13">
        <v>2230</v>
      </c>
      <c r="B10216" s="11" t="s">
        <v>1107</v>
      </c>
      <c r="C10216" t="s">
        <v>922</v>
      </c>
      <c r="D10216">
        <v>341</v>
      </c>
      <c r="E10216" t="s">
        <v>89</v>
      </c>
      <c r="F10216" t="s">
        <v>928</v>
      </c>
      <c r="G10216" s="11" t="str">
        <f>VLOOKUP(F10216,Sheet1!$A$1:$E$2471,2,FALSE)</f>
        <v>..</v>
      </c>
      <c r="H10216" s="11" t="str">
        <f>VLOOKUP(F10216,Sheet1!$A$1:$E$2471,3,FALSE)</f>
        <v>BEAVERTON</v>
      </c>
      <c r="I10216" s="11" t="str">
        <f>VLOOKUP(F10216,Sheet1!$A$1:$E$2471,4,FALSE)</f>
        <v>OR</v>
      </c>
      <c r="J10216" s="11" t="str">
        <f>VLOOKUP(F10216,Sheet1!$A$1:$E$2471,5,FALSE)</f>
        <v>97008</v>
      </c>
      <c r="K10216" s="2">
        <v>123.05</v>
      </c>
      <c r="L10216" s="1">
        <v>43028</v>
      </c>
      <c r="M10216">
        <v>0</v>
      </c>
      <c r="N10216">
        <v>1</v>
      </c>
      <c r="P10216" t="s">
        <v>91</v>
      </c>
    </row>
    <row r="10217" spans="1:16" x14ac:dyDescent="0.25">
      <c r="A10217" s="13">
        <v>2230</v>
      </c>
      <c r="B10217" s="11" t="s">
        <v>1107</v>
      </c>
      <c r="C10217" t="s">
        <v>922</v>
      </c>
      <c r="D10217">
        <v>341</v>
      </c>
      <c r="E10217" t="s">
        <v>89</v>
      </c>
      <c r="F10217" t="s">
        <v>410</v>
      </c>
      <c r="G10217" s="11" t="str">
        <f>VLOOKUP(F10217,Sheet1!$A$1:$E$2471,2,FALSE)</f>
        <v>..</v>
      </c>
      <c r="H10217" s="11" t="str">
        <f>VLOOKUP(F10217,Sheet1!$A$1:$E$2471,3,FALSE)</f>
        <v>MILWAUKIE</v>
      </c>
      <c r="I10217" s="11" t="str">
        <f>VLOOKUP(F10217,Sheet1!$A$1:$E$2471,4,FALSE)</f>
        <v>OR</v>
      </c>
      <c r="J10217" s="11" t="str">
        <f>VLOOKUP(F10217,Sheet1!$A$1:$E$2471,5,FALSE)</f>
        <v>97267</v>
      </c>
      <c r="K10217" s="2">
        <v>95.23</v>
      </c>
      <c r="L10217" s="1">
        <v>43028</v>
      </c>
      <c r="M10217">
        <v>0</v>
      </c>
      <c r="N10217">
        <v>1</v>
      </c>
      <c r="P10217" t="s">
        <v>91</v>
      </c>
    </row>
    <row r="10218" spans="1:16" x14ac:dyDescent="0.25">
      <c r="A10218" s="13">
        <v>2230</v>
      </c>
      <c r="B10218" s="11" t="s">
        <v>1107</v>
      </c>
      <c r="C10218" t="s">
        <v>922</v>
      </c>
      <c r="D10218">
        <v>341</v>
      </c>
      <c r="E10218" t="s">
        <v>89</v>
      </c>
      <c r="F10218" t="s">
        <v>108</v>
      </c>
      <c r="G10218" s="11" t="str">
        <f>VLOOKUP(F10218,Sheet1!$A$1:$E$2471,2,FALSE)</f>
        <v>..</v>
      </c>
      <c r="H10218" s="11" t="str">
        <f>VLOOKUP(F10218,Sheet1!$A$1:$E$2471,3,FALSE)</f>
        <v>HILLSBORO</v>
      </c>
      <c r="I10218" s="11" t="str">
        <f>VLOOKUP(F10218,Sheet1!$A$1:$E$2471,4,FALSE)</f>
        <v>OR</v>
      </c>
      <c r="J10218" s="11" t="str">
        <f>VLOOKUP(F10218,Sheet1!$A$1:$E$2471,5,FALSE)</f>
        <v>97124</v>
      </c>
      <c r="K10218" s="2">
        <v>235.4</v>
      </c>
      <c r="L10218" s="1">
        <v>43035</v>
      </c>
      <c r="M10218">
        <v>100119247</v>
      </c>
      <c r="N10218">
        <v>1</v>
      </c>
      <c r="P10218" t="s">
        <v>91</v>
      </c>
    </row>
    <row r="10219" spans="1:16" x14ac:dyDescent="0.25">
      <c r="A10219" s="13">
        <v>2230</v>
      </c>
      <c r="B10219" s="11" t="s">
        <v>1107</v>
      </c>
      <c r="C10219" t="s">
        <v>922</v>
      </c>
      <c r="D10219">
        <v>341</v>
      </c>
      <c r="E10219" t="s">
        <v>89</v>
      </c>
      <c r="F10219" t="s">
        <v>391</v>
      </c>
      <c r="G10219" s="11" t="str">
        <f>VLOOKUP(F10219,Sheet1!$A$1:$E$2471,2,FALSE)</f>
        <v>..</v>
      </c>
      <c r="H10219" s="11" t="str">
        <f>VLOOKUP(F10219,Sheet1!$A$1:$E$2471,3,FALSE)</f>
        <v>BEAVERTON</v>
      </c>
      <c r="I10219" s="11" t="str">
        <f>VLOOKUP(F10219,Sheet1!$A$1:$E$2471,4,FALSE)</f>
        <v>OR</v>
      </c>
      <c r="J10219" s="11" t="str">
        <f>VLOOKUP(F10219,Sheet1!$A$1:$E$2471,5,FALSE)</f>
        <v>97006</v>
      </c>
      <c r="K10219" s="2">
        <v>114.91800000000001</v>
      </c>
      <c r="L10219" s="1">
        <v>43028</v>
      </c>
      <c r="M10219">
        <v>100119198</v>
      </c>
      <c r="N10219">
        <v>1</v>
      </c>
      <c r="P10219" t="s">
        <v>91</v>
      </c>
    </row>
    <row r="10220" spans="1:16" x14ac:dyDescent="0.25">
      <c r="A10220" s="13">
        <v>2230</v>
      </c>
      <c r="B10220" s="11" t="s">
        <v>1107</v>
      </c>
      <c r="C10220" t="s">
        <v>922</v>
      </c>
      <c r="D10220">
        <v>341</v>
      </c>
      <c r="E10220" t="s">
        <v>89</v>
      </c>
      <c r="F10220" t="s">
        <v>391</v>
      </c>
      <c r="G10220" s="11" t="str">
        <f>VLOOKUP(F10220,Sheet1!$A$1:$E$2471,2,FALSE)</f>
        <v>..</v>
      </c>
      <c r="H10220" s="11" t="str">
        <f>VLOOKUP(F10220,Sheet1!$A$1:$E$2471,3,FALSE)</f>
        <v>BEAVERTON</v>
      </c>
      <c r="I10220" s="11" t="str">
        <f>VLOOKUP(F10220,Sheet1!$A$1:$E$2471,4,FALSE)</f>
        <v>OR</v>
      </c>
      <c r="J10220" s="11" t="str">
        <f>VLOOKUP(F10220,Sheet1!$A$1:$E$2471,5,FALSE)</f>
        <v>97006</v>
      </c>
      <c r="K10220" s="2">
        <v>149.58600000000001</v>
      </c>
      <c r="L10220" s="1">
        <v>43014</v>
      </c>
      <c r="M10220">
        <v>100119094</v>
      </c>
      <c r="N10220">
        <v>1</v>
      </c>
      <c r="P10220" t="s">
        <v>91</v>
      </c>
    </row>
    <row r="10221" spans="1:16" x14ac:dyDescent="0.25">
      <c r="A10221" s="13">
        <v>2230</v>
      </c>
      <c r="B10221" s="11" t="s">
        <v>1107</v>
      </c>
      <c r="C10221" t="s">
        <v>922</v>
      </c>
      <c r="D10221">
        <v>341</v>
      </c>
      <c r="E10221" t="s">
        <v>89</v>
      </c>
      <c r="F10221" t="s">
        <v>434</v>
      </c>
      <c r="G10221" s="11" t="str">
        <f>VLOOKUP(F10221,Sheet1!$A$1:$E$2471,2,FALSE)</f>
        <v>..</v>
      </c>
      <c r="H10221" s="11" t="str">
        <f>VLOOKUP(F10221,Sheet1!$A$1:$E$2471,3,FALSE)</f>
        <v>Aloha</v>
      </c>
      <c r="I10221" s="11" t="str">
        <f>VLOOKUP(F10221,Sheet1!$A$1:$E$2471,4,FALSE)</f>
        <v>OR</v>
      </c>
      <c r="J10221" s="11" t="str">
        <f>VLOOKUP(F10221,Sheet1!$A$1:$E$2471,5,FALSE)</f>
        <v>97078</v>
      </c>
      <c r="K10221" s="2">
        <v>270.17500000000001</v>
      </c>
      <c r="L10221" s="1">
        <v>43014</v>
      </c>
      <c r="M10221">
        <v>0</v>
      </c>
      <c r="N10221">
        <v>1</v>
      </c>
      <c r="P10221" t="s">
        <v>91</v>
      </c>
    </row>
    <row r="10222" spans="1:16" x14ac:dyDescent="0.25">
      <c r="A10222" s="13">
        <v>2230</v>
      </c>
      <c r="B10222" s="11" t="s">
        <v>1107</v>
      </c>
      <c r="C10222" t="s">
        <v>922</v>
      </c>
      <c r="D10222">
        <v>341</v>
      </c>
      <c r="E10222" t="s">
        <v>89</v>
      </c>
      <c r="F10222" t="s">
        <v>435</v>
      </c>
      <c r="G10222" s="11" t="str">
        <f>VLOOKUP(F10222,Sheet1!$A$1:$E$2471,2,FALSE)</f>
        <v>..</v>
      </c>
      <c r="H10222" s="11" t="str">
        <f>VLOOKUP(F10222,Sheet1!$A$1:$E$2471,3,FALSE)</f>
        <v>TUALATIN</v>
      </c>
      <c r="I10222" s="11" t="str">
        <f>VLOOKUP(F10222,Sheet1!$A$1:$E$2471,4,FALSE)</f>
        <v>OR</v>
      </c>
      <c r="J10222" s="11" t="str">
        <f>VLOOKUP(F10222,Sheet1!$A$1:$E$2471,5,FALSE)</f>
        <v>97062</v>
      </c>
      <c r="K10222" s="2">
        <v>89.344999999999999</v>
      </c>
      <c r="L10222" s="1">
        <v>43014</v>
      </c>
      <c r="M10222">
        <v>0</v>
      </c>
      <c r="N10222">
        <v>1</v>
      </c>
      <c r="P10222" t="s">
        <v>91</v>
      </c>
    </row>
    <row r="10223" spans="1:16" x14ac:dyDescent="0.25">
      <c r="A10223" s="13">
        <v>2230</v>
      </c>
      <c r="B10223" s="11" t="s">
        <v>1107</v>
      </c>
      <c r="C10223" t="s">
        <v>922</v>
      </c>
      <c r="D10223">
        <v>341</v>
      </c>
      <c r="E10223" t="s">
        <v>89</v>
      </c>
      <c r="F10223" t="s">
        <v>925</v>
      </c>
      <c r="G10223" s="11" t="str">
        <f>VLOOKUP(F10223,Sheet1!$A$1:$E$2471,2,FALSE)</f>
        <v>..</v>
      </c>
      <c r="H10223" s="11" t="str">
        <f>VLOOKUP(F10223,Sheet1!$A$1:$E$2471,3,FALSE)</f>
        <v>ASTORIA</v>
      </c>
      <c r="I10223" s="11" t="str">
        <f>VLOOKUP(F10223,Sheet1!$A$1:$E$2471,4,FALSE)</f>
        <v>OR</v>
      </c>
      <c r="J10223" s="11" t="str">
        <f>VLOOKUP(F10223,Sheet1!$A$1:$E$2471,5,FALSE)</f>
        <v>97103</v>
      </c>
      <c r="K10223" s="2">
        <v>548.26800000000003</v>
      </c>
      <c r="L10223" s="1">
        <v>43028</v>
      </c>
      <c r="M10223">
        <v>100119207</v>
      </c>
      <c r="N10223">
        <v>1</v>
      </c>
      <c r="P10223" t="s">
        <v>91</v>
      </c>
    </row>
    <row r="10224" spans="1:16" x14ac:dyDescent="0.25">
      <c r="A10224" s="13">
        <v>2230</v>
      </c>
      <c r="B10224" s="11" t="s">
        <v>1107</v>
      </c>
      <c r="C10224" t="s">
        <v>922</v>
      </c>
      <c r="D10224">
        <v>341</v>
      </c>
      <c r="E10224" t="s">
        <v>89</v>
      </c>
      <c r="F10224" t="s">
        <v>926</v>
      </c>
      <c r="G10224" s="11" t="str">
        <f>VLOOKUP(F10224,Sheet1!$A$1:$E$2471,2,FALSE)</f>
        <v>..</v>
      </c>
      <c r="H10224" s="11" t="str">
        <f>VLOOKUP(F10224,Sheet1!$A$1:$E$2471,3,FALSE)</f>
        <v>MINNEAPOLIS</v>
      </c>
      <c r="I10224" s="11" t="str">
        <f>VLOOKUP(F10224,Sheet1!$A$1:$E$2471,4,FALSE)</f>
        <v>MN</v>
      </c>
      <c r="J10224" s="11" t="str">
        <f>VLOOKUP(F10224,Sheet1!$A$1:$E$2471,5,FALSE)</f>
        <v>55406</v>
      </c>
      <c r="K10224" s="2">
        <v>78.1099999999999</v>
      </c>
      <c r="L10224" s="1">
        <v>43035</v>
      </c>
      <c r="M10224">
        <v>100119255</v>
      </c>
      <c r="N10224">
        <v>1</v>
      </c>
      <c r="P10224" t="s">
        <v>91</v>
      </c>
    </row>
    <row r="10225" spans="1:16" x14ac:dyDescent="0.25">
      <c r="A10225" s="13">
        <v>2230</v>
      </c>
      <c r="B10225" s="11" t="s">
        <v>1107</v>
      </c>
      <c r="C10225" t="s">
        <v>922</v>
      </c>
      <c r="D10225">
        <v>341</v>
      </c>
      <c r="E10225" t="s">
        <v>89</v>
      </c>
      <c r="F10225" t="s">
        <v>381</v>
      </c>
      <c r="G10225" s="11" t="str">
        <f>VLOOKUP(F10225,Sheet1!$A$1:$E$2471,2,FALSE)</f>
        <v>..</v>
      </c>
      <c r="H10225" s="11" t="str">
        <f>VLOOKUP(F10225,Sheet1!$A$1:$E$2471,3,FALSE)</f>
        <v>SEASIDE</v>
      </c>
      <c r="I10225" s="11" t="str">
        <f>VLOOKUP(F10225,Sheet1!$A$1:$E$2471,4,FALSE)</f>
        <v>OR</v>
      </c>
      <c r="J10225" s="11" t="str">
        <f>VLOOKUP(F10225,Sheet1!$A$1:$E$2471,5,FALSE)</f>
        <v>97138</v>
      </c>
      <c r="K10225" s="2">
        <v>224.11150000000001</v>
      </c>
      <c r="L10225" s="1">
        <v>43028</v>
      </c>
      <c r="M10225">
        <v>0</v>
      </c>
      <c r="N10225">
        <v>1</v>
      </c>
      <c r="P10225" t="s">
        <v>91</v>
      </c>
    </row>
    <row r="10226" spans="1:16" x14ac:dyDescent="0.25">
      <c r="A10226" s="13">
        <v>2230</v>
      </c>
      <c r="B10226" s="11" t="s">
        <v>1107</v>
      </c>
      <c r="C10226" t="s">
        <v>922</v>
      </c>
      <c r="D10226">
        <v>341</v>
      </c>
      <c r="E10226" t="s">
        <v>89</v>
      </c>
      <c r="F10226" t="s">
        <v>241</v>
      </c>
      <c r="G10226" s="11" t="str">
        <f>VLOOKUP(F10226,Sheet1!$A$1:$E$2471,2,FALSE)</f>
        <v>..</v>
      </c>
      <c r="H10226" s="11" t="str">
        <f>VLOOKUP(F10226,Sheet1!$A$1:$E$2471,3,FALSE)</f>
        <v>PORTLAND</v>
      </c>
      <c r="I10226" s="11" t="str">
        <f>VLOOKUP(F10226,Sheet1!$A$1:$E$2471,4,FALSE)</f>
        <v>OR</v>
      </c>
      <c r="J10226" s="11" t="str">
        <f>VLOOKUP(F10226,Sheet1!$A$1:$E$2471,5,FALSE)</f>
        <v>97217</v>
      </c>
      <c r="K10226" s="2">
        <v>46.01</v>
      </c>
      <c r="L10226" s="1">
        <v>43014</v>
      </c>
      <c r="M10226">
        <v>100119112</v>
      </c>
      <c r="N10226">
        <v>1</v>
      </c>
      <c r="P10226" t="s">
        <v>91</v>
      </c>
    </row>
    <row r="10227" spans="1:16" x14ac:dyDescent="0.25">
      <c r="A10227" s="13">
        <v>2230</v>
      </c>
      <c r="B10227" s="11" t="s">
        <v>1107</v>
      </c>
      <c r="C10227" t="s">
        <v>922</v>
      </c>
      <c r="D10227">
        <v>341</v>
      </c>
      <c r="E10227" t="s">
        <v>89</v>
      </c>
      <c r="F10227" t="s">
        <v>929</v>
      </c>
      <c r="G10227" s="11" t="str">
        <f>VLOOKUP(F10227,Sheet1!$A$1:$E$2471,2,FALSE)</f>
        <v>..</v>
      </c>
      <c r="H10227" s="11" t="str">
        <f>VLOOKUP(F10227,Sheet1!$A$1:$E$2471,3,FALSE)</f>
        <v>MCMINNVILLE</v>
      </c>
      <c r="I10227" s="11" t="str">
        <f>VLOOKUP(F10227,Sheet1!$A$1:$E$2471,4,FALSE)</f>
        <v>OR</v>
      </c>
      <c r="J10227" s="11" t="str">
        <f>VLOOKUP(F10227,Sheet1!$A$1:$E$2471,5,FALSE)</f>
        <v>97128</v>
      </c>
      <c r="K10227" s="2">
        <v>203.83500000000001</v>
      </c>
      <c r="L10227" s="1">
        <v>43048</v>
      </c>
      <c r="M10227">
        <v>100119323</v>
      </c>
      <c r="N10227">
        <v>1</v>
      </c>
      <c r="P10227" t="s">
        <v>91</v>
      </c>
    </row>
    <row r="10228" spans="1:16" x14ac:dyDescent="0.25">
      <c r="A10228" s="13">
        <v>2230</v>
      </c>
      <c r="B10228" s="11" t="s">
        <v>1107</v>
      </c>
      <c r="C10228" t="s">
        <v>922</v>
      </c>
      <c r="D10228">
        <v>341</v>
      </c>
      <c r="E10228" t="s">
        <v>89</v>
      </c>
      <c r="F10228" t="s">
        <v>2</v>
      </c>
      <c r="G10228" s="11" t="str">
        <f>VLOOKUP(F10228,Sheet1!$A$1:$E$2471,2,FALSE)</f>
        <v>BANKCARD CENTER PO BOX 982238</v>
      </c>
      <c r="H10228" s="11" t="str">
        <f>VLOOKUP(F10228,Sheet1!$A$1:$E$2471,3,FALSE)</f>
        <v>EL PASO</v>
      </c>
      <c r="I10228" s="11" t="str">
        <f>VLOOKUP(F10228,Sheet1!$A$1:$E$2471,4,FALSE)</f>
        <v>TX</v>
      </c>
      <c r="J10228" s="11" t="str">
        <f>VLOOKUP(F10228,Sheet1!$A$1:$E$2471,5,FALSE)</f>
        <v>79998-2238</v>
      </c>
      <c r="K10228" s="2">
        <v>241.54</v>
      </c>
      <c r="L10228" s="1">
        <v>43047</v>
      </c>
      <c r="M10228">
        <v>0</v>
      </c>
      <c r="N10228">
        <v>1</v>
      </c>
      <c r="P10228" t="s">
        <v>91</v>
      </c>
    </row>
    <row r="10229" spans="1:16" x14ac:dyDescent="0.25">
      <c r="A10229" s="13">
        <v>2230</v>
      </c>
      <c r="B10229" s="11" t="s">
        <v>1107</v>
      </c>
      <c r="C10229" t="s">
        <v>922</v>
      </c>
      <c r="D10229">
        <v>341</v>
      </c>
      <c r="E10229" t="s">
        <v>89</v>
      </c>
      <c r="F10229" t="s">
        <v>408</v>
      </c>
      <c r="G10229" s="11" t="str">
        <f>VLOOKUP(F10229,Sheet1!$A$1:$E$2471,2,FALSE)</f>
        <v>..</v>
      </c>
      <c r="H10229" s="11" t="str">
        <f>VLOOKUP(F10229,Sheet1!$A$1:$E$2471,3,FALSE)</f>
        <v>TIGARD</v>
      </c>
      <c r="I10229" s="11" t="str">
        <f>VLOOKUP(F10229,Sheet1!$A$1:$E$2471,4,FALSE)</f>
        <v>OR</v>
      </c>
      <c r="J10229" s="11" t="str">
        <f>VLOOKUP(F10229,Sheet1!$A$1:$E$2471,5,FALSE)</f>
        <v>97223</v>
      </c>
      <c r="K10229" s="2">
        <v>243.42500000000001</v>
      </c>
      <c r="L10229" s="1">
        <v>43042</v>
      </c>
      <c r="M10229">
        <v>0</v>
      </c>
      <c r="N10229">
        <v>1</v>
      </c>
      <c r="P10229" t="s">
        <v>91</v>
      </c>
    </row>
    <row r="10230" spans="1:16" x14ac:dyDescent="0.25">
      <c r="A10230" s="13">
        <v>2230</v>
      </c>
      <c r="B10230" s="11" t="s">
        <v>1107</v>
      </c>
      <c r="C10230" t="s">
        <v>922</v>
      </c>
      <c r="D10230">
        <v>341</v>
      </c>
      <c r="E10230" t="s">
        <v>89</v>
      </c>
      <c r="F10230" t="s">
        <v>927</v>
      </c>
      <c r="G10230" s="11" t="str">
        <f>VLOOKUP(F10230,Sheet1!$A$1:$E$2471,2,FALSE)</f>
        <v>..</v>
      </c>
      <c r="H10230" s="11" t="str">
        <f>VLOOKUP(F10230,Sheet1!$A$1:$E$2471,3,FALSE)</f>
        <v>NORTH PLAINS</v>
      </c>
      <c r="I10230" s="11" t="str">
        <f>VLOOKUP(F10230,Sheet1!$A$1:$E$2471,4,FALSE)</f>
        <v>OR</v>
      </c>
      <c r="J10230" s="11" t="str">
        <f>VLOOKUP(F10230,Sheet1!$A$1:$E$2471,5,FALSE)</f>
        <v>97133</v>
      </c>
      <c r="K10230" s="2">
        <v>683.30200000000002</v>
      </c>
      <c r="L10230" s="1">
        <v>43048</v>
      </c>
      <c r="M10230">
        <v>0</v>
      </c>
      <c r="N10230">
        <v>1</v>
      </c>
      <c r="P10230" t="s">
        <v>91</v>
      </c>
    </row>
    <row r="10231" spans="1:16" x14ac:dyDescent="0.25">
      <c r="A10231" s="13">
        <v>2230</v>
      </c>
      <c r="B10231" s="11" t="s">
        <v>1107</v>
      </c>
      <c r="C10231" t="s">
        <v>922</v>
      </c>
      <c r="D10231">
        <v>341</v>
      </c>
      <c r="E10231" t="s">
        <v>89</v>
      </c>
      <c r="F10231" t="s">
        <v>428</v>
      </c>
      <c r="G10231" s="11" t="str">
        <f>VLOOKUP(F10231,Sheet1!$A$1:$E$2471,2,FALSE)</f>
        <v>..</v>
      </c>
      <c r="H10231" s="11" t="str">
        <f>VLOOKUP(F10231,Sheet1!$A$1:$E$2471,3,FALSE)</f>
        <v>HILLSBORO</v>
      </c>
      <c r="I10231" s="11" t="str">
        <f>VLOOKUP(F10231,Sheet1!$A$1:$E$2471,4,FALSE)</f>
        <v>OR</v>
      </c>
      <c r="J10231" s="11" t="str">
        <f>VLOOKUP(F10231,Sheet1!$A$1:$E$2471,5,FALSE)</f>
        <v>97123</v>
      </c>
      <c r="K10231" s="2">
        <v>0</v>
      </c>
      <c r="L10231" s="1">
        <v>43061</v>
      </c>
      <c r="M10231">
        <v>100119419</v>
      </c>
      <c r="N10231">
        <v>1</v>
      </c>
      <c r="P10231" t="s">
        <v>91</v>
      </c>
    </row>
    <row r="10232" spans="1:16" x14ac:dyDescent="0.25">
      <c r="A10232" s="13">
        <v>2230</v>
      </c>
      <c r="B10232" s="11" t="s">
        <v>1107</v>
      </c>
      <c r="C10232" t="s">
        <v>922</v>
      </c>
      <c r="D10232">
        <v>341</v>
      </c>
      <c r="E10232" t="s">
        <v>89</v>
      </c>
      <c r="F10232" t="s">
        <v>429</v>
      </c>
      <c r="G10232" s="11" t="str">
        <f>VLOOKUP(F10232,Sheet1!$A$1:$E$2471,2,FALSE)</f>
        <v>..</v>
      </c>
      <c r="H10232" s="11" t="str">
        <f>VLOOKUP(F10232,Sheet1!$A$1:$E$2471,3,FALSE)</f>
        <v>HILLSBORO</v>
      </c>
      <c r="I10232" s="11" t="str">
        <f>VLOOKUP(F10232,Sheet1!$A$1:$E$2471,4,FALSE)</f>
        <v>OR</v>
      </c>
      <c r="J10232" s="11" t="str">
        <f>VLOOKUP(F10232,Sheet1!$A$1:$E$2471,5,FALSE)</f>
        <v>97124</v>
      </c>
      <c r="K10232" s="2">
        <v>173.17949999999999</v>
      </c>
      <c r="L10232" s="1">
        <v>43048</v>
      </c>
      <c r="M10232">
        <v>0</v>
      </c>
      <c r="N10232">
        <v>1</v>
      </c>
      <c r="P10232" t="s">
        <v>91</v>
      </c>
    </row>
    <row r="10233" spans="1:16" x14ac:dyDescent="0.25">
      <c r="A10233" s="13">
        <v>2230</v>
      </c>
      <c r="B10233" s="11" t="s">
        <v>1107</v>
      </c>
      <c r="C10233" t="s">
        <v>922</v>
      </c>
      <c r="D10233">
        <v>341</v>
      </c>
      <c r="E10233" t="s">
        <v>89</v>
      </c>
      <c r="F10233" t="s">
        <v>409</v>
      </c>
      <c r="G10233" s="11" t="str">
        <f>VLOOKUP(F10233,Sheet1!$A$1:$E$2471,2,FALSE)</f>
        <v>..</v>
      </c>
      <c r="H10233" s="11" t="str">
        <f>VLOOKUP(F10233,Sheet1!$A$1:$E$2471,3,FALSE)</f>
        <v>HILLSBORO</v>
      </c>
      <c r="I10233" s="11" t="str">
        <f>VLOOKUP(F10233,Sheet1!$A$1:$E$2471,4,FALSE)</f>
        <v>OR</v>
      </c>
      <c r="J10233" s="11" t="str">
        <f>VLOOKUP(F10233,Sheet1!$A$1:$E$2471,5,FALSE)</f>
        <v>97124</v>
      </c>
      <c r="K10233" s="2">
        <v>188.32</v>
      </c>
      <c r="L10233" s="1">
        <v>43042</v>
      </c>
      <c r="M10233">
        <v>0</v>
      </c>
      <c r="N10233">
        <v>1</v>
      </c>
      <c r="P10233" t="s">
        <v>91</v>
      </c>
    </row>
    <row r="10234" spans="1:16" x14ac:dyDescent="0.25">
      <c r="A10234" s="13">
        <v>2230</v>
      </c>
      <c r="B10234" s="11" t="s">
        <v>1107</v>
      </c>
      <c r="C10234" t="s">
        <v>922</v>
      </c>
      <c r="D10234">
        <v>341</v>
      </c>
      <c r="E10234" t="s">
        <v>89</v>
      </c>
      <c r="F10234" t="s">
        <v>383</v>
      </c>
      <c r="G10234" s="11" t="str">
        <f>VLOOKUP(F10234,Sheet1!$A$1:$E$2471,2,FALSE)</f>
        <v>..</v>
      </c>
      <c r="H10234" s="11" t="str">
        <f>VLOOKUP(F10234,Sheet1!$A$1:$E$2471,3,FALSE)</f>
        <v>BEAVERTON</v>
      </c>
      <c r="I10234" s="11" t="str">
        <f>VLOOKUP(F10234,Sheet1!$A$1:$E$2471,4,FALSE)</f>
        <v>OR</v>
      </c>
      <c r="J10234" s="11" t="str">
        <f>VLOOKUP(F10234,Sheet1!$A$1:$E$2471,5,FALSE)</f>
        <v>97005</v>
      </c>
      <c r="K10234" s="2">
        <v>76.879499999999993</v>
      </c>
      <c r="L10234" s="1">
        <v>43048</v>
      </c>
      <c r="M10234">
        <v>0</v>
      </c>
      <c r="N10234">
        <v>1</v>
      </c>
      <c r="P10234" t="s">
        <v>91</v>
      </c>
    </row>
    <row r="10235" spans="1:16" x14ac:dyDescent="0.25">
      <c r="A10235" s="13">
        <v>2230</v>
      </c>
      <c r="B10235" s="11" t="s">
        <v>1107</v>
      </c>
      <c r="C10235" t="s">
        <v>922</v>
      </c>
      <c r="D10235">
        <v>341</v>
      </c>
      <c r="E10235" t="s">
        <v>89</v>
      </c>
      <c r="F10235" t="s">
        <v>928</v>
      </c>
      <c r="G10235" s="11" t="str">
        <f>VLOOKUP(F10235,Sheet1!$A$1:$E$2471,2,FALSE)</f>
        <v>..</v>
      </c>
      <c r="H10235" s="11" t="str">
        <f>VLOOKUP(F10235,Sheet1!$A$1:$E$2471,3,FALSE)</f>
        <v>BEAVERTON</v>
      </c>
      <c r="I10235" s="11" t="str">
        <f>VLOOKUP(F10235,Sheet1!$A$1:$E$2471,4,FALSE)</f>
        <v>OR</v>
      </c>
      <c r="J10235" s="11" t="str">
        <f>VLOOKUP(F10235,Sheet1!$A$1:$E$2471,5,FALSE)</f>
        <v>97008</v>
      </c>
      <c r="K10235" s="2">
        <v>66.072500000000005</v>
      </c>
      <c r="L10235" s="1">
        <v>43056</v>
      </c>
      <c r="M10235">
        <v>0</v>
      </c>
      <c r="N10235">
        <v>1</v>
      </c>
      <c r="P10235" t="s">
        <v>91</v>
      </c>
    </row>
    <row r="10236" spans="1:16" x14ac:dyDescent="0.25">
      <c r="A10236" s="13">
        <v>2230</v>
      </c>
      <c r="B10236" s="11" t="s">
        <v>1107</v>
      </c>
      <c r="C10236" t="s">
        <v>922</v>
      </c>
      <c r="D10236">
        <v>341</v>
      </c>
      <c r="E10236" t="s">
        <v>89</v>
      </c>
      <c r="F10236" t="s">
        <v>410</v>
      </c>
      <c r="G10236" s="11" t="str">
        <f>VLOOKUP(F10236,Sheet1!$A$1:$E$2471,2,FALSE)</f>
        <v>..</v>
      </c>
      <c r="H10236" s="11" t="str">
        <f>VLOOKUP(F10236,Sheet1!$A$1:$E$2471,3,FALSE)</f>
        <v>MILWAUKIE</v>
      </c>
      <c r="I10236" s="11" t="str">
        <f>VLOOKUP(F10236,Sheet1!$A$1:$E$2471,4,FALSE)</f>
        <v>OR</v>
      </c>
      <c r="J10236" s="11" t="str">
        <f>VLOOKUP(F10236,Sheet1!$A$1:$E$2471,5,FALSE)</f>
        <v>97267</v>
      </c>
      <c r="K10236" s="2">
        <v>119.30500000000001</v>
      </c>
      <c r="L10236" s="1">
        <v>43056</v>
      </c>
      <c r="M10236">
        <v>0</v>
      </c>
      <c r="N10236">
        <v>1</v>
      </c>
      <c r="P10236" t="s">
        <v>91</v>
      </c>
    </row>
    <row r="10237" spans="1:16" x14ac:dyDescent="0.25">
      <c r="A10237" s="13">
        <v>2230</v>
      </c>
      <c r="B10237" s="11" t="s">
        <v>1107</v>
      </c>
      <c r="C10237" t="s">
        <v>922</v>
      </c>
      <c r="D10237">
        <v>341</v>
      </c>
      <c r="E10237" t="s">
        <v>89</v>
      </c>
      <c r="F10237" t="s">
        <v>108</v>
      </c>
      <c r="G10237" s="11" t="str">
        <f>VLOOKUP(F10237,Sheet1!$A$1:$E$2471,2,FALSE)</f>
        <v>..</v>
      </c>
      <c r="H10237" s="11" t="str">
        <f>VLOOKUP(F10237,Sheet1!$A$1:$E$2471,3,FALSE)</f>
        <v>HILLSBORO</v>
      </c>
      <c r="I10237" s="11" t="str">
        <f>VLOOKUP(F10237,Sheet1!$A$1:$E$2471,4,FALSE)</f>
        <v>OR</v>
      </c>
      <c r="J10237" s="11" t="str">
        <f>VLOOKUP(F10237,Sheet1!$A$1:$E$2471,5,FALSE)</f>
        <v>97124</v>
      </c>
      <c r="K10237" s="2">
        <v>229.51499999999999</v>
      </c>
      <c r="L10237" s="1">
        <v>43061</v>
      </c>
      <c r="M10237">
        <v>100119424</v>
      </c>
      <c r="N10237">
        <v>1</v>
      </c>
      <c r="P10237" t="s">
        <v>91</v>
      </c>
    </row>
    <row r="10238" spans="1:16" x14ac:dyDescent="0.25">
      <c r="A10238" s="13">
        <v>2230</v>
      </c>
      <c r="B10238" s="11" t="s">
        <v>1107</v>
      </c>
      <c r="C10238" t="s">
        <v>922</v>
      </c>
      <c r="D10238">
        <v>341</v>
      </c>
      <c r="E10238" t="s">
        <v>89</v>
      </c>
      <c r="F10238" t="s">
        <v>391</v>
      </c>
      <c r="G10238" s="11" t="str">
        <f>VLOOKUP(F10238,Sheet1!$A$1:$E$2471,2,FALSE)</f>
        <v>..</v>
      </c>
      <c r="H10238" s="11" t="str">
        <f>VLOOKUP(F10238,Sheet1!$A$1:$E$2471,3,FALSE)</f>
        <v>BEAVERTON</v>
      </c>
      <c r="I10238" s="11" t="str">
        <f>VLOOKUP(F10238,Sheet1!$A$1:$E$2471,4,FALSE)</f>
        <v>OR</v>
      </c>
      <c r="J10238" s="11" t="str">
        <f>VLOOKUP(F10238,Sheet1!$A$1:$E$2471,5,FALSE)</f>
        <v>97006</v>
      </c>
      <c r="K10238" s="2">
        <v>196.024</v>
      </c>
      <c r="L10238" s="1">
        <v>43048</v>
      </c>
      <c r="M10238">
        <v>100119344</v>
      </c>
      <c r="N10238">
        <v>1</v>
      </c>
      <c r="P10238" t="s">
        <v>91</v>
      </c>
    </row>
    <row r="10239" spans="1:16" x14ac:dyDescent="0.25">
      <c r="A10239" s="13">
        <v>2230</v>
      </c>
      <c r="B10239" s="11" t="s">
        <v>1107</v>
      </c>
      <c r="C10239" t="s">
        <v>922</v>
      </c>
      <c r="D10239">
        <v>341</v>
      </c>
      <c r="E10239" t="s">
        <v>89</v>
      </c>
      <c r="F10239" t="s">
        <v>434</v>
      </c>
      <c r="G10239" s="11" t="str">
        <f>VLOOKUP(F10239,Sheet1!$A$1:$E$2471,2,FALSE)</f>
        <v>..</v>
      </c>
      <c r="H10239" s="11" t="str">
        <f>VLOOKUP(F10239,Sheet1!$A$1:$E$2471,3,FALSE)</f>
        <v>Aloha</v>
      </c>
      <c r="I10239" s="11" t="str">
        <f>VLOOKUP(F10239,Sheet1!$A$1:$E$2471,4,FALSE)</f>
        <v>OR</v>
      </c>
      <c r="J10239" s="11" t="str">
        <f>VLOOKUP(F10239,Sheet1!$A$1:$E$2471,5,FALSE)</f>
        <v>97078</v>
      </c>
      <c r="K10239" s="2">
        <v>247.17</v>
      </c>
      <c r="L10239" s="1">
        <v>43042</v>
      </c>
      <c r="M10239">
        <v>0</v>
      </c>
      <c r="N10239">
        <v>1</v>
      </c>
      <c r="P10239" t="s">
        <v>91</v>
      </c>
    </row>
    <row r="10240" spans="1:16" x14ac:dyDescent="0.25">
      <c r="A10240" s="13">
        <v>2230</v>
      </c>
      <c r="B10240" s="11" t="s">
        <v>1107</v>
      </c>
      <c r="C10240" t="s">
        <v>922</v>
      </c>
      <c r="D10240">
        <v>341</v>
      </c>
      <c r="E10240" t="s">
        <v>89</v>
      </c>
      <c r="F10240" t="s">
        <v>925</v>
      </c>
      <c r="G10240" s="11" t="str">
        <f>VLOOKUP(F10240,Sheet1!$A$1:$E$2471,2,FALSE)</f>
        <v>..</v>
      </c>
      <c r="H10240" s="11" t="str">
        <f>VLOOKUP(F10240,Sheet1!$A$1:$E$2471,3,FALSE)</f>
        <v>ASTORIA</v>
      </c>
      <c r="I10240" s="11" t="str">
        <f>VLOOKUP(F10240,Sheet1!$A$1:$E$2471,4,FALSE)</f>
        <v>OR</v>
      </c>
      <c r="J10240" s="11" t="str">
        <f>VLOOKUP(F10240,Sheet1!$A$1:$E$2471,5,FALSE)</f>
        <v>97103</v>
      </c>
      <c r="K10240" s="2">
        <v>646.33349999999996</v>
      </c>
      <c r="L10240" s="1">
        <v>43061</v>
      </c>
      <c r="M10240">
        <v>100119432</v>
      </c>
      <c r="N10240">
        <v>1</v>
      </c>
      <c r="P10240" t="s">
        <v>91</v>
      </c>
    </row>
    <row r="10241" spans="1:16" x14ac:dyDescent="0.25">
      <c r="A10241" s="13">
        <v>2230</v>
      </c>
      <c r="B10241" s="11" t="s">
        <v>1107</v>
      </c>
      <c r="C10241" t="s">
        <v>922</v>
      </c>
      <c r="D10241">
        <v>341</v>
      </c>
      <c r="E10241" t="s">
        <v>89</v>
      </c>
      <c r="F10241" t="s">
        <v>381</v>
      </c>
      <c r="G10241" s="11" t="str">
        <f>VLOOKUP(F10241,Sheet1!$A$1:$E$2471,2,FALSE)</f>
        <v>..</v>
      </c>
      <c r="H10241" s="11" t="str">
        <f>VLOOKUP(F10241,Sheet1!$A$1:$E$2471,3,FALSE)</f>
        <v>SEASIDE</v>
      </c>
      <c r="I10241" s="11" t="str">
        <f>VLOOKUP(F10241,Sheet1!$A$1:$E$2471,4,FALSE)</f>
        <v>OR</v>
      </c>
      <c r="J10241" s="11" t="str">
        <f>VLOOKUP(F10241,Sheet1!$A$1:$E$2471,5,FALSE)</f>
        <v>97138</v>
      </c>
      <c r="K10241" s="2">
        <v>285.69</v>
      </c>
      <c r="L10241" s="1">
        <v>43056</v>
      </c>
      <c r="M10241">
        <v>0</v>
      </c>
      <c r="N10241">
        <v>1</v>
      </c>
      <c r="P10241" t="s">
        <v>91</v>
      </c>
    </row>
    <row r="10242" spans="1:16" x14ac:dyDescent="0.25">
      <c r="A10242" s="13">
        <v>2230</v>
      </c>
      <c r="B10242" s="11" t="s">
        <v>1107</v>
      </c>
      <c r="C10242" t="s">
        <v>922</v>
      </c>
      <c r="D10242">
        <v>341</v>
      </c>
      <c r="E10242" t="s">
        <v>89</v>
      </c>
      <c r="F10242" t="s">
        <v>241</v>
      </c>
      <c r="G10242" s="11" t="str">
        <f>VLOOKUP(F10242,Sheet1!$A$1:$E$2471,2,FALSE)</f>
        <v>..</v>
      </c>
      <c r="H10242" s="11" t="str">
        <f>VLOOKUP(F10242,Sheet1!$A$1:$E$2471,3,FALSE)</f>
        <v>PORTLAND</v>
      </c>
      <c r="I10242" s="11" t="str">
        <f>VLOOKUP(F10242,Sheet1!$A$1:$E$2471,4,FALSE)</f>
        <v>OR</v>
      </c>
      <c r="J10242" s="11" t="str">
        <f>VLOOKUP(F10242,Sheet1!$A$1:$E$2471,5,FALSE)</f>
        <v>97217</v>
      </c>
      <c r="K10242" s="2">
        <v>696.57</v>
      </c>
      <c r="L10242" s="1">
        <v>43070</v>
      </c>
      <c r="M10242">
        <v>100119491</v>
      </c>
      <c r="N10242">
        <v>1</v>
      </c>
      <c r="P10242" t="s">
        <v>91</v>
      </c>
    </row>
    <row r="10243" spans="1:16" x14ac:dyDescent="0.25">
      <c r="A10243" s="13">
        <v>2230</v>
      </c>
      <c r="B10243" s="11" t="s">
        <v>1107</v>
      </c>
      <c r="C10243" t="s">
        <v>922</v>
      </c>
      <c r="D10243">
        <v>341</v>
      </c>
      <c r="E10243" t="s">
        <v>89</v>
      </c>
      <c r="F10243" t="s">
        <v>2</v>
      </c>
      <c r="G10243" s="11" t="str">
        <f>VLOOKUP(F10243,Sheet1!$A$1:$E$2471,2,FALSE)</f>
        <v>BANKCARD CENTER PO BOX 982238</v>
      </c>
      <c r="H10243" s="11" t="str">
        <f>VLOOKUP(F10243,Sheet1!$A$1:$E$2471,3,FALSE)</f>
        <v>EL PASO</v>
      </c>
      <c r="I10243" s="11" t="str">
        <f>VLOOKUP(F10243,Sheet1!$A$1:$E$2471,4,FALSE)</f>
        <v>TX</v>
      </c>
      <c r="J10243" s="11" t="str">
        <f>VLOOKUP(F10243,Sheet1!$A$1:$E$2471,5,FALSE)</f>
        <v>79998-2238</v>
      </c>
      <c r="K10243" s="2">
        <v>239.32</v>
      </c>
      <c r="L10243" s="1">
        <v>43105</v>
      </c>
      <c r="M10243">
        <v>0</v>
      </c>
      <c r="N10243">
        <v>1</v>
      </c>
      <c r="P10243" t="s">
        <v>91</v>
      </c>
    </row>
    <row r="10244" spans="1:16" x14ac:dyDescent="0.25">
      <c r="A10244" s="13">
        <v>2230</v>
      </c>
      <c r="B10244" s="11" t="s">
        <v>1107</v>
      </c>
      <c r="C10244" t="s">
        <v>922</v>
      </c>
      <c r="D10244">
        <v>341</v>
      </c>
      <c r="E10244" t="s">
        <v>89</v>
      </c>
      <c r="F10244" t="s">
        <v>2</v>
      </c>
      <c r="G10244" s="11" t="str">
        <f>VLOOKUP(F10244,Sheet1!$A$1:$E$2471,2,FALSE)</f>
        <v>BANKCARD CENTER PO BOX 982238</v>
      </c>
      <c r="H10244" s="11" t="str">
        <f>VLOOKUP(F10244,Sheet1!$A$1:$E$2471,3,FALSE)</f>
        <v>EL PASO</v>
      </c>
      <c r="I10244" s="11" t="str">
        <f>VLOOKUP(F10244,Sheet1!$A$1:$E$2471,4,FALSE)</f>
        <v>TX</v>
      </c>
      <c r="J10244" s="11" t="str">
        <f>VLOOKUP(F10244,Sheet1!$A$1:$E$2471,5,FALSE)</f>
        <v>79998-2238</v>
      </c>
      <c r="K10244" s="2">
        <v>358.98</v>
      </c>
      <c r="L10244" s="1">
        <v>43105</v>
      </c>
      <c r="M10244">
        <v>0</v>
      </c>
      <c r="N10244">
        <v>1</v>
      </c>
      <c r="P10244" t="s">
        <v>91</v>
      </c>
    </row>
    <row r="10245" spans="1:16" x14ac:dyDescent="0.25">
      <c r="A10245" s="13">
        <v>2230</v>
      </c>
      <c r="B10245" s="11" t="s">
        <v>1107</v>
      </c>
      <c r="C10245" t="s">
        <v>922</v>
      </c>
      <c r="D10245">
        <v>341</v>
      </c>
      <c r="E10245" t="s">
        <v>89</v>
      </c>
      <c r="F10245" t="s">
        <v>408</v>
      </c>
      <c r="G10245" s="11" t="str">
        <f>VLOOKUP(F10245,Sheet1!$A$1:$E$2471,2,FALSE)</f>
        <v>..</v>
      </c>
      <c r="H10245" s="11" t="str">
        <f>VLOOKUP(F10245,Sheet1!$A$1:$E$2471,3,FALSE)</f>
        <v>TIGARD</v>
      </c>
      <c r="I10245" s="11" t="str">
        <f>VLOOKUP(F10245,Sheet1!$A$1:$E$2471,4,FALSE)</f>
        <v>OR</v>
      </c>
      <c r="J10245" s="11" t="str">
        <f>VLOOKUP(F10245,Sheet1!$A$1:$E$2471,5,FALSE)</f>
        <v>97223</v>
      </c>
      <c r="K10245" s="2">
        <v>104.86</v>
      </c>
      <c r="L10245" s="1">
        <v>43091</v>
      </c>
      <c r="M10245">
        <v>0</v>
      </c>
      <c r="N10245">
        <v>1</v>
      </c>
      <c r="P10245" t="s">
        <v>91</v>
      </c>
    </row>
    <row r="10246" spans="1:16" x14ac:dyDescent="0.25">
      <c r="A10246" s="13">
        <v>2230</v>
      </c>
      <c r="B10246" s="11" t="s">
        <v>1107</v>
      </c>
      <c r="C10246" t="s">
        <v>922</v>
      </c>
      <c r="D10246">
        <v>341</v>
      </c>
      <c r="E10246" t="s">
        <v>89</v>
      </c>
      <c r="F10246" t="s">
        <v>408</v>
      </c>
      <c r="G10246" s="11" t="str">
        <f>VLOOKUP(F10246,Sheet1!$A$1:$E$2471,2,FALSE)</f>
        <v>..</v>
      </c>
      <c r="H10246" s="11" t="str">
        <f>VLOOKUP(F10246,Sheet1!$A$1:$E$2471,3,FALSE)</f>
        <v>TIGARD</v>
      </c>
      <c r="I10246" s="11" t="str">
        <f>VLOOKUP(F10246,Sheet1!$A$1:$E$2471,4,FALSE)</f>
        <v>OR</v>
      </c>
      <c r="J10246" s="11" t="str">
        <f>VLOOKUP(F10246,Sheet1!$A$1:$E$2471,5,FALSE)</f>
        <v>97223</v>
      </c>
      <c r="K10246" s="2">
        <v>215.60499999999999</v>
      </c>
      <c r="L10246" s="1">
        <v>43077</v>
      </c>
      <c r="M10246">
        <v>0</v>
      </c>
      <c r="N10246">
        <v>1</v>
      </c>
      <c r="P10246" t="s">
        <v>91</v>
      </c>
    </row>
    <row r="10247" spans="1:16" x14ac:dyDescent="0.25">
      <c r="A10247" s="13">
        <v>2230</v>
      </c>
      <c r="B10247" s="11" t="s">
        <v>1107</v>
      </c>
      <c r="C10247" t="s">
        <v>922</v>
      </c>
      <c r="D10247">
        <v>341</v>
      </c>
      <c r="E10247" t="s">
        <v>89</v>
      </c>
      <c r="F10247" t="s">
        <v>927</v>
      </c>
      <c r="G10247" s="11" t="str">
        <f>VLOOKUP(F10247,Sheet1!$A$1:$E$2471,2,FALSE)</f>
        <v>..</v>
      </c>
      <c r="H10247" s="11" t="str">
        <f>VLOOKUP(F10247,Sheet1!$A$1:$E$2471,3,FALSE)</f>
        <v>NORTH PLAINS</v>
      </c>
      <c r="I10247" s="11" t="str">
        <f>VLOOKUP(F10247,Sheet1!$A$1:$E$2471,4,FALSE)</f>
        <v>OR</v>
      </c>
      <c r="J10247" s="11" t="str">
        <f>VLOOKUP(F10247,Sheet1!$A$1:$E$2471,5,FALSE)</f>
        <v>97133</v>
      </c>
      <c r="K10247" s="2">
        <v>611.82600000000002</v>
      </c>
      <c r="L10247" s="1">
        <v>43084</v>
      </c>
      <c r="M10247">
        <v>0</v>
      </c>
      <c r="N10247">
        <v>1</v>
      </c>
      <c r="P10247" t="s">
        <v>91</v>
      </c>
    </row>
    <row r="10248" spans="1:16" x14ac:dyDescent="0.25">
      <c r="A10248" s="13">
        <v>2230</v>
      </c>
      <c r="B10248" s="11" t="s">
        <v>1107</v>
      </c>
      <c r="C10248" t="s">
        <v>922</v>
      </c>
      <c r="D10248">
        <v>341</v>
      </c>
      <c r="E10248" t="s">
        <v>89</v>
      </c>
      <c r="F10248" t="s">
        <v>927</v>
      </c>
      <c r="G10248" s="11" t="str">
        <f>VLOOKUP(F10248,Sheet1!$A$1:$E$2471,2,FALSE)</f>
        <v>..</v>
      </c>
      <c r="H10248" s="11" t="str">
        <f>VLOOKUP(F10248,Sheet1!$A$1:$E$2471,3,FALSE)</f>
        <v>NORTH PLAINS</v>
      </c>
      <c r="I10248" s="11" t="str">
        <f>VLOOKUP(F10248,Sheet1!$A$1:$E$2471,4,FALSE)</f>
        <v>OR</v>
      </c>
      <c r="J10248" s="11" t="str">
        <f>VLOOKUP(F10248,Sheet1!$A$1:$E$2471,5,FALSE)</f>
        <v>97133</v>
      </c>
      <c r="K10248" s="2">
        <v>301.41899999999998</v>
      </c>
      <c r="L10248" s="1">
        <v>43091</v>
      </c>
      <c r="M10248">
        <v>0</v>
      </c>
      <c r="N10248">
        <v>1</v>
      </c>
      <c r="P10248" t="s">
        <v>91</v>
      </c>
    </row>
    <row r="10249" spans="1:16" x14ac:dyDescent="0.25">
      <c r="A10249" s="13">
        <v>2230</v>
      </c>
      <c r="B10249" s="11" t="s">
        <v>1107</v>
      </c>
      <c r="C10249" t="s">
        <v>922</v>
      </c>
      <c r="D10249">
        <v>341</v>
      </c>
      <c r="E10249" t="s">
        <v>89</v>
      </c>
      <c r="F10249" t="s">
        <v>428</v>
      </c>
      <c r="G10249" s="11" t="str">
        <f>VLOOKUP(F10249,Sheet1!$A$1:$E$2471,2,FALSE)</f>
        <v>..</v>
      </c>
      <c r="H10249" s="11" t="str">
        <f>VLOOKUP(F10249,Sheet1!$A$1:$E$2471,3,FALSE)</f>
        <v>HILLSBORO</v>
      </c>
      <c r="I10249" s="11" t="str">
        <f>VLOOKUP(F10249,Sheet1!$A$1:$E$2471,4,FALSE)</f>
        <v>OR</v>
      </c>
      <c r="J10249" s="11" t="str">
        <f>VLOOKUP(F10249,Sheet1!$A$1:$E$2471,5,FALSE)</f>
        <v>97123</v>
      </c>
      <c r="K10249" s="2">
        <v>97.102500000000006</v>
      </c>
      <c r="L10249" s="1">
        <v>43061</v>
      </c>
      <c r="M10249">
        <v>0</v>
      </c>
      <c r="N10249">
        <v>1</v>
      </c>
      <c r="P10249" t="s">
        <v>91</v>
      </c>
    </row>
    <row r="10250" spans="1:16" x14ac:dyDescent="0.25">
      <c r="A10250" s="13">
        <v>2230</v>
      </c>
      <c r="B10250" s="11" t="s">
        <v>1107</v>
      </c>
      <c r="C10250" t="s">
        <v>922</v>
      </c>
      <c r="D10250">
        <v>341</v>
      </c>
      <c r="E10250" t="s">
        <v>89</v>
      </c>
      <c r="F10250" t="s">
        <v>428</v>
      </c>
      <c r="G10250" s="11" t="str">
        <f>VLOOKUP(F10250,Sheet1!$A$1:$E$2471,2,FALSE)</f>
        <v>..</v>
      </c>
      <c r="H10250" s="11" t="str">
        <f>VLOOKUP(F10250,Sheet1!$A$1:$E$2471,3,FALSE)</f>
        <v>HILLSBORO</v>
      </c>
      <c r="I10250" s="11" t="str">
        <f>VLOOKUP(F10250,Sheet1!$A$1:$E$2471,4,FALSE)</f>
        <v>OR</v>
      </c>
      <c r="J10250" s="11" t="str">
        <f>VLOOKUP(F10250,Sheet1!$A$1:$E$2471,5,FALSE)</f>
        <v>97123</v>
      </c>
      <c r="K10250" s="2">
        <v>81.052499999999995</v>
      </c>
      <c r="L10250" s="1">
        <v>43084</v>
      </c>
      <c r="M10250">
        <v>0</v>
      </c>
      <c r="N10250">
        <v>1</v>
      </c>
      <c r="P10250" t="s">
        <v>91</v>
      </c>
    </row>
    <row r="10251" spans="1:16" x14ac:dyDescent="0.25">
      <c r="A10251" s="13">
        <v>2230</v>
      </c>
      <c r="B10251" s="11" t="s">
        <v>1107</v>
      </c>
      <c r="C10251" t="s">
        <v>922</v>
      </c>
      <c r="D10251">
        <v>341</v>
      </c>
      <c r="E10251" t="s">
        <v>89</v>
      </c>
      <c r="F10251" t="s">
        <v>429</v>
      </c>
      <c r="G10251" s="11" t="str">
        <f>VLOOKUP(F10251,Sheet1!$A$1:$E$2471,2,FALSE)</f>
        <v>..</v>
      </c>
      <c r="H10251" s="11" t="str">
        <f>VLOOKUP(F10251,Sheet1!$A$1:$E$2471,3,FALSE)</f>
        <v>HILLSBORO</v>
      </c>
      <c r="I10251" s="11" t="str">
        <f>VLOOKUP(F10251,Sheet1!$A$1:$E$2471,4,FALSE)</f>
        <v>OR</v>
      </c>
      <c r="J10251" s="11" t="str">
        <f>VLOOKUP(F10251,Sheet1!$A$1:$E$2471,5,FALSE)</f>
        <v>97124</v>
      </c>
      <c r="K10251" s="2">
        <v>148.46250000000001</v>
      </c>
      <c r="L10251" s="1">
        <v>43077</v>
      </c>
      <c r="M10251">
        <v>0</v>
      </c>
      <c r="N10251">
        <v>1</v>
      </c>
      <c r="P10251" t="s">
        <v>91</v>
      </c>
    </row>
    <row r="10252" spans="1:16" x14ac:dyDescent="0.25">
      <c r="A10252" s="13">
        <v>2230</v>
      </c>
      <c r="B10252" s="11" t="s">
        <v>1107</v>
      </c>
      <c r="C10252" t="s">
        <v>922</v>
      </c>
      <c r="D10252">
        <v>341</v>
      </c>
      <c r="E10252" t="s">
        <v>89</v>
      </c>
      <c r="F10252" t="s">
        <v>429</v>
      </c>
      <c r="G10252" s="11" t="str">
        <f>VLOOKUP(F10252,Sheet1!$A$1:$E$2471,2,FALSE)</f>
        <v>..</v>
      </c>
      <c r="H10252" s="11" t="str">
        <f>VLOOKUP(F10252,Sheet1!$A$1:$E$2471,3,FALSE)</f>
        <v>HILLSBORO</v>
      </c>
      <c r="I10252" s="11" t="str">
        <f>VLOOKUP(F10252,Sheet1!$A$1:$E$2471,4,FALSE)</f>
        <v>OR</v>
      </c>
      <c r="J10252" s="11" t="str">
        <f>VLOOKUP(F10252,Sheet1!$A$1:$E$2471,5,FALSE)</f>
        <v>97124</v>
      </c>
      <c r="K10252" s="2">
        <v>93.838999999999999</v>
      </c>
      <c r="L10252" s="1">
        <v>43091</v>
      </c>
      <c r="M10252">
        <v>0</v>
      </c>
      <c r="N10252">
        <v>1</v>
      </c>
      <c r="P10252" t="s">
        <v>91</v>
      </c>
    </row>
    <row r="10253" spans="1:16" x14ac:dyDescent="0.25">
      <c r="A10253" s="13">
        <v>2230</v>
      </c>
      <c r="B10253" s="11" t="s">
        <v>1107</v>
      </c>
      <c r="C10253" t="s">
        <v>922</v>
      </c>
      <c r="D10253">
        <v>341</v>
      </c>
      <c r="E10253" t="s">
        <v>89</v>
      </c>
      <c r="F10253" t="s">
        <v>409</v>
      </c>
      <c r="G10253" s="11" t="str">
        <f>VLOOKUP(F10253,Sheet1!$A$1:$E$2471,2,FALSE)</f>
        <v>..</v>
      </c>
      <c r="H10253" s="11" t="str">
        <f>VLOOKUP(F10253,Sheet1!$A$1:$E$2471,3,FALSE)</f>
        <v>HILLSBORO</v>
      </c>
      <c r="I10253" s="11" t="str">
        <f>VLOOKUP(F10253,Sheet1!$A$1:$E$2471,4,FALSE)</f>
        <v>OR</v>
      </c>
      <c r="J10253" s="11" t="str">
        <f>VLOOKUP(F10253,Sheet1!$A$1:$E$2471,5,FALSE)</f>
        <v>97124</v>
      </c>
      <c r="K10253" s="2">
        <v>111.815</v>
      </c>
      <c r="L10253" s="1">
        <v>43077</v>
      </c>
      <c r="M10253">
        <v>0</v>
      </c>
      <c r="N10253">
        <v>1</v>
      </c>
      <c r="P10253" t="s">
        <v>91</v>
      </c>
    </row>
    <row r="10254" spans="1:16" x14ac:dyDescent="0.25">
      <c r="A10254" s="13">
        <v>2230</v>
      </c>
      <c r="B10254" s="11" t="s">
        <v>1107</v>
      </c>
      <c r="C10254" t="s">
        <v>922</v>
      </c>
      <c r="D10254">
        <v>341</v>
      </c>
      <c r="E10254" t="s">
        <v>89</v>
      </c>
      <c r="F10254" t="s">
        <v>409</v>
      </c>
      <c r="G10254" s="11" t="str">
        <f>VLOOKUP(F10254,Sheet1!$A$1:$E$2471,2,FALSE)</f>
        <v>..</v>
      </c>
      <c r="H10254" s="11" t="str">
        <f>VLOOKUP(F10254,Sheet1!$A$1:$E$2471,3,FALSE)</f>
        <v>HILLSBORO</v>
      </c>
      <c r="I10254" s="11" t="str">
        <f>VLOOKUP(F10254,Sheet1!$A$1:$E$2471,4,FALSE)</f>
        <v>OR</v>
      </c>
      <c r="J10254" s="11" t="str">
        <f>VLOOKUP(F10254,Sheet1!$A$1:$E$2471,5,FALSE)</f>
        <v>97124</v>
      </c>
      <c r="K10254" s="2">
        <v>116.095</v>
      </c>
      <c r="L10254" s="1">
        <v>43091</v>
      </c>
      <c r="M10254">
        <v>0</v>
      </c>
      <c r="N10254">
        <v>1</v>
      </c>
      <c r="P10254" t="s">
        <v>91</v>
      </c>
    </row>
    <row r="10255" spans="1:16" x14ac:dyDescent="0.25">
      <c r="A10255" s="13">
        <v>2230</v>
      </c>
      <c r="B10255" s="11" t="s">
        <v>1107</v>
      </c>
      <c r="C10255" t="s">
        <v>922</v>
      </c>
      <c r="D10255">
        <v>341</v>
      </c>
      <c r="E10255" t="s">
        <v>89</v>
      </c>
      <c r="F10255" t="s">
        <v>383</v>
      </c>
      <c r="G10255" s="11" t="str">
        <f>VLOOKUP(F10255,Sheet1!$A$1:$E$2471,2,FALSE)</f>
        <v>..</v>
      </c>
      <c r="H10255" s="11" t="str">
        <f>VLOOKUP(F10255,Sheet1!$A$1:$E$2471,3,FALSE)</f>
        <v>BEAVERTON</v>
      </c>
      <c r="I10255" s="11" t="str">
        <f>VLOOKUP(F10255,Sheet1!$A$1:$E$2471,4,FALSE)</f>
        <v>OR</v>
      </c>
      <c r="J10255" s="11" t="str">
        <f>VLOOKUP(F10255,Sheet1!$A$1:$E$2471,5,FALSE)</f>
        <v>97005</v>
      </c>
      <c r="K10255" s="2">
        <v>100.687</v>
      </c>
      <c r="L10255" s="1">
        <v>43091</v>
      </c>
      <c r="M10255">
        <v>0</v>
      </c>
      <c r="N10255">
        <v>1</v>
      </c>
      <c r="P10255" t="s">
        <v>91</v>
      </c>
    </row>
    <row r="10256" spans="1:16" x14ac:dyDescent="0.25">
      <c r="A10256" s="13">
        <v>2230</v>
      </c>
      <c r="B10256" s="11" t="s">
        <v>1107</v>
      </c>
      <c r="C10256" t="s">
        <v>922</v>
      </c>
      <c r="D10256">
        <v>341</v>
      </c>
      <c r="E10256" t="s">
        <v>89</v>
      </c>
      <c r="F10256" t="s">
        <v>928</v>
      </c>
      <c r="G10256" s="11" t="str">
        <f>VLOOKUP(F10256,Sheet1!$A$1:$E$2471,2,FALSE)</f>
        <v>..</v>
      </c>
      <c r="H10256" s="11" t="str">
        <f>VLOOKUP(F10256,Sheet1!$A$1:$E$2471,3,FALSE)</f>
        <v>BEAVERTON</v>
      </c>
      <c r="I10256" s="11" t="str">
        <f>VLOOKUP(F10256,Sheet1!$A$1:$E$2471,4,FALSE)</f>
        <v>OR</v>
      </c>
      <c r="J10256" s="11" t="str">
        <f>VLOOKUP(F10256,Sheet1!$A$1:$E$2471,5,FALSE)</f>
        <v>97008</v>
      </c>
      <c r="K10256" s="2">
        <v>48.685000000000002</v>
      </c>
      <c r="L10256" s="1">
        <v>43077</v>
      </c>
      <c r="M10256">
        <v>0</v>
      </c>
      <c r="N10256">
        <v>1</v>
      </c>
      <c r="P10256" t="s">
        <v>91</v>
      </c>
    </row>
    <row r="10257" spans="1:16" x14ac:dyDescent="0.25">
      <c r="A10257" s="13">
        <v>2230</v>
      </c>
      <c r="B10257" s="11" t="s">
        <v>1107</v>
      </c>
      <c r="C10257" t="s">
        <v>922</v>
      </c>
      <c r="D10257">
        <v>341</v>
      </c>
      <c r="E10257" t="s">
        <v>89</v>
      </c>
      <c r="F10257" t="s">
        <v>410</v>
      </c>
      <c r="G10257" s="11" t="str">
        <f>VLOOKUP(F10257,Sheet1!$A$1:$E$2471,2,FALSE)</f>
        <v>..</v>
      </c>
      <c r="H10257" s="11" t="str">
        <f>VLOOKUP(F10257,Sheet1!$A$1:$E$2471,3,FALSE)</f>
        <v>MILWAUKIE</v>
      </c>
      <c r="I10257" s="11" t="str">
        <f>VLOOKUP(F10257,Sheet1!$A$1:$E$2471,4,FALSE)</f>
        <v>OR</v>
      </c>
      <c r="J10257" s="11" t="str">
        <f>VLOOKUP(F10257,Sheet1!$A$1:$E$2471,5,FALSE)</f>
        <v>97267</v>
      </c>
      <c r="K10257" s="2">
        <v>58.154499999999999</v>
      </c>
      <c r="L10257" s="1">
        <v>43077</v>
      </c>
      <c r="M10257">
        <v>0</v>
      </c>
      <c r="N10257">
        <v>1</v>
      </c>
      <c r="P10257" t="s">
        <v>91</v>
      </c>
    </row>
    <row r="10258" spans="1:16" x14ac:dyDescent="0.25">
      <c r="A10258" s="13">
        <v>2230</v>
      </c>
      <c r="B10258" s="11" t="s">
        <v>1107</v>
      </c>
      <c r="C10258" t="s">
        <v>922</v>
      </c>
      <c r="D10258">
        <v>341</v>
      </c>
      <c r="E10258" t="s">
        <v>89</v>
      </c>
      <c r="F10258" t="s">
        <v>108</v>
      </c>
      <c r="G10258" s="11" t="str">
        <f>VLOOKUP(F10258,Sheet1!$A$1:$E$2471,2,FALSE)</f>
        <v>..</v>
      </c>
      <c r="H10258" s="11" t="str">
        <f>VLOOKUP(F10258,Sheet1!$A$1:$E$2471,3,FALSE)</f>
        <v>HILLSBORO</v>
      </c>
      <c r="I10258" s="11" t="str">
        <f>VLOOKUP(F10258,Sheet1!$A$1:$E$2471,4,FALSE)</f>
        <v>OR</v>
      </c>
      <c r="J10258" s="11" t="str">
        <f>VLOOKUP(F10258,Sheet1!$A$1:$E$2471,5,FALSE)</f>
        <v>97124</v>
      </c>
      <c r="K10258" s="2">
        <v>344.54</v>
      </c>
      <c r="L10258" s="1">
        <v>43077</v>
      </c>
      <c r="M10258">
        <v>100119534</v>
      </c>
      <c r="N10258">
        <v>1</v>
      </c>
      <c r="P10258" t="s">
        <v>91</v>
      </c>
    </row>
    <row r="10259" spans="1:16" x14ac:dyDescent="0.25">
      <c r="A10259" s="13">
        <v>2230</v>
      </c>
      <c r="B10259" s="11" t="s">
        <v>1107</v>
      </c>
      <c r="C10259" t="s">
        <v>922</v>
      </c>
      <c r="D10259">
        <v>341</v>
      </c>
      <c r="E10259" t="s">
        <v>89</v>
      </c>
      <c r="F10259" t="s">
        <v>391</v>
      </c>
      <c r="G10259" s="11" t="str">
        <f>VLOOKUP(F10259,Sheet1!$A$1:$E$2471,2,FALSE)</f>
        <v>..</v>
      </c>
      <c r="H10259" s="11" t="str">
        <f>VLOOKUP(F10259,Sheet1!$A$1:$E$2471,3,FALSE)</f>
        <v>BEAVERTON</v>
      </c>
      <c r="I10259" s="11" t="str">
        <f>VLOOKUP(F10259,Sheet1!$A$1:$E$2471,4,FALSE)</f>
        <v>OR</v>
      </c>
      <c r="J10259" s="11" t="str">
        <f>VLOOKUP(F10259,Sheet1!$A$1:$E$2471,5,FALSE)</f>
        <v>97006</v>
      </c>
      <c r="K10259" s="2">
        <v>170.13</v>
      </c>
      <c r="L10259" s="1">
        <v>43077</v>
      </c>
      <c r="M10259">
        <v>0</v>
      </c>
      <c r="N10259">
        <v>1</v>
      </c>
      <c r="P10259" t="s">
        <v>91</v>
      </c>
    </row>
    <row r="10260" spans="1:16" x14ac:dyDescent="0.25">
      <c r="A10260" s="13">
        <v>2230</v>
      </c>
      <c r="B10260" s="11" t="s">
        <v>1107</v>
      </c>
      <c r="C10260" t="s">
        <v>922</v>
      </c>
      <c r="D10260">
        <v>341</v>
      </c>
      <c r="E10260" t="s">
        <v>89</v>
      </c>
      <c r="F10260" t="s">
        <v>434</v>
      </c>
      <c r="G10260" s="11" t="str">
        <f>VLOOKUP(F10260,Sheet1!$A$1:$E$2471,2,FALSE)</f>
        <v>..</v>
      </c>
      <c r="H10260" s="11" t="str">
        <f>VLOOKUP(F10260,Sheet1!$A$1:$E$2471,3,FALSE)</f>
        <v>Aloha</v>
      </c>
      <c r="I10260" s="11" t="str">
        <f>VLOOKUP(F10260,Sheet1!$A$1:$E$2471,4,FALSE)</f>
        <v>OR</v>
      </c>
      <c r="J10260" s="11" t="str">
        <f>VLOOKUP(F10260,Sheet1!$A$1:$E$2471,5,FALSE)</f>
        <v>97078</v>
      </c>
      <c r="K10260" s="2">
        <v>305.48500000000001</v>
      </c>
      <c r="L10260" s="1">
        <v>43091</v>
      </c>
      <c r="M10260">
        <v>0</v>
      </c>
      <c r="N10260">
        <v>1</v>
      </c>
      <c r="P10260" t="s">
        <v>91</v>
      </c>
    </row>
    <row r="10261" spans="1:16" x14ac:dyDescent="0.25">
      <c r="A10261" s="13">
        <v>2230</v>
      </c>
      <c r="B10261" s="11" t="s">
        <v>1107</v>
      </c>
      <c r="C10261" t="s">
        <v>922</v>
      </c>
      <c r="D10261">
        <v>341</v>
      </c>
      <c r="E10261" t="s">
        <v>89</v>
      </c>
      <c r="F10261" t="s">
        <v>435</v>
      </c>
      <c r="G10261" s="11" t="str">
        <f>VLOOKUP(F10261,Sheet1!$A$1:$E$2471,2,FALSE)</f>
        <v>..</v>
      </c>
      <c r="H10261" s="11" t="str">
        <f>VLOOKUP(F10261,Sheet1!$A$1:$E$2471,3,FALSE)</f>
        <v>TUALATIN</v>
      </c>
      <c r="I10261" s="11" t="str">
        <f>VLOOKUP(F10261,Sheet1!$A$1:$E$2471,4,FALSE)</f>
        <v>OR</v>
      </c>
      <c r="J10261" s="11" t="str">
        <f>VLOOKUP(F10261,Sheet1!$A$1:$E$2471,5,FALSE)</f>
        <v>97062</v>
      </c>
      <c r="K10261" s="2">
        <v>98.974999999999994</v>
      </c>
      <c r="L10261" s="1">
        <v>43077</v>
      </c>
      <c r="M10261">
        <v>0</v>
      </c>
      <c r="N10261">
        <v>1</v>
      </c>
      <c r="P10261" t="s">
        <v>91</v>
      </c>
    </row>
    <row r="10262" spans="1:16" x14ac:dyDescent="0.25">
      <c r="A10262" s="13">
        <v>2230</v>
      </c>
      <c r="B10262" s="11" t="s">
        <v>1107</v>
      </c>
      <c r="C10262" t="s">
        <v>922</v>
      </c>
      <c r="D10262">
        <v>341</v>
      </c>
      <c r="E10262" t="s">
        <v>89</v>
      </c>
      <c r="F10262" t="s">
        <v>435</v>
      </c>
      <c r="G10262" s="11" t="str">
        <f>VLOOKUP(F10262,Sheet1!$A$1:$E$2471,2,FALSE)</f>
        <v>..</v>
      </c>
      <c r="H10262" s="11" t="str">
        <f>VLOOKUP(F10262,Sheet1!$A$1:$E$2471,3,FALSE)</f>
        <v>TUALATIN</v>
      </c>
      <c r="I10262" s="11" t="str">
        <f>VLOOKUP(F10262,Sheet1!$A$1:$E$2471,4,FALSE)</f>
        <v>OR</v>
      </c>
      <c r="J10262" s="11" t="str">
        <f>VLOOKUP(F10262,Sheet1!$A$1:$E$2471,5,FALSE)</f>
        <v>97062</v>
      </c>
      <c r="K10262" s="2">
        <v>103.255</v>
      </c>
      <c r="L10262" s="1">
        <v>43077</v>
      </c>
      <c r="M10262">
        <v>0</v>
      </c>
      <c r="N10262">
        <v>1</v>
      </c>
      <c r="P10262" t="s">
        <v>91</v>
      </c>
    </row>
    <row r="10263" spans="1:16" x14ac:dyDescent="0.25">
      <c r="A10263" s="13">
        <v>2230</v>
      </c>
      <c r="B10263" s="11" t="s">
        <v>1107</v>
      </c>
      <c r="C10263" t="s">
        <v>922</v>
      </c>
      <c r="D10263">
        <v>341</v>
      </c>
      <c r="E10263" t="s">
        <v>89</v>
      </c>
      <c r="F10263" t="s">
        <v>416</v>
      </c>
      <c r="G10263" s="11" t="str">
        <f>VLOOKUP(F10263,Sheet1!$A$1:$E$2471,2,FALSE)</f>
        <v>..</v>
      </c>
      <c r="H10263" s="11" t="str">
        <f>VLOOKUP(F10263,Sheet1!$A$1:$E$2471,3,FALSE)</f>
        <v>NORTH PLAINS</v>
      </c>
      <c r="I10263" s="11" t="str">
        <f>VLOOKUP(F10263,Sheet1!$A$1:$E$2471,4,FALSE)</f>
        <v>OR</v>
      </c>
      <c r="J10263" s="11" t="str">
        <f>VLOOKUP(F10263,Sheet1!$A$1:$E$2471,5,FALSE)</f>
        <v>97133</v>
      </c>
      <c r="K10263" s="2">
        <v>5.4035000000000002</v>
      </c>
      <c r="L10263" s="1">
        <v>43084</v>
      </c>
      <c r="M10263">
        <v>0</v>
      </c>
      <c r="N10263">
        <v>1</v>
      </c>
      <c r="P10263" t="s">
        <v>91</v>
      </c>
    </row>
    <row r="10264" spans="1:16" x14ac:dyDescent="0.25">
      <c r="A10264" s="13">
        <v>2230</v>
      </c>
      <c r="B10264" s="11" t="s">
        <v>1107</v>
      </c>
      <c r="C10264" t="s">
        <v>922</v>
      </c>
      <c r="D10264">
        <v>341</v>
      </c>
      <c r="E10264" t="s">
        <v>89</v>
      </c>
      <c r="F10264" t="s">
        <v>381</v>
      </c>
      <c r="G10264" s="11" t="str">
        <f>VLOOKUP(F10264,Sheet1!$A$1:$E$2471,2,FALSE)</f>
        <v>..</v>
      </c>
      <c r="H10264" s="11" t="str">
        <f>VLOOKUP(F10264,Sheet1!$A$1:$E$2471,3,FALSE)</f>
        <v>SEASIDE</v>
      </c>
      <c r="I10264" s="11" t="str">
        <f>VLOOKUP(F10264,Sheet1!$A$1:$E$2471,4,FALSE)</f>
        <v>OR</v>
      </c>
      <c r="J10264" s="11" t="str">
        <f>VLOOKUP(F10264,Sheet1!$A$1:$E$2471,5,FALSE)</f>
        <v>97138</v>
      </c>
      <c r="K10264" s="2">
        <v>183.34450000000001</v>
      </c>
      <c r="L10264" s="1">
        <v>43084</v>
      </c>
      <c r="M10264">
        <v>0</v>
      </c>
      <c r="N10264">
        <v>1</v>
      </c>
      <c r="P10264" t="s">
        <v>91</v>
      </c>
    </row>
    <row r="10265" spans="1:16" x14ac:dyDescent="0.25">
      <c r="A10265" s="13">
        <v>2230</v>
      </c>
      <c r="B10265" s="11" t="s">
        <v>1107</v>
      </c>
      <c r="C10265" t="s">
        <v>922</v>
      </c>
      <c r="D10265">
        <v>341</v>
      </c>
      <c r="E10265" t="s">
        <v>89</v>
      </c>
      <c r="F10265" t="s">
        <v>930</v>
      </c>
      <c r="G10265" s="11" t="str">
        <f>VLOOKUP(F10265,Sheet1!$A$1:$E$2471,2,FALSE)</f>
        <v>..</v>
      </c>
      <c r="H10265" s="11" t="str">
        <f>VLOOKUP(F10265,Sheet1!$A$1:$E$2471,3,FALSE)</f>
        <v>HILLSBORO</v>
      </c>
      <c r="I10265" s="11" t="str">
        <f>VLOOKUP(F10265,Sheet1!$A$1:$E$2471,4,FALSE)</f>
        <v>OR</v>
      </c>
      <c r="J10265" s="11" t="str">
        <f>VLOOKUP(F10265,Sheet1!$A$1:$E$2471,5,FALSE)</f>
        <v>97123</v>
      </c>
      <c r="K10265" s="2">
        <v>26.963999999999999</v>
      </c>
      <c r="L10265" s="1">
        <v>43091</v>
      </c>
      <c r="M10265">
        <v>0</v>
      </c>
      <c r="N10265">
        <v>1</v>
      </c>
      <c r="P10265" t="s">
        <v>91</v>
      </c>
    </row>
    <row r="10266" spans="1:16" x14ac:dyDescent="0.25">
      <c r="A10266" s="13">
        <v>2230</v>
      </c>
      <c r="B10266" s="11" t="s">
        <v>1107</v>
      </c>
      <c r="C10266" t="s">
        <v>922</v>
      </c>
      <c r="D10266">
        <v>341</v>
      </c>
      <c r="E10266" t="s">
        <v>89</v>
      </c>
      <c r="F10266" t="s">
        <v>2</v>
      </c>
      <c r="G10266" s="11" t="str">
        <f>VLOOKUP(F10266,Sheet1!$A$1:$E$2471,2,FALSE)</f>
        <v>BANKCARD CENTER PO BOX 982238</v>
      </c>
      <c r="H10266" s="11" t="str">
        <f>VLOOKUP(F10266,Sheet1!$A$1:$E$2471,3,FALSE)</f>
        <v>EL PASO</v>
      </c>
      <c r="I10266" s="11" t="str">
        <f>VLOOKUP(F10266,Sheet1!$A$1:$E$2471,4,FALSE)</f>
        <v>TX</v>
      </c>
      <c r="J10266" s="11" t="str">
        <f>VLOOKUP(F10266,Sheet1!$A$1:$E$2471,5,FALSE)</f>
        <v>79998-2238</v>
      </c>
      <c r="K10266" s="2">
        <v>239.32</v>
      </c>
      <c r="L10266" s="1">
        <v>43116</v>
      </c>
      <c r="M10266">
        <v>0</v>
      </c>
      <c r="N10266">
        <v>1</v>
      </c>
      <c r="P10266" t="s">
        <v>91</v>
      </c>
    </row>
    <row r="10267" spans="1:16" x14ac:dyDescent="0.25">
      <c r="A10267" s="13">
        <v>2230</v>
      </c>
      <c r="B10267" s="11" t="s">
        <v>1107</v>
      </c>
      <c r="C10267" t="s">
        <v>922</v>
      </c>
      <c r="D10267">
        <v>341</v>
      </c>
      <c r="E10267" t="s">
        <v>89</v>
      </c>
      <c r="F10267" t="s">
        <v>2</v>
      </c>
      <c r="G10267" s="11" t="str">
        <f>VLOOKUP(F10267,Sheet1!$A$1:$E$2471,2,FALSE)</f>
        <v>BANKCARD CENTER PO BOX 982238</v>
      </c>
      <c r="H10267" s="11" t="str">
        <f>VLOOKUP(F10267,Sheet1!$A$1:$E$2471,3,FALSE)</f>
        <v>EL PASO</v>
      </c>
      <c r="I10267" s="11" t="str">
        <f>VLOOKUP(F10267,Sheet1!$A$1:$E$2471,4,FALSE)</f>
        <v>TX</v>
      </c>
      <c r="J10267" s="11" t="str">
        <f>VLOOKUP(F10267,Sheet1!$A$1:$E$2471,5,FALSE)</f>
        <v>79998-2238</v>
      </c>
      <c r="K10267" s="2">
        <v>0</v>
      </c>
      <c r="L10267" s="1">
        <v>43116</v>
      </c>
      <c r="M10267">
        <v>0</v>
      </c>
      <c r="N10267">
        <v>1</v>
      </c>
      <c r="P10267" t="s">
        <v>91</v>
      </c>
    </row>
    <row r="10268" spans="1:16" x14ac:dyDescent="0.25">
      <c r="A10268" s="13">
        <v>2230</v>
      </c>
      <c r="B10268" s="11" t="s">
        <v>1107</v>
      </c>
      <c r="C10268" t="s">
        <v>922</v>
      </c>
      <c r="D10268">
        <v>341</v>
      </c>
      <c r="E10268" t="s">
        <v>89</v>
      </c>
      <c r="F10268" t="s">
        <v>408</v>
      </c>
      <c r="G10268" s="11" t="str">
        <f>VLOOKUP(F10268,Sheet1!$A$1:$E$2471,2,FALSE)</f>
        <v>..</v>
      </c>
      <c r="H10268" s="11" t="str">
        <f>VLOOKUP(F10268,Sheet1!$A$1:$E$2471,3,FALSE)</f>
        <v>TIGARD</v>
      </c>
      <c r="I10268" s="11" t="str">
        <f>VLOOKUP(F10268,Sheet1!$A$1:$E$2471,4,FALSE)</f>
        <v>OR</v>
      </c>
      <c r="J10268" s="11" t="str">
        <f>VLOOKUP(F10268,Sheet1!$A$1:$E$2471,5,FALSE)</f>
        <v>97223</v>
      </c>
      <c r="K10268" s="2">
        <v>250.155</v>
      </c>
      <c r="L10268" s="1">
        <v>43133</v>
      </c>
      <c r="M10268">
        <v>0</v>
      </c>
      <c r="N10268">
        <v>1</v>
      </c>
      <c r="P10268" t="s">
        <v>91</v>
      </c>
    </row>
    <row r="10269" spans="1:16" x14ac:dyDescent="0.25">
      <c r="A10269" s="13">
        <v>2230</v>
      </c>
      <c r="B10269" s="11" t="s">
        <v>1107</v>
      </c>
      <c r="C10269" t="s">
        <v>922</v>
      </c>
      <c r="D10269">
        <v>341</v>
      </c>
      <c r="E10269" t="s">
        <v>89</v>
      </c>
      <c r="F10269" t="s">
        <v>428</v>
      </c>
      <c r="G10269" s="11" t="str">
        <f>VLOOKUP(F10269,Sheet1!$A$1:$E$2471,2,FALSE)</f>
        <v>..</v>
      </c>
      <c r="H10269" s="11" t="str">
        <f>VLOOKUP(F10269,Sheet1!$A$1:$E$2471,3,FALSE)</f>
        <v>HILLSBORO</v>
      </c>
      <c r="I10269" s="11" t="str">
        <f>VLOOKUP(F10269,Sheet1!$A$1:$E$2471,4,FALSE)</f>
        <v>OR</v>
      </c>
      <c r="J10269" s="11" t="str">
        <f>VLOOKUP(F10269,Sheet1!$A$1:$E$2471,5,FALSE)</f>
        <v>97123</v>
      </c>
      <c r="K10269" s="2">
        <v>16.585000000000001</v>
      </c>
      <c r="L10269" s="1">
        <v>43119</v>
      </c>
      <c r="M10269">
        <v>0</v>
      </c>
      <c r="N10269">
        <v>1</v>
      </c>
      <c r="P10269" t="s">
        <v>91</v>
      </c>
    </row>
    <row r="10270" spans="1:16" x14ac:dyDescent="0.25">
      <c r="A10270" s="13">
        <v>2230</v>
      </c>
      <c r="B10270" s="11" t="s">
        <v>1107</v>
      </c>
      <c r="C10270" t="s">
        <v>922</v>
      </c>
      <c r="D10270">
        <v>341</v>
      </c>
      <c r="E10270" t="s">
        <v>89</v>
      </c>
      <c r="F10270" t="s">
        <v>928</v>
      </c>
      <c r="G10270" s="11" t="str">
        <f>VLOOKUP(F10270,Sheet1!$A$1:$E$2471,2,FALSE)</f>
        <v>..</v>
      </c>
      <c r="H10270" s="11" t="str">
        <f>VLOOKUP(F10270,Sheet1!$A$1:$E$2471,3,FALSE)</f>
        <v>BEAVERTON</v>
      </c>
      <c r="I10270" s="11" t="str">
        <f>VLOOKUP(F10270,Sheet1!$A$1:$E$2471,4,FALSE)</f>
        <v>OR</v>
      </c>
      <c r="J10270" s="11" t="str">
        <f>VLOOKUP(F10270,Sheet1!$A$1:$E$2471,5,FALSE)</f>
        <v>97008</v>
      </c>
      <c r="K10270" s="2">
        <v>21.934999999999999</v>
      </c>
      <c r="L10270" s="1">
        <v>43119</v>
      </c>
      <c r="M10270">
        <v>0</v>
      </c>
      <c r="N10270">
        <v>1</v>
      </c>
      <c r="P10270" t="s">
        <v>91</v>
      </c>
    </row>
    <row r="10271" spans="1:16" x14ac:dyDescent="0.25">
      <c r="A10271" s="13">
        <v>2230</v>
      </c>
      <c r="B10271" s="11" t="s">
        <v>1107</v>
      </c>
      <c r="C10271" t="s">
        <v>922</v>
      </c>
      <c r="D10271">
        <v>341</v>
      </c>
      <c r="E10271" t="s">
        <v>89</v>
      </c>
      <c r="F10271" t="s">
        <v>410</v>
      </c>
      <c r="G10271" s="11" t="str">
        <f>VLOOKUP(F10271,Sheet1!$A$1:$E$2471,2,FALSE)</f>
        <v>..</v>
      </c>
      <c r="H10271" s="11" t="str">
        <f>VLOOKUP(F10271,Sheet1!$A$1:$E$2471,3,FALSE)</f>
        <v>MILWAUKIE</v>
      </c>
      <c r="I10271" s="11" t="str">
        <f>VLOOKUP(F10271,Sheet1!$A$1:$E$2471,4,FALSE)</f>
        <v>OR</v>
      </c>
      <c r="J10271" s="11" t="str">
        <f>VLOOKUP(F10271,Sheet1!$A$1:$E$2471,5,FALSE)</f>
        <v>97267</v>
      </c>
      <c r="K10271" s="2">
        <v>65.146000000000001</v>
      </c>
      <c r="L10271" s="1">
        <v>43112</v>
      </c>
      <c r="M10271">
        <v>0</v>
      </c>
      <c r="N10271">
        <v>1</v>
      </c>
      <c r="P10271" t="s">
        <v>91</v>
      </c>
    </row>
    <row r="10272" spans="1:16" x14ac:dyDescent="0.25">
      <c r="A10272" s="13">
        <v>2230</v>
      </c>
      <c r="B10272" s="11" t="s">
        <v>1107</v>
      </c>
      <c r="C10272" t="s">
        <v>922</v>
      </c>
      <c r="D10272">
        <v>341</v>
      </c>
      <c r="E10272" t="s">
        <v>89</v>
      </c>
      <c r="F10272" t="s">
        <v>108</v>
      </c>
      <c r="G10272" s="11" t="str">
        <f>VLOOKUP(F10272,Sheet1!$A$1:$E$2471,2,FALSE)</f>
        <v>..</v>
      </c>
      <c r="H10272" s="11" t="str">
        <f>VLOOKUP(F10272,Sheet1!$A$1:$E$2471,3,FALSE)</f>
        <v>HILLSBORO</v>
      </c>
      <c r="I10272" s="11" t="str">
        <f>VLOOKUP(F10272,Sheet1!$A$1:$E$2471,4,FALSE)</f>
        <v>OR</v>
      </c>
      <c r="J10272" s="11" t="str">
        <f>VLOOKUP(F10272,Sheet1!$A$1:$E$2471,5,FALSE)</f>
        <v>97124</v>
      </c>
      <c r="K10272" s="2">
        <v>208.11500000000001</v>
      </c>
      <c r="L10272" s="1">
        <v>43119</v>
      </c>
      <c r="M10272">
        <v>0</v>
      </c>
      <c r="N10272">
        <v>1</v>
      </c>
      <c r="P10272" t="s">
        <v>91</v>
      </c>
    </row>
    <row r="10273" spans="1:16" x14ac:dyDescent="0.25">
      <c r="A10273" s="13">
        <v>2230</v>
      </c>
      <c r="B10273" s="11" t="s">
        <v>1107</v>
      </c>
      <c r="C10273" t="s">
        <v>922</v>
      </c>
      <c r="D10273">
        <v>341</v>
      </c>
      <c r="E10273" t="s">
        <v>89</v>
      </c>
      <c r="F10273" t="s">
        <v>391</v>
      </c>
      <c r="G10273" s="11" t="str">
        <f>VLOOKUP(F10273,Sheet1!$A$1:$E$2471,2,FALSE)</f>
        <v>..</v>
      </c>
      <c r="H10273" s="11" t="str">
        <f>VLOOKUP(F10273,Sheet1!$A$1:$E$2471,3,FALSE)</f>
        <v>BEAVERTON</v>
      </c>
      <c r="I10273" s="11" t="str">
        <f>VLOOKUP(F10273,Sheet1!$A$1:$E$2471,4,FALSE)</f>
        <v>OR</v>
      </c>
      <c r="J10273" s="11" t="str">
        <f>VLOOKUP(F10273,Sheet1!$A$1:$E$2471,5,FALSE)</f>
        <v>97006</v>
      </c>
      <c r="K10273" s="2">
        <v>105.1275</v>
      </c>
      <c r="L10273" s="1">
        <v>43112</v>
      </c>
      <c r="M10273">
        <v>0</v>
      </c>
      <c r="N10273">
        <v>1</v>
      </c>
      <c r="P10273" t="s">
        <v>91</v>
      </c>
    </row>
    <row r="10274" spans="1:16" x14ac:dyDescent="0.25">
      <c r="A10274" s="13">
        <v>2230</v>
      </c>
      <c r="B10274" s="11" t="s">
        <v>1107</v>
      </c>
      <c r="C10274" t="s">
        <v>922</v>
      </c>
      <c r="D10274">
        <v>341</v>
      </c>
      <c r="E10274" t="s">
        <v>89</v>
      </c>
      <c r="F10274" t="s">
        <v>435</v>
      </c>
      <c r="G10274" s="11" t="str">
        <f>VLOOKUP(F10274,Sheet1!$A$1:$E$2471,2,FALSE)</f>
        <v>..</v>
      </c>
      <c r="H10274" s="11" t="str">
        <f>VLOOKUP(F10274,Sheet1!$A$1:$E$2471,3,FALSE)</f>
        <v>TUALATIN</v>
      </c>
      <c r="I10274" s="11" t="str">
        <f>VLOOKUP(F10274,Sheet1!$A$1:$E$2471,4,FALSE)</f>
        <v>OR</v>
      </c>
      <c r="J10274" s="11" t="str">
        <f>VLOOKUP(F10274,Sheet1!$A$1:$E$2471,5,FALSE)</f>
        <v>97062</v>
      </c>
      <c r="K10274" s="2">
        <v>47.08</v>
      </c>
      <c r="L10274" s="1">
        <v>43133</v>
      </c>
      <c r="M10274">
        <v>0</v>
      </c>
      <c r="N10274">
        <v>1</v>
      </c>
      <c r="P10274" t="s">
        <v>91</v>
      </c>
    </row>
    <row r="10275" spans="1:16" x14ac:dyDescent="0.25">
      <c r="A10275" s="13">
        <v>2230</v>
      </c>
      <c r="B10275" s="11" t="s">
        <v>1107</v>
      </c>
      <c r="C10275" t="s">
        <v>922</v>
      </c>
      <c r="D10275">
        <v>341</v>
      </c>
      <c r="E10275" t="s">
        <v>89</v>
      </c>
      <c r="F10275" t="s">
        <v>435</v>
      </c>
      <c r="G10275" s="11" t="str">
        <f>VLOOKUP(F10275,Sheet1!$A$1:$E$2471,2,FALSE)</f>
        <v>..</v>
      </c>
      <c r="H10275" s="11" t="str">
        <f>VLOOKUP(F10275,Sheet1!$A$1:$E$2471,3,FALSE)</f>
        <v>TUALATIN</v>
      </c>
      <c r="I10275" s="11" t="str">
        <f>VLOOKUP(F10275,Sheet1!$A$1:$E$2471,4,FALSE)</f>
        <v>OR</v>
      </c>
      <c r="J10275" s="11" t="str">
        <f>VLOOKUP(F10275,Sheet1!$A$1:$E$2471,5,FALSE)</f>
        <v>97062</v>
      </c>
      <c r="K10275" s="2">
        <v>74.665000000000006</v>
      </c>
      <c r="L10275" s="1">
        <v>43133</v>
      </c>
      <c r="M10275">
        <v>0</v>
      </c>
      <c r="N10275">
        <v>1</v>
      </c>
      <c r="P10275" t="s">
        <v>91</v>
      </c>
    </row>
    <row r="10276" spans="1:16" x14ac:dyDescent="0.25">
      <c r="A10276" s="13">
        <v>2230</v>
      </c>
      <c r="B10276" s="11" t="s">
        <v>1107</v>
      </c>
      <c r="C10276" t="s">
        <v>922</v>
      </c>
      <c r="D10276">
        <v>341</v>
      </c>
      <c r="E10276" t="s">
        <v>89</v>
      </c>
      <c r="F10276" t="s">
        <v>925</v>
      </c>
      <c r="G10276" s="11" t="str">
        <f>VLOOKUP(F10276,Sheet1!$A$1:$E$2471,2,FALSE)</f>
        <v>..</v>
      </c>
      <c r="H10276" s="11" t="str">
        <f>VLOOKUP(F10276,Sheet1!$A$1:$E$2471,3,FALSE)</f>
        <v>ASTORIA</v>
      </c>
      <c r="I10276" s="11" t="str">
        <f>VLOOKUP(F10276,Sheet1!$A$1:$E$2471,4,FALSE)</f>
        <v>OR</v>
      </c>
      <c r="J10276" s="11" t="str">
        <f>VLOOKUP(F10276,Sheet1!$A$1:$E$2471,5,FALSE)</f>
        <v>97103</v>
      </c>
      <c r="K10276" s="2">
        <v>566.13699999999994</v>
      </c>
      <c r="L10276" s="1">
        <v>43105</v>
      </c>
      <c r="M10276">
        <v>100119666</v>
      </c>
      <c r="N10276">
        <v>1</v>
      </c>
      <c r="P10276" t="s">
        <v>91</v>
      </c>
    </row>
    <row r="10277" spans="1:16" x14ac:dyDescent="0.25">
      <c r="A10277" s="13">
        <v>2230</v>
      </c>
      <c r="B10277" s="11" t="s">
        <v>1107</v>
      </c>
      <c r="C10277" t="s">
        <v>922</v>
      </c>
      <c r="D10277">
        <v>341</v>
      </c>
      <c r="E10277" t="s">
        <v>89</v>
      </c>
      <c r="F10277" t="s">
        <v>416</v>
      </c>
      <c r="G10277" s="11" t="str">
        <f>VLOOKUP(F10277,Sheet1!$A$1:$E$2471,2,FALSE)</f>
        <v>..</v>
      </c>
      <c r="H10277" s="11" t="str">
        <f>VLOOKUP(F10277,Sheet1!$A$1:$E$2471,3,FALSE)</f>
        <v>NORTH PLAINS</v>
      </c>
      <c r="I10277" s="11" t="str">
        <f>VLOOKUP(F10277,Sheet1!$A$1:$E$2471,4,FALSE)</f>
        <v>OR</v>
      </c>
      <c r="J10277" s="11" t="str">
        <f>VLOOKUP(F10277,Sheet1!$A$1:$E$2471,5,FALSE)</f>
        <v>97133</v>
      </c>
      <c r="K10277" s="2">
        <v>8.0785</v>
      </c>
      <c r="L10277" s="1">
        <v>43105</v>
      </c>
      <c r="M10277">
        <v>0</v>
      </c>
      <c r="N10277">
        <v>1</v>
      </c>
      <c r="P10277" t="s">
        <v>91</v>
      </c>
    </row>
    <row r="10278" spans="1:16" x14ac:dyDescent="0.25">
      <c r="A10278" s="13">
        <v>2230</v>
      </c>
      <c r="B10278" s="11" t="s">
        <v>1107</v>
      </c>
      <c r="C10278" t="s">
        <v>922</v>
      </c>
      <c r="D10278">
        <v>341</v>
      </c>
      <c r="E10278" t="s">
        <v>89</v>
      </c>
      <c r="F10278" t="s">
        <v>381</v>
      </c>
      <c r="G10278" s="11" t="str">
        <f>VLOOKUP(F10278,Sheet1!$A$1:$E$2471,2,FALSE)</f>
        <v>..</v>
      </c>
      <c r="H10278" s="11" t="str">
        <f>VLOOKUP(F10278,Sheet1!$A$1:$E$2471,3,FALSE)</f>
        <v>SEASIDE</v>
      </c>
      <c r="I10278" s="11" t="str">
        <f>VLOOKUP(F10278,Sheet1!$A$1:$E$2471,4,FALSE)</f>
        <v>OR</v>
      </c>
      <c r="J10278" s="11" t="str">
        <f>VLOOKUP(F10278,Sheet1!$A$1:$E$2471,5,FALSE)</f>
        <v>97138</v>
      </c>
      <c r="K10278" s="2">
        <v>109.0545</v>
      </c>
      <c r="L10278" s="1">
        <v>43119</v>
      </c>
      <c r="M10278">
        <v>0</v>
      </c>
      <c r="N10278">
        <v>1</v>
      </c>
      <c r="P10278" t="s">
        <v>91</v>
      </c>
    </row>
    <row r="10279" spans="1:16" x14ac:dyDescent="0.25">
      <c r="A10279" s="13">
        <v>2230</v>
      </c>
      <c r="B10279" s="11" t="s">
        <v>1107</v>
      </c>
      <c r="C10279" t="s">
        <v>922</v>
      </c>
      <c r="D10279">
        <v>341</v>
      </c>
      <c r="E10279" t="s">
        <v>89</v>
      </c>
      <c r="F10279" t="s">
        <v>381</v>
      </c>
      <c r="G10279" s="11" t="str">
        <f>VLOOKUP(F10279,Sheet1!$A$1:$E$2471,2,FALSE)</f>
        <v>..</v>
      </c>
      <c r="H10279" s="11" t="str">
        <f>VLOOKUP(F10279,Sheet1!$A$1:$E$2471,3,FALSE)</f>
        <v>SEASIDE</v>
      </c>
      <c r="I10279" s="11" t="str">
        <f>VLOOKUP(F10279,Sheet1!$A$1:$E$2471,4,FALSE)</f>
        <v>OR</v>
      </c>
      <c r="J10279" s="11" t="str">
        <f>VLOOKUP(F10279,Sheet1!$A$1:$E$2471,5,FALSE)</f>
        <v>97138</v>
      </c>
      <c r="K10279" s="2">
        <v>48.845500000000001</v>
      </c>
      <c r="L10279" s="1">
        <v>43119</v>
      </c>
      <c r="M10279">
        <v>0</v>
      </c>
      <c r="N10279">
        <v>1</v>
      </c>
      <c r="P10279" t="s">
        <v>91</v>
      </c>
    </row>
    <row r="10280" spans="1:16" x14ac:dyDescent="0.25">
      <c r="A10280" s="13">
        <v>2230</v>
      </c>
      <c r="B10280" s="11" t="s">
        <v>1107</v>
      </c>
      <c r="C10280" t="s">
        <v>922</v>
      </c>
      <c r="D10280">
        <v>341</v>
      </c>
      <c r="E10280" t="s">
        <v>89</v>
      </c>
      <c r="F10280" t="s">
        <v>241</v>
      </c>
      <c r="G10280" s="11" t="str">
        <f>VLOOKUP(F10280,Sheet1!$A$1:$E$2471,2,FALSE)</f>
        <v>..</v>
      </c>
      <c r="H10280" s="11" t="str">
        <f>VLOOKUP(F10280,Sheet1!$A$1:$E$2471,3,FALSE)</f>
        <v>PORTLAND</v>
      </c>
      <c r="I10280" s="11" t="str">
        <f>VLOOKUP(F10280,Sheet1!$A$1:$E$2471,4,FALSE)</f>
        <v>OR</v>
      </c>
      <c r="J10280" s="11" t="str">
        <f>VLOOKUP(F10280,Sheet1!$A$1:$E$2471,5,FALSE)</f>
        <v>97217</v>
      </c>
      <c r="K10280" s="2">
        <v>80.784999999999997</v>
      </c>
      <c r="L10280" s="1">
        <v>43112</v>
      </c>
      <c r="M10280">
        <v>100119721</v>
      </c>
      <c r="N10280">
        <v>1</v>
      </c>
      <c r="P10280" t="s">
        <v>91</v>
      </c>
    </row>
    <row r="10281" spans="1:16" x14ac:dyDescent="0.25">
      <c r="A10281" s="13">
        <v>2230</v>
      </c>
      <c r="B10281" s="11" t="s">
        <v>1107</v>
      </c>
      <c r="C10281" t="s">
        <v>922</v>
      </c>
      <c r="D10281">
        <v>341</v>
      </c>
      <c r="E10281" t="s">
        <v>89</v>
      </c>
      <c r="F10281" t="s">
        <v>241</v>
      </c>
      <c r="G10281" s="11" t="str">
        <f>VLOOKUP(F10281,Sheet1!$A$1:$E$2471,2,FALSE)</f>
        <v>..</v>
      </c>
      <c r="H10281" s="11" t="str">
        <f>VLOOKUP(F10281,Sheet1!$A$1:$E$2471,3,FALSE)</f>
        <v>PORTLAND</v>
      </c>
      <c r="I10281" s="11" t="str">
        <f>VLOOKUP(F10281,Sheet1!$A$1:$E$2471,4,FALSE)</f>
        <v>OR</v>
      </c>
      <c r="J10281" s="11" t="str">
        <f>VLOOKUP(F10281,Sheet1!$A$1:$E$2471,5,FALSE)</f>
        <v>97217</v>
      </c>
      <c r="K10281" s="2">
        <v>404.995</v>
      </c>
      <c r="L10281" s="1">
        <v>43112</v>
      </c>
      <c r="M10281">
        <v>100119721</v>
      </c>
      <c r="N10281">
        <v>1</v>
      </c>
      <c r="P10281" t="s">
        <v>91</v>
      </c>
    </row>
    <row r="10282" spans="1:16" x14ac:dyDescent="0.25">
      <c r="A10282" s="13">
        <v>2230</v>
      </c>
      <c r="B10282" s="11" t="s">
        <v>1107</v>
      </c>
      <c r="C10282" t="s">
        <v>922</v>
      </c>
      <c r="D10282">
        <v>341</v>
      </c>
      <c r="E10282" t="s">
        <v>89</v>
      </c>
      <c r="F10282" t="s">
        <v>929</v>
      </c>
      <c r="G10282" s="11" t="str">
        <f>VLOOKUP(F10282,Sheet1!$A$1:$E$2471,2,FALSE)</f>
        <v>..</v>
      </c>
      <c r="H10282" s="11" t="str">
        <f>VLOOKUP(F10282,Sheet1!$A$1:$E$2471,3,FALSE)</f>
        <v>MCMINNVILLE</v>
      </c>
      <c r="I10282" s="11" t="str">
        <f>VLOOKUP(F10282,Sheet1!$A$1:$E$2471,4,FALSE)</f>
        <v>OR</v>
      </c>
      <c r="J10282" s="11" t="str">
        <f>VLOOKUP(F10282,Sheet1!$A$1:$E$2471,5,FALSE)</f>
        <v>97128</v>
      </c>
      <c r="K10282" s="2">
        <v>616.39</v>
      </c>
      <c r="L10282" s="1">
        <v>43133</v>
      </c>
      <c r="M10282">
        <v>100119782</v>
      </c>
      <c r="N10282">
        <v>1</v>
      </c>
      <c r="P10282" t="s">
        <v>91</v>
      </c>
    </row>
    <row r="10283" spans="1:16" x14ac:dyDescent="0.25">
      <c r="A10283" s="13">
        <v>2230</v>
      </c>
      <c r="B10283" s="11" t="s">
        <v>1107</v>
      </c>
      <c r="C10283" t="s">
        <v>922</v>
      </c>
      <c r="D10283">
        <v>341</v>
      </c>
      <c r="E10283" t="s">
        <v>89</v>
      </c>
      <c r="F10283" t="s">
        <v>2</v>
      </c>
      <c r="G10283" s="11" t="str">
        <f>VLOOKUP(F10283,Sheet1!$A$1:$E$2471,2,FALSE)</f>
        <v>BANKCARD CENTER PO BOX 982238</v>
      </c>
      <c r="H10283" s="11" t="str">
        <f>VLOOKUP(F10283,Sheet1!$A$1:$E$2471,3,FALSE)</f>
        <v>EL PASO</v>
      </c>
      <c r="I10283" s="11" t="str">
        <f>VLOOKUP(F10283,Sheet1!$A$1:$E$2471,4,FALSE)</f>
        <v>TX</v>
      </c>
      <c r="J10283" s="11" t="str">
        <f>VLOOKUP(F10283,Sheet1!$A$1:$E$2471,5,FALSE)</f>
        <v>79998-2238</v>
      </c>
      <c r="K10283" s="2">
        <v>359.72</v>
      </c>
      <c r="L10283" s="1">
        <v>43147</v>
      </c>
      <c r="M10283">
        <v>0</v>
      </c>
      <c r="N10283">
        <v>1</v>
      </c>
      <c r="P10283" t="s">
        <v>91</v>
      </c>
    </row>
    <row r="10284" spans="1:16" x14ac:dyDescent="0.25">
      <c r="A10284" s="13">
        <v>2230</v>
      </c>
      <c r="B10284" s="11" t="s">
        <v>1107</v>
      </c>
      <c r="C10284" t="s">
        <v>922</v>
      </c>
      <c r="D10284">
        <v>341</v>
      </c>
      <c r="E10284" t="s">
        <v>89</v>
      </c>
      <c r="F10284" t="s">
        <v>2</v>
      </c>
      <c r="G10284" s="11" t="str">
        <f>VLOOKUP(F10284,Sheet1!$A$1:$E$2471,2,FALSE)</f>
        <v>BANKCARD CENTER PO BOX 982238</v>
      </c>
      <c r="H10284" s="11" t="str">
        <f>VLOOKUP(F10284,Sheet1!$A$1:$E$2471,3,FALSE)</f>
        <v>EL PASO</v>
      </c>
      <c r="I10284" s="11" t="str">
        <f>VLOOKUP(F10284,Sheet1!$A$1:$E$2471,4,FALSE)</f>
        <v>TX</v>
      </c>
      <c r="J10284" s="11" t="str">
        <f>VLOOKUP(F10284,Sheet1!$A$1:$E$2471,5,FALSE)</f>
        <v>79998-2238</v>
      </c>
      <c r="K10284" s="2">
        <v>121.82</v>
      </c>
      <c r="L10284" s="1">
        <v>43147</v>
      </c>
      <c r="M10284">
        <v>0</v>
      </c>
      <c r="N10284">
        <v>1</v>
      </c>
      <c r="P10284" t="s">
        <v>91</v>
      </c>
    </row>
    <row r="10285" spans="1:16" x14ac:dyDescent="0.25">
      <c r="A10285" s="13">
        <v>2230</v>
      </c>
      <c r="B10285" s="11" t="s">
        <v>1107</v>
      </c>
      <c r="C10285" t="s">
        <v>922</v>
      </c>
      <c r="D10285">
        <v>341</v>
      </c>
      <c r="E10285" t="s">
        <v>89</v>
      </c>
      <c r="F10285" t="s">
        <v>927</v>
      </c>
      <c r="G10285" s="11" t="str">
        <f>VLOOKUP(F10285,Sheet1!$A$1:$E$2471,2,FALSE)</f>
        <v>..</v>
      </c>
      <c r="H10285" s="11" t="str">
        <f>VLOOKUP(F10285,Sheet1!$A$1:$E$2471,3,FALSE)</f>
        <v>NORTH PLAINS</v>
      </c>
      <c r="I10285" s="11" t="str">
        <f>VLOOKUP(F10285,Sheet1!$A$1:$E$2471,4,FALSE)</f>
        <v>OR</v>
      </c>
      <c r="J10285" s="11" t="str">
        <f>VLOOKUP(F10285,Sheet1!$A$1:$E$2471,5,FALSE)</f>
        <v>97133</v>
      </c>
      <c r="K10285" s="2">
        <v>360.02699999999999</v>
      </c>
      <c r="L10285" s="1">
        <v>43140</v>
      </c>
      <c r="M10285">
        <v>0</v>
      </c>
      <c r="N10285">
        <v>1</v>
      </c>
      <c r="P10285" t="s">
        <v>91</v>
      </c>
    </row>
    <row r="10286" spans="1:16" x14ac:dyDescent="0.25">
      <c r="A10286" s="13">
        <v>2230</v>
      </c>
      <c r="B10286" s="11" t="s">
        <v>1107</v>
      </c>
      <c r="C10286" t="s">
        <v>922</v>
      </c>
      <c r="D10286">
        <v>341</v>
      </c>
      <c r="E10286" t="s">
        <v>89</v>
      </c>
      <c r="F10286" t="s">
        <v>428</v>
      </c>
      <c r="G10286" s="11" t="str">
        <f>VLOOKUP(F10286,Sheet1!$A$1:$E$2471,2,FALSE)</f>
        <v>..</v>
      </c>
      <c r="H10286" s="11" t="str">
        <f>VLOOKUP(F10286,Sheet1!$A$1:$E$2471,3,FALSE)</f>
        <v>HILLSBORO</v>
      </c>
      <c r="I10286" s="11" t="str">
        <f>VLOOKUP(F10286,Sheet1!$A$1:$E$2471,4,FALSE)</f>
        <v>OR</v>
      </c>
      <c r="J10286" s="11" t="str">
        <f>VLOOKUP(F10286,Sheet1!$A$1:$E$2471,5,FALSE)</f>
        <v>97123</v>
      </c>
      <c r="K10286" s="2">
        <v>83.657499999999999</v>
      </c>
      <c r="L10286" s="1">
        <v>43147</v>
      </c>
      <c r="M10286">
        <v>0</v>
      </c>
      <c r="N10286">
        <v>1</v>
      </c>
      <c r="P10286" t="s">
        <v>91</v>
      </c>
    </row>
    <row r="10287" spans="1:16" x14ac:dyDescent="0.25">
      <c r="A10287" s="13">
        <v>2230</v>
      </c>
      <c r="B10287" s="11" t="s">
        <v>1107</v>
      </c>
      <c r="C10287" t="s">
        <v>922</v>
      </c>
      <c r="D10287">
        <v>341</v>
      </c>
      <c r="E10287" t="s">
        <v>89</v>
      </c>
      <c r="F10287" t="s">
        <v>429</v>
      </c>
      <c r="G10287" s="11" t="str">
        <f>VLOOKUP(F10287,Sheet1!$A$1:$E$2471,2,FALSE)</f>
        <v>..</v>
      </c>
      <c r="H10287" s="11" t="str">
        <f>VLOOKUP(F10287,Sheet1!$A$1:$E$2471,3,FALSE)</f>
        <v>HILLSBORO</v>
      </c>
      <c r="I10287" s="11" t="str">
        <f>VLOOKUP(F10287,Sheet1!$A$1:$E$2471,4,FALSE)</f>
        <v>OR</v>
      </c>
      <c r="J10287" s="11" t="str">
        <f>VLOOKUP(F10287,Sheet1!$A$1:$E$2471,5,FALSE)</f>
        <v>97124</v>
      </c>
      <c r="K10287" s="2">
        <v>162.6825</v>
      </c>
      <c r="L10287" s="1">
        <v>43133</v>
      </c>
      <c r="M10287">
        <v>0</v>
      </c>
      <c r="N10287">
        <v>1</v>
      </c>
      <c r="P10287" t="s">
        <v>91</v>
      </c>
    </row>
    <row r="10288" spans="1:16" x14ac:dyDescent="0.25">
      <c r="A10288" s="13">
        <v>2230</v>
      </c>
      <c r="B10288" s="11" t="s">
        <v>1107</v>
      </c>
      <c r="C10288" t="s">
        <v>922</v>
      </c>
      <c r="D10288">
        <v>341</v>
      </c>
      <c r="E10288" t="s">
        <v>89</v>
      </c>
      <c r="F10288" t="s">
        <v>429</v>
      </c>
      <c r="G10288" s="11" t="str">
        <f>VLOOKUP(F10288,Sheet1!$A$1:$E$2471,2,FALSE)</f>
        <v>..</v>
      </c>
      <c r="H10288" s="11" t="str">
        <f>VLOOKUP(F10288,Sheet1!$A$1:$E$2471,3,FALSE)</f>
        <v>HILLSBORO</v>
      </c>
      <c r="I10288" s="11" t="str">
        <f>VLOOKUP(F10288,Sheet1!$A$1:$E$2471,4,FALSE)</f>
        <v>OR</v>
      </c>
      <c r="J10288" s="11" t="str">
        <f>VLOOKUP(F10288,Sheet1!$A$1:$E$2471,5,FALSE)</f>
        <v>97124</v>
      </c>
      <c r="K10288" s="2">
        <v>74.228999999999999</v>
      </c>
      <c r="L10288" s="1">
        <v>43140</v>
      </c>
      <c r="M10288">
        <v>0</v>
      </c>
      <c r="N10288">
        <v>1</v>
      </c>
      <c r="P10288" t="s">
        <v>91</v>
      </c>
    </row>
    <row r="10289" spans="1:16" x14ac:dyDescent="0.25">
      <c r="A10289" s="13">
        <v>2230</v>
      </c>
      <c r="B10289" s="11" t="s">
        <v>1107</v>
      </c>
      <c r="C10289" t="s">
        <v>922</v>
      </c>
      <c r="D10289">
        <v>341</v>
      </c>
      <c r="E10289" t="s">
        <v>89</v>
      </c>
      <c r="F10289" t="s">
        <v>409</v>
      </c>
      <c r="G10289" s="11" t="str">
        <f>VLOOKUP(F10289,Sheet1!$A$1:$E$2471,2,FALSE)</f>
        <v>..</v>
      </c>
      <c r="H10289" s="11" t="str">
        <f>VLOOKUP(F10289,Sheet1!$A$1:$E$2471,3,FALSE)</f>
        <v>HILLSBORO</v>
      </c>
      <c r="I10289" s="11" t="str">
        <f>VLOOKUP(F10289,Sheet1!$A$1:$E$2471,4,FALSE)</f>
        <v>OR</v>
      </c>
      <c r="J10289" s="11" t="str">
        <f>VLOOKUP(F10289,Sheet1!$A$1:$E$2471,5,FALSE)</f>
        <v>97124</v>
      </c>
      <c r="K10289" s="2">
        <v>154.23500000000001</v>
      </c>
      <c r="L10289" s="1">
        <v>43140</v>
      </c>
      <c r="M10289">
        <v>0</v>
      </c>
      <c r="N10289">
        <v>1</v>
      </c>
      <c r="P10289" t="s">
        <v>91</v>
      </c>
    </row>
    <row r="10290" spans="1:16" x14ac:dyDescent="0.25">
      <c r="A10290" s="13">
        <v>2230</v>
      </c>
      <c r="B10290" s="11" t="s">
        <v>1107</v>
      </c>
      <c r="C10290" t="s">
        <v>922</v>
      </c>
      <c r="D10290">
        <v>341</v>
      </c>
      <c r="E10290" t="s">
        <v>89</v>
      </c>
      <c r="F10290" t="s">
        <v>383</v>
      </c>
      <c r="G10290" s="11" t="str">
        <f>VLOOKUP(F10290,Sheet1!$A$1:$E$2471,2,FALSE)</f>
        <v>..</v>
      </c>
      <c r="H10290" s="11" t="str">
        <f>VLOOKUP(F10290,Sheet1!$A$1:$E$2471,3,FALSE)</f>
        <v>BEAVERTON</v>
      </c>
      <c r="I10290" s="11" t="str">
        <f>VLOOKUP(F10290,Sheet1!$A$1:$E$2471,4,FALSE)</f>
        <v>OR</v>
      </c>
      <c r="J10290" s="11" t="str">
        <f>VLOOKUP(F10290,Sheet1!$A$1:$E$2471,5,FALSE)</f>
        <v>97005</v>
      </c>
      <c r="K10290" s="2">
        <v>105.07599999999999</v>
      </c>
      <c r="L10290" s="1">
        <v>43140</v>
      </c>
      <c r="M10290">
        <v>0</v>
      </c>
      <c r="N10290">
        <v>1</v>
      </c>
      <c r="P10290" t="s">
        <v>91</v>
      </c>
    </row>
    <row r="10291" spans="1:16" x14ac:dyDescent="0.25">
      <c r="A10291" s="13">
        <v>2230</v>
      </c>
      <c r="B10291" s="11" t="s">
        <v>1107</v>
      </c>
      <c r="C10291" t="s">
        <v>922</v>
      </c>
      <c r="D10291">
        <v>341</v>
      </c>
      <c r="E10291" t="s">
        <v>89</v>
      </c>
      <c r="F10291" t="s">
        <v>928</v>
      </c>
      <c r="G10291" s="11" t="str">
        <f>VLOOKUP(F10291,Sheet1!$A$1:$E$2471,2,FALSE)</f>
        <v>..</v>
      </c>
      <c r="H10291" s="11" t="str">
        <f>VLOOKUP(F10291,Sheet1!$A$1:$E$2471,3,FALSE)</f>
        <v>BEAVERTON</v>
      </c>
      <c r="I10291" s="11" t="str">
        <f>VLOOKUP(F10291,Sheet1!$A$1:$E$2471,4,FALSE)</f>
        <v>OR</v>
      </c>
      <c r="J10291" s="11" t="str">
        <f>VLOOKUP(F10291,Sheet1!$A$1:$E$2471,5,FALSE)</f>
        <v>97008</v>
      </c>
      <c r="K10291" s="2">
        <v>94.012500000000003</v>
      </c>
      <c r="L10291" s="1">
        <v>43140</v>
      </c>
      <c r="M10291">
        <v>0</v>
      </c>
      <c r="N10291">
        <v>1</v>
      </c>
      <c r="P10291" t="s">
        <v>91</v>
      </c>
    </row>
    <row r="10292" spans="1:16" x14ac:dyDescent="0.25">
      <c r="A10292" s="13">
        <v>2230</v>
      </c>
      <c r="B10292" s="11" t="s">
        <v>1107</v>
      </c>
      <c r="C10292" t="s">
        <v>922</v>
      </c>
      <c r="D10292">
        <v>341</v>
      </c>
      <c r="E10292" t="s">
        <v>89</v>
      </c>
      <c r="F10292" t="s">
        <v>410</v>
      </c>
      <c r="G10292" s="11" t="str">
        <f>VLOOKUP(F10292,Sheet1!$A$1:$E$2471,2,FALSE)</f>
        <v>..</v>
      </c>
      <c r="H10292" s="11" t="str">
        <f>VLOOKUP(F10292,Sheet1!$A$1:$E$2471,3,FALSE)</f>
        <v>MILWAUKIE</v>
      </c>
      <c r="I10292" s="11" t="str">
        <f>VLOOKUP(F10292,Sheet1!$A$1:$E$2471,4,FALSE)</f>
        <v>OR</v>
      </c>
      <c r="J10292" s="11" t="str">
        <f>VLOOKUP(F10292,Sheet1!$A$1:$E$2471,5,FALSE)</f>
        <v>97267</v>
      </c>
      <c r="K10292" s="2">
        <v>73.793000000000006</v>
      </c>
      <c r="L10292" s="1">
        <v>43133</v>
      </c>
      <c r="M10292">
        <v>0</v>
      </c>
      <c r="N10292">
        <v>1</v>
      </c>
      <c r="P10292" t="s">
        <v>91</v>
      </c>
    </row>
    <row r="10293" spans="1:16" x14ac:dyDescent="0.25">
      <c r="A10293" s="13">
        <v>2230</v>
      </c>
      <c r="B10293" s="11" t="s">
        <v>1107</v>
      </c>
      <c r="C10293" t="s">
        <v>922</v>
      </c>
      <c r="D10293">
        <v>341</v>
      </c>
      <c r="E10293" t="s">
        <v>89</v>
      </c>
      <c r="F10293" t="s">
        <v>391</v>
      </c>
      <c r="G10293" s="11" t="str">
        <f>VLOOKUP(F10293,Sheet1!$A$1:$E$2471,2,FALSE)</f>
        <v>..</v>
      </c>
      <c r="H10293" s="11" t="str">
        <f>VLOOKUP(F10293,Sheet1!$A$1:$E$2471,3,FALSE)</f>
        <v>BEAVERTON</v>
      </c>
      <c r="I10293" s="11" t="str">
        <f>VLOOKUP(F10293,Sheet1!$A$1:$E$2471,4,FALSE)</f>
        <v>OR</v>
      </c>
      <c r="J10293" s="11" t="str">
        <f>VLOOKUP(F10293,Sheet1!$A$1:$E$2471,5,FALSE)</f>
        <v>97006</v>
      </c>
      <c r="K10293" s="2">
        <v>139.79249999999999</v>
      </c>
      <c r="L10293" s="1">
        <v>43133</v>
      </c>
      <c r="M10293">
        <v>0</v>
      </c>
      <c r="N10293">
        <v>1</v>
      </c>
      <c r="P10293" t="s">
        <v>91</v>
      </c>
    </row>
    <row r="10294" spans="1:16" x14ac:dyDescent="0.25">
      <c r="A10294" s="13">
        <v>2230</v>
      </c>
      <c r="B10294" s="11" t="s">
        <v>1107</v>
      </c>
      <c r="C10294" t="s">
        <v>922</v>
      </c>
      <c r="D10294">
        <v>341</v>
      </c>
      <c r="E10294" t="s">
        <v>89</v>
      </c>
      <c r="F10294" t="s">
        <v>434</v>
      </c>
      <c r="G10294" s="11" t="str">
        <f>VLOOKUP(F10294,Sheet1!$A$1:$E$2471,2,FALSE)</f>
        <v>..</v>
      </c>
      <c r="H10294" s="11" t="str">
        <f>VLOOKUP(F10294,Sheet1!$A$1:$E$2471,3,FALSE)</f>
        <v>Aloha</v>
      </c>
      <c r="I10294" s="11" t="str">
        <f>VLOOKUP(F10294,Sheet1!$A$1:$E$2471,4,FALSE)</f>
        <v>OR</v>
      </c>
      <c r="J10294" s="11" t="str">
        <f>VLOOKUP(F10294,Sheet1!$A$1:$E$2471,5,FALSE)</f>
        <v>97078</v>
      </c>
      <c r="K10294" s="2">
        <v>253.97</v>
      </c>
      <c r="L10294" s="1">
        <v>43133</v>
      </c>
      <c r="M10294">
        <v>0</v>
      </c>
      <c r="N10294">
        <v>1</v>
      </c>
      <c r="P10294" t="s">
        <v>91</v>
      </c>
    </row>
    <row r="10295" spans="1:16" x14ac:dyDescent="0.25">
      <c r="A10295" s="13">
        <v>2230</v>
      </c>
      <c r="B10295" s="11" t="s">
        <v>1107</v>
      </c>
      <c r="C10295" t="s">
        <v>922</v>
      </c>
      <c r="D10295">
        <v>341</v>
      </c>
      <c r="E10295" t="s">
        <v>89</v>
      </c>
      <c r="F10295" t="s">
        <v>416</v>
      </c>
      <c r="G10295" s="11" t="str">
        <f>VLOOKUP(F10295,Sheet1!$A$1:$E$2471,2,FALSE)</f>
        <v>..</v>
      </c>
      <c r="H10295" s="11" t="str">
        <f>VLOOKUP(F10295,Sheet1!$A$1:$E$2471,3,FALSE)</f>
        <v>NORTH PLAINS</v>
      </c>
      <c r="I10295" s="11" t="str">
        <f>VLOOKUP(F10295,Sheet1!$A$1:$E$2471,4,FALSE)</f>
        <v>OR</v>
      </c>
      <c r="J10295" s="11" t="str">
        <f>VLOOKUP(F10295,Sheet1!$A$1:$E$2471,5,FALSE)</f>
        <v>97133</v>
      </c>
      <c r="K10295" s="2">
        <v>7.3029999999999999</v>
      </c>
      <c r="L10295" s="1">
        <v>43147</v>
      </c>
      <c r="M10295">
        <v>0</v>
      </c>
      <c r="N10295">
        <v>1</v>
      </c>
      <c r="P10295" t="s">
        <v>91</v>
      </c>
    </row>
    <row r="10296" spans="1:16" x14ac:dyDescent="0.25">
      <c r="A10296" s="13">
        <v>2230</v>
      </c>
      <c r="B10296" s="11" t="s">
        <v>1107</v>
      </c>
      <c r="C10296" t="s">
        <v>922</v>
      </c>
      <c r="D10296">
        <v>341</v>
      </c>
      <c r="E10296" t="s">
        <v>89</v>
      </c>
      <c r="F10296" t="s">
        <v>381</v>
      </c>
      <c r="G10296" s="11" t="str">
        <f>VLOOKUP(F10296,Sheet1!$A$1:$E$2471,2,FALSE)</f>
        <v>..</v>
      </c>
      <c r="H10296" s="11" t="str">
        <f>VLOOKUP(F10296,Sheet1!$A$1:$E$2471,3,FALSE)</f>
        <v>SEASIDE</v>
      </c>
      <c r="I10296" s="11" t="str">
        <f>VLOOKUP(F10296,Sheet1!$A$1:$E$2471,4,FALSE)</f>
        <v>OR</v>
      </c>
      <c r="J10296" s="11" t="str">
        <f>VLOOKUP(F10296,Sheet1!$A$1:$E$2471,5,FALSE)</f>
        <v>97138</v>
      </c>
      <c r="K10296" s="2">
        <v>267.86750000000001</v>
      </c>
      <c r="L10296" s="1">
        <v>43140</v>
      </c>
      <c r="M10296">
        <v>0</v>
      </c>
      <c r="N10296">
        <v>1</v>
      </c>
      <c r="P10296" t="s">
        <v>91</v>
      </c>
    </row>
    <row r="10297" spans="1:16" x14ac:dyDescent="0.25">
      <c r="A10297" s="13">
        <v>2230</v>
      </c>
      <c r="B10297" s="11" t="s">
        <v>1107</v>
      </c>
      <c r="C10297" t="s">
        <v>922</v>
      </c>
      <c r="D10297">
        <v>341</v>
      </c>
      <c r="E10297" t="s">
        <v>89</v>
      </c>
      <c r="F10297" t="s">
        <v>241</v>
      </c>
      <c r="G10297" s="11" t="str">
        <f>VLOOKUP(F10297,Sheet1!$A$1:$E$2471,2,FALSE)</f>
        <v>..</v>
      </c>
      <c r="H10297" s="11" t="str">
        <f>VLOOKUP(F10297,Sheet1!$A$1:$E$2471,3,FALSE)</f>
        <v>PORTLAND</v>
      </c>
      <c r="I10297" s="11" t="str">
        <f>VLOOKUP(F10297,Sheet1!$A$1:$E$2471,4,FALSE)</f>
        <v>OR</v>
      </c>
      <c r="J10297" s="11" t="str">
        <f>VLOOKUP(F10297,Sheet1!$A$1:$E$2471,5,FALSE)</f>
        <v>97217</v>
      </c>
      <c r="K10297" s="2">
        <v>144.97</v>
      </c>
      <c r="L10297" s="1">
        <v>43161</v>
      </c>
      <c r="M10297">
        <v>0</v>
      </c>
      <c r="N10297">
        <v>1</v>
      </c>
      <c r="P10297" t="s">
        <v>91</v>
      </c>
    </row>
    <row r="10298" spans="1:16" x14ac:dyDescent="0.25">
      <c r="A10298" s="13">
        <v>2230</v>
      </c>
      <c r="B10298" s="11" t="s">
        <v>1107</v>
      </c>
      <c r="C10298" t="s">
        <v>922</v>
      </c>
      <c r="D10298">
        <v>341</v>
      </c>
      <c r="E10298" t="s">
        <v>89</v>
      </c>
      <c r="F10298" t="s">
        <v>241</v>
      </c>
      <c r="G10298" s="11" t="str">
        <f>VLOOKUP(F10298,Sheet1!$A$1:$E$2471,2,FALSE)</f>
        <v>..</v>
      </c>
      <c r="H10298" s="11" t="str">
        <f>VLOOKUP(F10298,Sheet1!$A$1:$E$2471,3,FALSE)</f>
        <v>PORTLAND</v>
      </c>
      <c r="I10298" s="11" t="str">
        <f>VLOOKUP(F10298,Sheet1!$A$1:$E$2471,4,FALSE)</f>
        <v>OR</v>
      </c>
      <c r="J10298" s="11" t="str">
        <f>VLOOKUP(F10298,Sheet1!$A$1:$E$2471,5,FALSE)</f>
        <v>97217</v>
      </c>
      <c r="K10298" s="2">
        <v>67.58</v>
      </c>
      <c r="L10298" s="1">
        <v>43161</v>
      </c>
      <c r="M10298">
        <v>0</v>
      </c>
      <c r="N10298">
        <v>1</v>
      </c>
      <c r="P10298" t="s">
        <v>91</v>
      </c>
    </row>
    <row r="10299" spans="1:16" x14ac:dyDescent="0.25">
      <c r="A10299" s="13">
        <v>2230</v>
      </c>
      <c r="B10299" s="11" t="s">
        <v>1107</v>
      </c>
      <c r="C10299" t="s">
        <v>922</v>
      </c>
      <c r="D10299">
        <v>341</v>
      </c>
      <c r="E10299" t="s">
        <v>89</v>
      </c>
      <c r="F10299" t="s">
        <v>241</v>
      </c>
      <c r="G10299" s="11" t="str">
        <f>VLOOKUP(F10299,Sheet1!$A$1:$E$2471,2,FALSE)</f>
        <v>..</v>
      </c>
      <c r="H10299" s="11" t="str">
        <f>VLOOKUP(F10299,Sheet1!$A$1:$E$2471,3,FALSE)</f>
        <v>PORTLAND</v>
      </c>
      <c r="I10299" s="11" t="str">
        <f>VLOOKUP(F10299,Sheet1!$A$1:$E$2471,4,FALSE)</f>
        <v>OR</v>
      </c>
      <c r="J10299" s="11" t="str">
        <f>VLOOKUP(F10299,Sheet1!$A$1:$E$2471,5,FALSE)</f>
        <v>97217</v>
      </c>
      <c r="K10299" s="2">
        <v>54.5</v>
      </c>
      <c r="L10299" s="1">
        <v>43133</v>
      </c>
      <c r="M10299">
        <v>0</v>
      </c>
      <c r="N10299">
        <v>1</v>
      </c>
      <c r="P10299" t="s">
        <v>91</v>
      </c>
    </row>
    <row r="10300" spans="1:16" x14ac:dyDescent="0.25">
      <c r="A10300" s="13">
        <v>2230</v>
      </c>
      <c r="B10300" s="11" t="s">
        <v>1107</v>
      </c>
      <c r="C10300" t="s">
        <v>922</v>
      </c>
      <c r="D10300">
        <v>341</v>
      </c>
      <c r="E10300" t="s">
        <v>89</v>
      </c>
      <c r="F10300" t="s">
        <v>241</v>
      </c>
      <c r="G10300" s="11" t="str">
        <f>VLOOKUP(F10300,Sheet1!$A$1:$E$2471,2,FALSE)</f>
        <v>..</v>
      </c>
      <c r="H10300" s="11" t="str">
        <f>VLOOKUP(F10300,Sheet1!$A$1:$E$2471,3,FALSE)</f>
        <v>PORTLAND</v>
      </c>
      <c r="I10300" s="11" t="str">
        <f>VLOOKUP(F10300,Sheet1!$A$1:$E$2471,4,FALSE)</f>
        <v>OR</v>
      </c>
      <c r="J10300" s="11" t="str">
        <f>VLOOKUP(F10300,Sheet1!$A$1:$E$2471,5,FALSE)</f>
        <v>97217</v>
      </c>
      <c r="K10300" s="2">
        <v>112.815</v>
      </c>
      <c r="L10300" s="1">
        <v>43161</v>
      </c>
      <c r="M10300">
        <v>0</v>
      </c>
      <c r="N10300">
        <v>1</v>
      </c>
      <c r="P10300" t="s">
        <v>91</v>
      </c>
    </row>
    <row r="10301" spans="1:16" x14ac:dyDescent="0.25">
      <c r="A10301" s="13">
        <v>2230</v>
      </c>
      <c r="B10301" s="11" t="s">
        <v>1107</v>
      </c>
      <c r="C10301" t="s">
        <v>922</v>
      </c>
      <c r="D10301">
        <v>341</v>
      </c>
      <c r="E10301" t="s">
        <v>89</v>
      </c>
      <c r="F10301" t="s">
        <v>241</v>
      </c>
      <c r="G10301" s="11" t="str">
        <f>VLOOKUP(F10301,Sheet1!$A$1:$E$2471,2,FALSE)</f>
        <v>..</v>
      </c>
      <c r="H10301" s="11" t="str">
        <f>VLOOKUP(F10301,Sheet1!$A$1:$E$2471,3,FALSE)</f>
        <v>PORTLAND</v>
      </c>
      <c r="I10301" s="11" t="str">
        <f>VLOOKUP(F10301,Sheet1!$A$1:$E$2471,4,FALSE)</f>
        <v>OR</v>
      </c>
      <c r="J10301" s="11" t="str">
        <f>VLOOKUP(F10301,Sheet1!$A$1:$E$2471,5,FALSE)</f>
        <v>97217</v>
      </c>
      <c r="K10301" s="2">
        <v>56.68</v>
      </c>
      <c r="L10301" s="1">
        <v>43161</v>
      </c>
      <c r="M10301">
        <v>0</v>
      </c>
      <c r="N10301">
        <v>1</v>
      </c>
      <c r="P10301" t="s">
        <v>91</v>
      </c>
    </row>
    <row r="10302" spans="1:16" x14ac:dyDescent="0.25">
      <c r="A10302" s="13">
        <v>2230</v>
      </c>
      <c r="B10302" s="11" t="s">
        <v>1107</v>
      </c>
      <c r="C10302" t="s">
        <v>922</v>
      </c>
      <c r="D10302">
        <v>341</v>
      </c>
      <c r="E10302" t="s">
        <v>89</v>
      </c>
      <c r="F10302" t="s">
        <v>929</v>
      </c>
      <c r="G10302" s="11" t="str">
        <f>VLOOKUP(F10302,Sheet1!$A$1:$E$2471,2,FALSE)</f>
        <v>..</v>
      </c>
      <c r="H10302" s="11" t="str">
        <f>VLOOKUP(F10302,Sheet1!$A$1:$E$2471,3,FALSE)</f>
        <v>MCMINNVILLE</v>
      </c>
      <c r="I10302" s="11" t="str">
        <f>VLOOKUP(F10302,Sheet1!$A$1:$E$2471,4,FALSE)</f>
        <v>OR</v>
      </c>
      <c r="J10302" s="11" t="str">
        <f>VLOOKUP(F10302,Sheet1!$A$1:$E$2471,5,FALSE)</f>
        <v>97128</v>
      </c>
      <c r="K10302" s="2">
        <v>712.86</v>
      </c>
      <c r="L10302" s="1">
        <v>43168</v>
      </c>
      <c r="M10302">
        <v>100119949</v>
      </c>
      <c r="N10302">
        <v>1</v>
      </c>
      <c r="P10302" t="s">
        <v>91</v>
      </c>
    </row>
    <row r="10303" spans="1:16" x14ac:dyDescent="0.25">
      <c r="A10303" s="13">
        <v>2230</v>
      </c>
      <c r="B10303" s="11" t="s">
        <v>1107</v>
      </c>
      <c r="C10303" t="s">
        <v>922</v>
      </c>
      <c r="D10303">
        <v>341</v>
      </c>
      <c r="E10303" t="s">
        <v>89</v>
      </c>
      <c r="F10303" t="s">
        <v>2</v>
      </c>
      <c r="G10303" s="11" t="str">
        <f>VLOOKUP(F10303,Sheet1!$A$1:$E$2471,2,FALSE)</f>
        <v>BANKCARD CENTER PO BOX 982238</v>
      </c>
      <c r="H10303" s="11" t="str">
        <f>VLOOKUP(F10303,Sheet1!$A$1:$E$2471,3,FALSE)</f>
        <v>EL PASO</v>
      </c>
      <c r="I10303" s="11" t="str">
        <f>VLOOKUP(F10303,Sheet1!$A$1:$E$2471,4,FALSE)</f>
        <v>TX</v>
      </c>
      <c r="J10303" s="11" t="str">
        <f>VLOOKUP(F10303,Sheet1!$A$1:$E$2471,5,FALSE)</f>
        <v>79998-2238</v>
      </c>
      <c r="K10303" s="2">
        <v>110.68</v>
      </c>
      <c r="L10303" s="1">
        <v>43179</v>
      </c>
      <c r="M10303">
        <v>0</v>
      </c>
      <c r="N10303">
        <v>1</v>
      </c>
      <c r="P10303" t="s">
        <v>91</v>
      </c>
    </row>
    <row r="10304" spans="1:16" x14ac:dyDescent="0.25">
      <c r="A10304" s="13">
        <v>2230</v>
      </c>
      <c r="B10304" s="11" t="s">
        <v>1107</v>
      </c>
      <c r="C10304" t="s">
        <v>922</v>
      </c>
      <c r="D10304">
        <v>341</v>
      </c>
      <c r="E10304" t="s">
        <v>89</v>
      </c>
      <c r="F10304" t="s">
        <v>2</v>
      </c>
      <c r="G10304" s="11" t="str">
        <f>VLOOKUP(F10304,Sheet1!$A$1:$E$2471,2,FALSE)</f>
        <v>BANKCARD CENTER PO BOX 982238</v>
      </c>
      <c r="H10304" s="11" t="str">
        <f>VLOOKUP(F10304,Sheet1!$A$1:$E$2471,3,FALSE)</f>
        <v>EL PASO</v>
      </c>
      <c r="I10304" s="11" t="str">
        <f>VLOOKUP(F10304,Sheet1!$A$1:$E$2471,4,FALSE)</f>
        <v>TX</v>
      </c>
      <c r="J10304" s="11" t="str">
        <f>VLOOKUP(F10304,Sheet1!$A$1:$E$2471,5,FALSE)</f>
        <v>79998-2238</v>
      </c>
      <c r="K10304" s="2">
        <v>210.14</v>
      </c>
      <c r="L10304" s="1">
        <v>43179</v>
      </c>
      <c r="M10304">
        <v>0</v>
      </c>
      <c r="N10304">
        <v>1</v>
      </c>
      <c r="P10304" t="s">
        <v>91</v>
      </c>
    </row>
    <row r="10305" spans="1:16" x14ac:dyDescent="0.25">
      <c r="A10305" s="13">
        <v>2230</v>
      </c>
      <c r="B10305" s="11" t="s">
        <v>1107</v>
      </c>
      <c r="C10305" t="s">
        <v>922</v>
      </c>
      <c r="D10305">
        <v>341</v>
      </c>
      <c r="E10305" t="s">
        <v>89</v>
      </c>
      <c r="F10305" t="s">
        <v>2</v>
      </c>
      <c r="G10305" s="11" t="str">
        <f>VLOOKUP(F10305,Sheet1!$A$1:$E$2471,2,FALSE)</f>
        <v>BANKCARD CENTER PO BOX 982238</v>
      </c>
      <c r="H10305" s="11" t="str">
        <f>VLOOKUP(F10305,Sheet1!$A$1:$E$2471,3,FALSE)</f>
        <v>EL PASO</v>
      </c>
      <c r="I10305" s="11" t="str">
        <f>VLOOKUP(F10305,Sheet1!$A$1:$E$2471,4,FALSE)</f>
        <v>TX</v>
      </c>
      <c r="J10305" s="11" t="str">
        <f>VLOOKUP(F10305,Sheet1!$A$1:$E$2471,5,FALSE)</f>
        <v>79998-2238</v>
      </c>
      <c r="K10305" s="2">
        <v>0</v>
      </c>
      <c r="L10305" s="1">
        <v>43179</v>
      </c>
      <c r="M10305">
        <v>0</v>
      </c>
      <c r="N10305">
        <v>1</v>
      </c>
      <c r="P10305" t="s">
        <v>91</v>
      </c>
    </row>
    <row r="10306" spans="1:16" x14ac:dyDescent="0.25">
      <c r="A10306" s="13">
        <v>2230</v>
      </c>
      <c r="B10306" s="11" t="s">
        <v>1107</v>
      </c>
      <c r="C10306" t="s">
        <v>922</v>
      </c>
      <c r="D10306">
        <v>341</v>
      </c>
      <c r="E10306" t="s">
        <v>89</v>
      </c>
      <c r="F10306" t="s">
        <v>408</v>
      </c>
      <c r="G10306" s="11" t="str">
        <f>VLOOKUP(F10306,Sheet1!$A$1:$E$2471,2,FALSE)</f>
        <v>..</v>
      </c>
      <c r="H10306" s="11" t="str">
        <f>VLOOKUP(F10306,Sheet1!$A$1:$E$2471,3,FALSE)</f>
        <v>TIGARD</v>
      </c>
      <c r="I10306" s="11" t="str">
        <f>VLOOKUP(F10306,Sheet1!$A$1:$E$2471,4,FALSE)</f>
        <v>OR</v>
      </c>
      <c r="J10306" s="11" t="str">
        <f>VLOOKUP(F10306,Sheet1!$A$1:$E$2471,5,FALSE)</f>
        <v>97223</v>
      </c>
      <c r="K10306" s="2">
        <v>247.97499999999999</v>
      </c>
      <c r="L10306" s="1">
        <v>43161</v>
      </c>
      <c r="M10306">
        <v>0</v>
      </c>
      <c r="N10306">
        <v>1</v>
      </c>
      <c r="P10306" t="s">
        <v>91</v>
      </c>
    </row>
    <row r="10307" spans="1:16" x14ac:dyDescent="0.25">
      <c r="A10307" s="13">
        <v>2230</v>
      </c>
      <c r="B10307" s="11" t="s">
        <v>1107</v>
      </c>
      <c r="C10307" t="s">
        <v>922</v>
      </c>
      <c r="D10307">
        <v>341</v>
      </c>
      <c r="E10307" t="s">
        <v>89</v>
      </c>
      <c r="F10307" t="s">
        <v>408</v>
      </c>
      <c r="G10307" s="11" t="str">
        <f>VLOOKUP(F10307,Sheet1!$A$1:$E$2471,2,FALSE)</f>
        <v>..</v>
      </c>
      <c r="H10307" s="11" t="str">
        <f>VLOOKUP(F10307,Sheet1!$A$1:$E$2471,3,FALSE)</f>
        <v>TIGARD</v>
      </c>
      <c r="I10307" s="11" t="str">
        <f>VLOOKUP(F10307,Sheet1!$A$1:$E$2471,4,FALSE)</f>
        <v>OR</v>
      </c>
      <c r="J10307" s="11" t="str">
        <f>VLOOKUP(F10307,Sheet1!$A$1:$E$2471,5,FALSE)</f>
        <v>97223</v>
      </c>
      <c r="K10307" s="2">
        <v>198.38</v>
      </c>
      <c r="L10307" s="1">
        <v>43189</v>
      </c>
      <c r="M10307">
        <v>0</v>
      </c>
      <c r="N10307">
        <v>1</v>
      </c>
      <c r="P10307" t="s">
        <v>91</v>
      </c>
    </row>
    <row r="10308" spans="1:16" x14ac:dyDescent="0.25">
      <c r="A10308" s="13">
        <v>2230</v>
      </c>
      <c r="B10308" s="11" t="s">
        <v>1107</v>
      </c>
      <c r="C10308" t="s">
        <v>922</v>
      </c>
      <c r="D10308">
        <v>341</v>
      </c>
      <c r="E10308" t="s">
        <v>89</v>
      </c>
      <c r="F10308" t="s">
        <v>927</v>
      </c>
      <c r="G10308" s="11" t="str">
        <f>VLOOKUP(F10308,Sheet1!$A$1:$E$2471,2,FALSE)</f>
        <v>..</v>
      </c>
      <c r="H10308" s="11" t="str">
        <f>VLOOKUP(F10308,Sheet1!$A$1:$E$2471,3,FALSE)</f>
        <v>NORTH PLAINS</v>
      </c>
      <c r="I10308" s="11" t="str">
        <f>VLOOKUP(F10308,Sheet1!$A$1:$E$2471,4,FALSE)</f>
        <v>OR</v>
      </c>
      <c r="J10308" s="11" t="str">
        <f>VLOOKUP(F10308,Sheet1!$A$1:$E$2471,5,FALSE)</f>
        <v>97133</v>
      </c>
      <c r="K10308" s="2">
        <v>321.33199999999999</v>
      </c>
      <c r="L10308" s="1">
        <v>43182</v>
      </c>
      <c r="M10308">
        <v>0</v>
      </c>
      <c r="N10308">
        <v>1</v>
      </c>
      <c r="P10308" t="s">
        <v>91</v>
      </c>
    </row>
    <row r="10309" spans="1:16" x14ac:dyDescent="0.25">
      <c r="A10309" s="13">
        <v>2230</v>
      </c>
      <c r="B10309" s="11" t="s">
        <v>1107</v>
      </c>
      <c r="C10309" t="s">
        <v>922</v>
      </c>
      <c r="D10309">
        <v>341</v>
      </c>
      <c r="E10309" t="s">
        <v>89</v>
      </c>
      <c r="F10309" t="s">
        <v>927</v>
      </c>
      <c r="G10309" s="11" t="str">
        <f>VLOOKUP(F10309,Sheet1!$A$1:$E$2471,2,FALSE)</f>
        <v>..</v>
      </c>
      <c r="H10309" s="11" t="str">
        <f>VLOOKUP(F10309,Sheet1!$A$1:$E$2471,3,FALSE)</f>
        <v>NORTH PLAINS</v>
      </c>
      <c r="I10309" s="11" t="str">
        <f>VLOOKUP(F10309,Sheet1!$A$1:$E$2471,4,FALSE)</f>
        <v>OR</v>
      </c>
      <c r="J10309" s="11" t="str">
        <f>VLOOKUP(F10309,Sheet1!$A$1:$E$2471,5,FALSE)</f>
        <v>97133</v>
      </c>
      <c r="K10309" s="2">
        <v>438.61599999999999</v>
      </c>
      <c r="L10309" s="1">
        <v>43189</v>
      </c>
      <c r="M10309">
        <v>0</v>
      </c>
      <c r="N10309">
        <v>1</v>
      </c>
      <c r="P10309" t="s">
        <v>91</v>
      </c>
    </row>
    <row r="10310" spans="1:16" x14ac:dyDescent="0.25">
      <c r="A10310" s="13">
        <v>2230</v>
      </c>
      <c r="B10310" s="11" t="s">
        <v>1107</v>
      </c>
      <c r="C10310" t="s">
        <v>922</v>
      </c>
      <c r="D10310">
        <v>341</v>
      </c>
      <c r="E10310" t="s">
        <v>89</v>
      </c>
      <c r="F10310" t="s">
        <v>428</v>
      </c>
      <c r="G10310" s="11" t="str">
        <f>VLOOKUP(F10310,Sheet1!$A$1:$E$2471,2,FALSE)</f>
        <v>..</v>
      </c>
      <c r="H10310" s="11" t="str">
        <f>VLOOKUP(F10310,Sheet1!$A$1:$E$2471,3,FALSE)</f>
        <v>HILLSBORO</v>
      </c>
      <c r="I10310" s="11" t="str">
        <f>VLOOKUP(F10310,Sheet1!$A$1:$E$2471,4,FALSE)</f>
        <v>OR</v>
      </c>
      <c r="J10310" s="11" t="str">
        <f>VLOOKUP(F10310,Sheet1!$A$1:$E$2471,5,FALSE)</f>
        <v>97123</v>
      </c>
      <c r="K10310" s="2">
        <v>86.927499999999995</v>
      </c>
      <c r="L10310" s="1">
        <v>43175</v>
      </c>
      <c r="M10310">
        <v>0</v>
      </c>
      <c r="N10310">
        <v>1</v>
      </c>
      <c r="P10310" t="s">
        <v>91</v>
      </c>
    </row>
    <row r="10311" spans="1:16" x14ac:dyDescent="0.25">
      <c r="A10311" s="13">
        <v>2230</v>
      </c>
      <c r="B10311" s="11" t="s">
        <v>1107</v>
      </c>
      <c r="C10311" t="s">
        <v>922</v>
      </c>
      <c r="D10311">
        <v>341</v>
      </c>
      <c r="E10311" t="s">
        <v>89</v>
      </c>
      <c r="F10311" t="s">
        <v>429</v>
      </c>
      <c r="G10311" s="11" t="str">
        <f>VLOOKUP(F10311,Sheet1!$A$1:$E$2471,2,FALSE)</f>
        <v>..</v>
      </c>
      <c r="H10311" s="11" t="str">
        <f>VLOOKUP(F10311,Sheet1!$A$1:$E$2471,3,FALSE)</f>
        <v>HILLSBORO</v>
      </c>
      <c r="I10311" s="11" t="str">
        <f>VLOOKUP(F10311,Sheet1!$A$1:$E$2471,4,FALSE)</f>
        <v>OR</v>
      </c>
      <c r="J10311" s="11" t="str">
        <f>VLOOKUP(F10311,Sheet1!$A$1:$E$2471,5,FALSE)</f>
        <v>97124</v>
      </c>
      <c r="K10311" s="2">
        <v>208.19</v>
      </c>
      <c r="L10311" s="1">
        <v>43189</v>
      </c>
      <c r="M10311">
        <v>0</v>
      </c>
      <c r="N10311">
        <v>1</v>
      </c>
      <c r="P10311" t="s">
        <v>91</v>
      </c>
    </row>
    <row r="10312" spans="1:16" x14ac:dyDescent="0.25">
      <c r="A10312" s="13">
        <v>2230</v>
      </c>
      <c r="B10312" s="11" t="s">
        <v>1107</v>
      </c>
      <c r="C10312" t="s">
        <v>922</v>
      </c>
      <c r="D10312">
        <v>341</v>
      </c>
      <c r="E10312" t="s">
        <v>89</v>
      </c>
      <c r="F10312" t="s">
        <v>429</v>
      </c>
      <c r="G10312" s="11" t="str">
        <f>VLOOKUP(F10312,Sheet1!$A$1:$E$2471,2,FALSE)</f>
        <v>..</v>
      </c>
      <c r="H10312" s="11" t="str">
        <f>VLOOKUP(F10312,Sheet1!$A$1:$E$2471,3,FALSE)</f>
        <v>HILLSBORO</v>
      </c>
      <c r="I10312" s="11" t="str">
        <f>VLOOKUP(F10312,Sheet1!$A$1:$E$2471,4,FALSE)</f>
        <v>OR</v>
      </c>
      <c r="J10312" s="11" t="str">
        <f>VLOOKUP(F10312,Sheet1!$A$1:$E$2471,5,FALSE)</f>
        <v>97124</v>
      </c>
      <c r="K10312" s="2">
        <v>174.78149999999999</v>
      </c>
      <c r="L10312" s="1">
        <v>43168</v>
      </c>
      <c r="M10312">
        <v>0</v>
      </c>
      <c r="N10312">
        <v>1</v>
      </c>
      <c r="P10312" t="s">
        <v>91</v>
      </c>
    </row>
    <row r="10313" spans="1:16" x14ac:dyDescent="0.25">
      <c r="A10313" s="13">
        <v>2230</v>
      </c>
      <c r="B10313" s="11" t="s">
        <v>1107</v>
      </c>
      <c r="C10313" t="s">
        <v>922</v>
      </c>
      <c r="D10313">
        <v>341</v>
      </c>
      <c r="E10313" t="s">
        <v>89</v>
      </c>
      <c r="F10313" t="s">
        <v>409</v>
      </c>
      <c r="G10313" s="11" t="str">
        <f>VLOOKUP(F10313,Sheet1!$A$1:$E$2471,2,FALSE)</f>
        <v>..</v>
      </c>
      <c r="H10313" s="11" t="str">
        <f>VLOOKUP(F10313,Sheet1!$A$1:$E$2471,3,FALSE)</f>
        <v>HILLSBORO</v>
      </c>
      <c r="I10313" s="11" t="str">
        <f>VLOOKUP(F10313,Sheet1!$A$1:$E$2471,4,FALSE)</f>
        <v>OR</v>
      </c>
      <c r="J10313" s="11" t="str">
        <f>VLOOKUP(F10313,Sheet1!$A$1:$E$2471,5,FALSE)</f>
        <v>97124</v>
      </c>
      <c r="K10313" s="2">
        <v>158.595</v>
      </c>
      <c r="L10313" s="1">
        <v>43175</v>
      </c>
      <c r="M10313">
        <v>0</v>
      </c>
      <c r="N10313">
        <v>1</v>
      </c>
      <c r="P10313" t="s">
        <v>91</v>
      </c>
    </row>
    <row r="10314" spans="1:16" x14ac:dyDescent="0.25">
      <c r="A10314" s="13">
        <v>2230</v>
      </c>
      <c r="B10314" s="11" t="s">
        <v>1107</v>
      </c>
      <c r="C10314" t="s">
        <v>922</v>
      </c>
      <c r="D10314">
        <v>341</v>
      </c>
      <c r="E10314" t="s">
        <v>89</v>
      </c>
      <c r="F10314" t="s">
        <v>383</v>
      </c>
      <c r="G10314" s="11" t="str">
        <f>VLOOKUP(F10314,Sheet1!$A$1:$E$2471,2,FALSE)</f>
        <v>..</v>
      </c>
      <c r="H10314" s="11" t="str">
        <f>VLOOKUP(F10314,Sheet1!$A$1:$E$2471,3,FALSE)</f>
        <v>BEAVERTON</v>
      </c>
      <c r="I10314" s="11" t="str">
        <f>VLOOKUP(F10314,Sheet1!$A$1:$E$2471,4,FALSE)</f>
        <v>OR</v>
      </c>
      <c r="J10314" s="11" t="str">
        <f>VLOOKUP(F10314,Sheet1!$A$1:$E$2471,5,FALSE)</f>
        <v>97005</v>
      </c>
      <c r="K10314" s="2">
        <v>64.473500000000001</v>
      </c>
      <c r="L10314" s="1">
        <v>43175</v>
      </c>
      <c r="M10314">
        <v>0</v>
      </c>
      <c r="N10314">
        <v>1</v>
      </c>
      <c r="P10314" t="s">
        <v>91</v>
      </c>
    </row>
    <row r="10315" spans="1:16" x14ac:dyDescent="0.25">
      <c r="A10315" s="13">
        <v>2230</v>
      </c>
      <c r="B10315" s="11" t="s">
        <v>1107</v>
      </c>
      <c r="C10315" t="s">
        <v>922</v>
      </c>
      <c r="D10315">
        <v>341</v>
      </c>
      <c r="E10315" t="s">
        <v>89</v>
      </c>
      <c r="F10315" t="s">
        <v>928</v>
      </c>
      <c r="G10315" s="11" t="str">
        <f>VLOOKUP(F10315,Sheet1!$A$1:$E$2471,2,FALSE)</f>
        <v>..</v>
      </c>
      <c r="H10315" s="11" t="str">
        <f>VLOOKUP(F10315,Sheet1!$A$1:$E$2471,3,FALSE)</f>
        <v>BEAVERTON</v>
      </c>
      <c r="I10315" s="11" t="str">
        <f>VLOOKUP(F10315,Sheet1!$A$1:$E$2471,4,FALSE)</f>
        <v>OR</v>
      </c>
      <c r="J10315" s="11" t="str">
        <f>VLOOKUP(F10315,Sheet1!$A$1:$E$2471,5,FALSE)</f>
        <v>97008</v>
      </c>
      <c r="K10315" s="2">
        <v>71.394999999999996</v>
      </c>
      <c r="L10315" s="1">
        <v>43168</v>
      </c>
      <c r="M10315">
        <v>0</v>
      </c>
      <c r="N10315">
        <v>1</v>
      </c>
      <c r="P10315" t="s">
        <v>91</v>
      </c>
    </row>
    <row r="10316" spans="1:16" x14ac:dyDescent="0.25">
      <c r="A10316" s="13">
        <v>2230</v>
      </c>
      <c r="B10316" s="11" t="s">
        <v>1107</v>
      </c>
      <c r="C10316" t="s">
        <v>922</v>
      </c>
      <c r="D10316">
        <v>341</v>
      </c>
      <c r="E10316" t="s">
        <v>89</v>
      </c>
      <c r="F10316" t="s">
        <v>410</v>
      </c>
      <c r="G10316" s="11" t="str">
        <f>VLOOKUP(F10316,Sheet1!$A$1:$E$2471,2,FALSE)</f>
        <v>..</v>
      </c>
      <c r="H10316" s="11" t="str">
        <f>VLOOKUP(F10316,Sheet1!$A$1:$E$2471,3,FALSE)</f>
        <v>MILWAUKIE</v>
      </c>
      <c r="I10316" s="11" t="str">
        <f>VLOOKUP(F10316,Sheet1!$A$1:$E$2471,4,FALSE)</f>
        <v>OR</v>
      </c>
      <c r="J10316" s="11" t="str">
        <f>VLOOKUP(F10316,Sheet1!$A$1:$E$2471,5,FALSE)</f>
        <v>97267</v>
      </c>
      <c r="K10316" s="2">
        <v>43.6</v>
      </c>
      <c r="L10316" s="1">
        <v>43168</v>
      </c>
      <c r="M10316">
        <v>0</v>
      </c>
      <c r="N10316">
        <v>1</v>
      </c>
      <c r="P10316" t="s">
        <v>91</v>
      </c>
    </row>
    <row r="10317" spans="1:16" x14ac:dyDescent="0.25">
      <c r="A10317" s="13">
        <v>2230</v>
      </c>
      <c r="B10317" s="11" t="s">
        <v>1107</v>
      </c>
      <c r="C10317" t="s">
        <v>922</v>
      </c>
      <c r="D10317">
        <v>341</v>
      </c>
      <c r="E10317" t="s">
        <v>89</v>
      </c>
      <c r="F10317" t="s">
        <v>108</v>
      </c>
      <c r="G10317" s="11" t="str">
        <f>VLOOKUP(F10317,Sheet1!$A$1:$E$2471,2,FALSE)</f>
        <v>..</v>
      </c>
      <c r="H10317" s="11" t="str">
        <f>VLOOKUP(F10317,Sheet1!$A$1:$E$2471,3,FALSE)</f>
        <v>HILLSBORO</v>
      </c>
      <c r="I10317" s="11" t="str">
        <f>VLOOKUP(F10317,Sheet1!$A$1:$E$2471,4,FALSE)</f>
        <v>OR</v>
      </c>
      <c r="J10317" s="11" t="str">
        <f>VLOOKUP(F10317,Sheet1!$A$1:$E$2471,5,FALSE)</f>
        <v>97124</v>
      </c>
      <c r="K10317" s="2">
        <v>380.95499999999998</v>
      </c>
      <c r="L10317" s="1">
        <v>43182</v>
      </c>
      <c r="M10317">
        <v>0</v>
      </c>
      <c r="N10317">
        <v>1</v>
      </c>
      <c r="P10317" t="s">
        <v>91</v>
      </c>
    </row>
    <row r="10318" spans="1:16" x14ac:dyDescent="0.25">
      <c r="A10318" s="13">
        <v>2230</v>
      </c>
      <c r="B10318" s="11" t="s">
        <v>1107</v>
      </c>
      <c r="C10318" t="s">
        <v>922</v>
      </c>
      <c r="D10318">
        <v>341</v>
      </c>
      <c r="E10318" t="s">
        <v>89</v>
      </c>
      <c r="F10318" t="s">
        <v>108</v>
      </c>
      <c r="G10318" s="11" t="str">
        <f>VLOOKUP(F10318,Sheet1!$A$1:$E$2471,2,FALSE)</f>
        <v>..</v>
      </c>
      <c r="H10318" s="11" t="str">
        <f>VLOOKUP(F10318,Sheet1!$A$1:$E$2471,3,FALSE)</f>
        <v>HILLSBORO</v>
      </c>
      <c r="I10318" s="11" t="str">
        <f>VLOOKUP(F10318,Sheet1!$A$1:$E$2471,4,FALSE)</f>
        <v>OR</v>
      </c>
      <c r="J10318" s="11" t="str">
        <f>VLOOKUP(F10318,Sheet1!$A$1:$E$2471,5,FALSE)</f>
        <v>97124</v>
      </c>
      <c r="K10318" s="2">
        <v>236.53</v>
      </c>
      <c r="L10318" s="1">
        <v>43168</v>
      </c>
      <c r="M10318">
        <v>0</v>
      </c>
      <c r="N10318">
        <v>1</v>
      </c>
      <c r="P10318" t="s">
        <v>91</v>
      </c>
    </row>
    <row r="10319" spans="1:16" x14ac:dyDescent="0.25">
      <c r="A10319" s="13">
        <v>2230</v>
      </c>
      <c r="B10319" s="11" t="s">
        <v>1107</v>
      </c>
      <c r="C10319" t="s">
        <v>922</v>
      </c>
      <c r="D10319">
        <v>341</v>
      </c>
      <c r="E10319" t="s">
        <v>89</v>
      </c>
      <c r="F10319" t="s">
        <v>391</v>
      </c>
      <c r="G10319" s="11" t="str">
        <f>VLOOKUP(F10319,Sheet1!$A$1:$E$2471,2,FALSE)</f>
        <v>..</v>
      </c>
      <c r="H10319" s="11" t="str">
        <f>VLOOKUP(F10319,Sheet1!$A$1:$E$2471,3,FALSE)</f>
        <v>BEAVERTON</v>
      </c>
      <c r="I10319" s="11" t="str">
        <f>VLOOKUP(F10319,Sheet1!$A$1:$E$2471,4,FALSE)</f>
        <v>OR</v>
      </c>
      <c r="J10319" s="11" t="str">
        <f>VLOOKUP(F10319,Sheet1!$A$1:$E$2471,5,FALSE)</f>
        <v>97006</v>
      </c>
      <c r="K10319" s="2">
        <v>281.16550000000001</v>
      </c>
      <c r="L10319" s="1">
        <v>43175</v>
      </c>
      <c r="M10319">
        <v>0</v>
      </c>
      <c r="N10319">
        <v>1</v>
      </c>
      <c r="P10319" t="s">
        <v>91</v>
      </c>
    </row>
    <row r="10320" spans="1:16" x14ac:dyDescent="0.25">
      <c r="A10320" s="13">
        <v>2230</v>
      </c>
      <c r="B10320" s="11" t="s">
        <v>1107</v>
      </c>
      <c r="C10320" t="s">
        <v>922</v>
      </c>
      <c r="D10320">
        <v>341</v>
      </c>
      <c r="E10320" t="s">
        <v>89</v>
      </c>
      <c r="F10320" t="s">
        <v>434</v>
      </c>
      <c r="G10320" s="11" t="str">
        <f>VLOOKUP(F10320,Sheet1!$A$1:$E$2471,2,FALSE)</f>
        <v>..</v>
      </c>
      <c r="H10320" s="11" t="str">
        <f>VLOOKUP(F10320,Sheet1!$A$1:$E$2471,3,FALSE)</f>
        <v>Aloha</v>
      </c>
      <c r="I10320" s="11" t="str">
        <f>VLOOKUP(F10320,Sheet1!$A$1:$E$2471,4,FALSE)</f>
        <v>OR</v>
      </c>
      <c r="J10320" s="11" t="str">
        <f>VLOOKUP(F10320,Sheet1!$A$1:$E$2471,5,FALSE)</f>
        <v>97078</v>
      </c>
      <c r="K10320" s="2">
        <v>273.58999999999997</v>
      </c>
      <c r="L10320" s="1">
        <v>43175</v>
      </c>
      <c r="M10320">
        <v>0</v>
      </c>
      <c r="N10320">
        <v>1</v>
      </c>
      <c r="P10320" t="s">
        <v>91</v>
      </c>
    </row>
    <row r="10321" spans="1:16" x14ac:dyDescent="0.25">
      <c r="A10321" s="13">
        <v>2230</v>
      </c>
      <c r="B10321" s="11" t="s">
        <v>1107</v>
      </c>
      <c r="C10321" t="s">
        <v>922</v>
      </c>
      <c r="D10321">
        <v>341</v>
      </c>
      <c r="E10321" t="s">
        <v>89</v>
      </c>
      <c r="F10321" t="s">
        <v>435</v>
      </c>
      <c r="G10321" s="11" t="str">
        <f>VLOOKUP(F10321,Sheet1!$A$1:$E$2471,2,FALSE)</f>
        <v>..</v>
      </c>
      <c r="H10321" s="11" t="str">
        <f>VLOOKUP(F10321,Sheet1!$A$1:$E$2471,3,FALSE)</f>
        <v>TUALATIN</v>
      </c>
      <c r="I10321" s="11" t="str">
        <f>VLOOKUP(F10321,Sheet1!$A$1:$E$2471,4,FALSE)</f>
        <v>OR</v>
      </c>
      <c r="J10321" s="11" t="str">
        <f>VLOOKUP(F10321,Sheet1!$A$1:$E$2471,5,FALSE)</f>
        <v>97062</v>
      </c>
      <c r="K10321" s="2">
        <v>77.935000000000002</v>
      </c>
      <c r="L10321" s="1">
        <v>43175</v>
      </c>
      <c r="M10321">
        <v>0</v>
      </c>
      <c r="N10321">
        <v>1</v>
      </c>
      <c r="P10321" t="s">
        <v>91</v>
      </c>
    </row>
    <row r="10322" spans="1:16" x14ac:dyDescent="0.25">
      <c r="A10322" s="13">
        <v>2230</v>
      </c>
      <c r="B10322" s="11" t="s">
        <v>1107</v>
      </c>
      <c r="C10322" t="s">
        <v>922</v>
      </c>
      <c r="D10322">
        <v>341</v>
      </c>
      <c r="E10322" t="s">
        <v>89</v>
      </c>
      <c r="F10322" t="s">
        <v>416</v>
      </c>
      <c r="G10322" s="11" t="str">
        <f>VLOOKUP(F10322,Sheet1!$A$1:$E$2471,2,FALSE)</f>
        <v>..</v>
      </c>
      <c r="H10322" s="11" t="str">
        <f>VLOOKUP(F10322,Sheet1!$A$1:$E$2471,3,FALSE)</f>
        <v>NORTH PLAINS</v>
      </c>
      <c r="I10322" s="11" t="str">
        <f>VLOOKUP(F10322,Sheet1!$A$1:$E$2471,4,FALSE)</f>
        <v>OR</v>
      </c>
      <c r="J10322" s="11" t="str">
        <f>VLOOKUP(F10322,Sheet1!$A$1:$E$2471,5,FALSE)</f>
        <v>97133</v>
      </c>
      <c r="K10322" s="2">
        <v>4.5235000000000003</v>
      </c>
      <c r="L10322" s="1">
        <v>43168</v>
      </c>
      <c r="M10322">
        <v>0</v>
      </c>
      <c r="N10322">
        <v>1</v>
      </c>
      <c r="P10322" t="s">
        <v>91</v>
      </c>
    </row>
    <row r="10323" spans="1:16" x14ac:dyDescent="0.25">
      <c r="A10323" s="13">
        <v>2230</v>
      </c>
      <c r="B10323" s="11" t="s">
        <v>1107</v>
      </c>
      <c r="C10323" t="s">
        <v>922</v>
      </c>
      <c r="D10323">
        <v>341</v>
      </c>
      <c r="E10323" t="s">
        <v>89</v>
      </c>
      <c r="F10323" t="s">
        <v>381</v>
      </c>
      <c r="G10323" s="11" t="str">
        <f>VLOOKUP(F10323,Sheet1!$A$1:$E$2471,2,FALSE)</f>
        <v>..</v>
      </c>
      <c r="H10323" s="11" t="str">
        <f>VLOOKUP(F10323,Sheet1!$A$1:$E$2471,3,FALSE)</f>
        <v>SEASIDE</v>
      </c>
      <c r="I10323" s="11" t="str">
        <f>VLOOKUP(F10323,Sheet1!$A$1:$E$2471,4,FALSE)</f>
        <v>OR</v>
      </c>
      <c r="J10323" s="11" t="str">
        <f>VLOOKUP(F10323,Sheet1!$A$1:$E$2471,5,FALSE)</f>
        <v>97138</v>
      </c>
      <c r="K10323" s="2">
        <v>173.20099999999999</v>
      </c>
      <c r="L10323" s="1">
        <v>43175</v>
      </c>
      <c r="M10323">
        <v>0</v>
      </c>
      <c r="N10323">
        <v>1</v>
      </c>
      <c r="P10323" t="s">
        <v>91</v>
      </c>
    </row>
    <row r="10324" spans="1:16" x14ac:dyDescent="0.25">
      <c r="A10324" s="13">
        <v>2230</v>
      </c>
      <c r="B10324" s="11" t="s">
        <v>1107</v>
      </c>
      <c r="C10324" t="s">
        <v>922</v>
      </c>
      <c r="D10324">
        <v>341</v>
      </c>
      <c r="E10324" t="s">
        <v>89</v>
      </c>
      <c r="F10324" t="s">
        <v>929</v>
      </c>
      <c r="G10324" s="11" t="str">
        <f>VLOOKUP(F10324,Sheet1!$A$1:$E$2471,2,FALSE)</f>
        <v>..</v>
      </c>
      <c r="H10324" s="11" t="str">
        <f>VLOOKUP(F10324,Sheet1!$A$1:$E$2471,3,FALSE)</f>
        <v>MCMINNVILLE</v>
      </c>
      <c r="I10324" s="11" t="str">
        <f>VLOOKUP(F10324,Sheet1!$A$1:$E$2471,4,FALSE)</f>
        <v>OR</v>
      </c>
      <c r="J10324" s="11" t="str">
        <f>VLOOKUP(F10324,Sheet1!$A$1:$E$2471,5,FALSE)</f>
        <v>97128</v>
      </c>
      <c r="K10324" s="2">
        <v>690.51499999999999</v>
      </c>
      <c r="L10324" s="1">
        <v>43210</v>
      </c>
      <c r="M10324">
        <v>0</v>
      </c>
      <c r="N10324">
        <v>1</v>
      </c>
      <c r="P10324" t="s">
        <v>91</v>
      </c>
    </row>
    <row r="10325" spans="1:16" x14ac:dyDescent="0.25">
      <c r="A10325" s="13">
        <v>2230</v>
      </c>
      <c r="B10325" s="11" t="s">
        <v>1107</v>
      </c>
      <c r="C10325" t="s">
        <v>922</v>
      </c>
      <c r="D10325">
        <v>341</v>
      </c>
      <c r="E10325" t="s">
        <v>89</v>
      </c>
      <c r="F10325" t="s">
        <v>2</v>
      </c>
      <c r="G10325" s="11" t="str">
        <f>VLOOKUP(F10325,Sheet1!$A$1:$E$2471,2,FALSE)</f>
        <v>BANKCARD CENTER PO BOX 982238</v>
      </c>
      <c r="H10325" s="11" t="str">
        <f>VLOOKUP(F10325,Sheet1!$A$1:$E$2471,3,FALSE)</f>
        <v>EL PASO</v>
      </c>
      <c r="I10325" s="11" t="str">
        <f>VLOOKUP(F10325,Sheet1!$A$1:$E$2471,4,FALSE)</f>
        <v>TX</v>
      </c>
      <c r="J10325" s="11" t="str">
        <f>VLOOKUP(F10325,Sheet1!$A$1:$E$2471,5,FALSE)</f>
        <v>79998-2238</v>
      </c>
      <c r="K10325" s="2">
        <v>121.82</v>
      </c>
      <c r="L10325" s="1">
        <v>43210</v>
      </c>
      <c r="M10325">
        <v>0</v>
      </c>
      <c r="N10325">
        <v>1</v>
      </c>
      <c r="P10325" t="s">
        <v>91</v>
      </c>
    </row>
    <row r="10326" spans="1:16" x14ac:dyDescent="0.25">
      <c r="A10326" s="13">
        <v>2230</v>
      </c>
      <c r="B10326" s="11" t="s">
        <v>1107</v>
      </c>
      <c r="C10326" t="s">
        <v>922</v>
      </c>
      <c r="D10326">
        <v>341</v>
      </c>
      <c r="E10326" t="s">
        <v>89</v>
      </c>
      <c r="F10326" t="s">
        <v>2</v>
      </c>
      <c r="G10326" s="11" t="str">
        <f>VLOOKUP(F10326,Sheet1!$A$1:$E$2471,2,FALSE)</f>
        <v>BANKCARD CENTER PO BOX 982238</v>
      </c>
      <c r="H10326" s="11" t="str">
        <f>VLOOKUP(F10326,Sheet1!$A$1:$E$2471,3,FALSE)</f>
        <v>EL PASO</v>
      </c>
      <c r="I10326" s="11" t="str">
        <f>VLOOKUP(F10326,Sheet1!$A$1:$E$2471,4,FALSE)</f>
        <v>TX</v>
      </c>
      <c r="J10326" s="11" t="str">
        <f>VLOOKUP(F10326,Sheet1!$A$1:$E$2471,5,FALSE)</f>
        <v>79998-2238</v>
      </c>
      <c r="K10326" s="2">
        <v>121.82</v>
      </c>
      <c r="L10326" s="1">
        <v>43210</v>
      </c>
      <c r="M10326">
        <v>0</v>
      </c>
      <c r="N10326">
        <v>1</v>
      </c>
      <c r="P10326" t="s">
        <v>91</v>
      </c>
    </row>
    <row r="10327" spans="1:16" x14ac:dyDescent="0.25">
      <c r="A10327" s="13">
        <v>2230</v>
      </c>
      <c r="B10327" s="11" t="s">
        <v>1107</v>
      </c>
      <c r="C10327" t="s">
        <v>922</v>
      </c>
      <c r="D10327">
        <v>341</v>
      </c>
      <c r="E10327" t="s">
        <v>89</v>
      </c>
      <c r="F10327" t="s">
        <v>2</v>
      </c>
      <c r="G10327" s="11" t="str">
        <f>VLOOKUP(F10327,Sheet1!$A$1:$E$2471,2,FALSE)</f>
        <v>BANKCARD CENTER PO BOX 982238</v>
      </c>
      <c r="H10327" s="11" t="str">
        <f>VLOOKUP(F10327,Sheet1!$A$1:$E$2471,3,FALSE)</f>
        <v>EL PASO</v>
      </c>
      <c r="I10327" s="11" t="str">
        <f>VLOOKUP(F10327,Sheet1!$A$1:$E$2471,4,FALSE)</f>
        <v>TX</v>
      </c>
      <c r="J10327" s="11" t="str">
        <f>VLOOKUP(F10327,Sheet1!$A$1:$E$2471,5,FALSE)</f>
        <v>79998-2238</v>
      </c>
      <c r="K10327" s="2">
        <v>191.14</v>
      </c>
      <c r="L10327" s="1">
        <v>43210</v>
      </c>
      <c r="M10327">
        <v>0</v>
      </c>
      <c r="N10327">
        <v>1</v>
      </c>
      <c r="P10327" t="s">
        <v>91</v>
      </c>
    </row>
    <row r="10328" spans="1:16" x14ac:dyDescent="0.25">
      <c r="A10328" s="13">
        <v>2230</v>
      </c>
      <c r="B10328" s="11" t="s">
        <v>1107</v>
      </c>
      <c r="C10328" t="s">
        <v>922</v>
      </c>
      <c r="D10328">
        <v>341</v>
      </c>
      <c r="E10328" t="s">
        <v>89</v>
      </c>
      <c r="F10328" t="s">
        <v>428</v>
      </c>
      <c r="G10328" s="11" t="str">
        <f>VLOOKUP(F10328,Sheet1!$A$1:$E$2471,2,FALSE)</f>
        <v>..</v>
      </c>
      <c r="H10328" s="11" t="str">
        <f>VLOOKUP(F10328,Sheet1!$A$1:$E$2471,3,FALSE)</f>
        <v>HILLSBORO</v>
      </c>
      <c r="I10328" s="11" t="str">
        <f>VLOOKUP(F10328,Sheet1!$A$1:$E$2471,4,FALSE)</f>
        <v>OR</v>
      </c>
      <c r="J10328" s="11" t="str">
        <f>VLOOKUP(F10328,Sheet1!$A$1:$E$2471,5,FALSE)</f>
        <v>97123</v>
      </c>
      <c r="K10328" s="2">
        <v>75.482500000000002</v>
      </c>
      <c r="L10328" s="1">
        <v>43210</v>
      </c>
      <c r="M10328">
        <v>0</v>
      </c>
      <c r="N10328">
        <v>1</v>
      </c>
      <c r="P10328" t="s">
        <v>91</v>
      </c>
    </row>
    <row r="10329" spans="1:16" x14ac:dyDescent="0.25">
      <c r="A10329" s="13">
        <v>2230</v>
      </c>
      <c r="B10329" s="11" t="s">
        <v>1107</v>
      </c>
      <c r="C10329" t="s">
        <v>922</v>
      </c>
      <c r="D10329">
        <v>341</v>
      </c>
      <c r="E10329" t="s">
        <v>89</v>
      </c>
      <c r="F10329" t="s">
        <v>409</v>
      </c>
      <c r="G10329" s="11" t="str">
        <f>VLOOKUP(F10329,Sheet1!$A$1:$E$2471,2,FALSE)</f>
        <v>..</v>
      </c>
      <c r="H10329" s="11" t="str">
        <f>VLOOKUP(F10329,Sheet1!$A$1:$E$2471,3,FALSE)</f>
        <v>HILLSBORO</v>
      </c>
      <c r="I10329" s="11" t="str">
        <f>VLOOKUP(F10329,Sheet1!$A$1:$E$2471,4,FALSE)</f>
        <v>OR</v>
      </c>
      <c r="J10329" s="11" t="str">
        <f>VLOOKUP(F10329,Sheet1!$A$1:$E$2471,5,FALSE)</f>
        <v>97124</v>
      </c>
      <c r="K10329" s="2">
        <v>178.76</v>
      </c>
      <c r="L10329" s="1">
        <v>43217</v>
      </c>
      <c r="M10329">
        <v>0</v>
      </c>
      <c r="N10329">
        <v>1</v>
      </c>
      <c r="P10329" t="s">
        <v>91</v>
      </c>
    </row>
    <row r="10330" spans="1:16" x14ac:dyDescent="0.25">
      <c r="A10330" s="13">
        <v>2230</v>
      </c>
      <c r="B10330" s="11" t="s">
        <v>1107</v>
      </c>
      <c r="C10330" t="s">
        <v>922</v>
      </c>
      <c r="D10330">
        <v>341</v>
      </c>
      <c r="E10330" t="s">
        <v>89</v>
      </c>
      <c r="F10330" t="s">
        <v>383</v>
      </c>
      <c r="G10330" s="11" t="str">
        <f>VLOOKUP(F10330,Sheet1!$A$1:$E$2471,2,FALSE)</f>
        <v>..</v>
      </c>
      <c r="H10330" s="11" t="str">
        <f>VLOOKUP(F10330,Sheet1!$A$1:$E$2471,3,FALSE)</f>
        <v>BEAVERTON</v>
      </c>
      <c r="I10330" s="11" t="str">
        <f>VLOOKUP(F10330,Sheet1!$A$1:$E$2471,4,FALSE)</f>
        <v>OR</v>
      </c>
      <c r="J10330" s="11" t="str">
        <f>VLOOKUP(F10330,Sheet1!$A$1:$E$2471,5,FALSE)</f>
        <v>97005</v>
      </c>
      <c r="K10330" s="2">
        <v>81.041499999999999</v>
      </c>
      <c r="L10330" s="1">
        <v>43217</v>
      </c>
      <c r="M10330">
        <v>0</v>
      </c>
      <c r="N10330">
        <v>1</v>
      </c>
      <c r="P10330" t="s">
        <v>91</v>
      </c>
    </row>
    <row r="10331" spans="1:16" x14ac:dyDescent="0.25">
      <c r="A10331" s="13">
        <v>2230</v>
      </c>
      <c r="B10331" s="11" t="s">
        <v>1107</v>
      </c>
      <c r="C10331" t="s">
        <v>922</v>
      </c>
      <c r="D10331">
        <v>341</v>
      </c>
      <c r="E10331" t="s">
        <v>89</v>
      </c>
      <c r="F10331" t="s">
        <v>928</v>
      </c>
      <c r="G10331" s="11" t="str">
        <f>VLOOKUP(F10331,Sheet1!$A$1:$E$2471,2,FALSE)</f>
        <v>..</v>
      </c>
      <c r="H10331" s="11" t="str">
        <f>VLOOKUP(F10331,Sheet1!$A$1:$E$2471,3,FALSE)</f>
        <v>BEAVERTON</v>
      </c>
      <c r="I10331" s="11" t="str">
        <f>VLOOKUP(F10331,Sheet1!$A$1:$E$2471,4,FALSE)</f>
        <v>OR</v>
      </c>
      <c r="J10331" s="11" t="str">
        <f>VLOOKUP(F10331,Sheet1!$A$1:$E$2471,5,FALSE)</f>
        <v>97008</v>
      </c>
      <c r="K10331" s="2">
        <v>69.215000000000003</v>
      </c>
      <c r="L10331" s="1">
        <v>43210</v>
      </c>
      <c r="M10331">
        <v>0</v>
      </c>
      <c r="N10331">
        <v>1</v>
      </c>
      <c r="P10331" t="s">
        <v>91</v>
      </c>
    </row>
    <row r="10332" spans="1:16" x14ac:dyDescent="0.25">
      <c r="A10332" s="13">
        <v>2230</v>
      </c>
      <c r="B10332" s="11" t="s">
        <v>1107</v>
      </c>
      <c r="C10332" t="s">
        <v>922</v>
      </c>
      <c r="D10332">
        <v>341</v>
      </c>
      <c r="E10332" t="s">
        <v>89</v>
      </c>
      <c r="F10332" t="s">
        <v>410</v>
      </c>
      <c r="G10332" s="11" t="str">
        <f>VLOOKUP(F10332,Sheet1!$A$1:$E$2471,2,FALSE)</f>
        <v>..</v>
      </c>
      <c r="H10332" s="11" t="str">
        <f>VLOOKUP(F10332,Sheet1!$A$1:$E$2471,3,FALSE)</f>
        <v>MILWAUKIE</v>
      </c>
      <c r="I10332" s="11" t="str">
        <f>VLOOKUP(F10332,Sheet1!$A$1:$E$2471,4,FALSE)</f>
        <v>OR</v>
      </c>
      <c r="J10332" s="11" t="str">
        <f>VLOOKUP(F10332,Sheet1!$A$1:$E$2471,5,FALSE)</f>
        <v>97267</v>
      </c>
      <c r="K10332" s="2">
        <v>64.691500000000005</v>
      </c>
      <c r="L10332" s="1">
        <v>43203</v>
      </c>
      <c r="M10332">
        <v>0</v>
      </c>
      <c r="N10332">
        <v>1</v>
      </c>
      <c r="P10332" t="s">
        <v>91</v>
      </c>
    </row>
    <row r="10333" spans="1:16" x14ac:dyDescent="0.25">
      <c r="A10333" s="13">
        <v>2230</v>
      </c>
      <c r="B10333" s="11" t="s">
        <v>1107</v>
      </c>
      <c r="C10333" t="s">
        <v>922</v>
      </c>
      <c r="D10333">
        <v>341</v>
      </c>
      <c r="E10333" t="s">
        <v>89</v>
      </c>
      <c r="F10333" t="s">
        <v>108</v>
      </c>
      <c r="G10333" s="11" t="str">
        <f>VLOOKUP(F10333,Sheet1!$A$1:$E$2471,2,FALSE)</f>
        <v>..</v>
      </c>
      <c r="H10333" s="11" t="str">
        <f>VLOOKUP(F10333,Sheet1!$A$1:$E$2471,3,FALSE)</f>
        <v>HILLSBORO</v>
      </c>
      <c r="I10333" s="11" t="str">
        <f>VLOOKUP(F10333,Sheet1!$A$1:$E$2471,4,FALSE)</f>
        <v>OR</v>
      </c>
      <c r="J10333" s="11" t="str">
        <f>VLOOKUP(F10333,Sheet1!$A$1:$E$2471,5,FALSE)</f>
        <v>97124</v>
      </c>
      <c r="K10333" s="2">
        <v>422.375</v>
      </c>
      <c r="L10333" s="1">
        <v>43217</v>
      </c>
      <c r="M10333">
        <v>0</v>
      </c>
      <c r="N10333">
        <v>1</v>
      </c>
      <c r="P10333" t="s">
        <v>91</v>
      </c>
    </row>
    <row r="10334" spans="1:16" x14ac:dyDescent="0.25">
      <c r="A10334" s="13">
        <v>2230</v>
      </c>
      <c r="B10334" s="11" t="s">
        <v>1107</v>
      </c>
      <c r="C10334" t="s">
        <v>922</v>
      </c>
      <c r="D10334">
        <v>341</v>
      </c>
      <c r="E10334" t="s">
        <v>89</v>
      </c>
      <c r="F10334" t="s">
        <v>391</v>
      </c>
      <c r="G10334" s="11" t="str">
        <f>VLOOKUP(F10334,Sheet1!$A$1:$E$2471,2,FALSE)</f>
        <v>..</v>
      </c>
      <c r="H10334" s="11" t="str">
        <f>VLOOKUP(F10334,Sheet1!$A$1:$E$2471,3,FALSE)</f>
        <v>BEAVERTON</v>
      </c>
      <c r="I10334" s="11" t="str">
        <f>VLOOKUP(F10334,Sheet1!$A$1:$E$2471,4,FALSE)</f>
        <v>OR</v>
      </c>
      <c r="J10334" s="11" t="str">
        <f>VLOOKUP(F10334,Sheet1!$A$1:$E$2471,5,FALSE)</f>
        <v>97006</v>
      </c>
      <c r="K10334" s="2">
        <v>249.065</v>
      </c>
      <c r="L10334" s="1">
        <v>43224</v>
      </c>
      <c r="M10334">
        <v>0</v>
      </c>
      <c r="N10334">
        <v>1</v>
      </c>
      <c r="P10334" t="s">
        <v>91</v>
      </c>
    </row>
    <row r="10335" spans="1:16" x14ac:dyDescent="0.25">
      <c r="A10335" s="13">
        <v>2230</v>
      </c>
      <c r="B10335" s="11" t="s">
        <v>1107</v>
      </c>
      <c r="C10335" t="s">
        <v>922</v>
      </c>
      <c r="D10335">
        <v>341</v>
      </c>
      <c r="E10335" t="s">
        <v>89</v>
      </c>
      <c r="F10335" t="s">
        <v>434</v>
      </c>
      <c r="G10335" s="11" t="str">
        <f>VLOOKUP(F10335,Sheet1!$A$1:$E$2471,2,FALSE)</f>
        <v>..</v>
      </c>
      <c r="H10335" s="11" t="str">
        <f>VLOOKUP(F10335,Sheet1!$A$1:$E$2471,3,FALSE)</f>
        <v>Aloha</v>
      </c>
      <c r="I10335" s="11" t="str">
        <f>VLOOKUP(F10335,Sheet1!$A$1:$E$2471,4,FALSE)</f>
        <v>OR</v>
      </c>
      <c r="J10335" s="11" t="str">
        <f>VLOOKUP(F10335,Sheet1!$A$1:$E$2471,5,FALSE)</f>
        <v>97078</v>
      </c>
      <c r="K10335" s="2">
        <v>168.95</v>
      </c>
      <c r="L10335" s="1">
        <v>43210</v>
      </c>
      <c r="M10335">
        <v>0</v>
      </c>
      <c r="N10335">
        <v>1</v>
      </c>
      <c r="P10335" t="s">
        <v>91</v>
      </c>
    </row>
    <row r="10336" spans="1:16" x14ac:dyDescent="0.25">
      <c r="A10336" s="13">
        <v>2230</v>
      </c>
      <c r="B10336" s="11" t="s">
        <v>1107</v>
      </c>
      <c r="C10336" t="s">
        <v>922</v>
      </c>
      <c r="D10336">
        <v>341</v>
      </c>
      <c r="E10336" t="s">
        <v>89</v>
      </c>
      <c r="F10336" t="s">
        <v>381</v>
      </c>
      <c r="G10336" s="11" t="str">
        <f>VLOOKUP(F10336,Sheet1!$A$1:$E$2471,2,FALSE)</f>
        <v>..</v>
      </c>
      <c r="H10336" s="11" t="str">
        <f>VLOOKUP(F10336,Sheet1!$A$1:$E$2471,3,FALSE)</f>
        <v>SEASIDE</v>
      </c>
      <c r="I10336" s="11" t="str">
        <f>VLOOKUP(F10336,Sheet1!$A$1:$E$2471,4,FALSE)</f>
        <v>OR</v>
      </c>
      <c r="J10336" s="11" t="str">
        <f>VLOOKUP(F10336,Sheet1!$A$1:$E$2471,5,FALSE)</f>
        <v>97138</v>
      </c>
      <c r="K10336" s="2">
        <v>175.43549999999999</v>
      </c>
      <c r="L10336" s="1">
        <v>43210</v>
      </c>
      <c r="M10336">
        <v>0</v>
      </c>
      <c r="N10336">
        <v>1</v>
      </c>
      <c r="P10336" t="s">
        <v>91</v>
      </c>
    </row>
    <row r="10337" spans="1:16" x14ac:dyDescent="0.25">
      <c r="A10337" s="13">
        <v>2230</v>
      </c>
      <c r="B10337" s="11" t="s">
        <v>1107</v>
      </c>
      <c r="C10337" t="s">
        <v>922</v>
      </c>
      <c r="D10337">
        <v>341</v>
      </c>
      <c r="E10337" t="s">
        <v>89</v>
      </c>
      <c r="F10337" t="s">
        <v>241</v>
      </c>
      <c r="G10337" s="11" t="str">
        <f>VLOOKUP(F10337,Sheet1!$A$1:$E$2471,2,FALSE)</f>
        <v>..</v>
      </c>
      <c r="H10337" s="11" t="str">
        <f>VLOOKUP(F10337,Sheet1!$A$1:$E$2471,3,FALSE)</f>
        <v>PORTLAND</v>
      </c>
      <c r="I10337" s="11" t="str">
        <f>VLOOKUP(F10337,Sheet1!$A$1:$E$2471,4,FALSE)</f>
        <v>OR</v>
      </c>
      <c r="J10337" s="11" t="str">
        <f>VLOOKUP(F10337,Sheet1!$A$1:$E$2471,5,FALSE)</f>
        <v>97217</v>
      </c>
      <c r="K10337" s="2">
        <v>414.2</v>
      </c>
      <c r="L10337" s="1">
        <v>43203</v>
      </c>
      <c r="M10337">
        <v>0</v>
      </c>
      <c r="N10337">
        <v>1</v>
      </c>
      <c r="P10337" t="s">
        <v>91</v>
      </c>
    </row>
    <row r="10338" spans="1:16" x14ac:dyDescent="0.25">
      <c r="A10338" s="13">
        <v>2230</v>
      </c>
      <c r="B10338" s="11" t="s">
        <v>1107</v>
      </c>
      <c r="C10338" t="s">
        <v>922</v>
      </c>
      <c r="D10338">
        <v>341</v>
      </c>
      <c r="E10338" t="s">
        <v>89</v>
      </c>
      <c r="F10338" t="s">
        <v>929</v>
      </c>
      <c r="G10338" s="11" t="str">
        <f>VLOOKUP(F10338,Sheet1!$A$1:$E$2471,2,FALSE)</f>
        <v>..</v>
      </c>
      <c r="H10338" s="11" t="str">
        <f>VLOOKUP(F10338,Sheet1!$A$1:$E$2471,3,FALSE)</f>
        <v>MCMINNVILLE</v>
      </c>
      <c r="I10338" s="11" t="str">
        <f>VLOOKUP(F10338,Sheet1!$A$1:$E$2471,4,FALSE)</f>
        <v>OR</v>
      </c>
      <c r="J10338" s="11" t="str">
        <f>VLOOKUP(F10338,Sheet1!$A$1:$E$2471,5,FALSE)</f>
        <v>97128</v>
      </c>
      <c r="K10338" s="2">
        <v>870.36500000000001</v>
      </c>
      <c r="L10338" s="1">
        <v>43252</v>
      </c>
      <c r="M10338">
        <v>0</v>
      </c>
      <c r="N10338">
        <v>1</v>
      </c>
      <c r="P10338" t="s">
        <v>91</v>
      </c>
    </row>
    <row r="10339" spans="1:16" x14ac:dyDescent="0.25">
      <c r="A10339" s="13">
        <v>2230</v>
      </c>
      <c r="B10339" s="11" t="s">
        <v>1107</v>
      </c>
      <c r="C10339" t="s">
        <v>922</v>
      </c>
      <c r="D10339">
        <v>341</v>
      </c>
      <c r="E10339" t="s">
        <v>89</v>
      </c>
      <c r="F10339" t="s">
        <v>2</v>
      </c>
      <c r="G10339" s="11" t="str">
        <f>VLOOKUP(F10339,Sheet1!$A$1:$E$2471,2,FALSE)</f>
        <v>BANKCARD CENTER PO BOX 982238</v>
      </c>
      <c r="H10339" s="11" t="str">
        <f>VLOOKUP(F10339,Sheet1!$A$1:$E$2471,3,FALSE)</f>
        <v>EL PASO</v>
      </c>
      <c r="I10339" s="11" t="str">
        <f>VLOOKUP(F10339,Sheet1!$A$1:$E$2471,4,FALSE)</f>
        <v>TX</v>
      </c>
      <c r="J10339" s="11" t="str">
        <f>VLOOKUP(F10339,Sheet1!$A$1:$E$2471,5,FALSE)</f>
        <v>79998-2238</v>
      </c>
      <c r="K10339" s="2">
        <v>121.82</v>
      </c>
      <c r="L10339" s="1">
        <v>43238</v>
      </c>
      <c r="M10339">
        <v>0</v>
      </c>
      <c r="N10339">
        <v>1</v>
      </c>
      <c r="P10339" t="s">
        <v>91</v>
      </c>
    </row>
    <row r="10340" spans="1:16" x14ac:dyDescent="0.25">
      <c r="A10340" s="13">
        <v>2230</v>
      </c>
      <c r="B10340" s="11" t="s">
        <v>1107</v>
      </c>
      <c r="C10340" t="s">
        <v>922</v>
      </c>
      <c r="D10340">
        <v>341</v>
      </c>
      <c r="E10340" t="s">
        <v>89</v>
      </c>
      <c r="F10340" t="s">
        <v>2</v>
      </c>
      <c r="G10340" s="11" t="str">
        <f>VLOOKUP(F10340,Sheet1!$A$1:$E$2471,2,FALSE)</f>
        <v>BANKCARD CENTER PO BOX 982238</v>
      </c>
      <c r="H10340" s="11" t="str">
        <f>VLOOKUP(F10340,Sheet1!$A$1:$E$2471,3,FALSE)</f>
        <v>EL PASO</v>
      </c>
      <c r="I10340" s="11" t="str">
        <f>VLOOKUP(F10340,Sheet1!$A$1:$E$2471,4,FALSE)</f>
        <v>TX</v>
      </c>
      <c r="J10340" s="11" t="str">
        <f>VLOOKUP(F10340,Sheet1!$A$1:$E$2471,5,FALSE)</f>
        <v>79998-2238</v>
      </c>
      <c r="K10340" s="2">
        <v>312.95999999999998</v>
      </c>
      <c r="L10340" s="1">
        <v>43238</v>
      </c>
      <c r="M10340">
        <v>0</v>
      </c>
      <c r="N10340">
        <v>1</v>
      </c>
      <c r="P10340" t="s">
        <v>91</v>
      </c>
    </row>
    <row r="10341" spans="1:16" x14ac:dyDescent="0.25">
      <c r="A10341" s="13">
        <v>2230</v>
      </c>
      <c r="B10341" s="11" t="s">
        <v>1107</v>
      </c>
      <c r="C10341" t="s">
        <v>922</v>
      </c>
      <c r="D10341">
        <v>341</v>
      </c>
      <c r="E10341" t="s">
        <v>89</v>
      </c>
      <c r="F10341" t="s">
        <v>2</v>
      </c>
      <c r="G10341" s="11" t="str">
        <f>VLOOKUP(F10341,Sheet1!$A$1:$E$2471,2,FALSE)</f>
        <v>BANKCARD CENTER PO BOX 982238</v>
      </c>
      <c r="H10341" s="11" t="str">
        <f>VLOOKUP(F10341,Sheet1!$A$1:$E$2471,3,FALSE)</f>
        <v>EL PASO</v>
      </c>
      <c r="I10341" s="11" t="str">
        <f>VLOOKUP(F10341,Sheet1!$A$1:$E$2471,4,FALSE)</f>
        <v>TX</v>
      </c>
      <c r="J10341" s="11" t="str">
        <f>VLOOKUP(F10341,Sheet1!$A$1:$E$2471,5,FALSE)</f>
        <v>79998-2238</v>
      </c>
      <c r="K10341" s="2">
        <v>121.82</v>
      </c>
      <c r="L10341" s="1">
        <v>43238</v>
      </c>
      <c r="M10341">
        <v>0</v>
      </c>
      <c r="N10341">
        <v>1</v>
      </c>
      <c r="P10341" t="s">
        <v>91</v>
      </c>
    </row>
    <row r="10342" spans="1:16" x14ac:dyDescent="0.25">
      <c r="A10342" s="13">
        <v>2230</v>
      </c>
      <c r="B10342" s="11" t="s">
        <v>1107</v>
      </c>
      <c r="C10342" t="s">
        <v>922</v>
      </c>
      <c r="D10342">
        <v>341</v>
      </c>
      <c r="E10342" t="s">
        <v>89</v>
      </c>
      <c r="F10342" t="s">
        <v>408</v>
      </c>
      <c r="G10342" s="11" t="str">
        <f>VLOOKUP(F10342,Sheet1!$A$1:$E$2471,2,FALSE)</f>
        <v>..</v>
      </c>
      <c r="H10342" s="11" t="str">
        <f>VLOOKUP(F10342,Sheet1!$A$1:$E$2471,3,FALSE)</f>
        <v>TIGARD</v>
      </c>
      <c r="I10342" s="11" t="str">
        <f>VLOOKUP(F10342,Sheet1!$A$1:$E$2471,4,FALSE)</f>
        <v>OR</v>
      </c>
      <c r="J10342" s="11" t="str">
        <f>VLOOKUP(F10342,Sheet1!$A$1:$E$2471,5,FALSE)</f>
        <v>97223</v>
      </c>
      <c r="K10342" s="2">
        <v>243.07</v>
      </c>
      <c r="L10342" s="1">
        <v>43224</v>
      </c>
      <c r="M10342">
        <v>0</v>
      </c>
      <c r="N10342">
        <v>1</v>
      </c>
      <c r="P10342" t="s">
        <v>91</v>
      </c>
    </row>
    <row r="10343" spans="1:16" x14ac:dyDescent="0.25">
      <c r="A10343" s="13">
        <v>2230</v>
      </c>
      <c r="B10343" s="11" t="s">
        <v>1107</v>
      </c>
      <c r="C10343" t="s">
        <v>922</v>
      </c>
      <c r="D10343">
        <v>341</v>
      </c>
      <c r="E10343" t="s">
        <v>89</v>
      </c>
      <c r="F10343" t="s">
        <v>927</v>
      </c>
      <c r="G10343" s="11" t="str">
        <f>VLOOKUP(F10343,Sheet1!$A$1:$E$2471,2,FALSE)</f>
        <v>..</v>
      </c>
      <c r="H10343" s="11" t="str">
        <f>VLOOKUP(F10343,Sheet1!$A$1:$E$2471,3,FALSE)</f>
        <v>NORTH PLAINS</v>
      </c>
      <c r="I10343" s="11" t="str">
        <f>VLOOKUP(F10343,Sheet1!$A$1:$E$2471,4,FALSE)</f>
        <v>OR</v>
      </c>
      <c r="J10343" s="11" t="str">
        <f>VLOOKUP(F10343,Sheet1!$A$1:$E$2471,5,FALSE)</f>
        <v>97133</v>
      </c>
      <c r="K10343" s="2">
        <v>486.03100000000001</v>
      </c>
      <c r="L10343" s="1">
        <v>43231</v>
      </c>
      <c r="M10343">
        <v>0</v>
      </c>
      <c r="N10343">
        <v>1</v>
      </c>
      <c r="P10343" t="s">
        <v>91</v>
      </c>
    </row>
    <row r="10344" spans="1:16" x14ac:dyDescent="0.25">
      <c r="A10344" s="13">
        <v>2230</v>
      </c>
      <c r="B10344" s="11" t="s">
        <v>1107</v>
      </c>
      <c r="C10344" t="s">
        <v>922</v>
      </c>
      <c r="D10344">
        <v>341</v>
      </c>
      <c r="E10344" t="s">
        <v>89</v>
      </c>
      <c r="F10344" t="s">
        <v>428</v>
      </c>
      <c r="G10344" s="11" t="str">
        <f>VLOOKUP(F10344,Sheet1!$A$1:$E$2471,2,FALSE)</f>
        <v>..</v>
      </c>
      <c r="H10344" s="11" t="str">
        <f>VLOOKUP(F10344,Sheet1!$A$1:$E$2471,3,FALSE)</f>
        <v>HILLSBORO</v>
      </c>
      <c r="I10344" s="11" t="str">
        <f>VLOOKUP(F10344,Sheet1!$A$1:$E$2471,4,FALSE)</f>
        <v>OR</v>
      </c>
      <c r="J10344" s="11" t="str">
        <f>VLOOKUP(F10344,Sheet1!$A$1:$E$2471,5,FALSE)</f>
        <v>97123</v>
      </c>
      <c r="K10344" s="2">
        <v>79.297499999999999</v>
      </c>
      <c r="L10344" s="1">
        <v>43231</v>
      </c>
      <c r="M10344">
        <v>0</v>
      </c>
      <c r="N10344">
        <v>1</v>
      </c>
      <c r="P10344" t="s">
        <v>91</v>
      </c>
    </row>
    <row r="10345" spans="1:16" x14ac:dyDescent="0.25">
      <c r="A10345" s="13">
        <v>2230</v>
      </c>
      <c r="B10345" s="11" t="s">
        <v>1107</v>
      </c>
      <c r="C10345" t="s">
        <v>922</v>
      </c>
      <c r="D10345">
        <v>341</v>
      </c>
      <c r="E10345" t="s">
        <v>89</v>
      </c>
      <c r="F10345" t="s">
        <v>429</v>
      </c>
      <c r="G10345" s="11" t="str">
        <f>VLOOKUP(F10345,Sheet1!$A$1:$E$2471,2,FALSE)</f>
        <v>..</v>
      </c>
      <c r="H10345" s="11" t="str">
        <f>VLOOKUP(F10345,Sheet1!$A$1:$E$2471,3,FALSE)</f>
        <v>HILLSBORO</v>
      </c>
      <c r="I10345" s="11" t="str">
        <f>VLOOKUP(F10345,Sheet1!$A$1:$E$2471,4,FALSE)</f>
        <v>OR</v>
      </c>
      <c r="J10345" s="11" t="str">
        <f>VLOOKUP(F10345,Sheet1!$A$1:$E$2471,5,FALSE)</f>
        <v>97124</v>
      </c>
      <c r="K10345" s="2">
        <v>203.23050000000001</v>
      </c>
      <c r="L10345" s="1">
        <v>43224</v>
      </c>
      <c r="M10345">
        <v>0</v>
      </c>
      <c r="N10345">
        <v>1</v>
      </c>
      <c r="P10345" t="s">
        <v>91</v>
      </c>
    </row>
    <row r="10346" spans="1:16" x14ac:dyDescent="0.25">
      <c r="A10346" s="13">
        <v>2230</v>
      </c>
      <c r="B10346" s="11" t="s">
        <v>1107</v>
      </c>
      <c r="C10346" t="s">
        <v>922</v>
      </c>
      <c r="D10346">
        <v>341</v>
      </c>
      <c r="E10346" t="s">
        <v>89</v>
      </c>
      <c r="F10346" t="s">
        <v>409</v>
      </c>
      <c r="G10346" s="11" t="str">
        <f>VLOOKUP(F10346,Sheet1!$A$1:$E$2471,2,FALSE)</f>
        <v>..</v>
      </c>
      <c r="H10346" s="11" t="str">
        <f>VLOOKUP(F10346,Sheet1!$A$1:$E$2471,3,FALSE)</f>
        <v>HILLSBORO</v>
      </c>
      <c r="I10346" s="11" t="str">
        <f>VLOOKUP(F10346,Sheet1!$A$1:$E$2471,4,FALSE)</f>
        <v>OR</v>
      </c>
      <c r="J10346" s="11" t="str">
        <f>VLOOKUP(F10346,Sheet1!$A$1:$E$2471,5,FALSE)</f>
        <v>97124</v>
      </c>
      <c r="K10346" s="2">
        <v>164.59</v>
      </c>
      <c r="L10346" s="1">
        <v>43245</v>
      </c>
      <c r="M10346">
        <v>0</v>
      </c>
      <c r="N10346">
        <v>1</v>
      </c>
      <c r="P10346" t="s">
        <v>91</v>
      </c>
    </row>
    <row r="10347" spans="1:16" x14ac:dyDescent="0.25">
      <c r="A10347" s="13">
        <v>2230</v>
      </c>
      <c r="B10347" s="11" t="s">
        <v>1107</v>
      </c>
      <c r="C10347" t="s">
        <v>922</v>
      </c>
      <c r="D10347">
        <v>341</v>
      </c>
      <c r="E10347" t="s">
        <v>89</v>
      </c>
      <c r="F10347" t="s">
        <v>383</v>
      </c>
      <c r="G10347" s="11" t="str">
        <f>VLOOKUP(F10347,Sheet1!$A$1:$E$2471,2,FALSE)</f>
        <v>..</v>
      </c>
      <c r="H10347" s="11" t="str">
        <f>VLOOKUP(F10347,Sheet1!$A$1:$E$2471,3,FALSE)</f>
        <v>BEAVERTON</v>
      </c>
      <c r="I10347" s="11" t="str">
        <f>VLOOKUP(F10347,Sheet1!$A$1:$E$2471,4,FALSE)</f>
        <v>OR</v>
      </c>
      <c r="J10347" s="11" t="str">
        <f>VLOOKUP(F10347,Sheet1!$A$1:$E$2471,5,FALSE)</f>
        <v>97005</v>
      </c>
      <c r="K10347" s="2">
        <v>95.266000000000005</v>
      </c>
      <c r="L10347" s="1">
        <v>43238</v>
      </c>
      <c r="M10347">
        <v>0</v>
      </c>
      <c r="N10347">
        <v>1</v>
      </c>
      <c r="P10347" t="s">
        <v>91</v>
      </c>
    </row>
    <row r="10348" spans="1:16" x14ac:dyDescent="0.25">
      <c r="A10348" s="13">
        <v>2230</v>
      </c>
      <c r="B10348" s="11" t="s">
        <v>1107</v>
      </c>
      <c r="C10348" t="s">
        <v>922</v>
      </c>
      <c r="D10348">
        <v>341</v>
      </c>
      <c r="E10348" t="s">
        <v>89</v>
      </c>
      <c r="F10348" t="s">
        <v>928</v>
      </c>
      <c r="G10348" s="11" t="str">
        <f>VLOOKUP(F10348,Sheet1!$A$1:$E$2471,2,FALSE)</f>
        <v>..</v>
      </c>
      <c r="H10348" s="11" t="str">
        <f>VLOOKUP(F10348,Sheet1!$A$1:$E$2471,3,FALSE)</f>
        <v>BEAVERTON</v>
      </c>
      <c r="I10348" s="11" t="str">
        <f>VLOOKUP(F10348,Sheet1!$A$1:$E$2471,4,FALSE)</f>
        <v>OR</v>
      </c>
      <c r="J10348" s="11" t="str">
        <f>VLOOKUP(F10348,Sheet1!$A$1:$E$2471,5,FALSE)</f>
        <v>97008</v>
      </c>
      <c r="K10348" s="2">
        <v>91.56</v>
      </c>
      <c r="L10348" s="1">
        <v>43231</v>
      </c>
      <c r="M10348">
        <v>0</v>
      </c>
      <c r="N10348">
        <v>1</v>
      </c>
      <c r="P10348" t="s">
        <v>91</v>
      </c>
    </row>
    <row r="10349" spans="1:16" x14ac:dyDescent="0.25">
      <c r="A10349" s="13">
        <v>2230</v>
      </c>
      <c r="B10349" s="11" t="s">
        <v>1107</v>
      </c>
      <c r="C10349" t="s">
        <v>922</v>
      </c>
      <c r="D10349">
        <v>341</v>
      </c>
      <c r="E10349" t="s">
        <v>89</v>
      </c>
      <c r="F10349" t="s">
        <v>410</v>
      </c>
      <c r="G10349" s="11" t="str">
        <f>VLOOKUP(F10349,Sheet1!$A$1:$E$2471,2,FALSE)</f>
        <v>..</v>
      </c>
      <c r="H10349" s="11" t="str">
        <f>VLOOKUP(F10349,Sheet1!$A$1:$E$2471,3,FALSE)</f>
        <v>MILWAUKIE</v>
      </c>
      <c r="I10349" s="11" t="str">
        <f>VLOOKUP(F10349,Sheet1!$A$1:$E$2471,4,FALSE)</f>
        <v>OR</v>
      </c>
      <c r="J10349" s="11" t="str">
        <f>VLOOKUP(F10349,Sheet1!$A$1:$E$2471,5,FALSE)</f>
        <v>97267</v>
      </c>
      <c r="K10349" s="2">
        <v>71.776499999999999</v>
      </c>
      <c r="L10349" s="1">
        <v>43231</v>
      </c>
      <c r="M10349">
        <v>0</v>
      </c>
      <c r="N10349">
        <v>1</v>
      </c>
      <c r="P10349" t="s">
        <v>91</v>
      </c>
    </row>
    <row r="10350" spans="1:16" x14ac:dyDescent="0.25">
      <c r="A10350" s="13">
        <v>2230</v>
      </c>
      <c r="B10350" s="11" t="s">
        <v>1107</v>
      </c>
      <c r="C10350" t="s">
        <v>922</v>
      </c>
      <c r="D10350">
        <v>341</v>
      </c>
      <c r="E10350" t="s">
        <v>89</v>
      </c>
      <c r="F10350" t="s">
        <v>108</v>
      </c>
      <c r="G10350" s="11" t="str">
        <f>VLOOKUP(F10350,Sheet1!$A$1:$E$2471,2,FALSE)</f>
        <v>..</v>
      </c>
      <c r="H10350" s="11" t="str">
        <f>VLOOKUP(F10350,Sheet1!$A$1:$E$2471,3,FALSE)</f>
        <v>HILLSBORO</v>
      </c>
      <c r="I10350" s="11" t="str">
        <f>VLOOKUP(F10350,Sheet1!$A$1:$E$2471,4,FALSE)</f>
        <v>OR</v>
      </c>
      <c r="J10350" s="11" t="str">
        <f>VLOOKUP(F10350,Sheet1!$A$1:$E$2471,5,FALSE)</f>
        <v>97124</v>
      </c>
      <c r="K10350" s="2">
        <v>618.03</v>
      </c>
      <c r="L10350" s="1">
        <v>43224</v>
      </c>
      <c r="M10350">
        <v>0</v>
      </c>
      <c r="N10350">
        <v>1</v>
      </c>
      <c r="P10350" t="s">
        <v>91</v>
      </c>
    </row>
    <row r="10351" spans="1:16" x14ac:dyDescent="0.25">
      <c r="A10351" s="13">
        <v>2230</v>
      </c>
      <c r="B10351" s="11" t="s">
        <v>1107</v>
      </c>
      <c r="C10351" t="s">
        <v>922</v>
      </c>
      <c r="D10351">
        <v>341</v>
      </c>
      <c r="E10351" t="s">
        <v>89</v>
      </c>
      <c r="F10351" t="s">
        <v>434</v>
      </c>
      <c r="G10351" s="11" t="str">
        <f>VLOOKUP(F10351,Sheet1!$A$1:$E$2471,2,FALSE)</f>
        <v>..</v>
      </c>
      <c r="H10351" s="11" t="str">
        <f>VLOOKUP(F10351,Sheet1!$A$1:$E$2471,3,FALSE)</f>
        <v>Aloha</v>
      </c>
      <c r="I10351" s="11" t="str">
        <f>VLOOKUP(F10351,Sheet1!$A$1:$E$2471,4,FALSE)</f>
        <v>OR</v>
      </c>
      <c r="J10351" s="11" t="str">
        <f>VLOOKUP(F10351,Sheet1!$A$1:$E$2471,5,FALSE)</f>
        <v>97078</v>
      </c>
      <c r="K10351" s="2">
        <v>257.78500000000003</v>
      </c>
      <c r="L10351" s="1">
        <v>43238</v>
      </c>
      <c r="M10351">
        <v>0</v>
      </c>
      <c r="N10351">
        <v>1</v>
      </c>
      <c r="P10351" t="s">
        <v>91</v>
      </c>
    </row>
    <row r="10352" spans="1:16" x14ac:dyDescent="0.25">
      <c r="A10352" s="13">
        <v>2230</v>
      </c>
      <c r="B10352" s="11" t="s">
        <v>1107</v>
      </c>
      <c r="C10352" t="s">
        <v>922</v>
      </c>
      <c r="D10352">
        <v>341</v>
      </c>
      <c r="E10352" t="s">
        <v>89</v>
      </c>
      <c r="F10352" t="s">
        <v>416</v>
      </c>
      <c r="G10352" s="11" t="str">
        <f>VLOOKUP(F10352,Sheet1!$A$1:$E$2471,2,FALSE)</f>
        <v>..</v>
      </c>
      <c r="H10352" s="11" t="str">
        <f>VLOOKUP(F10352,Sheet1!$A$1:$E$2471,3,FALSE)</f>
        <v>NORTH PLAINS</v>
      </c>
      <c r="I10352" s="11" t="str">
        <f>VLOOKUP(F10352,Sheet1!$A$1:$E$2471,4,FALSE)</f>
        <v>OR</v>
      </c>
      <c r="J10352" s="11" t="str">
        <f>VLOOKUP(F10352,Sheet1!$A$1:$E$2471,5,FALSE)</f>
        <v>97133</v>
      </c>
      <c r="K10352" s="2">
        <v>10.464</v>
      </c>
      <c r="L10352" s="1">
        <v>43231</v>
      </c>
      <c r="M10352">
        <v>0</v>
      </c>
      <c r="N10352">
        <v>1</v>
      </c>
      <c r="P10352" t="s">
        <v>91</v>
      </c>
    </row>
    <row r="10353" spans="1:16" x14ac:dyDescent="0.25">
      <c r="A10353" s="13">
        <v>2230</v>
      </c>
      <c r="B10353" s="11" t="s">
        <v>1107</v>
      </c>
      <c r="C10353" t="s">
        <v>922</v>
      </c>
      <c r="D10353">
        <v>341</v>
      </c>
      <c r="E10353" t="s">
        <v>89</v>
      </c>
      <c r="F10353" t="s">
        <v>416</v>
      </c>
      <c r="G10353" s="11" t="str">
        <f>VLOOKUP(F10353,Sheet1!$A$1:$E$2471,2,FALSE)</f>
        <v>..</v>
      </c>
      <c r="H10353" s="11" t="str">
        <f>VLOOKUP(F10353,Sheet1!$A$1:$E$2471,3,FALSE)</f>
        <v>NORTH PLAINS</v>
      </c>
      <c r="I10353" s="11" t="str">
        <f>VLOOKUP(F10353,Sheet1!$A$1:$E$2471,4,FALSE)</f>
        <v>OR</v>
      </c>
      <c r="J10353" s="11" t="str">
        <f>VLOOKUP(F10353,Sheet1!$A$1:$E$2471,5,FALSE)</f>
        <v>97133</v>
      </c>
      <c r="K10353" s="2">
        <v>4.0330000000000004</v>
      </c>
      <c r="L10353" s="1">
        <v>43231</v>
      </c>
      <c r="M10353">
        <v>0</v>
      </c>
      <c r="N10353">
        <v>1</v>
      </c>
      <c r="P10353" t="s">
        <v>91</v>
      </c>
    </row>
    <row r="10354" spans="1:16" x14ac:dyDescent="0.25">
      <c r="A10354" s="13">
        <v>2230</v>
      </c>
      <c r="B10354" s="11" t="s">
        <v>1107</v>
      </c>
      <c r="C10354" t="s">
        <v>922</v>
      </c>
      <c r="D10354">
        <v>341</v>
      </c>
      <c r="E10354" t="s">
        <v>89</v>
      </c>
      <c r="F10354" t="s">
        <v>381</v>
      </c>
      <c r="G10354" s="11" t="str">
        <f>VLOOKUP(F10354,Sheet1!$A$1:$E$2471,2,FALSE)</f>
        <v>..</v>
      </c>
      <c r="H10354" s="11" t="str">
        <f>VLOOKUP(F10354,Sheet1!$A$1:$E$2471,3,FALSE)</f>
        <v>SEASIDE</v>
      </c>
      <c r="I10354" s="11" t="str">
        <f>VLOOKUP(F10354,Sheet1!$A$1:$E$2471,4,FALSE)</f>
        <v>OR</v>
      </c>
      <c r="J10354" s="11" t="str">
        <f>VLOOKUP(F10354,Sheet1!$A$1:$E$2471,5,FALSE)</f>
        <v>97138</v>
      </c>
      <c r="K10354" s="2">
        <v>257.94850000000002</v>
      </c>
      <c r="L10354" s="1">
        <v>43238</v>
      </c>
      <c r="M10354">
        <v>0</v>
      </c>
      <c r="N10354">
        <v>1</v>
      </c>
      <c r="P10354" t="s">
        <v>91</v>
      </c>
    </row>
    <row r="10355" spans="1:16" x14ac:dyDescent="0.25">
      <c r="A10355" s="13">
        <v>2230</v>
      </c>
      <c r="B10355" s="11" t="s">
        <v>1107</v>
      </c>
      <c r="C10355" t="s">
        <v>922</v>
      </c>
      <c r="D10355">
        <v>341</v>
      </c>
      <c r="E10355" t="s">
        <v>89</v>
      </c>
      <c r="F10355" t="s">
        <v>929</v>
      </c>
      <c r="G10355" s="11" t="str">
        <f>VLOOKUP(F10355,Sheet1!$A$1:$E$2471,2,FALSE)</f>
        <v>..</v>
      </c>
      <c r="H10355" s="11" t="str">
        <f>VLOOKUP(F10355,Sheet1!$A$1:$E$2471,3,FALSE)</f>
        <v>MCMINNVILLE</v>
      </c>
      <c r="I10355" s="11" t="str">
        <f>VLOOKUP(F10355,Sheet1!$A$1:$E$2471,4,FALSE)</f>
        <v>OR</v>
      </c>
      <c r="J10355" s="11" t="str">
        <f>VLOOKUP(F10355,Sheet1!$A$1:$E$2471,5,FALSE)</f>
        <v>97128</v>
      </c>
      <c r="K10355" s="2">
        <v>340.08</v>
      </c>
      <c r="L10355" s="1">
        <v>43273</v>
      </c>
      <c r="M10355">
        <v>0</v>
      </c>
      <c r="N10355">
        <v>1</v>
      </c>
      <c r="P10355" t="s">
        <v>91</v>
      </c>
    </row>
    <row r="10356" spans="1:16" x14ac:dyDescent="0.25">
      <c r="A10356" s="13">
        <v>2230</v>
      </c>
      <c r="B10356" s="11" t="s">
        <v>1107</v>
      </c>
      <c r="C10356" t="s">
        <v>922</v>
      </c>
      <c r="D10356">
        <v>341</v>
      </c>
      <c r="E10356" t="s">
        <v>89</v>
      </c>
      <c r="F10356" t="s">
        <v>2</v>
      </c>
      <c r="G10356" s="11" t="str">
        <f>VLOOKUP(F10356,Sheet1!$A$1:$E$2471,2,FALSE)</f>
        <v>BANKCARD CENTER PO BOX 982238</v>
      </c>
      <c r="H10356" s="11" t="str">
        <f>VLOOKUP(F10356,Sheet1!$A$1:$E$2471,3,FALSE)</f>
        <v>EL PASO</v>
      </c>
      <c r="I10356" s="11" t="str">
        <f>VLOOKUP(F10356,Sheet1!$A$1:$E$2471,4,FALSE)</f>
        <v>TX</v>
      </c>
      <c r="J10356" s="11" t="str">
        <f>VLOOKUP(F10356,Sheet1!$A$1:$E$2471,5,FALSE)</f>
        <v>79998-2238</v>
      </c>
      <c r="K10356" s="2">
        <v>121.82</v>
      </c>
      <c r="L10356" s="1">
        <v>43277</v>
      </c>
      <c r="M10356">
        <v>0</v>
      </c>
      <c r="N10356">
        <v>1</v>
      </c>
      <c r="P10356" t="s">
        <v>91</v>
      </c>
    </row>
    <row r="10357" spans="1:16" x14ac:dyDescent="0.25">
      <c r="A10357" s="13">
        <v>2230</v>
      </c>
      <c r="B10357" s="11" t="s">
        <v>1107</v>
      </c>
      <c r="C10357" t="s">
        <v>922</v>
      </c>
      <c r="D10357">
        <v>341</v>
      </c>
      <c r="E10357" t="s">
        <v>89</v>
      </c>
      <c r="F10357" t="s">
        <v>2</v>
      </c>
      <c r="G10357" s="11" t="str">
        <f>VLOOKUP(F10357,Sheet1!$A$1:$E$2471,2,FALSE)</f>
        <v>BANKCARD CENTER PO BOX 982238</v>
      </c>
      <c r="H10357" s="11" t="str">
        <f>VLOOKUP(F10357,Sheet1!$A$1:$E$2471,3,FALSE)</f>
        <v>EL PASO</v>
      </c>
      <c r="I10357" s="11" t="str">
        <f>VLOOKUP(F10357,Sheet1!$A$1:$E$2471,4,FALSE)</f>
        <v>TX</v>
      </c>
      <c r="J10357" s="11" t="str">
        <f>VLOOKUP(F10357,Sheet1!$A$1:$E$2471,5,FALSE)</f>
        <v>79998-2238</v>
      </c>
      <c r="K10357" s="2">
        <v>121.82</v>
      </c>
      <c r="L10357" s="1">
        <v>43271</v>
      </c>
      <c r="M10357">
        <v>0</v>
      </c>
      <c r="N10357">
        <v>1</v>
      </c>
      <c r="P10357" t="s">
        <v>91</v>
      </c>
    </row>
    <row r="10358" spans="1:16" x14ac:dyDescent="0.25">
      <c r="A10358" s="13">
        <v>2230</v>
      </c>
      <c r="B10358" s="11" t="s">
        <v>1107</v>
      </c>
      <c r="C10358" t="s">
        <v>922</v>
      </c>
      <c r="D10358">
        <v>341</v>
      </c>
      <c r="E10358" t="s">
        <v>89</v>
      </c>
      <c r="F10358" t="s">
        <v>2</v>
      </c>
      <c r="G10358" s="11" t="str">
        <f>VLOOKUP(F10358,Sheet1!$A$1:$E$2471,2,FALSE)</f>
        <v>BANKCARD CENTER PO BOX 982238</v>
      </c>
      <c r="H10358" s="11" t="str">
        <f>VLOOKUP(F10358,Sheet1!$A$1:$E$2471,3,FALSE)</f>
        <v>EL PASO</v>
      </c>
      <c r="I10358" s="11" t="str">
        <f>VLOOKUP(F10358,Sheet1!$A$1:$E$2471,4,FALSE)</f>
        <v>TX</v>
      </c>
      <c r="J10358" s="11" t="str">
        <f>VLOOKUP(F10358,Sheet1!$A$1:$E$2471,5,FALSE)</f>
        <v>79998-2238</v>
      </c>
      <c r="K10358" s="2">
        <v>121.82</v>
      </c>
      <c r="L10358" s="1">
        <v>43271</v>
      </c>
      <c r="M10358">
        <v>0</v>
      </c>
      <c r="N10358">
        <v>1</v>
      </c>
      <c r="P10358" t="s">
        <v>91</v>
      </c>
    </row>
    <row r="10359" spans="1:16" x14ac:dyDescent="0.25">
      <c r="A10359" s="13">
        <v>2230</v>
      </c>
      <c r="B10359" s="11" t="s">
        <v>1107</v>
      </c>
      <c r="C10359" t="s">
        <v>922</v>
      </c>
      <c r="D10359">
        <v>341</v>
      </c>
      <c r="E10359" t="s">
        <v>89</v>
      </c>
      <c r="F10359" t="s">
        <v>408</v>
      </c>
      <c r="G10359" s="11" t="str">
        <f>VLOOKUP(F10359,Sheet1!$A$1:$E$2471,2,FALSE)</f>
        <v>..</v>
      </c>
      <c r="H10359" s="11" t="str">
        <f>VLOOKUP(F10359,Sheet1!$A$1:$E$2471,3,FALSE)</f>
        <v>TIGARD</v>
      </c>
      <c r="I10359" s="11" t="str">
        <f>VLOOKUP(F10359,Sheet1!$A$1:$E$2471,4,FALSE)</f>
        <v>OR</v>
      </c>
      <c r="J10359" s="11" t="str">
        <f>VLOOKUP(F10359,Sheet1!$A$1:$E$2471,5,FALSE)</f>
        <v>97223</v>
      </c>
      <c r="K10359" s="2">
        <v>122.625</v>
      </c>
      <c r="L10359" s="1">
        <v>43273</v>
      </c>
      <c r="M10359">
        <v>0</v>
      </c>
      <c r="N10359">
        <v>1</v>
      </c>
      <c r="P10359" t="s">
        <v>91</v>
      </c>
    </row>
    <row r="10360" spans="1:16" x14ac:dyDescent="0.25">
      <c r="A10360" s="13">
        <v>2230</v>
      </c>
      <c r="B10360" s="11" t="s">
        <v>1107</v>
      </c>
      <c r="C10360" t="s">
        <v>922</v>
      </c>
      <c r="D10360">
        <v>341</v>
      </c>
      <c r="E10360" t="s">
        <v>89</v>
      </c>
      <c r="F10360" t="s">
        <v>408</v>
      </c>
      <c r="G10360" s="11" t="str">
        <f>VLOOKUP(F10360,Sheet1!$A$1:$E$2471,2,FALSE)</f>
        <v>..</v>
      </c>
      <c r="H10360" s="11" t="str">
        <f>VLOOKUP(F10360,Sheet1!$A$1:$E$2471,3,FALSE)</f>
        <v>TIGARD</v>
      </c>
      <c r="I10360" s="11" t="str">
        <f>VLOOKUP(F10360,Sheet1!$A$1:$E$2471,4,FALSE)</f>
        <v>OR</v>
      </c>
      <c r="J10360" s="11" t="str">
        <f>VLOOKUP(F10360,Sheet1!$A$1:$E$2471,5,FALSE)</f>
        <v>97223</v>
      </c>
      <c r="K10360" s="2">
        <v>292.66500000000002</v>
      </c>
      <c r="L10360" s="1">
        <v>43259</v>
      </c>
      <c r="M10360">
        <v>0</v>
      </c>
      <c r="N10360">
        <v>1</v>
      </c>
      <c r="P10360" t="s">
        <v>91</v>
      </c>
    </row>
    <row r="10361" spans="1:16" x14ac:dyDescent="0.25">
      <c r="A10361" s="13">
        <v>2230</v>
      </c>
      <c r="B10361" s="11" t="s">
        <v>1107</v>
      </c>
      <c r="C10361" t="s">
        <v>922</v>
      </c>
      <c r="D10361">
        <v>341</v>
      </c>
      <c r="E10361" t="s">
        <v>89</v>
      </c>
      <c r="F10361" t="s">
        <v>927</v>
      </c>
      <c r="G10361" s="11" t="str">
        <f>VLOOKUP(F10361,Sheet1!$A$1:$E$2471,2,FALSE)</f>
        <v>..</v>
      </c>
      <c r="H10361" s="11" t="str">
        <f>VLOOKUP(F10361,Sheet1!$A$1:$E$2471,3,FALSE)</f>
        <v>NORTH PLAINS</v>
      </c>
      <c r="I10361" s="11" t="str">
        <f>VLOOKUP(F10361,Sheet1!$A$1:$E$2471,4,FALSE)</f>
        <v>OR</v>
      </c>
      <c r="J10361" s="11" t="str">
        <f>VLOOKUP(F10361,Sheet1!$A$1:$E$2471,5,FALSE)</f>
        <v>97133</v>
      </c>
      <c r="K10361" s="2">
        <v>592.74199999999996</v>
      </c>
      <c r="L10361" s="1">
        <v>43266</v>
      </c>
      <c r="M10361">
        <v>0</v>
      </c>
      <c r="N10361">
        <v>1</v>
      </c>
      <c r="P10361" t="s">
        <v>91</v>
      </c>
    </row>
    <row r="10362" spans="1:16" x14ac:dyDescent="0.25">
      <c r="A10362" s="13">
        <v>2230</v>
      </c>
      <c r="B10362" s="11" t="s">
        <v>1107</v>
      </c>
      <c r="C10362" t="s">
        <v>922</v>
      </c>
      <c r="D10362">
        <v>341</v>
      </c>
      <c r="E10362" t="s">
        <v>89</v>
      </c>
      <c r="F10362" t="s">
        <v>428</v>
      </c>
      <c r="G10362" s="11" t="str">
        <f>VLOOKUP(F10362,Sheet1!$A$1:$E$2471,2,FALSE)</f>
        <v>..</v>
      </c>
      <c r="H10362" s="11" t="str">
        <f>VLOOKUP(F10362,Sheet1!$A$1:$E$2471,3,FALSE)</f>
        <v>HILLSBORO</v>
      </c>
      <c r="I10362" s="11" t="str">
        <f>VLOOKUP(F10362,Sheet1!$A$1:$E$2471,4,FALSE)</f>
        <v>OR</v>
      </c>
      <c r="J10362" s="11" t="str">
        <f>VLOOKUP(F10362,Sheet1!$A$1:$E$2471,5,FALSE)</f>
        <v>97123</v>
      </c>
      <c r="K10362" s="2">
        <v>96.737499999999997</v>
      </c>
      <c r="L10362" s="1">
        <v>43273</v>
      </c>
      <c r="M10362">
        <v>0</v>
      </c>
      <c r="N10362">
        <v>1</v>
      </c>
      <c r="P10362" t="s">
        <v>91</v>
      </c>
    </row>
    <row r="10363" spans="1:16" x14ac:dyDescent="0.25">
      <c r="A10363" s="13">
        <v>2230</v>
      </c>
      <c r="B10363" s="11" t="s">
        <v>1107</v>
      </c>
      <c r="C10363" t="s">
        <v>922</v>
      </c>
      <c r="D10363">
        <v>341</v>
      </c>
      <c r="E10363" t="s">
        <v>89</v>
      </c>
      <c r="F10363" t="s">
        <v>429</v>
      </c>
      <c r="G10363" s="11" t="str">
        <f>VLOOKUP(F10363,Sheet1!$A$1:$E$2471,2,FALSE)</f>
        <v>..</v>
      </c>
      <c r="H10363" s="11" t="str">
        <f>VLOOKUP(F10363,Sheet1!$A$1:$E$2471,3,FALSE)</f>
        <v>HILLSBORO</v>
      </c>
      <c r="I10363" s="11" t="str">
        <f>VLOOKUP(F10363,Sheet1!$A$1:$E$2471,4,FALSE)</f>
        <v>OR</v>
      </c>
      <c r="J10363" s="11" t="str">
        <f>VLOOKUP(F10363,Sheet1!$A$1:$E$2471,5,FALSE)</f>
        <v>97124</v>
      </c>
      <c r="K10363" s="2">
        <v>293.15550000000002</v>
      </c>
      <c r="L10363" s="1">
        <v>43273</v>
      </c>
      <c r="M10363">
        <v>0</v>
      </c>
      <c r="N10363">
        <v>1</v>
      </c>
      <c r="P10363" t="s">
        <v>91</v>
      </c>
    </row>
    <row r="10364" spans="1:16" x14ac:dyDescent="0.25">
      <c r="A10364" s="13">
        <v>2230</v>
      </c>
      <c r="B10364" s="11" t="s">
        <v>1107</v>
      </c>
      <c r="C10364" t="s">
        <v>922</v>
      </c>
      <c r="D10364">
        <v>341</v>
      </c>
      <c r="E10364" t="s">
        <v>89</v>
      </c>
      <c r="F10364" t="s">
        <v>409</v>
      </c>
      <c r="G10364" s="11" t="str">
        <f>VLOOKUP(F10364,Sheet1!$A$1:$E$2471,2,FALSE)</f>
        <v>..</v>
      </c>
      <c r="H10364" s="11" t="str">
        <f>VLOOKUP(F10364,Sheet1!$A$1:$E$2471,3,FALSE)</f>
        <v>HILLSBORO</v>
      </c>
      <c r="I10364" s="11" t="str">
        <f>VLOOKUP(F10364,Sheet1!$A$1:$E$2471,4,FALSE)</f>
        <v>OR</v>
      </c>
      <c r="J10364" s="11" t="str">
        <f>VLOOKUP(F10364,Sheet1!$A$1:$E$2471,5,FALSE)</f>
        <v>97124</v>
      </c>
      <c r="K10364" s="2">
        <v>126.985</v>
      </c>
      <c r="L10364" s="1">
        <v>43273</v>
      </c>
      <c r="M10364">
        <v>0</v>
      </c>
      <c r="N10364">
        <v>1</v>
      </c>
      <c r="P10364" t="s">
        <v>91</v>
      </c>
    </row>
    <row r="10365" spans="1:16" x14ac:dyDescent="0.25">
      <c r="A10365" s="13">
        <v>2230</v>
      </c>
      <c r="B10365" s="11" t="s">
        <v>1107</v>
      </c>
      <c r="C10365" t="s">
        <v>922</v>
      </c>
      <c r="D10365">
        <v>341</v>
      </c>
      <c r="E10365" t="s">
        <v>89</v>
      </c>
      <c r="F10365" t="s">
        <v>383</v>
      </c>
      <c r="G10365" s="11" t="str">
        <f>VLOOKUP(F10365,Sheet1!$A$1:$E$2471,2,FALSE)</f>
        <v>..</v>
      </c>
      <c r="H10365" s="11" t="str">
        <f>VLOOKUP(F10365,Sheet1!$A$1:$E$2471,3,FALSE)</f>
        <v>BEAVERTON</v>
      </c>
      <c r="I10365" s="11" t="str">
        <f>VLOOKUP(F10365,Sheet1!$A$1:$E$2471,4,FALSE)</f>
        <v>OR</v>
      </c>
      <c r="J10365" s="11" t="str">
        <f>VLOOKUP(F10365,Sheet1!$A$1:$E$2471,5,FALSE)</f>
        <v>97005</v>
      </c>
      <c r="K10365" s="2">
        <v>34.661999999999999</v>
      </c>
      <c r="L10365" s="1">
        <v>43273</v>
      </c>
      <c r="M10365">
        <v>0</v>
      </c>
      <c r="N10365">
        <v>1</v>
      </c>
      <c r="P10365" t="s">
        <v>91</v>
      </c>
    </row>
    <row r="10366" spans="1:16" x14ac:dyDescent="0.25">
      <c r="A10366" s="13">
        <v>2230</v>
      </c>
      <c r="B10366" s="11" t="s">
        <v>1107</v>
      </c>
      <c r="C10366" t="s">
        <v>922</v>
      </c>
      <c r="D10366">
        <v>341</v>
      </c>
      <c r="E10366" t="s">
        <v>89</v>
      </c>
      <c r="F10366" t="s">
        <v>383</v>
      </c>
      <c r="G10366" s="11" t="str">
        <f>VLOOKUP(F10366,Sheet1!$A$1:$E$2471,2,FALSE)</f>
        <v>..</v>
      </c>
      <c r="H10366" s="11" t="str">
        <f>VLOOKUP(F10366,Sheet1!$A$1:$E$2471,3,FALSE)</f>
        <v>BEAVERTON</v>
      </c>
      <c r="I10366" s="11" t="str">
        <f>VLOOKUP(F10366,Sheet1!$A$1:$E$2471,4,FALSE)</f>
        <v>OR</v>
      </c>
      <c r="J10366" s="11" t="str">
        <f>VLOOKUP(F10366,Sheet1!$A$1:$E$2471,5,FALSE)</f>
        <v>97005</v>
      </c>
      <c r="K10366" s="2">
        <v>85.564999999999998</v>
      </c>
      <c r="L10366" s="1">
        <v>43266</v>
      </c>
      <c r="M10366">
        <v>0</v>
      </c>
      <c r="N10366">
        <v>1</v>
      </c>
      <c r="P10366" t="s">
        <v>91</v>
      </c>
    </row>
    <row r="10367" spans="1:16" x14ac:dyDescent="0.25">
      <c r="A10367" s="13">
        <v>2230</v>
      </c>
      <c r="B10367" s="11" t="s">
        <v>1107</v>
      </c>
      <c r="C10367" t="s">
        <v>922</v>
      </c>
      <c r="D10367">
        <v>341</v>
      </c>
      <c r="E10367" t="s">
        <v>89</v>
      </c>
      <c r="F10367" t="s">
        <v>928</v>
      </c>
      <c r="G10367" s="11" t="str">
        <f>VLOOKUP(F10367,Sheet1!$A$1:$E$2471,2,FALSE)</f>
        <v>..</v>
      </c>
      <c r="H10367" s="11" t="str">
        <f>VLOOKUP(F10367,Sheet1!$A$1:$E$2471,3,FALSE)</f>
        <v>BEAVERTON</v>
      </c>
      <c r="I10367" s="11" t="str">
        <f>VLOOKUP(F10367,Sheet1!$A$1:$E$2471,4,FALSE)</f>
        <v>OR</v>
      </c>
      <c r="J10367" s="11" t="str">
        <f>VLOOKUP(F10367,Sheet1!$A$1:$E$2471,5,FALSE)</f>
        <v>97008</v>
      </c>
      <c r="K10367" s="2">
        <v>122.89749999999999</v>
      </c>
      <c r="L10367" s="1">
        <v>43273</v>
      </c>
      <c r="M10367">
        <v>0</v>
      </c>
      <c r="N10367">
        <v>1</v>
      </c>
      <c r="P10367" t="s">
        <v>91</v>
      </c>
    </row>
    <row r="10368" spans="1:16" x14ac:dyDescent="0.25">
      <c r="A10368" s="13">
        <v>2230</v>
      </c>
      <c r="B10368" s="11" t="s">
        <v>1107</v>
      </c>
      <c r="C10368" t="s">
        <v>922</v>
      </c>
      <c r="D10368">
        <v>341</v>
      </c>
      <c r="E10368" t="s">
        <v>89</v>
      </c>
      <c r="F10368" t="s">
        <v>410</v>
      </c>
      <c r="G10368" s="11" t="str">
        <f>VLOOKUP(F10368,Sheet1!$A$1:$E$2471,2,FALSE)</f>
        <v>..</v>
      </c>
      <c r="H10368" s="11" t="str">
        <f>VLOOKUP(F10368,Sheet1!$A$1:$E$2471,3,FALSE)</f>
        <v>MILWAUKIE</v>
      </c>
      <c r="I10368" s="11" t="str">
        <f>VLOOKUP(F10368,Sheet1!$A$1:$E$2471,4,FALSE)</f>
        <v>OR</v>
      </c>
      <c r="J10368" s="11" t="str">
        <f>VLOOKUP(F10368,Sheet1!$A$1:$E$2471,5,FALSE)</f>
        <v>97267</v>
      </c>
      <c r="K10368" s="2">
        <v>106.602</v>
      </c>
      <c r="L10368" s="1">
        <v>43273</v>
      </c>
      <c r="M10368">
        <v>0</v>
      </c>
      <c r="N10368">
        <v>1</v>
      </c>
      <c r="P10368" t="s">
        <v>91</v>
      </c>
    </row>
    <row r="10369" spans="1:16" x14ac:dyDescent="0.25">
      <c r="A10369" s="13">
        <v>2230</v>
      </c>
      <c r="B10369" s="11" t="s">
        <v>1107</v>
      </c>
      <c r="C10369" t="s">
        <v>922</v>
      </c>
      <c r="D10369">
        <v>341</v>
      </c>
      <c r="E10369" t="s">
        <v>89</v>
      </c>
      <c r="F10369" t="s">
        <v>108</v>
      </c>
      <c r="G10369" s="11" t="str">
        <f>VLOOKUP(F10369,Sheet1!$A$1:$E$2471,2,FALSE)</f>
        <v>..</v>
      </c>
      <c r="H10369" s="11" t="str">
        <f>VLOOKUP(F10369,Sheet1!$A$1:$E$2471,3,FALSE)</f>
        <v>HILLSBORO</v>
      </c>
      <c r="I10369" s="11" t="str">
        <f>VLOOKUP(F10369,Sheet1!$A$1:$E$2471,4,FALSE)</f>
        <v>OR</v>
      </c>
      <c r="J10369" s="11" t="str">
        <f>VLOOKUP(F10369,Sheet1!$A$1:$E$2471,5,FALSE)</f>
        <v>97124</v>
      </c>
      <c r="K10369" s="2">
        <v>685.61</v>
      </c>
      <c r="L10369" s="1">
        <v>43259</v>
      </c>
      <c r="M10369">
        <v>0</v>
      </c>
      <c r="N10369">
        <v>1</v>
      </c>
      <c r="P10369" t="s">
        <v>91</v>
      </c>
    </row>
    <row r="10370" spans="1:16" x14ac:dyDescent="0.25">
      <c r="A10370" s="13">
        <v>2230</v>
      </c>
      <c r="B10370" s="11" t="s">
        <v>1107</v>
      </c>
      <c r="C10370" t="s">
        <v>922</v>
      </c>
      <c r="D10370">
        <v>341</v>
      </c>
      <c r="E10370" t="s">
        <v>89</v>
      </c>
      <c r="F10370" t="s">
        <v>108</v>
      </c>
      <c r="G10370" s="11" t="str">
        <f>VLOOKUP(F10370,Sheet1!$A$1:$E$2471,2,FALSE)</f>
        <v>..</v>
      </c>
      <c r="H10370" s="11" t="str">
        <f>VLOOKUP(F10370,Sheet1!$A$1:$E$2471,3,FALSE)</f>
        <v>HILLSBORO</v>
      </c>
      <c r="I10370" s="11" t="str">
        <f>VLOOKUP(F10370,Sheet1!$A$1:$E$2471,4,FALSE)</f>
        <v>OR</v>
      </c>
      <c r="J10370" s="11" t="str">
        <f>VLOOKUP(F10370,Sheet1!$A$1:$E$2471,5,FALSE)</f>
        <v>97124</v>
      </c>
      <c r="K10370" s="2">
        <v>279.58499999999998</v>
      </c>
      <c r="L10370" s="1">
        <v>43280</v>
      </c>
      <c r="M10370">
        <v>0</v>
      </c>
      <c r="N10370">
        <v>1</v>
      </c>
      <c r="P10370" t="s">
        <v>91</v>
      </c>
    </row>
    <row r="10371" spans="1:16" x14ac:dyDescent="0.25">
      <c r="A10371" s="13">
        <v>2230</v>
      </c>
      <c r="B10371" s="11" t="s">
        <v>1107</v>
      </c>
      <c r="C10371" t="s">
        <v>922</v>
      </c>
      <c r="D10371">
        <v>341</v>
      </c>
      <c r="E10371" t="s">
        <v>89</v>
      </c>
      <c r="F10371" t="s">
        <v>108</v>
      </c>
      <c r="G10371" s="11" t="str">
        <f>VLOOKUP(F10371,Sheet1!$A$1:$E$2471,2,FALSE)</f>
        <v>..</v>
      </c>
      <c r="H10371" s="11" t="str">
        <f>VLOOKUP(F10371,Sheet1!$A$1:$E$2471,3,FALSE)</f>
        <v>HILLSBORO</v>
      </c>
      <c r="I10371" s="11" t="str">
        <f>VLOOKUP(F10371,Sheet1!$A$1:$E$2471,4,FALSE)</f>
        <v>OR</v>
      </c>
      <c r="J10371" s="11" t="str">
        <f>VLOOKUP(F10371,Sheet1!$A$1:$E$2471,5,FALSE)</f>
        <v>97124</v>
      </c>
      <c r="K10371" s="2">
        <v>786.98</v>
      </c>
      <c r="L10371" s="1">
        <v>43266</v>
      </c>
      <c r="M10371">
        <v>0</v>
      </c>
      <c r="N10371">
        <v>1</v>
      </c>
      <c r="P10371" t="s">
        <v>91</v>
      </c>
    </row>
    <row r="10372" spans="1:16" x14ac:dyDescent="0.25">
      <c r="A10372" s="13">
        <v>2230</v>
      </c>
      <c r="B10372" s="11" t="s">
        <v>1107</v>
      </c>
      <c r="C10372" t="s">
        <v>922</v>
      </c>
      <c r="D10372">
        <v>341</v>
      </c>
      <c r="E10372" t="s">
        <v>89</v>
      </c>
      <c r="F10372" t="s">
        <v>390</v>
      </c>
      <c r="G10372" s="11" t="str">
        <f>VLOOKUP(F10372,Sheet1!$A$1:$E$2471,2,FALSE)</f>
        <v>..</v>
      </c>
      <c r="H10372" s="11" t="str">
        <f>VLOOKUP(F10372,Sheet1!$A$1:$E$2471,3,FALSE)</f>
        <v>ST. HELENS</v>
      </c>
      <c r="I10372" s="11" t="str">
        <f>VLOOKUP(F10372,Sheet1!$A$1:$E$2471,4,FALSE)</f>
        <v>OR</v>
      </c>
      <c r="J10372" s="11" t="str">
        <f>VLOOKUP(F10372,Sheet1!$A$1:$E$2471,5,FALSE)</f>
        <v>97051</v>
      </c>
      <c r="K10372" s="2">
        <v>71.94</v>
      </c>
      <c r="L10372" s="1">
        <v>43280</v>
      </c>
      <c r="M10372">
        <v>0</v>
      </c>
      <c r="N10372">
        <v>1</v>
      </c>
      <c r="P10372" t="s">
        <v>91</v>
      </c>
    </row>
    <row r="10373" spans="1:16" x14ac:dyDescent="0.25">
      <c r="A10373" s="13">
        <v>2230</v>
      </c>
      <c r="B10373" s="11" t="s">
        <v>1107</v>
      </c>
      <c r="C10373" t="s">
        <v>922</v>
      </c>
      <c r="D10373">
        <v>341</v>
      </c>
      <c r="E10373" t="s">
        <v>89</v>
      </c>
      <c r="F10373" t="s">
        <v>677</v>
      </c>
      <c r="G10373" s="11" t="str">
        <f>VLOOKUP(F10373,Sheet1!$A$1:$E$2471,2,FALSE)</f>
        <v>..</v>
      </c>
      <c r="H10373" s="11" t="str">
        <f>VLOOKUP(F10373,Sheet1!$A$1:$E$2471,3,FALSE)</f>
        <v>FOREST GROVE</v>
      </c>
      <c r="I10373" s="11" t="str">
        <f>VLOOKUP(F10373,Sheet1!$A$1:$E$2471,4,FALSE)</f>
        <v>OR</v>
      </c>
      <c r="J10373" s="11" t="str">
        <f>VLOOKUP(F10373,Sheet1!$A$1:$E$2471,5,FALSE)</f>
        <v>97116</v>
      </c>
      <c r="K10373" s="2">
        <v>74.665000000000006</v>
      </c>
      <c r="L10373" s="1">
        <v>43259</v>
      </c>
      <c r="M10373">
        <v>0</v>
      </c>
      <c r="N10373">
        <v>1</v>
      </c>
      <c r="P10373" t="s">
        <v>91</v>
      </c>
    </row>
    <row r="10374" spans="1:16" x14ac:dyDescent="0.25">
      <c r="A10374" s="13">
        <v>2230</v>
      </c>
      <c r="B10374" s="11" t="s">
        <v>1107</v>
      </c>
      <c r="C10374" t="s">
        <v>922</v>
      </c>
      <c r="D10374">
        <v>341</v>
      </c>
      <c r="E10374" t="s">
        <v>89</v>
      </c>
      <c r="F10374" t="s">
        <v>391</v>
      </c>
      <c r="G10374" s="11" t="str">
        <f>VLOOKUP(F10374,Sheet1!$A$1:$E$2471,2,FALSE)</f>
        <v>..</v>
      </c>
      <c r="H10374" s="11" t="str">
        <f>VLOOKUP(F10374,Sheet1!$A$1:$E$2471,3,FALSE)</f>
        <v>BEAVERTON</v>
      </c>
      <c r="I10374" s="11" t="str">
        <f>VLOOKUP(F10374,Sheet1!$A$1:$E$2471,4,FALSE)</f>
        <v>OR</v>
      </c>
      <c r="J10374" s="11" t="str">
        <f>VLOOKUP(F10374,Sheet1!$A$1:$E$2471,5,FALSE)</f>
        <v>97006</v>
      </c>
      <c r="K10374" s="2">
        <v>479.05500000000001</v>
      </c>
      <c r="L10374" s="1">
        <v>43273</v>
      </c>
      <c r="M10374">
        <v>0</v>
      </c>
      <c r="N10374">
        <v>1</v>
      </c>
      <c r="P10374" t="s">
        <v>91</v>
      </c>
    </row>
    <row r="10375" spans="1:16" x14ac:dyDescent="0.25">
      <c r="A10375" s="13">
        <v>2230</v>
      </c>
      <c r="B10375" s="11" t="s">
        <v>1107</v>
      </c>
      <c r="C10375" t="s">
        <v>922</v>
      </c>
      <c r="D10375">
        <v>341</v>
      </c>
      <c r="E10375" t="s">
        <v>89</v>
      </c>
      <c r="F10375" t="s">
        <v>434</v>
      </c>
      <c r="G10375" s="11" t="str">
        <f>VLOOKUP(F10375,Sheet1!$A$1:$E$2471,2,FALSE)</f>
        <v>..</v>
      </c>
      <c r="H10375" s="11" t="str">
        <f>VLOOKUP(F10375,Sheet1!$A$1:$E$2471,3,FALSE)</f>
        <v>Aloha</v>
      </c>
      <c r="I10375" s="11" t="str">
        <f>VLOOKUP(F10375,Sheet1!$A$1:$E$2471,4,FALSE)</f>
        <v>OR</v>
      </c>
      <c r="J10375" s="11" t="str">
        <f>VLOOKUP(F10375,Sheet1!$A$1:$E$2471,5,FALSE)</f>
        <v>97078</v>
      </c>
      <c r="K10375" s="2">
        <v>221.27</v>
      </c>
      <c r="L10375" s="1">
        <v>43273</v>
      </c>
      <c r="M10375">
        <v>0</v>
      </c>
      <c r="N10375">
        <v>1</v>
      </c>
      <c r="P10375" t="s">
        <v>91</v>
      </c>
    </row>
    <row r="10376" spans="1:16" x14ac:dyDescent="0.25">
      <c r="A10376" s="13">
        <v>2230</v>
      </c>
      <c r="B10376" s="11" t="s">
        <v>1107</v>
      </c>
      <c r="C10376" t="s">
        <v>922</v>
      </c>
      <c r="D10376">
        <v>341</v>
      </c>
      <c r="E10376" t="s">
        <v>89</v>
      </c>
      <c r="F10376" t="s">
        <v>435</v>
      </c>
      <c r="G10376" s="11" t="str">
        <f>VLOOKUP(F10376,Sheet1!$A$1:$E$2471,2,FALSE)</f>
        <v>..</v>
      </c>
      <c r="H10376" s="11" t="str">
        <f>VLOOKUP(F10376,Sheet1!$A$1:$E$2471,3,FALSE)</f>
        <v>TUALATIN</v>
      </c>
      <c r="I10376" s="11" t="str">
        <f>VLOOKUP(F10376,Sheet1!$A$1:$E$2471,4,FALSE)</f>
        <v>OR</v>
      </c>
      <c r="J10376" s="11" t="str">
        <f>VLOOKUP(F10376,Sheet1!$A$1:$E$2471,5,FALSE)</f>
        <v>97062</v>
      </c>
      <c r="K10376" s="2">
        <v>75.209999999999994</v>
      </c>
      <c r="L10376" s="1">
        <v>43259</v>
      </c>
      <c r="M10376">
        <v>0</v>
      </c>
      <c r="N10376">
        <v>1</v>
      </c>
      <c r="P10376" t="s">
        <v>91</v>
      </c>
    </row>
    <row r="10377" spans="1:16" x14ac:dyDescent="0.25">
      <c r="A10377" s="13">
        <v>2230</v>
      </c>
      <c r="B10377" s="11" t="s">
        <v>1107</v>
      </c>
      <c r="C10377" t="s">
        <v>922</v>
      </c>
      <c r="D10377">
        <v>341</v>
      </c>
      <c r="E10377" t="s">
        <v>89</v>
      </c>
      <c r="F10377" t="s">
        <v>435</v>
      </c>
      <c r="G10377" s="11" t="str">
        <f>VLOOKUP(F10377,Sheet1!$A$1:$E$2471,2,FALSE)</f>
        <v>..</v>
      </c>
      <c r="H10377" s="11" t="str">
        <f>VLOOKUP(F10377,Sheet1!$A$1:$E$2471,3,FALSE)</f>
        <v>TUALATIN</v>
      </c>
      <c r="I10377" s="11" t="str">
        <f>VLOOKUP(F10377,Sheet1!$A$1:$E$2471,4,FALSE)</f>
        <v>OR</v>
      </c>
      <c r="J10377" s="11" t="str">
        <f>VLOOKUP(F10377,Sheet1!$A$1:$E$2471,5,FALSE)</f>
        <v>97062</v>
      </c>
      <c r="K10377" s="2">
        <v>43.6</v>
      </c>
      <c r="L10377" s="1">
        <v>43266</v>
      </c>
      <c r="M10377">
        <v>0</v>
      </c>
      <c r="N10377">
        <v>1</v>
      </c>
      <c r="P10377" t="s">
        <v>91</v>
      </c>
    </row>
    <row r="10378" spans="1:16" x14ac:dyDescent="0.25">
      <c r="A10378" s="13">
        <v>2230</v>
      </c>
      <c r="B10378" s="11" t="s">
        <v>1107</v>
      </c>
      <c r="C10378" t="s">
        <v>922</v>
      </c>
      <c r="D10378">
        <v>341</v>
      </c>
      <c r="E10378" t="s">
        <v>89</v>
      </c>
      <c r="F10378" t="s">
        <v>435</v>
      </c>
      <c r="G10378" s="11" t="str">
        <f>VLOOKUP(F10378,Sheet1!$A$1:$E$2471,2,FALSE)</f>
        <v>..</v>
      </c>
      <c r="H10378" s="11" t="str">
        <f>VLOOKUP(F10378,Sheet1!$A$1:$E$2471,3,FALSE)</f>
        <v>TUALATIN</v>
      </c>
      <c r="I10378" s="11" t="str">
        <f>VLOOKUP(F10378,Sheet1!$A$1:$E$2471,4,FALSE)</f>
        <v>OR</v>
      </c>
      <c r="J10378" s="11" t="str">
        <f>VLOOKUP(F10378,Sheet1!$A$1:$E$2471,5,FALSE)</f>
        <v>97062</v>
      </c>
      <c r="K10378" s="2">
        <v>81.75</v>
      </c>
      <c r="L10378" s="1">
        <v>43259</v>
      </c>
      <c r="M10378">
        <v>0</v>
      </c>
      <c r="N10378">
        <v>1</v>
      </c>
      <c r="P10378" t="s">
        <v>91</v>
      </c>
    </row>
    <row r="10379" spans="1:16" x14ac:dyDescent="0.25">
      <c r="A10379" s="13">
        <v>2230</v>
      </c>
      <c r="B10379" s="11" t="s">
        <v>1107</v>
      </c>
      <c r="C10379" t="s">
        <v>922</v>
      </c>
      <c r="D10379">
        <v>341</v>
      </c>
      <c r="E10379" t="s">
        <v>89</v>
      </c>
      <c r="F10379" t="s">
        <v>435</v>
      </c>
      <c r="G10379" s="11" t="str">
        <f>VLOOKUP(F10379,Sheet1!$A$1:$E$2471,2,FALSE)</f>
        <v>..</v>
      </c>
      <c r="H10379" s="11" t="str">
        <f>VLOOKUP(F10379,Sheet1!$A$1:$E$2471,3,FALSE)</f>
        <v>TUALATIN</v>
      </c>
      <c r="I10379" s="11" t="str">
        <f>VLOOKUP(F10379,Sheet1!$A$1:$E$2471,4,FALSE)</f>
        <v>OR</v>
      </c>
      <c r="J10379" s="11" t="str">
        <f>VLOOKUP(F10379,Sheet1!$A$1:$E$2471,5,FALSE)</f>
        <v>97062</v>
      </c>
      <c r="K10379" s="2">
        <v>80.114999999999995</v>
      </c>
      <c r="L10379" s="1">
        <v>43259</v>
      </c>
      <c r="M10379">
        <v>0</v>
      </c>
      <c r="N10379">
        <v>1</v>
      </c>
      <c r="P10379" t="s">
        <v>91</v>
      </c>
    </row>
    <row r="10380" spans="1:16" x14ac:dyDescent="0.25">
      <c r="A10380" s="13">
        <v>2230</v>
      </c>
      <c r="B10380" s="11" t="s">
        <v>1107</v>
      </c>
      <c r="C10380" t="s">
        <v>922</v>
      </c>
      <c r="D10380">
        <v>341</v>
      </c>
      <c r="E10380" t="s">
        <v>89</v>
      </c>
      <c r="F10380" t="s">
        <v>416</v>
      </c>
      <c r="G10380" s="11" t="str">
        <f>VLOOKUP(F10380,Sheet1!$A$1:$E$2471,2,FALSE)</f>
        <v>..</v>
      </c>
      <c r="H10380" s="11" t="str">
        <f>VLOOKUP(F10380,Sheet1!$A$1:$E$2471,3,FALSE)</f>
        <v>NORTH PLAINS</v>
      </c>
      <c r="I10380" s="11" t="str">
        <f>VLOOKUP(F10380,Sheet1!$A$1:$E$2471,4,FALSE)</f>
        <v>OR</v>
      </c>
      <c r="J10380" s="11" t="str">
        <f>VLOOKUP(F10380,Sheet1!$A$1:$E$2471,5,FALSE)</f>
        <v>97133</v>
      </c>
      <c r="K10380" s="2">
        <v>3.27</v>
      </c>
      <c r="L10380" s="1">
        <v>43273</v>
      </c>
      <c r="M10380">
        <v>0</v>
      </c>
      <c r="N10380">
        <v>1</v>
      </c>
      <c r="P10380" t="s">
        <v>91</v>
      </c>
    </row>
    <row r="10381" spans="1:16" x14ac:dyDescent="0.25">
      <c r="A10381" s="13">
        <v>2230</v>
      </c>
      <c r="B10381" s="11" t="s">
        <v>1107</v>
      </c>
      <c r="C10381" t="s">
        <v>922</v>
      </c>
      <c r="D10381">
        <v>341</v>
      </c>
      <c r="E10381" t="s">
        <v>89</v>
      </c>
      <c r="F10381" t="s">
        <v>381</v>
      </c>
      <c r="G10381" s="11" t="str">
        <f>VLOOKUP(F10381,Sheet1!$A$1:$E$2471,2,FALSE)</f>
        <v>..</v>
      </c>
      <c r="H10381" s="11" t="str">
        <f>VLOOKUP(F10381,Sheet1!$A$1:$E$2471,3,FALSE)</f>
        <v>SEASIDE</v>
      </c>
      <c r="I10381" s="11" t="str">
        <f>VLOOKUP(F10381,Sheet1!$A$1:$E$2471,4,FALSE)</f>
        <v>OR</v>
      </c>
      <c r="J10381" s="11" t="str">
        <f>VLOOKUP(F10381,Sheet1!$A$1:$E$2471,5,FALSE)</f>
        <v>97138</v>
      </c>
      <c r="K10381" s="2">
        <v>295.22649999999999</v>
      </c>
      <c r="L10381" s="1">
        <v>43266</v>
      </c>
      <c r="M10381">
        <v>0</v>
      </c>
      <c r="N10381">
        <v>1</v>
      </c>
      <c r="P10381" t="s">
        <v>91</v>
      </c>
    </row>
    <row r="10382" spans="1:16" x14ac:dyDescent="0.25">
      <c r="A10382" s="13">
        <v>2230</v>
      </c>
      <c r="B10382" s="11" t="s">
        <v>1107</v>
      </c>
      <c r="C10382" t="s">
        <v>922</v>
      </c>
      <c r="D10382">
        <v>341</v>
      </c>
      <c r="E10382" t="s">
        <v>89</v>
      </c>
      <c r="F10382" t="s">
        <v>241</v>
      </c>
      <c r="G10382" s="11" t="str">
        <f>VLOOKUP(F10382,Sheet1!$A$1:$E$2471,2,FALSE)</f>
        <v>..</v>
      </c>
      <c r="H10382" s="11" t="str">
        <f>VLOOKUP(F10382,Sheet1!$A$1:$E$2471,3,FALSE)</f>
        <v>PORTLAND</v>
      </c>
      <c r="I10382" s="11" t="str">
        <f>VLOOKUP(F10382,Sheet1!$A$1:$E$2471,4,FALSE)</f>
        <v>OR</v>
      </c>
      <c r="J10382" s="11" t="str">
        <f>VLOOKUP(F10382,Sheet1!$A$1:$E$2471,5,FALSE)</f>
        <v>97217</v>
      </c>
      <c r="K10382" s="2">
        <v>278.495</v>
      </c>
      <c r="L10382" s="1">
        <v>43273</v>
      </c>
      <c r="M10382">
        <v>0</v>
      </c>
      <c r="N10382">
        <v>1</v>
      </c>
      <c r="P10382" t="s">
        <v>91</v>
      </c>
    </row>
    <row r="10383" spans="1:16" x14ac:dyDescent="0.25">
      <c r="A10383" s="13">
        <v>2230</v>
      </c>
      <c r="B10383" s="11" t="s">
        <v>1107</v>
      </c>
      <c r="C10383" t="s">
        <v>922</v>
      </c>
      <c r="D10383">
        <v>341</v>
      </c>
      <c r="E10383" t="s">
        <v>89</v>
      </c>
      <c r="F10383" t="s">
        <v>241</v>
      </c>
      <c r="G10383" s="11" t="str">
        <f>VLOOKUP(F10383,Sheet1!$A$1:$E$2471,2,FALSE)</f>
        <v>..</v>
      </c>
      <c r="H10383" s="11" t="str">
        <f>VLOOKUP(F10383,Sheet1!$A$1:$E$2471,3,FALSE)</f>
        <v>PORTLAND</v>
      </c>
      <c r="I10383" s="11" t="str">
        <f>VLOOKUP(F10383,Sheet1!$A$1:$E$2471,4,FALSE)</f>
        <v>OR</v>
      </c>
      <c r="J10383" s="11" t="str">
        <f>VLOOKUP(F10383,Sheet1!$A$1:$E$2471,5,FALSE)</f>
        <v>97217</v>
      </c>
      <c r="K10383" s="2">
        <v>455.62</v>
      </c>
      <c r="L10383" s="1">
        <v>43259</v>
      </c>
      <c r="M10383">
        <v>0</v>
      </c>
      <c r="N10383">
        <v>1</v>
      </c>
      <c r="P10383" t="s">
        <v>91</v>
      </c>
    </row>
    <row r="10384" spans="1:16" x14ac:dyDescent="0.25">
      <c r="A10384" s="13">
        <v>2230</v>
      </c>
      <c r="B10384" s="11" t="s">
        <v>1107</v>
      </c>
      <c r="C10384" t="s">
        <v>922</v>
      </c>
      <c r="D10384">
        <v>342</v>
      </c>
      <c r="E10384" t="s">
        <v>95</v>
      </c>
      <c r="F10384" t="s">
        <v>391</v>
      </c>
      <c r="G10384" s="11" t="str">
        <f>VLOOKUP(F10384,Sheet1!$A$1:$E$2471,2,FALSE)</f>
        <v>..</v>
      </c>
      <c r="H10384" s="11" t="str">
        <f>VLOOKUP(F10384,Sheet1!$A$1:$E$2471,3,FALSE)</f>
        <v>BEAVERTON</v>
      </c>
      <c r="I10384" s="11" t="str">
        <f>VLOOKUP(F10384,Sheet1!$A$1:$E$2471,4,FALSE)</f>
        <v>OR</v>
      </c>
      <c r="J10384" s="11" t="str">
        <f>VLOOKUP(F10384,Sheet1!$A$1:$E$2471,5,FALSE)</f>
        <v>97006</v>
      </c>
      <c r="K10384" s="2">
        <v>14.4985</v>
      </c>
      <c r="L10384" s="1">
        <v>43000</v>
      </c>
      <c r="M10384">
        <v>100118999</v>
      </c>
      <c r="N10384">
        <v>1</v>
      </c>
      <c r="P10384" t="s">
        <v>91</v>
      </c>
    </row>
    <row r="10385" spans="1:16" x14ac:dyDescent="0.25">
      <c r="A10385" s="13">
        <v>2230</v>
      </c>
      <c r="B10385" s="11" t="s">
        <v>1107</v>
      </c>
      <c r="C10385" t="s">
        <v>922</v>
      </c>
      <c r="D10385">
        <v>410</v>
      </c>
      <c r="E10385" t="s">
        <v>99</v>
      </c>
      <c r="F10385" t="s">
        <v>2</v>
      </c>
      <c r="G10385" s="11" t="str">
        <f>VLOOKUP(F10385,Sheet1!$A$1:$E$2471,2,FALSE)</f>
        <v>BANKCARD CENTER PO BOX 982238</v>
      </c>
      <c r="H10385" s="11" t="str">
        <f>VLOOKUP(F10385,Sheet1!$A$1:$E$2471,3,FALSE)</f>
        <v>EL PASO</v>
      </c>
      <c r="I10385" s="11" t="str">
        <f>VLOOKUP(F10385,Sheet1!$A$1:$E$2471,4,FALSE)</f>
        <v>TX</v>
      </c>
      <c r="J10385" s="11" t="str">
        <f>VLOOKUP(F10385,Sheet1!$A$1:$E$2471,5,FALSE)</f>
        <v>79998-2238</v>
      </c>
      <c r="K10385" s="2">
        <v>121.88</v>
      </c>
      <c r="L10385" s="1">
        <v>43021</v>
      </c>
      <c r="M10385">
        <v>0</v>
      </c>
      <c r="N10385">
        <v>1</v>
      </c>
      <c r="P10385" t="s">
        <v>91</v>
      </c>
    </row>
    <row r="10386" spans="1:16" x14ac:dyDescent="0.25">
      <c r="A10386" s="13">
        <v>2230</v>
      </c>
      <c r="B10386" s="11" t="s">
        <v>1107</v>
      </c>
      <c r="C10386" t="s">
        <v>922</v>
      </c>
      <c r="D10386">
        <v>410</v>
      </c>
      <c r="E10386" t="s">
        <v>99</v>
      </c>
      <c r="F10386" t="s">
        <v>159</v>
      </c>
      <c r="G10386" s="11" t="str">
        <f>VLOOKUP(F10386,Sheet1!$A$1:$E$2471,2,FALSE)</f>
        <v xml:space="preserve">3083 NE 49TH PLACE #104 </v>
      </c>
      <c r="H10386" s="11" t="str">
        <f>VLOOKUP(F10386,Sheet1!$A$1:$E$2471,3,FALSE)</f>
        <v>HILLSBORO</v>
      </c>
      <c r="I10386" s="11" t="str">
        <f>VLOOKUP(F10386,Sheet1!$A$1:$E$2471,4,FALSE)</f>
        <v>OR</v>
      </c>
      <c r="J10386" s="11" t="str">
        <f>VLOOKUP(F10386,Sheet1!$A$1:$E$2471,5,FALSE)</f>
        <v>97124-6009</v>
      </c>
      <c r="K10386" s="2">
        <v>62</v>
      </c>
      <c r="L10386" s="1">
        <v>43042</v>
      </c>
      <c r="M10386">
        <v>0</v>
      </c>
      <c r="N10386">
        <v>1</v>
      </c>
      <c r="P10386" t="s">
        <v>91</v>
      </c>
    </row>
    <row r="10387" spans="1:16" x14ac:dyDescent="0.25">
      <c r="A10387" s="13">
        <v>2230</v>
      </c>
      <c r="B10387" s="11" t="s">
        <v>1107</v>
      </c>
      <c r="C10387" t="s">
        <v>922</v>
      </c>
      <c r="D10387">
        <v>410</v>
      </c>
      <c r="E10387" t="s">
        <v>99</v>
      </c>
      <c r="F10387" t="s">
        <v>709</v>
      </c>
      <c r="G10387" s="11" t="str">
        <f>VLOOKUP(F10387,Sheet1!$A$1:$E$2471,2,FALSE)</f>
        <v>ORDERING DEPT. P.O.  BOX  599700</v>
      </c>
      <c r="H10387" s="11" t="str">
        <f>VLOOKUP(F10387,Sheet1!$A$1:$E$2471,3,FALSE)</f>
        <v>SAN ANTONIO</v>
      </c>
      <c r="I10387" s="11" t="str">
        <f>VLOOKUP(F10387,Sheet1!$A$1:$E$2471,4,FALSE)</f>
        <v>TX</v>
      </c>
      <c r="J10387" s="11" t="str">
        <f>VLOOKUP(F10387,Sheet1!$A$1:$E$2471,5,FALSE)</f>
        <v>78259-3701</v>
      </c>
      <c r="K10387" s="2">
        <v>403.7</v>
      </c>
      <c r="L10387" s="1">
        <v>43035</v>
      </c>
      <c r="M10387">
        <v>100119248</v>
      </c>
      <c r="N10387">
        <v>1</v>
      </c>
      <c r="P10387" t="s">
        <v>91</v>
      </c>
    </row>
    <row r="10388" spans="1:16" x14ac:dyDescent="0.25">
      <c r="A10388" s="13">
        <v>2230</v>
      </c>
      <c r="B10388" s="11" t="s">
        <v>1107</v>
      </c>
      <c r="C10388" t="s">
        <v>922</v>
      </c>
      <c r="D10388">
        <v>410</v>
      </c>
      <c r="E10388" t="s">
        <v>99</v>
      </c>
      <c r="F10388" t="s">
        <v>2</v>
      </c>
      <c r="G10388" s="11" t="str">
        <f>VLOOKUP(F10388,Sheet1!$A$1:$E$2471,2,FALSE)</f>
        <v>BANKCARD CENTER PO BOX 982238</v>
      </c>
      <c r="H10388" s="11" t="str">
        <f>VLOOKUP(F10388,Sheet1!$A$1:$E$2471,3,FALSE)</f>
        <v>EL PASO</v>
      </c>
      <c r="I10388" s="11" t="str">
        <f>VLOOKUP(F10388,Sheet1!$A$1:$E$2471,4,FALSE)</f>
        <v>TX</v>
      </c>
      <c r="J10388" s="11" t="str">
        <f>VLOOKUP(F10388,Sheet1!$A$1:$E$2471,5,FALSE)</f>
        <v>79998-2238</v>
      </c>
      <c r="K10388" s="2">
        <v>312.24</v>
      </c>
      <c r="L10388" s="1">
        <v>43047</v>
      </c>
      <c r="M10388">
        <v>0</v>
      </c>
      <c r="N10388">
        <v>1</v>
      </c>
      <c r="P10388" t="s">
        <v>91</v>
      </c>
    </row>
    <row r="10389" spans="1:16" x14ac:dyDescent="0.25">
      <c r="A10389" s="13">
        <v>2230</v>
      </c>
      <c r="B10389" s="11" t="s">
        <v>1107</v>
      </c>
      <c r="C10389" t="s">
        <v>922</v>
      </c>
      <c r="D10389">
        <v>410</v>
      </c>
      <c r="E10389" t="s">
        <v>99</v>
      </c>
      <c r="F10389" t="s">
        <v>2</v>
      </c>
      <c r="G10389" s="11" t="str">
        <f>VLOOKUP(F10389,Sheet1!$A$1:$E$2471,2,FALSE)</f>
        <v>BANKCARD CENTER PO BOX 982238</v>
      </c>
      <c r="H10389" s="11" t="str">
        <f>VLOOKUP(F10389,Sheet1!$A$1:$E$2471,3,FALSE)</f>
        <v>EL PASO</v>
      </c>
      <c r="I10389" s="11" t="str">
        <f>VLOOKUP(F10389,Sheet1!$A$1:$E$2471,4,FALSE)</f>
        <v>TX</v>
      </c>
      <c r="J10389" s="11" t="str">
        <f>VLOOKUP(F10389,Sheet1!$A$1:$E$2471,5,FALSE)</f>
        <v>79998-2238</v>
      </c>
      <c r="K10389" s="2">
        <v>165.91</v>
      </c>
      <c r="L10389" s="1">
        <v>43047</v>
      </c>
      <c r="M10389">
        <v>0</v>
      </c>
      <c r="N10389">
        <v>1</v>
      </c>
      <c r="P10389" t="s">
        <v>91</v>
      </c>
    </row>
    <row r="10390" spans="1:16" x14ac:dyDescent="0.25">
      <c r="A10390" s="13">
        <v>2230</v>
      </c>
      <c r="B10390" s="11" t="s">
        <v>1107</v>
      </c>
      <c r="C10390" t="s">
        <v>922</v>
      </c>
      <c r="D10390">
        <v>410</v>
      </c>
      <c r="E10390" t="s">
        <v>99</v>
      </c>
      <c r="F10390" t="s">
        <v>931</v>
      </c>
      <c r="G10390" s="11" t="str">
        <f>VLOOKUP(F10390,Sheet1!$A$1:$E$2471,2,FALSE)</f>
        <v xml:space="preserve">225 ARLINGTON ST. </v>
      </c>
      <c r="H10390" s="11" t="str">
        <f>VLOOKUP(F10390,Sheet1!$A$1:$E$2471,3,FALSE)</f>
        <v>FRAMINGHAM</v>
      </c>
      <c r="I10390" s="11" t="str">
        <f>VLOOKUP(F10390,Sheet1!$A$1:$E$2471,4,FALSE)</f>
        <v>MA</v>
      </c>
      <c r="J10390" s="11" t="str">
        <f>VLOOKUP(F10390,Sheet1!$A$1:$E$2471,5,FALSE)</f>
        <v>01702-8723</v>
      </c>
      <c r="K10390" s="2">
        <v>374.39</v>
      </c>
      <c r="L10390" s="1">
        <v>43077</v>
      </c>
      <c r="M10390">
        <v>0</v>
      </c>
      <c r="N10390">
        <v>1</v>
      </c>
      <c r="P10390" t="s">
        <v>91</v>
      </c>
    </row>
    <row r="10391" spans="1:16" x14ac:dyDescent="0.25">
      <c r="A10391" s="13">
        <v>2230</v>
      </c>
      <c r="B10391" s="11" t="s">
        <v>1107</v>
      </c>
      <c r="C10391" t="s">
        <v>922</v>
      </c>
      <c r="D10391">
        <v>410</v>
      </c>
      <c r="E10391" t="s">
        <v>99</v>
      </c>
      <c r="F10391" t="s">
        <v>2</v>
      </c>
      <c r="G10391" s="11" t="str">
        <f>VLOOKUP(F10391,Sheet1!$A$1:$E$2471,2,FALSE)</f>
        <v>BANKCARD CENTER PO BOX 982238</v>
      </c>
      <c r="H10391" s="11" t="str">
        <f>VLOOKUP(F10391,Sheet1!$A$1:$E$2471,3,FALSE)</f>
        <v>EL PASO</v>
      </c>
      <c r="I10391" s="11" t="str">
        <f>VLOOKUP(F10391,Sheet1!$A$1:$E$2471,4,FALSE)</f>
        <v>TX</v>
      </c>
      <c r="J10391" s="11" t="str">
        <f>VLOOKUP(F10391,Sheet1!$A$1:$E$2471,5,FALSE)</f>
        <v>79998-2238</v>
      </c>
      <c r="K10391" s="2">
        <v>132.86000000000001</v>
      </c>
      <c r="L10391" s="1">
        <v>43105</v>
      </c>
      <c r="M10391">
        <v>0</v>
      </c>
      <c r="N10391">
        <v>1</v>
      </c>
      <c r="P10391" t="s">
        <v>91</v>
      </c>
    </row>
    <row r="10392" spans="1:16" x14ac:dyDescent="0.25">
      <c r="A10392" s="13">
        <v>2230</v>
      </c>
      <c r="B10392" s="11" t="s">
        <v>1107</v>
      </c>
      <c r="C10392" t="s">
        <v>922</v>
      </c>
      <c r="D10392">
        <v>410</v>
      </c>
      <c r="E10392" t="s">
        <v>99</v>
      </c>
      <c r="F10392" t="s">
        <v>576</v>
      </c>
      <c r="G10392" s="11" t="str">
        <f>VLOOKUP(F10392,Sheet1!$A$1:$E$2471,2,FALSE)</f>
        <v>..</v>
      </c>
      <c r="H10392" s="11" t="str">
        <f>VLOOKUP(F10392,Sheet1!$A$1:$E$2471,3,FALSE)</f>
        <v>PORTLAND</v>
      </c>
      <c r="I10392" s="11" t="str">
        <f>VLOOKUP(F10392,Sheet1!$A$1:$E$2471,4,FALSE)</f>
        <v>OR</v>
      </c>
      <c r="J10392" s="11" t="str">
        <f>VLOOKUP(F10392,Sheet1!$A$1:$E$2471,5,FALSE)</f>
        <v>97215</v>
      </c>
      <c r="K10392" s="2">
        <v>267</v>
      </c>
      <c r="L10392" s="1">
        <v>43077</v>
      </c>
      <c r="M10392">
        <v>0</v>
      </c>
      <c r="N10392">
        <v>1</v>
      </c>
      <c r="P10392" t="s">
        <v>91</v>
      </c>
    </row>
    <row r="10393" spans="1:16" x14ac:dyDescent="0.25">
      <c r="A10393" s="13">
        <v>2230</v>
      </c>
      <c r="B10393" s="11" t="s">
        <v>1107</v>
      </c>
      <c r="C10393" t="s">
        <v>922</v>
      </c>
      <c r="D10393">
        <v>410</v>
      </c>
      <c r="E10393" t="s">
        <v>99</v>
      </c>
      <c r="F10393" t="s">
        <v>709</v>
      </c>
      <c r="G10393" s="11" t="str">
        <f>VLOOKUP(F10393,Sheet1!$A$1:$E$2471,2,FALSE)</f>
        <v>ORDERING DEPT. P.O.  BOX  599700</v>
      </c>
      <c r="H10393" s="11" t="str">
        <f>VLOOKUP(F10393,Sheet1!$A$1:$E$2471,3,FALSE)</f>
        <v>SAN ANTONIO</v>
      </c>
      <c r="I10393" s="11" t="str">
        <f>VLOOKUP(F10393,Sheet1!$A$1:$E$2471,4,FALSE)</f>
        <v>TX</v>
      </c>
      <c r="J10393" s="11" t="str">
        <f>VLOOKUP(F10393,Sheet1!$A$1:$E$2471,5,FALSE)</f>
        <v>78259-3701</v>
      </c>
      <c r="K10393" s="2">
        <v>322.99</v>
      </c>
      <c r="L10393" s="1">
        <v>43077</v>
      </c>
      <c r="M10393">
        <v>100119535</v>
      </c>
      <c r="N10393">
        <v>1</v>
      </c>
      <c r="P10393" t="s">
        <v>91</v>
      </c>
    </row>
    <row r="10394" spans="1:16" x14ac:dyDescent="0.25">
      <c r="A10394" s="13">
        <v>2230</v>
      </c>
      <c r="B10394" s="11" t="s">
        <v>1107</v>
      </c>
      <c r="C10394" t="s">
        <v>922</v>
      </c>
      <c r="D10394">
        <v>410</v>
      </c>
      <c r="E10394" t="s">
        <v>99</v>
      </c>
      <c r="F10394" t="s">
        <v>2</v>
      </c>
      <c r="G10394" s="11" t="str">
        <f>VLOOKUP(F10394,Sheet1!$A$1:$E$2471,2,FALSE)</f>
        <v>BANKCARD CENTER PO BOX 982238</v>
      </c>
      <c r="H10394" s="11" t="str">
        <f>VLOOKUP(F10394,Sheet1!$A$1:$E$2471,3,FALSE)</f>
        <v>EL PASO</v>
      </c>
      <c r="I10394" s="11" t="str">
        <f>VLOOKUP(F10394,Sheet1!$A$1:$E$2471,4,FALSE)</f>
        <v>TX</v>
      </c>
      <c r="J10394" s="11" t="str">
        <f>VLOOKUP(F10394,Sheet1!$A$1:$E$2471,5,FALSE)</f>
        <v>79998-2238</v>
      </c>
      <c r="K10394" s="2">
        <v>142.4</v>
      </c>
      <c r="L10394" s="1">
        <v>43116</v>
      </c>
      <c r="M10394">
        <v>0</v>
      </c>
      <c r="N10394">
        <v>1</v>
      </c>
      <c r="P10394" t="s">
        <v>91</v>
      </c>
    </row>
    <row r="10395" spans="1:16" x14ac:dyDescent="0.25">
      <c r="A10395" s="13">
        <v>2230</v>
      </c>
      <c r="B10395" s="11" t="s">
        <v>1107</v>
      </c>
      <c r="C10395" t="s">
        <v>922</v>
      </c>
      <c r="D10395">
        <v>410</v>
      </c>
      <c r="E10395" t="s">
        <v>99</v>
      </c>
      <c r="F10395" t="s">
        <v>2</v>
      </c>
      <c r="G10395" s="11" t="str">
        <f>VLOOKUP(F10395,Sheet1!$A$1:$E$2471,2,FALSE)</f>
        <v>BANKCARD CENTER PO BOX 982238</v>
      </c>
      <c r="H10395" s="11" t="str">
        <f>VLOOKUP(F10395,Sheet1!$A$1:$E$2471,3,FALSE)</f>
        <v>EL PASO</v>
      </c>
      <c r="I10395" s="11" t="str">
        <f>VLOOKUP(F10395,Sheet1!$A$1:$E$2471,4,FALSE)</f>
        <v>TX</v>
      </c>
      <c r="J10395" s="11" t="str">
        <f>VLOOKUP(F10395,Sheet1!$A$1:$E$2471,5,FALSE)</f>
        <v>79998-2238</v>
      </c>
      <c r="K10395" s="2">
        <v>22.95</v>
      </c>
      <c r="L10395" s="1">
        <v>43116</v>
      </c>
      <c r="M10395">
        <v>0</v>
      </c>
      <c r="N10395">
        <v>1</v>
      </c>
      <c r="P10395" t="s">
        <v>91</v>
      </c>
    </row>
    <row r="10396" spans="1:16" x14ac:dyDescent="0.25">
      <c r="A10396" s="13">
        <v>2230</v>
      </c>
      <c r="B10396" s="11" t="s">
        <v>1107</v>
      </c>
      <c r="C10396" t="s">
        <v>922</v>
      </c>
      <c r="D10396">
        <v>410</v>
      </c>
      <c r="E10396" t="s">
        <v>99</v>
      </c>
      <c r="F10396" t="s">
        <v>576</v>
      </c>
      <c r="G10396" s="11" t="str">
        <f>VLOOKUP(F10396,Sheet1!$A$1:$E$2471,2,FALSE)</f>
        <v>..</v>
      </c>
      <c r="H10396" s="11" t="str">
        <f>VLOOKUP(F10396,Sheet1!$A$1:$E$2471,3,FALSE)</f>
        <v>PORTLAND</v>
      </c>
      <c r="I10396" s="11" t="str">
        <f>VLOOKUP(F10396,Sheet1!$A$1:$E$2471,4,FALSE)</f>
        <v>OR</v>
      </c>
      <c r="J10396" s="11" t="str">
        <f>VLOOKUP(F10396,Sheet1!$A$1:$E$2471,5,FALSE)</f>
        <v>97215</v>
      </c>
      <c r="K10396" s="2">
        <v>11.98</v>
      </c>
      <c r="L10396" s="1">
        <v>43112</v>
      </c>
      <c r="M10396">
        <v>0</v>
      </c>
      <c r="N10396">
        <v>1</v>
      </c>
      <c r="P10396" t="s">
        <v>91</v>
      </c>
    </row>
    <row r="10397" spans="1:16" x14ac:dyDescent="0.25">
      <c r="A10397" s="13">
        <v>2230</v>
      </c>
      <c r="B10397" s="11" t="s">
        <v>1107</v>
      </c>
      <c r="C10397" t="s">
        <v>922</v>
      </c>
      <c r="D10397">
        <v>410</v>
      </c>
      <c r="E10397" t="s">
        <v>99</v>
      </c>
      <c r="F10397" t="s">
        <v>932</v>
      </c>
      <c r="G10397" s="11" t="str">
        <f>VLOOKUP(F10397,Sheet1!$A$1:$E$2471,2,FALSE)</f>
        <v xml:space="preserve">1134 CRANE STREET #216 </v>
      </c>
      <c r="H10397" s="11" t="str">
        <f>VLOOKUP(F10397,Sheet1!$A$1:$E$2471,3,FALSE)</f>
        <v>MENLO PARK</v>
      </c>
      <c r="I10397" s="11" t="str">
        <f>VLOOKUP(F10397,Sheet1!$A$1:$E$2471,4,FALSE)</f>
        <v>CA</v>
      </c>
      <c r="J10397" s="11" t="str">
        <f>VLOOKUP(F10397,Sheet1!$A$1:$E$2471,5,FALSE)</f>
        <v>94025</v>
      </c>
      <c r="K10397" s="2">
        <v>164.95</v>
      </c>
      <c r="L10397" s="1">
        <v>43147</v>
      </c>
      <c r="M10397">
        <v>100119885</v>
      </c>
      <c r="N10397">
        <v>1</v>
      </c>
      <c r="P10397" t="s">
        <v>91</v>
      </c>
    </row>
    <row r="10398" spans="1:16" x14ac:dyDescent="0.25">
      <c r="A10398" s="13">
        <v>2230</v>
      </c>
      <c r="B10398" s="11" t="s">
        <v>1107</v>
      </c>
      <c r="C10398" t="s">
        <v>922</v>
      </c>
      <c r="D10398">
        <v>410</v>
      </c>
      <c r="E10398" t="s">
        <v>99</v>
      </c>
      <c r="F10398" t="s">
        <v>2</v>
      </c>
      <c r="G10398" s="11" t="str">
        <f>VLOOKUP(F10398,Sheet1!$A$1:$E$2471,2,FALSE)</f>
        <v>BANKCARD CENTER PO BOX 982238</v>
      </c>
      <c r="H10398" s="11" t="str">
        <f>VLOOKUP(F10398,Sheet1!$A$1:$E$2471,3,FALSE)</f>
        <v>EL PASO</v>
      </c>
      <c r="I10398" s="11" t="str">
        <f>VLOOKUP(F10398,Sheet1!$A$1:$E$2471,4,FALSE)</f>
        <v>TX</v>
      </c>
      <c r="J10398" s="11" t="str">
        <f>VLOOKUP(F10398,Sheet1!$A$1:$E$2471,5,FALSE)</f>
        <v>79998-2238</v>
      </c>
      <c r="K10398" s="2">
        <v>33.74</v>
      </c>
      <c r="L10398" s="1">
        <v>43147</v>
      </c>
      <c r="M10398">
        <v>0</v>
      </c>
      <c r="N10398">
        <v>1</v>
      </c>
      <c r="P10398" t="s">
        <v>91</v>
      </c>
    </row>
    <row r="10399" spans="1:16" x14ac:dyDescent="0.25">
      <c r="A10399" s="13">
        <v>2230</v>
      </c>
      <c r="B10399" s="11" t="s">
        <v>1107</v>
      </c>
      <c r="C10399" t="s">
        <v>922</v>
      </c>
      <c r="D10399">
        <v>410</v>
      </c>
      <c r="E10399" t="s">
        <v>99</v>
      </c>
      <c r="F10399" t="s">
        <v>709</v>
      </c>
      <c r="G10399" s="11" t="str">
        <f>VLOOKUP(F10399,Sheet1!$A$1:$E$2471,2,FALSE)</f>
        <v>ORDERING DEPT. P.O.  BOX  599700</v>
      </c>
      <c r="H10399" s="11" t="str">
        <f>VLOOKUP(F10399,Sheet1!$A$1:$E$2471,3,FALSE)</f>
        <v>SAN ANTONIO</v>
      </c>
      <c r="I10399" s="11" t="str">
        <f>VLOOKUP(F10399,Sheet1!$A$1:$E$2471,4,FALSE)</f>
        <v>TX</v>
      </c>
      <c r="J10399" s="11" t="str">
        <f>VLOOKUP(F10399,Sheet1!$A$1:$E$2471,5,FALSE)</f>
        <v>78259-3701</v>
      </c>
      <c r="K10399" s="2">
        <v>117.2</v>
      </c>
      <c r="L10399" s="1">
        <v>43175</v>
      </c>
      <c r="M10399">
        <v>100120004</v>
      </c>
      <c r="N10399">
        <v>1</v>
      </c>
      <c r="P10399" t="s">
        <v>91</v>
      </c>
    </row>
    <row r="10400" spans="1:16" x14ac:dyDescent="0.25">
      <c r="A10400" s="13">
        <v>2230</v>
      </c>
      <c r="B10400" s="11" t="s">
        <v>1107</v>
      </c>
      <c r="C10400" t="s">
        <v>922</v>
      </c>
      <c r="D10400">
        <v>410</v>
      </c>
      <c r="E10400" t="s">
        <v>99</v>
      </c>
      <c r="F10400" t="s">
        <v>931</v>
      </c>
      <c r="G10400" s="11" t="str">
        <f>VLOOKUP(F10400,Sheet1!$A$1:$E$2471,2,FALSE)</f>
        <v xml:space="preserve">225 ARLINGTON ST. </v>
      </c>
      <c r="H10400" s="11" t="str">
        <f>VLOOKUP(F10400,Sheet1!$A$1:$E$2471,3,FALSE)</f>
        <v>FRAMINGHAM</v>
      </c>
      <c r="I10400" s="11" t="str">
        <f>VLOOKUP(F10400,Sheet1!$A$1:$E$2471,4,FALSE)</f>
        <v>MA</v>
      </c>
      <c r="J10400" s="11" t="str">
        <f>VLOOKUP(F10400,Sheet1!$A$1:$E$2471,5,FALSE)</f>
        <v>01702-8723</v>
      </c>
      <c r="K10400" s="2">
        <v>749.32</v>
      </c>
      <c r="L10400" s="1">
        <v>43161</v>
      </c>
      <c r="M10400">
        <v>100119926</v>
      </c>
      <c r="N10400">
        <v>1</v>
      </c>
      <c r="P10400" t="s">
        <v>91</v>
      </c>
    </row>
    <row r="10401" spans="1:16" x14ac:dyDescent="0.25">
      <c r="A10401" s="13">
        <v>2230</v>
      </c>
      <c r="B10401" s="11" t="s">
        <v>1107</v>
      </c>
      <c r="C10401" t="s">
        <v>922</v>
      </c>
      <c r="D10401">
        <v>410</v>
      </c>
      <c r="E10401" t="s">
        <v>99</v>
      </c>
      <c r="F10401" t="s">
        <v>2</v>
      </c>
      <c r="G10401" s="11" t="str">
        <f>VLOOKUP(F10401,Sheet1!$A$1:$E$2471,2,FALSE)</f>
        <v>BANKCARD CENTER PO BOX 982238</v>
      </c>
      <c r="H10401" s="11" t="str">
        <f>VLOOKUP(F10401,Sheet1!$A$1:$E$2471,3,FALSE)</f>
        <v>EL PASO</v>
      </c>
      <c r="I10401" s="11" t="str">
        <f>VLOOKUP(F10401,Sheet1!$A$1:$E$2471,4,FALSE)</f>
        <v>TX</v>
      </c>
      <c r="J10401" s="11" t="str">
        <f>VLOOKUP(F10401,Sheet1!$A$1:$E$2471,5,FALSE)</f>
        <v>79998-2238</v>
      </c>
      <c r="K10401" s="2">
        <v>1032.51</v>
      </c>
      <c r="L10401" s="1">
        <v>43179</v>
      </c>
      <c r="M10401">
        <v>0</v>
      </c>
      <c r="N10401">
        <v>1</v>
      </c>
      <c r="P10401" t="s">
        <v>91</v>
      </c>
    </row>
    <row r="10402" spans="1:16" x14ac:dyDescent="0.25">
      <c r="A10402" s="13">
        <v>2230</v>
      </c>
      <c r="B10402" s="11" t="s">
        <v>1107</v>
      </c>
      <c r="C10402" t="s">
        <v>922</v>
      </c>
      <c r="D10402">
        <v>410</v>
      </c>
      <c r="E10402" t="s">
        <v>99</v>
      </c>
      <c r="F10402" t="s">
        <v>576</v>
      </c>
      <c r="G10402" s="11" t="str">
        <f>VLOOKUP(F10402,Sheet1!$A$1:$E$2471,2,FALSE)</f>
        <v>..</v>
      </c>
      <c r="H10402" s="11" t="str">
        <f>VLOOKUP(F10402,Sheet1!$A$1:$E$2471,3,FALSE)</f>
        <v>PORTLAND</v>
      </c>
      <c r="I10402" s="11" t="str">
        <f>VLOOKUP(F10402,Sheet1!$A$1:$E$2471,4,FALSE)</f>
        <v>OR</v>
      </c>
      <c r="J10402" s="11" t="str">
        <f>VLOOKUP(F10402,Sheet1!$A$1:$E$2471,5,FALSE)</f>
        <v>97215</v>
      </c>
      <c r="K10402" s="2">
        <v>125</v>
      </c>
      <c r="L10402" s="1">
        <v>43168</v>
      </c>
      <c r="M10402">
        <v>0</v>
      </c>
      <c r="N10402">
        <v>1</v>
      </c>
      <c r="P10402" t="s">
        <v>91</v>
      </c>
    </row>
    <row r="10403" spans="1:16" x14ac:dyDescent="0.25">
      <c r="A10403" s="13">
        <v>2230</v>
      </c>
      <c r="B10403" s="11" t="s">
        <v>1107</v>
      </c>
      <c r="C10403" t="s">
        <v>922</v>
      </c>
      <c r="D10403">
        <v>410</v>
      </c>
      <c r="E10403" t="s">
        <v>99</v>
      </c>
      <c r="F10403" t="s">
        <v>2</v>
      </c>
      <c r="G10403" s="11" t="str">
        <f>VLOOKUP(F10403,Sheet1!$A$1:$E$2471,2,FALSE)</f>
        <v>BANKCARD CENTER PO BOX 982238</v>
      </c>
      <c r="H10403" s="11" t="str">
        <f>VLOOKUP(F10403,Sheet1!$A$1:$E$2471,3,FALSE)</f>
        <v>EL PASO</v>
      </c>
      <c r="I10403" s="11" t="str">
        <f>VLOOKUP(F10403,Sheet1!$A$1:$E$2471,4,FALSE)</f>
        <v>TX</v>
      </c>
      <c r="J10403" s="11" t="str">
        <f>VLOOKUP(F10403,Sheet1!$A$1:$E$2471,5,FALSE)</f>
        <v>79998-2238</v>
      </c>
      <c r="K10403" s="2">
        <v>1059.45</v>
      </c>
      <c r="L10403" s="1">
        <v>43210</v>
      </c>
      <c r="M10403">
        <v>0</v>
      </c>
      <c r="N10403">
        <v>1</v>
      </c>
      <c r="P10403" t="s">
        <v>91</v>
      </c>
    </row>
    <row r="10404" spans="1:16" x14ac:dyDescent="0.25">
      <c r="A10404" s="13">
        <v>2230</v>
      </c>
      <c r="B10404" s="11" t="s">
        <v>1107</v>
      </c>
      <c r="C10404" t="s">
        <v>922</v>
      </c>
      <c r="D10404">
        <v>410</v>
      </c>
      <c r="E10404" t="s">
        <v>99</v>
      </c>
      <c r="F10404" t="s">
        <v>2</v>
      </c>
      <c r="G10404" s="11" t="str">
        <f>VLOOKUP(F10404,Sheet1!$A$1:$E$2471,2,FALSE)</f>
        <v>BANKCARD CENTER PO BOX 982238</v>
      </c>
      <c r="H10404" s="11" t="str">
        <f>VLOOKUP(F10404,Sheet1!$A$1:$E$2471,3,FALSE)</f>
        <v>EL PASO</v>
      </c>
      <c r="I10404" s="11" t="str">
        <f>VLOOKUP(F10404,Sheet1!$A$1:$E$2471,4,FALSE)</f>
        <v>TX</v>
      </c>
      <c r="J10404" s="11" t="str">
        <f>VLOOKUP(F10404,Sheet1!$A$1:$E$2471,5,FALSE)</f>
        <v>79998-2238</v>
      </c>
      <c r="K10404" s="2">
        <v>101.94</v>
      </c>
      <c r="L10404" s="1">
        <v>43210</v>
      </c>
      <c r="M10404">
        <v>0</v>
      </c>
      <c r="N10404">
        <v>1</v>
      </c>
      <c r="P10404" t="s">
        <v>91</v>
      </c>
    </row>
    <row r="10405" spans="1:16" x14ac:dyDescent="0.25">
      <c r="A10405" s="13">
        <v>2230</v>
      </c>
      <c r="B10405" s="11" t="s">
        <v>1107</v>
      </c>
      <c r="C10405" t="s">
        <v>922</v>
      </c>
      <c r="D10405">
        <v>410</v>
      </c>
      <c r="E10405" t="s">
        <v>99</v>
      </c>
      <c r="F10405" t="s">
        <v>754</v>
      </c>
      <c r="G10405" s="11" t="str">
        <f>VLOOKUP(F10405,Sheet1!$A$1:$E$2471,2,FALSE)</f>
        <v xml:space="preserve">12031 WILSHIRE BLVD. </v>
      </c>
      <c r="H10405" s="11" t="str">
        <f>VLOOKUP(F10405,Sheet1!$A$1:$E$2471,3,FALSE)</f>
        <v>LOS ANGELES</v>
      </c>
      <c r="I10405" s="11" t="str">
        <f>VLOOKUP(F10405,Sheet1!$A$1:$E$2471,4,FALSE)</f>
        <v>CA</v>
      </c>
      <c r="J10405" s="11" t="str">
        <f>VLOOKUP(F10405,Sheet1!$A$1:$E$2471,5,FALSE)</f>
        <v>90025-0000</v>
      </c>
      <c r="K10405" s="2">
        <v>322.3</v>
      </c>
      <c r="L10405" s="1">
        <v>43224</v>
      </c>
      <c r="M10405">
        <v>100120252</v>
      </c>
      <c r="N10405">
        <v>1</v>
      </c>
      <c r="P10405" t="s">
        <v>91</v>
      </c>
    </row>
    <row r="10406" spans="1:16" x14ac:dyDescent="0.25">
      <c r="A10406" s="13">
        <v>2230</v>
      </c>
      <c r="B10406" s="11" t="s">
        <v>1107</v>
      </c>
      <c r="C10406" t="s">
        <v>922</v>
      </c>
      <c r="D10406">
        <v>410</v>
      </c>
      <c r="E10406" t="s">
        <v>99</v>
      </c>
      <c r="F10406" t="s">
        <v>2</v>
      </c>
      <c r="G10406" s="11" t="str">
        <f>VLOOKUP(F10406,Sheet1!$A$1:$E$2471,2,FALSE)</f>
        <v>BANKCARD CENTER PO BOX 982238</v>
      </c>
      <c r="H10406" s="11" t="str">
        <f>VLOOKUP(F10406,Sheet1!$A$1:$E$2471,3,FALSE)</f>
        <v>EL PASO</v>
      </c>
      <c r="I10406" s="11" t="str">
        <f>VLOOKUP(F10406,Sheet1!$A$1:$E$2471,4,FALSE)</f>
        <v>TX</v>
      </c>
      <c r="J10406" s="11" t="str">
        <f>VLOOKUP(F10406,Sheet1!$A$1:$E$2471,5,FALSE)</f>
        <v>79998-2238</v>
      </c>
      <c r="K10406" s="2">
        <v>75.73</v>
      </c>
      <c r="L10406" s="1">
        <v>43238</v>
      </c>
      <c r="M10406">
        <v>0</v>
      </c>
      <c r="N10406">
        <v>1</v>
      </c>
      <c r="P10406" t="s">
        <v>91</v>
      </c>
    </row>
    <row r="10407" spans="1:16" x14ac:dyDescent="0.25">
      <c r="A10407" s="13">
        <v>2230</v>
      </c>
      <c r="B10407" s="11" t="s">
        <v>1107</v>
      </c>
      <c r="C10407" t="s">
        <v>922</v>
      </c>
      <c r="D10407">
        <v>410</v>
      </c>
      <c r="E10407" t="s">
        <v>99</v>
      </c>
      <c r="F10407" t="s">
        <v>2</v>
      </c>
      <c r="G10407" s="11" t="str">
        <f>VLOOKUP(F10407,Sheet1!$A$1:$E$2471,2,FALSE)</f>
        <v>BANKCARD CENTER PO BOX 982238</v>
      </c>
      <c r="H10407" s="11" t="str">
        <f>VLOOKUP(F10407,Sheet1!$A$1:$E$2471,3,FALSE)</f>
        <v>EL PASO</v>
      </c>
      <c r="I10407" s="11" t="str">
        <f>VLOOKUP(F10407,Sheet1!$A$1:$E$2471,4,FALSE)</f>
        <v>TX</v>
      </c>
      <c r="J10407" s="11" t="str">
        <f>VLOOKUP(F10407,Sheet1!$A$1:$E$2471,5,FALSE)</f>
        <v>79998-2238</v>
      </c>
      <c r="K10407" s="2">
        <v>23</v>
      </c>
      <c r="L10407" s="1">
        <v>43277</v>
      </c>
      <c r="M10407">
        <v>0</v>
      </c>
      <c r="N10407">
        <v>1</v>
      </c>
      <c r="P10407" t="s">
        <v>91</v>
      </c>
    </row>
    <row r="10408" spans="1:16" x14ac:dyDescent="0.25">
      <c r="A10408" s="13">
        <v>2230</v>
      </c>
      <c r="B10408" s="11" t="s">
        <v>1107</v>
      </c>
      <c r="C10408" t="s">
        <v>922</v>
      </c>
      <c r="D10408">
        <v>411</v>
      </c>
      <c r="E10408" t="s">
        <v>127</v>
      </c>
      <c r="F10408" t="s">
        <v>576</v>
      </c>
      <c r="G10408" s="11" t="str">
        <f>VLOOKUP(F10408,Sheet1!$A$1:$E$2471,2,FALSE)</f>
        <v>..</v>
      </c>
      <c r="H10408" s="11" t="str">
        <f>VLOOKUP(F10408,Sheet1!$A$1:$E$2471,3,FALSE)</f>
        <v>PORTLAND</v>
      </c>
      <c r="I10408" s="11" t="str">
        <f>VLOOKUP(F10408,Sheet1!$A$1:$E$2471,4,FALSE)</f>
        <v>OR</v>
      </c>
      <c r="J10408" s="11" t="str">
        <f>VLOOKUP(F10408,Sheet1!$A$1:$E$2471,5,FALSE)</f>
        <v>97215</v>
      </c>
      <c r="K10408" s="2">
        <v>154.34</v>
      </c>
      <c r="L10408" s="1">
        <v>43140</v>
      </c>
      <c r="M10408">
        <v>0</v>
      </c>
      <c r="N10408">
        <v>1</v>
      </c>
      <c r="P10408" t="s">
        <v>91</v>
      </c>
    </row>
    <row r="10409" spans="1:16" x14ac:dyDescent="0.25">
      <c r="A10409" s="13">
        <v>2230</v>
      </c>
      <c r="B10409" s="11" t="s">
        <v>1107</v>
      </c>
      <c r="C10409" t="s">
        <v>922</v>
      </c>
      <c r="D10409">
        <v>411</v>
      </c>
      <c r="E10409" t="s">
        <v>127</v>
      </c>
      <c r="F10409" t="s">
        <v>2</v>
      </c>
      <c r="G10409" s="11" t="str">
        <f>VLOOKUP(F10409,Sheet1!$A$1:$E$2471,2,FALSE)</f>
        <v>BANKCARD CENTER PO BOX 982238</v>
      </c>
      <c r="H10409" s="11" t="str">
        <f>VLOOKUP(F10409,Sheet1!$A$1:$E$2471,3,FALSE)</f>
        <v>EL PASO</v>
      </c>
      <c r="I10409" s="11" t="str">
        <f>VLOOKUP(F10409,Sheet1!$A$1:$E$2471,4,FALSE)</f>
        <v>TX</v>
      </c>
      <c r="J10409" s="11" t="str">
        <f>VLOOKUP(F10409,Sheet1!$A$1:$E$2471,5,FALSE)</f>
        <v>79998-2238</v>
      </c>
      <c r="K10409" s="2">
        <v>248.88</v>
      </c>
      <c r="L10409" s="1">
        <v>43277</v>
      </c>
      <c r="M10409">
        <v>0</v>
      </c>
      <c r="N10409">
        <v>1</v>
      </c>
      <c r="P10409" t="s">
        <v>91</v>
      </c>
    </row>
    <row r="10410" spans="1:16" x14ac:dyDescent="0.25">
      <c r="A10410" s="13">
        <v>2230</v>
      </c>
      <c r="B10410" s="11" t="s">
        <v>1107</v>
      </c>
      <c r="C10410" t="s">
        <v>922</v>
      </c>
      <c r="D10410">
        <v>411</v>
      </c>
      <c r="E10410" t="s">
        <v>127</v>
      </c>
      <c r="F10410" t="s">
        <v>930</v>
      </c>
      <c r="G10410" s="11" t="str">
        <f>VLOOKUP(F10410,Sheet1!$A$1:$E$2471,2,FALSE)</f>
        <v>..</v>
      </c>
      <c r="H10410" s="11" t="str">
        <f>VLOOKUP(F10410,Sheet1!$A$1:$E$2471,3,FALSE)</f>
        <v>HILLSBORO</v>
      </c>
      <c r="I10410" s="11" t="str">
        <f>VLOOKUP(F10410,Sheet1!$A$1:$E$2471,4,FALSE)</f>
        <v>OR</v>
      </c>
      <c r="J10410" s="11" t="str">
        <f>VLOOKUP(F10410,Sheet1!$A$1:$E$2471,5,FALSE)</f>
        <v>97123</v>
      </c>
      <c r="K10410" s="2">
        <v>13</v>
      </c>
      <c r="L10410" s="1">
        <v>43266</v>
      </c>
      <c r="M10410">
        <v>0</v>
      </c>
      <c r="N10410">
        <v>1</v>
      </c>
      <c r="P10410" t="s">
        <v>91</v>
      </c>
    </row>
    <row r="10411" spans="1:16" x14ac:dyDescent="0.25">
      <c r="A10411" s="13">
        <v>2230</v>
      </c>
      <c r="B10411" s="11" t="s">
        <v>1107</v>
      </c>
      <c r="C10411" t="s">
        <v>922</v>
      </c>
      <c r="D10411">
        <v>411</v>
      </c>
      <c r="E10411" t="s">
        <v>127</v>
      </c>
      <c r="F10411" t="s">
        <v>918</v>
      </c>
      <c r="G10411" s="11" t="str">
        <f>VLOOKUP(F10411,Sheet1!$A$1:$E$2471,2,FALSE)</f>
        <v>..</v>
      </c>
      <c r="H10411" s="11" t="str">
        <f>VLOOKUP(F10411,Sheet1!$A$1:$E$2471,3,FALSE)</f>
        <v>HILLSBORO</v>
      </c>
      <c r="I10411" s="11" t="str">
        <f>VLOOKUP(F10411,Sheet1!$A$1:$E$2471,4,FALSE)</f>
        <v>OR</v>
      </c>
      <c r="J10411" s="11" t="str">
        <f>VLOOKUP(F10411,Sheet1!$A$1:$E$2471,5,FALSE)</f>
        <v>97124</v>
      </c>
      <c r="K10411" s="2">
        <v>37.75</v>
      </c>
      <c r="L10411" s="1">
        <v>43266</v>
      </c>
      <c r="M10411">
        <v>100120506</v>
      </c>
      <c r="N10411">
        <v>1</v>
      </c>
      <c r="P10411" t="s">
        <v>91</v>
      </c>
    </row>
    <row r="10412" spans="1:16" x14ac:dyDescent="0.25">
      <c r="A10412" s="13">
        <v>2230</v>
      </c>
      <c r="B10412" s="11" t="s">
        <v>1107</v>
      </c>
      <c r="C10412" t="s">
        <v>922</v>
      </c>
      <c r="D10412">
        <v>440</v>
      </c>
      <c r="E10412" t="s">
        <v>246</v>
      </c>
      <c r="F10412" t="s">
        <v>2</v>
      </c>
      <c r="G10412" s="11" t="str">
        <f>VLOOKUP(F10412,Sheet1!$A$1:$E$2471,2,FALSE)</f>
        <v>BANKCARD CENTER PO BOX 982238</v>
      </c>
      <c r="H10412" s="11" t="str">
        <f>VLOOKUP(F10412,Sheet1!$A$1:$E$2471,3,FALSE)</f>
        <v>EL PASO</v>
      </c>
      <c r="I10412" s="11" t="str">
        <f>VLOOKUP(F10412,Sheet1!$A$1:$E$2471,4,FALSE)</f>
        <v>TX</v>
      </c>
      <c r="J10412" s="11" t="str">
        <f>VLOOKUP(F10412,Sheet1!$A$1:$E$2471,5,FALSE)</f>
        <v>79998-2238</v>
      </c>
      <c r="K10412" s="2">
        <v>36</v>
      </c>
      <c r="L10412" s="1">
        <v>43238</v>
      </c>
      <c r="M10412">
        <v>0</v>
      </c>
      <c r="N10412">
        <v>1</v>
      </c>
      <c r="P10412" t="s">
        <v>91</v>
      </c>
    </row>
    <row r="10413" spans="1:16" x14ac:dyDescent="0.25">
      <c r="A10413" s="13">
        <v>2230</v>
      </c>
      <c r="B10413" s="11" t="s">
        <v>1107</v>
      </c>
      <c r="C10413" t="s">
        <v>922</v>
      </c>
      <c r="D10413">
        <v>460</v>
      </c>
      <c r="E10413" t="s">
        <v>171</v>
      </c>
      <c r="F10413" t="s">
        <v>709</v>
      </c>
      <c r="G10413" s="11" t="str">
        <f>VLOOKUP(F10413,Sheet1!$A$1:$E$2471,2,FALSE)</f>
        <v>ORDERING DEPT. P.O.  BOX  599700</v>
      </c>
      <c r="H10413" s="11" t="str">
        <f>VLOOKUP(F10413,Sheet1!$A$1:$E$2471,3,FALSE)</f>
        <v>SAN ANTONIO</v>
      </c>
      <c r="I10413" s="11" t="str">
        <f>VLOOKUP(F10413,Sheet1!$A$1:$E$2471,4,FALSE)</f>
        <v>TX</v>
      </c>
      <c r="J10413" s="11" t="str">
        <f>VLOOKUP(F10413,Sheet1!$A$1:$E$2471,5,FALSE)</f>
        <v>78259-3701</v>
      </c>
      <c r="K10413" s="2">
        <v>514</v>
      </c>
      <c r="L10413" s="1">
        <v>43035</v>
      </c>
      <c r="M10413">
        <v>100119248</v>
      </c>
      <c r="N10413">
        <v>1</v>
      </c>
      <c r="P10413" t="s">
        <v>91</v>
      </c>
    </row>
    <row r="10414" spans="1:16" x14ac:dyDescent="0.25">
      <c r="A10414" s="13">
        <v>2230</v>
      </c>
      <c r="B10414" s="11" t="s">
        <v>1107</v>
      </c>
      <c r="C10414" t="s">
        <v>922</v>
      </c>
      <c r="D10414">
        <v>460</v>
      </c>
      <c r="E10414" t="s">
        <v>171</v>
      </c>
      <c r="F10414" t="s">
        <v>2</v>
      </c>
      <c r="G10414" s="11" t="str">
        <f>VLOOKUP(F10414,Sheet1!$A$1:$E$2471,2,FALSE)</f>
        <v>BANKCARD CENTER PO BOX 982238</v>
      </c>
      <c r="H10414" s="11" t="str">
        <f>VLOOKUP(F10414,Sheet1!$A$1:$E$2471,3,FALSE)</f>
        <v>EL PASO</v>
      </c>
      <c r="I10414" s="11" t="str">
        <f>VLOOKUP(F10414,Sheet1!$A$1:$E$2471,4,FALSE)</f>
        <v>TX</v>
      </c>
      <c r="J10414" s="11" t="str">
        <f>VLOOKUP(F10414,Sheet1!$A$1:$E$2471,5,FALSE)</f>
        <v>79998-2238</v>
      </c>
      <c r="K10414" s="2">
        <v>118.96</v>
      </c>
      <c r="L10414" s="1">
        <v>43047</v>
      </c>
      <c r="M10414">
        <v>0</v>
      </c>
      <c r="N10414">
        <v>1</v>
      </c>
      <c r="P10414" t="s">
        <v>91</v>
      </c>
    </row>
    <row r="10415" spans="1:16" x14ac:dyDescent="0.25">
      <c r="A10415" s="13">
        <v>2230</v>
      </c>
      <c r="B10415" s="11" t="s">
        <v>1107</v>
      </c>
      <c r="C10415" t="s">
        <v>922</v>
      </c>
      <c r="D10415">
        <v>460</v>
      </c>
      <c r="E10415" t="s">
        <v>171</v>
      </c>
      <c r="F10415" t="s">
        <v>2</v>
      </c>
      <c r="G10415" s="11" t="str">
        <f>VLOOKUP(F10415,Sheet1!$A$1:$E$2471,2,FALSE)</f>
        <v>BANKCARD CENTER PO BOX 982238</v>
      </c>
      <c r="H10415" s="11" t="str">
        <f>VLOOKUP(F10415,Sheet1!$A$1:$E$2471,3,FALSE)</f>
        <v>EL PASO</v>
      </c>
      <c r="I10415" s="11" t="str">
        <f>VLOOKUP(F10415,Sheet1!$A$1:$E$2471,4,FALSE)</f>
        <v>TX</v>
      </c>
      <c r="J10415" s="11" t="str">
        <f>VLOOKUP(F10415,Sheet1!$A$1:$E$2471,5,FALSE)</f>
        <v>79998-2238</v>
      </c>
      <c r="K10415" s="2">
        <v>83.85</v>
      </c>
      <c r="L10415" s="1">
        <v>43116</v>
      </c>
      <c r="M10415">
        <v>0</v>
      </c>
      <c r="N10415">
        <v>1</v>
      </c>
      <c r="P10415" t="s">
        <v>91</v>
      </c>
    </row>
    <row r="10416" spans="1:16" x14ac:dyDescent="0.25">
      <c r="A10416" s="13">
        <v>2230</v>
      </c>
      <c r="B10416" s="11" t="s">
        <v>1107</v>
      </c>
      <c r="C10416" t="s">
        <v>922</v>
      </c>
      <c r="D10416">
        <v>460</v>
      </c>
      <c r="E10416" t="s">
        <v>171</v>
      </c>
      <c r="F10416" t="s">
        <v>2</v>
      </c>
      <c r="G10416" s="11" t="str">
        <f>VLOOKUP(F10416,Sheet1!$A$1:$E$2471,2,FALSE)</f>
        <v>BANKCARD CENTER PO BOX 982238</v>
      </c>
      <c r="H10416" s="11" t="str">
        <f>VLOOKUP(F10416,Sheet1!$A$1:$E$2471,3,FALSE)</f>
        <v>EL PASO</v>
      </c>
      <c r="I10416" s="11" t="str">
        <f>VLOOKUP(F10416,Sheet1!$A$1:$E$2471,4,FALSE)</f>
        <v>TX</v>
      </c>
      <c r="J10416" s="11" t="str">
        <f>VLOOKUP(F10416,Sheet1!$A$1:$E$2471,5,FALSE)</f>
        <v>79998-2238</v>
      </c>
      <c r="K10416" s="2">
        <v>394.56</v>
      </c>
      <c r="L10416" s="1">
        <v>43179</v>
      </c>
      <c r="M10416">
        <v>0</v>
      </c>
      <c r="N10416">
        <v>1</v>
      </c>
      <c r="P10416" t="s">
        <v>91</v>
      </c>
    </row>
    <row r="10417" spans="1:16" x14ac:dyDescent="0.25">
      <c r="A10417" s="13">
        <v>2230</v>
      </c>
      <c r="B10417" s="11" t="s">
        <v>1107</v>
      </c>
      <c r="C10417" t="s">
        <v>922</v>
      </c>
      <c r="D10417">
        <v>460</v>
      </c>
      <c r="E10417" t="s">
        <v>171</v>
      </c>
      <c r="F10417" t="s">
        <v>2</v>
      </c>
      <c r="G10417" s="11" t="str">
        <f>VLOOKUP(F10417,Sheet1!$A$1:$E$2471,2,FALSE)</f>
        <v>BANKCARD CENTER PO BOX 982238</v>
      </c>
      <c r="H10417" s="11" t="str">
        <f>VLOOKUP(F10417,Sheet1!$A$1:$E$2471,3,FALSE)</f>
        <v>EL PASO</v>
      </c>
      <c r="I10417" s="11" t="str">
        <f>VLOOKUP(F10417,Sheet1!$A$1:$E$2471,4,FALSE)</f>
        <v>TX</v>
      </c>
      <c r="J10417" s="11" t="str">
        <f>VLOOKUP(F10417,Sheet1!$A$1:$E$2471,5,FALSE)</f>
        <v>79998-2238</v>
      </c>
      <c r="K10417" s="2">
        <v>87.11</v>
      </c>
      <c r="L10417" s="1">
        <v>43179</v>
      </c>
      <c r="M10417">
        <v>0</v>
      </c>
      <c r="N10417">
        <v>1</v>
      </c>
      <c r="P10417" t="s">
        <v>91</v>
      </c>
    </row>
    <row r="10418" spans="1:16" x14ac:dyDescent="0.25">
      <c r="A10418" s="13">
        <v>2230</v>
      </c>
      <c r="B10418" s="11" t="s">
        <v>1107</v>
      </c>
      <c r="C10418" t="s">
        <v>922</v>
      </c>
      <c r="D10418">
        <v>460</v>
      </c>
      <c r="E10418" t="s">
        <v>171</v>
      </c>
      <c r="F10418" t="s">
        <v>2</v>
      </c>
      <c r="G10418" s="11" t="str">
        <f>VLOOKUP(F10418,Sheet1!$A$1:$E$2471,2,FALSE)</f>
        <v>BANKCARD CENTER PO BOX 982238</v>
      </c>
      <c r="H10418" s="11" t="str">
        <f>VLOOKUP(F10418,Sheet1!$A$1:$E$2471,3,FALSE)</f>
        <v>EL PASO</v>
      </c>
      <c r="I10418" s="11" t="str">
        <f>VLOOKUP(F10418,Sheet1!$A$1:$E$2471,4,FALSE)</f>
        <v>TX</v>
      </c>
      <c r="J10418" s="11" t="str">
        <f>VLOOKUP(F10418,Sheet1!$A$1:$E$2471,5,FALSE)</f>
        <v>79998-2238</v>
      </c>
      <c r="K10418" s="2">
        <v>118.96</v>
      </c>
      <c r="L10418" s="1">
        <v>43210</v>
      </c>
      <c r="M10418">
        <v>0</v>
      </c>
      <c r="N10418">
        <v>1</v>
      </c>
      <c r="P10418" t="s">
        <v>91</v>
      </c>
    </row>
    <row r="10419" spans="1:16" x14ac:dyDescent="0.25">
      <c r="A10419" s="13">
        <v>2230</v>
      </c>
      <c r="B10419" s="11" t="s">
        <v>1107</v>
      </c>
      <c r="C10419" t="s">
        <v>922</v>
      </c>
      <c r="D10419">
        <v>470</v>
      </c>
      <c r="E10419" t="s">
        <v>264</v>
      </c>
      <c r="F10419" t="s">
        <v>2</v>
      </c>
      <c r="G10419" s="11" t="str">
        <f>VLOOKUP(F10419,Sheet1!$A$1:$E$2471,2,FALSE)</f>
        <v>BANKCARD CENTER PO BOX 982238</v>
      </c>
      <c r="H10419" s="11" t="str">
        <f>VLOOKUP(F10419,Sheet1!$A$1:$E$2471,3,FALSE)</f>
        <v>EL PASO</v>
      </c>
      <c r="I10419" s="11" t="str">
        <f>VLOOKUP(F10419,Sheet1!$A$1:$E$2471,4,FALSE)</f>
        <v>TX</v>
      </c>
      <c r="J10419" s="11" t="str">
        <f>VLOOKUP(F10419,Sheet1!$A$1:$E$2471,5,FALSE)</f>
        <v>79998-2238</v>
      </c>
      <c r="K10419" s="2">
        <v>82.96</v>
      </c>
      <c r="L10419" s="1">
        <v>43021</v>
      </c>
      <c r="M10419">
        <v>0</v>
      </c>
      <c r="N10419">
        <v>1</v>
      </c>
      <c r="P10419" t="s">
        <v>91</v>
      </c>
    </row>
    <row r="10420" spans="1:16" x14ac:dyDescent="0.25">
      <c r="A10420" s="13">
        <v>2230</v>
      </c>
      <c r="B10420" s="11" t="s">
        <v>1107</v>
      </c>
      <c r="C10420" t="s">
        <v>922</v>
      </c>
      <c r="D10420">
        <v>470</v>
      </c>
      <c r="E10420" t="s">
        <v>264</v>
      </c>
      <c r="F10420" t="s">
        <v>2</v>
      </c>
      <c r="G10420" s="11" t="str">
        <f>VLOOKUP(F10420,Sheet1!$A$1:$E$2471,2,FALSE)</f>
        <v>BANKCARD CENTER PO BOX 982238</v>
      </c>
      <c r="H10420" s="11" t="str">
        <f>VLOOKUP(F10420,Sheet1!$A$1:$E$2471,3,FALSE)</f>
        <v>EL PASO</v>
      </c>
      <c r="I10420" s="11" t="str">
        <f>VLOOKUP(F10420,Sheet1!$A$1:$E$2471,4,FALSE)</f>
        <v>TX</v>
      </c>
      <c r="J10420" s="11" t="str">
        <f>VLOOKUP(F10420,Sheet1!$A$1:$E$2471,5,FALSE)</f>
        <v>79998-2238</v>
      </c>
      <c r="K10420" s="2">
        <v>50</v>
      </c>
      <c r="L10420" s="1">
        <v>43210</v>
      </c>
      <c r="M10420">
        <v>0</v>
      </c>
      <c r="N10420">
        <v>1</v>
      </c>
      <c r="P10420" t="s">
        <v>91</v>
      </c>
    </row>
    <row r="10421" spans="1:16" x14ac:dyDescent="0.25">
      <c r="A10421" s="13">
        <v>2230</v>
      </c>
      <c r="B10421" s="11" t="s">
        <v>1107</v>
      </c>
      <c r="C10421" t="s">
        <v>922</v>
      </c>
      <c r="D10421">
        <v>470</v>
      </c>
      <c r="E10421" t="s">
        <v>264</v>
      </c>
      <c r="F10421" t="s">
        <v>709</v>
      </c>
      <c r="G10421" s="11" t="str">
        <f>VLOOKUP(F10421,Sheet1!$A$1:$E$2471,2,FALSE)</f>
        <v>ORDERING DEPT. P.O.  BOX  599700</v>
      </c>
      <c r="H10421" s="11" t="str">
        <f>VLOOKUP(F10421,Sheet1!$A$1:$E$2471,3,FALSE)</f>
        <v>SAN ANTONIO</v>
      </c>
      <c r="I10421" s="11" t="str">
        <f>VLOOKUP(F10421,Sheet1!$A$1:$E$2471,4,FALSE)</f>
        <v>TX</v>
      </c>
      <c r="J10421" s="11" t="str">
        <f>VLOOKUP(F10421,Sheet1!$A$1:$E$2471,5,FALSE)</f>
        <v>78259-3701</v>
      </c>
      <c r="K10421" s="2">
        <v>63</v>
      </c>
      <c r="L10421" s="1">
        <v>43210</v>
      </c>
      <c r="M10421">
        <v>100120175</v>
      </c>
      <c r="N10421">
        <v>1</v>
      </c>
      <c r="P10421" t="s">
        <v>91</v>
      </c>
    </row>
    <row r="10422" spans="1:16" x14ac:dyDescent="0.25">
      <c r="A10422" s="13">
        <v>2230</v>
      </c>
      <c r="B10422" s="11" t="s">
        <v>1107</v>
      </c>
      <c r="C10422" t="s">
        <v>922</v>
      </c>
      <c r="D10422">
        <v>470</v>
      </c>
      <c r="E10422" t="s">
        <v>264</v>
      </c>
      <c r="F10422" t="s">
        <v>2</v>
      </c>
      <c r="G10422" s="11" t="str">
        <f>VLOOKUP(F10422,Sheet1!$A$1:$E$2471,2,FALSE)</f>
        <v>BANKCARD CENTER PO BOX 982238</v>
      </c>
      <c r="H10422" s="11" t="str">
        <f>VLOOKUP(F10422,Sheet1!$A$1:$E$2471,3,FALSE)</f>
        <v>EL PASO</v>
      </c>
      <c r="I10422" s="11" t="str">
        <f>VLOOKUP(F10422,Sheet1!$A$1:$E$2471,4,FALSE)</f>
        <v>TX</v>
      </c>
      <c r="J10422" s="11" t="str">
        <f>VLOOKUP(F10422,Sheet1!$A$1:$E$2471,5,FALSE)</f>
        <v>79998-2238</v>
      </c>
      <c r="K10422" s="2">
        <v>25</v>
      </c>
      <c r="L10422" s="1">
        <v>43277</v>
      </c>
      <c r="M10422">
        <v>0</v>
      </c>
      <c r="N10422">
        <v>1</v>
      </c>
      <c r="P10422" t="s">
        <v>91</v>
      </c>
    </row>
    <row r="10423" spans="1:16" x14ac:dyDescent="0.25">
      <c r="A10423" s="13">
        <v>2230</v>
      </c>
      <c r="B10423" s="11" t="s">
        <v>1107</v>
      </c>
      <c r="C10423" t="s">
        <v>922</v>
      </c>
      <c r="D10423">
        <v>470</v>
      </c>
      <c r="E10423" t="s">
        <v>264</v>
      </c>
      <c r="F10423" t="s">
        <v>2</v>
      </c>
      <c r="G10423" s="11" t="str">
        <f>VLOOKUP(F10423,Sheet1!$A$1:$E$2471,2,FALSE)</f>
        <v>BANKCARD CENTER PO BOX 982238</v>
      </c>
      <c r="H10423" s="11" t="str">
        <f>VLOOKUP(F10423,Sheet1!$A$1:$E$2471,3,FALSE)</f>
        <v>EL PASO</v>
      </c>
      <c r="I10423" s="11" t="str">
        <f>VLOOKUP(F10423,Sheet1!$A$1:$E$2471,4,FALSE)</f>
        <v>TX</v>
      </c>
      <c r="J10423" s="11" t="str">
        <f>VLOOKUP(F10423,Sheet1!$A$1:$E$2471,5,FALSE)</f>
        <v>79998-2238</v>
      </c>
      <c r="K10423" s="2">
        <v>225</v>
      </c>
      <c r="L10423" s="1">
        <v>43277</v>
      </c>
      <c r="M10423">
        <v>0</v>
      </c>
      <c r="N10423">
        <v>1</v>
      </c>
      <c r="P10423" t="s">
        <v>91</v>
      </c>
    </row>
    <row r="10424" spans="1:16" x14ac:dyDescent="0.25">
      <c r="A10424" s="13">
        <v>2230</v>
      </c>
      <c r="B10424" s="11" t="s">
        <v>1107</v>
      </c>
      <c r="C10424" t="s">
        <v>922</v>
      </c>
      <c r="D10424">
        <v>640</v>
      </c>
      <c r="E10424" t="s">
        <v>105</v>
      </c>
      <c r="F10424" t="s">
        <v>2</v>
      </c>
      <c r="G10424" s="11" t="str">
        <f>VLOOKUP(F10424,Sheet1!$A$1:$E$2471,2,FALSE)</f>
        <v>BANKCARD CENTER PO BOX 982238</v>
      </c>
      <c r="H10424" s="11" t="str">
        <f>VLOOKUP(F10424,Sheet1!$A$1:$E$2471,3,FALSE)</f>
        <v>EL PASO</v>
      </c>
      <c r="I10424" s="11" t="str">
        <f>VLOOKUP(F10424,Sheet1!$A$1:$E$2471,4,FALSE)</f>
        <v>TX</v>
      </c>
      <c r="J10424" s="11" t="str">
        <f>VLOOKUP(F10424,Sheet1!$A$1:$E$2471,5,FALSE)</f>
        <v>79998-2238</v>
      </c>
      <c r="K10424" s="2">
        <v>235</v>
      </c>
      <c r="L10424" s="1">
        <v>43116</v>
      </c>
      <c r="M10424">
        <v>0</v>
      </c>
      <c r="N10424">
        <v>1</v>
      </c>
      <c r="P10424" t="s">
        <v>91</v>
      </c>
    </row>
    <row r="10425" spans="1:16" x14ac:dyDescent="0.25">
      <c r="A10425" s="13">
        <v>2230</v>
      </c>
      <c r="B10425" s="11" t="s">
        <v>1107</v>
      </c>
      <c r="C10425" t="s">
        <v>922</v>
      </c>
      <c r="D10425">
        <v>640</v>
      </c>
      <c r="E10425" t="s">
        <v>105</v>
      </c>
      <c r="F10425" t="s">
        <v>2</v>
      </c>
      <c r="G10425" s="11" t="str">
        <f>VLOOKUP(F10425,Sheet1!$A$1:$E$2471,2,FALSE)</f>
        <v>BANKCARD CENTER PO BOX 982238</v>
      </c>
      <c r="H10425" s="11" t="str">
        <f>VLOOKUP(F10425,Sheet1!$A$1:$E$2471,3,FALSE)</f>
        <v>EL PASO</v>
      </c>
      <c r="I10425" s="11" t="str">
        <f>VLOOKUP(F10425,Sheet1!$A$1:$E$2471,4,FALSE)</f>
        <v>TX</v>
      </c>
      <c r="J10425" s="11" t="str">
        <f>VLOOKUP(F10425,Sheet1!$A$1:$E$2471,5,FALSE)</f>
        <v>79998-2238</v>
      </c>
      <c r="K10425" s="2">
        <v>70</v>
      </c>
      <c r="L10425" s="1">
        <v>43271</v>
      </c>
      <c r="M10425">
        <v>0</v>
      </c>
      <c r="N10425">
        <v>1</v>
      </c>
      <c r="P10425" t="s">
        <v>91</v>
      </c>
    </row>
    <row r="10426" spans="1:16" x14ac:dyDescent="0.25">
      <c r="A10426" s="13">
        <v>2230</v>
      </c>
      <c r="B10426" s="11" t="s">
        <v>1107</v>
      </c>
      <c r="C10426" t="s">
        <v>933</v>
      </c>
      <c r="D10426">
        <v>720</v>
      </c>
      <c r="E10426" t="s">
        <v>355</v>
      </c>
      <c r="F10426" t="s">
        <v>847</v>
      </c>
      <c r="G10426" s="11" t="str">
        <f>VLOOKUP(F10426,Sheet1!$A$1:$E$2471,2,FALSE)</f>
        <v xml:space="preserve">12950 S MAIN STREET </v>
      </c>
      <c r="H10426" s="11" t="str">
        <f>VLOOKUP(F10426,Sheet1!$A$1:$E$2471,3,FALSE)</f>
        <v>BANKS</v>
      </c>
      <c r="I10426" s="11" t="str">
        <f>VLOOKUP(F10426,Sheet1!$A$1:$E$2471,4,FALSE)</f>
        <v>OR</v>
      </c>
      <c r="J10426" s="11" t="str">
        <f>VLOOKUP(F10426,Sheet1!$A$1:$E$2471,5,FALSE)</f>
        <v>97106-0000</v>
      </c>
      <c r="K10426" s="2">
        <v>356.7</v>
      </c>
      <c r="L10426" s="1">
        <v>43238</v>
      </c>
      <c r="M10426">
        <v>100120315</v>
      </c>
      <c r="N10426">
        <v>1</v>
      </c>
      <c r="P10426" t="s">
        <v>91</v>
      </c>
    </row>
    <row r="10427" spans="1:16" x14ac:dyDescent="0.25">
      <c r="A10427" s="13">
        <v>2230</v>
      </c>
      <c r="B10427" s="11" t="s">
        <v>1107</v>
      </c>
      <c r="C10427" t="s">
        <v>933</v>
      </c>
      <c r="D10427">
        <v>720</v>
      </c>
      <c r="E10427" t="s">
        <v>355</v>
      </c>
      <c r="F10427" t="s">
        <v>724</v>
      </c>
      <c r="G10427" s="11" t="str">
        <f>VLOOKUP(F10427,Sheet1!$A$1:$E$2471,2,FALSE)</f>
        <v>PO BOX 68 300 PARK STREET</v>
      </c>
      <c r="H10427" s="11" t="str">
        <f>VLOOKUP(F10427,Sheet1!$A$1:$E$2471,3,FALSE)</f>
        <v>GASTON</v>
      </c>
      <c r="I10427" s="11" t="str">
        <f>VLOOKUP(F10427,Sheet1!$A$1:$E$2471,4,FALSE)</f>
        <v>OR</v>
      </c>
      <c r="J10427" s="11" t="str">
        <f>VLOOKUP(F10427,Sheet1!$A$1:$E$2471,5,FALSE)</f>
        <v>97119-0000</v>
      </c>
      <c r="K10427" s="2">
        <v>1070.0999999999999</v>
      </c>
      <c r="L10427" s="1">
        <v>43245</v>
      </c>
      <c r="M10427">
        <v>0</v>
      </c>
      <c r="N10427">
        <v>1</v>
      </c>
      <c r="P10427" t="s">
        <v>91</v>
      </c>
    </row>
    <row r="10428" spans="1:16" x14ac:dyDescent="0.25">
      <c r="A10428" s="13">
        <v>2230</v>
      </c>
      <c r="B10428" s="11" t="s">
        <v>1107</v>
      </c>
      <c r="C10428" t="s">
        <v>933</v>
      </c>
      <c r="D10428">
        <v>720</v>
      </c>
      <c r="E10428" t="s">
        <v>355</v>
      </c>
      <c r="F10428" t="s">
        <v>192</v>
      </c>
      <c r="G10428" s="11" t="str">
        <f>VLOOKUP(F10428,Sheet1!$A$1:$E$2471,2,FALSE)</f>
        <v xml:space="preserve">2510 1st STREET </v>
      </c>
      <c r="H10428" s="11" t="str">
        <f>VLOOKUP(F10428,Sheet1!$A$1:$E$2471,3,FALSE)</f>
        <v>TILLAMOOK</v>
      </c>
      <c r="I10428" s="11" t="str">
        <f>VLOOKUP(F10428,Sheet1!$A$1:$E$2471,4,FALSE)</f>
        <v>OR</v>
      </c>
      <c r="J10428" s="11" t="str">
        <f>VLOOKUP(F10428,Sheet1!$A$1:$E$2471,5,FALSE)</f>
        <v>97141</v>
      </c>
      <c r="K10428" s="2">
        <v>748.65</v>
      </c>
      <c r="L10428" s="1">
        <v>43245</v>
      </c>
      <c r="M10428">
        <v>100120377</v>
      </c>
      <c r="N10428">
        <v>1</v>
      </c>
      <c r="P10428" t="s">
        <v>91</v>
      </c>
    </row>
    <row r="10429" spans="1:16" x14ac:dyDescent="0.25">
      <c r="A10429" s="13">
        <v>2230</v>
      </c>
      <c r="B10429" s="11" t="s">
        <v>1107</v>
      </c>
      <c r="C10429" t="s">
        <v>934</v>
      </c>
      <c r="D10429">
        <v>342</v>
      </c>
      <c r="E10429" t="s">
        <v>95</v>
      </c>
      <c r="F10429" t="s">
        <v>935</v>
      </c>
      <c r="G10429" s="11" t="str">
        <f>VLOOKUP(F10429,Sheet1!$A$1:$E$2471,2,FALSE)</f>
        <v>..</v>
      </c>
      <c r="H10429" s="11" t="str">
        <f>VLOOKUP(F10429,Sheet1!$A$1:$E$2471,3,FALSE)</f>
        <v>PORTLAND</v>
      </c>
      <c r="I10429" s="11" t="str">
        <f>VLOOKUP(F10429,Sheet1!$A$1:$E$2471,4,FALSE)</f>
        <v>OR</v>
      </c>
      <c r="J10429" s="11" t="str">
        <f>VLOOKUP(F10429,Sheet1!$A$1:$E$2471,5,FALSE)</f>
        <v>97229</v>
      </c>
      <c r="K10429" s="2">
        <v>24.61</v>
      </c>
      <c r="L10429" s="1">
        <v>43077</v>
      </c>
      <c r="M10429">
        <v>0</v>
      </c>
      <c r="N10429">
        <v>1</v>
      </c>
      <c r="P10429" t="s">
        <v>91</v>
      </c>
    </row>
    <row r="10430" spans="1:16" x14ac:dyDescent="0.25">
      <c r="A10430" s="13">
        <v>2230</v>
      </c>
      <c r="B10430" s="11" t="s">
        <v>1107</v>
      </c>
      <c r="C10430" t="s">
        <v>934</v>
      </c>
      <c r="D10430">
        <v>342</v>
      </c>
      <c r="E10430" t="s">
        <v>95</v>
      </c>
      <c r="F10430" t="s">
        <v>935</v>
      </c>
      <c r="G10430" s="11" t="str">
        <f>VLOOKUP(F10430,Sheet1!$A$1:$E$2471,2,FALSE)</f>
        <v>..</v>
      </c>
      <c r="H10430" s="11" t="str">
        <f>VLOOKUP(F10430,Sheet1!$A$1:$E$2471,3,FALSE)</f>
        <v>PORTLAND</v>
      </c>
      <c r="I10430" s="11" t="str">
        <f>VLOOKUP(F10430,Sheet1!$A$1:$E$2471,4,FALSE)</f>
        <v>OR</v>
      </c>
      <c r="J10430" s="11" t="str">
        <f>VLOOKUP(F10430,Sheet1!$A$1:$E$2471,5,FALSE)</f>
        <v>97229</v>
      </c>
      <c r="K10430" s="2">
        <v>24.61</v>
      </c>
      <c r="L10430" s="1">
        <v>43077</v>
      </c>
      <c r="M10430">
        <v>0</v>
      </c>
      <c r="N10430">
        <v>1</v>
      </c>
      <c r="P10430" t="s">
        <v>91</v>
      </c>
    </row>
    <row r="10431" spans="1:16" x14ac:dyDescent="0.25">
      <c r="A10431" s="13">
        <v>2230</v>
      </c>
      <c r="B10431" s="11" t="s">
        <v>1107</v>
      </c>
      <c r="C10431" t="s">
        <v>934</v>
      </c>
      <c r="D10431">
        <v>342</v>
      </c>
      <c r="E10431" t="s">
        <v>95</v>
      </c>
      <c r="F10431" t="s">
        <v>935</v>
      </c>
      <c r="G10431" s="11" t="str">
        <f>VLOOKUP(F10431,Sheet1!$A$1:$E$2471,2,FALSE)</f>
        <v>..</v>
      </c>
      <c r="H10431" s="11" t="str">
        <f>VLOOKUP(F10431,Sheet1!$A$1:$E$2471,3,FALSE)</f>
        <v>PORTLAND</v>
      </c>
      <c r="I10431" s="11" t="str">
        <f>VLOOKUP(F10431,Sheet1!$A$1:$E$2471,4,FALSE)</f>
        <v>OR</v>
      </c>
      <c r="J10431" s="11" t="str">
        <f>VLOOKUP(F10431,Sheet1!$A$1:$E$2471,5,FALSE)</f>
        <v>97229</v>
      </c>
      <c r="K10431" s="2">
        <v>24.61</v>
      </c>
      <c r="L10431" s="1">
        <v>43077</v>
      </c>
      <c r="M10431">
        <v>0</v>
      </c>
      <c r="N10431">
        <v>1</v>
      </c>
      <c r="P10431" t="s">
        <v>91</v>
      </c>
    </row>
    <row r="10432" spans="1:16" x14ac:dyDescent="0.25">
      <c r="A10432" s="13">
        <v>2230</v>
      </c>
      <c r="B10432" s="11" t="s">
        <v>1107</v>
      </c>
      <c r="C10432" t="s">
        <v>934</v>
      </c>
      <c r="D10432">
        <v>342</v>
      </c>
      <c r="E10432" t="s">
        <v>95</v>
      </c>
      <c r="F10432" t="s">
        <v>935</v>
      </c>
      <c r="G10432" s="11" t="str">
        <f>VLOOKUP(F10432,Sheet1!$A$1:$E$2471,2,FALSE)</f>
        <v>..</v>
      </c>
      <c r="H10432" s="11" t="str">
        <f>VLOOKUP(F10432,Sheet1!$A$1:$E$2471,3,FALSE)</f>
        <v>PORTLAND</v>
      </c>
      <c r="I10432" s="11" t="str">
        <f>VLOOKUP(F10432,Sheet1!$A$1:$E$2471,4,FALSE)</f>
        <v>OR</v>
      </c>
      <c r="J10432" s="11" t="str">
        <f>VLOOKUP(F10432,Sheet1!$A$1:$E$2471,5,FALSE)</f>
        <v>97229</v>
      </c>
      <c r="K10432" s="2">
        <v>24.61</v>
      </c>
      <c r="L10432" s="1">
        <v>43077</v>
      </c>
      <c r="M10432">
        <v>0</v>
      </c>
      <c r="N10432">
        <v>1</v>
      </c>
      <c r="P10432" t="s">
        <v>91</v>
      </c>
    </row>
    <row r="10433" spans="1:16" x14ac:dyDescent="0.25">
      <c r="A10433" s="13">
        <v>2230</v>
      </c>
      <c r="B10433" s="11" t="s">
        <v>1107</v>
      </c>
      <c r="C10433" t="s">
        <v>934</v>
      </c>
      <c r="D10433">
        <v>342</v>
      </c>
      <c r="E10433" t="s">
        <v>95</v>
      </c>
      <c r="F10433" t="s">
        <v>935</v>
      </c>
      <c r="G10433" s="11" t="str">
        <f>VLOOKUP(F10433,Sheet1!$A$1:$E$2471,2,FALSE)</f>
        <v>..</v>
      </c>
      <c r="H10433" s="11" t="str">
        <f>VLOOKUP(F10433,Sheet1!$A$1:$E$2471,3,FALSE)</f>
        <v>PORTLAND</v>
      </c>
      <c r="I10433" s="11" t="str">
        <f>VLOOKUP(F10433,Sheet1!$A$1:$E$2471,4,FALSE)</f>
        <v>OR</v>
      </c>
      <c r="J10433" s="11" t="str">
        <f>VLOOKUP(F10433,Sheet1!$A$1:$E$2471,5,FALSE)</f>
        <v>97229</v>
      </c>
      <c r="K10433" s="2">
        <v>24.61</v>
      </c>
      <c r="L10433" s="1">
        <v>43077</v>
      </c>
      <c r="M10433">
        <v>0</v>
      </c>
      <c r="N10433">
        <v>1</v>
      </c>
      <c r="P10433" t="s">
        <v>91</v>
      </c>
    </row>
    <row r="10434" spans="1:16" x14ac:dyDescent="0.25">
      <c r="A10434" s="13">
        <v>2230</v>
      </c>
      <c r="B10434" s="11" t="s">
        <v>1107</v>
      </c>
      <c r="C10434" t="s">
        <v>934</v>
      </c>
      <c r="D10434">
        <v>342</v>
      </c>
      <c r="E10434" t="s">
        <v>95</v>
      </c>
      <c r="F10434" t="s">
        <v>935</v>
      </c>
      <c r="G10434" s="11" t="str">
        <f>VLOOKUP(F10434,Sheet1!$A$1:$E$2471,2,FALSE)</f>
        <v>..</v>
      </c>
      <c r="H10434" s="11" t="str">
        <f>VLOOKUP(F10434,Sheet1!$A$1:$E$2471,3,FALSE)</f>
        <v>PORTLAND</v>
      </c>
      <c r="I10434" s="11" t="str">
        <f>VLOOKUP(F10434,Sheet1!$A$1:$E$2471,4,FALSE)</f>
        <v>OR</v>
      </c>
      <c r="J10434" s="11" t="str">
        <f>VLOOKUP(F10434,Sheet1!$A$1:$E$2471,5,FALSE)</f>
        <v>97229</v>
      </c>
      <c r="K10434" s="2">
        <v>50.14</v>
      </c>
      <c r="L10434" s="1">
        <v>43140</v>
      </c>
      <c r="M10434">
        <v>0</v>
      </c>
      <c r="N10434">
        <v>1</v>
      </c>
      <c r="P10434" t="s">
        <v>91</v>
      </c>
    </row>
    <row r="10435" spans="1:16" x14ac:dyDescent="0.25">
      <c r="A10435" s="13">
        <v>2230</v>
      </c>
      <c r="B10435" s="11" t="s">
        <v>1107</v>
      </c>
      <c r="C10435" t="s">
        <v>934</v>
      </c>
      <c r="D10435">
        <v>342</v>
      </c>
      <c r="E10435" t="s">
        <v>95</v>
      </c>
      <c r="F10435" t="s">
        <v>935</v>
      </c>
      <c r="G10435" s="11" t="str">
        <f>VLOOKUP(F10435,Sheet1!$A$1:$E$2471,2,FALSE)</f>
        <v>..</v>
      </c>
      <c r="H10435" s="11" t="str">
        <f>VLOOKUP(F10435,Sheet1!$A$1:$E$2471,3,FALSE)</f>
        <v>PORTLAND</v>
      </c>
      <c r="I10435" s="11" t="str">
        <f>VLOOKUP(F10435,Sheet1!$A$1:$E$2471,4,FALSE)</f>
        <v>OR</v>
      </c>
      <c r="J10435" s="11" t="str">
        <f>VLOOKUP(F10435,Sheet1!$A$1:$E$2471,5,FALSE)</f>
        <v>97229</v>
      </c>
      <c r="K10435" s="2">
        <v>75.209999999999994</v>
      </c>
      <c r="L10435" s="1">
        <v>43224</v>
      </c>
      <c r="M10435">
        <v>0</v>
      </c>
      <c r="N10435">
        <v>1</v>
      </c>
      <c r="P10435" t="s">
        <v>91</v>
      </c>
    </row>
    <row r="10436" spans="1:16" x14ac:dyDescent="0.25">
      <c r="A10436" s="13">
        <v>2230</v>
      </c>
      <c r="B10436" s="11" t="s">
        <v>1107</v>
      </c>
      <c r="C10436" t="s">
        <v>934</v>
      </c>
      <c r="D10436">
        <v>344</v>
      </c>
      <c r="E10436" t="s">
        <v>115</v>
      </c>
      <c r="F10436" t="s">
        <v>935</v>
      </c>
      <c r="G10436" s="11" t="str">
        <f>VLOOKUP(F10436,Sheet1!$A$1:$E$2471,2,FALSE)</f>
        <v>..</v>
      </c>
      <c r="H10436" s="11" t="str">
        <f>VLOOKUP(F10436,Sheet1!$A$1:$E$2471,3,FALSE)</f>
        <v>PORTLAND</v>
      </c>
      <c r="I10436" s="11" t="str">
        <f>VLOOKUP(F10436,Sheet1!$A$1:$E$2471,4,FALSE)</f>
        <v>OR</v>
      </c>
      <c r="J10436" s="11" t="str">
        <f>VLOOKUP(F10436,Sheet1!$A$1:$E$2471,5,FALSE)</f>
        <v>97229</v>
      </c>
      <c r="K10436" s="2">
        <v>143.47</v>
      </c>
      <c r="L10436" s="1">
        <v>43056</v>
      </c>
      <c r="M10436">
        <v>0</v>
      </c>
      <c r="N10436">
        <v>1</v>
      </c>
      <c r="P10436" t="s">
        <v>91</v>
      </c>
    </row>
    <row r="10437" spans="1:16" x14ac:dyDescent="0.25">
      <c r="A10437" s="13">
        <v>2230</v>
      </c>
      <c r="B10437" s="11" t="s">
        <v>1107</v>
      </c>
      <c r="C10437" t="s">
        <v>934</v>
      </c>
      <c r="D10437">
        <v>410</v>
      </c>
      <c r="E10437" t="s">
        <v>99</v>
      </c>
      <c r="F10437" t="s">
        <v>2</v>
      </c>
      <c r="G10437" s="11" t="str">
        <f>VLOOKUP(F10437,Sheet1!$A$1:$E$2471,2,FALSE)</f>
        <v>BANKCARD CENTER PO BOX 982238</v>
      </c>
      <c r="H10437" s="11" t="str">
        <f>VLOOKUP(F10437,Sheet1!$A$1:$E$2471,3,FALSE)</f>
        <v>EL PASO</v>
      </c>
      <c r="I10437" s="11" t="str">
        <f>VLOOKUP(F10437,Sheet1!$A$1:$E$2471,4,FALSE)</f>
        <v>TX</v>
      </c>
      <c r="J10437" s="11" t="str">
        <f>VLOOKUP(F10437,Sheet1!$A$1:$E$2471,5,FALSE)</f>
        <v>79998-2238</v>
      </c>
      <c r="K10437" s="2">
        <v>66.650000000000006</v>
      </c>
      <c r="L10437" s="1">
        <v>43047</v>
      </c>
      <c r="M10437">
        <v>0</v>
      </c>
      <c r="N10437">
        <v>1</v>
      </c>
      <c r="P10437" t="s">
        <v>91</v>
      </c>
    </row>
    <row r="10438" spans="1:16" x14ac:dyDescent="0.25">
      <c r="A10438" s="13">
        <v>2230</v>
      </c>
      <c r="B10438" s="11" t="s">
        <v>1107</v>
      </c>
      <c r="C10438" t="s">
        <v>934</v>
      </c>
      <c r="D10438">
        <v>480</v>
      </c>
      <c r="E10438" t="s">
        <v>250</v>
      </c>
      <c r="F10438" t="s">
        <v>358</v>
      </c>
      <c r="G10438" s="11" t="str">
        <f>VLOOKUP(F10438,Sheet1!$A$1:$E$2471,2,FALSE)</f>
        <v xml:space="preserve">ONE DELL WAY, RRB-BOX </v>
      </c>
      <c r="H10438" s="11" t="str">
        <f>VLOOKUP(F10438,Sheet1!$A$1:$E$2471,3,FALSE)</f>
        <v>ROUND ROCK</v>
      </c>
      <c r="I10438" s="11" t="str">
        <f>VLOOKUP(F10438,Sheet1!$A$1:$E$2471,4,FALSE)</f>
        <v>TX</v>
      </c>
      <c r="J10438" s="11" t="str">
        <f>VLOOKUP(F10438,Sheet1!$A$1:$E$2471,5,FALSE)</f>
        <v>78682-0000</v>
      </c>
      <c r="K10438" s="2">
        <v>179.28</v>
      </c>
      <c r="L10438" s="1">
        <v>43000</v>
      </c>
      <c r="M10438">
        <v>100118991</v>
      </c>
      <c r="N10438">
        <v>1</v>
      </c>
      <c r="P10438" t="s">
        <v>91</v>
      </c>
    </row>
    <row r="10439" spans="1:16" x14ac:dyDescent="0.25">
      <c r="A10439" s="13">
        <v>2230</v>
      </c>
      <c r="B10439" s="11" t="s">
        <v>1107</v>
      </c>
      <c r="C10439" t="s">
        <v>936</v>
      </c>
      <c r="D10439">
        <v>310</v>
      </c>
      <c r="E10439" t="s">
        <v>106</v>
      </c>
      <c r="F10439" t="s">
        <v>183</v>
      </c>
      <c r="G10439" s="11" t="str">
        <f>VLOOKUP(F10439,Sheet1!$A$1:$E$2471,2,FALSE)</f>
        <v xml:space="preserve">4670 SW 160TH AVE </v>
      </c>
      <c r="H10439" s="11" t="str">
        <f>VLOOKUP(F10439,Sheet1!$A$1:$E$2471,3,FALSE)</f>
        <v>BEAVERTON</v>
      </c>
      <c r="I10439" s="11" t="str">
        <f>VLOOKUP(F10439,Sheet1!$A$1:$E$2471,4,FALSE)</f>
        <v>OR</v>
      </c>
      <c r="J10439" s="11" t="str">
        <f>VLOOKUP(F10439,Sheet1!$A$1:$E$2471,5,FALSE)</f>
        <v>97078</v>
      </c>
      <c r="K10439" s="2">
        <v>1050</v>
      </c>
      <c r="L10439" s="1">
        <v>43196</v>
      </c>
      <c r="M10439">
        <v>0</v>
      </c>
      <c r="N10439">
        <v>1</v>
      </c>
      <c r="P10439" t="s">
        <v>91</v>
      </c>
    </row>
    <row r="10440" spans="1:16" x14ac:dyDescent="0.25">
      <c r="A10440" s="13">
        <v>2230</v>
      </c>
      <c r="B10440" s="11" t="s">
        <v>1107</v>
      </c>
      <c r="C10440" t="s">
        <v>936</v>
      </c>
      <c r="D10440">
        <v>319</v>
      </c>
      <c r="E10440" t="s">
        <v>155</v>
      </c>
      <c r="F10440" t="s">
        <v>793</v>
      </c>
      <c r="G10440" s="11" t="str">
        <f>VLOOKUP(F10440,Sheet1!$A$1:$E$2471,2,FALSE)</f>
        <v xml:space="preserve">4121 SE 56TH AVE </v>
      </c>
      <c r="H10440" s="11" t="str">
        <f>VLOOKUP(F10440,Sheet1!$A$1:$E$2471,3,FALSE)</f>
        <v>PORTLAND</v>
      </c>
      <c r="I10440" s="11" t="str">
        <f>VLOOKUP(F10440,Sheet1!$A$1:$E$2471,4,FALSE)</f>
        <v>OR</v>
      </c>
      <c r="J10440" s="11" t="str">
        <f>VLOOKUP(F10440,Sheet1!$A$1:$E$2471,5,FALSE)</f>
        <v>97206</v>
      </c>
      <c r="K10440" s="2">
        <v>1796</v>
      </c>
      <c r="L10440" s="1">
        <v>43273</v>
      </c>
      <c r="M10440">
        <v>100120551</v>
      </c>
      <c r="N10440">
        <v>1</v>
      </c>
      <c r="P10440" t="s">
        <v>91</v>
      </c>
    </row>
    <row r="10441" spans="1:16" x14ac:dyDescent="0.25">
      <c r="A10441" s="13">
        <v>2230</v>
      </c>
      <c r="B10441" s="11" t="s">
        <v>1107</v>
      </c>
      <c r="C10441" t="s">
        <v>936</v>
      </c>
      <c r="D10441">
        <v>342</v>
      </c>
      <c r="E10441" t="s">
        <v>95</v>
      </c>
      <c r="F10441" t="s">
        <v>2</v>
      </c>
      <c r="G10441" s="11" t="str">
        <f>VLOOKUP(F10441,Sheet1!$A$1:$E$2471,2,FALSE)</f>
        <v>BANKCARD CENTER PO BOX 982238</v>
      </c>
      <c r="H10441" s="11" t="str">
        <f>VLOOKUP(F10441,Sheet1!$A$1:$E$2471,3,FALSE)</f>
        <v>EL PASO</v>
      </c>
      <c r="I10441" s="11" t="str">
        <f>VLOOKUP(F10441,Sheet1!$A$1:$E$2471,4,FALSE)</f>
        <v>TX</v>
      </c>
      <c r="J10441" s="11" t="str">
        <f>VLOOKUP(F10441,Sheet1!$A$1:$E$2471,5,FALSE)</f>
        <v>79998-2238</v>
      </c>
      <c r="K10441" s="2">
        <v>202.47</v>
      </c>
      <c r="L10441" s="1">
        <v>43238</v>
      </c>
      <c r="M10441">
        <v>0</v>
      </c>
      <c r="N10441">
        <v>1</v>
      </c>
      <c r="P10441" t="s">
        <v>91</v>
      </c>
    </row>
    <row r="10442" spans="1:16" x14ac:dyDescent="0.25">
      <c r="A10442" s="13">
        <v>2230</v>
      </c>
      <c r="B10442" s="11" t="s">
        <v>1107</v>
      </c>
      <c r="C10442" t="s">
        <v>936</v>
      </c>
      <c r="D10442">
        <v>342</v>
      </c>
      <c r="E10442" t="s">
        <v>95</v>
      </c>
      <c r="F10442" t="s">
        <v>604</v>
      </c>
      <c r="G10442" s="11" t="str">
        <f>VLOOKUP(F10442,Sheet1!$A$1:$E$2471,2,FALSE)</f>
        <v>..</v>
      </c>
      <c r="H10442" s="11" t="str">
        <f>VLOOKUP(F10442,Sheet1!$A$1:$E$2471,3,FALSE)</f>
        <v>SHERWOOD</v>
      </c>
      <c r="I10442" s="11" t="str">
        <f>VLOOKUP(F10442,Sheet1!$A$1:$E$2471,4,FALSE)</f>
        <v>OR</v>
      </c>
      <c r="J10442" s="11" t="str">
        <f>VLOOKUP(F10442,Sheet1!$A$1:$E$2471,5,FALSE)</f>
        <v>97140</v>
      </c>
      <c r="K10442" s="2">
        <v>114.995</v>
      </c>
      <c r="L10442" s="1">
        <v>43252</v>
      </c>
      <c r="M10442">
        <v>0</v>
      </c>
      <c r="N10442">
        <v>1</v>
      </c>
      <c r="P10442" t="s">
        <v>91</v>
      </c>
    </row>
    <row r="10443" spans="1:16" x14ac:dyDescent="0.25">
      <c r="A10443" s="13">
        <v>2230</v>
      </c>
      <c r="B10443" s="11" t="s">
        <v>1107</v>
      </c>
      <c r="C10443" t="s">
        <v>936</v>
      </c>
      <c r="D10443">
        <v>342</v>
      </c>
      <c r="E10443" t="s">
        <v>95</v>
      </c>
      <c r="F10443" t="s">
        <v>605</v>
      </c>
      <c r="G10443" s="11" t="str">
        <f>VLOOKUP(F10443,Sheet1!$A$1:$E$2471,2,FALSE)</f>
        <v>..</v>
      </c>
      <c r="H10443" s="11" t="str">
        <f>VLOOKUP(F10443,Sheet1!$A$1:$E$2471,3,FALSE)</f>
        <v>TUALATIN</v>
      </c>
      <c r="I10443" s="11" t="str">
        <f>VLOOKUP(F10443,Sheet1!$A$1:$E$2471,4,FALSE)</f>
        <v>OR</v>
      </c>
      <c r="J10443" s="11" t="str">
        <f>VLOOKUP(F10443,Sheet1!$A$1:$E$2471,5,FALSE)</f>
        <v>97062</v>
      </c>
      <c r="K10443" s="2">
        <v>110.09</v>
      </c>
      <c r="L10443" s="1">
        <v>43224</v>
      </c>
      <c r="M10443">
        <v>0</v>
      </c>
      <c r="N10443">
        <v>1</v>
      </c>
      <c r="P10443" t="s">
        <v>91</v>
      </c>
    </row>
    <row r="10444" spans="1:16" x14ac:dyDescent="0.25">
      <c r="A10444" s="13">
        <v>2230</v>
      </c>
      <c r="B10444" s="11" t="s">
        <v>1107</v>
      </c>
      <c r="C10444" t="s">
        <v>936</v>
      </c>
      <c r="D10444">
        <v>342</v>
      </c>
      <c r="E10444" t="s">
        <v>95</v>
      </c>
      <c r="F10444" t="s">
        <v>605</v>
      </c>
      <c r="G10444" s="11" t="str">
        <f>VLOOKUP(F10444,Sheet1!$A$1:$E$2471,2,FALSE)</f>
        <v>..</v>
      </c>
      <c r="H10444" s="11" t="str">
        <f>VLOOKUP(F10444,Sheet1!$A$1:$E$2471,3,FALSE)</f>
        <v>TUALATIN</v>
      </c>
      <c r="I10444" s="11" t="str">
        <f>VLOOKUP(F10444,Sheet1!$A$1:$E$2471,4,FALSE)</f>
        <v>OR</v>
      </c>
      <c r="J10444" s="11" t="str">
        <f>VLOOKUP(F10444,Sheet1!$A$1:$E$2471,5,FALSE)</f>
        <v>97062</v>
      </c>
      <c r="K10444" s="2">
        <v>363.8</v>
      </c>
      <c r="L10444" s="1">
        <v>43224</v>
      </c>
      <c r="M10444">
        <v>0</v>
      </c>
      <c r="N10444">
        <v>1</v>
      </c>
      <c r="P10444" t="s">
        <v>91</v>
      </c>
    </row>
    <row r="10445" spans="1:16" x14ac:dyDescent="0.25">
      <c r="A10445" s="13">
        <v>2230</v>
      </c>
      <c r="B10445" s="11" t="s">
        <v>1107</v>
      </c>
      <c r="C10445" t="s">
        <v>936</v>
      </c>
      <c r="D10445">
        <v>344</v>
      </c>
      <c r="E10445" t="s">
        <v>115</v>
      </c>
      <c r="F10445" t="s">
        <v>2</v>
      </c>
      <c r="G10445" s="11" t="str">
        <f>VLOOKUP(F10445,Sheet1!$A$1:$E$2471,2,FALSE)</f>
        <v>BANKCARD CENTER PO BOX 982238</v>
      </c>
      <c r="H10445" s="11" t="str">
        <f>VLOOKUP(F10445,Sheet1!$A$1:$E$2471,3,FALSE)</f>
        <v>EL PASO</v>
      </c>
      <c r="I10445" s="11" t="str">
        <f>VLOOKUP(F10445,Sheet1!$A$1:$E$2471,4,FALSE)</f>
        <v>TX</v>
      </c>
      <c r="J10445" s="11" t="str">
        <f>VLOOKUP(F10445,Sheet1!$A$1:$E$2471,5,FALSE)</f>
        <v>79998-2238</v>
      </c>
      <c r="K10445" s="2">
        <v>890</v>
      </c>
      <c r="L10445" s="1">
        <v>43277</v>
      </c>
      <c r="M10445">
        <v>0</v>
      </c>
      <c r="N10445">
        <v>1</v>
      </c>
      <c r="P10445" t="s">
        <v>91</v>
      </c>
    </row>
    <row r="10446" spans="1:16" x14ac:dyDescent="0.25">
      <c r="A10446" s="13">
        <v>2230</v>
      </c>
      <c r="B10446" s="11" t="s">
        <v>1107</v>
      </c>
      <c r="C10446" t="s">
        <v>937</v>
      </c>
      <c r="D10446">
        <v>319</v>
      </c>
      <c r="E10446" t="s">
        <v>155</v>
      </c>
      <c r="F10446" t="s">
        <v>606</v>
      </c>
      <c r="G10446" s="11" t="str">
        <f>VLOOKUP(F10446,Sheet1!$A$1:$E$2471,2,FALSE)</f>
        <v xml:space="preserve">3201 CAMPUS DRIVE </v>
      </c>
      <c r="H10446" s="11" t="str">
        <f>VLOOKUP(F10446,Sheet1!$A$1:$E$2471,3,FALSE)</f>
        <v>KLAMATH FALLS</v>
      </c>
      <c r="I10446" s="11" t="str">
        <f>VLOOKUP(F10446,Sheet1!$A$1:$E$2471,4,FALSE)</f>
        <v>OR</v>
      </c>
      <c r="J10446" s="11" t="str">
        <f>VLOOKUP(F10446,Sheet1!$A$1:$E$2471,5,FALSE)</f>
        <v>97601</v>
      </c>
      <c r="K10446" s="2">
        <v>31250</v>
      </c>
      <c r="L10446" s="1">
        <v>43196</v>
      </c>
      <c r="M10446">
        <v>100120102</v>
      </c>
      <c r="N10446">
        <v>1</v>
      </c>
      <c r="P10446" t="s">
        <v>91</v>
      </c>
    </row>
    <row r="10447" spans="1:16" x14ac:dyDescent="0.25">
      <c r="A10447" s="13">
        <v>2230</v>
      </c>
      <c r="B10447" s="11" t="s">
        <v>1107</v>
      </c>
      <c r="C10447" t="s">
        <v>937</v>
      </c>
      <c r="D10447">
        <v>319</v>
      </c>
      <c r="E10447" t="s">
        <v>155</v>
      </c>
      <c r="F10447" t="s">
        <v>847</v>
      </c>
      <c r="G10447" s="11" t="str">
        <f>VLOOKUP(F10447,Sheet1!$A$1:$E$2471,2,FALSE)</f>
        <v xml:space="preserve">12950 S MAIN STREET </v>
      </c>
      <c r="H10447" s="11" t="str">
        <f>VLOOKUP(F10447,Sheet1!$A$1:$E$2471,3,FALSE)</f>
        <v>BANKS</v>
      </c>
      <c r="I10447" s="11" t="str">
        <f>VLOOKUP(F10447,Sheet1!$A$1:$E$2471,4,FALSE)</f>
        <v>OR</v>
      </c>
      <c r="J10447" s="11" t="str">
        <f>VLOOKUP(F10447,Sheet1!$A$1:$E$2471,5,FALSE)</f>
        <v>97106-0000</v>
      </c>
      <c r="K10447" s="2">
        <v>3000</v>
      </c>
      <c r="L10447" s="1">
        <v>43231</v>
      </c>
      <c r="M10447">
        <v>100120271</v>
      </c>
      <c r="N10447">
        <v>1</v>
      </c>
      <c r="P10447" t="s">
        <v>91</v>
      </c>
    </row>
    <row r="10448" spans="1:16" x14ac:dyDescent="0.25">
      <c r="A10448" s="13">
        <v>2230</v>
      </c>
      <c r="B10448" s="11" t="s">
        <v>1107</v>
      </c>
      <c r="C10448" t="s">
        <v>937</v>
      </c>
      <c r="D10448">
        <v>319</v>
      </c>
      <c r="E10448" t="s">
        <v>155</v>
      </c>
      <c r="F10448" t="s">
        <v>627</v>
      </c>
      <c r="G10448" s="11" t="str">
        <f>VLOOKUP(F10448,Sheet1!$A$1:$E$2471,2,FALSE)</f>
        <v xml:space="preserve">16550 SW MERLO ROAD </v>
      </c>
      <c r="H10448" s="11" t="str">
        <f>VLOOKUP(F10448,Sheet1!$A$1:$E$2471,3,FALSE)</f>
        <v>BEAVERTON</v>
      </c>
      <c r="I10448" s="11" t="str">
        <f>VLOOKUP(F10448,Sheet1!$A$1:$E$2471,4,FALSE)</f>
        <v>OR</v>
      </c>
      <c r="J10448" s="11" t="str">
        <f>VLOOKUP(F10448,Sheet1!$A$1:$E$2471,5,FALSE)</f>
        <v>97006-0000</v>
      </c>
      <c r="K10448" s="2">
        <v>21250</v>
      </c>
      <c r="L10448" s="1">
        <v>43273</v>
      </c>
      <c r="M10448">
        <v>0</v>
      </c>
      <c r="N10448">
        <v>1</v>
      </c>
      <c r="P10448" t="s">
        <v>91</v>
      </c>
    </row>
    <row r="10449" spans="1:16" x14ac:dyDescent="0.25">
      <c r="A10449" s="13">
        <v>2230</v>
      </c>
      <c r="B10449" s="11" t="s">
        <v>1107</v>
      </c>
      <c r="C10449" t="s">
        <v>937</v>
      </c>
      <c r="D10449">
        <v>319</v>
      </c>
      <c r="E10449" t="s">
        <v>155</v>
      </c>
      <c r="F10449" t="s">
        <v>938</v>
      </c>
      <c r="G10449" s="11" t="str">
        <f>VLOOKUP(F10449,Sheet1!$A$1:$E$2471,2,FALSE)</f>
        <v xml:space="preserve">2411 NW CARDEN AVENUE </v>
      </c>
      <c r="H10449" s="11" t="str">
        <f>VLOOKUP(F10449,Sheet1!$A$1:$E$2471,3,FALSE)</f>
        <v>PENDLETON</v>
      </c>
      <c r="I10449" s="11" t="str">
        <f>VLOOKUP(F10449,Sheet1!$A$1:$E$2471,4,FALSE)</f>
        <v>OR</v>
      </c>
      <c r="J10449" s="11" t="str">
        <f>VLOOKUP(F10449,Sheet1!$A$1:$E$2471,5,FALSE)</f>
        <v>97801</v>
      </c>
      <c r="K10449" s="2">
        <v>1410</v>
      </c>
      <c r="L10449" s="1">
        <v>43272</v>
      </c>
      <c r="M10449">
        <v>100120512</v>
      </c>
      <c r="N10449">
        <v>1</v>
      </c>
      <c r="P10449" t="s">
        <v>91</v>
      </c>
    </row>
    <row r="10450" spans="1:16" x14ac:dyDescent="0.25">
      <c r="A10450" s="13">
        <v>2230</v>
      </c>
      <c r="B10450" s="11" t="s">
        <v>1107</v>
      </c>
      <c r="C10450" t="s">
        <v>937</v>
      </c>
      <c r="D10450">
        <v>319</v>
      </c>
      <c r="E10450" t="s">
        <v>155</v>
      </c>
      <c r="F10450" t="s">
        <v>938</v>
      </c>
      <c r="G10450" s="11" t="str">
        <f>VLOOKUP(F10450,Sheet1!$A$1:$E$2471,2,FALSE)</f>
        <v xml:space="preserve">2411 NW CARDEN AVENUE </v>
      </c>
      <c r="H10450" s="11" t="str">
        <f>VLOOKUP(F10450,Sheet1!$A$1:$E$2471,3,FALSE)</f>
        <v>PENDLETON</v>
      </c>
      <c r="I10450" s="11" t="str">
        <f>VLOOKUP(F10450,Sheet1!$A$1:$E$2471,4,FALSE)</f>
        <v>OR</v>
      </c>
      <c r="J10450" s="11" t="str">
        <f>VLOOKUP(F10450,Sheet1!$A$1:$E$2471,5,FALSE)</f>
        <v>97801</v>
      </c>
      <c r="K10450" s="2">
        <v>3000</v>
      </c>
      <c r="L10450" s="1">
        <v>43278</v>
      </c>
      <c r="M10450">
        <v>100120565</v>
      </c>
      <c r="N10450">
        <v>1</v>
      </c>
      <c r="P10450" t="s">
        <v>91</v>
      </c>
    </row>
    <row r="10451" spans="1:16" x14ac:dyDescent="0.25">
      <c r="A10451" s="13">
        <v>2230</v>
      </c>
      <c r="B10451" s="11" t="s">
        <v>1107</v>
      </c>
      <c r="C10451" t="s">
        <v>937</v>
      </c>
      <c r="D10451">
        <v>319</v>
      </c>
      <c r="E10451" t="s">
        <v>155</v>
      </c>
      <c r="F10451" t="s">
        <v>6</v>
      </c>
      <c r="G10451" s="11" t="str">
        <f>VLOOKUP(F10451,Sheet1!$A$1:$E$2471,2,FALSE)</f>
        <v xml:space="preserve">P.O. BOX 678 </v>
      </c>
      <c r="H10451" s="11" t="str">
        <f>VLOOKUP(F10451,Sheet1!$A$1:$E$2471,3,FALSE)</f>
        <v>CLATSKANIE</v>
      </c>
      <c r="I10451" s="11" t="str">
        <f>VLOOKUP(F10451,Sheet1!$A$1:$E$2471,4,FALSE)</f>
        <v>OR</v>
      </c>
      <c r="J10451" s="11" t="str">
        <f>VLOOKUP(F10451,Sheet1!$A$1:$E$2471,5,FALSE)</f>
        <v>97016-0000</v>
      </c>
      <c r="K10451" s="2">
        <v>500</v>
      </c>
      <c r="L10451" s="1">
        <v>43231</v>
      </c>
      <c r="M10451">
        <v>0</v>
      </c>
      <c r="N10451">
        <v>1</v>
      </c>
      <c r="P10451" t="s">
        <v>91</v>
      </c>
    </row>
    <row r="10452" spans="1:16" x14ac:dyDescent="0.25">
      <c r="A10452" s="13">
        <v>2230</v>
      </c>
      <c r="B10452" s="11" t="s">
        <v>1107</v>
      </c>
      <c r="C10452" t="s">
        <v>937</v>
      </c>
      <c r="D10452">
        <v>319</v>
      </c>
      <c r="E10452" t="s">
        <v>155</v>
      </c>
      <c r="F10452" t="s">
        <v>615</v>
      </c>
      <c r="G10452" s="11" t="str">
        <f>VLOOKUP(F10452,Sheet1!$A$1:$E$2471,2,FALSE)</f>
        <v xml:space="preserve">1728 MAIN STREET </v>
      </c>
      <c r="H10452" s="11" t="str">
        <f>VLOOKUP(F10452,Sheet1!$A$1:$E$2471,3,FALSE)</f>
        <v>FOREST GROVE</v>
      </c>
      <c r="I10452" s="11" t="str">
        <f>VLOOKUP(F10452,Sheet1!$A$1:$E$2471,4,FALSE)</f>
        <v>OR</v>
      </c>
      <c r="J10452" s="11" t="str">
        <f>VLOOKUP(F10452,Sheet1!$A$1:$E$2471,5,FALSE)</f>
        <v>97116-0000</v>
      </c>
      <c r="K10452" s="2">
        <v>8250</v>
      </c>
      <c r="L10452" s="1">
        <v>43231</v>
      </c>
      <c r="M10452">
        <v>100120279</v>
      </c>
      <c r="N10452">
        <v>1</v>
      </c>
      <c r="P10452" t="s">
        <v>91</v>
      </c>
    </row>
    <row r="10453" spans="1:16" x14ac:dyDescent="0.25">
      <c r="A10453" s="13">
        <v>2230</v>
      </c>
      <c r="B10453" s="11" t="s">
        <v>1107</v>
      </c>
      <c r="C10453" t="s">
        <v>937</v>
      </c>
      <c r="D10453">
        <v>319</v>
      </c>
      <c r="E10453" t="s">
        <v>155</v>
      </c>
      <c r="F10453" t="s">
        <v>724</v>
      </c>
      <c r="G10453" s="11" t="str">
        <f>VLOOKUP(F10453,Sheet1!$A$1:$E$2471,2,FALSE)</f>
        <v>PO BOX 68 300 PARK STREET</v>
      </c>
      <c r="H10453" s="11" t="str">
        <f>VLOOKUP(F10453,Sheet1!$A$1:$E$2471,3,FALSE)</f>
        <v>GASTON</v>
      </c>
      <c r="I10453" s="11" t="str">
        <f>VLOOKUP(F10453,Sheet1!$A$1:$E$2471,4,FALSE)</f>
        <v>OR</v>
      </c>
      <c r="J10453" s="11" t="str">
        <f>VLOOKUP(F10453,Sheet1!$A$1:$E$2471,5,FALSE)</f>
        <v>97119-0000</v>
      </c>
      <c r="K10453" s="2">
        <v>3500</v>
      </c>
      <c r="L10453" s="1">
        <v>43231</v>
      </c>
      <c r="M10453">
        <v>0</v>
      </c>
      <c r="N10453">
        <v>1</v>
      </c>
      <c r="P10453" t="s">
        <v>91</v>
      </c>
    </row>
    <row r="10454" spans="1:16" x14ac:dyDescent="0.25">
      <c r="A10454" s="13">
        <v>2230</v>
      </c>
      <c r="B10454" s="11" t="s">
        <v>1107</v>
      </c>
      <c r="C10454" t="s">
        <v>937</v>
      </c>
      <c r="D10454">
        <v>319</v>
      </c>
      <c r="E10454" t="s">
        <v>155</v>
      </c>
      <c r="F10454" t="s">
        <v>594</v>
      </c>
      <c r="G10454" s="11" t="str">
        <f>VLOOKUP(F10454,Sheet1!$A$1:$E$2471,2,FALSE)</f>
        <v xml:space="preserve">6245 SW GRAND OAKS DRIVE </v>
      </c>
      <c r="H10454" s="11" t="str">
        <f>VLOOKUP(F10454,Sheet1!$A$1:$E$2471,3,FALSE)</f>
        <v>CORVALLIS</v>
      </c>
      <c r="I10454" s="11" t="str">
        <f>VLOOKUP(F10454,Sheet1!$A$1:$E$2471,4,FALSE)</f>
        <v>OR</v>
      </c>
      <c r="J10454" s="11" t="str">
        <f>VLOOKUP(F10454,Sheet1!$A$1:$E$2471,5,FALSE)</f>
        <v>97333</v>
      </c>
      <c r="K10454" s="2">
        <v>580</v>
      </c>
      <c r="L10454" s="1">
        <v>43252</v>
      </c>
      <c r="M10454">
        <v>0</v>
      </c>
      <c r="N10454">
        <v>1</v>
      </c>
      <c r="P10454" t="s">
        <v>91</v>
      </c>
    </row>
    <row r="10455" spans="1:16" x14ac:dyDescent="0.25">
      <c r="A10455" s="13">
        <v>2230</v>
      </c>
      <c r="B10455" s="11" t="s">
        <v>1107</v>
      </c>
      <c r="C10455" t="s">
        <v>937</v>
      </c>
      <c r="D10455">
        <v>319</v>
      </c>
      <c r="E10455" t="s">
        <v>155</v>
      </c>
      <c r="F10455" t="s">
        <v>159</v>
      </c>
      <c r="G10455" s="11" t="str">
        <f>VLOOKUP(F10455,Sheet1!$A$1:$E$2471,2,FALSE)</f>
        <v xml:space="preserve">3083 NE 49TH PLACE #104 </v>
      </c>
      <c r="H10455" s="11" t="str">
        <f>VLOOKUP(F10455,Sheet1!$A$1:$E$2471,3,FALSE)</f>
        <v>HILLSBORO</v>
      </c>
      <c r="I10455" s="11" t="str">
        <f>VLOOKUP(F10455,Sheet1!$A$1:$E$2471,4,FALSE)</f>
        <v>OR</v>
      </c>
      <c r="J10455" s="11" t="str">
        <f>VLOOKUP(F10455,Sheet1!$A$1:$E$2471,5,FALSE)</f>
        <v>97124-6009</v>
      </c>
      <c r="K10455" s="2">
        <v>23000</v>
      </c>
      <c r="L10455" s="1">
        <v>43231</v>
      </c>
      <c r="M10455">
        <v>0</v>
      </c>
      <c r="N10455">
        <v>1</v>
      </c>
      <c r="P10455" t="s">
        <v>91</v>
      </c>
    </row>
    <row r="10456" spans="1:16" x14ac:dyDescent="0.25">
      <c r="A10456" s="13">
        <v>2230</v>
      </c>
      <c r="B10456" s="11" t="s">
        <v>1107</v>
      </c>
      <c r="C10456" t="s">
        <v>937</v>
      </c>
      <c r="D10456">
        <v>319</v>
      </c>
      <c r="E10456" t="s">
        <v>155</v>
      </c>
      <c r="F10456" t="s">
        <v>795</v>
      </c>
      <c r="G10456" s="11" t="str">
        <f>VLOOKUP(F10456,Sheet1!$A$1:$E$2471,2,FALSE)</f>
        <v xml:space="preserve">83874 HWY103 </v>
      </c>
      <c r="H10456" s="11" t="str">
        <f>VLOOKUP(F10456,Sheet1!$A$1:$E$2471,3,FALSE)</f>
        <v>SEASIDE</v>
      </c>
      <c r="I10456" s="11" t="str">
        <f>VLOOKUP(F10456,Sheet1!$A$1:$E$2471,4,FALSE)</f>
        <v>OR</v>
      </c>
      <c r="J10456" s="11" t="str">
        <f>VLOOKUP(F10456,Sheet1!$A$1:$E$2471,5,FALSE)</f>
        <v>97138-0000</v>
      </c>
      <c r="K10456" s="2">
        <v>1000</v>
      </c>
      <c r="L10456" s="1">
        <v>43231</v>
      </c>
      <c r="M10456">
        <v>100120283</v>
      </c>
      <c r="N10456">
        <v>1</v>
      </c>
      <c r="P10456" t="s">
        <v>91</v>
      </c>
    </row>
    <row r="10457" spans="1:16" x14ac:dyDescent="0.25">
      <c r="A10457" s="13">
        <v>2230</v>
      </c>
      <c r="B10457" s="11" t="s">
        <v>1107</v>
      </c>
      <c r="C10457" t="s">
        <v>937</v>
      </c>
      <c r="D10457">
        <v>319</v>
      </c>
      <c r="E10457" t="s">
        <v>155</v>
      </c>
      <c r="F10457" t="s">
        <v>800</v>
      </c>
      <c r="G10457" s="11" t="str">
        <f>VLOOKUP(F10457,Sheet1!$A$1:$E$2471,2,FALSE)</f>
        <v xml:space="preserve">41535 OLD HIGHWAY 30 </v>
      </c>
      <c r="H10457" s="11" t="str">
        <f>VLOOKUP(F10457,Sheet1!$A$1:$E$2471,3,FALSE)</f>
        <v>ASTORIA</v>
      </c>
      <c r="I10457" s="11" t="str">
        <f>VLOOKUP(F10457,Sheet1!$A$1:$E$2471,4,FALSE)</f>
        <v>OR</v>
      </c>
      <c r="J10457" s="11" t="str">
        <f>VLOOKUP(F10457,Sheet1!$A$1:$E$2471,5,FALSE)</f>
        <v>97103-0000</v>
      </c>
      <c r="K10457" s="2">
        <v>1000</v>
      </c>
      <c r="L10457" s="1">
        <v>43231</v>
      </c>
      <c r="M10457">
        <v>0</v>
      </c>
      <c r="N10457">
        <v>1</v>
      </c>
      <c r="P10457" t="s">
        <v>91</v>
      </c>
    </row>
    <row r="10458" spans="1:16" x14ac:dyDescent="0.25">
      <c r="A10458" s="13">
        <v>2230</v>
      </c>
      <c r="B10458" s="11" t="s">
        <v>1107</v>
      </c>
      <c r="C10458" t="s">
        <v>937</v>
      </c>
      <c r="D10458">
        <v>319</v>
      </c>
      <c r="E10458" t="s">
        <v>155</v>
      </c>
      <c r="F10458" t="s">
        <v>801</v>
      </c>
      <c r="G10458" s="11" t="str">
        <f>VLOOKUP(F10458,Sheet1!$A$1:$E$2471,2,FALSE)</f>
        <v xml:space="preserve">PO BOX 28 </v>
      </c>
      <c r="H10458" s="11" t="str">
        <f>VLOOKUP(F10458,Sheet1!$A$1:$E$2471,3,FALSE)</f>
        <v>ROCKAWAY BEACH</v>
      </c>
      <c r="I10458" s="11" t="str">
        <f>VLOOKUP(F10458,Sheet1!$A$1:$E$2471,4,FALSE)</f>
        <v>OR</v>
      </c>
      <c r="J10458" s="11" t="str">
        <f>VLOOKUP(F10458,Sheet1!$A$1:$E$2471,5,FALSE)</f>
        <v>97136-0028</v>
      </c>
      <c r="K10458" s="2">
        <v>2750</v>
      </c>
      <c r="L10458" s="1">
        <v>43231</v>
      </c>
      <c r="M10458">
        <v>100120284</v>
      </c>
      <c r="N10458">
        <v>1</v>
      </c>
      <c r="P10458" t="s">
        <v>91</v>
      </c>
    </row>
    <row r="10459" spans="1:16" x14ac:dyDescent="0.25">
      <c r="A10459" s="13">
        <v>2230</v>
      </c>
      <c r="B10459" s="11" t="s">
        <v>1107</v>
      </c>
      <c r="C10459" t="s">
        <v>937</v>
      </c>
      <c r="D10459">
        <v>319</v>
      </c>
      <c r="E10459" t="s">
        <v>155</v>
      </c>
      <c r="F10459" t="s">
        <v>939</v>
      </c>
      <c r="G10459" s="11" t="str">
        <f>VLOOKUP(F10459,Sheet1!$A$1:$E$2471,2,FALSE)</f>
        <v xml:space="preserve">P O BOX 99 </v>
      </c>
      <c r="H10459" s="11" t="str">
        <f>VLOOKUP(F10459,Sheet1!$A$1:$E$2471,3,FALSE)</f>
        <v>CLOVERDALE</v>
      </c>
      <c r="I10459" s="11" t="str">
        <f>VLOOKUP(F10459,Sheet1!$A$1:$E$2471,4,FALSE)</f>
        <v>OR</v>
      </c>
      <c r="J10459" s="11" t="str">
        <f>VLOOKUP(F10459,Sheet1!$A$1:$E$2471,5,FALSE)</f>
        <v>97112</v>
      </c>
      <c r="K10459" s="2">
        <v>500</v>
      </c>
      <c r="L10459" s="1">
        <v>43231</v>
      </c>
      <c r="M10459">
        <v>100120285</v>
      </c>
      <c r="N10459">
        <v>1</v>
      </c>
      <c r="P10459" t="s">
        <v>91</v>
      </c>
    </row>
    <row r="10460" spans="1:16" x14ac:dyDescent="0.25">
      <c r="A10460" s="13">
        <v>2230</v>
      </c>
      <c r="B10460" s="11" t="s">
        <v>1107</v>
      </c>
      <c r="C10460" t="s">
        <v>937</v>
      </c>
      <c r="D10460">
        <v>319</v>
      </c>
      <c r="E10460" t="s">
        <v>155</v>
      </c>
      <c r="F10460" t="s">
        <v>606</v>
      </c>
      <c r="G10460" s="11" t="str">
        <f>VLOOKUP(F10460,Sheet1!$A$1:$E$2471,2,FALSE)</f>
        <v xml:space="preserve">3201 CAMPUS DRIVE </v>
      </c>
      <c r="H10460" s="11" t="str">
        <f>VLOOKUP(F10460,Sheet1!$A$1:$E$2471,3,FALSE)</f>
        <v>KLAMATH FALLS</v>
      </c>
      <c r="I10460" s="11" t="str">
        <f>VLOOKUP(F10460,Sheet1!$A$1:$E$2471,4,FALSE)</f>
        <v>OR</v>
      </c>
      <c r="J10460" s="11" t="str">
        <f>VLOOKUP(F10460,Sheet1!$A$1:$E$2471,5,FALSE)</f>
        <v>97601</v>
      </c>
      <c r="K10460" s="2">
        <v>12000</v>
      </c>
      <c r="L10460" s="1">
        <v>43238</v>
      </c>
      <c r="M10460">
        <v>100120342</v>
      </c>
      <c r="N10460">
        <v>1</v>
      </c>
      <c r="P10460" t="s">
        <v>91</v>
      </c>
    </row>
    <row r="10461" spans="1:16" x14ac:dyDescent="0.25">
      <c r="A10461" s="13">
        <v>2230</v>
      </c>
      <c r="B10461" s="11" t="s">
        <v>1107</v>
      </c>
      <c r="C10461" t="s">
        <v>937</v>
      </c>
      <c r="D10461">
        <v>319</v>
      </c>
      <c r="E10461" t="s">
        <v>155</v>
      </c>
      <c r="F10461" t="s">
        <v>591</v>
      </c>
      <c r="G10461" s="11" t="str">
        <f>VLOOKUP(F10461,Sheet1!$A$1:$E$2471,2,FALSE)</f>
        <v xml:space="preserve">28168 OLD RAINIER RD </v>
      </c>
      <c r="H10461" s="11" t="str">
        <f>VLOOKUP(F10461,Sheet1!$A$1:$E$2471,3,FALSE)</f>
        <v>RAINIER</v>
      </c>
      <c r="I10461" s="11" t="str">
        <f>VLOOKUP(F10461,Sheet1!$A$1:$E$2471,4,FALSE)</f>
        <v>OR</v>
      </c>
      <c r="J10461" s="11" t="str">
        <f>VLOOKUP(F10461,Sheet1!$A$1:$E$2471,5,FALSE)</f>
        <v>97048-0000</v>
      </c>
      <c r="K10461" s="2">
        <v>750</v>
      </c>
      <c r="L10461" s="1">
        <v>43231</v>
      </c>
      <c r="M10461">
        <v>100120292</v>
      </c>
      <c r="N10461">
        <v>1</v>
      </c>
      <c r="P10461" t="s">
        <v>91</v>
      </c>
    </row>
    <row r="10462" spans="1:16" x14ac:dyDescent="0.25">
      <c r="A10462" s="13">
        <v>2230</v>
      </c>
      <c r="B10462" s="11" t="s">
        <v>1107</v>
      </c>
      <c r="C10462" t="s">
        <v>937</v>
      </c>
      <c r="D10462">
        <v>319</v>
      </c>
      <c r="E10462" t="s">
        <v>155</v>
      </c>
      <c r="F10462" t="s">
        <v>694</v>
      </c>
      <c r="G10462" s="11" t="str">
        <f>VLOOKUP(F10462,Sheet1!$A$1:$E$2471,2,FALSE)</f>
        <v xml:space="preserve">33589 SE HIGH SCHOOL WAY </v>
      </c>
      <c r="H10462" s="11" t="str">
        <f>VLOOKUP(F10462,Sheet1!$A$1:$E$2471,3,FALSE)</f>
        <v>SCAPPOOSE</v>
      </c>
      <c r="I10462" s="11" t="str">
        <f>VLOOKUP(F10462,Sheet1!$A$1:$E$2471,4,FALSE)</f>
        <v>OR</v>
      </c>
      <c r="J10462" s="11" t="str">
        <f>VLOOKUP(F10462,Sheet1!$A$1:$E$2471,5,FALSE)</f>
        <v>97056-0317</v>
      </c>
      <c r="K10462" s="2">
        <v>4250</v>
      </c>
      <c r="L10462" s="1">
        <v>43231</v>
      </c>
      <c r="M10462">
        <v>100120296</v>
      </c>
      <c r="N10462">
        <v>1</v>
      </c>
      <c r="P10462" t="s">
        <v>91</v>
      </c>
    </row>
    <row r="10463" spans="1:16" x14ac:dyDescent="0.25">
      <c r="A10463" s="13">
        <v>2230</v>
      </c>
      <c r="B10463" s="11" t="s">
        <v>1107</v>
      </c>
      <c r="C10463" t="s">
        <v>937</v>
      </c>
      <c r="D10463">
        <v>319</v>
      </c>
      <c r="E10463" t="s">
        <v>155</v>
      </c>
      <c r="F10463" t="s">
        <v>832</v>
      </c>
      <c r="G10463" s="11" t="str">
        <f>VLOOKUP(F10463,Sheet1!$A$1:$E$2471,2,FALSE)</f>
        <v xml:space="preserve">23295 SW MAIN ST </v>
      </c>
      <c r="H10463" s="11" t="str">
        <f>VLOOKUP(F10463,Sheet1!$A$1:$E$2471,3,FALSE)</f>
        <v>SHERWOOD</v>
      </c>
      <c r="I10463" s="11" t="str">
        <f>VLOOKUP(F10463,Sheet1!$A$1:$E$2471,4,FALSE)</f>
        <v>OR</v>
      </c>
      <c r="J10463" s="11" t="str">
        <f>VLOOKUP(F10463,Sheet1!$A$1:$E$2471,5,FALSE)</f>
        <v>97140-9104</v>
      </c>
      <c r="K10463" s="2">
        <v>2750</v>
      </c>
      <c r="L10463" s="1">
        <v>43231</v>
      </c>
      <c r="M10463">
        <v>100120298</v>
      </c>
      <c r="N10463">
        <v>1</v>
      </c>
      <c r="P10463" t="s">
        <v>91</v>
      </c>
    </row>
    <row r="10464" spans="1:16" x14ac:dyDescent="0.25">
      <c r="A10464" s="13">
        <v>2230</v>
      </c>
      <c r="B10464" s="11" t="s">
        <v>1107</v>
      </c>
      <c r="C10464" t="s">
        <v>937</v>
      </c>
      <c r="D10464">
        <v>319</v>
      </c>
      <c r="E10464" t="s">
        <v>155</v>
      </c>
      <c r="F10464" t="s">
        <v>592</v>
      </c>
      <c r="G10464" s="11" t="str">
        <f>VLOOKUP(F10464,Sheet1!$A$1:$E$2471,2,FALSE)</f>
        <v xml:space="preserve">474 NORTH 16TH STREET </v>
      </c>
      <c r="H10464" s="11" t="str">
        <f>VLOOKUP(F10464,Sheet1!$A$1:$E$2471,3,FALSE)</f>
        <v>ST. HELENS</v>
      </c>
      <c r="I10464" s="11" t="str">
        <f>VLOOKUP(F10464,Sheet1!$A$1:$E$2471,4,FALSE)</f>
        <v>OR</v>
      </c>
      <c r="J10464" s="11" t="str">
        <f>VLOOKUP(F10464,Sheet1!$A$1:$E$2471,5,FALSE)</f>
        <v>97051-0000</v>
      </c>
      <c r="K10464" s="2">
        <v>4500</v>
      </c>
      <c r="L10464" s="1">
        <v>43231</v>
      </c>
      <c r="M10464">
        <v>100120302</v>
      </c>
      <c r="N10464">
        <v>1</v>
      </c>
      <c r="P10464" t="s">
        <v>91</v>
      </c>
    </row>
    <row r="10465" spans="1:16" x14ac:dyDescent="0.25">
      <c r="A10465" s="13">
        <v>2230</v>
      </c>
      <c r="B10465" s="11" t="s">
        <v>1107</v>
      </c>
      <c r="C10465" t="s">
        <v>937</v>
      </c>
      <c r="D10465">
        <v>319</v>
      </c>
      <c r="E10465" t="s">
        <v>155</v>
      </c>
      <c r="F10465" t="s">
        <v>696</v>
      </c>
      <c r="G10465" s="11" t="str">
        <f>VLOOKUP(F10465,Sheet1!$A$1:$E$2471,2,FALSE)</f>
        <v xml:space="preserve">6960 SW SANDBURG STREET </v>
      </c>
      <c r="H10465" s="11" t="str">
        <f>VLOOKUP(F10465,Sheet1!$A$1:$E$2471,3,FALSE)</f>
        <v>TIGARD</v>
      </c>
      <c r="I10465" s="11" t="str">
        <f>VLOOKUP(F10465,Sheet1!$A$1:$E$2471,4,FALSE)</f>
        <v>OR</v>
      </c>
      <c r="J10465" s="11" t="str">
        <f>VLOOKUP(F10465,Sheet1!$A$1:$E$2471,5,FALSE)</f>
        <v>97223-0000</v>
      </c>
      <c r="K10465" s="2">
        <v>4500</v>
      </c>
      <c r="L10465" s="1">
        <v>43231</v>
      </c>
      <c r="M10465">
        <v>0</v>
      </c>
      <c r="N10465">
        <v>1</v>
      </c>
      <c r="P10465" t="s">
        <v>91</v>
      </c>
    </row>
    <row r="10466" spans="1:16" x14ac:dyDescent="0.25">
      <c r="A10466" s="13">
        <v>2230</v>
      </c>
      <c r="B10466" s="11" t="s">
        <v>1107</v>
      </c>
      <c r="C10466" t="s">
        <v>937</v>
      </c>
      <c r="D10466">
        <v>319</v>
      </c>
      <c r="E10466" t="s">
        <v>155</v>
      </c>
      <c r="F10466" t="s">
        <v>696</v>
      </c>
      <c r="G10466" s="11" t="str">
        <f>VLOOKUP(F10466,Sheet1!$A$1:$E$2471,2,FALSE)</f>
        <v xml:space="preserve">6960 SW SANDBURG STREET </v>
      </c>
      <c r="H10466" s="11" t="str">
        <f>VLOOKUP(F10466,Sheet1!$A$1:$E$2471,3,FALSE)</f>
        <v>TIGARD</v>
      </c>
      <c r="I10466" s="11" t="str">
        <f>VLOOKUP(F10466,Sheet1!$A$1:$E$2471,4,FALSE)</f>
        <v>OR</v>
      </c>
      <c r="J10466" s="11" t="str">
        <f>VLOOKUP(F10466,Sheet1!$A$1:$E$2471,5,FALSE)</f>
        <v>97223-0000</v>
      </c>
      <c r="K10466" s="2">
        <v>500</v>
      </c>
      <c r="L10466" s="1">
        <v>43252</v>
      </c>
      <c r="M10466">
        <v>0</v>
      </c>
      <c r="N10466">
        <v>1</v>
      </c>
      <c r="P10466" t="s">
        <v>91</v>
      </c>
    </row>
    <row r="10467" spans="1:16" x14ac:dyDescent="0.25">
      <c r="A10467" s="13">
        <v>2230</v>
      </c>
      <c r="B10467" s="11" t="s">
        <v>1107</v>
      </c>
      <c r="C10467" t="s">
        <v>937</v>
      </c>
      <c r="D10467">
        <v>319</v>
      </c>
      <c r="E10467" t="s">
        <v>155</v>
      </c>
      <c r="F10467" t="s">
        <v>192</v>
      </c>
      <c r="G10467" s="11" t="str">
        <f>VLOOKUP(F10467,Sheet1!$A$1:$E$2471,2,FALSE)</f>
        <v xml:space="preserve">2510 1st STREET </v>
      </c>
      <c r="H10467" s="11" t="str">
        <f>VLOOKUP(F10467,Sheet1!$A$1:$E$2471,3,FALSE)</f>
        <v>TILLAMOOK</v>
      </c>
      <c r="I10467" s="11" t="str">
        <f>VLOOKUP(F10467,Sheet1!$A$1:$E$2471,4,FALSE)</f>
        <v>OR</v>
      </c>
      <c r="J10467" s="11" t="str">
        <f>VLOOKUP(F10467,Sheet1!$A$1:$E$2471,5,FALSE)</f>
        <v>97141</v>
      </c>
      <c r="K10467" s="2">
        <v>1750</v>
      </c>
      <c r="L10467" s="1">
        <v>43231</v>
      </c>
      <c r="M10467">
        <v>100120305</v>
      </c>
      <c r="N10467">
        <v>1</v>
      </c>
      <c r="P10467" t="s">
        <v>91</v>
      </c>
    </row>
    <row r="10468" spans="1:16" x14ac:dyDescent="0.25">
      <c r="A10468" s="13">
        <v>2230</v>
      </c>
      <c r="B10468" s="11" t="s">
        <v>1107</v>
      </c>
      <c r="C10468" t="s">
        <v>937</v>
      </c>
      <c r="D10468">
        <v>319</v>
      </c>
      <c r="E10468" t="s">
        <v>155</v>
      </c>
      <c r="F10468" t="s">
        <v>593</v>
      </c>
      <c r="G10468" s="11" t="str">
        <f>VLOOKUP(F10468,Sheet1!$A$1:$E$2471,2,FALSE)</f>
        <v>ATTN: BUSINESS MANAGER 1201 TEXAS AVE</v>
      </c>
      <c r="H10468" s="11" t="str">
        <f>VLOOKUP(F10468,Sheet1!$A$1:$E$2471,3,FALSE)</f>
        <v>VERNONIA</v>
      </c>
      <c r="I10468" s="11" t="str">
        <f>VLOOKUP(F10468,Sheet1!$A$1:$E$2471,4,FALSE)</f>
        <v>OR</v>
      </c>
      <c r="J10468" s="11" t="str">
        <f>VLOOKUP(F10468,Sheet1!$A$1:$E$2471,5,FALSE)</f>
        <v>97064-1298</v>
      </c>
      <c r="K10468" s="2">
        <v>2750</v>
      </c>
      <c r="L10468" s="1">
        <v>43231</v>
      </c>
      <c r="M10468">
        <v>100120307</v>
      </c>
      <c r="N10468">
        <v>1</v>
      </c>
      <c r="P10468" t="s">
        <v>91</v>
      </c>
    </row>
    <row r="10469" spans="1:16" x14ac:dyDescent="0.25">
      <c r="A10469" s="13">
        <v>2230</v>
      </c>
      <c r="B10469" s="11" t="s">
        <v>1107</v>
      </c>
      <c r="C10469" t="s">
        <v>937</v>
      </c>
      <c r="D10469">
        <v>319</v>
      </c>
      <c r="E10469" t="s">
        <v>155</v>
      </c>
      <c r="F10469" t="s">
        <v>174</v>
      </c>
      <c r="G10469" s="11" t="str">
        <f>VLOOKUP(F10469,Sheet1!$A$1:$E$2471,2,FALSE)</f>
        <v xml:space="preserve">2611 PRINGLE ROAD SE </v>
      </c>
      <c r="H10469" s="11" t="str">
        <f>VLOOKUP(F10469,Sheet1!$A$1:$E$2471,3,FALSE)</f>
        <v>SALEM</v>
      </c>
      <c r="I10469" s="11" t="str">
        <f>VLOOKUP(F10469,Sheet1!$A$1:$E$2471,4,FALSE)</f>
        <v>OR</v>
      </c>
      <c r="J10469" s="11" t="str">
        <f>VLOOKUP(F10469,Sheet1!$A$1:$E$2471,5,FALSE)</f>
        <v>97302-0000</v>
      </c>
      <c r="K10469" s="2">
        <v>50000</v>
      </c>
      <c r="L10469" s="1">
        <v>43224</v>
      </c>
      <c r="M10469">
        <v>100120254</v>
      </c>
      <c r="N10469">
        <v>1</v>
      </c>
      <c r="P10469" t="s">
        <v>91</v>
      </c>
    </row>
    <row r="10470" spans="1:16" x14ac:dyDescent="0.25">
      <c r="A10470" s="13">
        <v>2230</v>
      </c>
      <c r="B10470" s="11" t="s">
        <v>1107</v>
      </c>
      <c r="C10470" t="s">
        <v>937</v>
      </c>
      <c r="D10470">
        <v>319</v>
      </c>
      <c r="E10470" t="s">
        <v>155</v>
      </c>
      <c r="F10470" t="s">
        <v>940</v>
      </c>
      <c r="G10470" s="11" t="str">
        <f>VLOOKUP(F10470,Sheet1!$A$1:$E$2471,2,FALSE)</f>
        <v xml:space="preserve">4596 BARRETT ST. S </v>
      </c>
      <c r="H10470" s="11" t="str">
        <f>VLOOKUP(F10470,Sheet1!$A$1:$E$2471,3,FALSE)</f>
        <v>SALEM</v>
      </c>
      <c r="I10470" s="11" t="str">
        <f>VLOOKUP(F10470,Sheet1!$A$1:$E$2471,4,FALSE)</f>
        <v>OR</v>
      </c>
      <c r="J10470" s="11" t="str">
        <f>VLOOKUP(F10470,Sheet1!$A$1:$E$2471,5,FALSE)</f>
        <v>97302</v>
      </c>
      <c r="K10470" s="2">
        <v>2500</v>
      </c>
      <c r="L10470" s="1">
        <v>43272</v>
      </c>
      <c r="M10470">
        <v>100120510</v>
      </c>
      <c r="N10470">
        <v>1</v>
      </c>
      <c r="P10470" t="s">
        <v>91</v>
      </c>
    </row>
    <row r="10471" spans="1:16" x14ac:dyDescent="0.25">
      <c r="A10471" s="13">
        <v>2230</v>
      </c>
      <c r="B10471" s="11" t="s">
        <v>1107</v>
      </c>
      <c r="C10471" t="s">
        <v>937</v>
      </c>
      <c r="D10471">
        <v>319</v>
      </c>
      <c r="E10471" t="s">
        <v>155</v>
      </c>
      <c r="F10471" t="s">
        <v>940</v>
      </c>
      <c r="G10471" s="11" t="str">
        <f>VLOOKUP(F10471,Sheet1!$A$1:$E$2471,2,FALSE)</f>
        <v xml:space="preserve">4596 BARRETT ST. S </v>
      </c>
      <c r="H10471" s="11" t="str">
        <f>VLOOKUP(F10471,Sheet1!$A$1:$E$2471,3,FALSE)</f>
        <v>SALEM</v>
      </c>
      <c r="I10471" s="11" t="str">
        <f>VLOOKUP(F10471,Sheet1!$A$1:$E$2471,4,FALSE)</f>
        <v>OR</v>
      </c>
      <c r="J10471" s="11" t="str">
        <f>VLOOKUP(F10471,Sheet1!$A$1:$E$2471,5,FALSE)</f>
        <v>97302</v>
      </c>
      <c r="K10471" s="2">
        <v>1300</v>
      </c>
      <c r="L10471" s="1">
        <v>43272</v>
      </c>
      <c r="M10471">
        <v>100120510</v>
      </c>
      <c r="N10471">
        <v>1</v>
      </c>
      <c r="P10471" t="s">
        <v>91</v>
      </c>
    </row>
    <row r="10472" spans="1:16" x14ac:dyDescent="0.25">
      <c r="A10472" s="13">
        <v>2230</v>
      </c>
      <c r="B10472" s="11" t="s">
        <v>1107</v>
      </c>
      <c r="C10472" t="s">
        <v>937</v>
      </c>
      <c r="D10472">
        <v>319</v>
      </c>
      <c r="E10472" t="s">
        <v>155</v>
      </c>
      <c r="F10472" t="s">
        <v>615</v>
      </c>
      <c r="G10472" s="11" t="str">
        <f>VLOOKUP(F10472,Sheet1!$A$1:$E$2471,2,FALSE)</f>
        <v xml:space="preserve">1728 MAIN STREET </v>
      </c>
      <c r="H10472" s="11" t="str">
        <f>VLOOKUP(F10472,Sheet1!$A$1:$E$2471,3,FALSE)</f>
        <v>FOREST GROVE</v>
      </c>
      <c r="I10472" s="11" t="str">
        <f>VLOOKUP(F10472,Sheet1!$A$1:$E$2471,4,FALSE)</f>
        <v>OR</v>
      </c>
      <c r="J10472" s="11" t="str">
        <f>VLOOKUP(F10472,Sheet1!$A$1:$E$2471,5,FALSE)</f>
        <v>97116-0000</v>
      </c>
      <c r="K10472" s="2">
        <v>250</v>
      </c>
      <c r="L10472" s="1">
        <v>43266</v>
      </c>
      <c r="M10472">
        <v>100120473</v>
      </c>
      <c r="N10472">
        <v>1</v>
      </c>
      <c r="P10472" t="s">
        <v>91</v>
      </c>
    </row>
    <row r="10473" spans="1:16" x14ac:dyDescent="0.25">
      <c r="A10473" s="13">
        <v>2230</v>
      </c>
      <c r="B10473" s="11" t="s">
        <v>1107</v>
      </c>
      <c r="C10473" t="s">
        <v>937</v>
      </c>
      <c r="D10473">
        <v>319</v>
      </c>
      <c r="E10473" t="s">
        <v>155</v>
      </c>
      <c r="F10473" t="s">
        <v>594</v>
      </c>
      <c r="G10473" s="11" t="str">
        <f>VLOOKUP(F10473,Sheet1!$A$1:$E$2471,2,FALSE)</f>
        <v xml:space="preserve">6245 SW GRAND OAKS DRIVE </v>
      </c>
      <c r="H10473" s="11" t="str">
        <f>VLOOKUP(F10473,Sheet1!$A$1:$E$2471,3,FALSE)</f>
        <v>CORVALLIS</v>
      </c>
      <c r="I10473" s="11" t="str">
        <f>VLOOKUP(F10473,Sheet1!$A$1:$E$2471,4,FALSE)</f>
        <v>OR</v>
      </c>
      <c r="J10473" s="11" t="str">
        <f>VLOOKUP(F10473,Sheet1!$A$1:$E$2471,5,FALSE)</f>
        <v>97333</v>
      </c>
      <c r="K10473" s="2">
        <v>145</v>
      </c>
      <c r="L10473" s="1">
        <v>43278</v>
      </c>
      <c r="M10473">
        <v>0</v>
      </c>
      <c r="N10473">
        <v>1</v>
      </c>
      <c r="P10473" t="s">
        <v>91</v>
      </c>
    </row>
    <row r="10474" spans="1:16" x14ac:dyDescent="0.25">
      <c r="A10474" s="13">
        <v>2230</v>
      </c>
      <c r="B10474" s="11" t="s">
        <v>1107</v>
      </c>
      <c r="C10474" t="s">
        <v>937</v>
      </c>
      <c r="D10474">
        <v>319</v>
      </c>
      <c r="E10474" t="s">
        <v>155</v>
      </c>
      <c r="F10474" t="s">
        <v>590</v>
      </c>
      <c r="G10474" s="11" t="str">
        <f>VLOOKUP(F10474,Sheet1!$A$1:$E$2471,2,FALSE)</f>
        <v xml:space="preserve">6250 SW BURLINGAME AVE </v>
      </c>
      <c r="H10474" s="11" t="str">
        <f>VLOOKUP(F10474,Sheet1!$A$1:$E$2471,3,FALSE)</f>
        <v>PORTLAND</v>
      </c>
      <c r="I10474" s="11" t="str">
        <f>VLOOKUP(F10474,Sheet1!$A$1:$E$2471,4,FALSE)</f>
        <v>OR</v>
      </c>
      <c r="J10474" s="11" t="str">
        <f>VLOOKUP(F10474,Sheet1!$A$1:$E$2471,5,FALSE)</f>
        <v>97239</v>
      </c>
      <c r="K10474" s="2">
        <v>325</v>
      </c>
      <c r="L10474" s="1">
        <v>43273</v>
      </c>
      <c r="M10474">
        <v>100120559</v>
      </c>
      <c r="N10474">
        <v>1</v>
      </c>
      <c r="P10474" t="s">
        <v>91</v>
      </c>
    </row>
    <row r="10475" spans="1:16" x14ac:dyDescent="0.25">
      <c r="A10475" s="13">
        <v>2230</v>
      </c>
      <c r="B10475" s="11" t="s">
        <v>1107</v>
      </c>
      <c r="C10475" t="s">
        <v>937</v>
      </c>
      <c r="D10475">
        <v>319</v>
      </c>
      <c r="E10475" t="s">
        <v>155</v>
      </c>
      <c r="F10475" t="s">
        <v>595</v>
      </c>
      <c r="G10475" s="11" t="str">
        <f>VLOOKUP(F10475,Sheet1!$A$1:$E$2471,2,FALSE)</f>
        <v xml:space="preserve">PO BOX 19000 </v>
      </c>
      <c r="H10475" s="11" t="str">
        <f>VLOOKUP(F10475,Sheet1!$A$1:$E$2471,3,FALSE)</f>
        <v>PORTLAND</v>
      </c>
      <c r="I10475" s="11" t="str">
        <f>VLOOKUP(F10475,Sheet1!$A$1:$E$2471,4,FALSE)</f>
        <v>OR</v>
      </c>
      <c r="J10475" s="11" t="str">
        <f>VLOOKUP(F10475,Sheet1!$A$1:$E$2471,5,FALSE)</f>
        <v>97280</v>
      </c>
      <c r="K10475" s="2">
        <v>11017.76</v>
      </c>
      <c r="L10475" s="1">
        <v>43278</v>
      </c>
      <c r="M10475">
        <v>100120585</v>
      </c>
      <c r="N10475">
        <v>1</v>
      </c>
      <c r="P10475" t="s">
        <v>91</v>
      </c>
    </row>
    <row r="10476" spans="1:16" x14ac:dyDescent="0.25">
      <c r="A10476" s="13">
        <v>2230</v>
      </c>
      <c r="B10476" s="11" t="s">
        <v>1107</v>
      </c>
      <c r="C10476" t="s">
        <v>937</v>
      </c>
      <c r="D10476">
        <v>319</v>
      </c>
      <c r="E10476" t="s">
        <v>155</v>
      </c>
      <c r="F10476" t="s">
        <v>595</v>
      </c>
      <c r="G10476" s="11" t="str">
        <f>VLOOKUP(F10476,Sheet1!$A$1:$E$2471,2,FALSE)</f>
        <v xml:space="preserve">PO BOX 19000 </v>
      </c>
      <c r="H10476" s="11" t="str">
        <f>VLOOKUP(F10476,Sheet1!$A$1:$E$2471,3,FALSE)</f>
        <v>PORTLAND</v>
      </c>
      <c r="I10476" s="11" t="str">
        <f>VLOOKUP(F10476,Sheet1!$A$1:$E$2471,4,FALSE)</f>
        <v>OR</v>
      </c>
      <c r="J10476" s="11" t="str">
        <f>VLOOKUP(F10476,Sheet1!$A$1:$E$2471,5,FALSE)</f>
        <v>97280</v>
      </c>
      <c r="K10476" s="2">
        <v>6495.46</v>
      </c>
      <c r="L10476" s="1">
        <v>43278</v>
      </c>
      <c r="M10476">
        <v>100120585</v>
      </c>
      <c r="N10476">
        <v>1</v>
      </c>
      <c r="P10476" t="s">
        <v>91</v>
      </c>
    </row>
    <row r="10477" spans="1:16" x14ac:dyDescent="0.25">
      <c r="A10477" s="13">
        <v>2230</v>
      </c>
      <c r="B10477" s="11" t="s">
        <v>1107</v>
      </c>
      <c r="C10477" t="s">
        <v>937</v>
      </c>
      <c r="D10477">
        <v>319</v>
      </c>
      <c r="E10477" t="s">
        <v>155</v>
      </c>
      <c r="F10477" t="s">
        <v>174</v>
      </c>
      <c r="G10477" s="11" t="str">
        <f>VLOOKUP(F10477,Sheet1!$A$1:$E$2471,2,FALSE)</f>
        <v xml:space="preserve">2611 PRINGLE ROAD SE </v>
      </c>
      <c r="H10477" s="11" t="str">
        <f>VLOOKUP(F10477,Sheet1!$A$1:$E$2471,3,FALSE)</f>
        <v>SALEM</v>
      </c>
      <c r="I10477" s="11" t="str">
        <f>VLOOKUP(F10477,Sheet1!$A$1:$E$2471,4,FALSE)</f>
        <v>OR</v>
      </c>
      <c r="J10477" s="11" t="str">
        <f>VLOOKUP(F10477,Sheet1!$A$1:$E$2471,5,FALSE)</f>
        <v>97302-0000</v>
      </c>
      <c r="K10477" s="2">
        <v>18000</v>
      </c>
      <c r="L10477" s="1">
        <v>43279</v>
      </c>
      <c r="M10477">
        <v>100120616</v>
      </c>
      <c r="N10477">
        <v>1</v>
      </c>
      <c r="P10477" t="s">
        <v>91</v>
      </c>
    </row>
    <row r="10478" spans="1:16" x14ac:dyDescent="0.25">
      <c r="A10478" s="13">
        <v>2230</v>
      </c>
      <c r="B10478" s="11" t="s">
        <v>1107</v>
      </c>
      <c r="C10478" t="s">
        <v>937</v>
      </c>
      <c r="D10478">
        <v>342</v>
      </c>
      <c r="E10478" t="s">
        <v>95</v>
      </c>
      <c r="F10478" t="s">
        <v>2</v>
      </c>
      <c r="G10478" s="11" t="str">
        <f>VLOOKUP(F10478,Sheet1!$A$1:$E$2471,2,FALSE)</f>
        <v>BANKCARD CENTER PO BOX 982238</v>
      </c>
      <c r="H10478" s="11" t="str">
        <f>VLOOKUP(F10478,Sheet1!$A$1:$E$2471,3,FALSE)</f>
        <v>EL PASO</v>
      </c>
      <c r="I10478" s="11" t="str">
        <f>VLOOKUP(F10478,Sheet1!$A$1:$E$2471,4,FALSE)</f>
        <v>TX</v>
      </c>
      <c r="J10478" s="11" t="str">
        <f>VLOOKUP(F10478,Sheet1!$A$1:$E$2471,5,FALSE)</f>
        <v>79998-2238</v>
      </c>
      <c r="K10478" s="2">
        <v>124.1</v>
      </c>
      <c r="L10478" s="1">
        <v>43271</v>
      </c>
      <c r="M10478">
        <v>0</v>
      </c>
      <c r="N10478">
        <v>1</v>
      </c>
      <c r="P10478" t="s">
        <v>91</v>
      </c>
    </row>
    <row r="10479" spans="1:16" x14ac:dyDescent="0.25">
      <c r="A10479" s="13">
        <v>2230</v>
      </c>
      <c r="B10479" s="11" t="s">
        <v>1107</v>
      </c>
      <c r="C10479" t="s">
        <v>937</v>
      </c>
      <c r="D10479">
        <v>355</v>
      </c>
      <c r="E10479" t="s">
        <v>98</v>
      </c>
      <c r="F10479" t="s">
        <v>159</v>
      </c>
      <c r="G10479" s="11" t="str">
        <f>VLOOKUP(F10479,Sheet1!$A$1:$E$2471,2,FALSE)</f>
        <v xml:space="preserve">3083 NE 49TH PLACE #104 </v>
      </c>
      <c r="H10479" s="11" t="str">
        <f>VLOOKUP(F10479,Sheet1!$A$1:$E$2471,3,FALSE)</f>
        <v>HILLSBORO</v>
      </c>
      <c r="I10479" s="11" t="str">
        <f>VLOOKUP(F10479,Sheet1!$A$1:$E$2471,4,FALSE)</f>
        <v>OR</v>
      </c>
      <c r="J10479" s="11" t="str">
        <f>VLOOKUP(F10479,Sheet1!$A$1:$E$2471,5,FALSE)</f>
        <v>97124-6009</v>
      </c>
      <c r="K10479" s="2">
        <v>288.67</v>
      </c>
      <c r="L10479" s="1">
        <v>43217</v>
      </c>
      <c r="M10479">
        <v>0</v>
      </c>
      <c r="N10479">
        <v>1</v>
      </c>
      <c r="P10479" t="s">
        <v>91</v>
      </c>
    </row>
    <row r="10480" spans="1:16" x14ac:dyDescent="0.25">
      <c r="A10480" s="13">
        <v>2230</v>
      </c>
      <c r="B10480" s="11" t="s">
        <v>1107</v>
      </c>
      <c r="C10480" t="s">
        <v>937</v>
      </c>
      <c r="D10480">
        <v>410</v>
      </c>
      <c r="E10480" t="s">
        <v>99</v>
      </c>
      <c r="F10480" t="s">
        <v>2</v>
      </c>
      <c r="G10480" s="11" t="str">
        <f>VLOOKUP(F10480,Sheet1!$A$1:$E$2471,2,FALSE)</f>
        <v>BANKCARD CENTER PO BOX 982238</v>
      </c>
      <c r="H10480" s="11" t="str">
        <f>VLOOKUP(F10480,Sheet1!$A$1:$E$2471,3,FALSE)</f>
        <v>EL PASO</v>
      </c>
      <c r="I10480" s="11" t="str">
        <f>VLOOKUP(F10480,Sheet1!$A$1:$E$2471,4,FALSE)</f>
        <v>TX</v>
      </c>
      <c r="J10480" s="11" t="str">
        <f>VLOOKUP(F10480,Sheet1!$A$1:$E$2471,5,FALSE)</f>
        <v>79998-2238</v>
      </c>
      <c r="K10480" s="2">
        <v>10.59</v>
      </c>
      <c r="L10480" s="1">
        <v>43238</v>
      </c>
      <c r="M10480">
        <v>0</v>
      </c>
      <c r="N10480">
        <v>1</v>
      </c>
      <c r="P10480" t="s">
        <v>91</v>
      </c>
    </row>
    <row r="10481" spans="1:16" x14ac:dyDescent="0.25">
      <c r="A10481" s="13">
        <v>2230</v>
      </c>
      <c r="B10481" s="11" t="s">
        <v>1107</v>
      </c>
      <c r="C10481" t="s">
        <v>937</v>
      </c>
      <c r="D10481">
        <v>410</v>
      </c>
      <c r="E10481" t="s">
        <v>99</v>
      </c>
      <c r="F10481" t="s">
        <v>2</v>
      </c>
      <c r="G10481" s="11" t="str">
        <f>VLOOKUP(F10481,Sheet1!$A$1:$E$2471,2,FALSE)</f>
        <v>BANKCARD CENTER PO BOX 982238</v>
      </c>
      <c r="H10481" s="11" t="str">
        <f>VLOOKUP(F10481,Sheet1!$A$1:$E$2471,3,FALSE)</f>
        <v>EL PASO</v>
      </c>
      <c r="I10481" s="11" t="str">
        <f>VLOOKUP(F10481,Sheet1!$A$1:$E$2471,4,FALSE)</f>
        <v>TX</v>
      </c>
      <c r="J10481" s="11" t="str">
        <f>VLOOKUP(F10481,Sheet1!$A$1:$E$2471,5,FALSE)</f>
        <v>79998-2238</v>
      </c>
      <c r="K10481" s="2">
        <v>32</v>
      </c>
      <c r="L10481" s="1">
        <v>43238</v>
      </c>
      <c r="M10481">
        <v>0</v>
      </c>
      <c r="N10481">
        <v>1</v>
      </c>
      <c r="P10481" t="s">
        <v>91</v>
      </c>
    </row>
    <row r="10482" spans="1:16" x14ac:dyDescent="0.25">
      <c r="A10482" s="13">
        <v>2230</v>
      </c>
      <c r="B10482" s="11" t="s">
        <v>1107</v>
      </c>
      <c r="C10482" t="s">
        <v>937</v>
      </c>
      <c r="D10482">
        <v>410</v>
      </c>
      <c r="E10482" t="s">
        <v>99</v>
      </c>
      <c r="F10482" t="s">
        <v>2</v>
      </c>
      <c r="G10482" s="11" t="str">
        <f>VLOOKUP(F10482,Sheet1!$A$1:$E$2471,2,FALSE)</f>
        <v>BANKCARD CENTER PO BOX 982238</v>
      </c>
      <c r="H10482" s="11" t="str">
        <f>VLOOKUP(F10482,Sheet1!$A$1:$E$2471,3,FALSE)</f>
        <v>EL PASO</v>
      </c>
      <c r="I10482" s="11" t="str">
        <f>VLOOKUP(F10482,Sheet1!$A$1:$E$2471,4,FALSE)</f>
        <v>TX</v>
      </c>
      <c r="J10482" s="11" t="str">
        <f>VLOOKUP(F10482,Sheet1!$A$1:$E$2471,5,FALSE)</f>
        <v>79998-2238</v>
      </c>
      <c r="K10482" s="2">
        <v>4.5199999999999996</v>
      </c>
      <c r="L10482" s="1">
        <v>43271</v>
      </c>
      <c r="M10482">
        <v>0</v>
      </c>
      <c r="N10482">
        <v>1</v>
      </c>
      <c r="P10482" t="s">
        <v>91</v>
      </c>
    </row>
    <row r="10483" spans="1:16" x14ac:dyDescent="0.25">
      <c r="A10483" s="13">
        <v>2230</v>
      </c>
      <c r="B10483" s="11" t="s">
        <v>1107</v>
      </c>
      <c r="C10483" t="s">
        <v>937</v>
      </c>
      <c r="D10483">
        <v>410</v>
      </c>
      <c r="E10483" t="s">
        <v>99</v>
      </c>
      <c r="F10483" t="s">
        <v>2</v>
      </c>
      <c r="G10483" s="11" t="str">
        <f>VLOOKUP(F10483,Sheet1!$A$1:$E$2471,2,FALSE)</f>
        <v>BANKCARD CENTER PO BOX 982238</v>
      </c>
      <c r="H10483" s="11" t="str">
        <f>VLOOKUP(F10483,Sheet1!$A$1:$E$2471,3,FALSE)</f>
        <v>EL PASO</v>
      </c>
      <c r="I10483" s="11" t="str">
        <f>VLOOKUP(F10483,Sheet1!$A$1:$E$2471,4,FALSE)</f>
        <v>TX</v>
      </c>
      <c r="J10483" s="11" t="str">
        <f>VLOOKUP(F10483,Sheet1!$A$1:$E$2471,5,FALSE)</f>
        <v>79998-2238</v>
      </c>
      <c r="K10483" s="2">
        <v>34.92</v>
      </c>
      <c r="L10483" s="1">
        <v>43271</v>
      </c>
      <c r="M10483">
        <v>0</v>
      </c>
      <c r="N10483">
        <v>1</v>
      </c>
      <c r="P10483" t="s">
        <v>91</v>
      </c>
    </row>
    <row r="10484" spans="1:16" x14ac:dyDescent="0.25">
      <c r="A10484" s="13">
        <v>2230</v>
      </c>
      <c r="B10484" s="11" t="s">
        <v>1107</v>
      </c>
      <c r="C10484" t="s">
        <v>937</v>
      </c>
      <c r="D10484">
        <v>411</v>
      </c>
      <c r="E10484" t="s">
        <v>127</v>
      </c>
      <c r="F10484" t="s">
        <v>2</v>
      </c>
      <c r="G10484" s="11" t="str">
        <f>VLOOKUP(F10484,Sheet1!$A$1:$E$2471,2,FALSE)</f>
        <v>BANKCARD CENTER PO BOX 982238</v>
      </c>
      <c r="H10484" s="11" t="str">
        <f>VLOOKUP(F10484,Sheet1!$A$1:$E$2471,3,FALSE)</f>
        <v>EL PASO</v>
      </c>
      <c r="I10484" s="11" t="str">
        <f>VLOOKUP(F10484,Sheet1!$A$1:$E$2471,4,FALSE)</f>
        <v>TX</v>
      </c>
      <c r="J10484" s="11" t="str">
        <f>VLOOKUP(F10484,Sheet1!$A$1:$E$2471,5,FALSE)</f>
        <v>79998-2238</v>
      </c>
      <c r="K10484" s="2">
        <v>160</v>
      </c>
      <c r="L10484" s="1">
        <v>43210</v>
      </c>
      <c r="M10484">
        <v>0</v>
      </c>
      <c r="N10484">
        <v>1</v>
      </c>
      <c r="P10484" t="s">
        <v>91</v>
      </c>
    </row>
    <row r="10485" spans="1:16" x14ac:dyDescent="0.25">
      <c r="A10485" s="13">
        <v>2230</v>
      </c>
      <c r="B10485" s="11" t="s">
        <v>1107</v>
      </c>
      <c r="C10485" t="s">
        <v>937</v>
      </c>
      <c r="D10485">
        <v>411</v>
      </c>
      <c r="E10485" t="s">
        <v>127</v>
      </c>
      <c r="F10485" t="s">
        <v>2</v>
      </c>
      <c r="G10485" s="11" t="str">
        <f>VLOOKUP(F10485,Sheet1!$A$1:$E$2471,2,FALSE)</f>
        <v>BANKCARD CENTER PO BOX 982238</v>
      </c>
      <c r="H10485" s="11" t="str">
        <f>VLOOKUP(F10485,Sheet1!$A$1:$E$2471,3,FALSE)</f>
        <v>EL PASO</v>
      </c>
      <c r="I10485" s="11" t="str">
        <f>VLOOKUP(F10485,Sheet1!$A$1:$E$2471,4,FALSE)</f>
        <v>TX</v>
      </c>
      <c r="J10485" s="11" t="str">
        <f>VLOOKUP(F10485,Sheet1!$A$1:$E$2471,5,FALSE)</f>
        <v>79998-2238</v>
      </c>
      <c r="K10485" s="2">
        <v>167.7</v>
      </c>
      <c r="L10485" s="1">
        <v>43238</v>
      </c>
      <c r="M10485">
        <v>0</v>
      </c>
      <c r="N10485">
        <v>1</v>
      </c>
      <c r="P10485" t="s">
        <v>91</v>
      </c>
    </row>
    <row r="10486" spans="1:16" x14ac:dyDescent="0.25">
      <c r="A10486" s="13">
        <v>2230</v>
      </c>
      <c r="B10486" s="11" t="s">
        <v>1107</v>
      </c>
      <c r="C10486" t="s">
        <v>937</v>
      </c>
      <c r="D10486">
        <v>411</v>
      </c>
      <c r="E10486" t="s">
        <v>127</v>
      </c>
      <c r="F10486" t="s">
        <v>2</v>
      </c>
      <c r="G10486" s="11" t="str">
        <f>VLOOKUP(F10486,Sheet1!$A$1:$E$2471,2,FALSE)</f>
        <v>BANKCARD CENTER PO BOX 982238</v>
      </c>
      <c r="H10486" s="11" t="str">
        <f>VLOOKUP(F10486,Sheet1!$A$1:$E$2471,3,FALSE)</f>
        <v>EL PASO</v>
      </c>
      <c r="I10486" s="11" t="str">
        <f>VLOOKUP(F10486,Sheet1!$A$1:$E$2471,4,FALSE)</f>
        <v>TX</v>
      </c>
      <c r="J10486" s="11" t="str">
        <f>VLOOKUP(F10486,Sheet1!$A$1:$E$2471,5,FALSE)</f>
        <v>79998-2238</v>
      </c>
      <c r="K10486" s="2">
        <v>462.48</v>
      </c>
      <c r="L10486" s="1">
        <v>43271</v>
      </c>
      <c r="M10486">
        <v>0</v>
      </c>
      <c r="N10486">
        <v>1</v>
      </c>
      <c r="P10486" t="s">
        <v>91</v>
      </c>
    </row>
    <row r="10487" spans="1:16" x14ac:dyDescent="0.25">
      <c r="A10487" s="13">
        <v>2230</v>
      </c>
      <c r="B10487" s="11" t="s">
        <v>1107</v>
      </c>
      <c r="C10487" t="s">
        <v>941</v>
      </c>
      <c r="D10487">
        <v>324</v>
      </c>
      <c r="E10487" t="s">
        <v>132</v>
      </c>
      <c r="F10487" t="s">
        <v>2</v>
      </c>
      <c r="G10487" s="11" t="str">
        <f>VLOOKUP(F10487,Sheet1!$A$1:$E$2471,2,FALSE)</f>
        <v>BANKCARD CENTER PO BOX 982238</v>
      </c>
      <c r="H10487" s="11" t="str">
        <f>VLOOKUP(F10487,Sheet1!$A$1:$E$2471,3,FALSE)</f>
        <v>EL PASO</v>
      </c>
      <c r="I10487" s="11" t="str">
        <f>VLOOKUP(F10487,Sheet1!$A$1:$E$2471,4,FALSE)</f>
        <v>TX</v>
      </c>
      <c r="J10487" s="11" t="str">
        <f>VLOOKUP(F10487,Sheet1!$A$1:$E$2471,5,FALSE)</f>
        <v>79998-2238</v>
      </c>
      <c r="K10487" s="2">
        <v>208</v>
      </c>
      <c r="L10487" s="1">
        <v>43047</v>
      </c>
      <c r="M10487">
        <v>0</v>
      </c>
      <c r="N10487">
        <v>1</v>
      </c>
      <c r="P10487" t="s">
        <v>91</v>
      </c>
    </row>
    <row r="10488" spans="1:16" x14ac:dyDescent="0.25">
      <c r="A10488" s="13">
        <v>2230</v>
      </c>
      <c r="B10488" s="11" t="s">
        <v>1107</v>
      </c>
      <c r="C10488" t="s">
        <v>941</v>
      </c>
      <c r="D10488">
        <v>324</v>
      </c>
      <c r="E10488" t="s">
        <v>132</v>
      </c>
      <c r="F10488" t="s">
        <v>2</v>
      </c>
      <c r="G10488" s="11" t="str">
        <f>VLOOKUP(F10488,Sheet1!$A$1:$E$2471,2,FALSE)</f>
        <v>BANKCARD CENTER PO BOX 982238</v>
      </c>
      <c r="H10488" s="11" t="str">
        <f>VLOOKUP(F10488,Sheet1!$A$1:$E$2471,3,FALSE)</f>
        <v>EL PASO</v>
      </c>
      <c r="I10488" s="11" t="str">
        <f>VLOOKUP(F10488,Sheet1!$A$1:$E$2471,4,FALSE)</f>
        <v>TX</v>
      </c>
      <c r="J10488" s="11" t="str">
        <f>VLOOKUP(F10488,Sheet1!$A$1:$E$2471,5,FALSE)</f>
        <v>79998-2238</v>
      </c>
      <c r="K10488" s="2">
        <v>-192</v>
      </c>
      <c r="L10488" s="1">
        <v>43271</v>
      </c>
      <c r="M10488">
        <v>0</v>
      </c>
      <c r="N10488">
        <v>1</v>
      </c>
      <c r="P10488" t="s">
        <v>91</v>
      </c>
    </row>
    <row r="10489" spans="1:16" x14ac:dyDescent="0.25">
      <c r="A10489" s="13">
        <v>2230</v>
      </c>
      <c r="B10489" s="11" t="s">
        <v>1107</v>
      </c>
      <c r="C10489" t="s">
        <v>941</v>
      </c>
      <c r="D10489">
        <v>410</v>
      </c>
      <c r="E10489" t="s">
        <v>99</v>
      </c>
      <c r="F10489" t="s">
        <v>2</v>
      </c>
      <c r="G10489" s="11" t="str">
        <f>VLOOKUP(F10489,Sheet1!$A$1:$E$2471,2,FALSE)</f>
        <v>BANKCARD CENTER PO BOX 982238</v>
      </c>
      <c r="H10489" s="11" t="str">
        <f>VLOOKUP(F10489,Sheet1!$A$1:$E$2471,3,FALSE)</f>
        <v>EL PASO</v>
      </c>
      <c r="I10489" s="11" t="str">
        <f>VLOOKUP(F10489,Sheet1!$A$1:$E$2471,4,FALSE)</f>
        <v>TX</v>
      </c>
      <c r="J10489" s="11" t="str">
        <f>VLOOKUP(F10489,Sheet1!$A$1:$E$2471,5,FALSE)</f>
        <v>79998-2238</v>
      </c>
      <c r="K10489" s="2">
        <v>68.73</v>
      </c>
      <c r="L10489" s="1">
        <v>43021</v>
      </c>
      <c r="M10489">
        <v>0</v>
      </c>
      <c r="N10489">
        <v>1</v>
      </c>
      <c r="P10489" t="s">
        <v>91</v>
      </c>
    </row>
    <row r="10490" spans="1:16" x14ac:dyDescent="0.25">
      <c r="A10490" s="13">
        <v>2230</v>
      </c>
      <c r="B10490" s="11" t="s">
        <v>1107</v>
      </c>
      <c r="C10490" t="s">
        <v>941</v>
      </c>
      <c r="D10490">
        <v>410</v>
      </c>
      <c r="E10490" t="s">
        <v>99</v>
      </c>
      <c r="F10490" t="s">
        <v>2</v>
      </c>
      <c r="G10490" s="11" t="str">
        <f>VLOOKUP(F10490,Sheet1!$A$1:$E$2471,2,FALSE)</f>
        <v>BANKCARD CENTER PO BOX 982238</v>
      </c>
      <c r="H10490" s="11" t="str">
        <f>VLOOKUP(F10490,Sheet1!$A$1:$E$2471,3,FALSE)</f>
        <v>EL PASO</v>
      </c>
      <c r="I10490" s="11" t="str">
        <f>VLOOKUP(F10490,Sheet1!$A$1:$E$2471,4,FALSE)</f>
        <v>TX</v>
      </c>
      <c r="J10490" s="11" t="str">
        <f>VLOOKUP(F10490,Sheet1!$A$1:$E$2471,5,FALSE)</f>
        <v>79998-2238</v>
      </c>
      <c r="K10490" s="2">
        <v>86.75</v>
      </c>
      <c r="L10490" s="1">
        <v>43047</v>
      </c>
      <c r="M10490">
        <v>0</v>
      </c>
      <c r="N10490">
        <v>1</v>
      </c>
      <c r="P10490" t="s">
        <v>91</v>
      </c>
    </row>
    <row r="10491" spans="1:16" x14ac:dyDescent="0.25">
      <c r="A10491" s="13">
        <v>2230</v>
      </c>
      <c r="B10491" s="11" t="s">
        <v>1107</v>
      </c>
      <c r="C10491" t="s">
        <v>941</v>
      </c>
      <c r="D10491">
        <v>410</v>
      </c>
      <c r="E10491" t="s">
        <v>99</v>
      </c>
      <c r="F10491" t="s">
        <v>2</v>
      </c>
      <c r="G10491" s="11" t="str">
        <f>VLOOKUP(F10491,Sheet1!$A$1:$E$2471,2,FALSE)</f>
        <v>BANKCARD CENTER PO BOX 982238</v>
      </c>
      <c r="H10491" s="11" t="str">
        <f>VLOOKUP(F10491,Sheet1!$A$1:$E$2471,3,FALSE)</f>
        <v>EL PASO</v>
      </c>
      <c r="I10491" s="11" t="str">
        <f>VLOOKUP(F10491,Sheet1!$A$1:$E$2471,4,FALSE)</f>
        <v>TX</v>
      </c>
      <c r="J10491" s="11" t="str">
        <f>VLOOKUP(F10491,Sheet1!$A$1:$E$2471,5,FALSE)</f>
        <v>79998-2238</v>
      </c>
      <c r="K10491" s="2">
        <v>28.95</v>
      </c>
      <c r="L10491" s="1">
        <v>43147</v>
      </c>
      <c r="M10491">
        <v>0</v>
      </c>
      <c r="N10491">
        <v>1</v>
      </c>
      <c r="P10491" t="s">
        <v>91</v>
      </c>
    </row>
    <row r="10492" spans="1:16" x14ac:dyDescent="0.25">
      <c r="A10492" s="13">
        <v>2230</v>
      </c>
      <c r="B10492" s="11" t="s">
        <v>1107</v>
      </c>
      <c r="C10492" t="s">
        <v>941</v>
      </c>
      <c r="D10492">
        <v>410</v>
      </c>
      <c r="E10492" t="s">
        <v>99</v>
      </c>
      <c r="F10492" t="s">
        <v>2</v>
      </c>
      <c r="G10492" s="11" t="str">
        <f>VLOOKUP(F10492,Sheet1!$A$1:$E$2471,2,FALSE)</f>
        <v>BANKCARD CENTER PO BOX 982238</v>
      </c>
      <c r="H10492" s="11" t="str">
        <f>VLOOKUP(F10492,Sheet1!$A$1:$E$2471,3,FALSE)</f>
        <v>EL PASO</v>
      </c>
      <c r="I10492" s="11" t="str">
        <f>VLOOKUP(F10492,Sheet1!$A$1:$E$2471,4,FALSE)</f>
        <v>TX</v>
      </c>
      <c r="J10492" s="11" t="str">
        <f>VLOOKUP(F10492,Sheet1!$A$1:$E$2471,5,FALSE)</f>
        <v>79998-2238</v>
      </c>
      <c r="K10492" s="2">
        <v>69.989999999999995</v>
      </c>
      <c r="L10492" s="1">
        <v>43210</v>
      </c>
      <c r="M10492">
        <v>0</v>
      </c>
      <c r="N10492">
        <v>1</v>
      </c>
      <c r="P10492" t="s">
        <v>91</v>
      </c>
    </row>
    <row r="10493" spans="1:16" x14ac:dyDescent="0.25">
      <c r="A10493" s="13">
        <v>2230</v>
      </c>
      <c r="B10493" s="11" t="s">
        <v>1107</v>
      </c>
      <c r="C10493" t="s">
        <v>941</v>
      </c>
      <c r="D10493">
        <v>410</v>
      </c>
      <c r="E10493" t="s">
        <v>99</v>
      </c>
      <c r="F10493" t="s">
        <v>119</v>
      </c>
      <c r="G10493" s="11" t="str">
        <f>VLOOKUP(F10493,Sheet1!$A$1:$E$2471,2,FALSE)</f>
        <v>..</v>
      </c>
      <c r="H10493" s="11" t="str">
        <f>VLOOKUP(F10493,Sheet1!$A$1:$E$2471,3,FALSE)</f>
        <v>ESTACADA</v>
      </c>
      <c r="I10493" s="11" t="str">
        <f>VLOOKUP(F10493,Sheet1!$A$1:$E$2471,4,FALSE)</f>
        <v>OR</v>
      </c>
      <c r="J10493" s="11" t="str">
        <f>VLOOKUP(F10493,Sheet1!$A$1:$E$2471,5,FALSE)</f>
        <v>97023</v>
      </c>
      <c r="K10493" s="2">
        <v>74.03</v>
      </c>
      <c r="L10493" s="1">
        <v>43203</v>
      </c>
      <c r="M10493">
        <v>0</v>
      </c>
      <c r="N10493">
        <v>1</v>
      </c>
      <c r="P10493" t="s">
        <v>91</v>
      </c>
    </row>
    <row r="10494" spans="1:16" x14ac:dyDescent="0.25">
      <c r="A10494" s="13">
        <v>2230</v>
      </c>
      <c r="B10494" s="11" t="s">
        <v>1107</v>
      </c>
      <c r="C10494" t="s">
        <v>941</v>
      </c>
      <c r="D10494">
        <v>410</v>
      </c>
      <c r="E10494" t="s">
        <v>99</v>
      </c>
      <c r="F10494" t="s">
        <v>119</v>
      </c>
      <c r="G10494" s="11" t="str">
        <f>VLOOKUP(F10494,Sheet1!$A$1:$E$2471,2,FALSE)</f>
        <v>..</v>
      </c>
      <c r="H10494" s="11" t="str">
        <f>VLOOKUP(F10494,Sheet1!$A$1:$E$2471,3,FALSE)</f>
        <v>ESTACADA</v>
      </c>
      <c r="I10494" s="11" t="str">
        <f>VLOOKUP(F10494,Sheet1!$A$1:$E$2471,4,FALSE)</f>
        <v>OR</v>
      </c>
      <c r="J10494" s="11" t="str">
        <f>VLOOKUP(F10494,Sheet1!$A$1:$E$2471,5,FALSE)</f>
        <v>97023</v>
      </c>
      <c r="K10494" s="2">
        <v>39.96</v>
      </c>
      <c r="L10494" s="1">
        <v>43252</v>
      </c>
      <c r="M10494">
        <v>0</v>
      </c>
      <c r="N10494">
        <v>1</v>
      </c>
      <c r="P10494" t="s">
        <v>91</v>
      </c>
    </row>
    <row r="10495" spans="1:16" x14ac:dyDescent="0.25">
      <c r="A10495" s="13">
        <v>2230</v>
      </c>
      <c r="B10495" s="11" t="s">
        <v>1107</v>
      </c>
      <c r="C10495" t="s">
        <v>941</v>
      </c>
      <c r="D10495">
        <v>410</v>
      </c>
      <c r="E10495" t="s">
        <v>99</v>
      </c>
      <c r="F10495" t="s">
        <v>2</v>
      </c>
      <c r="G10495" s="11" t="str">
        <f>VLOOKUP(F10495,Sheet1!$A$1:$E$2471,2,FALSE)</f>
        <v>BANKCARD CENTER PO BOX 982238</v>
      </c>
      <c r="H10495" s="11" t="str">
        <f>VLOOKUP(F10495,Sheet1!$A$1:$E$2471,3,FALSE)</f>
        <v>EL PASO</v>
      </c>
      <c r="I10495" s="11" t="str">
        <f>VLOOKUP(F10495,Sheet1!$A$1:$E$2471,4,FALSE)</f>
        <v>TX</v>
      </c>
      <c r="J10495" s="11" t="str">
        <f>VLOOKUP(F10495,Sheet1!$A$1:$E$2471,5,FALSE)</f>
        <v>79998-2238</v>
      </c>
      <c r="K10495" s="2">
        <v>476</v>
      </c>
      <c r="L10495" s="1">
        <v>43277</v>
      </c>
      <c r="M10495">
        <v>0</v>
      </c>
      <c r="N10495">
        <v>1</v>
      </c>
      <c r="P10495" t="s">
        <v>91</v>
      </c>
    </row>
    <row r="10496" spans="1:16" x14ac:dyDescent="0.25">
      <c r="A10496" s="13">
        <v>2230</v>
      </c>
      <c r="B10496" s="11" t="s">
        <v>1107</v>
      </c>
      <c r="C10496" t="s">
        <v>941</v>
      </c>
      <c r="D10496">
        <v>410</v>
      </c>
      <c r="E10496" t="s">
        <v>99</v>
      </c>
      <c r="F10496" t="s">
        <v>119</v>
      </c>
      <c r="G10496" s="11" t="str">
        <f>VLOOKUP(F10496,Sheet1!$A$1:$E$2471,2,FALSE)</f>
        <v>..</v>
      </c>
      <c r="H10496" s="11" t="str">
        <f>VLOOKUP(F10496,Sheet1!$A$1:$E$2471,3,FALSE)</f>
        <v>ESTACADA</v>
      </c>
      <c r="I10496" s="11" t="str">
        <f>VLOOKUP(F10496,Sheet1!$A$1:$E$2471,4,FALSE)</f>
        <v>OR</v>
      </c>
      <c r="J10496" s="11" t="str">
        <f>VLOOKUP(F10496,Sheet1!$A$1:$E$2471,5,FALSE)</f>
        <v>97023</v>
      </c>
      <c r="K10496" s="2">
        <v>5.99</v>
      </c>
      <c r="L10496" s="1">
        <v>43259</v>
      </c>
      <c r="M10496">
        <v>0</v>
      </c>
      <c r="N10496">
        <v>1</v>
      </c>
      <c r="P10496" t="s">
        <v>91</v>
      </c>
    </row>
    <row r="10497" spans="1:16" x14ac:dyDescent="0.25">
      <c r="A10497" s="13">
        <v>2230</v>
      </c>
      <c r="B10497" s="11" t="s">
        <v>1107</v>
      </c>
      <c r="C10497" t="s">
        <v>941</v>
      </c>
      <c r="D10497">
        <v>410</v>
      </c>
      <c r="E10497" t="s">
        <v>99</v>
      </c>
      <c r="F10497" t="s">
        <v>119</v>
      </c>
      <c r="G10497" s="11" t="str">
        <f>VLOOKUP(F10497,Sheet1!$A$1:$E$2471,2,FALSE)</f>
        <v>..</v>
      </c>
      <c r="H10497" s="11" t="str">
        <f>VLOOKUP(F10497,Sheet1!$A$1:$E$2471,3,FALSE)</f>
        <v>ESTACADA</v>
      </c>
      <c r="I10497" s="11" t="str">
        <f>VLOOKUP(F10497,Sheet1!$A$1:$E$2471,4,FALSE)</f>
        <v>OR</v>
      </c>
      <c r="J10497" s="11" t="str">
        <f>VLOOKUP(F10497,Sheet1!$A$1:$E$2471,5,FALSE)</f>
        <v>97023</v>
      </c>
      <c r="K10497" s="2">
        <v>26.26</v>
      </c>
      <c r="L10497" s="1">
        <v>43259</v>
      </c>
      <c r="M10497">
        <v>0</v>
      </c>
      <c r="N10497">
        <v>1</v>
      </c>
      <c r="P10497" t="s">
        <v>91</v>
      </c>
    </row>
    <row r="10498" spans="1:16" x14ac:dyDescent="0.25">
      <c r="A10498" s="13">
        <v>2230</v>
      </c>
      <c r="B10498" s="11" t="s">
        <v>1107</v>
      </c>
      <c r="C10498" t="s">
        <v>941</v>
      </c>
      <c r="D10498">
        <v>411</v>
      </c>
      <c r="E10498" t="s">
        <v>127</v>
      </c>
      <c r="F10498" t="s">
        <v>2</v>
      </c>
      <c r="G10498" s="11" t="str">
        <f>VLOOKUP(F10498,Sheet1!$A$1:$E$2471,2,FALSE)</f>
        <v>BANKCARD CENTER PO BOX 982238</v>
      </c>
      <c r="H10498" s="11" t="str">
        <f>VLOOKUP(F10498,Sheet1!$A$1:$E$2471,3,FALSE)</f>
        <v>EL PASO</v>
      </c>
      <c r="I10498" s="11" t="str">
        <f>VLOOKUP(F10498,Sheet1!$A$1:$E$2471,4,FALSE)</f>
        <v>TX</v>
      </c>
      <c r="J10498" s="11" t="str">
        <f>VLOOKUP(F10498,Sheet1!$A$1:$E$2471,5,FALSE)</f>
        <v>79998-2238</v>
      </c>
      <c r="K10498" s="2">
        <v>20</v>
      </c>
      <c r="L10498" s="1">
        <v>43210</v>
      </c>
      <c r="M10498">
        <v>0</v>
      </c>
      <c r="N10498">
        <v>1</v>
      </c>
      <c r="P10498" t="s">
        <v>91</v>
      </c>
    </row>
    <row r="10499" spans="1:16" x14ac:dyDescent="0.25">
      <c r="A10499" s="13">
        <v>2230</v>
      </c>
      <c r="B10499" s="11" t="s">
        <v>1107</v>
      </c>
      <c r="C10499" t="s">
        <v>941</v>
      </c>
      <c r="D10499">
        <v>411</v>
      </c>
      <c r="E10499" t="s">
        <v>127</v>
      </c>
      <c r="F10499" t="s">
        <v>119</v>
      </c>
      <c r="G10499" s="11" t="str">
        <f>VLOOKUP(F10499,Sheet1!$A$1:$E$2471,2,FALSE)</f>
        <v>..</v>
      </c>
      <c r="H10499" s="11" t="str">
        <f>VLOOKUP(F10499,Sheet1!$A$1:$E$2471,3,FALSE)</f>
        <v>ESTACADA</v>
      </c>
      <c r="I10499" s="11" t="str">
        <f>VLOOKUP(F10499,Sheet1!$A$1:$E$2471,4,FALSE)</f>
        <v>OR</v>
      </c>
      <c r="J10499" s="11" t="str">
        <f>VLOOKUP(F10499,Sheet1!$A$1:$E$2471,5,FALSE)</f>
        <v>97023</v>
      </c>
      <c r="K10499" s="2">
        <v>56</v>
      </c>
      <c r="L10499" s="1">
        <v>43203</v>
      </c>
      <c r="M10499">
        <v>0</v>
      </c>
      <c r="N10499">
        <v>1</v>
      </c>
      <c r="P10499" t="s">
        <v>91</v>
      </c>
    </row>
    <row r="10500" spans="1:16" x14ac:dyDescent="0.25">
      <c r="A10500" s="13">
        <v>2230</v>
      </c>
      <c r="B10500" s="11" t="s">
        <v>1107</v>
      </c>
      <c r="C10500" t="s">
        <v>941</v>
      </c>
      <c r="D10500">
        <v>411</v>
      </c>
      <c r="E10500" t="s">
        <v>127</v>
      </c>
      <c r="F10500" t="s">
        <v>119</v>
      </c>
      <c r="G10500" s="11" t="str">
        <f>VLOOKUP(F10500,Sheet1!$A$1:$E$2471,2,FALSE)</f>
        <v>..</v>
      </c>
      <c r="H10500" s="11" t="str">
        <f>VLOOKUP(F10500,Sheet1!$A$1:$E$2471,3,FALSE)</f>
        <v>ESTACADA</v>
      </c>
      <c r="I10500" s="11" t="str">
        <f>VLOOKUP(F10500,Sheet1!$A$1:$E$2471,4,FALSE)</f>
        <v>OR</v>
      </c>
      <c r="J10500" s="11" t="str">
        <f>VLOOKUP(F10500,Sheet1!$A$1:$E$2471,5,FALSE)</f>
        <v>97023</v>
      </c>
      <c r="K10500" s="2">
        <v>20</v>
      </c>
      <c r="L10500" s="1">
        <v>43259</v>
      </c>
      <c r="M10500">
        <v>0</v>
      </c>
      <c r="N10500">
        <v>1</v>
      </c>
      <c r="P10500" t="s">
        <v>91</v>
      </c>
    </row>
    <row r="10501" spans="1:16" x14ac:dyDescent="0.25">
      <c r="A10501" s="13">
        <v>2230</v>
      </c>
      <c r="B10501" s="11" t="s">
        <v>1107</v>
      </c>
      <c r="C10501" t="s">
        <v>941</v>
      </c>
      <c r="D10501">
        <v>411</v>
      </c>
      <c r="E10501" t="s">
        <v>127</v>
      </c>
      <c r="F10501" t="s">
        <v>119</v>
      </c>
      <c r="G10501" s="11" t="str">
        <f>VLOOKUP(F10501,Sheet1!$A$1:$E$2471,2,FALSE)</f>
        <v>..</v>
      </c>
      <c r="H10501" s="11" t="str">
        <f>VLOOKUP(F10501,Sheet1!$A$1:$E$2471,3,FALSE)</f>
        <v>ESTACADA</v>
      </c>
      <c r="I10501" s="11" t="str">
        <f>VLOOKUP(F10501,Sheet1!$A$1:$E$2471,4,FALSE)</f>
        <v>OR</v>
      </c>
      <c r="J10501" s="11" t="str">
        <f>VLOOKUP(F10501,Sheet1!$A$1:$E$2471,5,FALSE)</f>
        <v>97023</v>
      </c>
      <c r="K10501" s="2">
        <v>24.28</v>
      </c>
      <c r="L10501" s="1">
        <v>43259</v>
      </c>
      <c r="M10501">
        <v>0</v>
      </c>
      <c r="N10501">
        <v>1</v>
      </c>
      <c r="P10501" t="s">
        <v>91</v>
      </c>
    </row>
    <row r="10502" spans="1:16" x14ac:dyDescent="0.25">
      <c r="A10502" s="13">
        <v>2230</v>
      </c>
      <c r="B10502" s="11" t="s">
        <v>1107</v>
      </c>
      <c r="C10502" t="s">
        <v>941</v>
      </c>
      <c r="D10502">
        <v>491</v>
      </c>
      <c r="E10502" t="s">
        <v>100</v>
      </c>
      <c r="F10502" t="s">
        <v>101</v>
      </c>
      <c r="G10502" s="11" t="str">
        <f>VLOOKUP(F10502,Sheet1!$A$1:$E$2471,2,FALSE)</f>
        <v xml:space="preserve">13890 NW MAIN ST </v>
      </c>
      <c r="H10502" s="11" t="str">
        <f>VLOOKUP(F10502,Sheet1!$A$1:$E$2471,3,FALSE)</f>
        <v>BANKS</v>
      </c>
      <c r="I10502" s="11" t="str">
        <f>VLOOKUP(F10502,Sheet1!$A$1:$E$2471,4,FALSE)</f>
        <v>OR</v>
      </c>
      <c r="J10502" s="11" t="str">
        <f>VLOOKUP(F10502,Sheet1!$A$1:$E$2471,5,FALSE)</f>
        <v>97106</v>
      </c>
      <c r="K10502" s="2">
        <v>760.7</v>
      </c>
      <c r="L10502" s="1">
        <v>42965</v>
      </c>
      <c r="M10502">
        <v>100118862</v>
      </c>
      <c r="N10502">
        <v>1</v>
      </c>
      <c r="P10502" t="s">
        <v>91</v>
      </c>
    </row>
    <row r="10503" spans="1:16" x14ac:dyDescent="0.25">
      <c r="A10503" s="13">
        <v>2230</v>
      </c>
      <c r="B10503" s="11" t="s">
        <v>1107</v>
      </c>
      <c r="C10503" t="s">
        <v>941</v>
      </c>
      <c r="D10503">
        <v>491</v>
      </c>
      <c r="E10503" t="s">
        <v>100</v>
      </c>
      <c r="F10503" t="s">
        <v>102</v>
      </c>
      <c r="G10503" s="11" t="str">
        <f>VLOOKUP(F10503,Sheet1!$A$1:$E$2471,2,FALSE)</f>
        <v xml:space="preserve">P O BOX 1299 </v>
      </c>
      <c r="H10503" s="11" t="str">
        <f>VLOOKUP(F10503,Sheet1!$A$1:$E$2471,3,FALSE)</f>
        <v>HILLSBORO</v>
      </c>
      <c r="I10503" s="11" t="str">
        <f>VLOOKUP(F10503,Sheet1!$A$1:$E$2471,4,FALSE)</f>
        <v>OR</v>
      </c>
      <c r="J10503" s="11" t="str">
        <f>VLOOKUP(F10503,Sheet1!$A$1:$E$2471,5,FALSE)</f>
        <v>97123-0000</v>
      </c>
      <c r="K10503" s="2">
        <v>65.760000000000005</v>
      </c>
      <c r="L10503" s="1">
        <v>42989</v>
      </c>
      <c r="M10503">
        <v>0</v>
      </c>
      <c r="N10503">
        <v>1</v>
      </c>
      <c r="P10503" t="s">
        <v>91</v>
      </c>
    </row>
    <row r="10504" spans="1:16" x14ac:dyDescent="0.25">
      <c r="A10504" s="13">
        <v>2230</v>
      </c>
      <c r="B10504" s="11" t="s">
        <v>1107</v>
      </c>
      <c r="C10504" t="s">
        <v>941</v>
      </c>
      <c r="D10504">
        <v>491</v>
      </c>
      <c r="E10504" t="s">
        <v>100</v>
      </c>
      <c r="F10504" t="s">
        <v>102</v>
      </c>
      <c r="G10504" s="11" t="str">
        <f>VLOOKUP(F10504,Sheet1!$A$1:$E$2471,2,FALSE)</f>
        <v xml:space="preserve">P O BOX 1299 </v>
      </c>
      <c r="H10504" s="11" t="str">
        <f>VLOOKUP(F10504,Sheet1!$A$1:$E$2471,3,FALSE)</f>
        <v>HILLSBORO</v>
      </c>
      <c r="I10504" s="11" t="str">
        <f>VLOOKUP(F10504,Sheet1!$A$1:$E$2471,4,FALSE)</f>
        <v>OR</v>
      </c>
      <c r="J10504" s="11" t="str">
        <f>VLOOKUP(F10504,Sheet1!$A$1:$E$2471,5,FALSE)</f>
        <v>97123-0000</v>
      </c>
      <c r="K10504" s="2">
        <v>68</v>
      </c>
      <c r="L10504" s="1">
        <v>43028</v>
      </c>
      <c r="M10504">
        <v>0</v>
      </c>
      <c r="N10504">
        <v>1</v>
      </c>
      <c r="P10504" t="s">
        <v>91</v>
      </c>
    </row>
    <row r="10505" spans="1:16" x14ac:dyDescent="0.25">
      <c r="A10505" s="13">
        <v>2230</v>
      </c>
      <c r="B10505" s="11" t="s">
        <v>1107</v>
      </c>
      <c r="C10505" t="s">
        <v>941</v>
      </c>
      <c r="D10505">
        <v>491</v>
      </c>
      <c r="E10505" t="s">
        <v>100</v>
      </c>
      <c r="F10505" t="s">
        <v>102</v>
      </c>
      <c r="G10505" s="11" t="str">
        <f>VLOOKUP(F10505,Sheet1!$A$1:$E$2471,2,FALSE)</f>
        <v xml:space="preserve">P O BOX 1299 </v>
      </c>
      <c r="H10505" s="11" t="str">
        <f>VLOOKUP(F10505,Sheet1!$A$1:$E$2471,3,FALSE)</f>
        <v>HILLSBORO</v>
      </c>
      <c r="I10505" s="11" t="str">
        <f>VLOOKUP(F10505,Sheet1!$A$1:$E$2471,4,FALSE)</f>
        <v>OR</v>
      </c>
      <c r="J10505" s="11" t="str">
        <f>VLOOKUP(F10505,Sheet1!$A$1:$E$2471,5,FALSE)</f>
        <v>97123-0000</v>
      </c>
      <c r="K10505" s="2">
        <v>68.39</v>
      </c>
      <c r="L10505" s="1">
        <v>43061</v>
      </c>
      <c r="M10505">
        <v>0</v>
      </c>
      <c r="N10505">
        <v>1</v>
      </c>
      <c r="P10505" t="s">
        <v>91</v>
      </c>
    </row>
    <row r="10506" spans="1:16" x14ac:dyDescent="0.25">
      <c r="A10506" s="13">
        <v>2230</v>
      </c>
      <c r="B10506" s="11" t="s">
        <v>1107</v>
      </c>
      <c r="C10506" t="s">
        <v>941</v>
      </c>
      <c r="D10506">
        <v>491</v>
      </c>
      <c r="E10506" t="s">
        <v>100</v>
      </c>
      <c r="F10506" t="s">
        <v>102</v>
      </c>
      <c r="G10506" s="11" t="str">
        <f>VLOOKUP(F10506,Sheet1!$A$1:$E$2471,2,FALSE)</f>
        <v xml:space="preserve">P O BOX 1299 </v>
      </c>
      <c r="H10506" s="11" t="str">
        <f>VLOOKUP(F10506,Sheet1!$A$1:$E$2471,3,FALSE)</f>
        <v>HILLSBORO</v>
      </c>
      <c r="I10506" s="11" t="str">
        <f>VLOOKUP(F10506,Sheet1!$A$1:$E$2471,4,FALSE)</f>
        <v>OR</v>
      </c>
      <c r="J10506" s="11" t="str">
        <f>VLOOKUP(F10506,Sheet1!$A$1:$E$2471,5,FALSE)</f>
        <v>97123-0000</v>
      </c>
      <c r="K10506" s="2">
        <v>62.13</v>
      </c>
      <c r="L10506" s="1">
        <v>43084</v>
      </c>
      <c r="M10506">
        <v>0</v>
      </c>
      <c r="N10506">
        <v>1</v>
      </c>
      <c r="P10506" t="s">
        <v>91</v>
      </c>
    </row>
    <row r="10507" spans="1:16" x14ac:dyDescent="0.25">
      <c r="A10507" s="13">
        <v>2230</v>
      </c>
      <c r="B10507" s="11" t="s">
        <v>1107</v>
      </c>
      <c r="C10507" t="s">
        <v>941</v>
      </c>
      <c r="D10507">
        <v>491</v>
      </c>
      <c r="E10507" t="s">
        <v>100</v>
      </c>
      <c r="F10507" t="s">
        <v>102</v>
      </c>
      <c r="G10507" s="11" t="str">
        <f>VLOOKUP(F10507,Sheet1!$A$1:$E$2471,2,FALSE)</f>
        <v xml:space="preserve">P O BOX 1299 </v>
      </c>
      <c r="H10507" s="11" t="str">
        <f>VLOOKUP(F10507,Sheet1!$A$1:$E$2471,3,FALSE)</f>
        <v>HILLSBORO</v>
      </c>
      <c r="I10507" s="11" t="str">
        <f>VLOOKUP(F10507,Sheet1!$A$1:$E$2471,4,FALSE)</f>
        <v>OR</v>
      </c>
      <c r="J10507" s="11" t="str">
        <f>VLOOKUP(F10507,Sheet1!$A$1:$E$2471,5,FALSE)</f>
        <v>97123-0000</v>
      </c>
      <c r="K10507" s="2">
        <v>32.090000000000003</v>
      </c>
      <c r="L10507" s="1">
        <v>43119</v>
      </c>
      <c r="M10507">
        <v>0</v>
      </c>
      <c r="N10507">
        <v>1</v>
      </c>
      <c r="P10507" t="s">
        <v>91</v>
      </c>
    </row>
    <row r="10508" spans="1:16" x14ac:dyDescent="0.25">
      <c r="A10508" s="13">
        <v>2230</v>
      </c>
      <c r="B10508" s="11" t="s">
        <v>1107</v>
      </c>
      <c r="C10508" t="s">
        <v>941</v>
      </c>
      <c r="D10508">
        <v>491</v>
      </c>
      <c r="E10508" t="s">
        <v>100</v>
      </c>
      <c r="F10508" t="s">
        <v>102</v>
      </c>
      <c r="G10508" s="11" t="str">
        <f>VLOOKUP(F10508,Sheet1!$A$1:$E$2471,2,FALSE)</f>
        <v xml:space="preserve">P O BOX 1299 </v>
      </c>
      <c r="H10508" s="11" t="str">
        <f>VLOOKUP(F10508,Sheet1!$A$1:$E$2471,3,FALSE)</f>
        <v>HILLSBORO</v>
      </c>
      <c r="I10508" s="11" t="str">
        <f>VLOOKUP(F10508,Sheet1!$A$1:$E$2471,4,FALSE)</f>
        <v>OR</v>
      </c>
      <c r="J10508" s="11" t="str">
        <f>VLOOKUP(F10508,Sheet1!$A$1:$E$2471,5,FALSE)</f>
        <v>97123-0000</v>
      </c>
      <c r="K10508" s="2">
        <v>56.89</v>
      </c>
      <c r="L10508" s="1">
        <v>43140</v>
      </c>
      <c r="M10508">
        <v>0</v>
      </c>
      <c r="N10508">
        <v>1</v>
      </c>
      <c r="P10508" t="s">
        <v>91</v>
      </c>
    </row>
    <row r="10509" spans="1:16" x14ac:dyDescent="0.25">
      <c r="A10509" s="13">
        <v>2230</v>
      </c>
      <c r="B10509" s="11" t="s">
        <v>1107</v>
      </c>
      <c r="C10509" t="s">
        <v>941</v>
      </c>
      <c r="D10509">
        <v>491</v>
      </c>
      <c r="E10509" t="s">
        <v>100</v>
      </c>
      <c r="F10509" t="s">
        <v>102</v>
      </c>
      <c r="G10509" s="11" t="str">
        <f>VLOOKUP(F10509,Sheet1!$A$1:$E$2471,2,FALSE)</f>
        <v xml:space="preserve">P O BOX 1299 </v>
      </c>
      <c r="H10509" s="11" t="str">
        <f>VLOOKUP(F10509,Sheet1!$A$1:$E$2471,3,FALSE)</f>
        <v>HILLSBORO</v>
      </c>
      <c r="I10509" s="11" t="str">
        <f>VLOOKUP(F10509,Sheet1!$A$1:$E$2471,4,FALSE)</f>
        <v>OR</v>
      </c>
      <c r="J10509" s="11" t="str">
        <f>VLOOKUP(F10509,Sheet1!$A$1:$E$2471,5,FALSE)</f>
        <v>97123-0000</v>
      </c>
      <c r="K10509" s="2">
        <v>65.48</v>
      </c>
      <c r="L10509" s="1">
        <v>43154</v>
      </c>
      <c r="M10509">
        <v>0</v>
      </c>
      <c r="N10509">
        <v>1</v>
      </c>
      <c r="P10509" t="s">
        <v>91</v>
      </c>
    </row>
    <row r="10510" spans="1:16" x14ac:dyDescent="0.25">
      <c r="A10510" s="13">
        <v>2230</v>
      </c>
      <c r="B10510" s="11" t="s">
        <v>1107</v>
      </c>
      <c r="C10510" t="s">
        <v>941</v>
      </c>
      <c r="D10510">
        <v>491</v>
      </c>
      <c r="E10510" t="s">
        <v>100</v>
      </c>
      <c r="F10510" t="s">
        <v>119</v>
      </c>
      <c r="G10510" s="11" t="str">
        <f>VLOOKUP(F10510,Sheet1!$A$1:$E$2471,2,FALSE)</f>
        <v>..</v>
      </c>
      <c r="H10510" s="11" t="str">
        <f>VLOOKUP(F10510,Sheet1!$A$1:$E$2471,3,FALSE)</f>
        <v>ESTACADA</v>
      </c>
      <c r="I10510" s="11" t="str">
        <f>VLOOKUP(F10510,Sheet1!$A$1:$E$2471,4,FALSE)</f>
        <v>OR</v>
      </c>
      <c r="J10510" s="11" t="str">
        <f>VLOOKUP(F10510,Sheet1!$A$1:$E$2471,5,FALSE)</f>
        <v>97023</v>
      </c>
      <c r="K10510" s="2">
        <v>2.89</v>
      </c>
      <c r="L10510" s="1">
        <v>43161</v>
      </c>
      <c r="M10510">
        <v>0</v>
      </c>
      <c r="N10510">
        <v>1</v>
      </c>
      <c r="P10510" t="s">
        <v>91</v>
      </c>
    </row>
    <row r="10511" spans="1:16" x14ac:dyDescent="0.25">
      <c r="A10511" s="13">
        <v>2230</v>
      </c>
      <c r="B10511" s="11" t="s">
        <v>1107</v>
      </c>
      <c r="C10511" t="s">
        <v>941</v>
      </c>
      <c r="D10511">
        <v>491</v>
      </c>
      <c r="E10511" t="s">
        <v>100</v>
      </c>
      <c r="F10511" t="s">
        <v>102</v>
      </c>
      <c r="G10511" s="11" t="str">
        <f>VLOOKUP(F10511,Sheet1!$A$1:$E$2471,2,FALSE)</f>
        <v xml:space="preserve">P O BOX 1299 </v>
      </c>
      <c r="H10511" s="11" t="str">
        <f>VLOOKUP(F10511,Sheet1!$A$1:$E$2471,3,FALSE)</f>
        <v>HILLSBORO</v>
      </c>
      <c r="I10511" s="11" t="str">
        <f>VLOOKUP(F10511,Sheet1!$A$1:$E$2471,4,FALSE)</f>
        <v>OR</v>
      </c>
      <c r="J10511" s="11" t="str">
        <f>VLOOKUP(F10511,Sheet1!$A$1:$E$2471,5,FALSE)</f>
        <v>97123-0000</v>
      </c>
      <c r="K10511" s="2">
        <v>64.25</v>
      </c>
      <c r="L10511" s="1">
        <v>43182</v>
      </c>
      <c r="M10511">
        <v>0</v>
      </c>
      <c r="N10511">
        <v>1</v>
      </c>
      <c r="P10511" t="s">
        <v>91</v>
      </c>
    </row>
    <row r="10512" spans="1:16" x14ac:dyDescent="0.25">
      <c r="A10512" s="13">
        <v>2230</v>
      </c>
      <c r="B10512" s="11" t="s">
        <v>1107</v>
      </c>
      <c r="C10512" t="s">
        <v>941</v>
      </c>
      <c r="D10512">
        <v>491</v>
      </c>
      <c r="E10512" t="s">
        <v>100</v>
      </c>
      <c r="F10512" t="s">
        <v>102</v>
      </c>
      <c r="G10512" s="11" t="str">
        <f>VLOOKUP(F10512,Sheet1!$A$1:$E$2471,2,FALSE)</f>
        <v xml:space="preserve">P O BOX 1299 </v>
      </c>
      <c r="H10512" s="11" t="str">
        <f>VLOOKUP(F10512,Sheet1!$A$1:$E$2471,3,FALSE)</f>
        <v>HILLSBORO</v>
      </c>
      <c r="I10512" s="11" t="str">
        <f>VLOOKUP(F10512,Sheet1!$A$1:$E$2471,4,FALSE)</f>
        <v>OR</v>
      </c>
      <c r="J10512" s="11" t="str">
        <f>VLOOKUP(F10512,Sheet1!$A$1:$E$2471,5,FALSE)</f>
        <v>97123-0000</v>
      </c>
      <c r="K10512" s="2">
        <v>87.86</v>
      </c>
      <c r="L10512" s="1">
        <v>43196</v>
      </c>
      <c r="M10512">
        <v>0</v>
      </c>
      <c r="N10512">
        <v>1</v>
      </c>
      <c r="P10512" t="s">
        <v>91</v>
      </c>
    </row>
    <row r="10513" spans="1:16" x14ac:dyDescent="0.25">
      <c r="A10513" s="13">
        <v>2230</v>
      </c>
      <c r="B10513" s="11" t="s">
        <v>1107</v>
      </c>
      <c r="C10513" t="s">
        <v>941</v>
      </c>
      <c r="D10513">
        <v>491</v>
      </c>
      <c r="E10513" t="s">
        <v>100</v>
      </c>
      <c r="F10513" t="s">
        <v>102</v>
      </c>
      <c r="G10513" s="11" t="str">
        <f>VLOOKUP(F10513,Sheet1!$A$1:$E$2471,2,FALSE)</f>
        <v xml:space="preserve">P O BOX 1299 </v>
      </c>
      <c r="H10513" s="11" t="str">
        <f>VLOOKUP(F10513,Sheet1!$A$1:$E$2471,3,FALSE)</f>
        <v>HILLSBORO</v>
      </c>
      <c r="I10513" s="11" t="str">
        <f>VLOOKUP(F10513,Sheet1!$A$1:$E$2471,4,FALSE)</f>
        <v>OR</v>
      </c>
      <c r="J10513" s="11" t="str">
        <f>VLOOKUP(F10513,Sheet1!$A$1:$E$2471,5,FALSE)</f>
        <v>97123-0000</v>
      </c>
      <c r="K10513" s="2">
        <v>60.45</v>
      </c>
      <c r="L10513" s="1">
        <v>43224</v>
      </c>
      <c r="M10513">
        <v>0</v>
      </c>
      <c r="N10513">
        <v>1</v>
      </c>
      <c r="P10513" t="s">
        <v>91</v>
      </c>
    </row>
    <row r="10514" spans="1:16" x14ac:dyDescent="0.25">
      <c r="A10514" s="13">
        <v>2230</v>
      </c>
      <c r="B10514" s="11" t="s">
        <v>1107</v>
      </c>
      <c r="C10514" t="s">
        <v>941</v>
      </c>
      <c r="D10514">
        <v>491</v>
      </c>
      <c r="E10514" t="s">
        <v>100</v>
      </c>
      <c r="F10514" t="s">
        <v>102</v>
      </c>
      <c r="G10514" s="11" t="str">
        <f>VLOOKUP(F10514,Sheet1!$A$1:$E$2471,2,FALSE)</f>
        <v xml:space="preserve">P O BOX 1299 </v>
      </c>
      <c r="H10514" s="11" t="str">
        <f>VLOOKUP(F10514,Sheet1!$A$1:$E$2471,3,FALSE)</f>
        <v>HILLSBORO</v>
      </c>
      <c r="I10514" s="11" t="str">
        <f>VLOOKUP(F10514,Sheet1!$A$1:$E$2471,4,FALSE)</f>
        <v>OR</v>
      </c>
      <c r="J10514" s="11" t="str">
        <f>VLOOKUP(F10514,Sheet1!$A$1:$E$2471,5,FALSE)</f>
        <v>97123-0000</v>
      </c>
      <c r="K10514" s="2">
        <v>80.72</v>
      </c>
      <c r="L10514" s="1">
        <v>43259</v>
      </c>
      <c r="M10514">
        <v>0</v>
      </c>
      <c r="N10514">
        <v>1</v>
      </c>
      <c r="P10514" t="s">
        <v>91</v>
      </c>
    </row>
    <row r="10515" spans="1:16" x14ac:dyDescent="0.25">
      <c r="A10515" s="13">
        <v>2230</v>
      </c>
      <c r="B10515" s="11" t="s">
        <v>1107</v>
      </c>
      <c r="C10515" t="s">
        <v>941</v>
      </c>
      <c r="D10515">
        <v>640</v>
      </c>
      <c r="E10515" t="s">
        <v>105</v>
      </c>
      <c r="F10515" t="s">
        <v>119</v>
      </c>
      <c r="G10515" s="11" t="str">
        <f>VLOOKUP(F10515,Sheet1!$A$1:$E$2471,2,FALSE)</f>
        <v>..</v>
      </c>
      <c r="H10515" s="11" t="str">
        <f>VLOOKUP(F10515,Sheet1!$A$1:$E$2471,3,FALSE)</f>
        <v>ESTACADA</v>
      </c>
      <c r="I10515" s="11" t="str">
        <f>VLOOKUP(F10515,Sheet1!$A$1:$E$2471,4,FALSE)</f>
        <v>OR</v>
      </c>
      <c r="J10515" s="11" t="str">
        <f>VLOOKUP(F10515,Sheet1!$A$1:$E$2471,5,FALSE)</f>
        <v>97023</v>
      </c>
      <c r="K10515" s="2">
        <v>10</v>
      </c>
      <c r="L10515" s="1">
        <v>43259</v>
      </c>
      <c r="M10515">
        <v>0</v>
      </c>
      <c r="N10515">
        <v>1</v>
      </c>
      <c r="P10515" t="s">
        <v>91</v>
      </c>
    </row>
    <row r="10516" spans="1:16" x14ac:dyDescent="0.25">
      <c r="A10516" s="13">
        <v>2230</v>
      </c>
      <c r="B10516" s="11" t="s">
        <v>1107</v>
      </c>
      <c r="C10516" t="s">
        <v>941</v>
      </c>
      <c r="D10516">
        <v>640</v>
      </c>
      <c r="E10516" t="s">
        <v>105</v>
      </c>
      <c r="F10516" t="s">
        <v>119</v>
      </c>
      <c r="G10516" s="11" t="str">
        <f>VLOOKUP(F10516,Sheet1!$A$1:$E$2471,2,FALSE)</f>
        <v>..</v>
      </c>
      <c r="H10516" s="11" t="str">
        <f>VLOOKUP(F10516,Sheet1!$A$1:$E$2471,3,FALSE)</f>
        <v>ESTACADA</v>
      </c>
      <c r="I10516" s="11" t="str">
        <f>VLOOKUP(F10516,Sheet1!$A$1:$E$2471,4,FALSE)</f>
        <v>OR</v>
      </c>
      <c r="J10516" s="11" t="str">
        <f>VLOOKUP(F10516,Sheet1!$A$1:$E$2471,5,FALSE)</f>
        <v>97023</v>
      </c>
      <c r="K10516" s="2">
        <v>8</v>
      </c>
      <c r="L10516" s="1">
        <v>43259</v>
      </c>
      <c r="M10516">
        <v>0</v>
      </c>
      <c r="N10516">
        <v>1</v>
      </c>
      <c r="P10516" t="s">
        <v>91</v>
      </c>
    </row>
    <row r="10517" spans="1:16" x14ac:dyDescent="0.25">
      <c r="A10517" s="13">
        <v>2230</v>
      </c>
      <c r="B10517" s="11" t="s">
        <v>1107</v>
      </c>
      <c r="C10517" t="s">
        <v>941</v>
      </c>
      <c r="D10517">
        <v>640</v>
      </c>
      <c r="E10517" t="s">
        <v>105</v>
      </c>
      <c r="F10517" t="s">
        <v>119</v>
      </c>
      <c r="G10517" s="11" t="str">
        <f>VLOOKUP(F10517,Sheet1!$A$1:$E$2471,2,FALSE)</f>
        <v>..</v>
      </c>
      <c r="H10517" s="11" t="str">
        <f>VLOOKUP(F10517,Sheet1!$A$1:$E$2471,3,FALSE)</f>
        <v>ESTACADA</v>
      </c>
      <c r="I10517" s="11" t="str">
        <f>VLOOKUP(F10517,Sheet1!$A$1:$E$2471,4,FALSE)</f>
        <v>OR</v>
      </c>
      <c r="J10517" s="11" t="str">
        <f>VLOOKUP(F10517,Sheet1!$A$1:$E$2471,5,FALSE)</f>
        <v>97023</v>
      </c>
      <c r="K10517" s="2">
        <v>21</v>
      </c>
      <c r="L10517" s="1">
        <v>43259</v>
      </c>
      <c r="M10517">
        <v>0</v>
      </c>
      <c r="N10517">
        <v>1</v>
      </c>
      <c r="P10517" t="s">
        <v>91</v>
      </c>
    </row>
    <row r="10518" spans="1:16" x14ac:dyDescent="0.25">
      <c r="A10518" s="13">
        <v>2230</v>
      </c>
      <c r="B10518" s="11" t="s">
        <v>1107</v>
      </c>
      <c r="C10518" t="s">
        <v>941</v>
      </c>
      <c r="D10518">
        <v>693</v>
      </c>
      <c r="E10518" t="s">
        <v>942</v>
      </c>
      <c r="F10518" t="s">
        <v>943</v>
      </c>
      <c r="G10518" s="11" t="str">
        <f>VLOOKUP(F10518,Sheet1!$A$1:$E$2471,2,FALSE)</f>
        <v xml:space="preserve">255 CAPITAL ST. NE </v>
      </c>
      <c r="H10518" s="11" t="str">
        <f>VLOOKUP(F10518,Sheet1!$A$1:$E$2471,3,FALSE)</f>
        <v>SALEM</v>
      </c>
      <c r="I10518" s="11" t="str">
        <f>VLOOKUP(F10518,Sheet1!$A$1:$E$2471,4,FALSE)</f>
        <v>OR</v>
      </c>
      <c r="J10518" s="11" t="str">
        <f>VLOOKUP(F10518,Sheet1!$A$1:$E$2471,5,FALSE)</f>
        <v>97310</v>
      </c>
      <c r="K10518" s="2">
        <v>1356.25</v>
      </c>
      <c r="L10518" s="1">
        <v>43035</v>
      </c>
      <c r="M10518">
        <v>100119241</v>
      </c>
      <c r="N10518">
        <v>1</v>
      </c>
      <c r="P10518" t="s">
        <v>91</v>
      </c>
    </row>
    <row r="10519" spans="1:16" x14ac:dyDescent="0.25">
      <c r="A10519" s="13">
        <v>2230</v>
      </c>
      <c r="B10519" s="11" t="s">
        <v>1107</v>
      </c>
      <c r="C10519" t="s">
        <v>944</v>
      </c>
      <c r="D10519">
        <v>9421</v>
      </c>
      <c r="E10519" t="s">
        <v>4</v>
      </c>
      <c r="F10519" t="s">
        <v>2</v>
      </c>
      <c r="G10519" s="11" t="str">
        <f>VLOOKUP(F10519,Sheet1!$A$1:$E$2471,2,FALSE)</f>
        <v>BANKCARD CENTER PO BOX 982238</v>
      </c>
      <c r="H10519" s="11" t="str">
        <f>VLOOKUP(F10519,Sheet1!$A$1:$E$2471,3,FALSE)</f>
        <v>EL PASO</v>
      </c>
      <c r="I10519" s="11" t="str">
        <f>VLOOKUP(F10519,Sheet1!$A$1:$E$2471,4,FALSE)</f>
        <v>TX</v>
      </c>
      <c r="J10519" s="11" t="str">
        <f>VLOOKUP(F10519,Sheet1!$A$1:$E$2471,5,FALSE)</f>
        <v>79998-2238</v>
      </c>
      <c r="K10519" s="2">
        <v>175.86</v>
      </c>
      <c r="L10519" s="1">
        <v>42929</v>
      </c>
      <c r="M10519">
        <v>0</v>
      </c>
      <c r="N10519">
        <v>1</v>
      </c>
      <c r="P10519" t="s">
        <v>5</v>
      </c>
    </row>
    <row r="10520" spans="1:16" x14ac:dyDescent="0.25">
      <c r="A10520" s="13">
        <v>2230</v>
      </c>
      <c r="B10520" s="11" t="s">
        <v>1107</v>
      </c>
      <c r="C10520" t="s">
        <v>944</v>
      </c>
      <c r="D10520">
        <v>310</v>
      </c>
      <c r="E10520" t="s">
        <v>106</v>
      </c>
      <c r="F10520" t="s">
        <v>945</v>
      </c>
      <c r="G10520" s="11" t="str">
        <f>VLOOKUP(F10520,Sheet1!$A$1:$E$2471,2,FALSE)</f>
        <v xml:space="preserve">1753 LEON DRIVE </v>
      </c>
      <c r="H10520" s="11" t="str">
        <f>VLOOKUP(F10520,Sheet1!$A$1:$E$2471,3,FALSE)</f>
        <v>FOREST GROVE</v>
      </c>
      <c r="I10520" s="11" t="str">
        <f>VLOOKUP(F10520,Sheet1!$A$1:$E$2471,4,FALSE)</f>
        <v>OR</v>
      </c>
      <c r="J10520" s="11" t="str">
        <f>VLOOKUP(F10520,Sheet1!$A$1:$E$2471,5,FALSE)</f>
        <v>97116</v>
      </c>
      <c r="K10520" s="2">
        <v>280</v>
      </c>
      <c r="L10520" s="1">
        <v>43061</v>
      </c>
      <c r="M10520">
        <v>100119426</v>
      </c>
      <c r="N10520">
        <v>1</v>
      </c>
      <c r="P10520" t="s">
        <v>91</v>
      </c>
    </row>
    <row r="10521" spans="1:16" x14ac:dyDescent="0.25">
      <c r="A10521" s="13">
        <v>2230</v>
      </c>
      <c r="B10521" s="11" t="s">
        <v>1107</v>
      </c>
      <c r="C10521" t="s">
        <v>944</v>
      </c>
      <c r="D10521">
        <v>310</v>
      </c>
      <c r="E10521" t="s">
        <v>106</v>
      </c>
      <c r="F10521" t="s">
        <v>946</v>
      </c>
      <c r="G10521" s="11" t="str">
        <f>VLOOKUP(F10521,Sheet1!$A$1:$E$2471,2,FALSE)</f>
        <v xml:space="preserve">312 ELIASON LOOP </v>
      </c>
      <c r="H10521" s="11" t="str">
        <f>VLOOKUP(F10521,Sheet1!$A$1:$E$2471,3,FALSE)</f>
        <v>SITKA</v>
      </c>
      <c r="I10521" s="11" t="str">
        <f>VLOOKUP(F10521,Sheet1!$A$1:$E$2471,4,FALSE)</f>
        <v>AK</v>
      </c>
      <c r="J10521" s="11" t="str">
        <f>VLOOKUP(F10521,Sheet1!$A$1:$E$2471,5,FALSE)</f>
        <v>99835</v>
      </c>
      <c r="K10521" s="2">
        <v>2250</v>
      </c>
      <c r="L10521" s="1">
        <v>43070</v>
      </c>
      <c r="M10521">
        <v>100119472</v>
      </c>
      <c r="N10521">
        <v>1</v>
      </c>
      <c r="P10521" t="s">
        <v>91</v>
      </c>
    </row>
    <row r="10522" spans="1:16" x14ac:dyDescent="0.25">
      <c r="A10522" s="13">
        <v>2230</v>
      </c>
      <c r="B10522" s="11" t="s">
        <v>1107</v>
      </c>
      <c r="C10522" t="s">
        <v>944</v>
      </c>
      <c r="D10522">
        <v>310</v>
      </c>
      <c r="E10522" t="s">
        <v>106</v>
      </c>
      <c r="F10522" t="s">
        <v>947</v>
      </c>
      <c r="G10522" s="11" t="str">
        <f>VLOOKUP(F10522,Sheet1!$A$1:$E$2471,2,FALSE)</f>
        <v xml:space="preserve">220 LAKEVIEW DRIVE </v>
      </c>
      <c r="H10522" s="11" t="str">
        <f>VLOOKUP(F10522,Sheet1!$A$1:$E$2471,3,FALSE)</f>
        <v>SITKA</v>
      </c>
      <c r="I10522" s="11" t="str">
        <f>VLOOKUP(F10522,Sheet1!$A$1:$E$2471,4,FALSE)</f>
        <v>AK</v>
      </c>
      <c r="J10522" s="11" t="str">
        <f>VLOOKUP(F10522,Sheet1!$A$1:$E$2471,5,FALSE)</f>
        <v>99835</v>
      </c>
      <c r="K10522" s="2">
        <v>1500</v>
      </c>
      <c r="L10522" s="1">
        <v>43077</v>
      </c>
      <c r="M10522">
        <v>100119507</v>
      </c>
      <c r="N10522">
        <v>1</v>
      </c>
      <c r="P10522" t="s">
        <v>91</v>
      </c>
    </row>
    <row r="10523" spans="1:16" x14ac:dyDescent="0.25">
      <c r="A10523" s="13">
        <v>2230</v>
      </c>
      <c r="B10523" s="11" t="s">
        <v>1107</v>
      </c>
      <c r="C10523" t="s">
        <v>944</v>
      </c>
      <c r="D10523">
        <v>341</v>
      </c>
      <c r="E10523" t="s">
        <v>89</v>
      </c>
      <c r="F10523" t="s">
        <v>604</v>
      </c>
      <c r="G10523" s="11" t="str">
        <f>VLOOKUP(F10523,Sheet1!$A$1:$E$2471,2,FALSE)</f>
        <v>..</v>
      </c>
      <c r="H10523" s="11" t="str">
        <f>VLOOKUP(F10523,Sheet1!$A$1:$E$2471,3,FALSE)</f>
        <v>SHERWOOD</v>
      </c>
      <c r="I10523" s="11" t="str">
        <f>VLOOKUP(F10523,Sheet1!$A$1:$E$2471,4,FALSE)</f>
        <v>OR</v>
      </c>
      <c r="J10523" s="11" t="str">
        <f>VLOOKUP(F10523,Sheet1!$A$1:$E$2471,5,FALSE)</f>
        <v>97140</v>
      </c>
      <c r="K10523" s="2">
        <v>476.685</v>
      </c>
      <c r="L10523" s="1">
        <v>43028</v>
      </c>
      <c r="M10523">
        <v>0</v>
      </c>
      <c r="N10523">
        <v>1</v>
      </c>
      <c r="P10523" t="s">
        <v>91</v>
      </c>
    </row>
    <row r="10524" spans="1:16" x14ac:dyDescent="0.25">
      <c r="A10524" s="13">
        <v>2230</v>
      </c>
      <c r="B10524" s="11" t="s">
        <v>1107</v>
      </c>
      <c r="C10524" t="s">
        <v>944</v>
      </c>
      <c r="D10524">
        <v>341</v>
      </c>
      <c r="E10524" t="s">
        <v>89</v>
      </c>
      <c r="F10524" t="s">
        <v>604</v>
      </c>
      <c r="G10524" s="11" t="str">
        <f>VLOOKUP(F10524,Sheet1!$A$1:$E$2471,2,FALSE)</f>
        <v>..</v>
      </c>
      <c r="H10524" s="11" t="str">
        <f>VLOOKUP(F10524,Sheet1!$A$1:$E$2471,3,FALSE)</f>
        <v>SHERWOOD</v>
      </c>
      <c r="I10524" s="11" t="str">
        <f>VLOOKUP(F10524,Sheet1!$A$1:$E$2471,4,FALSE)</f>
        <v>OR</v>
      </c>
      <c r="J10524" s="11" t="str">
        <f>VLOOKUP(F10524,Sheet1!$A$1:$E$2471,5,FALSE)</f>
        <v>97140</v>
      </c>
      <c r="K10524" s="2">
        <v>221.49</v>
      </c>
      <c r="L10524" s="1">
        <v>43028</v>
      </c>
      <c r="M10524">
        <v>0</v>
      </c>
      <c r="N10524">
        <v>1</v>
      </c>
      <c r="P10524" t="s">
        <v>91</v>
      </c>
    </row>
    <row r="10525" spans="1:16" x14ac:dyDescent="0.25">
      <c r="A10525" s="13">
        <v>2230</v>
      </c>
      <c r="B10525" s="11" t="s">
        <v>1107</v>
      </c>
      <c r="C10525" t="s">
        <v>944</v>
      </c>
      <c r="D10525">
        <v>341</v>
      </c>
      <c r="E10525" t="s">
        <v>89</v>
      </c>
      <c r="F10525" t="s">
        <v>604</v>
      </c>
      <c r="G10525" s="11" t="str">
        <f>VLOOKUP(F10525,Sheet1!$A$1:$E$2471,2,FALSE)</f>
        <v>..</v>
      </c>
      <c r="H10525" s="11" t="str">
        <f>VLOOKUP(F10525,Sheet1!$A$1:$E$2471,3,FALSE)</f>
        <v>SHERWOOD</v>
      </c>
      <c r="I10525" s="11" t="str">
        <f>VLOOKUP(F10525,Sheet1!$A$1:$E$2471,4,FALSE)</f>
        <v>OR</v>
      </c>
      <c r="J10525" s="11" t="str">
        <f>VLOOKUP(F10525,Sheet1!$A$1:$E$2471,5,FALSE)</f>
        <v>97140</v>
      </c>
      <c r="K10525" s="2">
        <v>187.25</v>
      </c>
      <c r="L10525" s="1">
        <v>43084</v>
      </c>
      <c r="M10525">
        <v>0</v>
      </c>
      <c r="N10525">
        <v>1</v>
      </c>
      <c r="P10525" t="s">
        <v>91</v>
      </c>
    </row>
    <row r="10526" spans="1:16" x14ac:dyDescent="0.25">
      <c r="A10526" s="13">
        <v>2230</v>
      </c>
      <c r="B10526" s="11" t="s">
        <v>1107</v>
      </c>
      <c r="C10526" t="s">
        <v>944</v>
      </c>
      <c r="D10526">
        <v>341</v>
      </c>
      <c r="E10526" t="s">
        <v>89</v>
      </c>
      <c r="F10526" t="s">
        <v>604</v>
      </c>
      <c r="G10526" s="11" t="str">
        <f>VLOOKUP(F10526,Sheet1!$A$1:$E$2471,2,FALSE)</f>
        <v>..</v>
      </c>
      <c r="H10526" s="11" t="str">
        <f>VLOOKUP(F10526,Sheet1!$A$1:$E$2471,3,FALSE)</f>
        <v>SHERWOOD</v>
      </c>
      <c r="I10526" s="11" t="str">
        <f>VLOOKUP(F10526,Sheet1!$A$1:$E$2471,4,FALSE)</f>
        <v>OR</v>
      </c>
      <c r="J10526" s="11" t="str">
        <f>VLOOKUP(F10526,Sheet1!$A$1:$E$2471,5,FALSE)</f>
        <v>97140</v>
      </c>
      <c r="K10526" s="2">
        <v>243.42500000000001</v>
      </c>
      <c r="L10526" s="1">
        <v>43084</v>
      </c>
      <c r="M10526">
        <v>0</v>
      </c>
      <c r="N10526">
        <v>1</v>
      </c>
      <c r="P10526" t="s">
        <v>91</v>
      </c>
    </row>
    <row r="10527" spans="1:16" x14ac:dyDescent="0.25">
      <c r="A10527" s="13">
        <v>2230</v>
      </c>
      <c r="B10527" s="11" t="s">
        <v>1107</v>
      </c>
      <c r="C10527" t="s">
        <v>944</v>
      </c>
      <c r="D10527">
        <v>341</v>
      </c>
      <c r="E10527" t="s">
        <v>89</v>
      </c>
      <c r="F10527" t="s">
        <v>2</v>
      </c>
      <c r="G10527" s="11" t="str">
        <f>VLOOKUP(F10527,Sheet1!$A$1:$E$2471,2,FALSE)</f>
        <v>BANKCARD CENTER PO BOX 982238</v>
      </c>
      <c r="H10527" s="11" t="str">
        <f>VLOOKUP(F10527,Sheet1!$A$1:$E$2471,3,FALSE)</f>
        <v>EL PASO</v>
      </c>
      <c r="I10527" s="11" t="str">
        <f>VLOOKUP(F10527,Sheet1!$A$1:$E$2471,4,FALSE)</f>
        <v>TX</v>
      </c>
      <c r="J10527" s="11" t="str">
        <f>VLOOKUP(F10527,Sheet1!$A$1:$E$2471,5,FALSE)</f>
        <v>79998-2238</v>
      </c>
      <c r="K10527" s="2">
        <v>20.399999999999999</v>
      </c>
      <c r="L10527" s="1">
        <v>43116</v>
      </c>
      <c r="M10527">
        <v>0</v>
      </c>
      <c r="N10527">
        <v>1</v>
      </c>
      <c r="P10527" t="s">
        <v>91</v>
      </c>
    </row>
    <row r="10528" spans="1:16" x14ac:dyDescent="0.25">
      <c r="A10528" s="13">
        <v>2230</v>
      </c>
      <c r="B10528" s="11" t="s">
        <v>1107</v>
      </c>
      <c r="C10528" t="s">
        <v>944</v>
      </c>
      <c r="D10528">
        <v>341</v>
      </c>
      <c r="E10528" t="s">
        <v>89</v>
      </c>
      <c r="F10528" t="s">
        <v>604</v>
      </c>
      <c r="G10528" s="11" t="str">
        <f>VLOOKUP(F10528,Sheet1!$A$1:$E$2471,2,FALSE)</f>
        <v>..</v>
      </c>
      <c r="H10528" s="11" t="str">
        <f>VLOOKUP(F10528,Sheet1!$A$1:$E$2471,3,FALSE)</f>
        <v>SHERWOOD</v>
      </c>
      <c r="I10528" s="11" t="str">
        <f>VLOOKUP(F10528,Sheet1!$A$1:$E$2471,4,FALSE)</f>
        <v>OR</v>
      </c>
      <c r="J10528" s="11" t="str">
        <f>VLOOKUP(F10528,Sheet1!$A$1:$E$2471,5,FALSE)</f>
        <v>97140</v>
      </c>
      <c r="K10528" s="2">
        <v>260.54500000000002</v>
      </c>
      <c r="L10528" s="1">
        <v>43126</v>
      </c>
      <c r="M10528">
        <v>0</v>
      </c>
      <c r="N10528">
        <v>1</v>
      </c>
      <c r="P10528" t="s">
        <v>91</v>
      </c>
    </row>
    <row r="10529" spans="1:16" x14ac:dyDescent="0.25">
      <c r="A10529" s="13">
        <v>2230</v>
      </c>
      <c r="B10529" s="11" t="s">
        <v>1107</v>
      </c>
      <c r="C10529" t="s">
        <v>944</v>
      </c>
      <c r="D10529">
        <v>341</v>
      </c>
      <c r="E10529" t="s">
        <v>89</v>
      </c>
      <c r="F10529" t="s">
        <v>2</v>
      </c>
      <c r="G10529" s="11" t="str">
        <f>VLOOKUP(F10529,Sheet1!$A$1:$E$2471,2,FALSE)</f>
        <v>BANKCARD CENTER PO BOX 982238</v>
      </c>
      <c r="H10529" s="11" t="str">
        <f>VLOOKUP(F10529,Sheet1!$A$1:$E$2471,3,FALSE)</f>
        <v>EL PASO</v>
      </c>
      <c r="I10529" s="11" t="str">
        <f>VLOOKUP(F10529,Sheet1!$A$1:$E$2471,4,FALSE)</f>
        <v>TX</v>
      </c>
      <c r="J10529" s="11" t="str">
        <f>VLOOKUP(F10529,Sheet1!$A$1:$E$2471,5,FALSE)</f>
        <v>79998-2238</v>
      </c>
      <c r="K10529" s="2">
        <v>16.350000000000001</v>
      </c>
      <c r="L10529" s="1">
        <v>43147</v>
      </c>
      <c r="M10529">
        <v>0</v>
      </c>
      <c r="N10529">
        <v>1</v>
      </c>
      <c r="P10529" t="s">
        <v>91</v>
      </c>
    </row>
    <row r="10530" spans="1:16" x14ac:dyDescent="0.25">
      <c r="A10530" s="13">
        <v>2230</v>
      </c>
      <c r="B10530" s="11" t="s">
        <v>1107</v>
      </c>
      <c r="C10530" t="s">
        <v>944</v>
      </c>
      <c r="D10530">
        <v>341</v>
      </c>
      <c r="E10530" t="s">
        <v>89</v>
      </c>
      <c r="F10530" t="s">
        <v>604</v>
      </c>
      <c r="G10530" s="11" t="str">
        <f>VLOOKUP(F10530,Sheet1!$A$1:$E$2471,2,FALSE)</f>
        <v>..</v>
      </c>
      <c r="H10530" s="11" t="str">
        <f>VLOOKUP(F10530,Sheet1!$A$1:$E$2471,3,FALSE)</f>
        <v>SHERWOOD</v>
      </c>
      <c r="I10530" s="11" t="str">
        <f>VLOOKUP(F10530,Sheet1!$A$1:$E$2471,4,FALSE)</f>
        <v>OR</v>
      </c>
      <c r="J10530" s="11" t="str">
        <f>VLOOKUP(F10530,Sheet1!$A$1:$E$2471,5,FALSE)</f>
        <v>97140</v>
      </c>
      <c r="K10530" s="2">
        <v>452.89499999999998</v>
      </c>
      <c r="L10530" s="1">
        <v>43140</v>
      </c>
      <c r="M10530">
        <v>0</v>
      </c>
      <c r="N10530">
        <v>1</v>
      </c>
      <c r="P10530" t="s">
        <v>91</v>
      </c>
    </row>
    <row r="10531" spans="1:16" x14ac:dyDescent="0.25">
      <c r="A10531" s="13">
        <v>2230</v>
      </c>
      <c r="B10531" s="11" t="s">
        <v>1107</v>
      </c>
      <c r="C10531" t="s">
        <v>944</v>
      </c>
      <c r="D10531">
        <v>341</v>
      </c>
      <c r="E10531" t="s">
        <v>89</v>
      </c>
      <c r="F10531" t="s">
        <v>604</v>
      </c>
      <c r="G10531" s="11" t="str">
        <f>VLOOKUP(F10531,Sheet1!$A$1:$E$2471,2,FALSE)</f>
        <v>..</v>
      </c>
      <c r="H10531" s="11" t="str">
        <f>VLOOKUP(F10531,Sheet1!$A$1:$E$2471,3,FALSE)</f>
        <v>SHERWOOD</v>
      </c>
      <c r="I10531" s="11" t="str">
        <f>VLOOKUP(F10531,Sheet1!$A$1:$E$2471,4,FALSE)</f>
        <v>OR</v>
      </c>
      <c r="J10531" s="11" t="str">
        <f>VLOOKUP(F10531,Sheet1!$A$1:$E$2471,5,FALSE)</f>
        <v>97140</v>
      </c>
      <c r="K10531" s="2">
        <v>242.52500000000001</v>
      </c>
      <c r="L10531" s="1">
        <v>43168</v>
      </c>
      <c r="M10531">
        <v>0</v>
      </c>
      <c r="N10531">
        <v>1</v>
      </c>
      <c r="P10531" t="s">
        <v>91</v>
      </c>
    </row>
    <row r="10532" spans="1:16" x14ac:dyDescent="0.25">
      <c r="A10532" s="13">
        <v>2230</v>
      </c>
      <c r="B10532" s="11" t="s">
        <v>1107</v>
      </c>
      <c r="C10532" t="s">
        <v>944</v>
      </c>
      <c r="D10532">
        <v>341</v>
      </c>
      <c r="E10532" t="s">
        <v>89</v>
      </c>
      <c r="F10532" t="s">
        <v>2</v>
      </c>
      <c r="G10532" s="11" t="str">
        <f>VLOOKUP(F10532,Sheet1!$A$1:$E$2471,2,FALSE)</f>
        <v>BANKCARD CENTER PO BOX 982238</v>
      </c>
      <c r="H10532" s="11" t="str">
        <f>VLOOKUP(F10532,Sheet1!$A$1:$E$2471,3,FALSE)</f>
        <v>EL PASO</v>
      </c>
      <c r="I10532" s="11" t="str">
        <f>VLOOKUP(F10532,Sheet1!$A$1:$E$2471,4,FALSE)</f>
        <v>TX</v>
      </c>
      <c r="J10532" s="11" t="str">
        <f>VLOOKUP(F10532,Sheet1!$A$1:$E$2471,5,FALSE)</f>
        <v>79998-2238</v>
      </c>
      <c r="K10532" s="2">
        <v>13.36</v>
      </c>
      <c r="L10532" s="1">
        <v>43210</v>
      </c>
      <c r="M10532">
        <v>0</v>
      </c>
      <c r="N10532">
        <v>1</v>
      </c>
      <c r="P10532" t="s">
        <v>91</v>
      </c>
    </row>
    <row r="10533" spans="1:16" x14ac:dyDescent="0.25">
      <c r="A10533" s="13">
        <v>2230</v>
      </c>
      <c r="B10533" s="11" t="s">
        <v>1107</v>
      </c>
      <c r="C10533" t="s">
        <v>944</v>
      </c>
      <c r="D10533">
        <v>341</v>
      </c>
      <c r="E10533" t="s">
        <v>89</v>
      </c>
      <c r="F10533" t="s">
        <v>2</v>
      </c>
      <c r="G10533" s="11" t="str">
        <f>VLOOKUP(F10533,Sheet1!$A$1:$E$2471,2,FALSE)</f>
        <v>BANKCARD CENTER PO BOX 982238</v>
      </c>
      <c r="H10533" s="11" t="str">
        <f>VLOOKUP(F10533,Sheet1!$A$1:$E$2471,3,FALSE)</f>
        <v>EL PASO</v>
      </c>
      <c r="I10533" s="11" t="str">
        <f>VLOOKUP(F10533,Sheet1!$A$1:$E$2471,4,FALSE)</f>
        <v>TX</v>
      </c>
      <c r="J10533" s="11" t="str">
        <f>VLOOKUP(F10533,Sheet1!$A$1:$E$2471,5,FALSE)</f>
        <v>79998-2238</v>
      </c>
      <c r="K10533" s="2">
        <v>36.549999999999997</v>
      </c>
      <c r="L10533" s="1">
        <v>43238</v>
      </c>
      <c r="M10533">
        <v>0</v>
      </c>
      <c r="N10533">
        <v>1</v>
      </c>
      <c r="P10533" t="s">
        <v>91</v>
      </c>
    </row>
    <row r="10534" spans="1:16" x14ac:dyDescent="0.25">
      <c r="A10534" s="13">
        <v>2230</v>
      </c>
      <c r="B10534" s="11" t="s">
        <v>1107</v>
      </c>
      <c r="C10534" t="s">
        <v>944</v>
      </c>
      <c r="D10534">
        <v>341</v>
      </c>
      <c r="E10534" t="s">
        <v>89</v>
      </c>
      <c r="F10534" t="s">
        <v>604</v>
      </c>
      <c r="G10534" s="11" t="str">
        <f>VLOOKUP(F10534,Sheet1!$A$1:$E$2471,2,FALSE)</f>
        <v>..</v>
      </c>
      <c r="H10534" s="11" t="str">
        <f>VLOOKUP(F10534,Sheet1!$A$1:$E$2471,3,FALSE)</f>
        <v>SHERWOOD</v>
      </c>
      <c r="I10534" s="11" t="str">
        <f>VLOOKUP(F10534,Sheet1!$A$1:$E$2471,4,FALSE)</f>
        <v>OR</v>
      </c>
      <c r="J10534" s="11" t="str">
        <f>VLOOKUP(F10534,Sheet1!$A$1:$E$2471,5,FALSE)</f>
        <v>97140</v>
      </c>
      <c r="K10534" s="2">
        <v>172.22</v>
      </c>
      <c r="L10534" s="1">
        <v>43252</v>
      </c>
      <c r="M10534">
        <v>0</v>
      </c>
      <c r="N10534">
        <v>1</v>
      </c>
      <c r="P10534" t="s">
        <v>91</v>
      </c>
    </row>
    <row r="10535" spans="1:16" x14ac:dyDescent="0.25">
      <c r="A10535" s="13">
        <v>2230</v>
      </c>
      <c r="B10535" s="11" t="s">
        <v>1107</v>
      </c>
      <c r="C10535" t="s">
        <v>944</v>
      </c>
      <c r="D10535">
        <v>341</v>
      </c>
      <c r="E10535" t="s">
        <v>89</v>
      </c>
      <c r="F10535" t="s">
        <v>2</v>
      </c>
      <c r="G10535" s="11" t="str">
        <f>VLOOKUP(F10535,Sheet1!$A$1:$E$2471,2,FALSE)</f>
        <v>BANKCARD CENTER PO BOX 982238</v>
      </c>
      <c r="H10535" s="11" t="str">
        <f>VLOOKUP(F10535,Sheet1!$A$1:$E$2471,3,FALSE)</f>
        <v>EL PASO</v>
      </c>
      <c r="I10535" s="11" t="str">
        <f>VLOOKUP(F10535,Sheet1!$A$1:$E$2471,4,FALSE)</f>
        <v>TX</v>
      </c>
      <c r="J10535" s="11" t="str">
        <f>VLOOKUP(F10535,Sheet1!$A$1:$E$2471,5,FALSE)</f>
        <v>79998-2238</v>
      </c>
      <c r="K10535" s="2">
        <v>22.83</v>
      </c>
      <c r="L10535" s="1">
        <v>43271</v>
      </c>
      <c r="M10535">
        <v>0</v>
      </c>
      <c r="N10535">
        <v>1</v>
      </c>
      <c r="P10535" t="s">
        <v>91</v>
      </c>
    </row>
    <row r="10536" spans="1:16" x14ac:dyDescent="0.25">
      <c r="A10536" s="13">
        <v>2230</v>
      </c>
      <c r="B10536" s="11" t="s">
        <v>1107</v>
      </c>
      <c r="C10536" t="s">
        <v>944</v>
      </c>
      <c r="D10536">
        <v>341</v>
      </c>
      <c r="E10536" t="s">
        <v>89</v>
      </c>
      <c r="F10536" t="s">
        <v>604</v>
      </c>
      <c r="G10536" s="11" t="str">
        <f>VLOOKUP(F10536,Sheet1!$A$1:$E$2471,2,FALSE)</f>
        <v>..</v>
      </c>
      <c r="H10536" s="11" t="str">
        <f>VLOOKUP(F10536,Sheet1!$A$1:$E$2471,3,FALSE)</f>
        <v>SHERWOOD</v>
      </c>
      <c r="I10536" s="11" t="str">
        <f>VLOOKUP(F10536,Sheet1!$A$1:$E$2471,4,FALSE)</f>
        <v>OR</v>
      </c>
      <c r="J10536" s="11" t="str">
        <f>VLOOKUP(F10536,Sheet1!$A$1:$E$2471,5,FALSE)</f>
        <v>97140</v>
      </c>
      <c r="K10536" s="2">
        <v>164.04499999999999</v>
      </c>
      <c r="L10536" s="1">
        <v>43280</v>
      </c>
      <c r="M10536">
        <v>0</v>
      </c>
      <c r="N10536">
        <v>1</v>
      </c>
      <c r="P10536" t="s">
        <v>91</v>
      </c>
    </row>
    <row r="10537" spans="1:16" x14ac:dyDescent="0.25">
      <c r="A10537" s="13">
        <v>2230</v>
      </c>
      <c r="B10537" s="11" t="s">
        <v>1107</v>
      </c>
      <c r="C10537" t="s">
        <v>944</v>
      </c>
      <c r="D10537">
        <v>341</v>
      </c>
      <c r="E10537" t="s">
        <v>89</v>
      </c>
      <c r="F10537" t="s">
        <v>604</v>
      </c>
      <c r="G10537" s="11" t="str">
        <f>VLOOKUP(F10537,Sheet1!$A$1:$E$2471,2,FALSE)</f>
        <v>..</v>
      </c>
      <c r="H10537" s="11" t="str">
        <f>VLOOKUP(F10537,Sheet1!$A$1:$E$2471,3,FALSE)</f>
        <v>SHERWOOD</v>
      </c>
      <c r="I10537" s="11" t="str">
        <f>VLOOKUP(F10537,Sheet1!$A$1:$E$2471,4,FALSE)</f>
        <v>OR</v>
      </c>
      <c r="J10537" s="11" t="str">
        <f>VLOOKUP(F10537,Sheet1!$A$1:$E$2471,5,FALSE)</f>
        <v>97140</v>
      </c>
      <c r="K10537" s="2">
        <v>582.05999999999995</v>
      </c>
      <c r="L10537" s="1">
        <v>43266</v>
      </c>
      <c r="M10537">
        <v>0</v>
      </c>
      <c r="N10537">
        <v>1</v>
      </c>
      <c r="P10537" t="s">
        <v>91</v>
      </c>
    </row>
    <row r="10538" spans="1:16" x14ac:dyDescent="0.25">
      <c r="A10538" s="13">
        <v>2230</v>
      </c>
      <c r="B10538" s="11" t="s">
        <v>1107</v>
      </c>
      <c r="C10538" t="s">
        <v>944</v>
      </c>
      <c r="D10538">
        <v>342</v>
      </c>
      <c r="E10538" t="s">
        <v>95</v>
      </c>
      <c r="F10538" t="s">
        <v>2</v>
      </c>
      <c r="G10538" s="11" t="str">
        <f>VLOOKUP(F10538,Sheet1!$A$1:$E$2471,2,FALSE)</f>
        <v>BANKCARD CENTER PO BOX 982238</v>
      </c>
      <c r="H10538" s="11" t="str">
        <f>VLOOKUP(F10538,Sheet1!$A$1:$E$2471,3,FALSE)</f>
        <v>EL PASO</v>
      </c>
      <c r="I10538" s="11" t="str">
        <f>VLOOKUP(F10538,Sheet1!$A$1:$E$2471,4,FALSE)</f>
        <v>TX</v>
      </c>
      <c r="J10538" s="11" t="str">
        <f>VLOOKUP(F10538,Sheet1!$A$1:$E$2471,5,FALSE)</f>
        <v>79998-2238</v>
      </c>
      <c r="K10538" s="2">
        <v>15</v>
      </c>
      <c r="L10538" s="1">
        <v>42998</v>
      </c>
      <c r="M10538">
        <v>0</v>
      </c>
      <c r="N10538">
        <v>1</v>
      </c>
      <c r="P10538" t="s">
        <v>91</v>
      </c>
    </row>
    <row r="10539" spans="1:16" x14ac:dyDescent="0.25">
      <c r="A10539" s="13">
        <v>2230</v>
      </c>
      <c r="B10539" s="11" t="s">
        <v>1107</v>
      </c>
      <c r="C10539" t="s">
        <v>944</v>
      </c>
      <c r="D10539">
        <v>342</v>
      </c>
      <c r="E10539" t="s">
        <v>95</v>
      </c>
      <c r="F10539" t="s">
        <v>604</v>
      </c>
      <c r="G10539" s="11" t="str">
        <f>VLOOKUP(F10539,Sheet1!$A$1:$E$2471,2,FALSE)</f>
        <v>..</v>
      </c>
      <c r="H10539" s="11" t="str">
        <f>VLOOKUP(F10539,Sheet1!$A$1:$E$2471,3,FALSE)</f>
        <v>SHERWOOD</v>
      </c>
      <c r="I10539" s="11" t="str">
        <f>VLOOKUP(F10539,Sheet1!$A$1:$E$2471,4,FALSE)</f>
        <v>OR</v>
      </c>
      <c r="J10539" s="11" t="str">
        <f>VLOOKUP(F10539,Sheet1!$A$1:$E$2471,5,FALSE)</f>
        <v>97140</v>
      </c>
      <c r="K10539" s="2">
        <v>417.3</v>
      </c>
      <c r="L10539" s="1">
        <v>43028</v>
      </c>
      <c r="M10539">
        <v>0</v>
      </c>
      <c r="N10539">
        <v>1</v>
      </c>
      <c r="P10539" t="s">
        <v>91</v>
      </c>
    </row>
    <row r="10540" spans="1:16" x14ac:dyDescent="0.25">
      <c r="A10540" s="13">
        <v>2230</v>
      </c>
      <c r="B10540" s="11" t="s">
        <v>1107</v>
      </c>
      <c r="C10540" t="s">
        <v>944</v>
      </c>
      <c r="D10540">
        <v>342</v>
      </c>
      <c r="E10540" t="s">
        <v>95</v>
      </c>
      <c r="F10540" t="s">
        <v>604</v>
      </c>
      <c r="G10540" s="11" t="str">
        <f>VLOOKUP(F10540,Sheet1!$A$1:$E$2471,2,FALSE)</f>
        <v>..</v>
      </c>
      <c r="H10540" s="11" t="str">
        <f>VLOOKUP(F10540,Sheet1!$A$1:$E$2471,3,FALSE)</f>
        <v>SHERWOOD</v>
      </c>
      <c r="I10540" s="11" t="str">
        <f>VLOOKUP(F10540,Sheet1!$A$1:$E$2471,4,FALSE)</f>
        <v>OR</v>
      </c>
      <c r="J10540" s="11" t="str">
        <f>VLOOKUP(F10540,Sheet1!$A$1:$E$2471,5,FALSE)</f>
        <v>97140</v>
      </c>
      <c r="K10540" s="2">
        <v>12.84</v>
      </c>
      <c r="L10540" s="1">
        <v>43028</v>
      </c>
      <c r="M10540">
        <v>0</v>
      </c>
      <c r="N10540">
        <v>1</v>
      </c>
      <c r="P10540" t="s">
        <v>91</v>
      </c>
    </row>
    <row r="10541" spans="1:16" x14ac:dyDescent="0.25">
      <c r="A10541" s="13">
        <v>2230</v>
      </c>
      <c r="B10541" s="11" t="s">
        <v>1107</v>
      </c>
      <c r="C10541" t="s">
        <v>944</v>
      </c>
      <c r="D10541">
        <v>342</v>
      </c>
      <c r="E10541" t="s">
        <v>95</v>
      </c>
      <c r="F10541" t="s">
        <v>2</v>
      </c>
      <c r="G10541" s="11" t="str">
        <f>VLOOKUP(F10541,Sheet1!$A$1:$E$2471,2,FALSE)</f>
        <v>BANKCARD CENTER PO BOX 982238</v>
      </c>
      <c r="H10541" s="11" t="str">
        <f>VLOOKUP(F10541,Sheet1!$A$1:$E$2471,3,FALSE)</f>
        <v>EL PASO</v>
      </c>
      <c r="I10541" s="11" t="str">
        <f>VLOOKUP(F10541,Sheet1!$A$1:$E$2471,4,FALSE)</f>
        <v>TX</v>
      </c>
      <c r="J10541" s="11" t="str">
        <f>VLOOKUP(F10541,Sheet1!$A$1:$E$2471,5,FALSE)</f>
        <v>79998-2238</v>
      </c>
      <c r="K10541" s="2">
        <v>4</v>
      </c>
      <c r="L10541" s="1">
        <v>43105</v>
      </c>
      <c r="M10541">
        <v>0</v>
      </c>
      <c r="N10541">
        <v>1</v>
      </c>
      <c r="P10541" t="s">
        <v>91</v>
      </c>
    </row>
    <row r="10542" spans="1:16" x14ac:dyDescent="0.25">
      <c r="A10542" s="13">
        <v>2230</v>
      </c>
      <c r="B10542" s="11" t="s">
        <v>1107</v>
      </c>
      <c r="C10542" t="s">
        <v>944</v>
      </c>
      <c r="D10542">
        <v>342</v>
      </c>
      <c r="E10542" t="s">
        <v>95</v>
      </c>
      <c r="F10542" t="s">
        <v>604</v>
      </c>
      <c r="G10542" s="11" t="str">
        <f>VLOOKUP(F10542,Sheet1!$A$1:$E$2471,2,FALSE)</f>
        <v>..</v>
      </c>
      <c r="H10542" s="11" t="str">
        <f>VLOOKUP(F10542,Sheet1!$A$1:$E$2471,3,FALSE)</f>
        <v>SHERWOOD</v>
      </c>
      <c r="I10542" s="11" t="str">
        <f>VLOOKUP(F10542,Sheet1!$A$1:$E$2471,4,FALSE)</f>
        <v>OR</v>
      </c>
      <c r="J10542" s="11" t="str">
        <f>VLOOKUP(F10542,Sheet1!$A$1:$E$2471,5,FALSE)</f>
        <v>97140</v>
      </c>
      <c r="K10542" s="2">
        <v>56.71</v>
      </c>
      <c r="L10542" s="1">
        <v>43084</v>
      </c>
      <c r="M10542">
        <v>0</v>
      </c>
      <c r="N10542">
        <v>1</v>
      </c>
      <c r="P10542" t="s">
        <v>91</v>
      </c>
    </row>
    <row r="10543" spans="1:16" x14ac:dyDescent="0.25">
      <c r="A10543" s="13">
        <v>2230</v>
      </c>
      <c r="B10543" s="11" t="s">
        <v>1107</v>
      </c>
      <c r="C10543" t="s">
        <v>944</v>
      </c>
      <c r="D10543">
        <v>342</v>
      </c>
      <c r="E10543" t="s">
        <v>95</v>
      </c>
      <c r="F10543" t="s">
        <v>604</v>
      </c>
      <c r="G10543" s="11" t="str">
        <f>VLOOKUP(F10543,Sheet1!$A$1:$E$2471,2,FALSE)</f>
        <v>..</v>
      </c>
      <c r="H10543" s="11" t="str">
        <f>VLOOKUP(F10543,Sheet1!$A$1:$E$2471,3,FALSE)</f>
        <v>SHERWOOD</v>
      </c>
      <c r="I10543" s="11" t="str">
        <f>VLOOKUP(F10543,Sheet1!$A$1:$E$2471,4,FALSE)</f>
        <v>OR</v>
      </c>
      <c r="J10543" s="11" t="str">
        <f>VLOOKUP(F10543,Sheet1!$A$1:$E$2471,5,FALSE)</f>
        <v>97140</v>
      </c>
      <c r="K10543" s="2">
        <v>53.5</v>
      </c>
      <c r="L10543" s="1">
        <v>43084</v>
      </c>
      <c r="M10543">
        <v>0</v>
      </c>
      <c r="N10543">
        <v>1</v>
      </c>
      <c r="P10543" t="s">
        <v>91</v>
      </c>
    </row>
    <row r="10544" spans="1:16" x14ac:dyDescent="0.25">
      <c r="A10544" s="13">
        <v>2230</v>
      </c>
      <c r="B10544" s="11" t="s">
        <v>1107</v>
      </c>
      <c r="C10544" t="s">
        <v>944</v>
      </c>
      <c r="D10544">
        <v>342</v>
      </c>
      <c r="E10544" t="s">
        <v>95</v>
      </c>
      <c r="F10544" t="s">
        <v>604</v>
      </c>
      <c r="G10544" s="11" t="str">
        <f>VLOOKUP(F10544,Sheet1!$A$1:$E$2471,2,FALSE)</f>
        <v>..</v>
      </c>
      <c r="H10544" s="11" t="str">
        <f>VLOOKUP(F10544,Sheet1!$A$1:$E$2471,3,FALSE)</f>
        <v>SHERWOOD</v>
      </c>
      <c r="I10544" s="11" t="str">
        <f>VLOOKUP(F10544,Sheet1!$A$1:$E$2471,4,FALSE)</f>
        <v>OR</v>
      </c>
      <c r="J10544" s="11" t="str">
        <f>VLOOKUP(F10544,Sheet1!$A$1:$E$2471,5,FALSE)</f>
        <v>97140</v>
      </c>
      <c r="K10544" s="2">
        <v>61.04</v>
      </c>
      <c r="L10544" s="1">
        <v>43168</v>
      </c>
      <c r="M10544">
        <v>0</v>
      </c>
      <c r="N10544">
        <v>1</v>
      </c>
      <c r="P10544" t="s">
        <v>91</v>
      </c>
    </row>
    <row r="10545" spans="1:16" x14ac:dyDescent="0.25">
      <c r="A10545" s="13">
        <v>2230</v>
      </c>
      <c r="B10545" s="11" t="s">
        <v>1107</v>
      </c>
      <c r="C10545" t="s">
        <v>944</v>
      </c>
      <c r="D10545">
        <v>342</v>
      </c>
      <c r="E10545" t="s">
        <v>95</v>
      </c>
      <c r="F10545" t="s">
        <v>604</v>
      </c>
      <c r="G10545" s="11" t="str">
        <f>VLOOKUP(F10545,Sheet1!$A$1:$E$2471,2,FALSE)</f>
        <v>..</v>
      </c>
      <c r="H10545" s="11" t="str">
        <f>VLOOKUP(F10545,Sheet1!$A$1:$E$2471,3,FALSE)</f>
        <v>SHERWOOD</v>
      </c>
      <c r="I10545" s="11" t="str">
        <f>VLOOKUP(F10545,Sheet1!$A$1:$E$2471,4,FALSE)</f>
        <v>OR</v>
      </c>
      <c r="J10545" s="11" t="str">
        <f>VLOOKUP(F10545,Sheet1!$A$1:$E$2471,5,FALSE)</f>
        <v>97140</v>
      </c>
      <c r="K10545" s="2">
        <v>13.08</v>
      </c>
      <c r="L10545" s="1">
        <v>43252</v>
      </c>
      <c r="M10545">
        <v>0</v>
      </c>
      <c r="N10545">
        <v>1</v>
      </c>
      <c r="P10545" t="s">
        <v>91</v>
      </c>
    </row>
    <row r="10546" spans="1:16" x14ac:dyDescent="0.25">
      <c r="A10546" s="13">
        <v>2230</v>
      </c>
      <c r="B10546" s="11" t="s">
        <v>1107</v>
      </c>
      <c r="C10546" t="s">
        <v>944</v>
      </c>
      <c r="D10546">
        <v>342</v>
      </c>
      <c r="E10546" t="s">
        <v>95</v>
      </c>
      <c r="F10546" t="s">
        <v>604</v>
      </c>
      <c r="G10546" s="11" t="str">
        <f>VLOOKUP(F10546,Sheet1!$A$1:$E$2471,2,FALSE)</f>
        <v>..</v>
      </c>
      <c r="H10546" s="11" t="str">
        <f>VLOOKUP(F10546,Sheet1!$A$1:$E$2471,3,FALSE)</f>
        <v>SHERWOOD</v>
      </c>
      <c r="I10546" s="11" t="str">
        <f>VLOOKUP(F10546,Sheet1!$A$1:$E$2471,4,FALSE)</f>
        <v>OR</v>
      </c>
      <c r="J10546" s="11" t="str">
        <f>VLOOKUP(F10546,Sheet1!$A$1:$E$2471,5,FALSE)</f>
        <v>97140</v>
      </c>
      <c r="K10546" s="2">
        <v>19.62</v>
      </c>
      <c r="L10546" s="1">
        <v>43280</v>
      </c>
      <c r="M10546">
        <v>0</v>
      </c>
      <c r="N10546">
        <v>1</v>
      </c>
      <c r="P10546" t="s">
        <v>91</v>
      </c>
    </row>
    <row r="10547" spans="1:16" x14ac:dyDescent="0.25">
      <c r="A10547" s="13">
        <v>2230</v>
      </c>
      <c r="B10547" s="11" t="s">
        <v>1107</v>
      </c>
      <c r="C10547" t="s">
        <v>944</v>
      </c>
      <c r="D10547">
        <v>342</v>
      </c>
      <c r="E10547" t="s">
        <v>95</v>
      </c>
      <c r="F10547" t="s">
        <v>2</v>
      </c>
      <c r="G10547" s="11" t="str">
        <f>VLOOKUP(F10547,Sheet1!$A$1:$E$2471,2,FALSE)</f>
        <v>BANKCARD CENTER PO BOX 982238</v>
      </c>
      <c r="H10547" s="11" t="str">
        <f>VLOOKUP(F10547,Sheet1!$A$1:$E$2471,3,FALSE)</f>
        <v>EL PASO</v>
      </c>
      <c r="I10547" s="11" t="str">
        <f>VLOOKUP(F10547,Sheet1!$A$1:$E$2471,4,FALSE)</f>
        <v>TX</v>
      </c>
      <c r="J10547" s="11" t="str">
        <f>VLOOKUP(F10547,Sheet1!$A$1:$E$2471,5,FALSE)</f>
        <v>79998-2238</v>
      </c>
      <c r="K10547" s="2">
        <v>136.03</v>
      </c>
      <c r="L10547" s="1">
        <v>42956</v>
      </c>
      <c r="M10547">
        <v>0</v>
      </c>
      <c r="N10547">
        <v>1</v>
      </c>
      <c r="P10547" t="s">
        <v>91</v>
      </c>
    </row>
    <row r="10548" spans="1:16" x14ac:dyDescent="0.25">
      <c r="A10548" s="13">
        <v>2230</v>
      </c>
      <c r="B10548" s="11" t="s">
        <v>1107</v>
      </c>
      <c r="C10548" t="s">
        <v>944</v>
      </c>
      <c r="D10548">
        <v>342</v>
      </c>
      <c r="E10548" t="s">
        <v>95</v>
      </c>
      <c r="F10548" t="s">
        <v>604</v>
      </c>
      <c r="G10548" s="11" t="str">
        <f>VLOOKUP(F10548,Sheet1!$A$1:$E$2471,2,FALSE)</f>
        <v>..</v>
      </c>
      <c r="H10548" s="11" t="str">
        <f>VLOOKUP(F10548,Sheet1!$A$1:$E$2471,3,FALSE)</f>
        <v>SHERWOOD</v>
      </c>
      <c r="I10548" s="11" t="str">
        <f>VLOOKUP(F10548,Sheet1!$A$1:$E$2471,4,FALSE)</f>
        <v>OR</v>
      </c>
      <c r="J10548" s="11" t="str">
        <f>VLOOKUP(F10548,Sheet1!$A$1:$E$2471,5,FALSE)</f>
        <v>97140</v>
      </c>
      <c r="K10548" s="2">
        <v>21.4</v>
      </c>
      <c r="L10548" s="1">
        <v>43084</v>
      </c>
      <c r="M10548">
        <v>0</v>
      </c>
      <c r="N10548">
        <v>1</v>
      </c>
      <c r="P10548" t="s">
        <v>91</v>
      </c>
    </row>
    <row r="10549" spans="1:16" x14ac:dyDescent="0.25">
      <c r="A10549" s="13">
        <v>2230</v>
      </c>
      <c r="B10549" s="11" t="s">
        <v>1107</v>
      </c>
      <c r="C10549" t="s">
        <v>944</v>
      </c>
      <c r="D10549">
        <v>342</v>
      </c>
      <c r="E10549" t="s">
        <v>95</v>
      </c>
      <c r="F10549" t="s">
        <v>604</v>
      </c>
      <c r="G10549" s="11" t="str">
        <f>VLOOKUP(F10549,Sheet1!$A$1:$E$2471,2,FALSE)</f>
        <v>..</v>
      </c>
      <c r="H10549" s="11" t="str">
        <f>VLOOKUP(F10549,Sheet1!$A$1:$E$2471,3,FALSE)</f>
        <v>SHERWOOD</v>
      </c>
      <c r="I10549" s="11" t="str">
        <f>VLOOKUP(F10549,Sheet1!$A$1:$E$2471,4,FALSE)</f>
        <v>OR</v>
      </c>
      <c r="J10549" s="11" t="str">
        <f>VLOOKUP(F10549,Sheet1!$A$1:$E$2471,5,FALSE)</f>
        <v>97140</v>
      </c>
      <c r="K10549" s="2">
        <v>96.3</v>
      </c>
      <c r="L10549" s="1">
        <v>43126</v>
      </c>
      <c r="M10549">
        <v>0</v>
      </c>
      <c r="N10549">
        <v>1</v>
      </c>
      <c r="P10549" t="s">
        <v>91</v>
      </c>
    </row>
    <row r="10550" spans="1:16" x14ac:dyDescent="0.25">
      <c r="A10550" s="13">
        <v>2230</v>
      </c>
      <c r="B10550" s="11" t="s">
        <v>1107</v>
      </c>
      <c r="C10550" t="s">
        <v>944</v>
      </c>
      <c r="D10550">
        <v>342</v>
      </c>
      <c r="E10550" t="s">
        <v>95</v>
      </c>
      <c r="F10550" t="s">
        <v>604</v>
      </c>
      <c r="G10550" s="11" t="str">
        <f>VLOOKUP(F10550,Sheet1!$A$1:$E$2471,2,FALSE)</f>
        <v>..</v>
      </c>
      <c r="H10550" s="11" t="str">
        <f>VLOOKUP(F10550,Sheet1!$A$1:$E$2471,3,FALSE)</f>
        <v>SHERWOOD</v>
      </c>
      <c r="I10550" s="11" t="str">
        <f>VLOOKUP(F10550,Sheet1!$A$1:$E$2471,4,FALSE)</f>
        <v>OR</v>
      </c>
      <c r="J10550" s="11" t="str">
        <f>VLOOKUP(F10550,Sheet1!$A$1:$E$2471,5,FALSE)</f>
        <v>97140</v>
      </c>
      <c r="K10550" s="2">
        <v>34.880000000000003</v>
      </c>
      <c r="L10550" s="1">
        <v>43140</v>
      </c>
      <c r="M10550">
        <v>0</v>
      </c>
      <c r="N10550">
        <v>1</v>
      </c>
      <c r="P10550" t="s">
        <v>91</v>
      </c>
    </row>
    <row r="10551" spans="1:16" x14ac:dyDescent="0.25">
      <c r="A10551" s="13">
        <v>2230</v>
      </c>
      <c r="B10551" s="11" t="s">
        <v>1107</v>
      </c>
      <c r="C10551" t="s">
        <v>944</v>
      </c>
      <c r="D10551">
        <v>342</v>
      </c>
      <c r="E10551" t="s">
        <v>95</v>
      </c>
      <c r="F10551" t="s">
        <v>604</v>
      </c>
      <c r="G10551" s="11" t="str">
        <f>VLOOKUP(F10551,Sheet1!$A$1:$E$2471,2,FALSE)</f>
        <v>..</v>
      </c>
      <c r="H10551" s="11" t="str">
        <f>VLOOKUP(F10551,Sheet1!$A$1:$E$2471,3,FALSE)</f>
        <v>SHERWOOD</v>
      </c>
      <c r="I10551" s="11" t="str">
        <f>VLOOKUP(F10551,Sheet1!$A$1:$E$2471,4,FALSE)</f>
        <v>OR</v>
      </c>
      <c r="J10551" s="11" t="str">
        <f>VLOOKUP(F10551,Sheet1!$A$1:$E$2471,5,FALSE)</f>
        <v>97140</v>
      </c>
      <c r="K10551" s="2">
        <v>8.7200000000000006</v>
      </c>
      <c r="L10551" s="1">
        <v>43252</v>
      </c>
      <c r="M10551">
        <v>0</v>
      </c>
      <c r="N10551">
        <v>1</v>
      </c>
      <c r="P10551" t="s">
        <v>91</v>
      </c>
    </row>
    <row r="10552" spans="1:16" x14ac:dyDescent="0.25">
      <c r="A10552" s="13">
        <v>2230</v>
      </c>
      <c r="B10552" s="11" t="s">
        <v>1107</v>
      </c>
      <c r="C10552" t="s">
        <v>944</v>
      </c>
      <c r="D10552">
        <v>410</v>
      </c>
      <c r="E10552" t="s">
        <v>99</v>
      </c>
      <c r="F10552" t="s">
        <v>2</v>
      </c>
      <c r="G10552" s="11" t="str">
        <f>VLOOKUP(F10552,Sheet1!$A$1:$E$2471,2,FALSE)</f>
        <v>BANKCARD CENTER PO BOX 982238</v>
      </c>
      <c r="H10552" s="11" t="str">
        <f>VLOOKUP(F10552,Sheet1!$A$1:$E$2471,3,FALSE)</f>
        <v>EL PASO</v>
      </c>
      <c r="I10552" s="11" t="str">
        <f>VLOOKUP(F10552,Sheet1!$A$1:$E$2471,4,FALSE)</f>
        <v>TX</v>
      </c>
      <c r="J10552" s="11" t="str">
        <f>VLOOKUP(F10552,Sheet1!$A$1:$E$2471,5,FALSE)</f>
        <v>79998-2238</v>
      </c>
      <c r="K10552" s="2">
        <v>10</v>
      </c>
      <c r="L10552" s="1">
        <v>42998</v>
      </c>
      <c r="M10552">
        <v>0</v>
      </c>
      <c r="N10552">
        <v>1</v>
      </c>
      <c r="P10552" t="s">
        <v>91</v>
      </c>
    </row>
    <row r="10553" spans="1:16" x14ac:dyDescent="0.25">
      <c r="A10553" s="13">
        <v>2230</v>
      </c>
      <c r="B10553" s="11" t="s">
        <v>1107</v>
      </c>
      <c r="C10553" t="s">
        <v>944</v>
      </c>
      <c r="D10553">
        <v>410</v>
      </c>
      <c r="E10553" t="s">
        <v>99</v>
      </c>
      <c r="F10553" t="s">
        <v>2</v>
      </c>
      <c r="G10553" s="11" t="str">
        <f>VLOOKUP(F10553,Sheet1!$A$1:$E$2471,2,FALSE)</f>
        <v>BANKCARD CENTER PO BOX 982238</v>
      </c>
      <c r="H10553" s="11" t="str">
        <f>VLOOKUP(F10553,Sheet1!$A$1:$E$2471,3,FALSE)</f>
        <v>EL PASO</v>
      </c>
      <c r="I10553" s="11" t="str">
        <f>VLOOKUP(F10553,Sheet1!$A$1:$E$2471,4,FALSE)</f>
        <v>TX</v>
      </c>
      <c r="J10553" s="11" t="str">
        <f>VLOOKUP(F10553,Sheet1!$A$1:$E$2471,5,FALSE)</f>
        <v>79998-2238</v>
      </c>
      <c r="K10553" s="2">
        <v>14.17</v>
      </c>
      <c r="L10553" s="1">
        <v>43021</v>
      </c>
      <c r="M10553">
        <v>0</v>
      </c>
      <c r="N10553">
        <v>1</v>
      </c>
      <c r="P10553" t="s">
        <v>91</v>
      </c>
    </row>
    <row r="10554" spans="1:16" x14ac:dyDescent="0.25">
      <c r="A10554" s="13">
        <v>2230</v>
      </c>
      <c r="B10554" s="11" t="s">
        <v>1107</v>
      </c>
      <c r="C10554" t="s">
        <v>944</v>
      </c>
      <c r="D10554">
        <v>410</v>
      </c>
      <c r="E10554" t="s">
        <v>99</v>
      </c>
      <c r="F10554" t="s">
        <v>2</v>
      </c>
      <c r="G10554" s="11" t="str">
        <f>VLOOKUP(F10554,Sheet1!$A$1:$E$2471,2,FALSE)</f>
        <v>BANKCARD CENTER PO BOX 982238</v>
      </c>
      <c r="H10554" s="11" t="str">
        <f>VLOOKUP(F10554,Sheet1!$A$1:$E$2471,3,FALSE)</f>
        <v>EL PASO</v>
      </c>
      <c r="I10554" s="11" t="str">
        <f>VLOOKUP(F10554,Sheet1!$A$1:$E$2471,4,FALSE)</f>
        <v>TX</v>
      </c>
      <c r="J10554" s="11" t="str">
        <f>VLOOKUP(F10554,Sheet1!$A$1:$E$2471,5,FALSE)</f>
        <v>79998-2238</v>
      </c>
      <c r="K10554" s="2">
        <v>356.43</v>
      </c>
      <c r="L10554" s="1">
        <v>43021</v>
      </c>
      <c r="M10554">
        <v>0</v>
      </c>
      <c r="N10554">
        <v>1</v>
      </c>
      <c r="P10554" t="s">
        <v>91</v>
      </c>
    </row>
    <row r="10555" spans="1:16" x14ac:dyDescent="0.25">
      <c r="A10555" s="13">
        <v>2230</v>
      </c>
      <c r="B10555" s="11" t="s">
        <v>1107</v>
      </c>
      <c r="C10555" t="s">
        <v>944</v>
      </c>
      <c r="D10555">
        <v>410</v>
      </c>
      <c r="E10555" t="s">
        <v>99</v>
      </c>
      <c r="F10555" t="s">
        <v>159</v>
      </c>
      <c r="G10555" s="11" t="str">
        <f>VLOOKUP(F10555,Sheet1!$A$1:$E$2471,2,FALSE)</f>
        <v xml:space="preserve">3083 NE 49TH PLACE #104 </v>
      </c>
      <c r="H10555" s="11" t="str">
        <f>VLOOKUP(F10555,Sheet1!$A$1:$E$2471,3,FALSE)</f>
        <v>HILLSBORO</v>
      </c>
      <c r="I10555" s="11" t="str">
        <f>VLOOKUP(F10555,Sheet1!$A$1:$E$2471,4,FALSE)</f>
        <v>OR</v>
      </c>
      <c r="J10555" s="11" t="str">
        <f>VLOOKUP(F10555,Sheet1!$A$1:$E$2471,5,FALSE)</f>
        <v>97124-6009</v>
      </c>
      <c r="K10555" s="2">
        <v>500</v>
      </c>
      <c r="L10555" s="1">
        <v>43061</v>
      </c>
      <c r="M10555">
        <v>100119415</v>
      </c>
      <c r="N10555">
        <v>1</v>
      </c>
      <c r="P10555" t="s">
        <v>91</v>
      </c>
    </row>
    <row r="10556" spans="1:16" x14ac:dyDescent="0.25">
      <c r="A10556" s="13">
        <v>2230</v>
      </c>
      <c r="B10556" s="11" t="s">
        <v>1107</v>
      </c>
      <c r="C10556" t="s">
        <v>944</v>
      </c>
      <c r="D10556">
        <v>410</v>
      </c>
      <c r="E10556" t="s">
        <v>99</v>
      </c>
      <c r="F10556" t="s">
        <v>2</v>
      </c>
      <c r="G10556" s="11" t="str">
        <f>VLOOKUP(F10556,Sheet1!$A$1:$E$2471,2,FALSE)</f>
        <v>BANKCARD CENTER PO BOX 982238</v>
      </c>
      <c r="H10556" s="11" t="str">
        <f>VLOOKUP(F10556,Sheet1!$A$1:$E$2471,3,FALSE)</f>
        <v>EL PASO</v>
      </c>
      <c r="I10556" s="11" t="str">
        <f>VLOOKUP(F10556,Sheet1!$A$1:$E$2471,4,FALSE)</f>
        <v>TX</v>
      </c>
      <c r="J10556" s="11" t="str">
        <f>VLOOKUP(F10556,Sheet1!$A$1:$E$2471,5,FALSE)</f>
        <v>79998-2238</v>
      </c>
      <c r="K10556" s="2">
        <v>18.98</v>
      </c>
      <c r="L10556" s="1">
        <v>43047</v>
      </c>
      <c r="M10556">
        <v>0</v>
      </c>
      <c r="N10556">
        <v>1</v>
      </c>
      <c r="P10556" t="s">
        <v>91</v>
      </c>
    </row>
    <row r="10557" spans="1:16" x14ac:dyDescent="0.25">
      <c r="A10557" s="13">
        <v>2230</v>
      </c>
      <c r="B10557" s="11" t="s">
        <v>1107</v>
      </c>
      <c r="C10557" t="s">
        <v>944</v>
      </c>
      <c r="D10557">
        <v>410</v>
      </c>
      <c r="E10557" t="s">
        <v>99</v>
      </c>
      <c r="F10557" t="s">
        <v>2</v>
      </c>
      <c r="G10557" s="11" t="str">
        <f>VLOOKUP(F10557,Sheet1!$A$1:$E$2471,2,FALSE)</f>
        <v>BANKCARD CENTER PO BOX 982238</v>
      </c>
      <c r="H10557" s="11" t="str">
        <f>VLOOKUP(F10557,Sheet1!$A$1:$E$2471,3,FALSE)</f>
        <v>EL PASO</v>
      </c>
      <c r="I10557" s="11" t="str">
        <f>VLOOKUP(F10557,Sheet1!$A$1:$E$2471,4,FALSE)</f>
        <v>TX</v>
      </c>
      <c r="J10557" s="11" t="str">
        <f>VLOOKUP(F10557,Sheet1!$A$1:$E$2471,5,FALSE)</f>
        <v>79998-2238</v>
      </c>
      <c r="K10557" s="2">
        <v>149.5</v>
      </c>
      <c r="L10557" s="1">
        <v>43116</v>
      </c>
      <c r="M10557">
        <v>0</v>
      </c>
      <c r="N10557">
        <v>1</v>
      </c>
      <c r="P10557" t="s">
        <v>91</v>
      </c>
    </row>
    <row r="10558" spans="1:16" x14ac:dyDescent="0.25">
      <c r="A10558" s="13">
        <v>2230</v>
      </c>
      <c r="B10558" s="11" t="s">
        <v>1107</v>
      </c>
      <c r="C10558" t="s">
        <v>944</v>
      </c>
      <c r="D10558">
        <v>410</v>
      </c>
      <c r="E10558" t="s">
        <v>99</v>
      </c>
      <c r="F10558" t="s">
        <v>2</v>
      </c>
      <c r="G10558" s="11" t="str">
        <f>VLOOKUP(F10558,Sheet1!$A$1:$E$2471,2,FALSE)</f>
        <v>BANKCARD CENTER PO BOX 982238</v>
      </c>
      <c r="H10558" s="11" t="str">
        <f>VLOOKUP(F10558,Sheet1!$A$1:$E$2471,3,FALSE)</f>
        <v>EL PASO</v>
      </c>
      <c r="I10558" s="11" t="str">
        <f>VLOOKUP(F10558,Sheet1!$A$1:$E$2471,4,FALSE)</f>
        <v>TX</v>
      </c>
      <c r="J10558" s="11" t="str">
        <f>VLOOKUP(F10558,Sheet1!$A$1:$E$2471,5,FALSE)</f>
        <v>79998-2238</v>
      </c>
      <c r="K10558" s="2">
        <v>18.98</v>
      </c>
      <c r="L10558" s="1">
        <v>43147</v>
      </c>
      <c r="M10558">
        <v>0</v>
      </c>
      <c r="N10558">
        <v>1</v>
      </c>
      <c r="P10558" t="s">
        <v>91</v>
      </c>
    </row>
    <row r="10559" spans="1:16" x14ac:dyDescent="0.25">
      <c r="A10559" s="13">
        <v>2230</v>
      </c>
      <c r="B10559" s="11" t="s">
        <v>1107</v>
      </c>
      <c r="C10559" t="s">
        <v>944</v>
      </c>
      <c r="D10559">
        <v>410</v>
      </c>
      <c r="E10559" t="s">
        <v>99</v>
      </c>
      <c r="F10559" t="s">
        <v>2</v>
      </c>
      <c r="G10559" s="11" t="str">
        <f>VLOOKUP(F10559,Sheet1!$A$1:$E$2471,2,FALSE)</f>
        <v>BANKCARD CENTER PO BOX 982238</v>
      </c>
      <c r="H10559" s="11" t="str">
        <f>VLOOKUP(F10559,Sheet1!$A$1:$E$2471,3,FALSE)</f>
        <v>EL PASO</v>
      </c>
      <c r="I10559" s="11" t="str">
        <f>VLOOKUP(F10559,Sheet1!$A$1:$E$2471,4,FALSE)</f>
        <v>TX</v>
      </c>
      <c r="J10559" s="11" t="str">
        <f>VLOOKUP(F10559,Sheet1!$A$1:$E$2471,5,FALSE)</f>
        <v>79998-2238</v>
      </c>
      <c r="K10559" s="2">
        <v>239.93</v>
      </c>
      <c r="L10559" s="1">
        <v>43147</v>
      </c>
      <c r="M10559">
        <v>0</v>
      </c>
      <c r="N10559">
        <v>1</v>
      </c>
      <c r="P10559" t="s">
        <v>91</v>
      </c>
    </row>
    <row r="10560" spans="1:16" x14ac:dyDescent="0.25">
      <c r="A10560" s="13">
        <v>2230</v>
      </c>
      <c r="B10560" s="11" t="s">
        <v>1107</v>
      </c>
      <c r="C10560" t="s">
        <v>944</v>
      </c>
      <c r="D10560">
        <v>410</v>
      </c>
      <c r="E10560" t="s">
        <v>99</v>
      </c>
      <c r="F10560" t="s">
        <v>2</v>
      </c>
      <c r="G10560" s="11" t="str">
        <f>VLOOKUP(F10560,Sheet1!$A$1:$E$2471,2,FALSE)</f>
        <v>BANKCARD CENTER PO BOX 982238</v>
      </c>
      <c r="H10560" s="11" t="str">
        <f>VLOOKUP(F10560,Sheet1!$A$1:$E$2471,3,FALSE)</f>
        <v>EL PASO</v>
      </c>
      <c r="I10560" s="11" t="str">
        <f>VLOOKUP(F10560,Sheet1!$A$1:$E$2471,4,FALSE)</f>
        <v>TX</v>
      </c>
      <c r="J10560" s="11" t="str">
        <f>VLOOKUP(F10560,Sheet1!$A$1:$E$2471,5,FALSE)</f>
        <v>79998-2238</v>
      </c>
      <c r="K10560" s="2">
        <v>177.95</v>
      </c>
      <c r="L10560" s="1">
        <v>43147</v>
      </c>
      <c r="M10560">
        <v>0</v>
      </c>
      <c r="N10560">
        <v>1</v>
      </c>
      <c r="P10560" t="s">
        <v>91</v>
      </c>
    </row>
    <row r="10561" spans="1:16" x14ac:dyDescent="0.25">
      <c r="A10561" s="13">
        <v>2230</v>
      </c>
      <c r="B10561" s="11" t="s">
        <v>1107</v>
      </c>
      <c r="C10561" t="s">
        <v>944</v>
      </c>
      <c r="D10561">
        <v>410</v>
      </c>
      <c r="E10561" t="s">
        <v>99</v>
      </c>
      <c r="F10561" t="s">
        <v>2</v>
      </c>
      <c r="G10561" s="11" t="str">
        <f>VLOOKUP(F10561,Sheet1!$A$1:$E$2471,2,FALSE)</f>
        <v>BANKCARD CENTER PO BOX 982238</v>
      </c>
      <c r="H10561" s="11" t="str">
        <f>VLOOKUP(F10561,Sheet1!$A$1:$E$2471,3,FALSE)</f>
        <v>EL PASO</v>
      </c>
      <c r="I10561" s="11" t="str">
        <f>VLOOKUP(F10561,Sheet1!$A$1:$E$2471,4,FALSE)</f>
        <v>TX</v>
      </c>
      <c r="J10561" s="11" t="str">
        <f>VLOOKUP(F10561,Sheet1!$A$1:$E$2471,5,FALSE)</f>
        <v>79998-2238</v>
      </c>
      <c r="K10561" s="2">
        <v>280.10000000000002</v>
      </c>
      <c r="L10561" s="1">
        <v>43179</v>
      </c>
      <c r="M10561">
        <v>0</v>
      </c>
      <c r="N10561">
        <v>1</v>
      </c>
      <c r="P10561" t="s">
        <v>91</v>
      </c>
    </row>
    <row r="10562" spans="1:16" x14ac:dyDescent="0.25">
      <c r="A10562" s="13">
        <v>2230</v>
      </c>
      <c r="B10562" s="11" t="s">
        <v>1107</v>
      </c>
      <c r="C10562" t="s">
        <v>944</v>
      </c>
      <c r="D10562">
        <v>410</v>
      </c>
      <c r="E10562" t="s">
        <v>99</v>
      </c>
      <c r="F10562" t="s">
        <v>2</v>
      </c>
      <c r="G10562" s="11" t="str">
        <f>VLOOKUP(F10562,Sheet1!$A$1:$E$2471,2,FALSE)</f>
        <v>BANKCARD CENTER PO BOX 982238</v>
      </c>
      <c r="H10562" s="11" t="str">
        <f>VLOOKUP(F10562,Sheet1!$A$1:$E$2471,3,FALSE)</f>
        <v>EL PASO</v>
      </c>
      <c r="I10562" s="11" t="str">
        <f>VLOOKUP(F10562,Sheet1!$A$1:$E$2471,4,FALSE)</f>
        <v>TX</v>
      </c>
      <c r="J10562" s="11" t="str">
        <f>VLOOKUP(F10562,Sheet1!$A$1:$E$2471,5,FALSE)</f>
        <v>79998-2238</v>
      </c>
      <c r="K10562" s="2">
        <v>201.48</v>
      </c>
      <c r="L10562" s="1">
        <v>43179</v>
      </c>
      <c r="M10562">
        <v>0</v>
      </c>
      <c r="N10562">
        <v>1</v>
      </c>
      <c r="P10562" t="s">
        <v>91</v>
      </c>
    </row>
    <row r="10563" spans="1:16" x14ac:dyDescent="0.25">
      <c r="A10563" s="13">
        <v>2230</v>
      </c>
      <c r="B10563" s="11" t="s">
        <v>1107</v>
      </c>
      <c r="C10563" t="s">
        <v>944</v>
      </c>
      <c r="D10563">
        <v>410</v>
      </c>
      <c r="E10563" t="s">
        <v>99</v>
      </c>
      <c r="F10563" t="s">
        <v>2</v>
      </c>
      <c r="G10563" s="11" t="str">
        <f>VLOOKUP(F10563,Sheet1!$A$1:$E$2471,2,FALSE)</f>
        <v>BANKCARD CENTER PO BOX 982238</v>
      </c>
      <c r="H10563" s="11" t="str">
        <f>VLOOKUP(F10563,Sheet1!$A$1:$E$2471,3,FALSE)</f>
        <v>EL PASO</v>
      </c>
      <c r="I10563" s="11" t="str">
        <f>VLOOKUP(F10563,Sheet1!$A$1:$E$2471,4,FALSE)</f>
        <v>TX</v>
      </c>
      <c r="J10563" s="11" t="str">
        <f>VLOOKUP(F10563,Sheet1!$A$1:$E$2471,5,FALSE)</f>
        <v>79998-2238</v>
      </c>
      <c r="K10563" s="2">
        <v>45.94</v>
      </c>
      <c r="L10563" s="1">
        <v>43179</v>
      </c>
      <c r="M10563">
        <v>0</v>
      </c>
      <c r="N10563">
        <v>1</v>
      </c>
      <c r="P10563" t="s">
        <v>91</v>
      </c>
    </row>
    <row r="10564" spans="1:16" x14ac:dyDescent="0.25">
      <c r="A10564" s="13">
        <v>2230</v>
      </c>
      <c r="B10564" s="11" t="s">
        <v>1107</v>
      </c>
      <c r="C10564" t="s">
        <v>944</v>
      </c>
      <c r="D10564">
        <v>410</v>
      </c>
      <c r="E10564" t="s">
        <v>99</v>
      </c>
      <c r="F10564" t="s">
        <v>2</v>
      </c>
      <c r="G10564" s="11" t="str">
        <f>VLOOKUP(F10564,Sheet1!$A$1:$E$2471,2,FALSE)</f>
        <v>BANKCARD CENTER PO BOX 982238</v>
      </c>
      <c r="H10564" s="11" t="str">
        <f>VLOOKUP(F10564,Sheet1!$A$1:$E$2471,3,FALSE)</f>
        <v>EL PASO</v>
      </c>
      <c r="I10564" s="11" t="str">
        <f>VLOOKUP(F10564,Sheet1!$A$1:$E$2471,4,FALSE)</f>
        <v>TX</v>
      </c>
      <c r="J10564" s="11" t="str">
        <f>VLOOKUP(F10564,Sheet1!$A$1:$E$2471,5,FALSE)</f>
        <v>79998-2238</v>
      </c>
      <c r="K10564" s="2">
        <v>945</v>
      </c>
      <c r="L10564" s="1">
        <v>43210</v>
      </c>
      <c r="M10564">
        <v>0</v>
      </c>
      <c r="N10564">
        <v>1</v>
      </c>
      <c r="P10564" t="s">
        <v>91</v>
      </c>
    </row>
    <row r="10565" spans="1:16" x14ac:dyDescent="0.25">
      <c r="A10565" s="13">
        <v>2230</v>
      </c>
      <c r="B10565" s="11" t="s">
        <v>1107</v>
      </c>
      <c r="C10565" t="s">
        <v>944</v>
      </c>
      <c r="D10565">
        <v>410</v>
      </c>
      <c r="E10565" t="s">
        <v>99</v>
      </c>
      <c r="F10565" t="s">
        <v>2</v>
      </c>
      <c r="G10565" s="11" t="str">
        <f>VLOOKUP(F10565,Sheet1!$A$1:$E$2471,2,FALSE)</f>
        <v>BANKCARD CENTER PO BOX 982238</v>
      </c>
      <c r="H10565" s="11" t="str">
        <f>VLOOKUP(F10565,Sheet1!$A$1:$E$2471,3,FALSE)</f>
        <v>EL PASO</v>
      </c>
      <c r="I10565" s="11" t="str">
        <f>VLOOKUP(F10565,Sheet1!$A$1:$E$2471,4,FALSE)</f>
        <v>TX</v>
      </c>
      <c r="J10565" s="11" t="str">
        <f>VLOOKUP(F10565,Sheet1!$A$1:$E$2471,5,FALSE)</f>
        <v>79998-2238</v>
      </c>
      <c r="K10565" s="2">
        <v>45.69</v>
      </c>
      <c r="L10565" s="1">
        <v>43210</v>
      </c>
      <c r="M10565">
        <v>0</v>
      </c>
      <c r="N10565">
        <v>1</v>
      </c>
      <c r="P10565" t="s">
        <v>91</v>
      </c>
    </row>
    <row r="10566" spans="1:16" x14ac:dyDescent="0.25">
      <c r="A10566" s="13">
        <v>2230</v>
      </c>
      <c r="B10566" s="11" t="s">
        <v>1107</v>
      </c>
      <c r="C10566" t="s">
        <v>944</v>
      </c>
      <c r="D10566">
        <v>410</v>
      </c>
      <c r="E10566" t="s">
        <v>99</v>
      </c>
      <c r="F10566" t="s">
        <v>2</v>
      </c>
      <c r="G10566" s="11" t="str">
        <f>VLOOKUP(F10566,Sheet1!$A$1:$E$2471,2,FALSE)</f>
        <v>BANKCARD CENTER PO BOX 982238</v>
      </c>
      <c r="H10566" s="11" t="str">
        <f>VLOOKUP(F10566,Sheet1!$A$1:$E$2471,3,FALSE)</f>
        <v>EL PASO</v>
      </c>
      <c r="I10566" s="11" t="str">
        <f>VLOOKUP(F10566,Sheet1!$A$1:$E$2471,4,FALSE)</f>
        <v>TX</v>
      </c>
      <c r="J10566" s="11" t="str">
        <f>VLOOKUP(F10566,Sheet1!$A$1:$E$2471,5,FALSE)</f>
        <v>79998-2238</v>
      </c>
      <c r="K10566" s="2">
        <v>471.98</v>
      </c>
      <c r="L10566" s="1">
        <v>43210</v>
      </c>
      <c r="M10566">
        <v>0</v>
      </c>
      <c r="N10566">
        <v>1</v>
      </c>
      <c r="P10566" t="s">
        <v>91</v>
      </c>
    </row>
    <row r="10567" spans="1:16" x14ac:dyDescent="0.25">
      <c r="A10567" s="13">
        <v>2230</v>
      </c>
      <c r="B10567" s="11" t="s">
        <v>1107</v>
      </c>
      <c r="C10567" t="s">
        <v>944</v>
      </c>
      <c r="D10567">
        <v>410</v>
      </c>
      <c r="E10567" t="s">
        <v>99</v>
      </c>
      <c r="F10567" t="s">
        <v>2</v>
      </c>
      <c r="G10567" s="11" t="str">
        <f>VLOOKUP(F10567,Sheet1!$A$1:$E$2471,2,FALSE)</f>
        <v>BANKCARD CENTER PO BOX 982238</v>
      </c>
      <c r="H10567" s="11" t="str">
        <f>VLOOKUP(F10567,Sheet1!$A$1:$E$2471,3,FALSE)</f>
        <v>EL PASO</v>
      </c>
      <c r="I10567" s="11" t="str">
        <f>VLOOKUP(F10567,Sheet1!$A$1:$E$2471,4,FALSE)</f>
        <v>TX</v>
      </c>
      <c r="J10567" s="11" t="str">
        <f>VLOOKUP(F10567,Sheet1!$A$1:$E$2471,5,FALSE)</f>
        <v>79998-2238</v>
      </c>
      <c r="K10567" s="2">
        <v>13.96</v>
      </c>
      <c r="L10567" s="1">
        <v>43271</v>
      </c>
      <c r="M10567">
        <v>0</v>
      </c>
      <c r="N10567">
        <v>1</v>
      </c>
      <c r="P10567" t="s">
        <v>91</v>
      </c>
    </row>
    <row r="10568" spans="1:16" x14ac:dyDescent="0.25">
      <c r="A10568" s="13">
        <v>2230</v>
      </c>
      <c r="B10568" s="11" t="s">
        <v>1107</v>
      </c>
      <c r="C10568" t="s">
        <v>944</v>
      </c>
      <c r="D10568">
        <v>410</v>
      </c>
      <c r="E10568" t="s">
        <v>99</v>
      </c>
      <c r="F10568" t="s">
        <v>832</v>
      </c>
      <c r="G10568" s="11" t="str">
        <f>VLOOKUP(F10568,Sheet1!$A$1:$E$2471,2,FALSE)</f>
        <v xml:space="preserve">23295 SW MAIN ST </v>
      </c>
      <c r="H10568" s="11" t="str">
        <f>VLOOKUP(F10568,Sheet1!$A$1:$E$2471,3,FALSE)</f>
        <v>SHERWOOD</v>
      </c>
      <c r="I10568" s="11" t="str">
        <f>VLOOKUP(F10568,Sheet1!$A$1:$E$2471,4,FALSE)</f>
        <v>OR</v>
      </c>
      <c r="J10568" s="11" t="str">
        <f>VLOOKUP(F10568,Sheet1!$A$1:$E$2471,5,FALSE)</f>
        <v>97140-9104</v>
      </c>
      <c r="K10568" s="2">
        <v>254.99</v>
      </c>
      <c r="L10568" s="1">
        <v>43272</v>
      </c>
      <c r="M10568">
        <v>100120543</v>
      </c>
      <c r="N10568">
        <v>1</v>
      </c>
      <c r="P10568" t="s">
        <v>91</v>
      </c>
    </row>
    <row r="10569" spans="1:16" x14ac:dyDescent="0.25">
      <c r="A10569" s="13">
        <v>2230</v>
      </c>
      <c r="B10569" s="11" t="s">
        <v>1107</v>
      </c>
      <c r="C10569" t="s">
        <v>944</v>
      </c>
      <c r="D10569">
        <v>470</v>
      </c>
      <c r="E10569" t="s">
        <v>264</v>
      </c>
      <c r="F10569" t="s">
        <v>2</v>
      </c>
      <c r="G10569" s="11" t="str">
        <f>VLOOKUP(F10569,Sheet1!$A$1:$E$2471,2,FALSE)</f>
        <v>BANKCARD CENTER PO BOX 982238</v>
      </c>
      <c r="H10569" s="11" t="str">
        <f>VLOOKUP(F10569,Sheet1!$A$1:$E$2471,3,FALSE)</f>
        <v>EL PASO</v>
      </c>
      <c r="I10569" s="11" t="str">
        <f>VLOOKUP(F10569,Sheet1!$A$1:$E$2471,4,FALSE)</f>
        <v>TX</v>
      </c>
      <c r="J10569" s="11" t="str">
        <f>VLOOKUP(F10569,Sheet1!$A$1:$E$2471,5,FALSE)</f>
        <v>79998-2238</v>
      </c>
      <c r="K10569" s="2">
        <v>327.60000000000002</v>
      </c>
      <c r="L10569" s="1">
        <v>42998</v>
      </c>
      <c r="M10569">
        <v>0</v>
      </c>
      <c r="N10569">
        <v>1</v>
      </c>
      <c r="P10569" t="s">
        <v>91</v>
      </c>
    </row>
    <row r="10570" spans="1:16" x14ac:dyDescent="0.25">
      <c r="A10570" s="13">
        <v>2230</v>
      </c>
      <c r="B10570" s="11" t="s">
        <v>1107</v>
      </c>
      <c r="C10570" t="s">
        <v>944</v>
      </c>
      <c r="D10570">
        <v>470</v>
      </c>
      <c r="E10570" t="s">
        <v>264</v>
      </c>
      <c r="F10570" t="s">
        <v>2</v>
      </c>
      <c r="G10570" s="11" t="str">
        <f>VLOOKUP(F10570,Sheet1!$A$1:$E$2471,2,FALSE)</f>
        <v>BANKCARD CENTER PO BOX 982238</v>
      </c>
      <c r="H10570" s="11" t="str">
        <f>VLOOKUP(F10570,Sheet1!$A$1:$E$2471,3,FALSE)</f>
        <v>EL PASO</v>
      </c>
      <c r="I10570" s="11" t="str">
        <f>VLOOKUP(F10570,Sheet1!$A$1:$E$2471,4,FALSE)</f>
        <v>TX</v>
      </c>
      <c r="J10570" s="11" t="str">
        <f>VLOOKUP(F10570,Sheet1!$A$1:$E$2471,5,FALSE)</f>
        <v>79998-2238</v>
      </c>
      <c r="K10570" s="2">
        <v>1014</v>
      </c>
      <c r="L10570" s="1">
        <v>43021</v>
      </c>
      <c r="M10570">
        <v>0</v>
      </c>
      <c r="N10570">
        <v>1</v>
      </c>
      <c r="P10570" t="s">
        <v>91</v>
      </c>
    </row>
    <row r="10571" spans="1:16" x14ac:dyDescent="0.25">
      <c r="A10571" s="13">
        <v>2230</v>
      </c>
      <c r="B10571" s="11" t="s">
        <v>1107</v>
      </c>
      <c r="C10571" t="s">
        <v>944</v>
      </c>
      <c r="D10571">
        <v>470</v>
      </c>
      <c r="E10571" t="s">
        <v>264</v>
      </c>
      <c r="F10571" t="s">
        <v>2</v>
      </c>
      <c r="G10571" s="11" t="str">
        <f>VLOOKUP(F10571,Sheet1!$A$1:$E$2471,2,FALSE)</f>
        <v>BANKCARD CENTER PO BOX 982238</v>
      </c>
      <c r="H10571" s="11" t="str">
        <f>VLOOKUP(F10571,Sheet1!$A$1:$E$2471,3,FALSE)</f>
        <v>EL PASO</v>
      </c>
      <c r="I10571" s="11" t="str">
        <f>VLOOKUP(F10571,Sheet1!$A$1:$E$2471,4,FALSE)</f>
        <v>TX</v>
      </c>
      <c r="J10571" s="11" t="str">
        <f>VLOOKUP(F10571,Sheet1!$A$1:$E$2471,5,FALSE)</f>
        <v>79998-2238</v>
      </c>
      <c r="K10571" s="2">
        <v>285</v>
      </c>
      <c r="L10571" s="1">
        <v>43047</v>
      </c>
      <c r="M10571">
        <v>0</v>
      </c>
      <c r="N10571">
        <v>1</v>
      </c>
      <c r="P10571" t="s">
        <v>91</v>
      </c>
    </row>
    <row r="10572" spans="1:16" x14ac:dyDescent="0.25">
      <c r="A10572" s="13">
        <v>2230</v>
      </c>
      <c r="B10572" s="11" t="s">
        <v>1107</v>
      </c>
      <c r="C10572" t="s">
        <v>944</v>
      </c>
      <c r="D10572">
        <v>470</v>
      </c>
      <c r="E10572" t="s">
        <v>264</v>
      </c>
      <c r="F10572" t="s">
        <v>2</v>
      </c>
      <c r="G10572" s="11" t="str">
        <f>VLOOKUP(F10572,Sheet1!$A$1:$E$2471,2,FALSE)</f>
        <v>BANKCARD CENTER PO BOX 982238</v>
      </c>
      <c r="H10572" s="11" t="str">
        <f>VLOOKUP(F10572,Sheet1!$A$1:$E$2471,3,FALSE)</f>
        <v>EL PASO</v>
      </c>
      <c r="I10572" s="11" t="str">
        <f>VLOOKUP(F10572,Sheet1!$A$1:$E$2471,4,FALSE)</f>
        <v>TX</v>
      </c>
      <c r="J10572" s="11" t="str">
        <f>VLOOKUP(F10572,Sheet1!$A$1:$E$2471,5,FALSE)</f>
        <v>79998-2238</v>
      </c>
      <c r="K10572" s="2">
        <v>84</v>
      </c>
      <c r="L10572" s="1">
        <v>43116</v>
      </c>
      <c r="M10572">
        <v>0</v>
      </c>
      <c r="N10572">
        <v>1</v>
      </c>
      <c r="P10572" t="s">
        <v>91</v>
      </c>
    </row>
    <row r="10573" spans="1:16" x14ac:dyDescent="0.25">
      <c r="A10573" s="13">
        <v>2230</v>
      </c>
      <c r="B10573" s="11" t="s">
        <v>1107</v>
      </c>
      <c r="C10573" t="s">
        <v>944</v>
      </c>
      <c r="D10573">
        <v>470</v>
      </c>
      <c r="E10573" t="s">
        <v>264</v>
      </c>
      <c r="F10573" t="s">
        <v>2</v>
      </c>
      <c r="G10573" s="11" t="str">
        <f>VLOOKUP(F10573,Sheet1!$A$1:$E$2471,2,FALSE)</f>
        <v>BANKCARD CENTER PO BOX 982238</v>
      </c>
      <c r="H10573" s="11" t="str">
        <f>VLOOKUP(F10573,Sheet1!$A$1:$E$2471,3,FALSE)</f>
        <v>EL PASO</v>
      </c>
      <c r="I10573" s="11" t="str">
        <f>VLOOKUP(F10573,Sheet1!$A$1:$E$2471,4,FALSE)</f>
        <v>TX</v>
      </c>
      <c r="J10573" s="11" t="str">
        <f>VLOOKUP(F10573,Sheet1!$A$1:$E$2471,5,FALSE)</f>
        <v>79998-2238</v>
      </c>
      <c r="K10573" s="2">
        <v>239.88</v>
      </c>
      <c r="L10573" s="1">
        <v>43147</v>
      </c>
      <c r="M10573">
        <v>0</v>
      </c>
      <c r="N10573">
        <v>1</v>
      </c>
      <c r="P10573" t="s">
        <v>91</v>
      </c>
    </row>
    <row r="10574" spans="1:16" x14ac:dyDescent="0.25">
      <c r="A10574" s="13">
        <v>2230</v>
      </c>
      <c r="B10574" s="11" t="s">
        <v>1107</v>
      </c>
      <c r="C10574" t="s">
        <v>944</v>
      </c>
      <c r="D10574">
        <v>470</v>
      </c>
      <c r="E10574" t="s">
        <v>264</v>
      </c>
      <c r="F10574" t="s">
        <v>2</v>
      </c>
      <c r="G10574" s="11" t="str">
        <f>VLOOKUP(F10574,Sheet1!$A$1:$E$2471,2,FALSE)</f>
        <v>BANKCARD CENTER PO BOX 982238</v>
      </c>
      <c r="H10574" s="11" t="str">
        <f>VLOOKUP(F10574,Sheet1!$A$1:$E$2471,3,FALSE)</f>
        <v>EL PASO</v>
      </c>
      <c r="I10574" s="11" t="str">
        <f>VLOOKUP(F10574,Sheet1!$A$1:$E$2471,4,FALSE)</f>
        <v>TX</v>
      </c>
      <c r="J10574" s="11" t="str">
        <f>VLOOKUP(F10574,Sheet1!$A$1:$E$2471,5,FALSE)</f>
        <v>79998-2238</v>
      </c>
      <c r="K10574" s="2">
        <v>29.95</v>
      </c>
      <c r="L10574" s="1">
        <v>43147</v>
      </c>
      <c r="M10574">
        <v>0</v>
      </c>
      <c r="N10574">
        <v>1</v>
      </c>
      <c r="P10574" t="s">
        <v>91</v>
      </c>
    </row>
    <row r="10575" spans="1:16" x14ac:dyDescent="0.25">
      <c r="A10575" s="13">
        <v>2230</v>
      </c>
      <c r="B10575" s="11" t="s">
        <v>1107</v>
      </c>
      <c r="C10575" t="s">
        <v>944</v>
      </c>
      <c r="D10575">
        <v>491</v>
      </c>
      <c r="E10575" t="s">
        <v>100</v>
      </c>
      <c r="F10575" t="s">
        <v>2</v>
      </c>
      <c r="G10575" s="11" t="str">
        <f>VLOOKUP(F10575,Sheet1!$A$1:$E$2471,2,FALSE)</f>
        <v>BANKCARD CENTER PO BOX 982238</v>
      </c>
      <c r="H10575" s="11" t="str">
        <f>VLOOKUP(F10575,Sheet1!$A$1:$E$2471,3,FALSE)</f>
        <v>EL PASO</v>
      </c>
      <c r="I10575" s="11" t="str">
        <f>VLOOKUP(F10575,Sheet1!$A$1:$E$2471,4,FALSE)</f>
        <v>TX</v>
      </c>
      <c r="J10575" s="11" t="str">
        <f>VLOOKUP(F10575,Sheet1!$A$1:$E$2471,5,FALSE)</f>
        <v>79998-2238</v>
      </c>
      <c r="K10575" s="2">
        <v>1104</v>
      </c>
      <c r="L10575" s="1">
        <v>43021</v>
      </c>
      <c r="M10575">
        <v>0</v>
      </c>
      <c r="N10575">
        <v>1</v>
      </c>
      <c r="P10575" t="s">
        <v>91</v>
      </c>
    </row>
    <row r="10576" spans="1:16" x14ac:dyDescent="0.25">
      <c r="A10576" s="13">
        <v>2230</v>
      </c>
      <c r="B10576" s="11" t="s">
        <v>1107</v>
      </c>
      <c r="C10576" t="s">
        <v>944</v>
      </c>
      <c r="D10576">
        <v>491</v>
      </c>
      <c r="E10576" t="s">
        <v>100</v>
      </c>
      <c r="F10576" t="s">
        <v>2</v>
      </c>
      <c r="G10576" s="11" t="str">
        <f>VLOOKUP(F10576,Sheet1!$A$1:$E$2471,2,FALSE)</f>
        <v>BANKCARD CENTER PO BOX 982238</v>
      </c>
      <c r="H10576" s="11" t="str">
        <f>VLOOKUP(F10576,Sheet1!$A$1:$E$2471,3,FALSE)</f>
        <v>EL PASO</v>
      </c>
      <c r="I10576" s="11" t="str">
        <f>VLOOKUP(F10576,Sheet1!$A$1:$E$2471,4,FALSE)</f>
        <v>TX</v>
      </c>
      <c r="J10576" s="11" t="str">
        <f>VLOOKUP(F10576,Sheet1!$A$1:$E$2471,5,FALSE)</f>
        <v>79998-2238</v>
      </c>
      <c r="K10576" s="2">
        <v>472</v>
      </c>
      <c r="L10576" s="1">
        <v>43047</v>
      </c>
      <c r="M10576">
        <v>0</v>
      </c>
      <c r="N10576">
        <v>1</v>
      </c>
      <c r="P10576" t="s">
        <v>91</v>
      </c>
    </row>
    <row r="10577" spans="1:16" x14ac:dyDescent="0.25">
      <c r="A10577" s="13">
        <v>2230</v>
      </c>
      <c r="B10577" s="11" t="s">
        <v>1107</v>
      </c>
      <c r="C10577" t="s">
        <v>944</v>
      </c>
      <c r="D10577">
        <v>491</v>
      </c>
      <c r="E10577" t="s">
        <v>100</v>
      </c>
      <c r="F10577" t="s">
        <v>604</v>
      </c>
      <c r="G10577" s="11" t="str">
        <f>VLOOKUP(F10577,Sheet1!$A$1:$E$2471,2,FALSE)</f>
        <v>..</v>
      </c>
      <c r="H10577" s="11" t="str">
        <f>VLOOKUP(F10577,Sheet1!$A$1:$E$2471,3,FALSE)</f>
        <v>SHERWOOD</v>
      </c>
      <c r="I10577" s="11" t="str">
        <f>VLOOKUP(F10577,Sheet1!$A$1:$E$2471,4,FALSE)</f>
        <v>OR</v>
      </c>
      <c r="J10577" s="11" t="str">
        <f>VLOOKUP(F10577,Sheet1!$A$1:$E$2471,5,FALSE)</f>
        <v>97140</v>
      </c>
      <c r="K10577" s="2">
        <v>177.44</v>
      </c>
      <c r="L10577" s="1">
        <v>43056</v>
      </c>
      <c r="M10577">
        <v>0</v>
      </c>
      <c r="N10577">
        <v>1</v>
      </c>
      <c r="P10577" t="s">
        <v>91</v>
      </c>
    </row>
    <row r="10578" spans="1:16" x14ac:dyDescent="0.25">
      <c r="A10578" s="13">
        <v>2230</v>
      </c>
      <c r="B10578" s="11" t="s">
        <v>1107</v>
      </c>
      <c r="C10578" t="s">
        <v>944</v>
      </c>
      <c r="D10578">
        <v>491</v>
      </c>
      <c r="E10578" t="s">
        <v>100</v>
      </c>
      <c r="F10578" t="s">
        <v>2</v>
      </c>
      <c r="G10578" s="11" t="str">
        <f>VLOOKUP(F10578,Sheet1!$A$1:$E$2471,2,FALSE)</f>
        <v>BANKCARD CENTER PO BOX 982238</v>
      </c>
      <c r="H10578" s="11" t="str">
        <f>VLOOKUP(F10578,Sheet1!$A$1:$E$2471,3,FALSE)</f>
        <v>EL PASO</v>
      </c>
      <c r="I10578" s="11" t="str">
        <f>VLOOKUP(F10578,Sheet1!$A$1:$E$2471,4,FALSE)</f>
        <v>TX</v>
      </c>
      <c r="J10578" s="11" t="str">
        <f>VLOOKUP(F10578,Sheet1!$A$1:$E$2471,5,FALSE)</f>
        <v>79998-2238</v>
      </c>
      <c r="K10578" s="2">
        <v>472</v>
      </c>
      <c r="L10578" s="1">
        <v>43105</v>
      </c>
      <c r="M10578">
        <v>0</v>
      </c>
      <c r="N10578">
        <v>1</v>
      </c>
      <c r="P10578" t="s">
        <v>91</v>
      </c>
    </row>
    <row r="10579" spans="1:16" x14ac:dyDescent="0.25">
      <c r="A10579" s="13">
        <v>2230</v>
      </c>
      <c r="B10579" s="11" t="s">
        <v>1107</v>
      </c>
      <c r="C10579" t="s">
        <v>944</v>
      </c>
      <c r="D10579">
        <v>491</v>
      </c>
      <c r="E10579" t="s">
        <v>100</v>
      </c>
      <c r="F10579" t="s">
        <v>2</v>
      </c>
      <c r="G10579" s="11" t="str">
        <f>VLOOKUP(F10579,Sheet1!$A$1:$E$2471,2,FALSE)</f>
        <v>BANKCARD CENTER PO BOX 982238</v>
      </c>
      <c r="H10579" s="11" t="str">
        <f>VLOOKUP(F10579,Sheet1!$A$1:$E$2471,3,FALSE)</f>
        <v>EL PASO</v>
      </c>
      <c r="I10579" s="11" t="str">
        <f>VLOOKUP(F10579,Sheet1!$A$1:$E$2471,4,FALSE)</f>
        <v>TX</v>
      </c>
      <c r="J10579" s="11" t="str">
        <f>VLOOKUP(F10579,Sheet1!$A$1:$E$2471,5,FALSE)</f>
        <v>79998-2238</v>
      </c>
      <c r="K10579" s="2">
        <v>472</v>
      </c>
      <c r="L10579" s="1">
        <v>43116</v>
      </c>
      <c r="M10579">
        <v>0</v>
      </c>
      <c r="N10579">
        <v>1</v>
      </c>
      <c r="P10579" t="s">
        <v>91</v>
      </c>
    </row>
    <row r="10580" spans="1:16" x14ac:dyDescent="0.25">
      <c r="A10580" s="13">
        <v>2230</v>
      </c>
      <c r="B10580" s="11" t="s">
        <v>1107</v>
      </c>
      <c r="C10580" t="s">
        <v>944</v>
      </c>
      <c r="D10580">
        <v>491</v>
      </c>
      <c r="E10580" t="s">
        <v>100</v>
      </c>
      <c r="F10580" t="s">
        <v>2</v>
      </c>
      <c r="G10580" s="11" t="str">
        <f>VLOOKUP(F10580,Sheet1!$A$1:$E$2471,2,FALSE)</f>
        <v>BANKCARD CENTER PO BOX 982238</v>
      </c>
      <c r="H10580" s="11" t="str">
        <f>VLOOKUP(F10580,Sheet1!$A$1:$E$2471,3,FALSE)</f>
        <v>EL PASO</v>
      </c>
      <c r="I10580" s="11" t="str">
        <f>VLOOKUP(F10580,Sheet1!$A$1:$E$2471,4,FALSE)</f>
        <v>TX</v>
      </c>
      <c r="J10580" s="11" t="str">
        <f>VLOOKUP(F10580,Sheet1!$A$1:$E$2471,5,FALSE)</f>
        <v>79998-2238</v>
      </c>
      <c r="K10580" s="2">
        <v>498.95</v>
      </c>
      <c r="L10580" s="1">
        <v>43147</v>
      </c>
      <c r="M10580">
        <v>0</v>
      </c>
      <c r="N10580">
        <v>1</v>
      </c>
      <c r="P10580" t="s">
        <v>91</v>
      </c>
    </row>
    <row r="10581" spans="1:16" x14ac:dyDescent="0.25">
      <c r="A10581" s="13">
        <v>2230</v>
      </c>
      <c r="B10581" s="11" t="s">
        <v>1107</v>
      </c>
      <c r="C10581" t="s">
        <v>944</v>
      </c>
      <c r="D10581">
        <v>491</v>
      </c>
      <c r="E10581" t="s">
        <v>100</v>
      </c>
      <c r="F10581" t="s">
        <v>2</v>
      </c>
      <c r="G10581" s="11" t="str">
        <f>VLOOKUP(F10581,Sheet1!$A$1:$E$2471,2,FALSE)</f>
        <v>BANKCARD CENTER PO BOX 982238</v>
      </c>
      <c r="H10581" s="11" t="str">
        <f>VLOOKUP(F10581,Sheet1!$A$1:$E$2471,3,FALSE)</f>
        <v>EL PASO</v>
      </c>
      <c r="I10581" s="11" t="str">
        <f>VLOOKUP(F10581,Sheet1!$A$1:$E$2471,4,FALSE)</f>
        <v>TX</v>
      </c>
      <c r="J10581" s="11" t="str">
        <f>VLOOKUP(F10581,Sheet1!$A$1:$E$2471,5,FALSE)</f>
        <v>79998-2238</v>
      </c>
      <c r="K10581" s="2">
        <v>26.95</v>
      </c>
      <c r="L10581" s="1">
        <v>43147</v>
      </c>
      <c r="M10581">
        <v>0</v>
      </c>
      <c r="N10581">
        <v>1</v>
      </c>
      <c r="P10581" t="s">
        <v>91</v>
      </c>
    </row>
    <row r="10582" spans="1:16" x14ac:dyDescent="0.25">
      <c r="A10582" s="13">
        <v>2230</v>
      </c>
      <c r="B10582" s="11" t="s">
        <v>1107</v>
      </c>
      <c r="C10582" t="s">
        <v>944</v>
      </c>
      <c r="D10582">
        <v>491</v>
      </c>
      <c r="E10582" t="s">
        <v>100</v>
      </c>
      <c r="F10582" t="s">
        <v>2</v>
      </c>
      <c r="G10582" s="11" t="str">
        <f>VLOOKUP(F10582,Sheet1!$A$1:$E$2471,2,FALSE)</f>
        <v>BANKCARD CENTER PO BOX 982238</v>
      </c>
      <c r="H10582" s="11" t="str">
        <f>VLOOKUP(F10582,Sheet1!$A$1:$E$2471,3,FALSE)</f>
        <v>EL PASO</v>
      </c>
      <c r="I10582" s="11" t="str">
        <f>VLOOKUP(F10582,Sheet1!$A$1:$E$2471,4,FALSE)</f>
        <v>TX</v>
      </c>
      <c r="J10582" s="11" t="str">
        <f>VLOOKUP(F10582,Sheet1!$A$1:$E$2471,5,FALSE)</f>
        <v>79998-2238</v>
      </c>
      <c r="K10582" s="2">
        <v>457</v>
      </c>
      <c r="L10582" s="1">
        <v>43179</v>
      </c>
      <c r="M10582">
        <v>0</v>
      </c>
      <c r="N10582">
        <v>1</v>
      </c>
      <c r="P10582" t="s">
        <v>91</v>
      </c>
    </row>
    <row r="10583" spans="1:16" x14ac:dyDescent="0.25">
      <c r="A10583" s="13">
        <v>2230</v>
      </c>
      <c r="B10583" s="11" t="s">
        <v>1107</v>
      </c>
      <c r="C10583" t="s">
        <v>944</v>
      </c>
      <c r="D10583">
        <v>491</v>
      </c>
      <c r="E10583" t="s">
        <v>100</v>
      </c>
      <c r="F10583" t="s">
        <v>2</v>
      </c>
      <c r="G10583" s="11" t="str">
        <f>VLOOKUP(F10583,Sheet1!$A$1:$E$2471,2,FALSE)</f>
        <v>BANKCARD CENTER PO BOX 982238</v>
      </c>
      <c r="H10583" s="11" t="str">
        <f>VLOOKUP(F10583,Sheet1!$A$1:$E$2471,3,FALSE)</f>
        <v>EL PASO</v>
      </c>
      <c r="I10583" s="11" t="str">
        <f>VLOOKUP(F10583,Sheet1!$A$1:$E$2471,4,FALSE)</f>
        <v>TX</v>
      </c>
      <c r="J10583" s="11" t="str">
        <f>VLOOKUP(F10583,Sheet1!$A$1:$E$2471,5,FALSE)</f>
        <v>79998-2238</v>
      </c>
      <c r="K10583" s="2">
        <v>502</v>
      </c>
      <c r="L10583" s="1">
        <v>43210</v>
      </c>
      <c r="M10583">
        <v>0</v>
      </c>
      <c r="N10583">
        <v>1</v>
      </c>
      <c r="P10583" t="s">
        <v>91</v>
      </c>
    </row>
    <row r="10584" spans="1:16" x14ac:dyDescent="0.25">
      <c r="A10584" s="13">
        <v>2230</v>
      </c>
      <c r="B10584" s="11" t="s">
        <v>1107</v>
      </c>
      <c r="C10584" t="s">
        <v>944</v>
      </c>
      <c r="D10584">
        <v>491</v>
      </c>
      <c r="E10584" t="s">
        <v>100</v>
      </c>
      <c r="F10584" t="s">
        <v>2</v>
      </c>
      <c r="G10584" s="11" t="str">
        <f>VLOOKUP(F10584,Sheet1!$A$1:$E$2471,2,FALSE)</f>
        <v>BANKCARD CENTER PO BOX 982238</v>
      </c>
      <c r="H10584" s="11" t="str">
        <f>VLOOKUP(F10584,Sheet1!$A$1:$E$2471,3,FALSE)</f>
        <v>EL PASO</v>
      </c>
      <c r="I10584" s="11" t="str">
        <f>VLOOKUP(F10584,Sheet1!$A$1:$E$2471,4,FALSE)</f>
        <v>TX</v>
      </c>
      <c r="J10584" s="11" t="str">
        <f>VLOOKUP(F10584,Sheet1!$A$1:$E$2471,5,FALSE)</f>
        <v>79998-2238</v>
      </c>
      <c r="K10584" s="2">
        <v>47</v>
      </c>
      <c r="L10584" s="1">
        <v>43210</v>
      </c>
      <c r="M10584">
        <v>0</v>
      </c>
      <c r="N10584">
        <v>1</v>
      </c>
      <c r="P10584" t="s">
        <v>91</v>
      </c>
    </row>
    <row r="10585" spans="1:16" x14ac:dyDescent="0.25">
      <c r="A10585" s="13">
        <v>2230</v>
      </c>
      <c r="B10585" s="11" t="s">
        <v>1107</v>
      </c>
      <c r="C10585" t="s">
        <v>944</v>
      </c>
      <c r="D10585">
        <v>491</v>
      </c>
      <c r="E10585" t="s">
        <v>100</v>
      </c>
      <c r="F10585" t="s">
        <v>2</v>
      </c>
      <c r="G10585" s="11" t="str">
        <f>VLOOKUP(F10585,Sheet1!$A$1:$E$2471,2,FALSE)</f>
        <v>BANKCARD CENTER PO BOX 982238</v>
      </c>
      <c r="H10585" s="11" t="str">
        <f>VLOOKUP(F10585,Sheet1!$A$1:$E$2471,3,FALSE)</f>
        <v>EL PASO</v>
      </c>
      <c r="I10585" s="11" t="str">
        <f>VLOOKUP(F10585,Sheet1!$A$1:$E$2471,4,FALSE)</f>
        <v>TX</v>
      </c>
      <c r="J10585" s="11" t="str">
        <f>VLOOKUP(F10585,Sheet1!$A$1:$E$2471,5,FALSE)</f>
        <v>79998-2238</v>
      </c>
      <c r="K10585" s="2">
        <v>1090.06</v>
      </c>
      <c r="L10585" s="1">
        <v>43238</v>
      </c>
      <c r="M10585">
        <v>0</v>
      </c>
      <c r="N10585">
        <v>1</v>
      </c>
      <c r="P10585" t="s">
        <v>91</v>
      </c>
    </row>
    <row r="10586" spans="1:16" x14ac:dyDescent="0.25">
      <c r="A10586" s="13">
        <v>2230</v>
      </c>
      <c r="B10586" s="11" t="s">
        <v>1107</v>
      </c>
      <c r="C10586" t="s">
        <v>944</v>
      </c>
      <c r="D10586">
        <v>491</v>
      </c>
      <c r="E10586" t="s">
        <v>100</v>
      </c>
      <c r="F10586" t="s">
        <v>2</v>
      </c>
      <c r="G10586" s="11" t="str">
        <f>VLOOKUP(F10586,Sheet1!$A$1:$E$2471,2,FALSE)</f>
        <v>BANKCARD CENTER PO BOX 982238</v>
      </c>
      <c r="H10586" s="11" t="str">
        <f>VLOOKUP(F10586,Sheet1!$A$1:$E$2471,3,FALSE)</f>
        <v>EL PASO</v>
      </c>
      <c r="I10586" s="11" t="str">
        <f>VLOOKUP(F10586,Sheet1!$A$1:$E$2471,4,FALSE)</f>
        <v>TX</v>
      </c>
      <c r="J10586" s="11" t="str">
        <f>VLOOKUP(F10586,Sheet1!$A$1:$E$2471,5,FALSE)</f>
        <v>79998-2238</v>
      </c>
      <c r="K10586" s="2">
        <v>153.76</v>
      </c>
      <c r="L10586" s="1">
        <v>43238</v>
      </c>
      <c r="M10586">
        <v>0</v>
      </c>
      <c r="N10586">
        <v>1</v>
      </c>
      <c r="P10586" t="s">
        <v>91</v>
      </c>
    </row>
    <row r="10587" spans="1:16" x14ac:dyDescent="0.25">
      <c r="A10587" s="13">
        <v>2230</v>
      </c>
      <c r="B10587" s="11" t="s">
        <v>1107</v>
      </c>
      <c r="C10587" t="s">
        <v>944</v>
      </c>
      <c r="D10587">
        <v>491</v>
      </c>
      <c r="E10587" t="s">
        <v>100</v>
      </c>
      <c r="F10587" t="s">
        <v>2</v>
      </c>
      <c r="G10587" s="11" t="str">
        <f>VLOOKUP(F10587,Sheet1!$A$1:$E$2471,2,FALSE)</f>
        <v>BANKCARD CENTER PO BOX 982238</v>
      </c>
      <c r="H10587" s="11" t="str">
        <f>VLOOKUP(F10587,Sheet1!$A$1:$E$2471,3,FALSE)</f>
        <v>EL PASO</v>
      </c>
      <c r="I10587" s="11" t="str">
        <f>VLOOKUP(F10587,Sheet1!$A$1:$E$2471,4,FALSE)</f>
        <v>TX</v>
      </c>
      <c r="J10587" s="11" t="str">
        <f>VLOOKUP(F10587,Sheet1!$A$1:$E$2471,5,FALSE)</f>
        <v>79998-2238</v>
      </c>
      <c r="K10587" s="2">
        <v>149</v>
      </c>
      <c r="L10587" s="1">
        <v>43277</v>
      </c>
      <c r="M10587">
        <v>0</v>
      </c>
      <c r="N10587">
        <v>1</v>
      </c>
      <c r="P10587" t="s">
        <v>91</v>
      </c>
    </row>
    <row r="10588" spans="1:16" x14ac:dyDescent="0.25">
      <c r="A10588" s="13">
        <v>2230</v>
      </c>
      <c r="B10588" s="11" t="s">
        <v>1107</v>
      </c>
      <c r="C10588" t="s">
        <v>944</v>
      </c>
      <c r="D10588">
        <v>491</v>
      </c>
      <c r="E10588" t="s">
        <v>100</v>
      </c>
      <c r="F10588" t="s">
        <v>2</v>
      </c>
      <c r="G10588" s="11" t="str">
        <f>VLOOKUP(F10588,Sheet1!$A$1:$E$2471,2,FALSE)</f>
        <v>BANKCARD CENTER PO BOX 982238</v>
      </c>
      <c r="H10588" s="11" t="str">
        <f>VLOOKUP(F10588,Sheet1!$A$1:$E$2471,3,FALSE)</f>
        <v>EL PASO</v>
      </c>
      <c r="I10588" s="11" t="str">
        <f>VLOOKUP(F10588,Sheet1!$A$1:$E$2471,4,FALSE)</f>
        <v>TX</v>
      </c>
      <c r="J10588" s="11" t="str">
        <f>VLOOKUP(F10588,Sheet1!$A$1:$E$2471,5,FALSE)</f>
        <v>79998-2238</v>
      </c>
      <c r="K10588" s="2">
        <v>353</v>
      </c>
      <c r="L10588" s="1">
        <v>43277</v>
      </c>
      <c r="M10588">
        <v>0</v>
      </c>
      <c r="N10588">
        <v>1</v>
      </c>
      <c r="P10588" t="s">
        <v>91</v>
      </c>
    </row>
    <row r="10589" spans="1:16" x14ac:dyDescent="0.25">
      <c r="A10589" s="13">
        <v>2230</v>
      </c>
      <c r="B10589" s="11" t="s">
        <v>1107</v>
      </c>
      <c r="C10589" t="s">
        <v>944</v>
      </c>
      <c r="D10589">
        <v>491</v>
      </c>
      <c r="E10589" t="s">
        <v>100</v>
      </c>
      <c r="F10589" t="s">
        <v>2</v>
      </c>
      <c r="G10589" s="11" t="str">
        <f>VLOOKUP(F10589,Sheet1!$A$1:$E$2471,2,FALSE)</f>
        <v>BANKCARD CENTER PO BOX 982238</v>
      </c>
      <c r="H10589" s="11" t="str">
        <f>VLOOKUP(F10589,Sheet1!$A$1:$E$2471,3,FALSE)</f>
        <v>EL PASO</v>
      </c>
      <c r="I10589" s="11" t="str">
        <f>VLOOKUP(F10589,Sheet1!$A$1:$E$2471,4,FALSE)</f>
        <v>TX</v>
      </c>
      <c r="J10589" s="11" t="str">
        <f>VLOOKUP(F10589,Sheet1!$A$1:$E$2471,5,FALSE)</f>
        <v>79998-2238</v>
      </c>
      <c r="K10589" s="2">
        <v>502</v>
      </c>
      <c r="L10589" s="1">
        <v>43271</v>
      </c>
      <c r="M10589">
        <v>0</v>
      </c>
      <c r="N10589">
        <v>1</v>
      </c>
      <c r="P10589" t="s">
        <v>91</v>
      </c>
    </row>
    <row r="10590" spans="1:16" x14ac:dyDescent="0.25">
      <c r="A10590" s="13">
        <v>2230</v>
      </c>
      <c r="B10590" s="11" t="s">
        <v>1107</v>
      </c>
      <c r="C10590" t="s">
        <v>944</v>
      </c>
      <c r="D10590">
        <v>640</v>
      </c>
      <c r="E10590" t="s">
        <v>105</v>
      </c>
      <c r="F10590" t="s">
        <v>2</v>
      </c>
      <c r="G10590" s="11" t="str">
        <f>VLOOKUP(F10590,Sheet1!$A$1:$E$2471,2,FALSE)</f>
        <v>BANKCARD CENTER PO BOX 982238</v>
      </c>
      <c r="H10590" s="11" t="str">
        <f>VLOOKUP(F10590,Sheet1!$A$1:$E$2471,3,FALSE)</f>
        <v>EL PASO</v>
      </c>
      <c r="I10590" s="11" t="str">
        <f>VLOOKUP(F10590,Sheet1!$A$1:$E$2471,4,FALSE)</f>
        <v>TX</v>
      </c>
      <c r="J10590" s="11" t="str">
        <f>VLOOKUP(F10590,Sheet1!$A$1:$E$2471,5,FALSE)</f>
        <v>79998-2238</v>
      </c>
      <c r="K10590" s="2">
        <v>100</v>
      </c>
      <c r="L10590" s="1">
        <v>43047</v>
      </c>
      <c r="M10590">
        <v>0</v>
      </c>
      <c r="N10590">
        <v>1</v>
      </c>
      <c r="P10590" t="s">
        <v>91</v>
      </c>
    </row>
    <row r="10591" spans="1:16" x14ac:dyDescent="0.25">
      <c r="A10591" s="13">
        <v>2230</v>
      </c>
      <c r="B10591" s="11" t="s">
        <v>1107</v>
      </c>
      <c r="C10591" t="s">
        <v>948</v>
      </c>
      <c r="D10591">
        <v>9421</v>
      </c>
      <c r="E10591" t="s">
        <v>4</v>
      </c>
      <c r="F10591" t="s">
        <v>2</v>
      </c>
      <c r="G10591" s="11" t="str">
        <f>VLOOKUP(F10591,Sheet1!$A$1:$E$2471,2,FALSE)</f>
        <v>BANKCARD CENTER PO BOX 982238</v>
      </c>
      <c r="H10591" s="11" t="str">
        <f>VLOOKUP(F10591,Sheet1!$A$1:$E$2471,3,FALSE)</f>
        <v>EL PASO</v>
      </c>
      <c r="I10591" s="11" t="str">
        <f>VLOOKUP(F10591,Sheet1!$A$1:$E$2471,4,FALSE)</f>
        <v>TX</v>
      </c>
      <c r="J10591" s="11" t="str">
        <f>VLOOKUP(F10591,Sheet1!$A$1:$E$2471,5,FALSE)</f>
        <v>79998-2238</v>
      </c>
      <c r="K10591" s="2">
        <v>10.4</v>
      </c>
      <c r="L10591" s="1">
        <v>42929</v>
      </c>
      <c r="M10591">
        <v>0</v>
      </c>
      <c r="N10591">
        <v>1</v>
      </c>
      <c r="P10591" t="s">
        <v>5</v>
      </c>
    </row>
    <row r="10592" spans="1:16" x14ac:dyDescent="0.25">
      <c r="A10592" s="13">
        <v>2230</v>
      </c>
      <c r="B10592" s="11" t="s">
        <v>1107</v>
      </c>
      <c r="C10592" t="s">
        <v>948</v>
      </c>
      <c r="D10592">
        <v>310</v>
      </c>
      <c r="E10592" t="s">
        <v>106</v>
      </c>
      <c r="F10592" t="s">
        <v>800</v>
      </c>
      <c r="G10592" s="11" t="str">
        <f>VLOOKUP(F10592,Sheet1!$A$1:$E$2471,2,FALSE)</f>
        <v xml:space="preserve">41535 OLD HIGHWAY 30 </v>
      </c>
      <c r="H10592" s="11" t="str">
        <f>VLOOKUP(F10592,Sheet1!$A$1:$E$2471,3,FALSE)</f>
        <v>ASTORIA</v>
      </c>
      <c r="I10592" s="11" t="str">
        <f>VLOOKUP(F10592,Sheet1!$A$1:$E$2471,4,FALSE)</f>
        <v>OR</v>
      </c>
      <c r="J10592" s="11" t="str">
        <f>VLOOKUP(F10592,Sheet1!$A$1:$E$2471,5,FALSE)</f>
        <v>97103-0000</v>
      </c>
      <c r="K10592" s="2">
        <v>7685.28</v>
      </c>
      <c r="L10592" s="1">
        <v>43252</v>
      </c>
      <c r="M10592">
        <v>0</v>
      </c>
      <c r="N10592">
        <v>1</v>
      </c>
      <c r="P10592" t="s">
        <v>91</v>
      </c>
    </row>
    <row r="10593" spans="1:16" x14ac:dyDescent="0.25">
      <c r="A10593" s="13">
        <v>2230</v>
      </c>
      <c r="B10593" s="11" t="s">
        <v>1107</v>
      </c>
      <c r="C10593" t="s">
        <v>948</v>
      </c>
      <c r="D10593">
        <v>341</v>
      </c>
      <c r="E10593" t="s">
        <v>89</v>
      </c>
      <c r="F10593" t="s">
        <v>226</v>
      </c>
      <c r="G10593" s="11" t="str">
        <f>VLOOKUP(F10593,Sheet1!$A$1:$E$2471,2,FALSE)</f>
        <v>..</v>
      </c>
      <c r="H10593" s="11" t="str">
        <f>VLOOKUP(F10593,Sheet1!$A$1:$E$2471,3,FALSE)</f>
        <v>ASTORIA</v>
      </c>
      <c r="I10593" s="11" t="str">
        <f>VLOOKUP(F10593,Sheet1!$A$1:$E$2471,4,FALSE)</f>
        <v>OR</v>
      </c>
      <c r="J10593" s="11" t="str">
        <f>VLOOKUP(F10593,Sheet1!$A$1:$E$2471,5,FALSE)</f>
        <v>97103</v>
      </c>
      <c r="K10593" s="2">
        <v>124.12</v>
      </c>
      <c r="L10593" s="1">
        <v>43014</v>
      </c>
      <c r="M10593">
        <v>0</v>
      </c>
      <c r="N10593">
        <v>1</v>
      </c>
      <c r="P10593" t="s">
        <v>91</v>
      </c>
    </row>
    <row r="10594" spans="1:16" x14ac:dyDescent="0.25">
      <c r="A10594" s="13">
        <v>2230</v>
      </c>
      <c r="B10594" s="11" t="s">
        <v>1107</v>
      </c>
      <c r="C10594" t="s">
        <v>948</v>
      </c>
      <c r="D10594">
        <v>342</v>
      </c>
      <c r="E10594" t="s">
        <v>95</v>
      </c>
      <c r="F10594" t="s">
        <v>226</v>
      </c>
      <c r="G10594" s="11" t="str">
        <f>VLOOKUP(F10594,Sheet1!$A$1:$E$2471,2,FALSE)</f>
        <v>..</v>
      </c>
      <c r="H10594" s="11" t="str">
        <f>VLOOKUP(F10594,Sheet1!$A$1:$E$2471,3,FALSE)</f>
        <v>ASTORIA</v>
      </c>
      <c r="I10594" s="11" t="str">
        <f>VLOOKUP(F10594,Sheet1!$A$1:$E$2471,4,FALSE)</f>
        <v>OR</v>
      </c>
      <c r="J10594" s="11" t="str">
        <f>VLOOKUP(F10594,Sheet1!$A$1:$E$2471,5,FALSE)</f>
        <v>97103</v>
      </c>
      <c r="K10594" s="2">
        <v>890.24</v>
      </c>
      <c r="L10594" s="1">
        <v>43014</v>
      </c>
      <c r="M10594">
        <v>0</v>
      </c>
      <c r="N10594">
        <v>1</v>
      </c>
      <c r="P10594" t="s">
        <v>91</v>
      </c>
    </row>
    <row r="10595" spans="1:16" x14ac:dyDescent="0.25">
      <c r="A10595" s="13">
        <v>2230</v>
      </c>
      <c r="B10595" s="11" t="s">
        <v>1107</v>
      </c>
      <c r="C10595" t="s">
        <v>948</v>
      </c>
      <c r="D10595">
        <v>351</v>
      </c>
      <c r="E10595" t="s">
        <v>232</v>
      </c>
      <c r="F10595" t="s">
        <v>949</v>
      </c>
      <c r="G10595" s="11" t="str">
        <f>VLOOKUP(F10595,Sheet1!$A$1:$E$2471,2,FALSE)</f>
        <v>530 CENTER ST NE SUITE 500</v>
      </c>
      <c r="H10595" s="11" t="str">
        <f>VLOOKUP(F10595,Sheet1!$A$1:$E$2471,3,FALSE)</f>
        <v>SALEM</v>
      </c>
      <c r="I10595" s="11" t="str">
        <f>VLOOKUP(F10595,Sheet1!$A$1:$E$2471,4,FALSE)</f>
        <v>OR</v>
      </c>
      <c r="J10595" s="11" t="str">
        <f>VLOOKUP(F10595,Sheet1!$A$1:$E$2471,5,FALSE)</f>
        <v>97301-0000</v>
      </c>
      <c r="K10595" s="2">
        <v>3.22</v>
      </c>
      <c r="L10595" s="1">
        <v>42929</v>
      </c>
      <c r="M10595">
        <v>100118735</v>
      </c>
      <c r="N10595">
        <v>1</v>
      </c>
      <c r="P10595" t="s">
        <v>91</v>
      </c>
    </row>
    <row r="10596" spans="1:16" x14ac:dyDescent="0.25">
      <c r="A10596" s="13">
        <v>2230</v>
      </c>
      <c r="B10596" s="11" t="s">
        <v>1107</v>
      </c>
      <c r="C10596" t="s">
        <v>948</v>
      </c>
      <c r="D10596">
        <v>351</v>
      </c>
      <c r="E10596" t="s">
        <v>232</v>
      </c>
      <c r="F10596" t="s">
        <v>949</v>
      </c>
      <c r="G10596" s="11" t="str">
        <f>VLOOKUP(F10596,Sheet1!$A$1:$E$2471,2,FALSE)</f>
        <v>530 CENTER ST NE SUITE 500</v>
      </c>
      <c r="H10596" s="11" t="str">
        <f>VLOOKUP(F10596,Sheet1!$A$1:$E$2471,3,FALSE)</f>
        <v>SALEM</v>
      </c>
      <c r="I10596" s="11" t="str">
        <f>VLOOKUP(F10596,Sheet1!$A$1:$E$2471,4,FALSE)</f>
        <v>OR</v>
      </c>
      <c r="J10596" s="11" t="str">
        <f>VLOOKUP(F10596,Sheet1!$A$1:$E$2471,5,FALSE)</f>
        <v>97301-0000</v>
      </c>
      <c r="K10596" s="2">
        <v>6.84</v>
      </c>
      <c r="L10596" s="1">
        <v>43105</v>
      </c>
      <c r="M10596">
        <v>100119660</v>
      </c>
      <c r="N10596">
        <v>1</v>
      </c>
      <c r="P10596" t="s">
        <v>91</v>
      </c>
    </row>
    <row r="10597" spans="1:16" x14ac:dyDescent="0.25">
      <c r="A10597" s="13">
        <v>2230</v>
      </c>
      <c r="B10597" s="11" t="s">
        <v>1107</v>
      </c>
      <c r="C10597" t="s">
        <v>948</v>
      </c>
      <c r="D10597">
        <v>410</v>
      </c>
      <c r="E10597" t="s">
        <v>99</v>
      </c>
      <c r="F10597" t="s">
        <v>2</v>
      </c>
      <c r="G10597" s="11" t="str">
        <f>VLOOKUP(F10597,Sheet1!$A$1:$E$2471,2,FALSE)</f>
        <v>BANKCARD CENTER PO BOX 982238</v>
      </c>
      <c r="H10597" s="11" t="str">
        <f>VLOOKUP(F10597,Sheet1!$A$1:$E$2471,3,FALSE)</f>
        <v>EL PASO</v>
      </c>
      <c r="I10597" s="11" t="str">
        <f>VLOOKUP(F10597,Sheet1!$A$1:$E$2471,4,FALSE)</f>
        <v>TX</v>
      </c>
      <c r="J10597" s="11" t="str">
        <f>VLOOKUP(F10597,Sheet1!$A$1:$E$2471,5,FALSE)</f>
        <v>79998-2238</v>
      </c>
      <c r="K10597" s="2">
        <v>8.5</v>
      </c>
      <c r="L10597" s="1">
        <v>42956</v>
      </c>
      <c r="M10597">
        <v>0</v>
      </c>
      <c r="N10597">
        <v>1</v>
      </c>
      <c r="P10597" t="s">
        <v>91</v>
      </c>
    </row>
    <row r="10598" spans="1:16" x14ac:dyDescent="0.25">
      <c r="A10598" s="13">
        <v>2230</v>
      </c>
      <c r="B10598" s="11" t="s">
        <v>1107</v>
      </c>
      <c r="C10598" t="s">
        <v>948</v>
      </c>
      <c r="D10598">
        <v>410</v>
      </c>
      <c r="E10598" t="s">
        <v>99</v>
      </c>
      <c r="F10598" t="s">
        <v>2</v>
      </c>
      <c r="G10598" s="11" t="str">
        <f>VLOOKUP(F10598,Sheet1!$A$1:$E$2471,2,FALSE)</f>
        <v>BANKCARD CENTER PO BOX 982238</v>
      </c>
      <c r="H10598" s="11" t="str">
        <f>VLOOKUP(F10598,Sheet1!$A$1:$E$2471,3,FALSE)</f>
        <v>EL PASO</v>
      </c>
      <c r="I10598" s="11" t="str">
        <f>VLOOKUP(F10598,Sheet1!$A$1:$E$2471,4,FALSE)</f>
        <v>TX</v>
      </c>
      <c r="J10598" s="11" t="str">
        <f>VLOOKUP(F10598,Sheet1!$A$1:$E$2471,5,FALSE)</f>
        <v>79998-2238</v>
      </c>
      <c r="K10598" s="2">
        <v>50.47</v>
      </c>
      <c r="L10598" s="1">
        <v>42956</v>
      </c>
      <c r="M10598">
        <v>0</v>
      </c>
      <c r="N10598">
        <v>1</v>
      </c>
      <c r="P10598" t="s">
        <v>91</v>
      </c>
    </row>
    <row r="10599" spans="1:16" x14ac:dyDescent="0.25">
      <c r="A10599" s="13">
        <v>2230</v>
      </c>
      <c r="B10599" s="11" t="s">
        <v>1107</v>
      </c>
      <c r="C10599" t="s">
        <v>948</v>
      </c>
      <c r="D10599">
        <v>410</v>
      </c>
      <c r="E10599" t="s">
        <v>99</v>
      </c>
      <c r="F10599" t="s">
        <v>950</v>
      </c>
      <c r="G10599" s="11" t="e">
        <f>VLOOKUP(F10599,Sheet1!$A$1:$E$2471,2,FALSE)</f>
        <v>#N/A</v>
      </c>
      <c r="H10599" s="11" t="e">
        <f>VLOOKUP(F10599,Sheet1!$A$1:$E$2471,3,FALSE)</f>
        <v>#N/A</v>
      </c>
      <c r="I10599" s="11" t="e">
        <f>VLOOKUP(F10599,Sheet1!$A$1:$E$2471,4,FALSE)</f>
        <v>#N/A</v>
      </c>
      <c r="J10599" s="11" t="e">
        <f>VLOOKUP(F10599,Sheet1!$A$1:$E$2471,5,FALSE)</f>
        <v>#N/A</v>
      </c>
      <c r="K10599" s="2">
        <v>148.13999999999999</v>
      </c>
      <c r="L10599" s="1">
        <v>42929</v>
      </c>
      <c r="M10599">
        <v>100118736</v>
      </c>
      <c r="N10599">
        <v>1</v>
      </c>
      <c r="P10599" t="s">
        <v>91</v>
      </c>
    </row>
    <row r="10600" spans="1:16" x14ac:dyDescent="0.25">
      <c r="A10600" s="13">
        <v>2230</v>
      </c>
      <c r="B10600" s="11" t="s">
        <v>1107</v>
      </c>
      <c r="C10600" t="s">
        <v>948</v>
      </c>
      <c r="D10600">
        <v>410</v>
      </c>
      <c r="E10600" t="s">
        <v>99</v>
      </c>
      <c r="F10600" t="s">
        <v>951</v>
      </c>
      <c r="G10600" s="11" t="str">
        <f>VLOOKUP(F10600,Sheet1!$A$1:$E$2471,2,FALSE)</f>
        <v>ALEXANDER SASHA D. RAICHL 37629 LABISKE LANE</v>
      </c>
      <c r="H10600" s="11" t="str">
        <f>VLOOKUP(F10600,Sheet1!$A$1:$E$2471,3,FALSE)</f>
        <v>ASTORIA</v>
      </c>
      <c r="I10600" s="11" t="str">
        <f>VLOOKUP(F10600,Sheet1!$A$1:$E$2471,4,FALSE)</f>
        <v>OR</v>
      </c>
      <c r="J10600" s="11" t="str">
        <f>VLOOKUP(F10600,Sheet1!$A$1:$E$2471,5,FALSE)</f>
        <v>97103</v>
      </c>
      <c r="K10600" s="2">
        <v>625</v>
      </c>
      <c r="L10600" s="1">
        <v>42936</v>
      </c>
      <c r="M10600">
        <v>100118757</v>
      </c>
      <c r="N10600">
        <v>1</v>
      </c>
      <c r="P10600" t="s">
        <v>91</v>
      </c>
    </row>
    <row r="10601" spans="1:16" x14ac:dyDescent="0.25">
      <c r="A10601" s="13">
        <v>2230</v>
      </c>
      <c r="B10601" s="11" t="s">
        <v>1107</v>
      </c>
      <c r="C10601" t="s">
        <v>948</v>
      </c>
      <c r="D10601">
        <v>410</v>
      </c>
      <c r="E10601" t="s">
        <v>99</v>
      </c>
      <c r="F10601" t="s">
        <v>952</v>
      </c>
      <c r="G10601" s="11" t="str">
        <f>VLOOKUP(F10601,Sheet1!$A$1:$E$2471,2,FALSE)</f>
        <v xml:space="preserve">92112 SVENSEN MARKET ROAD </v>
      </c>
      <c r="H10601" s="11" t="str">
        <f>VLOOKUP(F10601,Sheet1!$A$1:$E$2471,3,FALSE)</f>
        <v>ASTORIA</v>
      </c>
      <c r="I10601" s="11" t="str">
        <f>VLOOKUP(F10601,Sheet1!$A$1:$E$2471,4,FALSE)</f>
        <v>OR</v>
      </c>
      <c r="J10601" s="11" t="str">
        <f>VLOOKUP(F10601,Sheet1!$A$1:$E$2471,5,FALSE)</f>
        <v>97103</v>
      </c>
      <c r="K10601" s="2">
        <v>805</v>
      </c>
      <c r="L10601" s="1">
        <v>42936</v>
      </c>
      <c r="M10601">
        <v>100118758</v>
      </c>
      <c r="N10601">
        <v>1</v>
      </c>
      <c r="P10601" t="s">
        <v>91</v>
      </c>
    </row>
    <row r="10602" spans="1:16" x14ac:dyDescent="0.25">
      <c r="A10602" s="13">
        <v>2230</v>
      </c>
      <c r="B10602" s="11" t="s">
        <v>1107</v>
      </c>
      <c r="C10602" t="s">
        <v>948</v>
      </c>
      <c r="D10602">
        <v>410</v>
      </c>
      <c r="E10602" t="s">
        <v>99</v>
      </c>
      <c r="F10602" t="s">
        <v>952</v>
      </c>
      <c r="G10602" s="11" t="str">
        <f>VLOOKUP(F10602,Sheet1!$A$1:$E$2471,2,FALSE)</f>
        <v xml:space="preserve">92112 SVENSEN MARKET ROAD </v>
      </c>
      <c r="H10602" s="11" t="str">
        <f>VLOOKUP(F10602,Sheet1!$A$1:$E$2471,3,FALSE)</f>
        <v>ASTORIA</v>
      </c>
      <c r="I10602" s="11" t="str">
        <f>VLOOKUP(F10602,Sheet1!$A$1:$E$2471,4,FALSE)</f>
        <v>OR</v>
      </c>
      <c r="J10602" s="11" t="str">
        <f>VLOOKUP(F10602,Sheet1!$A$1:$E$2471,5,FALSE)</f>
        <v>97103</v>
      </c>
      <c r="K10602" s="2">
        <v>1050</v>
      </c>
      <c r="L10602" s="1">
        <v>42951</v>
      </c>
      <c r="M10602">
        <v>100118813</v>
      </c>
      <c r="N10602">
        <v>1</v>
      </c>
      <c r="P10602" t="s">
        <v>91</v>
      </c>
    </row>
    <row r="10603" spans="1:16" x14ac:dyDescent="0.25">
      <c r="A10603" s="13">
        <v>2230</v>
      </c>
      <c r="B10603" s="11" t="s">
        <v>1107</v>
      </c>
      <c r="C10603" t="s">
        <v>948</v>
      </c>
      <c r="D10603">
        <v>410</v>
      </c>
      <c r="E10603" t="s">
        <v>99</v>
      </c>
      <c r="F10603" t="s">
        <v>2</v>
      </c>
      <c r="G10603" s="11" t="str">
        <f>VLOOKUP(F10603,Sheet1!$A$1:$E$2471,2,FALSE)</f>
        <v>BANKCARD CENTER PO BOX 982238</v>
      </c>
      <c r="H10603" s="11" t="str">
        <f>VLOOKUP(F10603,Sheet1!$A$1:$E$2471,3,FALSE)</f>
        <v>EL PASO</v>
      </c>
      <c r="I10603" s="11" t="str">
        <f>VLOOKUP(F10603,Sheet1!$A$1:$E$2471,4,FALSE)</f>
        <v>TX</v>
      </c>
      <c r="J10603" s="11" t="str">
        <f>VLOOKUP(F10603,Sheet1!$A$1:$E$2471,5,FALSE)</f>
        <v>79998-2238</v>
      </c>
      <c r="K10603" s="2">
        <v>7.99</v>
      </c>
      <c r="L10603" s="1">
        <v>42998</v>
      </c>
      <c r="M10603">
        <v>0</v>
      </c>
      <c r="N10603">
        <v>1</v>
      </c>
      <c r="P10603" t="s">
        <v>91</v>
      </c>
    </row>
    <row r="10604" spans="1:16" x14ac:dyDescent="0.25">
      <c r="A10604" s="13">
        <v>2230</v>
      </c>
      <c r="B10604" s="11" t="s">
        <v>1107</v>
      </c>
      <c r="C10604" t="s">
        <v>948</v>
      </c>
      <c r="D10604">
        <v>410</v>
      </c>
      <c r="E10604" t="s">
        <v>99</v>
      </c>
      <c r="F10604" t="s">
        <v>2</v>
      </c>
      <c r="G10604" s="11" t="str">
        <f>VLOOKUP(F10604,Sheet1!$A$1:$E$2471,2,FALSE)</f>
        <v>BANKCARD CENTER PO BOX 982238</v>
      </c>
      <c r="H10604" s="11" t="str">
        <f>VLOOKUP(F10604,Sheet1!$A$1:$E$2471,3,FALSE)</f>
        <v>EL PASO</v>
      </c>
      <c r="I10604" s="11" t="str">
        <f>VLOOKUP(F10604,Sheet1!$A$1:$E$2471,4,FALSE)</f>
        <v>TX</v>
      </c>
      <c r="J10604" s="11" t="str">
        <f>VLOOKUP(F10604,Sheet1!$A$1:$E$2471,5,FALSE)</f>
        <v>79998-2238</v>
      </c>
      <c r="K10604" s="2">
        <v>244.36</v>
      </c>
      <c r="L10604" s="1">
        <v>42956</v>
      </c>
      <c r="M10604">
        <v>0</v>
      </c>
      <c r="N10604">
        <v>1</v>
      </c>
      <c r="P10604" t="s">
        <v>91</v>
      </c>
    </row>
    <row r="10605" spans="1:16" x14ac:dyDescent="0.25">
      <c r="A10605" s="13">
        <v>2230</v>
      </c>
      <c r="B10605" s="11" t="s">
        <v>1107</v>
      </c>
      <c r="C10605" t="s">
        <v>948</v>
      </c>
      <c r="D10605">
        <v>410</v>
      </c>
      <c r="E10605" t="s">
        <v>99</v>
      </c>
      <c r="F10605" t="s">
        <v>2</v>
      </c>
      <c r="G10605" s="11" t="str">
        <f>VLOOKUP(F10605,Sheet1!$A$1:$E$2471,2,FALSE)</f>
        <v>BANKCARD CENTER PO BOX 982238</v>
      </c>
      <c r="H10605" s="11" t="str">
        <f>VLOOKUP(F10605,Sheet1!$A$1:$E$2471,3,FALSE)</f>
        <v>EL PASO</v>
      </c>
      <c r="I10605" s="11" t="str">
        <f>VLOOKUP(F10605,Sheet1!$A$1:$E$2471,4,FALSE)</f>
        <v>TX</v>
      </c>
      <c r="J10605" s="11" t="str">
        <f>VLOOKUP(F10605,Sheet1!$A$1:$E$2471,5,FALSE)</f>
        <v>79998-2238</v>
      </c>
      <c r="K10605" s="2">
        <v>68.39</v>
      </c>
      <c r="L10605" s="1">
        <v>42956</v>
      </c>
      <c r="M10605">
        <v>0</v>
      </c>
      <c r="N10605">
        <v>1</v>
      </c>
      <c r="P10605" t="s">
        <v>91</v>
      </c>
    </row>
    <row r="10606" spans="1:16" x14ac:dyDescent="0.25">
      <c r="A10606" s="13">
        <v>2230</v>
      </c>
      <c r="B10606" s="11" t="s">
        <v>1107</v>
      </c>
      <c r="C10606" t="s">
        <v>948</v>
      </c>
      <c r="D10606">
        <v>410</v>
      </c>
      <c r="E10606" t="s">
        <v>99</v>
      </c>
      <c r="F10606" t="s">
        <v>952</v>
      </c>
      <c r="G10606" s="11" t="str">
        <f>VLOOKUP(F10606,Sheet1!$A$1:$E$2471,2,FALSE)</f>
        <v xml:space="preserve">92112 SVENSEN MARKET ROAD </v>
      </c>
      <c r="H10606" s="11" t="str">
        <f>VLOOKUP(F10606,Sheet1!$A$1:$E$2471,3,FALSE)</f>
        <v>ASTORIA</v>
      </c>
      <c r="I10606" s="11" t="str">
        <f>VLOOKUP(F10606,Sheet1!$A$1:$E$2471,4,FALSE)</f>
        <v>OR</v>
      </c>
      <c r="J10606" s="11" t="str">
        <f>VLOOKUP(F10606,Sheet1!$A$1:$E$2471,5,FALSE)</f>
        <v>97103</v>
      </c>
      <c r="K10606" s="2">
        <v>480</v>
      </c>
      <c r="L10606" s="1">
        <v>42958</v>
      </c>
      <c r="M10606">
        <v>100118844</v>
      </c>
      <c r="N10606">
        <v>1</v>
      </c>
      <c r="P10606" t="s">
        <v>91</v>
      </c>
    </row>
    <row r="10607" spans="1:16" x14ac:dyDescent="0.25">
      <c r="A10607" s="13">
        <v>2230</v>
      </c>
      <c r="B10607" s="11" t="s">
        <v>1107</v>
      </c>
      <c r="C10607" t="s">
        <v>948</v>
      </c>
      <c r="D10607">
        <v>410</v>
      </c>
      <c r="E10607" t="s">
        <v>99</v>
      </c>
      <c r="F10607" t="s">
        <v>2</v>
      </c>
      <c r="G10607" s="11" t="str">
        <f>VLOOKUP(F10607,Sheet1!$A$1:$E$2471,2,FALSE)</f>
        <v>BANKCARD CENTER PO BOX 982238</v>
      </c>
      <c r="H10607" s="11" t="str">
        <f>VLOOKUP(F10607,Sheet1!$A$1:$E$2471,3,FALSE)</f>
        <v>EL PASO</v>
      </c>
      <c r="I10607" s="11" t="str">
        <f>VLOOKUP(F10607,Sheet1!$A$1:$E$2471,4,FALSE)</f>
        <v>TX</v>
      </c>
      <c r="J10607" s="11" t="str">
        <f>VLOOKUP(F10607,Sheet1!$A$1:$E$2471,5,FALSE)</f>
        <v>79998-2238</v>
      </c>
      <c r="K10607" s="2">
        <v>40.49</v>
      </c>
      <c r="L10607" s="1">
        <v>42998</v>
      </c>
      <c r="M10607">
        <v>0</v>
      </c>
      <c r="N10607">
        <v>1</v>
      </c>
      <c r="P10607" t="s">
        <v>91</v>
      </c>
    </row>
    <row r="10608" spans="1:16" x14ac:dyDescent="0.25">
      <c r="A10608" s="13">
        <v>2230</v>
      </c>
      <c r="B10608" s="11" t="s">
        <v>1107</v>
      </c>
      <c r="C10608" t="s">
        <v>948</v>
      </c>
      <c r="D10608">
        <v>410</v>
      </c>
      <c r="E10608" t="s">
        <v>99</v>
      </c>
      <c r="F10608" t="s">
        <v>2</v>
      </c>
      <c r="G10608" s="11" t="str">
        <f>VLOOKUP(F10608,Sheet1!$A$1:$E$2471,2,FALSE)</f>
        <v>BANKCARD CENTER PO BOX 982238</v>
      </c>
      <c r="H10608" s="11" t="str">
        <f>VLOOKUP(F10608,Sheet1!$A$1:$E$2471,3,FALSE)</f>
        <v>EL PASO</v>
      </c>
      <c r="I10608" s="11" t="str">
        <f>VLOOKUP(F10608,Sheet1!$A$1:$E$2471,4,FALSE)</f>
        <v>TX</v>
      </c>
      <c r="J10608" s="11" t="str">
        <f>VLOOKUP(F10608,Sheet1!$A$1:$E$2471,5,FALSE)</f>
        <v>79998-2238</v>
      </c>
      <c r="K10608" s="2">
        <v>99.95</v>
      </c>
      <c r="L10608" s="1">
        <v>42998</v>
      </c>
      <c r="M10608">
        <v>0</v>
      </c>
      <c r="N10608">
        <v>1</v>
      </c>
      <c r="P10608" t="s">
        <v>91</v>
      </c>
    </row>
    <row r="10609" spans="1:16" x14ac:dyDescent="0.25">
      <c r="A10609" s="13">
        <v>2230</v>
      </c>
      <c r="B10609" s="11" t="s">
        <v>1107</v>
      </c>
      <c r="C10609" t="s">
        <v>948</v>
      </c>
      <c r="D10609">
        <v>410</v>
      </c>
      <c r="E10609" t="s">
        <v>99</v>
      </c>
      <c r="F10609" t="s">
        <v>2</v>
      </c>
      <c r="G10609" s="11" t="str">
        <f>VLOOKUP(F10609,Sheet1!$A$1:$E$2471,2,FALSE)</f>
        <v>BANKCARD CENTER PO BOX 982238</v>
      </c>
      <c r="H10609" s="11" t="str">
        <f>VLOOKUP(F10609,Sheet1!$A$1:$E$2471,3,FALSE)</f>
        <v>EL PASO</v>
      </c>
      <c r="I10609" s="11" t="str">
        <f>VLOOKUP(F10609,Sheet1!$A$1:$E$2471,4,FALSE)</f>
        <v>TX</v>
      </c>
      <c r="J10609" s="11" t="str">
        <f>VLOOKUP(F10609,Sheet1!$A$1:$E$2471,5,FALSE)</f>
        <v>79998-2238</v>
      </c>
      <c r="K10609" s="2">
        <v>-956.2</v>
      </c>
      <c r="L10609" s="1">
        <v>43021</v>
      </c>
      <c r="M10609">
        <v>0</v>
      </c>
      <c r="N10609">
        <v>1</v>
      </c>
      <c r="P10609" t="s">
        <v>91</v>
      </c>
    </row>
    <row r="10610" spans="1:16" x14ac:dyDescent="0.25">
      <c r="A10610" s="13">
        <v>2230</v>
      </c>
      <c r="B10610" s="11" t="s">
        <v>1107</v>
      </c>
      <c r="C10610" t="s">
        <v>948</v>
      </c>
      <c r="D10610">
        <v>410</v>
      </c>
      <c r="E10610" t="s">
        <v>99</v>
      </c>
      <c r="F10610" t="s">
        <v>2</v>
      </c>
      <c r="G10610" s="11" t="str">
        <f>VLOOKUP(F10610,Sheet1!$A$1:$E$2471,2,FALSE)</f>
        <v>BANKCARD CENTER PO BOX 982238</v>
      </c>
      <c r="H10610" s="11" t="str">
        <f>VLOOKUP(F10610,Sheet1!$A$1:$E$2471,3,FALSE)</f>
        <v>EL PASO</v>
      </c>
      <c r="I10610" s="11" t="str">
        <f>VLOOKUP(F10610,Sheet1!$A$1:$E$2471,4,FALSE)</f>
        <v>TX</v>
      </c>
      <c r="J10610" s="11" t="str">
        <f>VLOOKUP(F10610,Sheet1!$A$1:$E$2471,5,FALSE)</f>
        <v>79998-2238</v>
      </c>
      <c r="K10610" s="2">
        <v>317.81</v>
      </c>
      <c r="L10610" s="1">
        <v>43021</v>
      </c>
      <c r="M10610">
        <v>0</v>
      </c>
      <c r="N10610">
        <v>1</v>
      </c>
      <c r="P10610" t="s">
        <v>91</v>
      </c>
    </row>
    <row r="10611" spans="1:16" x14ac:dyDescent="0.25">
      <c r="A10611" s="13">
        <v>2230</v>
      </c>
      <c r="B10611" s="11" t="s">
        <v>1107</v>
      </c>
      <c r="C10611" t="s">
        <v>948</v>
      </c>
      <c r="D10611">
        <v>410</v>
      </c>
      <c r="E10611" t="s">
        <v>99</v>
      </c>
      <c r="F10611" t="s">
        <v>2</v>
      </c>
      <c r="G10611" s="11" t="str">
        <f>VLOOKUP(F10611,Sheet1!$A$1:$E$2471,2,FALSE)</f>
        <v>BANKCARD CENTER PO BOX 982238</v>
      </c>
      <c r="H10611" s="11" t="str">
        <f>VLOOKUP(F10611,Sheet1!$A$1:$E$2471,3,FALSE)</f>
        <v>EL PASO</v>
      </c>
      <c r="I10611" s="11" t="str">
        <f>VLOOKUP(F10611,Sheet1!$A$1:$E$2471,4,FALSE)</f>
        <v>TX</v>
      </c>
      <c r="J10611" s="11" t="str">
        <f>VLOOKUP(F10611,Sheet1!$A$1:$E$2471,5,FALSE)</f>
        <v>79998-2238</v>
      </c>
      <c r="K10611" s="2">
        <v>85.47</v>
      </c>
      <c r="L10611" s="1">
        <v>43021</v>
      </c>
      <c r="M10611">
        <v>0</v>
      </c>
      <c r="N10611">
        <v>1</v>
      </c>
      <c r="P10611" t="s">
        <v>91</v>
      </c>
    </row>
    <row r="10612" spans="1:16" x14ac:dyDescent="0.25">
      <c r="A10612" s="13">
        <v>2230</v>
      </c>
      <c r="B10612" s="11" t="s">
        <v>1107</v>
      </c>
      <c r="C10612" t="s">
        <v>948</v>
      </c>
      <c r="D10612">
        <v>410</v>
      </c>
      <c r="E10612" t="s">
        <v>99</v>
      </c>
      <c r="F10612" t="s">
        <v>2</v>
      </c>
      <c r="G10612" s="11" t="str">
        <f>VLOOKUP(F10612,Sheet1!$A$1:$E$2471,2,FALSE)</f>
        <v>BANKCARD CENTER PO BOX 982238</v>
      </c>
      <c r="H10612" s="11" t="str">
        <f>VLOOKUP(F10612,Sheet1!$A$1:$E$2471,3,FALSE)</f>
        <v>EL PASO</v>
      </c>
      <c r="I10612" s="11" t="str">
        <f>VLOOKUP(F10612,Sheet1!$A$1:$E$2471,4,FALSE)</f>
        <v>TX</v>
      </c>
      <c r="J10612" s="11" t="str">
        <f>VLOOKUP(F10612,Sheet1!$A$1:$E$2471,5,FALSE)</f>
        <v>79998-2238</v>
      </c>
      <c r="K10612" s="2">
        <v>1449.9</v>
      </c>
      <c r="L10612" s="1">
        <v>43021</v>
      </c>
      <c r="M10612">
        <v>0</v>
      </c>
      <c r="N10612">
        <v>1</v>
      </c>
      <c r="P10612" t="s">
        <v>91</v>
      </c>
    </row>
    <row r="10613" spans="1:16" x14ac:dyDescent="0.25">
      <c r="A10613" s="13">
        <v>2230</v>
      </c>
      <c r="B10613" s="11" t="s">
        <v>1107</v>
      </c>
      <c r="C10613" t="s">
        <v>948</v>
      </c>
      <c r="D10613">
        <v>410</v>
      </c>
      <c r="E10613" t="s">
        <v>99</v>
      </c>
      <c r="F10613" t="s">
        <v>2</v>
      </c>
      <c r="G10613" s="11" t="str">
        <f>VLOOKUP(F10613,Sheet1!$A$1:$E$2471,2,FALSE)</f>
        <v>BANKCARD CENTER PO BOX 982238</v>
      </c>
      <c r="H10613" s="11" t="str">
        <f>VLOOKUP(F10613,Sheet1!$A$1:$E$2471,3,FALSE)</f>
        <v>EL PASO</v>
      </c>
      <c r="I10613" s="11" t="str">
        <f>VLOOKUP(F10613,Sheet1!$A$1:$E$2471,4,FALSE)</f>
        <v>TX</v>
      </c>
      <c r="J10613" s="11" t="str">
        <f>VLOOKUP(F10613,Sheet1!$A$1:$E$2471,5,FALSE)</f>
        <v>79998-2238</v>
      </c>
      <c r="K10613" s="2">
        <v>-362.27</v>
      </c>
      <c r="L10613" s="1">
        <v>43047</v>
      </c>
      <c r="M10613">
        <v>0</v>
      </c>
      <c r="N10613">
        <v>1</v>
      </c>
      <c r="P10613" t="s">
        <v>91</v>
      </c>
    </row>
    <row r="10614" spans="1:16" x14ac:dyDescent="0.25">
      <c r="A10614" s="13">
        <v>2230</v>
      </c>
      <c r="B10614" s="11" t="s">
        <v>1107</v>
      </c>
      <c r="C10614" t="s">
        <v>948</v>
      </c>
      <c r="D10614">
        <v>410</v>
      </c>
      <c r="E10614" t="s">
        <v>99</v>
      </c>
      <c r="F10614" t="s">
        <v>2</v>
      </c>
      <c r="G10614" s="11" t="str">
        <f>VLOOKUP(F10614,Sheet1!$A$1:$E$2471,2,FALSE)</f>
        <v>BANKCARD CENTER PO BOX 982238</v>
      </c>
      <c r="H10614" s="11" t="str">
        <f>VLOOKUP(F10614,Sheet1!$A$1:$E$2471,3,FALSE)</f>
        <v>EL PASO</v>
      </c>
      <c r="I10614" s="11" t="str">
        <f>VLOOKUP(F10614,Sheet1!$A$1:$E$2471,4,FALSE)</f>
        <v>TX</v>
      </c>
      <c r="J10614" s="11" t="str">
        <f>VLOOKUP(F10614,Sheet1!$A$1:$E$2471,5,FALSE)</f>
        <v>79998-2238</v>
      </c>
      <c r="K10614" s="2">
        <v>7.8</v>
      </c>
      <c r="L10614" s="1">
        <v>43047</v>
      </c>
      <c r="M10614">
        <v>0</v>
      </c>
      <c r="N10614">
        <v>1</v>
      </c>
      <c r="P10614" t="s">
        <v>91</v>
      </c>
    </row>
    <row r="10615" spans="1:16" x14ac:dyDescent="0.25">
      <c r="A10615" s="13">
        <v>2230</v>
      </c>
      <c r="B10615" s="11" t="s">
        <v>1107</v>
      </c>
      <c r="C10615" t="s">
        <v>953</v>
      </c>
      <c r="D10615">
        <v>310</v>
      </c>
      <c r="E10615" t="s">
        <v>106</v>
      </c>
      <c r="F10615" t="s">
        <v>954</v>
      </c>
      <c r="G10615" s="11" t="str">
        <f>VLOOKUP(F10615,Sheet1!$A$1:$E$2471,2,FALSE)</f>
        <v xml:space="preserve">1455 N. ROOSEVELT DR. </v>
      </c>
      <c r="H10615" s="11" t="str">
        <f>VLOOKUP(F10615,Sheet1!$A$1:$E$2471,3,FALSE)</f>
        <v>SEASIDE</v>
      </c>
      <c r="I10615" s="11" t="str">
        <f>VLOOKUP(F10615,Sheet1!$A$1:$E$2471,4,FALSE)</f>
        <v>OR</v>
      </c>
      <c r="J10615" s="11" t="str">
        <f>VLOOKUP(F10615,Sheet1!$A$1:$E$2471,5,FALSE)</f>
        <v>97138</v>
      </c>
      <c r="K10615" s="2">
        <v>5000</v>
      </c>
      <c r="L10615" s="1">
        <v>43133</v>
      </c>
      <c r="M10615">
        <v>100119787</v>
      </c>
      <c r="N10615">
        <v>1</v>
      </c>
      <c r="P10615" t="s">
        <v>91</v>
      </c>
    </row>
    <row r="10616" spans="1:16" x14ac:dyDescent="0.25">
      <c r="A10616" s="13">
        <v>2230</v>
      </c>
      <c r="B10616" s="11" t="s">
        <v>1107</v>
      </c>
      <c r="C10616" t="s">
        <v>953</v>
      </c>
      <c r="D10616">
        <v>310</v>
      </c>
      <c r="E10616" t="s">
        <v>106</v>
      </c>
      <c r="F10616" t="s">
        <v>835</v>
      </c>
      <c r="G10616" s="11" t="str">
        <f>VLOOKUP(F10616,Sheet1!$A$1:$E$2471,2,FALSE)</f>
        <v xml:space="preserve">1651 LEXINGTON AVE. </v>
      </c>
      <c r="H10616" s="11" t="str">
        <f>VLOOKUP(F10616,Sheet1!$A$1:$E$2471,3,FALSE)</f>
        <v>ASTORIA</v>
      </c>
      <c r="I10616" s="11" t="str">
        <f>VLOOKUP(F10616,Sheet1!$A$1:$E$2471,4,FALSE)</f>
        <v>OR</v>
      </c>
      <c r="J10616" s="11" t="str">
        <f>VLOOKUP(F10616,Sheet1!$A$1:$E$2471,5,FALSE)</f>
        <v>97103-0000</v>
      </c>
      <c r="K10616" s="2">
        <v>20000</v>
      </c>
      <c r="L10616" s="1">
        <v>43196</v>
      </c>
      <c r="M10616">
        <v>100120088</v>
      </c>
      <c r="N10616">
        <v>1</v>
      </c>
      <c r="P10616" t="s">
        <v>91</v>
      </c>
    </row>
    <row r="10617" spans="1:16" x14ac:dyDescent="0.25">
      <c r="A10617" s="13">
        <v>2230</v>
      </c>
      <c r="B10617" s="11" t="s">
        <v>1107</v>
      </c>
      <c r="C10617" t="s">
        <v>953</v>
      </c>
      <c r="D10617">
        <v>720</v>
      </c>
      <c r="E10617" t="s">
        <v>355</v>
      </c>
      <c r="F10617" t="s">
        <v>794</v>
      </c>
      <c r="G10617" s="11" t="str">
        <f>VLOOKUP(F10617,Sheet1!$A$1:$E$2471,2,FALSE)</f>
        <v>800 EXCHANGE STREET SUITE 200</v>
      </c>
      <c r="H10617" s="11" t="str">
        <f>VLOOKUP(F10617,Sheet1!$A$1:$E$2471,3,FALSE)</f>
        <v>ASTORIA</v>
      </c>
      <c r="I10617" s="11" t="str">
        <f>VLOOKUP(F10617,Sheet1!$A$1:$E$2471,4,FALSE)</f>
        <v>OR</v>
      </c>
      <c r="J10617" s="11" t="str">
        <f>VLOOKUP(F10617,Sheet1!$A$1:$E$2471,5,FALSE)</f>
        <v>97103</v>
      </c>
      <c r="K10617" s="2">
        <v>10000</v>
      </c>
      <c r="L10617" s="1">
        <v>43077</v>
      </c>
      <c r="M10617">
        <v>100119515</v>
      </c>
      <c r="N10617">
        <v>1</v>
      </c>
      <c r="P10617" t="s">
        <v>91</v>
      </c>
    </row>
    <row r="10618" spans="1:16" x14ac:dyDescent="0.25">
      <c r="A10618" s="13">
        <v>2230</v>
      </c>
      <c r="B10618" s="11" t="s">
        <v>1107</v>
      </c>
      <c r="C10618" t="s">
        <v>953</v>
      </c>
      <c r="D10618">
        <v>720</v>
      </c>
      <c r="E10618" t="s">
        <v>355</v>
      </c>
      <c r="F10618" t="s">
        <v>21</v>
      </c>
      <c r="G10618" s="11" t="str">
        <f>VLOOKUP(F10618,Sheet1!$A$1:$E$2471,2,FALSE)</f>
        <v xml:space="preserve">785 ALAMEDA AVENUE </v>
      </c>
      <c r="H10618" s="11" t="str">
        <f>VLOOKUP(F10618,Sheet1!$A$1:$E$2471,3,FALSE)</f>
        <v>ASTORIA</v>
      </c>
      <c r="I10618" s="11" t="str">
        <f>VLOOKUP(F10618,Sheet1!$A$1:$E$2471,4,FALSE)</f>
        <v>OR</v>
      </c>
      <c r="J10618" s="11" t="str">
        <f>VLOOKUP(F10618,Sheet1!$A$1:$E$2471,5,FALSE)</f>
        <v>97103-0000</v>
      </c>
      <c r="K10618" s="2">
        <v>5550</v>
      </c>
      <c r="L10618" s="1">
        <v>43217</v>
      </c>
      <c r="M10618">
        <v>0</v>
      </c>
      <c r="N10618">
        <v>1</v>
      </c>
      <c r="P10618" t="s">
        <v>91</v>
      </c>
    </row>
    <row r="10619" spans="1:16" x14ac:dyDescent="0.25">
      <c r="A10619" s="13">
        <v>2230</v>
      </c>
      <c r="B10619" s="11" t="s">
        <v>1107</v>
      </c>
      <c r="C10619" t="s">
        <v>953</v>
      </c>
      <c r="D10619">
        <v>720</v>
      </c>
      <c r="E10619" t="s">
        <v>355</v>
      </c>
      <c r="F10619" t="s">
        <v>795</v>
      </c>
      <c r="G10619" s="11" t="str">
        <f>VLOOKUP(F10619,Sheet1!$A$1:$E$2471,2,FALSE)</f>
        <v xml:space="preserve">83874 HWY103 </v>
      </c>
      <c r="H10619" s="11" t="str">
        <f>VLOOKUP(F10619,Sheet1!$A$1:$E$2471,3,FALSE)</f>
        <v>SEASIDE</v>
      </c>
      <c r="I10619" s="11" t="str">
        <f>VLOOKUP(F10619,Sheet1!$A$1:$E$2471,4,FALSE)</f>
        <v>OR</v>
      </c>
      <c r="J10619" s="11" t="str">
        <f>VLOOKUP(F10619,Sheet1!$A$1:$E$2471,5,FALSE)</f>
        <v>97138-0000</v>
      </c>
      <c r="K10619" s="2">
        <v>450</v>
      </c>
      <c r="L10619" s="1">
        <v>43217</v>
      </c>
      <c r="M10619">
        <v>0</v>
      </c>
      <c r="N10619">
        <v>1</v>
      </c>
      <c r="P10619" t="s">
        <v>91</v>
      </c>
    </row>
    <row r="10620" spans="1:16" x14ac:dyDescent="0.25">
      <c r="A10620" s="13">
        <v>2230</v>
      </c>
      <c r="B10620" s="11" t="s">
        <v>1107</v>
      </c>
      <c r="C10620" t="s">
        <v>953</v>
      </c>
      <c r="D10620">
        <v>720</v>
      </c>
      <c r="E10620" t="s">
        <v>355</v>
      </c>
      <c r="F10620" t="s">
        <v>800</v>
      </c>
      <c r="G10620" s="11" t="str">
        <f>VLOOKUP(F10620,Sheet1!$A$1:$E$2471,2,FALSE)</f>
        <v xml:space="preserve">41535 OLD HIGHWAY 30 </v>
      </c>
      <c r="H10620" s="11" t="str">
        <f>VLOOKUP(F10620,Sheet1!$A$1:$E$2471,3,FALSE)</f>
        <v>ASTORIA</v>
      </c>
      <c r="I10620" s="11" t="str">
        <f>VLOOKUP(F10620,Sheet1!$A$1:$E$2471,4,FALSE)</f>
        <v>OR</v>
      </c>
      <c r="J10620" s="11" t="str">
        <f>VLOOKUP(F10620,Sheet1!$A$1:$E$2471,5,FALSE)</f>
        <v>97103-0000</v>
      </c>
      <c r="K10620" s="2">
        <v>1350</v>
      </c>
      <c r="L10620" s="1">
        <v>43217</v>
      </c>
      <c r="M10620">
        <v>0</v>
      </c>
      <c r="N10620">
        <v>1</v>
      </c>
      <c r="P10620" t="s">
        <v>91</v>
      </c>
    </row>
    <row r="10621" spans="1:16" x14ac:dyDescent="0.25">
      <c r="A10621" s="13">
        <v>2230</v>
      </c>
      <c r="B10621" s="11" t="s">
        <v>1107</v>
      </c>
      <c r="C10621" t="s">
        <v>953</v>
      </c>
      <c r="D10621">
        <v>720</v>
      </c>
      <c r="E10621" t="s">
        <v>355</v>
      </c>
      <c r="F10621" t="s">
        <v>612</v>
      </c>
      <c r="G10621" s="11" t="str">
        <f>VLOOKUP(F10621,Sheet1!$A$1:$E$2471,2,FALSE)</f>
        <v xml:space="preserve">1801 S. FRANKLIN ST </v>
      </c>
      <c r="H10621" s="11" t="str">
        <f>VLOOKUP(F10621,Sheet1!$A$1:$E$2471,3,FALSE)</f>
        <v>SEASIDE</v>
      </c>
      <c r="I10621" s="11" t="str">
        <f>VLOOKUP(F10621,Sheet1!$A$1:$E$2471,4,FALSE)</f>
        <v>OR</v>
      </c>
      <c r="J10621" s="11" t="str">
        <f>VLOOKUP(F10621,Sheet1!$A$1:$E$2471,5,FALSE)</f>
        <v>97138-0000</v>
      </c>
      <c r="K10621" s="2">
        <v>4650</v>
      </c>
      <c r="L10621" s="1">
        <v>43217</v>
      </c>
      <c r="M10621">
        <v>0</v>
      </c>
      <c r="N10621">
        <v>1</v>
      </c>
      <c r="P10621" t="s">
        <v>91</v>
      </c>
    </row>
    <row r="10622" spans="1:16" x14ac:dyDescent="0.25">
      <c r="A10622" s="13">
        <v>2230</v>
      </c>
      <c r="B10622" s="11" t="s">
        <v>1107</v>
      </c>
      <c r="C10622" t="s">
        <v>953</v>
      </c>
      <c r="D10622">
        <v>720</v>
      </c>
      <c r="E10622" t="s">
        <v>355</v>
      </c>
      <c r="F10622" t="s">
        <v>799</v>
      </c>
      <c r="G10622" s="11" t="str">
        <f>VLOOKUP(F10622,Sheet1!$A$1:$E$2471,2,FALSE)</f>
        <v xml:space="preserve">820 SW CEDAR </v>
      </c>
      <c r="H10622" s="11" t="str">
        <f>VLOOKUP(F10622,Sheet1!$A$1:$E$2471,3,FALSE)</f>
        <v>WARRENTON</v>
      </c>
      <c r="I10622" s="11" t="str">
        <f>VLOOKUP(F10622,Sheet1!$A$1:$E$2471,4,FALSE)</f>
        <v>OR</v>
      </c>
      <c r="J10622" s="11" t="str">
        <f>VLOOKUP(F10622,Sheet1!$A$1:$E$2471,5,FALSE)</f>
        <v>97146-0000</v>
      </c>
      <c r="K10622" s="2">
        <v>3000</v>
      </c>
      <c r="L10622" s="1">
        <v>43217</v>
      </c>
      <c r="M10622">
        <v>0</v>
      </c>
      <c r="N10622">
        <v>1</v>
      </c>
      <c r="P10622" t="s">
        <v>91</v>
      </c>
    </row>
    <row r="10623" spans="1:16" x14ac:dyDescent="0.25">
      <c r="A10623" s="13">
        <v>2230</v>
      </c>
      <c r="B10623" s="11" t="s">
        <v>1107</v>
      </c>
      <c r="C10623" t="s">
        <v>955</v>
      </c>
      <c r="D10623">
        <v>310</v>
      </c>
      <c r="E10623" t="s">
        <v>106</v>
      </c>
      <c r="F10623" t="s">
        <v>956</v>
      </c>
      <c r="G10623" s="11" t="str">
        <f>VLOOKUP(F10623,Sheet1!$A$1:$E$2471,2,FALSE)</f>
        <v xml:space="preserve">58646 MCNULTY WAY </v>
      </c>
      <c r="H10623" s="11" t="str">
        <f>VLOOKUP(F10623,Sheet1!$A$1:$E$2471,3,FALSE)</f>
        <v>ST HELENS</v>
      </c>
      <c r="I10623" s="11" t="str">
        <f>VLOOKUP(F10623,Sheet1!$A$1:$E$2471,4,FALSE)</f>
        <v>OR</v>
      </c>
      <c r="J10623" s="11" t="str">
        <f>VLOOKUP(F10623,Sheet1!$A$1:$E$2471,5,FALSE)</f>
        <v>97051-0000</v>
      </c>
      <c r="K10623" s="2">
        <v>27500</v>
      </c>
      <c r="L10623" s="1">
        <v>43140</v>
      </c>
      <c r="M10623">
        <v>0</v>
      </c>
      <c r="N10623">
        <v>1</v>
      </c>
      <c r="P10623" t="s">
        <v>91</v>
      </c>
    </row>
    <row r="10624" spans="1:16" x14ac:dyDescent="0.25">
      <c r="A10624" s="13">
        <v>2230</v>
      </c>
      <c r="B10624" s="11" t="s">
        <v>1107</v>
      </c>
      <c r="C10624" t="s">
        <v>955</v>
      </c>
      <c r="D10624">
        <v>310</v>
      </c>
      <c r="E10624" t="s">
        <v>106</v>
      </c>
      <c r="F10624" t="s">
        <v>956</v>
      </c>
      <c r="G10624" s="11" t="str">
        <f>VLOOKUP(F10624,Sheet1!$A$1:$E$2471,2,FALSE)</f>
        <v xml:space="preserve">58646 MCNULTY WAY </v>
      </c>
      <c r="H10624" s="11" t="str">
        <f>VLOOKUP(F10624,Sheet1!$A$1:$E$2471,3,FALSE)</f>
        <v>ST HELENS</v>
      </c>
      <c r="I10624" s="11" t="str">
        <f>VLOOKUP(F10624,Sheet1!$A$1:$E$2471,4,FALSE)</f>
        <v>OR</v>
      </c>
      <c r="J10624" s="11" t="str">
        <f>VLOOKUP(F10624,Sheet1!$A$1:$E$2471,5,FALSE)</f>
        <v>97051-0000</v>
      </c>
      <c r="K10624" s="2">
        <v>27500</v>
      </c>
      <c r="L10624" s="1">
        <v>43231</v>
      </c>
      <c r="M10624">
        <v>0</v>
      </c>
      <c r="N10624">
        <v>1</v>
      </c>
      <c r="P10624" t="s">
        <v>91</v>
      </c>
    </row>
    <row r="10625" spans="1:16" x14ac:dyDescent="0.25">
      <c r="A10625" s="13">
        <v>2230</v>
      </c>
      <c r="B10625" s="11" t="s">
        <v>1107</v>
      </c>
      <c r="C10625" t="s">
        <v>957</v>
      </c>
      <c r="D10625">
        <v>310</v>
      </c>
      <c r="E10625" t="s">
        <v>106</v>
      </c>
      <c r="F10625" t="s">
        <v>958</v>
      </c>
      <c r="G10625" s="11" t="str">
        <f>VLOOKUP(F10625,Sheet1!$A$1:$E$2471,2,FALSE)</f>
        <v>7320 SW HUNZIKER RD SUITE 203</v>
      </c>
      <c r="H10625" s="11" t="str">
        <f>VLOOKUP(F10625,Sheet1!$A$1:$E$2471,3,FALSE)</f>
        <v>TIGARD</v>
      </c>
      <c r="I10625" s="11" t="str">
        <f>VLOOKUP(F10625,Sheet1!$A$1:$E$2471,4,FALSE)</f>
        <v>OR</v>
      </c>
      <c r="J10625" s="11" t="str">
        <f>VLOOKUP(F10625,Sheet1!$A$1:$E$2471,5,FALSE)</f>
        <v>97223</v>
      </c>
      <c r="K10625" s="2">
        <v>1292</v>
      </c>
      <c r="L10625" s="1">
        <v>43007</v>
      </c>
      <c r="M10625">
        <v>0</v>
      </c>
      <c r="N10625">
        <v>1</v>
      </c>
      <c r="P10625" t="s">
        <v>91</v>
      </c>
    </row>
    <row r="10626" spans="1:16" x14ac:dyDescent="0.25">
      <c r="A10626" s="13">
        <v>2230</v>
      </c>
      <c r="B10626" s="11" t="s">
        <v>1107</v>
      </c>
      <c r="C10626" t="s">
        <v>957</v>
      </c>
      <c r="D10626">
        <v>310</v>
      </c>
      <c r="E10626" t="s">
        <v>106</v>
      </c>
      <c r="F10626" t="s">
        <v>958</v>
      </c>
      <c r="G10626" s="11" t="str">
        <f>VLOOKUP(F10626,Sheet1!$A$1:$E$2471,2,FALSE)</f>
        <v>7320 SW HUNZIKER RD SUITE 203</v>
      </c>
      <c r="H10626" s="11" t="str">
        <f>VLOOKUP(F10626,Sheet1!$A$1:$E$2471,3,FALSE)</f>
        <v>TIGARD</v>
      </c>
      <c r="I10626" s="11" t="str">
        <f>VLOOKUP(F10626,Sheet1!$A$1:$E$2471,4,FALSE)</f>
        <v>OR</v>
      </c>
      <c r="J10626" s="11" t="str">
        <f>VLOOKUP(F10626,Sheet1!$A$1:$E$2471,5,FALSE)</f>
        <v>97223</v>
      </c>
      <c r="K10626" s="2">
        <v>102</v>
      </c>
      <c r="L10626" s="1">
        <v>42965</v>
      </c>
      <c r="M10626">
        <v>0</v>
      </c>
      <c r="N10626">
        <v>1</v>
      </c>
      <c r="P10626" t="s">
        <v>91</v>
      </c>
    </row>
    <row r="10627" spans="1:16" x14ac:dyDescent="0.25">
      <c r="A10627" s="13">
        <v>2230</v>
      </c>
      <c r="B10627" s="11" t="s">
        <v>1107</v>
      </c>
      <c r="C10627" t="s">
        <v>957</v>
      </c>
      <c r="D10627">
        <v>310</v>
      </c>
      <c r="E10627" t="s">
        <v>106</v>
      </c>
      <c r="F10627" t="s">
        <v>958</v>
      </c>
      <c r="G10627" s="11" t="str">
        <f>VLOOKUP(F10627,Sheet1!$A$1:$E$2471,2,FALSE)</f>
        <v>7320 SW HUNZIKER RD SUITE 203</v>
      </c>
      <c r="H10627" s="11" t="str">
        <f>VLOOKUP(F10627,Sheet1!$A$1:$E$2471,3,FALSE)</f>
        <v>TIGARD</v>
      </c>
      <c r="I10627" s="11" t="str">
        <f>VLOOKUP(F10627,Sheet1!$A$1:$E$2471,4,FALSE)</f>
        <v>OR</v>
      </c>
      <c r="J10627" s="11" t="str">
        <f>VLOOKUP(F10627,Sheet1!$A$1:$E$2471,5,FALSE)</f>
        <v>97223</v>
      </c>
      <c r="K10627" s="2">
        <v>816</v>
      </c>
      <c r="L10627" s="1">
        <v>42965</v>
      </c>
      <c r="M10627">
        <v>0</v>
      </c>
      <c r="N10627">
        <v>1</v>
      </c>
      <c r="P10627" t="s">
        <v>91</v>
      </c>
    </row>
    <row r="10628" spans="1:16" x14ac:dyDescent="0.25">
      <c r="A10628" s="13">
        <v>2230</v>
      </c>
      <c r="B10628" s="11" t="s">
        <v>1107</v>
      </c>
      <c r="C10628" t="s">
        <v>957</v>
      </c>
      <c r="D10628">
        <v>310</v>
      </c>
      <c r="E10628" t="s">
        <v>106</v>
      </c>
      <c r="F10628" t="s">
        <v>958</v>
      </c>
      <c r="G10628" s="11" t="str">
        <f>VLOOKUP(F10628,Sheet1!$A$1:$E$2471,2,FALSE)</f>
        <v>7320 SW HUNZIKER RD SUITE 203</v>
      </c>
      <c r="H10628" s="11" t="str">
        <f>VLOOKUP(F10628,Sheet1!$A$1:$E$2471,3,FALSE)</f>
        <v>TIGARD</v>
      </c>
      <c r="I10628" s="11" t="str">
        <f>VLOOKUP(F10628,Sheet1!$A$1:$E$2471,4,FALSE)</f>
        <v>OR</v>
      </c>
      <c r="J10628" s="11" t="str">
        <f>VLOOKUP(F10628,Sheet1!$A$1:$E$2471,5,FALSE)</f>
        <v>97223</v>
      </c>
      <c r="K10628" s="2">
        <v>612</v>
      </c>
      <c r="L10628" s="1">
        <v>42965</v>
      </c>
      <c r="M10628">
        <v>0</v>
      </c>
      <c r="N10628">
        <v>1</v>
      </c>
      <c r="P10628" t="s">
        <v>91</v>
      </c>
    </row>
    <row r="10629" spans="1:16" x14ac:dyDescent="0.25">
      <c r="A10629" s="13">
        <v>2230</v>
      </c>
      <c r="B10629" s="11" t="s">
        <v>1107</v>
      </c>
      <c r="C10629" t="s">
        <v>957</v>
      </c>
      <c r="D10629">
        <v>310</v>
      </c>
      <c r="E10629" t="s">
        <v>106</v>
      </c>
      <c r="F10629" t="s">
        <v>958</v>
      </c>
      <c r="G10629" s="11" t="str">
        <f>VLOOKUP(F10629,Sheet1!$A$1:$E$2471,2,FALSE)</f>
        <v>7320 SW HUNZIKER RD SUITE 203</v>
      </c>
      <c r="H10629" s="11" t="str">
        <f>VLOOKUP(F10629,Sheet1!$A$1:$E$2471,3,FALSE)</f>
        <v>TIGARD</v>
      </c>
      <c r="I10629" s="11" t="str">
        <f>VLOOKUP(F10629,Sheet1!$A$1:$E$2471,4,FALSE)</f>
        <v>OR</v>
      </c>
      <c r="J10629" s="11" t="str">
        <f>VLOOKUP(F10629,Sheet1!$A$1:$E$2471,5,FALSE)</f>
        <v>97223</v>
      </c>
      <c r="K10629" s="2">
        <v>612</v>
      </c>
      <c r="L10629" s="1">
        <v>42965</v>
      </c>
      <c r="M10629">
        <v>0</v>
      </c>
      <c r="N10629">
        <v>1</v>
      </c>
      <c r="P10629" t="s">
        <v>91</v>
      </c>
    </row>
    <row r="10630" spans="1:16" x14ac:dyDescent="0.25">
      <c r="A10630" s="13">
        <v>2230</v>
      </c>
      <c r="B10630" s="11" t="s">
        <v>1107</v>
      </c>
      <c r="C10630" t="s">
        <v>957</v>
      </c>
      <c r="D10630">
        <v>310</v>
      </c>
      <c r="E10630" t="s">
        <v>106</v>
      </c>
      <c r="F10630" t="s">
        <v>958</v>
      </c>
      <c r="G10630" s="11" t="str">
        <f>VLOOKUP(F10630,Sheet1!$A$1:$E$2471,2,FALSE)</f>
        <v>7320 SW HUNZIKER RD SUITE 203</v>
      </c>
      <c r="H10630" s="11" t="str">
        <f>VLOOKUP(F10630,Sheet1!$A$1:$E$2471,3,FALSE)</f>
        <v>TIGARD</v>
      </c>
      <c r="I10630" s="11" t="str">
        <f>VLOOKUP(F10630,Sheet1!$A$1:$E$2471,4,FALSE)</f>
        <v>OR</v>
      </c>
      <c r="J10630" s="11" t="str">
        <f>VLOOKUP(F10630,Sheet1!$A$1:$E$2471,5,FALSE)</f>
        <v>97223</v>
      </c>
      <c r="K10630" s="2">
        <v>612</v>
      </c>
      <c r="L10630" s="1">
        <v>42972</v>
      </c>
      <c r="M10630">
        <v>0</v>
      </c>
      <c r="N10630">
        <v>1</v>
      </c>
      <c r="P10630" t="s">
        <v>91</v>
      </c>
    </row>
    <row r="10631" spans="1:16" x14ac:dyDescent="0.25">
      <c r="A10631" s="13">
        <v>2230</v>
      </c>
      <c r="B10631" s="11" t="s">
        <v>1107</v>
      </c>
      <c r="C10631" t="s">
        <v>957</v>
      </c>
      <c r="D10631">
        <v>310</v>
      </c>
      <c r="E10631" t="s">
        <v>106</v>
      </c>
      <c r="F10631" t="s">
        <v>958</v>
      </c>
      <c r="G10631" s="11" t="str">
        <f>VLOOKUP(F10631,Sheet1!$A$1:$E$2471,2,FALSE)</f>
        <v>7320 SW HUNZIKER RD SUITE 203</v>
      </c>
      <c r="H10631" s="11" t="str">
        <f>VLOOKUP(F10631,Sheet1!$A$1:$E$2471,3,FALSE)</f>
        <v>TIGARD</v>
      </c>
      <c r="I10631" s="11" t="str">
        <f>VLOOKUP(F10631,Sheet1!$A$1:$E$2471,4,FALSE)</f>
        <v>OR</v>
      </c>
      <c r="J10631" s="11" t="str">
        <f>VLOOKUP(F10631,Sheet1!$A$1:$E$2471,5,FALSE)</f>
        <v>97223</v>
      </c>
      <c r="K10631" s="2">
        <v>612</v>
      </c>
      <c r="L10631" s="1">
        <v>42979</v>
      </c>
      <c r="M10631">
        <v>0</v>
      </c>
      <c r="N10631">
        <v>1</v>
      </c>
      <c r="P10631" t="s">
        <v>91</v>
      </c>
    </row>
    <row r="10632" spans="1:16" x14ac:dyDescent="0.25">
      <c r="A10632" s="13">
        <v>2230</v>
      </c>
      <c r="B10632" s="11" t="s">
        <v>1107</v>
      </c>
      <c r="C10632" t="s">
        <v>957</v>
      </c>
      <c r="D10632">
        <v>310</v>
      </c>
      <c r="E10632" t="s">
        <v>106</v>
      </c>
      <c r="F10632" t="s">
        <v>959</v>
      </c>
      <c r="G10632" s="11" t="str">
        <f>VLOOKUP(F10632,Sheet1!$A$1:$E$2471,2,FALSE)</f>
        <v xml:space="preserve">12559 COLLECTION CENTER DRIVE </v>
      </c>
      <c r="H10632" s="11" t="str">
        <f>VLOOKUP(F10632,Sheet1!$A$1:$E$2471,3,FALSE)</f>
        <v>CHICAGO</v>
      </c>
      <c r="I10632" s="11" t="str">
        <f>VLOOKUP(F10632,Sheet1!$A$1:$E$2471,4,FALSE)</f>
        <v>IL</v>
      </c>
      <c r="J10632" s="11" t="str">
        <f>VLOOKUP(F10632,Sheet1!$A$1:$E$2471,5,FALSE)</f>
        <v>60693-0125</v>
      </c>
      <c r="K10632" s="2">
        <v>3087.5</v>
      </c>
      <c r="L10632" s="1">
        <v>43042</v>
      </c>
      <c r="M10632">
        <v>0</v>
      </c>
      <c r="N10632">
        <v>1</v>
      </c>
      <c r="P10632" t="s">
        <v>91</v>
      </c>
    </row>
    <row r="10633" spans="1:16" x14ac:dyDescent="0.25">
      <c r="A10633" s="13">
        <v>2230</v>
      </c>
      <c r="B10633" s="11" t="s">
        <v>1107</v>
      </c>
      <c r="C10633" t="s">
        <v>957</v>
      </c>
      <c r="D10633">
        <v>310</v>
      </c>
      <c r="E10633" t="s">
        <v>106</v>
      </c>
      <c r="F10633" t="s">
        <v>959</v>
      </c>
      <c r="G10633" s="11" t="str">
        <f>VLOOKUP(F10633,Sheet1!$A$1:$E$2471,2,FALSE)</f>
        <v xml:space="preserve">12559 COLLECTION CENTER DRIVE </v>
      </c>
      <c r="H10633" s="11" t="str">
        <f>VLOOKUP(F10633,Sheet1!$A$1:$E$2471,3,FALSE)</f>
        <v>CHICAGO</v>
      </c>
      <c r="I10633" s="11" t="str">
        <f>VLOOKUP(F10633,Sheet1!$A$1:$E$2471,4,FALSE)</f>
        <v>IL</v>
      </c>
      <c r="J10633" s="11" t="str">
        <f>VLOOKUP(F10633,Sheet1!$A$1:$E$2471,5,FALSE)</f>
        <v>60693-0125</v>
      </c>
      <c r="K10633" s="2">
        <v>2000</v>
      </c>
      <c r="L10633" s="1">
        <v>43047</v>
      </c>
      <c r="M10633">
        <v>0</v>
      </c>
      <c r="N10633">
        <v>1</v>
      </c>
      <c r="P10633" t="s">
        <v>91</v>
      </c>
    </row>
    <row r="10634" spans="1:16" x14ac:dyDescent="0.25">
      <c r="A10634" s="13">
        <v>2230</v>
      </c>
      <c r="B10634" s="11" t="s">
        <v>1107</v>
      </c>
      <c r="C10634" t="s">
        <v>957</v>
      </c>
      <c r="D10634">
        <v>310</v>
      </c>
      <c r="E10634" t="s">
        <v>106</v>
      </c>
      <c r="F10634" t="s">
        <v>958</v>
      </c>
      <c r="G10634" s="11" t="str">
        <f>VLOOKUP(F10634,Sheet1!$A$1:$E$2471,2,FALSE)</f>
        <v>7320 SW HUNZIKER RD SUITE 203</v>
      </c>
      <c r="H10634" s="11" t="str">
        <f>VLOOKUP(F10634,Sheet1!$A$1:$E$2471,3,FALSE)</f>
        <v>TIGARD</v>
      </c>
      <c r="I10634" s="11" t="str">
        <f>VLOOKUP(F10634,Sheet1!$A$1:$E$2471,4,FALSE)</f>
        <v>OR</v>
      </c>
      <c r="J10634" s="11" t="str">
        <f>VLOOKUP(F10634,Sheet1!$A$1:$E$2471,5,FALSE)</f>
        <v>97223</v>
      </c>
      <c r="K10634" s="2">
        <v>952</v>
      </c>
      <c r="L10634" s="1">
        <v>43000</v>
      </c>
      <c r="M10634">
        <v>0</v>
      </c>
      <c r="N10634">
        <v>1</v>
      </c>
      <c r="P10634" t="s">
        <v>91</v>
      </c>
    </row>
    <row r="10635" spans="1:16" x14ac:dyDescent="0.25">
      <c r="A10635" s="13">
        <v>2230</v>
      </c>
      <c r="B10635" s="11" t="s">
        <v>1107</v>
      </c>
      <c r="C10635" t="s">
        <v>957</v>
      </c>
      <c r="D10635">
        <v>310</v>
      </c>
      <c r="E10635" t="s">
        <v>106</v>
      </c>
      <c r="F10635" t="s">
        <v>958</v>
      </c>
      <c r="G10635" s="11" t="str">
        <f>VLOOKUP(F10635,Sheet1!$A$1:$E$2471,2,FALSE)</f>
        <v>7320 SW HUNZIKER RD SUITE 203</v>
      </c>
      <c r="H10635" s="11" t="str">
        <f>VLOOKUP(F10635,Sheet1!$A$1:$E$2471,3,FALSE)</f>
        <v>TIGARD</v>
      </c>
      <c r="I10635" s="11" t="str">
        <f>VLOOKUP(F10635,Sheet1!$A$1:$E$2471,4,FALSE)</f>
        <v>OR</v>
      </c>
      <c r="J10635" s="11" t="str">
        <f>VLOOKUP(F10635,Sheet1!$A$1:$E$2471,5,FALSE)</f>
        <v>97223</v>
      </c>
      <c r="K10635" s="2">
        <v>952</v>
      </c>
      <c r="L10635" s="1">
        <v>43007</v>
      </c>
      <c r="M10635">
        <v>0</v>
      </c>
      <c r="N10635">
        <v>1</v>
      </c>
      <c r="P10635" t="s">
        <v>91</v>
      </c>
    </row>
    <row r="10636" spans="1:16" x14ac:dyDescent="0.25">
      <c r="A10636" s="13">
        <v>2230</v>
      </c>
      <c r="B10636" s="11" t="s">
        <v>1107</v>
      </c>
      <c r="C10636" t="s">
        <v>957</v>
      </c>
      <c r="D10636">
        <v>310</v>
      </c>
      <c r="E10636" t="s">
        <v>106</v>
      </c>
      <c r="F10636" t="s">
        <v>958</v>
      </c>
      <c r="G10636" s="11" t="str">
        <f>VLOOKUP(F10636,Sheet1!$A$1:$E$2471,2,FALSE)</f>
        <v>7320 SW HUNZIKER RD SUITE 203</v>
      </c>
      <c r="H10636" s="11" t="str">
        <f>VLOOKUP(F10636,Sheet1!$A$1:$E$2471,3,FALSE)</f>
        <v>TIGARD</v>
      </c>
      <c r="I10636" s="11" t="str">
        <f>VLOOKUP(F10636,Sheet1!$A$1:$E$2471,4,FALSE)</f>
        <v>OR</v>
      </c>
      <c r="J10636" s="11" t="str">
        <f>VLOOKUP(F10636,Sheet1!$A$1:$E$2471,5,FALSE)</f>
        <v>97223</v>
      </c>
      <c r="K10636" s="2">
        <v>952</v>
      </c>
      <c r="L10636" s="1">
        <v>43007</v>
      </c>
      <c r="M10636">
        <v>0</v>
      </c>
      <c r="N10636">
        <v>1</v>
      </c>
      <c r="P10636" t="s">
        <v>91</v>
      </c>
    </row>
    <row r="10637" spans="1:16" x14ac:dyDescent="0.25">
      <c r="A10637" s="13">
        <v>2230</v>
      </c>
      <c r="B10637" s="11" t="s">
        <v>1107</v>
      </c>
      <c r="C10637" t="s">
        <v>957</v>
      </c>
      <c r="D10637">
        <v>310</v>
      </c>
      <c r="E10637" t="s">
        <v>106</v>
      </c>
      <c r="F10637" t="s">
        <v>958</v>
      </c>
      <c r="G10637" s="11" t="str">
        <f>VLOOKUP(F10637,Sheet1!$A$1:$E$2471,2,FALSE)</f>
        <v>7320 SW HUNZIKER RD SUITE 203</v>
      </c>
      <c r="H10637" s="11" t="str">
        <f>VLOOKUP(F10637,Sheet1!$A$1:$E$2471,3,FALSE)</f>
        <v>TIGARD</v>
      </c>
      <c r="I10637" s="11" t="str">
        <f>VLOOKUP(F10637,Sheet1!$A$1:$E$2471,4,FALSE)</f>
        <v>OR</v>
      </c>
      <c r="J10637" s="11" t="str">
        <f>VLOOKUP(F10637,Sheet1!$A$1:$E$2471,5,FALSE)</f>
        <v>97223</v>
      </c>
      <c r="K10637" s="2">
        <v>952</v>
      </c>
      <c r="L10637" s="1">
        <v>43021</v>
      </c>
      <c r="M10637">
        <v>0</v>
      </c>
      <c r="N10637">
        <v>1</v>
      </c>
      <c r="P10637" t="s">
        <v>91</v>
      </c>
    </row>
    <row r="10638" spans="1:16" x14ac:dyDescent="0.25">
      <c r="A10638" s="13">
        <v>2230</v>
      </c>
      <c r="B10638" s="11" t="s">
        <v>1107</v>
      </c>
      <c r="C10638" t="s">
        <v>957</v>
      </c>
      <c r="D10638">
        <v>310</v>
      </c>
      <c r="E10638" t="s">
        <v>106</v>
      </c>
      <c r="F10638" t="s">
        <v>959</v>
      </c>
      <c r="G10638" s="11" t="str">
        <f>VLOOKUP(F10638,Sheet1!$A$1:$E$2471,2,FALSE)</f>
        <v xml:space="preserve">12559 COLLECTION CENTER DRIVE </v>
      </c>
      <c r="H10638" s="11" t="str">
        <f>VLOOKUP(F10638,Sheet1!$A$1:$E$2471,3,FALSE)</f>
        <v>CHICAGO</v>
      </c>
      <c r="I10638" s="11" t="str">
        <f>VLOOKUP(F10638,Sheet1!$A$1:$E$2471,4,FALSE)</f>
        <v>IL</v>
      </c>
      <c r="J10638" s="11" t="str">
        <f>VLOOKUP(F10638,Sheet1!$A$1:$E$2471,5,FALSE)</f>
        <v>60693-0125</v>
      </c>
      <c r="K10638" s="2">
        <v>1087.5</v>
      </c>
      <c r="L10638" s="1">
        <v>43047</v>
      </c>
      <c r="M10638">
        <v>0</v>
      </c>
      <c r="N10638">
        <v>1</v>
      </c>
      <c r="P10638" t="s">
        <v>91</v>
      </c>
    </row>
    <row r="10639" spans="1:16" x14ac:dyDescent="0.25">
      <c r="A10639" s="13">
        <v>2230</v>
      </c>
      <c r="B10639" s="11" t="s">
        <v>1107</v>
      </c>
      <c r="C10639" t="s">
        <v>957</v>
      </c>
      <c r="D10639">
        <v>310</v>
      </c>
      <c r="E10639" t="s">
        <v>106</v>
      </c>
      <c r="F10639" t="s">
        <v>959</v>
      </c>
      <c r="G10639" s="11" t="str">
        <f>VLOOKUP(F10639,Sheet1!$A$1:$E$2471,2,FALSE)</f>
        <v xml:space="preserve">12559 COLLECTION CENTER DRIVE </v>
      </c>
      <c r="H10639" s="11" t="str">
        <f>VLOOKUP(F10639,Sheet1!$A$1:$E$2471,3,FALSE)</f>
        <v>CHICAGO</v>
      </c>
      <c r="I10639" s="11" t="str">
        <f>VLOOKUP(F10639,Sheet1!$A$1:$E$2471,4,FALSE)</f>
        <v>IL</v>
      </c>
      <c r="J10639" s="11" t="str">
        <f>VLOOKUP(F10639,Sheet1!$A$1:$E$2471,5,FALSE)</f>
        <v>60693-0125</v>
      </c>
      <c r="K10639" s="2">
        <v>2000</v>
      </c>
      <c r="L10639" s="1">
        <v>43042</v>
      </c>
      <c r="M10639">
        <v>0</v>
      </c>
      <c r="N10639">
        <v>1</v>
      </c>
      <c r="P10639" t="s">
        <v>91</v>
      </c>
    </row>
    <row r="10640" spans="1:16" x14ac:dyDescent="0.25">
      <c r="A10640" s="13">
        <v>2230</v>
      </c>
      <c r="B10640" s="11" t="s">
        <v>1107</v>
      </c>
      <c r="C10640" t="s">
        <v>957</v>
      </c>
      <c r="D10640">
        <v>310</v>
      </c>
      <c r="E10640" t="s">
        <v>106</v>
      </c>
      <c r="F10640" t="s">
        <v>959</v>
      </c>
      <c r="G10640" s="11" t="str">
        <f>VLOOKUP(F10640,Sheet1!$A$1:$E$2471,2,FALSE)</f>
        <v xml:space="preserve">12559 COLLECTION CENTER DRIVE </v>
      </c>
      <c r="H10640" s="11" t="str">
        <f>VLOOKUP(F10640,Sheet1!$A$1:$E$2471,3,FALSE)</f>
        <v>CHICAGO</v>
      </c>
      <c r="I10640" s="11" t="str">
        <f>VLOOKUP(F10640,Sheet1!$A$1:$E$2471,4,FALSE)</f>
        <v>IL</v>
      </c>
      <c r="J10640" s="11" t="str">
        <f>VLOOKUP(F10640,Sheet1!$A$1:$E$2471,5,FALSE)</f>
        <v>60693-0125</v>
      </c>
      <c r="K10640" s="2">
        <v>1500</v>
      </c>
      <c r="L10640" s="1">
        <v>43105</v>
      </c>
      <c r="M10640">
        <v>0</v>
      </c>
      <c r="N10640">
        <v>1</v>
      </c>
      <c r="P10640" t="s">
        <v>91</v>
      </c>
    </row>
    <row r="10641" spans="1:16" x14ac:dyDescent="0.25">
      <c r="A10641" s="13">
        <v>2230</v>
      </c>
      <c r="B10641" s="11" t="s">
        <v>1107</v>
      </c>
      <c r="C10641" t="s">
        <v>957</v>
      </c>
      <c r="D10641">
        <v>310</v>
      </c>
      <c r="E10641" t="s">
        <v>106</v>
      </c>
      <c r="F10641" t="s">
        <v>959</v>
      </c>
      <c r="G10641" s="11" t="str">
        <f>VLOOKUP(F10641,Sheet1!$A$1:$E$2471,2,FALSE)</f>
        <v xml:space="preserve">12559 COLLECTION CENTER DRIVE </v>
      </c>
      <c r="H10641" s="11" t="str">
        <f>VLOOKUP(F10641,Sheet1!$A$1:$E$2471,3,FALSE)</f>
        <v>CHICAGO</v>
      </c>
      <c r="I10641" s="11" t="str">
        <f>VLOOKUP(F10641,Sheet1!$A$1:$E$2471,4,FALSE)</f>
        <v>IL</v>
      </c>
      <c r="J10641" s="11" t="str">
        <f>VLOOKUP(F10641,Sheet1!$A$1:$E$2471,5,FALSE)</f>
        <v>60693-0125</v>
      </c>
      <c r="K10641" s="2">
        <v>1600</v>
      </c>
      <c r="L10641" s="1">
        <v>43105</v>
      </c>
      <c r="M10641">
        <v>0</v>
      </c>
      <c r="N10641">
        <v>1</v>
      </c>
      <c r="P10641" t="s">
        <v>91</v>
      </c>
    </row>
    <row r="10642" spans="1:16" x14ac:dyDescent="0.25">
      <c r="A10642" s="13">
        <v>2230</v>
      </c>
      <c r="B10642" s="11" t="s">
        <v>1107</v>
      </c>
      <c r="C10642" t="s">
        <v>957</v>
      </c>
      <c r="D10642">
        <v>310</v>
      </c>
      <c r="E10642" t="s">
        <v>106</v>
      </c>
      <c r="F10642" t="s">
        <v>958</v>
      </c>
      <c r="G10642" s="11" t="str">
        <f>VLOOKUP(F10642,Sheet1!$A$1:$E$2471,2,FALSE)</f>
        <v>7320 SW HUNZIKER RD SUITE 203</v>
      </c>
      <c r="H10642" s="11" t="str">
        <f>VLOOKUP(F10642,Sheet1!$A$1:$E$2471,3,FALSE)</f>
        <v>TIGARD</v>
      </c>
      <c r="I10642" s="11" t="str">
        <f>VLOOKUP(F10642,Sheet1!$A$1:$E$2471,4,FALSE)</f>
        <v>OR</v>
      </c>
      <c r="J10642" s="11" t="str">
        <f>VLOOKUP(F10642,Sheet1!$A$1:$E$2471,5,FALSE)</f>
        <v>97223</v>
      </c>
      <c r="K10642" s="2">
        <v>952</v>
      </c>
      <c r="L10642" s="1">
        <v>43028</v>
      </c>
      <c r="M10642">
        <v>0</v>
      </c>
      <c r="N10642">
        <v>1</v>
      </c>
      <c r="P10642" t="s">
        <v>91</v>
      </c>
    </row>
    <row r="10643" spans="1:16" x14ac:dyDescent="0.25">
      <c r="A10643" s="13">
        <v>2230</v>
      </c>
      <c r="B10643" s="11" t="s">
        <v>1107</v>
      </c>
      <c r="C10643" t="s">
        <v>957</v>
      </c>
      <c r="D10643">
        <v>310</v>
      </c>
      <c r="E10643" t="s">
        <v>106</v>
      </c>
      <c r="F10643" t="s">
        <v>958</v>
      </c>
      <c r="G10643" s="11" t="str">
        <f>VLOOKUP(F10643,Sheet1!$A$1:$E$2471,2,FALSE)</f>
        <v>7320 SW HUNZIKER RD SUITE 203</v>
      </c>
      <c r="H10643" s="11" t="str">
        <f>VLOOKUP(F10643,Sheet1!$A$1:$E$2471,3,FALSE)</f>
        <v>TIGARD</v>
      </c>
      <c r="I10643" s="11" t="str">
        <f>VLOOKUP(F10643,Sheet1!$A$1:$E$2471,4,FALSE)</f>
        <v>OR</v>
      </c>
      <c r="J10643" s="11" t="str">
        <f>VLOOKUP(F10643,Sheet1!$A$1:$E$2471,5,FALSE)</f>
        <v>97223</v>
      </c>
      <c r="K10643" s="2">
        <v>1020</v>
      </c>
      <c r="L10643" s="1">
        <v>43035</v>
      </c>
      <c r="M10643">
        <v>0</v>
      </c>
      <c r="N10643">
        <v>1</v>
      </c>
      <c r="P10643" t="s">
        <v>91</v>
      </c>
    </row>
    <row r="10644" spans="1:16" x14ac:dyDescent="0.25">
      <c r="A10644" s="13">
        <v>2230</v>
      </c>
      <c r="B10644" s="11" t="s">
        <v>1107</v>
      </c>
      <c r="C10644" t="s">
        <v>957</v>
      </c>
      <c r="D10644">
        <v>310</v>
      </c>
      <c r="E10644" t="s">
        <v>106</v>
      </c>
      <c r="F10644" t="s">
        <v>958</v>
      </c>
      <c r="G10644" s="11" t="str">
        <f>VLOOKUP(F10644,Sheet1!$A$1:$E$2471,2,FALSE)</f>
        <v>7320 SW HUNZIKER RD SUITE 203</v>
      </c>
      <c r="H10644" s="11" t="str">
        <f>VLOOKUP(F10644,Sheet1!$A$1:$E$2471,3,FALSE)</f>
        <v>TIGARD</v>
      </c>
      <c r="I10644" s="11" t="str">
        <f>VLOOKUP(F10644,Sheet1!$A$1:$E$2471,4,FALSE)</f>
        <v>OR</v>
      </c>
      <c r="J10644" s="11" t="str">
        <f>VLOOKUP(F10644,Sheet1!$A$1:$E$2471,5,FALSE)</f>
        <v>97223</v>
      </c>
      <c r="K10644" s="2">
        <v>952</v>
      </c>
      <c r="L10644" s="1">
        <v>43042</v>
      </c>
      <c r="M10644">
        <v>0</v>
      </c>
      <c r="N10644">
        <v>1</v>
      </c>
      <c r="P10644" t="s">
        <v>91</v>
      </c>
    </row>
    <row r="10645" spans="1:16" x14ac:dyDescent="0.25">
      <c r="A10645" s="13">
        <v>2230</v>
      </c>
      <c r="B10645" s="11" t="s">
        <v>1107</v>
      </c>
      <c r="C10645" t="s">
        <v>957</v>
      </c>
      <c r="D10645">
        <v>310</v>
      </c>
      <c r="E10645" t="s">
        <v>106</v>
      </c>
      <c r="F10645" t="s">
        <v>958</v>
      </c>
      <c r="G10645" s="11" t="str">
        <f>VLOOKUP(F10645,Sheet1!$A$1:$E$2471,2,FALSE)</f>
        <v>7320 SW HUNZIKER RD SUITE 203</v>
      </c>
      <c r="H10645" s="11" t="str">
        <f>VLOOKUP(F10645,Sheet1!$A$1:$E$2471,3,FALSE)</f>
        <v>TIGARD</v>
      </c>
      <c r="I10645" s="11" t="str">
        <f>VLOOKUP(F10645,Sheet1!$A$1:$E$2471,4,FALSE)</f>
        <v>OR</v>
      </c>
      <c r="J10645" s="11" t="str">
        <f>VLOOKUP(F10645,Sheet1!$A$1:$E$2471,5,FALSE)</f>
        <v>97223</v>
      </c>
      <c r="K10645" s="2">
        <v>952</v>
      </c>
      <c r="L10645" s="1">
        <v>43048</v>
      </c>
      <c r="M10645">
        <v>0</v>
      </c>
      <c r="N10645">
        <v>1</v>
      </c>
      <c r="P10645" t="s">
        <v>91</v>
      </c>
    </row>
    <row r="10646" spans="1:16" x14ac:dyDescent="0.25">
      <c r="A10646" s="13">
        <v>2230</v>
      </c>
      <c r="B10646" s="11" t="s">
        <v>1107</v>
      </c>
      <c r="C10646" t="s">
        <v>957</v>
      </c>
      <c r="D10646">
        <v>310</v>
      </c>
      <c r="E10646" t="s">
        <v>106</v>
      </c>
      <c r="F10646" t="s">
        <v>958</v>
      </c>
      <c r="G10646" s="11" t="str">
        <f>VLOOKUP(F10646,Sheet1!$A$1:$E$2471,2,FALSE)</f>
        <v>7320 SW HUNZIKER RD SUITE 203</v>
      </c>
      <c r="H10646" s="11" t="str">
        <f>VLOOKUP(F10646,Sheet1!$A$1:$E$2471,3,FALSE)</f>
        <v>TIGARD</v>
      </c>
      <c r="I10646" s="11" t="str">
        <f>VLOOKUP(F10646,Sheet1!$A$1:$E$2471,4,FALSE)</f>
        <v>OR</v>
      </c>
      <c r="J10646" s="11" t="str">
        <f>VLOOKUP(F10646,Sheet1!$A$1:$E$2471,5,FALSE)</f>
        <v>97223</v>
      </c>
      <c r="K10646" s="2">
        <v>952</v>
      </c>
      <c r="L10646" s="1">
        <v>43061</v>
      </c>
      <c r="M10646">
        <v>0</v>
      </c>
      <c r="N10646">
        <v>1</v>
      </c>
      <c r="P10646" t="s">
        <v>91</v>
      </c>
    </row>
    <row r="10647" spans="1:16" x14ac:dyDescent="0.25">
      <c r="A10647" s="13">
        <v>2230</v>
      </c>
      <c r="B10647" s="11" t="s">
        <v>1107</v>
      </c>
      <c r="C10647" t="s">
        <v>957</v>
      </c>
      <c r="D10647">
        <v>310</v>
      </c>
      <c r="E10647" t="s">
        <v>106</v>
      </c>
      <c r="F10647" t="s">
        <v>960</v>
      </c>
      <c r="G10647" s="11" t="str">
        <f>VLOOKUP(F10647,Sheet1!$A$1:$E$2471,2,FALSE)</f>
        <v>..</v>
      </c>
      <c r="H10647" s="11" t="str">
        <f>VLOOKUP(F10647,Sheet1!$A$1:$E$2471,3,FALSE)</f>
        <v>HILLSBORO</v>
      </c>
      <c r="I10647" s="11" t="str">
        <f>VLOOKUP(F10647,Sheet1!$A$1:$E$2471,4,FALSE)</f>
        <v>OR</v>
      </c>
      <c r="J10647" s="11" t="str">
        <f>VLOOKUP(F10647,Sheet1!$A$1:$E$2471,5,FALSE)</f>
        <v>97123</v>
      </c>
      <c r="K10647" s="2">
        <v>150</v>
      </c>
      <c r="L10647" s="1">
        <v>43048</v>
      </c>
      <c r="M10647">
        <v>100119340</v>
      </c>
      <c r="N10647">
        <v>1</v>
      </c>
      <c r="P10647" t="s">
        <v>91</v>
      </c>
    </row>
    <row r="10648" spans="1:16" x14ac:dyDescent="0.25">
      <c r="A10648" s="13">
        <v>2230</v>
      </c>
      <c r="B10648" s="11" t="s">
        <v>1107</v>
      </c>
      <c r="C10648" t="s">
        <v>957</v>
      </c>
      <c r="D10648">
        <v>310</v>
      </c>
      <c r="E10648" t="s">
        <v>106</v>
      </c>
      <c r="F10648" t="s">
        <v>959</v>
      </c>
      <c r="G10648" s="11" t="str">
        <f>VLOOKUP(F10648,Sheet1!$A$1:$E$2471,2,FALSE)</f>
        <v xml:space="preserve">12559 COLLECTION CENTER DRIVE </v>
      </c>
      <c r="H10648" s="11" t="str">
        <f>VLOOKUP(F10648,Sheet1!$A$1:$E$2471,3,FALSE)</f>
        <v>CHICAGO</v>
      </c>
      <c r="I10648" s="11" t="str">
        <f>VLOOKUP(F10648,Sheet1!$A$1:$E$2471,4,FALSE)</f>
        <v>IL</v>
      </c>
      <c r="J10648" s="11" t="str">
        <f>VLOOKUP(F10648,Sheet1!$A$1:$E$2471,5,FALSE)</f>
        <v>60693-0125</v>
      </c>
      <c r="K10648" s="2">
        <v>1525</v>
      </c>
      <c r="L10648" s="1">
        <v>43105</v>
      </c>
      <c r="M10648">
        <v>0</v>
      </c>
      <c r="N10648">
        <v>1</v>
      </c>
      <c r="P10648" t="s">
        <v>91</v>
      </c>
    </row>
    <row r="10649" spans="1:16" x14ac:dyDescent="0.25">
      <c r="A10649" s="13">
        <v>2230</v>
      </c>
      <c r="B10649" s="11" t="s">
        <v>1107</v>
      </c>
      <c r="C10649" t="s">
        <v>957</v>
      </c>
      <c r="D10649">
        <v>310</v>
      </c>
      <c r="E10649" t="s">
        <v>106</v>
      </c>
      <c r="F10649" t="s">
        <v>959</v>
      </c>
      <c r="G10649" s="11" t="str">
        <f>VLOOKUP(F10649,Sheet1!$A$1:$E$2471,2,FALSE)</f>
        <v xml:space="preserve">12559 COLLECTION CENTER DRIVE </v>
      </c>
      <c r="H10649" s="11" t="str">
        <f>VLOOKUP(F10649,Sheet1!$A$1:$E$2471,3,FALSE)</f>
        <v>CHICAGO</v>
      </c>
      <c r="I10649" s="11" t="str">
        <f>VLOOKUP(F10649,Sheet1!$A$1:$E$2471,4,FALSE)</f>
        <v>IL</v>
      </c>
      <c r="J10649" s="11" t="str">
        <f>VLOOKUP(F10649,Sheet1!$A$1:$E$2471,5,FALSE)</f>
        <v>60693-0125</v>
      </c>
      <c r="K10649" s="2">
        <v>1600</v>
      </c>
      <c r="L10649" s="1">
        <v>43105</v>
      </c>
      <c r="M10649">
        <v>0</v>
      </c>
      <c r="N10649">
        <v>1</v>
      </c>
      <c r="P10649" t="s">
        <v>91</v>
      </c>
    </row>
    <row r="10650" spans="1:16" x14ac:dyDescent="0.25">
      <c r="A10650" s="13">
        <v>2230</v>
      </c>
      <c r="B10650" s="11" t="s">
        <v>1107</v>
      </c>
      <c r="C10650" t="s">
        <v>957</v>
      </c>
      <c r="D10650">
        <v>310</v>
      </c>
      <c r="E10650" t="s">
        <v>106</v>
      </c>
      <c r="F10650" t="s">
        <v>959</v>
      </c>
      <c r="G10650" s="11" t="str">
        <f>VLOOKUP(F10650,Sheet1!$A$1:$E$2471,2,FALSE)</f>
        <v xml:space="preserve">12559 COLLECTION CENTER DRIVE </v>
      </c>
      <c r="H10650" s="11" t="str">
        <f>VLOOKUP(F10650,Sheet1!$A$1:$E$2471,3,FALSE)</f>
        <v>CHICAGO</v>
      </c>
      <c r="I10650" s="11" t="str">
        <f>VLOOKUP(F10650,Sheet1!$A$1:$E$2471,4,FALSE)</f>
        <v>IL</v>
      </c>
      <c r="J10650" s="11" t="str">
        <f>VLOOKUP(F10650,Sheet1!$A$1:$E$2471,5,FALSE)</f>
        <v>60693-0125</v>
      </c>
      <c r="K10650" s="2">
        <v>1600</v>
      </c>
      <c r="L10650" s="1">
        <v>43105</v>
      </c>
      <c r="M10650">
        <v>0</v>
      </c>
      <c r="N10650">
        <v>1</v>
      </c>
      <c r="P10650" t="s">
        <v>91</v>
      </c>
    </row>
    <row r="10651" spans="1:16" x14ac:dyDescent="0.25">
      <c r="A10651" s="13">
        <v>2230</v>
      </c>
      <c r="B10651" s="11" t="s">
        <v>1107</v>
      </c>
      <c r="C10651" t="s">
        <v>957</v>
      </c>
      <c r="D10651">
        <v>310</v>
      </c>
      <c r="E10651" t="s">
        <v>106</v>
      </c>
      <c r="F10651" t="s">
        <v>959</v>
      </c>
      <c r="G10651" s="11" t="str">
        <f>VLOOKUP(F10651,Sheet1!$A$1:$E$2471,2,FALSE)</f>
        <v xml:space="preserve">12559 COLLECTION CENTER DRIVE </v>
      </c>
      <c r="H10651" s="11" t="str">
        <f>VLOOKUP(F10651,Sheet1!$A$1:$E$2471,3,FALSE)</f>
        <v>CHICAGO</v>
      </c>
      <c r="I10651" s="11" t="str">
        <f>VLOOKUP(F10651,Sheet1!$A$1:$E$2471,4,FALSE)</f>
        <v>IL</v>
      </c>
      <c r="J10651" s="11" t="str">
        <f>VLOOKUP(F10651,Sheet1!$A$1:$E$2471,5,FALSE)</f>
        <v>60693-0125</v>
      </c>
      <c r="K10651" s="2">
        <v>1600</v>
      </c>
      <c r="L10651" s="1">
        <v>43116</v>
      </c>
      <c r="M10651">
        <v>0</v>
      </c>
      <c r="N10651">
        <v>1</v>
      </c>
      <c r="P10651" t="s">
        <v>91</v>
      </c>
    </row>
    <row r="10652" spans="1:16" x14ac:dyDescent="0.25">
      <c r="A10652" s="13">
        <v>2230</v>
      </c>
      <c r="B10652" s="11" t="s">
        <v>1107</v>
      </c>
      <c r="C10652" t="s">
        <v>957</v>
      </c>
      <c r="D10652">
        <v>310</v>
      </c>
      <c r="E10652" t="s">
        <v>106</v>
      </c>
      <c r="F10652" t="s">
        <v>958</v>
      </c>
      <c r="G10652" s="11" t="str">
        <f>VLOOKUP(F10652,Sheet1!$A$1:$E$2471,2,FALSE)</f>
        <v>7320 SW HUNZIKER RD SUITE 203</v>
      </c>
      <c r="H10652" s="11" t="str">
        <f>VLOOKUP(F10652,Sheet1!$A$1:$E$2471,3,FALSE)</f>
        <v>TIGARD</v>
      </c>
      <c r="I10652" s="11" t="str">
        <f>VLOOKUP(F10652,Sheet1!$A$1:$E$2471,4,FALSE)</f>
        <v>OR</v>
      </c>
      <c r="J10652" s="11" t="str">
        <f>VLOOKUP(F10652,Sheet1!$A$1:$E$2471,5,FALSE)</f>
        <v>97223</v>
      </c>
      <c r="K10652" s="2">
        <v>986</v>
      </c>
      <c r="L10652" s="1">
        <v>43061</v>
      </c>
      <c r="M10652">
        <v>0</v>
      </c>
      <c r="N10652">
        <v>1</v>
      </c>
      <c r="P10652" t="s">
        <v>91</v>
      </c>
    </row>
    <row r="10653" spans="1:16" x14ac:dyDescent="0.25">
      <c r="A10653" s="13">
        <v>2230</v>
      </c>
      <c r="B10653" s="11" t="s">
        <v>1107</v>
      </c>
      <c r="C10653" t="s">
        <v>957</v>
      </c>
      <c r="D10653">
        <v>310</v>
      </c>
      <c r="E10653" t="s">
        <v>106</v>
      </c>
      <c r="F10653" t="s">
        <v>958</v>
      </c>
      <c r="G10653" s="11" t="str">
        <f>VLOOKUP(F10653,Sheet1!$A$1:$E$2471,2,FALSE)</f>
        <v>7320 SW HUNZIKER RD SUITE 203</v>
      </c>
      <c r="H10653" s="11" t="str">
        <f>VLOOKUP(F10653,Sheet1!$A$1:$E$2471,3,FALSE)</f>
        <v>TIGARD</v>
      </c>
      <c r="I10653" s="11" t="str">
        <f>VLOOKUP(F10653,Sheet1!$A$1:$E$2471,4,FALSE)</f>
        <v>OR</v>
      </c>
      <c r="J10653" s="11" t="str">
        <f>VLOOKUP(F10653,Sheet1!$A$1:$E$2471,5,FALSE)</f>
        <v>97223</v>
      </c>
      <c r="K10653" s="2">
        <v>952</v>
      </c>
      <c r="L10653" s="1">
        <v>43077</v>
      </c>
      <c r="M10653">
        <v>0</v>
      </c>
      <c r="N10653">
        <v>1</v>
      </c>
      <c r="P10653" t="s">
        <v>91</v>
      </c>
    </row>
    <row r="10654" spans="1:16" x14ac:dyDescent="0.25">
      <c r="A10654" s="13">
        <v>2230</v>
      </c>
      <c r="B10654" s="11" t="s">
        <v>1107</v>
      </c>
      <c r="C10654" t="s">
        <v>957</v>
      </c>
      <c r="D10654">
        <v>310</v>
      </c>
      <c r="E10654" t="s">
        <v>106</v>
      </c>
      <c r="F10654" t="s">
        <v>958</v>
      </c>
      <c r="G10654" s="11" t="str">
        <f>VLOOKUP(F10654,Sheet1!$A$1:$E$2471,2,FALSE)</f>
        <v>7320 SW HUNZIKER RD SUITE 203</v>
      </c>
      <c r="H10654" s="11" t="str">
        <f>VLOOKUP(F10654,Sheet1!$A$1:$E$2471,3,FALSE)</f>
        <v>TIGARD</v>
      </c>
      <c r="I10654" s="11" t="str">
        <f>VLOOKUP(F10654,Sheet1!$A$1:$E$2471,4,FALSE)</f>
        <v>OR</v>
      </c>
      <c r="J10654" s="11" t="str">
        <f>VLOOKUP(F10654,Sheet1!$A$1:$E$2471,5,FALSE)</f>
        <v>97223</v>
      </c>
      <c r="K10654" s="2">
        <v>952</v>
      </c>
      <c r="L10654" s="1">
        <v>43077</v>
      </c>
      <c r="M10654">
        <v>0</v>
      </c>
      <c r="N10654">
        <v>1</v>
      </c>
      <c r="P10654" t="s">
        <v>91</v>
      </c>
    </row>
    <row r="10655" spans="1:16" x14ac:dyDescent="0.25">
      <c r="A10655" s="13">
        <v>2230</v>
      </c>
      <c r="B10655" s="11" t="s">
        <v>1107</v>
      </c>
      <c r="C10655" t="s">
        <v>957</v>
      </c>
      <c r="D10655">
        <v>310</v>
      </c>
      <c r="E10655" t="s">
        <v>106</v>
      </c>
      <c r="F10655" t="s">
        <v>958</v>
      </c>
      <c r="G10655" s="11" t="str">
        <f>VLOOKUP(F10655,Sheet1!$A$1:$E$2471,2,FALSE)</f>
        <v>7320 SW HUNZIKER RD SUITE 203</v>
      </c>
      <c r="H10655" s="11" t="str">
        <f>VLOOKUP(F10655,Sheet1!$A$1:$E$2471,3,FALSE)</f>
        <v>TIGARD</v>
      </c>
      <c r="I10655" s="11" t="str">
        <f>VLOOKUP(F10655,Sheet1!$A$1:$E$2471,4,FALSE)</f>
        <v>OR</v>
      </c>
      <c r="J10655" s="11" t="str">
        <f>VLOOKUP(F10655,Sheet1!$A$1:$E$2471,5,FALSE)</f>
        <v>97223</v>
      </c>
      <c r="K10655" s="2">
        <v>952</v>
      </c>
      <c r="L10655" s="1">
        <v>43084</v>
      </c>
      <c r="M10655">
        <v>0</v>
      </c>
      <c r="N10655">
        <v>1</v>
      </c>
      <c r="P10655" t="s">
        <v>91</v>
      </c>
    </row>
    <row r="10656" spans="1:16" x14ac:dyDescent="0.25">
      <c r="A10656" s="13">
        <v>2230</v>
      </c>
      <c r="B10656" s="11" t="s">
        <v>1107</v>
      </c>
      <c r="C10656" t="s">
        <v>957</v>
      </c>
      <c r="D10656">
        <v>310</v>
      </c>
      <c r="E10656" t="s">
        <v>106</v>
      </c>
      <c r="F10656" t="s">
        <v>959</v>
      </c>
      <c r="G10656" s="11" t="str">
        <f>VLOOKUP(F10656,Sheet1!$A$1:$E$2471,2,FALSE)</f>
        <v xml:space="preserve">12559 COLLECTION CENTER DRIVE </v>
      </c>
      <c r="H10656" s="11" t="str">
        <f>VLOOKUP(F10656,Sheet1!$A$1:$E$2471,3,FALSE)</f>
        <v>CHICAGO</v>
      </c>
      <c r="I10656" s="11" t="str">
        <f>VLOOKUP(F10656,Sheet1!$A$1:$E$2471,4,FALSE)</f>
        <v>IL</v>
      </c>
      <c r="J10656" s="11" t="str">
        <f>VLOOKUP(F10656,Sheet1!$A$1:$E$2471,5,FALSE)</f>
        <v>60693-0125</v>
      </c>
      <c r="K10656" s="2">
        <v>2000</v>
      </c>
      <c r="L10656" s="1">
        <v>43116</v>
      </c>
      <c r="M10656">
        <v>0</v>
      </c>
      <c r="N10656">
        <v>1</v>
      </c>
      <c r="P10656" t="s">
        <v>91</v>
      </c>
    </row>
    <row r="10657" spans="1:16" x14ac:dyDescent="0.25">
      <c r="A10657" s="13">
        <v>2230</v>
      </c>
      <c r="B10657" s="11" t="s">
        <v>1107</v>
      </c>
      <c r="C10657" t="s">
        <v>957</v>
      </c>
      <c r="D10657">
        <v>310</v>
      </c>
      <c r="E10657" t="s">
        <v>106</v>
      </c>
      <c r="F10657" t="s">
        <v>959</v>
      </c>
      <c r="G10657" s="11" t="str">
        <f>VLOOKUP(F10657,Sheet1!$A$1:$E$2471,2,FALSE)</f>
        <v xml:space="preserve">12559 COLLECTION CENTER DRIVE </v>
      </c>
      <c r="H10657" s="11" t="str">
        <f>VLOOKUP(F10657,Sheet1!$A$1:$E$2471,3,FALSE)</f>
        <v>CHICAGO</v>
      </c>
      <c r="I10657" s="11" t="str">
        <f>VLOOKUP(F10657,Sheet1!$A$1:$E$2471,4,FALSE)</f>
        <v>IL</v>
      </c>
      <c r="J10657" s="11" t="str">
        <f>VLOOKUP(F10657,Sheet1!$A$1:$E$2471,5,FALSE)</f>
        <v>60693-0125</v>
      </c>
      <c r="K10657" s="2">
        <v>1625</v>
      </c>
      <c r="L10657" s="1">
        <v>43210</v>
      </c>
      <c r="M10657">
        <v>0</v>
      </c>
      <c r="N10657">
        <v>1</v>
      </c>
      <c r="P10657" t="s">
        <v>91</v>
      </c>
    </row>
    <row r="10658" spans="1:16" x14ac:dyDescent="0.25">
      <c r="A10658" s="13">
        <v>2230</v>
      </c>
      <c r="B10658" s="11" t="s">
        <v>1107</v>
      </c>
      <c r="C10658" t="s">
        <v>957</v>
      </c>
      <c r="D10658">
        <v>310</v>
      </c>
      <c r="E10658" t="s">
        <v>106</v>
      </c>
      <c r="F10658" t="s">
        <v>959</v>
      </c>
      <c r="G10658" s="11" t="str">
        <f>VLOOKUP(F10658,Sheet1!$A$1:$E$2471,2,FALSE)</f>
        <v xml:space="preserve">12559 COLLECTION CENTER DRIVE </v>
      </c>
      <c r="H10658" s="11" t="str">
        <f>VLOOKUP(F10658,Sheet1!$A$1:$E$2471,3,FALSE)</f>
        <v>CHICAGO</v>
      </c>
      <c r="I10658" s="11" t="str">
        <f>VLOOKUP(F10658,Sheet1!$A$1:$E$2471,4,FALSE)</f>
        <v>IL</v>
      </c>
      <c r="J10658" s="11" t="str">
        <f>VLOOKUP(F10658,Sheet1!$A$1:$E$2471,5,FALSE)</f>
        <v>60693-0125</v>
      </c>
      <c r="K10658" s="2">
        <v>1900</v>
      </c>
      <c r="L10658" s="1">
        <v>43147</v>
      </c>
      <c r="M10658">
        <v>0</v>
      </c>
      <c r="N10658">
        <v>1</v>
      </c>
      <c r="P10658" t="s">
        <v>91</v>
      </c>
    </row>
    <row r="10659" spans="1:16" x14ac:dyDescent="0.25">
      <c r="A10659" s="13">
        <v>2230</v>
      </c>
      <c r="B10659" s="11" t="s">
        <v>1107</v>
      </c>
      <c r="C10659" t="s">
        <v>957</v>
      </c>
      <c r="D10659">
        <v>310</v>
      </c>
      <c r="E10659" t="s">
        <v>106</v>
      </c>
      <c r="F10659" t="s">
        <v>958</v>
      </c>
      <c r="G10659" s="11" t="str">
        <f>VLOOKUP(F10659,Sheet1!$A$1:$E$2471,2,FALSE)</f>
        <v>7320 SW HUNZIKER RD SUITE 203</v>
      </c>
      <c r="H10659" s="11" t="str">
        <f>VLOOKUP(F10659,Sheet1!$A$1:$E$2471,3,FALSE)</f>
        <v>TIGARD</v>
      </c>
      <c r="I10659" s="11" t="str">
        <f>VLOOKUP(F10659,Sheet1!$A$1:$E$2471,4,FALSE)</f>
        <v>OR</v>
      </c>
      <c r="J10659" s="11" t="str">
        <f>VLOOKUP(F10659,Sheet1!$A$1:$E$2471,5,FALSE)</f>
        <v>97223</v>
      </c>
      <c r="K10659" s="2">
        <v>986</v>
      </c>
      <c r="L10659" s="1">
        <v>43091</v>
      </c>
      <c r="M10659">
        <v>0</v>
      </c>
      <c r="N10659">
        <v>1</v>
      </c>
      <c r="P10659" t="s">
        <v>91</v>
      </c>
    </row>
    <row r="10660" spans="1:16" x14ac:dyDescent="0.25">
      <c r="A10660" s="13">
        <v>2230</v>
      </c>
      <c r="B10660" s="11" t="s">
        <v>1107</v>
      </c>
      <c r="C10660" t="s">
        <v>957</v>
      </c>
      <c r="D10660">
        <v>310</v>
      </c>
      <c r="E10660" t="s">
        <v>106</v>
      </c>
      <c r="F10660" t="s">
        <v>958</v>
      </c>
      <c r="G10660" s="11" t="str">
        <f>VLOOKUP(F10660,Sheet1!$A$1:$E$2471,2,FALSE)</f>
        <v>7320 SW HUNZIKER RD SUITE 203</v>
      </c>
      <c r="H10660" s="11" t="str">
        <f>VLOOKUP(F10660,Sheet1!$A$1:$E$2471,3,FALSE)</f>
        <v>TIGARD</v>
      </c>
      <c r="I10660" s="11" t="str">
        <f>VLOOKUP(F10660,Sheet1!$A$1:$E$2471,4,FALSE)</f>
        <v>OR</v>
      </c>
      <c r="J10660" s="11" t="str">
        <f>VLOOKUP(F10660,Sheet1!$A$1:$E$2471,5,FALSE)</f>
        <v>97223</v>
      </c>
      <c r="K10660" s="2">
        <v>1258</v>
      </c>
      <c r="L10660" s="1">
        <v>43105</v>
      </c>
      <c r="M10660">
        <v>0</v>
      </c>
      <c r="N10660">
        <v>1</v>
      </c>
      <c r="P10660" t="s">
        <v>91</v>
      </c>
    </row>
    <row r="10661" spans="1:16" x14ac:dyDescent="0.25">
      <c r="A10661" s="13">
        <v>2230</v>
      </c>
      <c r="B10661" s="11" t="s">
        <v>1107</v>
      </c>
      <c r="C10661" t="s">
        <v>957</v>
      </c>
      <c r="D10661">
        <v>310</v>
      </c>
      <c r="E10661" t="s">
        <v>106</v>
      </c>
      <c r="F10661" t="s">
        <v>958</v>
      </c>
      <c r="G10661" s="11" t="str">
        <f>VLOOKUP(F10661,Sheet1!$A$1:$E$2471,2,FALSE)</f>
        <v>7320 SW HUNZIKER RD SUITE 203</v>
      </c>
      <c r="H10661" s="11" t="str">
        <f>VLOOKUP(F10661,Sheet1!$A$1:$E$2471,3,FALSE)</f>
        <v>TIGARD</v>
      </c>
      <c r="I10661" s="11" t="str">
        <f>VLOOKUP(F10661,Sheet1!$A$1:$E$2471,4,FALSE)</f>
        <v>OR</v>
      </c>
      <c r="J10661" s="11" t="str">
        <f>VLOOKUP(F10661,Sheet1!$A$1:$E$2471,5,FALSE)</f>
        <v>97223</v>
      </c>
      <c r="K10661" s="2">
        <v>952</v>
      </c>
      <c r="L10661" s="1">
        <v>43105</v>
      </c>
      <c r="M10661">
        <v>0</v>
      </c>
      <c r="N10661">
        <v>1</v>
      </c>
      <c r="P10661" t="s">
        <v>91</v>
      </c>
    </row>
    <row r="10662" spans="1:16" x14ac:dyDescent="0.25">
      <c r="A10662" s="13">
        <v>2230</v>
      </c>
      <c r="B10662" s="11" t="s">
        <v>1107</v>
      </c>
      <c r="C10662" t="s">
        <v>957</v>
      </c>
      <c r="D10662">
        <v>310</v>
      </c>
      <c r="E10662" t="s">
        <v>106</v>
      </c>
      <c r="F10662" t="s">
        <v>958</v>
      </c>
      <c r="G10662" s="11" t="str">
        <f>VLOOKUP(F10662,Sheet1!$A$1:$E$2471,2,FALSE)</f>
        <v>7320 SW HUNZIKER RD SUITE 203</v>
      </c>
      <c r="H10662" s="11" t="str">
        <f>VLOOKUP(F10662,Sheet1!$A$1:$E$2471,3,FALSE)</f>
        <v>TIGARD</v>
      </c>
      <c r="I10662" s="11" t="str">
        <f>VLOOKUP(F10662,Sheet1!$A$1:$E$2471,4,FALSE)</f>
        <v>OR</v>
      </c>
      <c r="J10662" s="11" t="str">
        <f>VLOOKUP(F10662,Sheet1!$A$1:$E$2471,5,FALSE)</f>
        <v>97223</v>
      </c>
      <c r="K10662" s="2">
        <v>272</v>
      </c>
      <c r="L10662" s="1">
        <v>43112</v>
      </c>
      <c r="M10662">
        <v>0</v>
      </c>
      <c r="N10662">
        <v>1</v>
      </c>
      <c r="P10662" t="s">
        <v>91</v>
      </c>
    </row>
    <row r="10663" spans="1:16" x14ac:dyDescent="0.25">
      <c r="A10663" s="13">
        <v>2230</v>
      </c>
      <c r="B10663" s="11" t="s">
        <v>1107</v>
      </c>
      <c r="C10663" t="s">
        <v>957</v>
      </c>
      <c r="D10663">
        <v>310</v>
      </c>
      <c r="E10663" t="s">
        <v>106</v>
      </c>
      <c r="F10663" t="s">
        <v>959</v>
      </c>
      <c r="G10663" s="11" t="str">
        <f>VLOOKUP(F10663,Sheet1!$A$1:$E$2471,2,FALSE)</f>
        <v xml:space="preserve">12559 COLLECTION CENTER DRIVE </v>
      </c>
      <c r="H10663" s="11" t="str">
        <f>VLOOKUP(F10663,Sheet1!$A$1:$E$2471,3,FALSE)</f>
        <v>CHICAGO</v>
      </c>
      <c r="I10663" s="11" t="str">
        <f>VLOOKUP(F10663,Sheet1!$A$1:$E$2471,4,FALSE)</f>
        <v>IL</v>
      </c>
      <c r="J10663" s="11" t="str">
        <f>VLOOKUP(F10663,Sheet1!$A$1:$E$2471,5,FALSE)</f>
        <v>60693-0125</v>
      </c>
      <c r="K10663" s="2">
        <v>400</v>
      </c>
      <c r="L10663" s="1">
        <v>43147</v>
      </c>
      <c r="M10663">
        <v>0</v>
      </c>
      <c r="N10663">
        <v>1</v>
      </c>
      <c r="P10663" t="s">
        <v>91</v>
      </c>
    </row>
    <row r="10664" spans="1:16" x14ac:dyDescent="0.25">
      <c r="A10664" s="13">
        <v>2230</v>
      </c>
      <c r="B10664" s="11" t="s">
        <v>1107</v>
      </c>
      <c r="C10664" t="s">
        <v>957</v>
      </c>
      <c r="D10664">
        <v>310</v>
      </c>
      <c r="E10664" t="s">
        <v>106</v>
      </c>
      <c r="F10664" t="s">
        <v>959</v>
      </c>
      <c r="G10664" s="11" t="str">
        <f>VLOOKUP(F10664,Sheet1!$A$1:$E$2471,2,FALSE)</f>
        <v xml:space="preserve">12559 COLLECTION CENTER DRIVE </v>
      </c>
      <c r="H10664" s="11" t="str">
        <f>VLOOKUP(F10664,Sheet1!$A$1:$E$2471,3,FALSE)</f>
        <v>CHICAGO</v>
      </c>
      <c r="I10664" s="11" t="str">
        <f>VLOOKUP(F10664,Sheet1!$A$1:$E$2471,4,FALSE)</f>
        <v>IL</v>
      </c>
      <c r="J10664" s="11" t="str">
        <f>VLOOKUP(F10664,Sheet1!$A$1:$E$2471,5,FALSE)</f>
        <v>60693-0125</v>
      </c>
      <c r="K10664" s="2">
        <v>800</v>
      </c>
      <c r="L10664" s="1">
        <v>43179</v>
      </c>
      <c r="M10664">
        <v>0</v>
      </c>
      <c r="N10664">
        <v>1</v>
      </c>
      <c r="P10664" t="s">
        <v>91</v>
      </c>
    </row>
    <row r="10665" spans="1:16" x14ac:dyDescent="0.25">
      <c r="A10665" s="13">
        <v>2230</v>
      </c>
      <c r="B10665" s="11" t="s">
        <v>1107</v>
      </c>
      <c r="C10665" t="s">
        <v>957</v>
      </c>
      <c r="D10665">
        <v>310</v>
      </c>
      <c r="E10665" t="s">
        <v>106</v>
      </c>
      <c r="F10665" t="s">
        <v>959</v>
      </c>
      <c r="G10665" s="11" t="str">
        <f>VLOOKUP(F10665,Sheet1!$A$1:$E$2471,2,FALSE)</f>
        <v xml:space="preserve">12559 COLLECTION CENTER DRIVE </v>
      </c>
      <c r="H10665" s="11" t="str">
        <f>VLOOKUP(F10665,Sheet1!$A$1:$E$2471,3,FALSE)</f>
        <v>CHICAGO</v>
      </c>
      <c r="I10665" s="11" t="str">
        <f>VLOOKUP(F10665,Sheet1!$A$1:$E$2471,4,FALSE)</f>
        <v>IL</v>
      </c>
      <c r="J10665" s="11" t="str">
        <f>VLOOKUP(F10665,Sheet1!$A$1:$E$2471,5,FALSE)</f>
        <v>60693-0125</v>
      </c>
      <c r="K10665" s="2">
        <v>2300</v>
      </c>
      <c r="L10665" s="1">
        <v>43179</v>
      </c>
      <c r="M10665">
        <v>0</v>
      </c>
      <c r="N10665">
        <v>1</v>
      </c>
      <c r="P10665" t="s">
        <v>91</v>
      </c>
    </row>
    <row r="10666" spans="1:16" x14ac:dyDescent="0.25">
      <c r="A10666" s="13">
        <v>2230</v>
      </c>
      <c r="B10666" s="11" t="s">
        <v>1107</v>
      </c>
      <c r="C10666" t="s">
        <v>957</v>
      </c>
      <c r="D10666">
        <v>310</v>
      </c>
      <c r="E10666" t="s">
        <v>106</v>
      </c>
      <c r="F10666" t="s">
        <v>959</v>
      </c>
      <c r="G10666" s="11" t="str">
        <f>VLOOKUP(F10666,Sheet1!$A$1:$E$2471,2,FALSE)</f>
        <v xml:space="preserve">12559 COLLECTION CENTER DRIVE </v>
      </c>
      <c r="H10666" s="11" t="str">
        <f>VLOOKUP(F10666,Sheet1!$A$1:$E$2471,3,FALSE)</f>
        <v>CHICAGO</v>
      </c>
      <c r="I10666" s="11" t="str">
        <f>VLOOKUP(F10666,Sheet1!$A$1:$E$2471,4,FALSE)</f>
        <v>IL</v>
      </c>
      <c r="J10666" s="11" t="str">
        <f>VLOOKUP(F10666,Sheet1!$A$1:$E$2471,5,FALSE)</f>
        <v>60693-0125</v>
      </c>
      <c r="K10666" s="2">
        <v>2000</v>
      </c>
      <c r="L10666" s="1">
        <v>43210</v>
      </c>
      <c r="M10666">
        <v>0</v>
      </c>
      <c r="N10666">
        <v>1</v>
      </c>
      <c r="P10666" t="s">
        <v>91</v>
      </c>
    </row>
    <row r="10667" spans="1:16" x14ac:dyDescent="0.25">
      <c r="A10667" s="13">
        <v>2230</v>
      </c>
      <c r="B10667" s="11" t="s">
        <v>1107</v>
      </c>
      <c r="C10667" t="s">
        <v>957</v>
      </c>
      <c r="D10667">
        <v>310</v>
      </c>
      <c r="E10667" t="s">
        <v>106</v>
      </c>
      <c r="F10667" t="s">
        <v>959</v>
      </c>
      <c r="G10667" s="11" t="str">
        <f>VLOOKUP(F10667,Sheet1!$A$1:$E$2471,2,FALSE)</f>
        <v xml:space="preserve">12559 COLLECTION CENTER DRIVE </v>
      </c>
      <c r="H10667" s="11" t="str">
        <f>VLOOKUP(F10667,Sheet1!$A$1:$E$2471,3,FALSE)</f>
        <v>CHICAGO</v>
      </c>
      <c r="I10667" s="11" t="str">
        <f>VLOOKUP(F10667,Sheet1!$A$1:$E$2471,4,FALSE)</f>
        <v>IL</v>
      </c>
      <c r="J10667" s="11" t="str">
        <f>VLOOKUP(F10667,Sheet1!$A$1:$E$2471,5,FALSE)</f>
        <v>60693-0125</v>
      </c>
      <c r="K10667" s="2">
        <v>1500</v>
      </c>
      <c r="L10667" s="1">
        <v>43210</v>
      </c>
      <c r="M10667">
        <v>0</v>
      </c>
      <c r="N10667">
        <v>1</v>
      </c>
      <c r="P10667" t="s">
        <v>91</v>
      </c>
    </row>
    <row r="10668" spans="1:16" x14ac:dyDescent="0.25">
      <c r="A10668" s="13">
        <v>2230</v>
      </c>
      <c r="B10668" s="11" t="s">
        <v>1107</v>
      </c>
      <c r="C10668" t="s">
        <v>957</v>
      </c>
      <c r="D10668">
        <v>310</v>
      </c>
      <c r="E10668" t="s">
        <v>106</v>
      </c>
      <c r="F10668" t="s">
        <v>959</v>
      </c>
      <c r="G10668" s="11" t="str">
        <f>VLOOKUP(F10668,Sheet1!$A$1:$E$2471,2,FALSE)</f>
        <v xml:space="preserve">12559 COLLECTION CENTER DRIVE </v>
      </c>
      <c r="H10668" s="11" t="str">
        <f>VLOOKUP(F10668,Sheet1!$A$1:$E$2471,3,FALSE)</f>
        <v>CHICAGO</v>
      </c>
      <c r="I10668" s="11" t="str">
        <f>VLOOKUP(F10668,Sheet1!$A$1:$E$2471,4,FALSE)</f>
        <v>IL</v>
      </c>
      <c r="J10668" s="11" t="str">
        <f>VLOOKUP(F10668,Sheet1!$A$1:$E$2471,5,FALSE)</f>
        <v>60693-0125</v>
      </c>
      <c r="K10668" s="2">
        <v>2000</v>
      </c>
      <c r="L10668" s="1">
        <v>43210</v>
      </c>
      <c r="M10668">
        <v>0</v>
      </c>
      <c r="N10668">
        <v>1</v>
      </c>
      <c r="P10668" t="s">
        <v>91</v>
      </c>
    </row>
    <row r="10669" spans="1:16" x14ac:dyDescent="0.25">
      <c r="A10669" s="13">
        <v>2230</v>
      </c>
      <c r="B10669" s="11" t="s">
        <v>1107</v>
      </c>
      <c r="C10669" t="s">
        <v>957</v>
      </c>
      <c r="D10669">
        <v>310</v>
      </c>
      <c r="E10669" t="s">
        <v>106</v>
      </c>
      <c r="F10669" t="s">
        <v>959</v>
      </c>
      <c r="G10669" s="11" t="str">
        <f>VLOOKUP(F10669,Sheet1!$A$1:$E$2471,2,FALSE)</f>
        <v xml:space="preserve">12559 COLLECTION CENTER DRIVE </v>
      </c>
      <c r="H10669" s="11" t="str">
        <f>VLOOKUP(F10669,Sheet1!$A$1:$E$2471,3,FALSE)</f>
        <v>CHICAGO</v>
      </c>
      <c r="I10669" s="11" t="str">
        <f>VLOOKUP(F10669,Sheet1!$A$1:$E$2471,4,FALSE)</f>
        <v>IL</v>
      </c>
      <c r="J10669" s="11" t="str">
        <f>VLOOKUP(F10669,Sheet1!$A$1:$E$2471,5,FALSE)</f>
        <v>60693-0125</v>
      </c>
      <c r="K10669" s="2">
        <v>1500</v>
      </c>
      <c r="L10669" s="1">
        <v>43210</v>
      </c>
      <c r="M10669">
        <v>0</v>
      </c>
      <c r="N10669">
        <v>1</v>
      </c>
      <c r="P10669" t="s">
        <v>91</v>
      </c>
    </row>
    <row r="10670" spans="1:16" x14ac:dyDescent="0.25">
      <c r="A10670" s="13">
        <v>2230</v>
      </c>
      <c r="B10670" s="11" t="s">
        <v>1107</v>
      </c>
      <c r="C10670" t="s">
        <v>957</v>
      </c>
      <c r="D10670">
        <v>310</v>
      </c>
      <c r="E10670" t="s">
        <v>106</v>
      </c>
      <c r="F10670" t="s">
        <v>959</v>
      </c>
      <c r="G10670" s="11" t="str">
        <f>VLOOKUP(F10670,Sheet1!$A$1:$E$2471,2,FALSE)</f>
        <v xml:space="preserve">12559 COLLECTION CENTER DRIVE </v>
      </c>
      <c r="H10670" s="11" t="str">
        <f>VLOOKUP(F10670,Sheet1!$A$1:$E$2471,3,FALSE)</f>
        <v>CHICAGO</v>
      </c>
      <c r="I10670" s="11" t="str">
        <f>VLOOKUP(F10670,Sheet1!$A$1:$E$2471,4,FALSE)</f>
        <v>IL</v>
      </c>
      <c r="J10670" s="11" t="str">
        <f>VLOOKUP(F10670,Sheet1!$A$1:$E$2471,5,FALSE)</f>
        <v>60693-0125</v>
      </c>
      <c r="K10670" s="2">
        <v>1900</v>
      </c>
      <c r="L10670" s="1">
        <v>43210</v>
      </c>
      <c r="M10670">
        <v>0</v>
      </c>
      <c r="N10670">
        <v>1</v>
      </c>
      <c r="P10670" t="s">
        <v>91</v>
      </c>
    </row>
    <row r="10671" spans="1:16" x14ac:dyDescent="0.25">
      <c r="A10671" s="13">
        <v>2230</v>
      </c>
      <c r="B10671" s="11" t="s">
        <v>1107</v>
      </c>
      <c r="C10671" t="s">
        <v>957</v>
      </c>
      <c r="D10671">
        <v>310</v>
      </c>
      <c r="E10671" t="s">
        <v>106</v>
      </c>
      <c r="F10671" t="s">
        <v>959</v>
      </c>
      <c r="G10671" s="11" t="str">
        <f>VLOOKUP(F10671,Sheet1!$A$1:$E$2471,2,FALSE)</f>
        <v xml:space="preserve">12559 COLLECTION CENTER DRIVE </v>
      </c>
      <c r="H10671" s="11" t="str">
        <f>VLOOKUP(F10671,Sheet1!$A$1:$E$2471,3,FALSE)</f>
        <v>CHICAGO</v>
      </c>
      <c r="I10671" s="11" t="str">
        <f>VLOOKUP(F10671,Sheet1!$A$1:$E$2471,4,FALSE)</f>
        <v>IL</v>
      </c>
      <c r="J10671" s="11" t="str">
        <f>VLOOKUP(F10671,Sheet1!$A$1:$E$2471,5,FALSE)</f>
        <v>60693-0125</v>
      </c>
      <c r="K10671" s="2">
        <v>1400</v>
      </c>
      <c r="L10671" s="1">
        <v>43210</v>
      </c>
      <c r="M10671">
        <v>0</v>
      </c>
      <c r="N10671">
        <v>1</v>
      </c>
      <c r="P10671" t="s">
        <v>91</v>
      </c>
    </row>
    <row r="10672" spans="1:16" x14ac:dyDescent="0.25">
      <c r="A10672" s="13">
        <v>2230</v>
      </c>
      <c r="B10672" s="11" t="s">
        <v>1107</v>
      </c>
      <c r="C10672" t="s">
        <v>957</v>
      </c>
      <c r="D10672">
        <v>310</v>
      </c>
      <c r="E10672" t="s">
        <v>106</v>
      </c>
      <c r="F10672" t="s">
        <v>959</v>
      </c>
      <c r="G10672" s="11" t="str">
        <f>VLOOKUP(F10672,Sheet1!$A$1:$E$2471,2,FALSE)</f>
        <v xml:space="preserve">12559 COLLECTION CENTER DRIVE </v>
      </c>
      <c r="H10672" s="11" t="str">
        <f>VLOOKUP(F10672,Sheet1!$A$1:$E$2471,3,FALSE)</f>
        <v>CHICAGO</v>
      </c>
      <c r="I10672" s="11" t="str">
        <f>VLOOKUP(F10672,Sheet1!$A$1:$E$2471,4,FALSE)</f>
        <v>IL</v>
      </c>
      <c r="J10672" s="11" t="str">
        <f>VLOOKUP(F10672,Sheet1!$A$1:$E$2471,5,FALSE)</f>
        <v>60693-0125</v>
      </c>
      <c r="K10672" s="2">
        <v>900</v>
      </c>
      <c r="L10672" s="1">
        <v>43210</v>
      </c>
      <c r="M10672">
        <v>0</v>
      </c>
      <c r="N10672">
        <v>1</v>
      </c>
      <c r="P10672" t="s">
        <v>91</v>
      </c>
    </row>
    <row r="10673" spans="1:16" x14ac:dyDescent="0.25">
      <c r="A10673" s="13">
        <v>2230</v>
      </c>
      <c r="B10673" s="11" t="s">
        <v>1107</v>
      </c>
      <c r="C10673" t="s">
        <v>957</v>
      </c>
      <c r="D10673">
        <v>310</v>
      </c>
      <c r="E10673" t="s">
        <v>106</v>
      </c>
      <c r="F10673" t="s">
        <v>959</v>
      </c>
      <c r="G10673" s="11" t="str">
        <f>VLOOKUP(F10673,Sheet1!$A$1:$E$2471,2,FALSE)</f>
        <v xml:space="preserve">12559 COLLECTION CENTER DRIVE </v>
      </c>
      <c r="H10673" s="11" t="str">
        <f>VLOOKUP(F10673,Sheet1!$A$1:$E$2471,3,FALSE)</f>
        <v>CHICAGO</v>
      </c>
      <c r="I10673" s="11" t="str">
        <f>VLOOKUP(F10673,Sheet1!$A$1:$E$2471,4,FALSE)</f>
        <v>IL</v>
      </c>
      <c r="J10673" s="11" t="str">
        <f>VLOOKUP(F10673,Sheet1!$A$1:$E$2471,5,FALSE)</f>
        <v>60693-0125</v>
      </c>
      <c r="K10673" s="2">
        <v>662.5</v>
      </c>
      <c r="L10673" s="1">
        <v>43210</v>
      </c>
      <c r="M10673">
        <v>0</v>
      </c>
      <c r="N10673">
        <v>1</v>
      </c>
      <c r="P10673" t="s">
        <v>91</v>
      </c>
    </row>
    <row r="10674" spans="1:16" x14ac:dyDescent="0.25">
      <c r="A10674" s="13">
        <v>2230</v>
      </c>
      <c r="B10674" s="11" t="s">
        <v>1107</v>
      </c>
      <c r="C10674" t="s">
        <v>957</v>
      </c>
      <c r="D10674">
        <v>310</v>
      </c>
      <c r="E10674" t="s">
        <v>106</v>
      </c>
      <c r="F10674" t="s">
        <v>959</v>
      </c>
      <c r="G10674" s="11" t="str">
        <f>VLOOKUP(F10674,Sheet1!$A$1:$E$2471,2,FALSE)</f>
        <v xml:space="preserve">12559 COLLECTION CENTER DRIVE </v>
      </c>
      <c r="H10674" s="11" t="str">
        <f>VLOOKUP(F10674,Sheet1!$A$1:$E$2471,3,FALSE)</f>
        <v>CHICAGO</v>
      </c>
      <c r="I10674" s="11" t="str">
        <f>VLOOKUP(F10674,Sheet1!$A$1:$E$2471,4,FALSE)</f>
        <v>IL</v>
      </c>
      <c r="J10674" s="11" t="str">
        <f>VLOOKUP(F10674,Sheet1!$A$1:$E$2471,5,FALSE)</f>
        <v>60693-0125</v>
      </c>
      <c r="K10674" s="2">
        <v>1500</v>
      </c>
      <c r="L10674" s="1">
        <v>43210</v>
      </c>
      <c r="M10674">
        <v>0</v>
      </c>
      <c r="N10674">
        <v>1</v>
      </c>
      <c r="P10674" t="s">
        <v>91</v>
      </c>
    </row>
    <row r="10675" spans="1:16" x14ac:dyDescent="0.25">
      <c r="A10675" s="13">
        <v>2230</v>
      </c>
      <c r="B10675" s="11" t="s">
        <v>1107</v>
      </c>
      <c r="C10675" t="s">
        <v>957</v>
      </c>
      <c r="D10675">
        <v>310</v>
      </c>
      <c r="E10675" t="s">
        <v>106</v>
      </c>
      <c r="F10675" t="s">
        <v>959</v>
      </c>
      <c r="G10675" s="11" t="str">
        <f>VLOOKUP(F10675,Sheet1!$A$1:$E$2471,2,FALSE)</f>
        <v xml:space="preserve">12559 COLLECTION CENTER DRIVE </v>
      </c>
      <c r="H10675" s="11" t="str">
        <f>VLOOKUP(F10675,Sheet1!$A$1:$E$2471,3,FALSE)</f>
        <v>CHICAGO</v>
      </c>
      <c r="I10675" s="11" t="str">
        <f>VLOOKUP(F10675,Sheet1!$A$1:$E$2471,4,FALSE)</f>
        <v>IL</v>
      </c>
      <c r="J10675" s="11" t="str">
        <f>VLOOKUP(F10675,Sheet1!$A$1:$E$2471,5,FALSE)</f>
        <v>60693-0125</v>
      </c>
      <c r="K10675" s="2">
        <v>1775</v>
      </c>
      <c r="L10675" s="1">
        <v>43210</v>
      </c>
      <c r="M10675">
        <v>0</v>
      </c>
      <c r="N10675">
        <v>1</v>
      </c>
      <c r="P10675" t="s">
        <v>91</v>
      </c>
    </row>
    <row r="10676" spans="1:16" x14ac:dyDescent="0.25">
      <c r="A10676" s="13">
        <v>2230</v>
      </c>
      <c r="B10676" s="11" t="s">
        <v>1107</v>
      </c>
      <c r="C10676" t="s">
        <v>957</v>
      </c>
      <c r="D10676">
        <v>310</v>
      </c>
      <c r="E10676" t="s">
        <v>106</v>
      </c>
      <c r="F10676" t="s">
        <v>959</v>
      </c>
      <c r="G10676" s="11" t="str">
        <f>VLOOKUP(F10676,Sheet1!$A$1:$E$2471,2,FALSE)</f>
        <v xml:space="preserve">12559 COLLECTION CENTER DRIVE </v>
      </c>
      <c r="H10676" s="11" t="str">
        <f>VLOOKUP(F10676,Sheet1!$A$1:$E$2471,3,FALSE)</f>
        <v>CHICAGO</v>
      </c>
      <c r="I10676" s="11" t="str">
        <f>VLOOKUP(F10676,Sheet1!$A$1:$E$2471,4,FALSE)</f>
        <v>IL</v>
      </c>
      <c r="J10676" s="11" t="str">
        <f>VLOOKUP(F10676,Sheet1!$A$1:$E$2471,5,FALSE)</f>
        <v>60693-0125</v>
      </c>
      <c r="K10676" s="2">
        <v>2000</v>
      </c>
      <c r="L10676" s="1">
        <v>43238</v>
      </c>
      <c r="M10676">
        <v>0</v>
      </c>
      <c r="N10676">
        <v>1</v>
      </c>
      <c r="P10676" t="s">
        <v>91</v>
      </c>
    </row>
    <row r="10677" spans="1:16" x14ac:dyDescent="0.25">
      <c r="A10677" s="13">
        <v>2230</v>
      </c>
      <c r="B10677" s="11" t="s">
        <v>1107</v>
      </c>
      <c r="C10677" t="s">
        <v>957</v>
      </c>
      <c r="D10677">
        <v>310</v>
      </c>
      <c r="E10677" t="s">
        <v>106</v>
      </c>
      <c r="F10677" t="s">
        <v>959</v>
      </c>
      <c r="G10677" s="11" t="str">
        <f>VLOOKUP(F10677,Sheet1!$A$1:$E$2471,2,FALSE)</f>
        <v xml:space="preserve">12559 COLLECTION CENTER DRIVE </v>
      </c>
      <c r="H10677" s="11" t="str">
        <f>VLOOKUP(F10677,Sheet1!$A$1:$E$2471,3,FALSE)</f>
        <v>CHICAGO</v>
      </c>
      <c r="I10677" s="11" t="str">
        <f>VLOOKUP(F10677,Sheet1!$A$1:$E$2471,4,FALSE)</f>
        <v>IL</v>
      </c>
      <c r="J10677" s="11" t="str">
        <f>VLOOKUP(F10677,Sheet1!$A$1:$E$2471,5,FALSE)</f>
        <v>60693-0125</v>
      </c>
      <c r="K10677" s="2">
        <v>2250</v>
      </c>
      <c r="L10677" s="1">
        <v>43238</v>
      </c>
      <c r="M10677">
        <v>0</v>
      </c>
      <c r="N10677">
        <v>1</v>
      </c>
      <c r="P10677" t="s">
        <v>91</v>
      </c>
    </row>
    <row r="10678" spans="1:16" x14ac:dyDescent="0.25">
      <c r="A10678" s="13">
        <v>2230</v>
      </c>
      <c r="B10678" s="11" t="s">
        <v>1107</v>
      </c>
      <c r="C10678" t="s">
        <v>957</v>
      </c>
      <c r="D10678">
        <v>310</v>
      </c>
      <c r="E10678" t="s">
        <v>106</v>
      </c>
      <c r="F10678" t="s">
        <v>959</v>
      </c>
      <c r="G10678" s="11" t="str">
        <f>VLOOKUP(F10678,Sheet1!$A$1:$E$2471,2,FALSE)</f>
        <v xml:space="preserve">12559 COLLECTION CENTER DRIVE </v>
      </c>
      <c r="H10678" s="11" t="str">
        <f>VLOOKUP(F10678,Sheet1!$A$1:$E$2471,3,FALSE)</f>
        <v>CHICAGO</v>
      </c>
      <c r="I10678" s="11" t="str">
        <f>VLOOKUP(F10678,Sheet1!$A$1:$E$2471,4,FALSE)</f>
        <v>IL</v>
      </c>
      <c r="J10678" s="11" t="str">
        <f>VLOOKUP(F10678,Sheet1!$A$1:$E$2471,5,FALSE)</f>
        <v>60693-0125</v>
      </c>
      <c r="K10678" s="2">
        <v>1500</v>
      </c>
      <c r="L10678" s="1">
        <v>43238</v>
      </c>
      <c r="M10678">
        <v>0</v>
      </c>
      <c r="N10678">
        <v>1</v>
      </c>
      <c r="P10678" t="s">
        <v>91</v>
      </c>
    </row>
    <row r="10679" spans="1:16" x14ac:dyDescent="0.25">
      <c r="A10679" s="13">
        <v>2230</v>
      </c>
      <c r="B10679" s="11" t="s">
        <v>1107</v>
      </c>
      <c r="C10679" t="s">
        <v>957</v>
      </c>
      <c r="D10679">
        <v>310</v>
      </c>
      <c r="E10679" t="s">
        <v>106</v>
      </c>
      <c r="F10679" t="s">
        <v>959</v>
      </c>
      <c r="G10679" s="11" t="str">
        <f>VLOOKUP(F10679,Sheet1!$A$1:$E$2471,2,FALSE)</f>
        <v xml:space="preserve">12559 COLLECTION CENTER DRIVE </v>
      </c>
      <c r="H10679" s="11" t="str">
        <f>VLOOKUP(F10679,Sheet1!$A$1:$E$2471,3,FALSE)</f>
        <v>CHICAGO</v>
      </c>
      <c r="I10679" s="11" t="str">
        <f>VLOOKUP(F10679,Sheet1!$A$1:$E$2471,4,FALSE)</f>
        <v>IL</v>
      </c>
      <c r="J10679" s="11" t="str">
        <f>VLOOKUP(F10679,Sheet1!$A$1:$E$2471,5,FALSE)</f>
        <v>60693-0125</v>
      </c>
      <c r="K10679" s="2">
        <v>1025</v>
      </c>
      <c r="L10679" s="1">
        <v>43238</v>
      </c>
      <c r="M10679">
        <v>0</v>
      </c>
      <c r="N10679">
        <v>1</v>
      </c>
      <c r="P10679" t="s">
        <v>91</v>
      </c>
    </row>
    <row r="10680" spans="1:16" x14ac:dyDescent="0.25">
      <c r="A10680" s="13">
        <v>2230</v>
      </c>
      <c r="B10680" s="11" t="s">
        <v>1107</v>
      </c>
      <c r="C10680" t="s">
        <v>957</v>
      </c>
      <c r="D10680">
        <v>310</v>
      </c>
      <c r="E10680" t="s">
        <v>106</v>
      </c>
      <c r="F10680" t="s">
        <v>959</v>
      </c>
      <c r="G10680" s="11" t="str">
        <f>VLOOKUP(F10680,Sheet1!$A$1:$E$2471,2,FALSE)</f>
        <v xml:space="preserve">12559 COLLECTION CENTER DRIVE </v>
      </c>
      <c r="H10680" s="11" t="str">
        <f>VLOOKUP(F10680,Sheet1!$A$1:$E$2471,3,FALSE)</f>
        <v>CHICAGO</v>
      </c>
      <c r="I10680" s="11" t="str">
        <f>VLOOKUP(F10680,Sheet1!$A$1:$E$2471,4,FALSE)</f>
        <v>IL</v>
      </c>
      <c r="J10680" s="11" t="str">
        <f>VLOOKUP(F10680,Sheet1!$A$1:$E$2471,5,FALSE)</f>
        <v>60693-0125</v>
      </c>
      <c r="K10680" s="2">
        <v>800</v>
      </c>
      <c r="L10680" s="1">
        <v>43238</v>
      </c>
      <c r="M10680">
        <v>0</v>
      </c>
      <c r="N10680">
        <v>1</v>
      </c>
      <c r="P10680" t="s">
        <v>91</v>
      </c>
    </row>
    <row r="10681" spans="1:16" x14ac:dyDescent="0.25">
      <c r="A10681" s="13">
        <v>2230</v>
      </c>
      <c r="B10681" s="11" t="s">
        <v>1107</v>
      </c>
      <c r="C10681" t="s">
        <v>957</v>
      </c>
      <c r="D10681">
        <v>310</v>
      </c>
      <c r="E10681" t="s">
        <v>106</v>
      </c>
      <c r="F10681" t="s">
        <v>959</v>
      </c>
      <c r="G10681" s="11" t="str">
        <f>VLOOKUP(F10681,Sheet1!$A$1:$E$2471,2,FALSE)</f>
        <v xml:space="preserve">12559 COLLECTION CENTER DRIVE </v>
      </c>
      <c r="H10681" s="11" t="str">
        <f>VLOOKUP(F10681,Sheet1!$A$1:$E$2471,3,FALSE)</f>
        <v>CHICAGO</v>
      </c>
      <c r="I10681" s="11" t="str">
        <f>VLOOKUP(F10681,Sheet1!$A$1:$E$2471,4,FALSE)</f>
        <v>IL</v>
      </c>
      <c r="J10681" s="11" t="str">
        <f>VLOOKUP(F10681,Sheet1!$A$1:$E$2471,5,FALSE)</f>
        <v>60693-0125</v>
      </c>
      <c r="K10681" s="2">
        <v>1875</v>
      </c>
      <c r="L10681" s="1">
        <v>43279</v>
      </c>
      <c r="M10681">
        <v>100120608</v>
      </c>
      <c r="N10681">
        <v>1</v>
      </c>
      <c r="P10681" t="s">
        <v>91</v>
      </c>
    </row>
    <row r="10682" spans="1:16" x14ac:dyDescent="0.25">
      <c r="A10682" s="13">
        <v>2230</v>
      </c>
      <c r="B10682" s="11" t="s">
        <v>1107</v>
      </c>
      <c r="C10682" t="s">
        <v>957</v>
      </c>
      <c r="D10682">
        <v>310</v>
      </c>
      <c r="E10682" t="s">
        <v>106</v>
      </c>
      <c r="F10682" t="s">
        <v>959</v>
      </c>
      <c r="G10682" s="11" t="str">
        <f>VLOOKUP(F10682,Sheet1!$A$1:$E$2471,2,FALSE)</f>
        <v xml:space="preserve">12559 COLLECTION CENTER DRIVE </v>
      </c>
      <c r="H10682" s="11" t="str">
        <f>VLOOKUP(F10682,Sheet1!$A$1:$E$2471,3,FALSE)</f>
        <v>CHICAGO</v>
      </c>
      <c r="I10682" s="11" t="str">
        <f>VLOOKUP(F10682,Sheet1!$A$1:$E$2471,4,FALSE)</f>
        <v>IL</v>
      </c>
      <c r="J10682" s="11" t="str">
        <f>VLOOKUP(F10682,Sheet1!$A$1:$E$2471,5,FALSE)</f>
        <v>60693-0125</v>
      </c>
      <c r="K10682" s="2">
        <v>1125</v>
      </c>
      <c r="L10682" s="1">
        <v>43238</v>
      </c>
      <c r="M10682">
        <v>0</v>
      </c>
      <c r="N10682">
        <v>1</v>
      </c>
      <c r="P10682" t="s">
        <v>91</v>
      </c>
    </row>
    <row r="10683" spans="1:16" x14ac:dyDescent="0.25">
      <c r="A10683" s="13">
        <v>2230</v>
      </c>
      <c r="B10683" s="11" t="s">
        <v>1107</v>
      </c>
      <c r="C10683" t="s">
        <v>957</v>
      </c>
      <c r="D10683">
        <v>310</v>
      </c>
      <c r="E10683" t="s">
        <v>106</v>
      </c>
      <c r="F10683" t="s">
        <v>959</v>
      </c>
      <c r="G10683" s="11" t="str">
        <f>VLOOKUP(F10683,Sheet1!$A$1:$E$2471,2,FALSE)</f>
        <v xml:space="preserve">12559 COLLECTION CENTER DRIVE </v>
      </c>
      <c r="H10683" s="11" t="str">
        <f>VLOOKUP(F10683,Sheet1!$A$1:$E$2471,3,FALSE)</f>
        <v>CHICAGO</v>
      </c>
      <c r="I10683" s="11" t="str">
        <f>VLOOKUP(F10683,Sheet1!$A$1:$E$2471,4,FALSE)</f>
        <v>IL</v>
      </c>
      <c r="J10683" s="11" t="str">
        <f>VLOOKUP(F10683,Sheet1!$A$1:$E$2471,5,FALSE)</f>
        <v>60693-0125</v>
      </c>
      <c r="K10683" s="2">
        <v>1600</v>
      </c>
      <c r="L10683" s="1">
        <v>43238</v>
      </c>
      <c r="M10683">
        <v>0</v>
      </c>
      <c r="N10683">
        <v>1</v>
      </c>
      <c r="P10683" t="s">
        <v>91</v>
      </c>
    </row>
    <row r="10684" spans="1:16" x14ac:dyDescent="0.25">
      <c r="A10684" s="13">
        <v>2230</v>
      </c>
      <c r="B10684" s="11" t="s">
        <v>1107</v>
      </c>
      <c r="C10684" t="s">
        <v>957</v>
      </c>
      <c r="D10684">
        <v>310</v>
      </c>
      <c r="E10684" t="s">
        <v>106</v>
      </c>
      <c r="F10684" t="s">
        <v>959</v>
      </c>
      <c r="G10684" s="11" t="str">
        <f>VLOOKUP(F10684,Sheet1!$A$1:$E$2471,2,FALSE)</f>
        <v xml:space="preserve">12559 COLLECTION CENTER DRIVE </v>
      </c>
      <c r="H10684" s="11" t="str">
        <f>VLOOKUP(F10684,Sheet1!$A$1:$E$2471,3,FALSE)</f>
        <v>CHICAGO</v>
      </c>
      <c r="I10684" s="11" t="str">
        <f>VLOOKUP(F10684,Sheet1!$A$1:$E$2471,4,FALSE)</f>
        <v>IL</v>
      </c>
      <c r="J10684" s="11" t="str">
        <f>VLOOKUP(F10684,Sheet1!$A$1:$E$2471,5,FALSE)</f>
        <v>60693-0125</v>
      </c>
      <c r="K10684" s="2">
        <v>375</v>
      </c>
      <c r="L10684" s="1">
        <v>43238</v>
      </c>
      <c r="M10684">
        <v>0</v>
      </c>
      <c r="N10684">
        <v>1</v>
      </c>
      <c r="P10684" t="s">
        <v>91</v>
      </c>
    </row>
    <row r="10685" spans="1:16" x14ac:dyDescent="0.25">
      <c r="A10685" s="13">
        <v>2230</v>
      </c>
      <c r="B10685" s="11" t="s">
        <v>1107</v>
      </c>
      <c r="C10685" t="s">
        <v>957</v>
      </c>
      <c r="D10685">
        <v>310</v>
      </c>
      <c r="E10685" t="s">
        <v>106</v>
      </c>
      <c r="F10685" t="s">
        <v>959</v>
      </c>
      <c r="G10685" s="11" t="str">
        <f>VLOOKUP(F10685,Sheet1!$A$1:$E$2471,2,FALSE)</f>
        <v xml:space="preserve">12559 COLLECTION CENTER DRIVE </v>
      </c>
      <c r="H10685" s="11" t="str">
        <f>VLOOKUP(F10685,Sheet1!$A$1:$E$2471,3,FALSE)</f>
        <v>CHICAGO</v>
      </c>
      <c r="I10685" s="11" t="str">
        <f>VLOOKUP(F10685,Sheet1!$A$1:$E$2471,4,FALSE)</f>
        <v>IL</v>
      </c>
      <c r="J10685" s="11" t="str">
        <f>VLOOKUP(F10685,Sheet1!$A$1:$E$2471,5,FALSE)</f>
        <v>60693-0125</v>
      </c>
      <c r="K10685" s="2">
        <v>2000</v>
      </c>
      <c r="L10685" s="1">
        <v>43277</v>
      </c>
      <c r="M10685">
        <v>0</v>
      </c>
      <c r="N10685">
        <v>1</v>
      </c>
      <c r="P10685" t="s">
        <v>91</v>
      </c>
    </row>
    <row r="10686" spans="1:16" x14ac:dyDescent="0.25">
      <c r="A10686" s="13">
        <v>2230</v>
      </c>
      <c r="B10686" s="11" t="s">
        <v>1107</v>
      </c>
      <c r="C10686" t="s">
        <v>957</v>
      </c>
      <c r="D10686">
        <v>310</v>
      </c>
      <c r="E10686" t="s">
        <v>106</v>
      </c>
      <c r="F10686" t="s">
        <v>959</v>
      </c>
      <c r="G10686" s="11" t="str">
        <f>VLOOKUP(F10686,Sheet1!$A$1:$E$2471,2,FALSE)</f>
        <v xml:space="preserve">12559 COLLECTION CENTER DRIVE </v>
      </c>
      <c r="H10686" s="11" t="str">
        <f>VLOOKUP(F10686,Sheet1!$A$1:$E$2471,3,FALSE)</f>
        <v>CHICAGO</v>
      </c>
      <c r="I10686" s="11" t="str">
        <f>VLOOKUP(F10686,Sheet1!$A$1:$E$2471,4,FALSE)</f>
        <v>IL</v>
      </c>
      <c r="J10686" s="11" t="str">
        <f>VLOOKUP(F10686,Sheet1!$A$1:$E$2471,5,FALSE)</f>
        <v>60693-0125</v>
      </c>
      <c r="K10686" s="2">
        <v>375</v>
      </c>
      <c r="L10686" s="1">
        <v>43277</v>
      </c>
      <c r="M10686">
        <v>0</v>
      </c>
      <c r="N10686">
        <v>1</v>
      </c>
      <c r="P10686" t="s">
        <v>91</v>
      </c>
    </row>
    <row r="10687" spans="1:16" x14ac:dyDescent="0.25">
      <c r="A10687" s="13">
        <v>2230</v>
      </c>
      <c r="B10687" s="11" t="s">
        <v>1107</v>
      </c>
      <c r="C10687" t="s">
        <v>957</v>
      </c>
      <c r="D10687">
        <v>310</v>
      </c>
      <c r="E10687" t="s">
        <v>106</v>
      </c>
      <c r="F10687" t="s">
        <v>958</v>
      </c>
      <c r="G10687" s="11" t="str">
        <f>VLOOKUP(F10687,Sheet1!$A$1:$E$2471,2,FALSE)</f>
        <v>7320 SW HUNZIKER RD SUITE 203</v>
      </c>
      <c r="H10687" s="11" t="str">
        <f>VLOOKUP(F10687,Sheet1!$A$1:$E$2471,3,FALSE)</f>
        <v>TIGARD</v>
      </c>
      <c r="I10687" s="11" t="str">
        <f>VLOOKUP(F10687,Sheet1!$A$1:$E$2471,4,FALSE)</f>
        <v>OR</v>
      </c>
      <c r="J10687" s="11" t="str">
        <f>VLOOKUP(F10687,Sheet1!$A$1:$E$2471,5,FALSE)</f>
        <v>97223</v>
      </c>
      <c r="K10687" s="2">
        <v>833</v>
      </c>
      <c r="L10687" s="1">
        <v>43217</v>
      </c>
      <c r="M10687">
        <v>0</v>
      </c>
      <c r="N10687">
        <v>1</v>
      </c>
      <c r="P10687" t="s">
        <v>91</v>
      </c>
    </row>
    <row r="10688" spans="1:16" x14ac:dyDescent="0.25">
      <c r="A10688" s="13">
        <v>2230</v>
      </c>
      <c r="B10688" s="11" t="s">
        <v>1107</v>
      </c>
      <c r="C10688" t="s">
        <v>957</v>
      </c>
      <c r="D10688">
        <v>310</v>
      </c>
      <c r="E10688" t="s">
        <v>106</v>
      </c>
      <c r="F10688" t="s">
        <v>958</v>
      </c>
      <c r="G10688" s="11" t="str">
        <f>VLOOKUP(F10688,Sheet1!$A$1:$E$2471,2,FALSE)</f>
        <v>7320 SW HUNZIKER RD SUITE 203</v>
      </c>
      <c r="H10688" s="11" t="str">
        <f>VLOOKUP(F10688,Sheet1!$A$1:$E$2471,3,FALSE)</f>
        <v>TIGARD</v>
      </c>
      <c r="I10688" s="11" t="str">
        <f>VLOOKUP(F10688,Sheet1!$A$1:$E$2471,4,FALSE)</f>
        <v>OR</v>
      </c>
      <c r="J10688" s="11" t="str">
        <f>VLOOKUP(F10688,Sheet1!$A$1:$E$2471,5,FALSE)</f>
        <v>97223</v>
      </c>
      <c r="K10688" s="2">
        <v>816</v>
      </c>
      <c r="L10688" s="1">
        <v>43224</v>
      </c>
      <c r="M10688">
        <v>0</v>
      </c>
      <c r="N10688">
        <v>1</v>
      </c>
      <c r="P10688" t="s">
        <v>91</v>
      </c>
    </row>
    <row r="10689" spans="1:16" x14ac:dyDescent="0.25">
      <c r="A10689" s="13">
        <v>2230</v>
      </c>
      <c r="B10689" s="11" t="s">
        <v>1107</v>
      </c>
      <c r="C10689" t="s">
        <v>957</v>
      </c>
      <c r="D10689">
        <v>310</v>
      </c>
      <c r="E10689" t="s">
        <v>106</v>
      </c>
      <c r="F10689" t="s">
        <v>958</v>
      </c>
      <c r="G10689" s="11" t="str">
        <f>VLOOKUP(F10689,Sheet1!$A$1:$E$2471,2,FALSE)</f>
        <v>7320 SW HUNZIKER RD SUITE 203</v>
      </c>
      <c r="H10689" s="11" t="str">
        <f>VLOOKUP(F10689,Sheet1!$A$1:$E$2471,3,FALSE)</f>
        <v>TIGARD</v>
      </c>
      <c r="I10689" s="11" t="str">
        <f>VLOOKUP(F10689,Sheet1!$A$1:$E$2471,4,FALSE)</f>
        <v>OR</v>
      </c>
      <c r="J10689" s="11" t="str">
        <f>VLOOKUP(F10689,Sheet1!$A$1:$E$2471,5,FALSE)</f>
        <v>97223</v>
      </c>
      <c r="K10689" s="2">
        <v>816</v>
      </c>
      <c r="L10689" s="1">
        <v>43231</v>
      </c>
      <c r="M10689">
        <v>0</v>
      </c>
      <c r="N10689">
        <v>1</v>
      </c>
      <c r="P10689" t="s">
        <v>91</v>
      </c>
    </row>
    <row r="10690" spans="1:16" x14ac:dyDescent="0.25">
      <c r="A10690" s="13">
        <v>2230</v>
      </c>
      <c r="B10690" s="11" t="s">
        <v>1107</v>
      </c>
      <c r="C10690" t="s">
        <v>957</v>
      </c>
      <c r="D10690">
        <v>310</v>
      </c>
      <c r="E10690" t="s">
        <v>106</v>
      </c>
      <c r="F10690" t="s">
        <v>958</v>
      </c>
      <c r="G10690" s="11" t="str">
        <f>VLOOKUP(F10690,Sheet1!$A$1:$E$2471,2,FALSE)</f>
        <v>7320 SW HUNZIKER RD SUITE 203</v>
      </c>
      <c r="H10690" s="11" t="str">
        <f>VLOOKUP(F10690,Sheet1!$A$1:$E$2471,3,FALSE)</f>
        <v>TIGARD</v>
      </c>
      <c r="I10690" s="11" t="str">
        <f>VLOOKUP(F10690,Sheet1!$A$1:$E$2471,4,FALSE)</f>
        <v>OR</v>
      </c>
      <c r="J10690" s="11" t="str">
        <f>VLOOKUP(F10690,Sheet1!$A$1:$E$2471,5,FALSE)</f>
        <v>97223</v>
      </c>
      <c r="K10690" s="2">
        <v>816</v>
      </c>
      <c r="L10690" s="1">
        <v>43238</v>
      </c>
      <c r="M10690">
        <v>0</v>
      </c>
      <c r="N10690">
        <v>1</v>
      </c>
      <c r="P10690" t="s">
        <v>91</v>
      </c>
    </row>
    <row r="10691" spans="1:16" x14ac:dyDescent="0.25">
      <c r="A10691" s="13">
        <v>2230</v>
      </c>
      <c r="B10691" s="11" t="s">
        <v>1107</v>
      </c>
      <c r="C10691" t="s">
        <v>957</v>
      </c>
      <c r="D10691">
        <v>310</v>
      </c>
      <c r="E10691" t="s">
        <v>106</v>
      </c>
      <c r="F10691" t="s">
        <v>959</v>
      </c>
      <c r="G10691" s="11" t="str">
        <f>VLOOKUP(F10691,Sheet1!$A$1:$E$2471,2,FALSE)</f>
        <v xml:space="preserve">12559 COLLECTION CENTER DRIVE </v>
      </c>
      <c r="H10691" s="11" t="str">
        <f>VLOOKUP(F10691,Sheet1!$A$1:$E$2471,3,FALSE)</f>
        <v>CHICAGO</v>
      </c>
      <c r="I10691" s="11" t="str">
        <f>VLOOKUP(F10691,Sheet1!$A$1:$E$2471,4,FALSE)</f>
        <v>IL</v>
      </c>
      <c r="J10691" s="11" t="str">
        <f>VLOOKUP(F10691,Sheet1!$A$1:$E$2471,5,FALSE)</f>
        <v>60693-0125</v>
      </c>
      <c r="K10691" s="2">
        <v>1193.5</v>
      </c>
      <c r="L10691" s="1">
        <v>43277</v>
      </c>
      <c r="M10691">
        <v>0</v>
      </c>
      <c r="N10691">
        <v>1</v>
      </c>
      <c r="P10691" t="s">
        <v>91</v>
      </c>
    </row>
    <row r="10692" spans="1:16" x14ac:dyDescent="0.25">
      <c r="A10692" s="13">
        <v>2230</v>
      </c>
      <c r="B10692" s="11" t="s">
        <v>1107</v>
      </c>
      <c r="C10692" t="s">
        <v>957</v>
      </c>
      <c r="D10692">
        <v>310</v>
      </c>
      <c r="E10692" t="s">
        <v>106</v>
      </c>
      <c r="F10692" t="s">
        <v>959</v>
      </c>
      <c r="G10692" s="11" t="str">
        <f>VLOOKUP(F10692,Sheet1!$A$1:$E$2471,2,FALSE)</f>
        <v xml:space="preserve">12559 COLLECTION CENTER DRIVE </v>
      </c>
      <c r="H10692" s="11" t="str">
        <f>VLOOKUP(F10692,Sheet1!$A$1:$E$2471,3,FALSE)</f>
        <v>CHICAGO</v>
      </c>
      <c r="I10692" s="11" t="str">
        <f>VLOOKUP(F10692,Sheet1!$A$1:$E$2471,4,FALSE)</f>
        <v>IL</v>
      </c>
      <c r="J10692" s="11" t="str">
        <f>VLOOKUP(F10692,Sheet1!$A$1:$E$2471,5,FALSE)</f>
        <v>60693-0125</v>
      </c>
      <c r="K10692" s="2">
        <v>1150</v>
      </c>
      <c r="L10692" s="1">
        <v>43277</v>
      </c>
      <c r="M10692">
        <v>0</v>
      </c>
      <c r="N10692">
        <v>1</v>
      </c>
      <c r="P10692" t="s">
        <v>91</v>
      </c>
    </row>
    <row r="10693" spans="1:16" x14ac:dyDescent="0.25">
      <c r="A10693" s="13">
        <v>2230</v>
      </c>
      <c r="B10693" s="11" t="s">
        <v>1107</v>
      </c>
      <c r="C10693" t="s">
        <v>957</v>
      </c>
      <c r="D10693">
        <v>310</v>
      </c>
      <c r="E10693" t="s">
        <v>106</v>
      </c>
      <c r="F10693" t="s">
        <v>959</v>
      </c>
      <c r="G10693" s="11" t="str">
        <f>VLOOKUP(F10693,Sheet1!$A$1:$E$2471,2,FALSE)</f>
        <v xml:space="preserve">12559 COLLECTION CENTER DRIVE </v>
      </c>
      <c r="H10693" s="11" t="str">
        <f>VLOOKUP(F10693,Sheet1!$A$1:$E$2471,3,FALSE)</f>
        <v>CHICAGO</v>
      </c>
      <c r="I10693" s="11" t="str">
        <f>VLOOKUP(F10693,Sheet1!$A$1:$E$2471,4,FALSE)</f>
        <v>IL</v>
      </c>
      <c r="J10693" s="11" t="str">
        <f>VLOOKUP(F10693,Sheet1!$A$1:$E$2471,5,FALSE)</f>
        <v>60693-0125</v>
      </c>
      <c r="K10693" s="2">
        <v>1875</v>
      </c>
      <c r="L10693" s="1">
        <v>43277</v>
      </c>
      <c r="M10693">
        <v>0</v>
      </c>
      <c r="N10693">
        <v>1</v>
      </c>
      <c r="P10693" t="s">
        <v>91</v>
      </c>
    </row>
    <row r="10694" spans="1:16" x14ac:dyDescent="0.25">
      <c r="A10694" s="13">
        <v>2230</v>
      </c>
      <c r="B10694" s="11" t="s">
        <v>1107</v>
      </c>
      <c r="C10694" t="s">
        <v>957</v>
      </c>
      <c r="D10694">
        <v>310</v>
      </c>
      <c r="E10694" t="s">
        <v>106</v>
      </c>
      <c r="F10694" t="s">
        <v>959</v>
      </c>
      <c r="G10694" s="11" t="str">
        <f>VLOOKUP(F10694,Sheet1!$A$1:$E$2471,2,FALSE)</f>
        <v xml:space="preserve">12559 COLLECTION CENTER DRIVE </v>
      </c>
      <c r="H10694" s="11" t="str">
        <f>VLOOKUP(F10694,Sheet1!$A$1:$E$2471,3,FALSE)</f>
        <v>CHICAGO</v>
      </c>
      <c r="I10694" s="11" t="str">
        <f>VLOOKUP(F10694,Sheet1!$A$1:$E$2471,4,FALSE)</f>
        <v>IL</v>
      </c>
      <c r="J10694" s="11" t="str">
        <f>VLOOKUP(F10694,Sheet1!$A$1:$E$2471,5,FALSE)</f>
        <v>60693-0125</v>
      </c>
      <c r="K10694" s="2">
        <v>650</v>
      </c>
      <c r="L10694" s="1">
        <v>43277</v>
      </c>
      <c r="M10694">
        <v>0</v>
      </c>
      <c r="N10694">
        <v>1</v>
      </c>
      <c r="P10694" t="s">
        <v>91</v>
      </c>
    </row>
    <row r="10695" spans="1:16" x14ac:dyDescent="0.25">
      <c r="A10695" s="13">
        <v>2230</v>
      </c>
      <c r="B10695" s="11" t="s">
        <v>1107</v>
      </c>
      <c r="C10695" t="s">
        <v>957</v>
      </c>
      <c r="D10695">
        <v>310</v>
      </c>
      <c r="E10695" t="s">
        <v>106</v>
      </c>
      <c r="F10695" t="s">
        <v>959</v>
      </c>
      <c r="G10695" s="11" t="str">
        <f>VLOOKUP(F10695,Sheet1!$A$1:$E$2471,2,FALSE)</f>
        <v xml:space="preserve">12559 COLLECTION CENTER DRIVE </v>
      </c>
      <c r="H10695" s="11" t="str">
        <f>VLOOKUP(F10695,Sheet1!$A$1:$E$2471,3,FALSE)</f>
        <v>CHICAGO</v>
      </c>
      <c r="I10695" s="11" t="str">
        <f>VLOOKUP(F10695,Sheet1!$A$1:$E$2471,4,FALSE)</f>
        <v>IL</v>
      </c>
      <c r="J10695" s="11" t="str">
        <f>VLOOKUP(F10695,Sheet1!$A$1:$E$2471,5,FALSE)</f>
        <v>60693-0125</v>
      </c>
      <c r="K10695" s="2">
        <v>1800</v>
      </c>
      <c r="L10695" s="1">
        <v>43277</v>
      </c>
      <c r="M10695">
        <v>0</v>
      </c>
      <c r="N10695">
        <v>1</v>
      </c>
      <c r="P10695" t="s">
        <v>91</v>
      </c>
    </row>
    <row r="10696" spans="1:16" x14ac:dyDescent="0.25">
      <c r="A10696" s="13">
        <v>2230</v>
      </c>
      <c r="B10696" s="11" t="s">
        <v>1107</v>
      </c>
      <c r="C10696" t="s">
        <v>957</v>
      </c>
      <c r="D10696">
        <v>310</v>
      </c>
      <c r="E10696" t="s">
        <v>106</v>
      </c>
      <c r="F10696" t="s">
        <v>958</v>
      </c>
      <c r="G10696" s="11" t="str">
        <f>VLOOKUP(F10696,Sheet1!$A$1:$E$2471,2,FALSE)</f>
        <v>7320 SW HUNZIKER RD SUITE 203</v>
      </c>
      <c r="H10696" s="11" t="str">
        <f>VLOOKUP(F10696,Sheet1!$A$1:$E$2471,3,FALSE)</f>
        <v>TIGARD</v>
      </c>
      <c r="I10696" s="11" t="str">
        <f>VLOOKUP(F10696,Sheet1!$A$1:$E$2471,4,FALSE)</f>
        <v>OR</v>
      </c>
      <c r="J10696" s="11" t="str">
        <f>VLOOKUP(F10696,Sheet1!$A$1:$E$2471,5,FALSE)</f>
        <v>97223</v>
      </c>
      <c r="K10696" s="2">
        <v>816</v>
      </c>
      <c r="L10696" s="1">
        <v>43245</v>
      </c>
      <c r="M10696">
        <v>0</v>
      </c>
      <c r="N10696">
        <v>1</v>
      </c>
      <c r="P10696" t="s">
        <v>91</v>
      </c>
    </row>
    <row r="10697" spans="1:16" x14ac:dyDescent="0.25">
      <c r="A10697" s="13">
        <v>2230</v>
      </c>
      <c r="B10697" s="11" t="s">
        <v>1107</v>
      </c>
      <c r="C10697" t="s">
        <v>957</v>
      </c>
      <c r="D10697">
        <v>310</v>
      </c>
      <c r="E10697" t="s">
        <v>106</v>
      </c>
      <c r="F10697" t="s">
        <v>959</v>
      </c>
      <c r="G10697" s="11" t="str">
        <f>VLOOKUP(F10697,Sheet1!$A$1:$E$2471,2,FALSE)</f>
        <v xml:space="preserve">12559 COLLECTION CENTER DRIVE </v>
      </c>
      <c r="H10697" s="11" t="str">
        <f>VLOOKUP(F10697,Sheet1!$A$1:$E$2471,3,FALSE)</f>
        <v>CHICAGO</v>
      </c>
      <c r="I10697" s="11" t="str">
        <f>VLOOKUP(F10697,Sheet1!$A$1:$E$2471,4,FALSE)</f>
        <v>IL</v>
      </c>
      <c r="J10697" s="11" t="str">
        <f>VLOOKUP(F10697,Sheet1!$A$1:$E$2471,5,FALSE)</f>
        <v>60693-0125</v>
      </c>
      <c r="K10697" s="2">
        <v>4000</v>
      </c>
      <c r="L10697" s="1">
        <v>43277</v>
      </c>
      <c r="M10697">
        <v>0</v>
      </c>
      <c r="N10697">
        <v>1</v>
      </c>
      <c r="P10697" t="s">
        <v>91</v>
      </c>
    </row>
    <row r="10698" spans="1:16" x14ac:dyDescent="0.25">
      <c r="A10698" s="13">
        <v>2230</v>
      </c>
      <c r="B10698" s="11" t="s">
        <v>1107</v>
      </c>
      <c r="C10698" t="s">
        <v>957</v>
      </c>
      <c r="D10698">
        <v>310</v>
      </c>
      <c r="E10698" t="s">
        <v>106</v>
      </c>
      <c r="F10698" t="s">
        <v>959</v>
      </c>
      <c r="G10698" s="11" t="str">
        <f>VLOOKUP(F10698,Sheet1!$A$1:$E$2471,2,FALSE)</f>
        <v xml:space="preserve">12559 COLLECTION CENTER DRIVE </v>
      </c>
      <c r="H10698" s="11" t="str">
        <f>VLOOKUP(F10698,Sheet1!$A$1:$E$2471,3,FALSE)</f>
        <v>CHICAGO</v>
      </c>
      <c r="I10698" s="11" t="str">
        <f>VLOOKUP(F10698,Sheet1!$A$1:$E$2471,4,FALSE)</f>
        <v>IL</v>
      </c>
      <c r="J10698" s="11" t="str">
        <f>VLOOKUP(F10698,Sheet1!$A$1:$E$2471,5,FALSE)</f>
        <v>60693-0125</v>
      </c>
      <c r="K10698" s="2">
        <v>0</v>
      </c>
      <c r="L10698" s="1">
        <v>43272</v>
      </c>
      <c r="M10698">
        <v>100120550</v>
      </c>
      <c r="N10698">
        <v>1</v>
      </c>
      <c r="P10698" t="s">
        <v>91</v>
      </c>
    </row>
    <row r="10699" spans="1:16" x14ac:dyDescent="0.25">
      <c r="A10699" s="13">
        <v>2230</v>
      </c>
      <c r="B10699" s="11" t="s">
        <v>1107</v>
      </c>
      <c r="C10699" t="s">
        <v>957</v>
      </c>
      <c r="D10699">
        <v>310</v>
      </c>
      <c r="E10699" t="s">
        <v>106</v>
      </c>
      <c r="F10699" t="s">
        <v>959</v>
      </c>
      <c r="G10699" s="11" t="str">
        <f>VLOOKUP(F10699,Sheet1!$A$1:$E$2471,2,FALSE)</f>
        <v xml:space="preserve">12559 COLLECTION CENTER DRIVE </v>
      </c>
      <c r="H10699" s="11" t="str">
        <f>VLOOKUP(F10699,Sheet1!$A$1:$E$2471,3,FALSE)</f>
        <v>CHICAGO</v>
      </c>
      <c r="I10699" s="11" t="str">
        <f>VLOOKUP(F10699,Sheet1!$A$1:$E$2471,4,FALSE)</f>
        <v>IL</v>
      </c>
      <c r="J10699" s="11" t="str">
        <f>VLOOKUP(F10699,Sheet1!$A$1:$E$2471,5,FALSE)</f>
        <v>60693-0125</v>
      </c>
      <c r="K10699" s="2">
        <v>744</v>
      </c>
      <c r="L10699" s="1">
        <v>43273</v>
      </c>
      <c r="M10699">
        <v>100120558</v>
      </c>
      <c r="N10699">
        <v>1</v>
      </c>
      <c r="P10699" t="s">
        <v>91</v>
      </c>
    </row>
    <row r="10700" spans="1:16" x14ac:dyDescent="0.25">
      <c r="A10700" s="13">
        <v>2230</v>
      </c>
      <c r="B10700" s="11" t="s">
        <v>1107</v>
      </c>
      <c r="C10700" t="s">
        <v>957</v>
      </c>
      <c r="D10700">
        <v>310</v>
      </c>
      <c r="E10700" t="s">
        <v>106</v>
      </c>
      <c r="F10700" t="s">
        <v>959</v>
      </c>
      <c r="G10700" s="11" t="str">
        <f>VLOOKUP(F10700,Sheet1!$A$1:$E$2471,2,FALSE)</f>
        <v xml:space="preserve">12559 COLLECTION CENTER DRIVE </v>
      </c>
      <c r="H10700" s="11" t="str">
        <f>VLOOKUP(F10700,Sheet1!$A$1:$E$2471,3,FALSE)</f>
        <v>CHICAGO</v>
      </c>
      <c r="I10700" s="11" t="str">
        <f>VLOOKUP(F10700,Sheet1!$A$1:$E$2471,4,FALSE)</f>
        <v>IL</v>
      </c>
      <c r="J10700" s="11" t="str">
        <f>VLOOKUP(F10700,Sheet1!$A$1:$E$2471,5,FALSE)</f>
        <v>60693-0125</v>
      </c>
      <c r="K10700" s="2">
        <v>744</v>
      </c>
      <c r="L10700" s="1">
        <v>43278</v>
      </c>
      <c r="M10700">
        <v>100120578</v>
      </c>
      <c r="N10700">
        <v>1</v>
      </c>
      <c r="P10700" t="s">
        <v>91</v>
      </c>
    </row>
    <row r="10701" spans="1:16" x14ac:dyDescent="0.25">
      <c r="A10701" s="13">
        <v>2230</v>
      </c>
      <c r="B10701" s="11" t="s">
        <v>1107</v>
      </c>
      <c r="C10701" t="s">
        <v>957</v>
      </c>
      <c r="D10701">
        <v>310</v>
      </c>
      <c r="E10701" t="s">
        <v>106</v>
      </c>
      <c r="F10701" t="s">
        <v>959</v>
      </c>
      <c r="G10701" s="11" t="str">
        <f>VLOOKUP(F10701,Sheet1!$A$1:$E$2471,2,FALSE)</f>
        <v xml:space="preserve">12559 COLLECTION CENTER DRIVE </v>
      </c>
      <c r="H10701" s="11" t="str">
        <f>VLOOKUP(F10701,Sheet1!$A$1:$E$2471,3,FALSE)</f>
        <v>CHICAGO</v>
      </c>
      <c r="I10701" s="11" t="str">
        <f>VLOOKUP(F10701,Sheet1!$A$1:$E$2471,4,FALSE)</f>
        <v>IL</v>
      </c>
      <c r="J10701" s="11" t="str">
        <f>VLOOKUP(F10701,Sheet1!$A$1:$E$2471,5,FALSE)</f>
        <v>60693-0125</v>
      </c>
      <c r="K10701" s="2">
        <v>-1768</v>
      </c>
      <c r="L10701" s="1">
        <v>43280</v>
      </c>
      <c r="M10701">
        <v>0</v>
      </c>
      <c r="N10701">
        <v>1</v>
      </c>
      <c r="P10701" t="s">
        <v>91</v>
      </c>
    </row>
    <row r="10702" spans="1:16" x14ac:dyDescent="0.25">
      <c r="A10702" s="13">
        <v>2230</v>
      </c>
      <c r="B10702" s="11" t="s">
        <v>1107</v>
      </c>
      <c r="C10702" t="s">
        <v>957</v>
      </c>
      <c r="D10702">
        <v>310</v>
      </c>
      <c r="E10702" t="s">
        <v>106</v>
      </c>
      <c r="F10702" t="s">
        <v>959</v>
      </c>
      <c r="G10702" s="11" t="str">
        <f>VLOOKUP(F10702,Sheet1!$A$1:$E$2471,2,FALSE)</f>
        <v xml:space="preserve">12559 COLLECTION CENTER DRIVE </v>
      </c>
      <c r="H10702" s="11" t="str">
        <f>VLOOKUP(F10702,Sheet1!$A$1:$E$2471,3,FALSE)</f>
        <v>CHICAGO</v>
      </c>
      <c r="I10702" s="11" t="str">
        <f>VLOOKUP(F10702,Sheet1!$A$1:$E$2471,4,FALSE)</f>
        <v>IL</v>
      </c>
      <c r="J10702" s="11" t="str">
        <f>VLOOKUP(F10702,Sheet1!$A$1:$E$2471,5,FALSE)</f>
        <v>60693-0125</v>
      </c>
      <c r="K10702" s="2">
        <v>750</v>
      </c>
      <c r="L10702" s="1">
        <v>43277</v>
      </c>
      <c r="M10702">
        <v>0</v>
      </c>
      <c r="N10702">
        <v>1</v>
      </c>
      <c r="P10702" t="s">
        <v>91</v>
      </c>
    </row>
    <row r="10703" spans="1:16" x14ac:dyDescent="0.25">
      <c r="A10703" s="13">
        <v>2230</v>
      </c>
      <c r="B10703" s="11" t="s">
        <v>1107</v>
      </c>
      <c r="C10703" t="s">
        <v>957</v>
      </c>
      <c r="D10703">
        <v>310</v>
      </c>
      <c r="E10703" t="s">
        <v>106</v>
      </c>
      <c r="F10703" t="s">
        <v>959</v>
      </c>
      <c r="G10703" s="11" t="str">
        <f>VLOOKUP(F10703,Sheet1!$A$1:$E$2471,2,FALSE)</f>
        <v xml:space="preserve">12559 COLLECTION CENTER DRIVE </v>
      </c>
      <c r="H10703" s="11" t="str">
        <f>VLOOKUP(F10703,Sheet1!$A$1:$E$2471,3,FALSE)</f>
        <v>CHICAGO</v>
      </c>
      <c r="I10703" s="11" t="str">
        <f>VLOOKUP(F10703,Sheet1!$A$1:$E$2471,4,FALSE)</f>
        <v>IL</v>
      </c>
      <c r="J10703" s="11" t="str">
        <f>VLOOKUP(F10703,Sheet1!$A$1:$E$2471,5,FALSE)</f>
        <v>60693-0125</v>
      </c>
      <c r="K10703" s="2">
        <v>937.5</v>
      </c>
      <c r="L10703" s="1">
        <v>43277</v>
      </c>
      <c r="M10703">
        <v>0</v>
      </c>
      <c r="N10703">
        <v>1</v>
      </c>
      <c r="P10703" t="s">
        <v>91</v>
      </c>
    </row>
    <row r="10704" spans="1:16" x14ac:dyDescent="0.25">
      <c r="A10704" s="13">
        <v>2230</v>
      </c>
      <c r="B10704" s="11" t="s">
        <v>1107</v>
      </c>
      <c r="C10704" t="s">
        <v>957</v>
      </c>
      <c r="D10704">
        <v>310</v>
      </c>
      <c r="E10704" t="s">
        <v>106</v>
      </c>
      <c r="F10704" t="s">
        <v>959</v>
      </c>
      <c r="G10704" s="11" t="str">
        <f>VLOOKUP(F10704,Sheet1!$A$1:$E$2471,2,FALSE)</f>
        <v xml:space="preserve">12559 COLLECTION CENTER DRIVE </v>
      </c>
      <c r="H10704" s="11" t="str">
        <f>VLOOKUP(F10704,Sheet1!$A$1:$E$2471,3,FALSE)</f>
        <v>CHICAGO</v>
      </c>
      <c r="I10704" s="11" t="str">
        <f>VLOOKUP(F10704,Sheet1!$A$1:$E$2471,4,FALSE)</f>
        <v>IL</v>
      </c>
      <c r="J10704" s="11" t="str">
        <f>VLOOKUP(F10704,Sheet1!$A$1:$E$2471,5,FALSE)</f>
        <v>60693-0125</v>
      </c>
      <c r="K10704" s="2">
        <v>0</v>
      </c>
      <c r="L10704" s="1">
        <v>43272</v>
      </c>
      <c r="M10704">
        <v>100120550</v>
      </c>
      <c r="N10704">
        <v>1</v>
      </c>
      <c r="P10704" t="s">
        <v>91</v>
      </c>
    </row>
    <row r="10705" spans="1:16" x14ac:dyDescent="0.25">
      <c r="A10705" s="13">
        <v>2230</v>
      </c>
      <c r="B10705" s="11" t="s">
        <v>1107</v>
      </c>
      <c r="C10705" t="s">
        <v>957</v>
      </c>
      <c r="D10705">
        <v>310</v>
      </c>
      <c r="E10705" t="s">
        <v>106</v>
      </c>
      <c r="F10705" t="s">
        <v>959</v>
      </c>
      <c r="G10705" s="11" t="str">
        <f>VLOOKUP(F10705,Sheet1!$A$1:$E$2471,2,FALSE)</f>
        <v xml:space="preserve">12559 COLLECTION CENTER DRIVE </v>
      </c>
      <c r="H10705" s="11" t="str">
        <f>VLOOKUP(F10705,Sheet1!$A$1:$E$2471,3,FALSE)</f>
        <v>CHICAGO</v>
      </c>
      <c r="I10705" s="11" t="str">
        <f>VLOOKUP(F10705,Sheet1!$A$1:$E$2471,4,FALSE)</f>
        <v>IL</v>
      </c>
      <c r="J10705" s="11" t="str">
        <f>VLOOKUP(F10705,Sheet1!$A$1:$E$2471,5,FALSE)</f>
        <v>60693-0125</v>
      </c>
      <c r="K10705" s="2">
        <v>750</v>
      </c>
      <c r="L10705" s="1">
        <v>43273</v>
      </c>
      <c r="M10705">
        <v>100120558</v>
      </c>
      <c r="N10705">
        <v>1</v>
      </c>
      <c r="P10705" t="s">
        <v>91</v>
      </c>
    </row>
    <row r="10706" spans="1:16" x14ac:dyDescent="0.25">
      <c r="A10706" s="13">
        <v>2230</v>
      </c>
      <c r="B10706" s="11" t="s">
        <v>1107</v>
      </c>
      <c r="C10706" t="s">
        <v>957</v>
      </c>
      <c r="D10706">
        <v>310</v>
      </c>
      <c r="E10706" t="s">
        <v>106</v>
      </c>
      <c r="F10706" t="s">
        <v>959</v>
      </c>
      <c r="G10706" s="11" t="str">
        <f>VLOOKUP(F10706,Sheet1!$A$1:$E$2471,2,FALSE)</f>
        <v xml:space="preserve">12559 COLLECTION CENTER DRIVE </v>
      </c>
      <c r="H10706" s="11" t="str">
        <f>VLOOKUP(F10706,Sheet1!$A$1:$E$2471,3,FALSE)</f>
        <v>CHICAGO</v>
      </c>
      <c r="I10706" s="11" t="str">
        <f>VLOOKUP(F10706,Sheet1!$A$1:$E$2471,4,FALSE)</f>
        <v>IL</v>
      </c>
      <c r="J10706" s="11" t="str">
        <f>VLOOKUP(F10706,Sheet1!$A$1:$E$2471,5,FALSE)</f>
        <v>60693-0125</v>
      </c>
      <c r="K10706" s="2">
        <v>0</v>
      </c>
      <c r="L10706" s="1">
        <v>43272</v>
      </c>
      <c r="M10706">
        <v>100120550</v>
      </c>
      <c r="N10706">
        <v>1</v>
      </c>
      <c r="P10706" t="s">
        <v>91</v>
      </c>
    </row>
    <row r="10707" spans="1:16" x14ac:dyDescent="0.25">
      <c r="A10707" s="13">
        <v>2230</v>
      </c>
      <c r="B10707" s="11" t="s">
        <v>1107</v>
      </c>
      <c r="C10707" t="s">
        <v>957</v>
      </c>
      <c r="D10707">
        <v>310</v>
      </c>
      <c r="E10707" t="s">
        <v>106</v>
      </c>
      <c r="F10707" t="s">
        <v>959</v>
      </c>
      <c r="G10707" s="11" t="str">
        <f>VLOOKUP(F10707,Sheet1!$A$1:$E$2471,2,FALSE)</f>
        <v xml:space="preserve">12559 COLLECTION CENTER DRIVE </v>
      </c>
      <c r="H10707" s="11" t="str">
        <f>VLOOKUP(F10707,Sheet1!$A$1:$E$2471,3,FALSE)</f>
        <v>CHICAGO</v>
      </c>
      <c r="I10707" s="11" t="str">
        <f>VLOOKUP(F10707,Sheet1!$A$1:$E$2471,4,FALSE)</f>
        <v>IL</v>
      </c>
      <c r="J10707" s="11" t="str">
        <f>VLOOKUP(F10707,Sheet1!$A$1:$E$2471,5,FALSE)</f>
        <v>60693-0125</v>
      </c>
      <c r="K10707" s="2">
        <v>400</v>
      </c>
      <c r="L10707" s="1">
        <v>43273</v>
      </c>
      <c r="M10707">
        <v>100120558</v>
      </c>
      <c r="N10707">
        <v>1</v>
      </c>
      <c r="P10707" t="s">
        <v>91</v>
      </c>
    </row>
    <row r="10708" spans="1:16" x14ac:dyDescent="0.25">
      <c r="A10708" s="13">
        <v>2230</v>
      </c>
      <c r="B10708" s="11" t="s">
        <v>1107</v>
      </c>
      <c r="C10708" t="s">
        <v>957</v>
      </c>
      <c r="D10708">
        <v>310</v>
      </c>
      <c r="E10708" t="s">
        <v>106</v>
      </c>
      <c r="F10708" t="s">
        <v>959</v>
      </c>
      <c r="G10708" s="11" t="str">
        <f>VLOOKUP(F10708,Sheet1!$A$1:$E$2471,2,FALSE)</f>
        <v xml:space="preserve">12559 COLLECTION CENTER DRIVE </v>
      </c>
      <c r="H10708" s="11" t="str">
        <f>VLOOKUP(F10708,Sheet1!$A$1:$E$2471,3,FALSE)</f>
        <v>CHICAGO</v>
      </c>
      <c r="I10708" s="11" t="str">
        <f>VLOOKUP(F10708,Sheet1!$A$1:$E$2471,4,FALSE)</f>
        <v>IL</v>
      </c>
      <c r="J10708" s="11" t="str">
        <f>VLOOKUP(F10708,Sheet1!$A$1:$E$2471,5,FALSE)</f>
        <v>60693-0125</v>
      </c>
      <c r="K10708" s="2">
        <v>1350</v>
      </c>
      <c r="L10708" s="1">
        <v>43278</v>
      </c>
      <c r="M10708">
        <v>100120578</v>
      </c>
      <c r="N10708">
        <v>1</v>
      </c>
      <c r="P10708" t="s">
        <v>91</v>
      </c>
    </row>
    <row r="10709" spans="1:16" x14ac:dyDescent="0.25">
      <c r="A10709" s="13">
        <v>2230</v>
      </c>
      <c r="B10709" s="11" t="s">
        <v>1107</v>
      </c>
      <c r="C10709" t="s">
        <v>957</v>
      </c>
      <c r="D10709">
        <v>310</v>
      </c>
      <c r="E10709" t="s">
        <v>106</v>
      </c>
      <c r="F10709" t="s">
        <v>959</v>
      </c>
      <c r="G10709" s="11" t="str">
        <f>VLOOKUP(F10709,Sheet1!$A$1:$E$2471,2,FALSE)</f>
        <v xml:space="preserve">12559 COLLECTION CENTER DRIVE </v>
      </c>
      <c r="H10709" s="11" t="str">
        <f>VLOOKUP(F10709,Sheet1!$A$1:$E$2471,3,FALSE)</f>
        <v>CHICAGO</v>
      </c>
      <c r="I10709" s="11" t="str">
        <f>VLOOKUP(F10709,Sheet1!$A$1:$E$2471,4,FALSE)</f>
        <v>IL</v>
      </c>
      <c r="J10709" s="11" t="str">
        <f>VLOOKUP(F10709,Sheet1!$A$1:$E$2471,5,FALSE)</f>
        <v>60693-0125</v>
      </c>
      <c r="K10709" s="2">
        <v>800</v>
      </c>
      <c r="L10709" s="1">
        <v>43278</v>
      </c>
      <c r="M10709">
        <v>100120578</v>
      </c>
      <c r="N10709">
        <v>1</v>
      </c>
      <c r="P10709" t="s">
        <v>91</v>
      </c>
    </row>
    <row r="10710" spans="1:16" x14ac:dyDescent="0.25">
      <c r="A10710" s="13">
        <v>2230</v>
      </c>
      <c r="B10710" s="11" t="s">
        <v>1107</v>
      </c>
      <c r="C10710" t="s">
        <v>957</v>
      </c>
      <c r="D10710">
        <v>341</v>
      </c>
      <c r="E10710" t="s">
        <v>89</v>
      </c>
      <c r="F10710" t="s">
        <v>961</v>
      </c>
      <c r="G10710" s="11" t="str">
        <f>VLOOKUP(F10710,Sheet1!$A$1:$E$2471,2,FALSE)</f>
        <v>..</v>
      </c>
      <c r="H10710" s="11" t="str">
        <f>VLOOKUP(F10710,Sheet1!$A$1:$E$2471,3,FALSE)</f>
        <v>DUNDEE</v>
      </c>
      <c r="I10710" s="11" t="str">
        <f>VLOOKUP(F10710,Sheet1!$A$1:$E$2471,4,FALSE)</f>
        <v>OR</v>
      </c>
      <c r="J10710" s="11" t="str">
        <f>VLOOKUP(F10710,Sheet1!$A$1:$E$2471,5,FALSE)</f>
        <v>97115</v>
      </c>
      <c r="K10710" s="2">
        <v>78.698499999999996</v>
      </c>
      <c r="L10710" s="1">
        <v>42937</v>
      </c>
      <c r="M10710">
        <v>0</v>
      </c>
      <c r="N10710">
        <v>1</v>
      </c>
      <c r="P10710" t="s">
        <v>91</v>
      </c>
    </row>
    <row r="10711" spans="1:16" x14ac:dyDescent="0.25">
      <c r="A10711" s="13">
        <v>2230</v>
      </c>
      <c r="B10711" s="11" t="s">
        <v>1107</v>
      </c>
      <c r="C10711" t="s">
        <v>957</v>
      </c>
      <c r="D10711">
        <v>341</v>
      </c>
      <c r="E10711" t="s">
        <v>89</v>
      </c>
      <c r="F10711" t="s">
        <v>406</v>
      </c>
      <c r="G10711" s="11" t="str">
        <f>VLOOKUP(F10711,Sheet1!$A$1:$E$2471,2,FALSE)</f>
        <v>..</v>
      </c>
      <c r="H10711" s="11" t="str">
        <f>VLOOKUP(F10711,Sheet1!$A$1:$E$2471,3,FALSE)</f>
        <v>SHERWOOD</v>
      </c>
      <c r="I10711" s="11" t="str">
        <f>VLOOKUP(F10711,Sheet1!$A$1:$E$2471,4,FALSE)</f>
        <v>OR</v>
      </c>
      <c r="J10711" s="11" t="str">
        <f>VLOOKUP(F10711,Sheet1!$A$1:$E$2471,5,FALSE)</f>
        <v>97140</v>
      </c>
      <c r="K10711" s="2">
        <v>22.791</v>
      </c>
      <c r="L10711" s="1">
        <v>42993</v>
      </c>
      <c r="M10711">
        <v>0</v>
      </c>
      <c r="N10711">
        <v>1</v>
      </c>
      <c r="P10711" t="s">
        <v>91</v>
      </c>
    </row>
    <row r="10712" spans="1:16" x14ac:dyDescent="0.25">
      <c r="A10712" s="13">
        <v>2230</v>
      </c>
      <c r="B10712" s="11" t="s">
        <v>1107</v>
      </c>
      <c r="C10712" t="s">
        <v>957</v>
      </c>
      <c r="D10712">
        <v>341</v>
      </c>
      <c r="E10712" t="s">
        <v>89</v>
      </c>
      <c r="F10712" t="s">
        <v>961</v>
      </c>
      <c r="G10712" s="11" t="str">
        <f>VLOOKUP(F10712,Sheet1!$A$1:$E$2471,2,FALSE)</f>
        <v>..</v>
      </c>
      <c r="H10712" s="11" t="str">
        <f>VLOOKUP(F10712,Sheet1!$A$1:$E$2471,3,FALSE)</f>
        <v>DUNDEE</v>
      </c>
      <c r="I10712" s="11" t="str">
        <f>VLOOKUP(F10712,Sheet1!$A$1:$E$2471,4,FALSE)</f>
        <v>OR</v>
      </c>
      <c r="J10712" s="11" t="str">
        <f>VLOOKUP(F10712,Sheet1!$A$1:$E$2471,5,FALSE)</f>
        <v>97115</v>
      </c>
      <c r="K10712" s="2">
        <v>64.093000000000004</v>
      </c>
      <c r="L10712" s="1">
        <v>43014</v>
      </c>
      <c r="M10712">
        <v>0</v>
      </c>
      <c r="N10712">
        <v>1</v>
      </c>
      <c r="P10712" t="s">
        <v>91</v>
      </c>
    </row>
    <row r="10713" spans="1:16" x14ac:dyDescent="0.25">
      <c r="A10713" s="13">
        <v>2230</v>
      </c>
      <c r="B10713" s="11" t="s">
        <v>1107</v>
      </c>
      <c r="C10713" t="s">
        <v>957</v>
      </c>
      <c r="D10713">
        <v>341</v>
      </c>
      <c r="E10713" t="s">
        <v>89</v>
      </c>
      <c r="F10713" t="s">
        <v>406</v>
      </c>
      <c r="G10713" s="11" t="str">
        <f>VLOOKUP(F10713,Sheet1!$A$1:$E$2471,2,FALSE)</f>
        <v>..</v>
      </c>
      <c r="H10713" s="11" t="str">
        <f>VLOOKUP(F10713,Sheet1!$A$1:$E$2471,3,FALSE)</f>
        <v>SHERWOOD</v>
      </c>
      <c r="I10713" s="11" t="str">
        <f>VLOOKUP(F10713,Sheet1!$A$1:$E$2471,4,FALSE)</f>
        <v>OR</v>
      </c>
      <c r="J10713" s="11" t="str">
        <f>VLOOKUP(F10713,Sheet1!$A$1:$E$2471,5,FALSE)</f>
        <v>97140</v>
      </c>
      <c r="K10713" s="2">
        <v>40.874000000000002</v>
      </c>
      <c r="L10713" s="1">
        <v>43028</v>
      </c>
      <c r="M10713">
        <v>0</v>
      </c>
      <c r="N10713">
        <v>1</v>
      </c>
      <c r="P10713" t="s">
        <v>91</v>
      </c>
    </row>
    <row r="10714" spans="1:16" x14ac:dyDescent="0.25">
      <c r="A10714" s="13">
        <v>2230</v>
      </c>
      <c r="B10714" s="11" t="s">
        <v>1107</v>
      </c>
      <c r="C10714" t="s">
        <v>957</v>
      </c>
      <c r="D10714">
        <v>341</v>
      </c>
      <c r="E10714" t="s">
        <v>89</v>
      </c>
      <c r="F10714" t="s">
        <v>406</v>
      </c>
      <c r="G10714" s="11" t="str">
        <f>VLOOKUP(F10714,Sheet1!$A$1:$E$2471,2,FALSE)</f>
        <v>..</v>
      </c>
      <c r="H10714" s="11" t="str">
        <f>VLOOKUP(F10714,Sheet1!$A$1:$E$2471,3,FALSE)</f>
        <v>SHERWOOD</v>
      </c>
      <c r="I10714" s="11" t="str">
        <f>VLOOKUP(F10714,Sheet1!$A$1:$E$2471,4,FALSE)</f>
        <v>OR</v>
      </c>
      <c r="J10714" s="11" t="str">
        <f>VLOOKUP(F10714,Sheet1!$A$1:$E$2471,5,FALSE)</f>
        <v>97140</v>
      </c>
      <c r="K10714" s="2">
        <v>56.067999999999998</v>
      </c>
      <c r="L10714" s="1">
        <v>43056</v>
      </c>
      <c r="M10714">
        <v>0</v>
      </c>
      <c r="N10714">
        <v>1</v>
      </c>
      <c r="P10714" t="s">
        <v>91</v>
      </c>
    </row>
    <row r="10715" spans="1:16" x14ac:dyDescent="0.25">
      <c r="A10715" s="13">
        <v>2230</v>
      </c>
      <c r="B10715" s="11" t="s">
        <v>1107</v>
      </c>
      <c r="C10715" t="s">
        <v>957</v>
      </c>
      <c r="D10715">
        <v>341</v>
      </c>
      <c r="E10715" t="s">
        <v>89</v>
      </c>
      <c r="F10715" t="s">
        <v>961</v>
      </c>
      <c r="G10715" s="11" t="str">
        <f>VLOOKUP(F10715,Sheet1!$A$1:$E$2471,2,FALSE)</f>
        <v>..</v>
      </c>
      <c r="H10715" s="11" t="str">
        <f>VLOOKUP(F10715,Sheet1!$A$1:$E$2471,3,FALSE)</f>
        <v>DUNDEE</v>
      </c>
      <c r="I10715" s="11" t="str">
        <f>VLOOKUP(F10715,Sheet1!$A$1:$E$2471,4,FALSE)</f>
        <v>OR</v>
      </c>
      <c r="J10715" s="11" t="str">
        <f>VLOOKUP(F10715,Sheet1!$A$1:$E$2471,5,FALSE)</f>
        <v>97115</v>
      </c>
      <c r="K10715" s="2">
        <v>97.691000000000003</v>
      </c>
      <c r="L10715" s="1">
        <v>43091</v>
      </c>
      <c r="M10715">
        <v>0</v>
      </c>
      <c r="N10715">
        <v>1</v>
      </c>
      <c r="P10715" t="s">
        <v>91</v>
      </c>
    </row>
    <row r="10716" spans="1:16" x14ac:dyDescent="0.25">
      <c r="A10716" s="13">
        <v>2230</v>
      </c>
      <c r="B10716" s="11" t="s">
        <v>1107</v>
      </c>
      <c r="C10716" t="s">
        <v>957</v>
      </c>
      <c r="D10716">
        <v>341</v>
      </c>
      <c r="E10716" t="s">
        <v>89</v>
      </c>
      <c r="F10716" t="s">
        <v>961</v>
      </c>
      <c r="G10716" s="11" t="str">
        <f>VLOOKUP(F10716,Sheet1!$A$1:$E$2471,2,FALSE)</f>
        <v>..</v>
      </c>
      <c r="H10716" s="11" t="str">
        <f>VLOOKUP(F10716,Sheet1!$A$1:$E$2471,3,FALSE)</f>
        <v>DUNDEE</v>
      </c>
      <c r="I10716" s="11" t="str">
        <f>VLOOKUP(F10716,Sheet1!$A$1:$E$2471,4,FALSE)</f>
        <v>OR</v>
      </c>
      <c r="J10716" s="11" t="str">
        <f>VLOOKUP(F10716,Sheet1!$A$1:$E$2471,5,FALSE)</f>
        <v>97115</v>
      </c>
      <c r="K10716" s="2">
        <v>97.691000000000003</v>
      </c>
      <c r="L10716" s="1">
        <v>43084</v>
      </c>
      <c r="M10716">
        <v>0</v>
      </c>
      <c r="N10716">
        <v>1</v>
      </c>
      <c r="P10716" t="s">
        <v>91</v>
      </c>
    </row>
    <row r="10717" spans="1:16" x14ac:dyDescent="0.25">
      <c r="A10717" s="13">
        <v>2230</v>
      </c>
      <c r="B10717" s="11" t="s">
        <v>1107</v>
      </c>
      <c r="C10717" t="s">
        <v>957</v>
      </c>
      <c r="D10717">
        <v>341</v>
      </c>
      <c r="E10717" t="s">
        <v>89</v>
      </c>
      <c r="F10717" t="s">
        <v>406</v>
      </c>
      <c r="G10717" s="11" t="str">
        <f>VLOOKUP(F10717,Sheet1!$A$1:$E$2471,2,FALSE)</f>
        <v>..</v>
      </c>
      <c r="H10717" s="11" t="str">
        <f>VLOOKUP(F10717,Sheet1!$A$1:$E$2471,3,FALSE)</f>
        <v>SHERWOOD</v>
      </c>
      <c r="I10717" s="11" t="str">
        <f>VLOOKUP(F10717,Sheet1!$A$1:$E$2471,4,FALSE)</f>
        <v>OR</v>
      </c>
      <c r="J10717" s="11" t="str">
        <f>VLOOKUP(F10717,Sheet1!$A$1:$E$2471,5,FALSE)</f>
        <v>97140</v>
      </c>
      <c r="K10717" s="2">
        <v>8.9879999999999995</v>
      </c>
      <c r="L10717" s="1">
        <v>43084</v>
      </c>
      <c r="M10717">
        <v>0</v>
      </c>
      <c r="N10717">
        <v>1</v>
      </c>
      <c r="P10717" t="s">
        <v>91</v>
      </c>
    </row>
    <row r="10718" spans="1:16" x14ac:dyDescent="0.25">
      <c r="A10718" s="13">
        <v>2230</v>
      </c>
      <c r="B10718" s="11" t="s">
        <v>1107</v>
      </c>
      <c r="C10718" t="s">
        <v>957</v>
      </c>
      <c r="D10718">
        <v>341</v>
      </c>
      <c r="E10718" t="s">
        <v>89</v>
      </c>
      <c r="F10718" t="s">
        <v>406</v>
      </c>
      <c r="G10718" s="11" t="str">
        <f>VLOOKUP(F10718,Sheet1!$A$1:$E$2471,2,FALSE)</f>
        <v>..</v>
      </c>
      <c r="H10718" s="11" t="str">
        <f>VLOOKUP(F10718,Sheet1!$A$1:$E$2471,3,FALSE)</f>
        <v>SHERWOOD</v>
      </c>
      <c r="I10718" s="11" t="str">
        <f>VLOOKUP(F10718,Sheet1!$A$1:$E$2471,4,FALSE)</f>
        <v>OR</v>
      </c>
      <c r="J10718" s="11" t="str">
        <f>VLOOKUP(F10718,Sheet1!$A$1:$E$2471,5,FALSE)</f>
        <v>97140</v>
      </c>
      <c r="K10718" s="2">
        <v>10.7</v>
      </c>
      <c r="L10718" s="1">
        <v>43091</v>
      </c>
      <c r="M10718">
        <v>0</v>
      </c>
      <c r="N10718">
        <v>1</v>
      </c>
      <c r="P10718" t="s">
        <v>91</v>
      </c>
    </row>
    <row r="10719" spans="1:16" x14ac:dyDescent="0.25">
      <c r="A10719" s="13">
        <v>2230</v>
      </c>
      <c r="B10719" s="11" t="s">
        <v>1107</v>
      </c>
      <c r="C10719" t="s">
        <v>957</v>
      </c>
      <c r="D10719">
        <v>341</v>
      </c>
      <c r="E10719" t="s">
        <v>89</v>
      </c>
      <c r="F10719" t="s">
        <v>960</v>
      </c>
      <c r="G10719" s="11" t="str">
        <f>VLOOKUP(F10719,Sheet1!$A$1:$E$2471,2,FALSE)</f>
        <v>..</v>
      </c>
      <c r="H10719" s="11" t="str">
        <f>VLOOKUP(F10719,Sheet1!$A$1:$E$2471,3,FALSE)</f>
        <v>HILLSBORO</v>
      </c>
      <c r="I10719" s="11" t="str">
        <f>VLOOKUP(F10719,Sheet1!$A$1:$E$2471,4,FALSE)</f>
        <v>OR</v>
      </c>
      <c r="J10719" s="11" t="str">
        <f>VLOOKUP(F10719,Sheet1!$A$1:$E$2471,5,FALSE)</f>
        <v>97123</v>
      </c>
      <c r="K10719" s="2">
        <v>16.350000000000001</v>
      </c>
      <c r="L10719" s="1">
        <v>43112</v>
      </c>
      <c r="M10719">
        <v>100119706</v>
      </c>
      <c r="N10719">
        <v>1</v>
      </c>
      <c r="P10719" t="s">
        <v>91</v>
      </c>
    </row>
    <row r="10720" spans="1:16" x14ac:dyDescent="0.25">
      <c r="A10720" s="13">
        <v>2230</v>
      </c>
      <c r="B10720" s="11" t="s">
        <v>1107</v>
      </c>
      <c r="C10720" t="s">
        <v>957</v>
      </c>
      <c r="D10720">
        <v>341</v>
      </c>
      <c r="E10720" t="s">
        <v>89</v>
      </c>
      <c r="F10720" t="s">
        <v>960</v>
      </c>
      <c r="G10720" s="11" t="str">
        <f>VLOOKUP(F10720,Sheet1!$A$1:$E$2471,2,FALSE)</f>
        <v>..</v>
      </c>
      <c r="H10720" s="11" t="str">
        <f>VLOOKUP(F10720,Sheet1!$A$1:$E$2471,3,FALSE)</f>
        <v>HILLSBORO</v>
      </c>
      <c r="I10720" s="11" t="str">
        <f>VLOOKUP(F10720,Sheet1!$A$1:$E$2471,4,FALSE)</f>
        <v>OR</v>
      </c>
      <c r="J10720" s="11" t="str">
        <f>VLOOKUP(F10720,Sheet1!$A$1:$E$2471,5,FALSE)</f>
        <v>97123</v>
      </c>
      <c r="K10720" s="2">
        <v>74.665000000000006</v>
      </c>
      <c r="L10720" s="1">
        <v>43140</v>
      </c>
      <c r="M10720">
        <v>100119846</v>
      </c>
      <c r="N10720">
        <v>1</v>
      </c>
      <c r="P10720" t="s">
        <v>91</v>
      </c>
    </row>
    <row r="10721" spans="1:16" x14ac:dyDescent="0.25">
      <c r="A10721" s="13">
        <v>2230</v>
      </c>
      <c r="B10721" s="11" t="s">
        <v>1107</v>
      </c>
      <c r="C10721" t="s">
        <v>957</v>
      </c>
      <c r="D10721">
        <v>341</v>
      </c>
      <c r="E10721" t="s">
        <v>89</v>
      </c>
      <c r="F10721" t="s">
        <v>406</v>
      </c>
      <c r="G10721" s="11" t="str">
        <f>VLOOKUP(F10721,Sheet1!$A$1:$E$2471,2,FALSE)</f>
        <v>..</v>
      </c>
      <c r="H10721" s="11" t="str">
        <f>VLOOKUP(F10721,Sheet1!$A$1:$E$2471,3,FALSE)</f>
        <v>SHERWOOD</v>
      </c>
      <c r="I10721" s="11" t="str">
        <f>VLOOKUP(F10721,Sheet1!$A$1:$E$2471,4,FALSE)</f>
        <v>OR</v>
      </c>
      <c r="J10721" s="11" t="str">
        <f>VLOOKUP(F10721,Sheet1!$A$1:$E$2471,5,FALSE)</f>
        <v>97140</v>
      </c>
      <c r="K10721" s="2">
        <v>36.787500000000001</v>
      </c>
      <c r="L10721" s="1">
        <v>43133</v>
      </c>
      <c r="M10721">
        <v>0</v>
      </c>
      <c r="N10721">
        <v>1</v>
      </c>
      <c r="P10721" t="s">
        <v>91</v>
      </c>
    </row>
    <row r="10722" spans="1:16" x14ac:dyDescent="0.25">
      <c r="A10722" s="13">
        <v>2230</v>
      </c>
      <c r="B10722" s="11" t="s">
        <v>1107</v>
      </c>
      <c r="C10722" t="s">
        <v>957</v>
      </c>
      <c r="D10722">
        <v>341</v>
      </c>
      <c r="E10722" t="s">
        <v>89</v>
      </c>
      <c r="F10722" t="s">
        <v>960</v>
      </c>
      <c r="G10722" s="11" t="str">
        <f>VLOOKUP(F10722,Sheet1!$A$1:$E$2471,2,FALSE)</f>
        <v>..</v>
      </c>
      <c r="H10722" s="11" t="str">
        <f>VLOOKUP(F10722,Sheet1!$A$1:$E$2471,3,FALSE)</f>
        <v>HILLSBORO</v>
      </c>
      <c r="I10722" s="11" t="str">
        <f>VLOOKUP(F10722,Sheet1!$A$1:$E$2471,4,FALSE)</f>
        <v>OR</v>
      </c>
      <c r="J10722" s="11" t="str">
        <f>VLOOKUP(F10722,Sheet1!$A$1:$E$2471,5,FALSE)</f>
        <v>97123</v>
      </c>
      <c r="K10722" s="2">
        <v>17.8215</v>
      </c>
      <c r="L10722" s="1">
        <v>43168</v>
      </c>
      <c r="M10722">
        <v>100119971</v>
      </c>
      <c r="N10722">
        <v>1</v>
      </c>
      <c r="P10722" t="s">
        <v>91</v>
      </c>
    </row>
    <row r="10723" spans="1:16" x14ac:dyDescent="0.25">
      <c r="A10723" s="13">
        <v>2230</v>
      </c>
      <c r="B10723" s="11" t="s">
        <v>1107</v>
      </c>
      <c r="C10723" t="s">
        <v>957</v>
      </c>
      <c r="D10723">
        <v>341</v>
      </c>
      <c r="E10723" t="s">
        <v>89</v>
      </c>
      <c r="F10723" t="s">
        <v>406</v>
      </c>
      <c r="G10723" s="11" t="str">
        <f>VLOOKUP(F10723,Sheet1!$A$1:$E$2471,2,FALSE)</f>
        <v>..</v>
      </c>
      <c r="H10723" s="11" t="str">
        <f>VLOOKUP(F10723,Sheet1!$A$1:$E$2471,3,FALSE)</f>
        <v>SHERWOOD</v>
      </c>
      <c r="I10723" s="11" t="str">
        <f>VLOOKUP(F10723,Sheet1!$A$1:$E$2471,4,FALSE)</f>
        <v>OR</v>
      </c>
      <c r="J10723" s="11" t="str">
        <f>VLOOKUP(F10723,Sheet1!$A$1:$E$2471,5,FALSE)</f>
        <v>97140</v>
      </c>
      <c r="K10723" s="2">
        <v>11.663</v>
      </c>
      <c r="L10723" s="1">
        <v>43168</v>
      </c>
      <c r="M10723">
        <v>0</v>
      </c>
      <c r="N10723">
        <v>1</v>
      </c>
      <c r="P10723" t="s">
        <v>91</v>
      </c>
    </row>
    <row r="10724" spans="1:16" x14ac:dyDescent="0.25">
      <c r="A10724" s="13">
        <v>2230</v>
      </c>
      <c r="B10724" s="11" t="s">
        <v>1107</v>
      </c>
      <c r="C10724" t="s">
        <v>957</v>
      </c>
      <c r="D10724">
        <v>341</v>
      </c>
      <c r="E10724" t="s">
        <v>89</v>
      </c>
      <c r="F10724" t="s">
        <v>406</v>
      </c>
      <c r="G10724" s="11" t="str">
        <f>VLOOKUP(F10724,Sheet1!$A$1:$E$2471,2,FALSE)</f>
        <v>..</v>
      </c>
      <c r="H10724" s="11" t="str">
        <f>VLOOKUP(F10724,Sheet1!$A$1:$E$2471,3,FALSE)</f>
        <v>SHERWOOD</v>
      </c>
      <c r="I10724" s="11" t="str">
        <f>VLOOKUP(F10724,Sheet1!$A$1:$E$2471,4,FALSE)</f>
        <v>OR</v>
      </c>
      <c r="J10724" s="11" t="str">
        <f>VLOOKUP(F10724,Sheet1!$A$1:$E$2471,5,FALSE)</f>
        <v>97140</v>
      </c>
      <c r="K10724" s="2">
        <v>9.3740000000000006</v>
      </c>
      <c r="L10724" s="1">
        <v>43203</v>
      </c>
      <c r="M10724">
        <v>0</v>
      </c>
      <c r="N10724">
        <v>1</v>
      </c>
      <c r="P10724" t="s">
        <v>91</v>
      </c>
    </row>
    <row r="10725" spans="1:16" x14ac:dyDescent="0.25">
      <c r="A10725" s="13">
        <v>2230</v>
      </c>
      <c r="B10725" s="11" t="s">
        <v>1107</v>
      </c>
      <c r="C10725" t="s">
        <v>957</v>
      </c>
      <c r="D10725">
        <v>341</v>
      </c>
      <c r="E10725" t="s">
        <v>89</v>
      </c>
      <c r="F10725" t="s">
        <v>406</v>
      </c>
      <c r="G10725" s="11" t="str">
        <f>VLOOKUP(F10725,Sheet1!$A$1:$E$2471,2,FALSE)</f>
        <v>..</v>
      </c>
      <c r="H10725" s="11" t="str">
        <f>VLOOKUP(F10725,Sheet1!$A$1:$E$2471,3,FALSE)</f>
        <v>SHERWOOD</v>
      </c>
      <c r="I10725" s="11" t="str">
        <f>VLOOKUP(F10725,Sheet1!$A$1:$E$2471,4,FALSE)</f>
        <v>OR</v>
      </c>
      <c r="J10725" s="11" t="str">
        <f>VLOOKUP(F10725,Sheet1!$A$1:$E$2471,5,FALSE)</f>
        <v>97140</v>
      </c>
      <c r="K10725" s="2">
        <v>15.696</v>
      </c>
      <c r="L10725" s="1">
        <v>43224</v>
      </c>
      <c r="M10725">
        <v>0</v>
      </c>
      <c r="N10725">
        <v>1</v>
      </c>
      <c r="P10725" t="s">
        <v>91</v>
      </c>
    </row>
    <row r="10726" spans="1:16" x14ac:dyDescent="0.25">
      <c r="A10726" s="13">
        <v>2230</v>
      </c>
      <c r="B10726" s="11" t="s">
        <v>1107</v>
      </c>
      <c r="C10726" t="s">
        <v>957</v>
      </c>
      <c r="D10726">
        <v>341</v>
      </c>
      <c r="E10726" t="s">
        <v>89</v>
      </c>
      <c r="F10726" t="s">
        <v>961</v>
      </c>
      <c r="G10726" s="11" t="str">
        <f>VLOOKUP(F10726,Sheet1!$A$1:$E$2471,2,FALSE)</f>
        <v>..</v>
      </c>
      <c r="H10726" s="11" t="str">
        <f>VLOOKUP(F10726,Sheet1!$A$1:$E$2471,3,FALSE)</f>
        <v>DUNDEE</v>
      </c>
      <c r="I10726" s="11" t="str">
        <f>VLOOKUP(F10726,Sheet1!$A$1:$E$2471,4,FALSE)</f>
        <v>OR</v>
      </c>
      <c r="J10726" s="11" t="str">
        <f>VLOOKUP(F10726,Sheet1!$A$1:$E$2471,5,FALSE)</f>
        <v>97115</v>
      </c>
      <c r="K10726" s="2">
        <v>204.42949999999999</v>
      </c>
      <c r="L10726" s="1">
        <v>43259</v>
      </c>
      <c r="M10726">
        <v>0</v>
      </c>
      <c r="N10726">
        <v>1</v>
      </c>
      <c r="P10726" t="s">
        <v>91</v>
      </c>
    </row>
    <row r="10727" spans="1:16" x14ac:dyDescent="0.25">
      <c r="A10727" s="13">
        <v>2230</v>
      </c>
      <c r="B10727" s="11" t="s">
        <v>1107</v>
      </c>
      <c r="C10727" t="s">
        <v>957</v>
      </c>
      <c r="D10727">
        <v>341</v>
      </c>
      <c r="E10727" t="s">
        <v>89</v>
      </c>
      <c r="F10727" t="s">
        <v>406</v>
      </c>
      <c r="G10727" s="11" t="str">
        <f>VLOOKUP(F10727,Sheet1!$A$1:$E$2471,2,FALSE)</f>
        <v>..</v>
      </c>
      <c r="H10727" s="11" t="str">
        <f>VLOOKUP(F10727,Sheet1!$A$1:$E$2471,3,FALSE)</f>
        <v>SHERWOOD</v>
      </c>
      <c r="I10727" s="11" t="str">
        <f>VLOOKUP(F10727,Sheet1!$A$1:$E$2471,4,FALSE)</f>
        <v>OR</v>
      </c>
      <c r="J10727" s="11" t="str">
        <f>VLOOKUP(F10727,Sheet1!$A$1:$E$2471,5,FALSE)</f>
        <v>97140</v>
      </c>
      <c r="K10727" s="2">
        <v>28.449000000000002</v>
      </c>
      <c r="L10727" s="1">
        <v>43259</v>
      </c>
      <c r="M10727">
        <v>0</v>
      </c>
      <c r="N10727">
        <v>1</v>
      </c>
      <c r="P10727" t="s">
        <v>91</v>
      </c>
    </row>
    <row r="10728" spans="1:16" x14ac:dyDescent="0.25">
      <c r="A10728" s="13">
        <v>2230</v>
      </c>
      <c r="B10728" s="11" t="s">
        <v>1107</v>
      </c>
      <c r="C10728" t="s">
        <v>957</v>
      </c>
      <c r="D10728">
        <v>341</v>
      </c>
      <c r="E10728" t="s">
        <v>89</v>
      </c>
      <c r="F10728" t="s">
        <v>406</v>
      </c>
      <c r="G10728" s="11" t="str">
        <f>VLOOKUP(F10728,Sheet1!$A$1:$E$2471,2,FALSE)</f>
        <v>..</v>
      </c>
      <c r="H10728" s="11" t="str">
        <f>VLOOKUP(F10728,Sheet1!$A$1:$E$2471,3,FALSE)</f>
        <v>SHERWOOD</v>
      </c>
      <c r="I10728" s="11" t="str">
        <f>VLOOKUP(F10728,Sheet1!$A$1:$E$2471,4,FALSE)</f>
        <v>OR</v>
      </c>
      <c r="J10728" s="11" t="str">
        <f>VLOOKUP(F10728,Sheet1!$A$1:$E$2471,5,FALSE)</f>
        <v>97140</v>
      </c>
      <c r="K10728" s="2">
        <v>31.065000000000001</v>
      </c>
      <c r="L10728" s="1">
        <v>43273</v>
      </c>
      <c r="M10728">
        <v>0</v>
      </c>
      <c r="N10728">
        <v>1</v>
      </c>
      <c r="P10728" t="s">
        <v>91</v>
      </c>
    </row>
    <row r="10729" spans="1:16" x14ac:dyDescent="0.25">
      <c r="A10729" s="13">
        <v>2230</v>
      </c>
      <c r="B10729" s="11" t="s">
        <v>1107</v>
      </c>
      <c r="C10729" t="s">
        <v>957</v>
      </c>
      <c r="D10729">
        <v>355</v>
      </c>
      <c r="E10729" t="s">
        <v>98</v>
      </c>
      <c r="F10729" t="s">
        <v>159</v>
      </c>
      <c r="G10729" s="11" t="str">
        <f>VLOOKUP(F10729,Sheet1!$A$1:$E$2471,2,FALSE)</f>
        <v xml:space="preserve">3083 NE 49TH PLACE #104 </v>
      </c>
      <c r="H10729" s="11" t="str">
        <f>VLOOKUP(F10729,Sheet1!$A$1:$E$2471,3,FALSE)</f>
        <v>HILLSBORO</v>
      </c>
      <c r="I10729" s="11" t="str">
        <f>VLOOKUP(F10729,Sheet1!$A$1:$E$2471,4,FALSE)</f>
        <v>OR</v>
      </c>
      <c r="J10729" s="11" t="str">
        <f>VLOOKUP(F10729,Sheet1!$A$1:$E$2471,5,FALSE)</f>
        <v>97124-6009</v>
      </c>
      <c r="K10729" s="2">
        <v>15.5</v>
      </c>
      <c r="L10729" s="1">
        <v>43168</v>
      </c>
      <c r="M10729">
        <v>0</v>
      </c>
      <c r="N10729">
        <v>1</v>
      </c>
      <c r="P10729" t="s">
        <v>91</v>
      </c>
    </row>
    <row r="10730" spans="1:16" x14ac:dyDescent="0.25">
      <c r="A10730" s="13">
        <v>2230</v>
      </c>
      <c r="B10730" s="11" t="s">
        <v>1107</v>
      </c>
      <c r="C10730" t="s">
        <v>957</v>
      </c>
      <c r="D10730">
        <v>410</v>
      </c>
      <c r="E10730" t="s">
        <v>99</v>
      </c>
      <c r="F10730" t="s">
        <v>576</v>
      </c>
      <c r="G10730" s="11" t="str">
        <f>VLOOKUP(F10730,Sheet1!$A$1:$E$2471,2,FALSE)</f>
        <v>..</v>
      </c>
      <c r="H10730" s="11" t="str">
        <f>VLOOKUP(F10730,Sheet1!$A$1:$E$2471,3,FALSE)</f>
        <v>PORTLAND</v>
      </c>
      <c r="I10730" s="11" t="str">
        <f>VLOOKUP(F10730,Sheet1!$A$1:$E$2471,4,FALSE)</f>
        <v>OR</v>
      </c>
      <c r="J10730" s="11" t="str">
        <f>VLOOKUP(F10730,Sheet1!$A$1:$E$2471,5,FALSE)</f>
        <v>97215</v>
      </c>
      <c r="K10730" s="2">
        <v>9.99</v>
      </c>
      <c r="L10730" s="1">
        <v>43077</v>
      </c>
      <c r="M10730">
        <v>0</v>
      </c>
      <c r="N10730">
        <v>1</v>
      </c>
      <c r="P10730" t="s">
        <v>91</v>
      </c>
    </row>
    <row r="10731" spans="1:16" x14ac:dyDescent="0.25">
      <c r="A10731" s="13">
        <v>2230</v>
      </c>
      <c r="B10731" s="11" t="s">
        <v>1107</v>
      </c>
      <c r="C10731" t="s">
        <v>957</v>
      </c>
      <c r="D10731">
        <v>410</v>
      </c>
      <c r="E10731" t="s">
        <v>99</v>
      </c>
      <c r="F10731" t="s">
        <v>2</v>
      </c>
      <c r="G10731" s="11" t="str">
        <f>VLOOKUP(F10731,Sheet1!$A$1:$E$2471,2,FALSE)</f>
        <v>BANKCARD CENTER PO BOX 982238</v>
      </c>
      <c r="H10731" s="11" t="str">
        <f>VLOOKUP(F10731,Sheet1!$A$1:$E$2471,3,FALSE)</f>
        <v>EL PASO</v>
      </c>
      <c r="I10731" s="11" t="str">
        <f>VLOOKUP(F10731,Sheet1!$A$1:$E$2471,4,FALSE)</f>
        <v>TX</v>
      </c>
      <c r="J10731" s="11" t="str">
        <f>VLOOKUP(F10731,Sheet1!$A$1:$E$2471,5,FALSE)</f>
        <v>79998-2238</v>
      </c>
      <c r="K10731" s="2">
        <v>70.56</v>
      </c>
      <c r="L10731" s="1">
        <v>43271</v>
      </c>
      <c r="M10731">
        <v>0</v>
      </c>
      <c r="N10731">
        <v>1</v>
      </c>
      <c r="P10731" t="s">
        <v>91</v>
      </c>
    </row>
    <row r="10732" spans="1:16" x14ac:dyDescent="0.25">
      <c r="A10732" s="13">
        <v>2230</v>
      </c>
      <c r="B10732" s="11" t="s">
        <v>1107</v>
      </c>
      <c r="C10732" t="s">
        <v>962</v>
      </c>
      <c r="D10732">
        <v>341</v>
      </c>
      <c r="E10732" t="s">
        <v>89</v>
      </c>
      <c r="F10732" t="s">
        <v>454</v>
      </c>
      <c r="G10732" s="11" t="str">
        <f>VLOOKUP(F10732,Sheet1!$A$1:$E$2471,2,FALSE)</f>
        <v>..</v>
      </c>
      <c r="H10732" s="11" t="str">
        <f>VLOOKUP(F10732,Sheet1!$A$1:$E$2471,3,FALSE)</f>
        <v>BEAVERTON</v>
      </c>
      <c r="I10732" s="11" t="str">
        <f>VLOOKUP(F10732,Sheet1!$A$1:$E$2471,4,FALSE)</f>
        <v>OR</v>
      </c>
      <c r="J10732" s="11" t="str">
        <f>VLOOKUP(F10732,Sheet1!$A$1:$E$2471,5,FALSE)</f>
        <v>97003</v>
      </c>
      <c r="K10732" s="2">
        <v>10.7</v>
      </c>
      <c r="L10732" s="1">
        <v>42993</v>
      </c>
      <c r="M10732">
        <v>100118953</v>
      </c>
      <c r="N10732">
        <v>1</v>
      </c>
      <c r="P10732" t="s">
        <v>91</v>
      </c>
    </row>
    <row r="10733" spans="1:16" x14ac:dyDescent="0.25">
      <c r="A10733" s="13">
        <v>2230</v>
      </c>
      <c r="B10733" s="11" t="s">
        <v>1107</v>
      </c>
      <c r="C10733" t="s">
        <v>962</v>
      </c>
      <c r="D10733">
        <v>341</v>
      </c>
      <c r="E10733" t="s">
        <v>89</v>
      </c>
      <c r="F10733" t="s">
        <v>388</v>
      </c>
      <c r="G10733" s="11" t="str">
        <f>VLOOKUP(F10733,Sheet1!$A$1:$E$2471,2,FALSE)</f>
        <v>..</v>
      </c>
      <c r="H10733" s="11" t="str">
        <f>VLOOKUP(F10733,Sheet1!$A$1:$E$2471,3,FALSE)</f>
        <v>LAKE OSWEGO</v>
      </c>
      <c r="I10733" s="11" t="str">
        <f>VLOOKUP(F10733,Sheet1!$A$1:$E$2471,4,FALSE)</f>
        <v>OR</v>
      </c>
      <c r="J10733" s="11" t="str">
        <f>VLOOKUP(F10733,Sheet1!$A$1:$E$2471,5,FALSE)</f>
        <v>97035</v>
      </c>
      <c r="K10733" s="2">
        <v>196.93350000000001</v>
      </c>
      <c r="L10733" s="1">
        <v>43000</v>
      </c>
      <c r="M10733">
        <v>0</v>
      </c>
      <c r="N10733">
        <v>1</v>
      </c>
      <c r="P10733" t="s">
        <v>91</v>
      </c>
    </row>
    <row r="10734" spans="1:16" x14ac:dyDescent="0.25">
      <c r="A10734" s="13">
        <v>2230</v>
      </c>
      <c r="B10734" s="11" t="s">
        <v>1107</v>
      </c>
      <c r="C10734" t="s">
        <v>962</v>
      </c>
      <c r="D10734">
        <v>341</v>
      </c>
      <c r="E10734" t="s">
        <v>89</v>
      </c>
      <c r="F10734" t="s">
        <v>667</v>
      </c>
      <c r="G10734" s="11" t="str">
        <f>VLOOKUP(F10734,Sheet1!$A$1:$E$2471,2,FALSE)</f>
        <v>..</v>
      </c>
      <c r="H10734" s="11" t="str">
        <f>VLOOKUP(F10734,Sheet1!$A$1:$E$2471,3,FALSE)</f>
        <v>PORTLAND</v>
      </c>
      <c r="I10734" s="11" t="str">
        <f>VLOOKUP(F10734,Sheet1!$A$1:$E$2471,4,FALSE)</f>
        <v>OR</v>
      </c>
      <c r="J10734" s="11" t="str">
        <f>VLOOKUP(F10734,Sheet1!$A$1:$E$2471,5,FALSE)</f>
        <v>97219</v>
      </c>
      <c r="K10734" s="2">
        <v>32.581499999999998</v>
      </c>
      <c r="L10734" s="1">
        <v>43021</v>
      </c>
      <c r="M10734">
        <v>0</v>
      </c>
      <c r="N10734">
        <v>1</v>
      </c>
      <c r="P10734" t="s">
        <v>91</v>
      </c>
    </row>
    <row r="10735" spans="1:16" x14ac:dyDescent="0.25">
      <c r="A10735" s="13">
        <v>2230</v>
      </c>
      <c r="B10735" s="11" t="s">
        <v>1107</v>
      </c>
      <c r="C10735" t="s">
        <v>962</v>
      </c>
      <c r="D10735">
        <v>341</v>
      </c>
      <c r="E10735" t="s">
        <v>89</v>
      </c>
      <c r="F10735" t="s">
        <v>454</v>
      </c>
      <c r="G10735" s="11" t="str">
        <f>VLOOKUP(F10735,Sheet1!$A$1:$E$2471,2,FALSE)</f>
        <v>..</v>
      </c>
      <c r="H10735" s="11" t="str">
        <f>VLOOKUP(F10735,Sheet1!$A$1:$E$2471,3,FALSE)</f>
        <v>BEAVERTON</v>
      </c>
      <c r="I10735" s="11" t="str">
        <f>VLOOKUP(F10735,Sheet1!$A$1:$E$2471,4,FALSE)</f>
        <v>OR</v>
      </c>
      <c r="J10735" s="11" t="str">
        <f>VLOOKUP(F10735,Sheet1!$A$1:$E$2471,5,FALSE)</f>
        <v>97003</v>
      </c>
      <c r="K10735" s="2">
        <v>56.656500000000001</v>
      </c>
      <c r="L10735" s="1">
        <v>43028</v>
      </c>
      <c r="M10735">
        <v>100119190</v>
      </c>
      <c r="N10735">
        <v>1</v>
      </c>
      <c r="P10735" t="s">
        <v>91</v>
      </c>
    </row>
    <row r="10736" spans="1:16" x14ac:dyDescent="0.25">
      <c r="A10736" s="13">
        <v>2230</v>
      </c>
      <c r="B10736" s="11" t="s">
        <v>1107</v>
      </c>
      <c r="C10736" t="s">
        <v>962</v>
      </c>
      <c r="D10736">
        <v>341</v>
      </c>
      <c r="E10736" t="s">
        <v>89</v>
      </c>
      <c r="F10736" t="s">
        <v>454</v>
      </c>
      <c r="G10736" s="11" t="str">
        <f>VLOOKUP(F10736,Sheet1!$A$1:$E$2471,2,FALSE)</f>
        <v>..</v>
      </c>
      <c r="H10736" s="11" t="str">
        <f>VLOOKUP(F10736,Sheet1!$A$1:$E$2471,3,FALSE)</f>
        <v>BEAVERTON</v>
      </c>
      <c r="I10736" s="11" t="str">
        <f>VLOOKUP(F10736,Sheet1!$A$1:$E$2471,4,FALSE)</f>
        <v>OR</v>
      </c>
      <c r="J10736" s="11" t="str">
        <f>VLOOKUP(F10736,Sheet1!$A$1:$E$2471,5,FALSE)</f>
        <v>97003</v>
      </c>
      <c r="K10736" s="2">
        <v>24.128499999999999</v>
      </c>
      <c r="L10736" s="1">
        <v>43014</v>
      </c>
      <c r="M10736">
        <v>100119080</v>
      </c>
      <c r="N10736">
        <v>1</v>
      </c>
      <c r="P10736" t="s">
        <v>91</v>
      </c>
    </row>
    <row r="10737" spans="1:16" x14ac:dyDescent="0.25">
      <c r="A10737" s="13">
        <v>2230</v>
      </c>
      <c r="B10737" s="11" t="s">
        <v>1107</v>
      </c>
      <c r="C10737" t="s">
        <v>962</v>
      </c>
      <c r="D10737">
        <v>341</v>
      </c>
      <c r="E10737" t="s">
        <v>89</v>
      </c>
      <c r="F10737" t="s">
        <v>388</v>
      </c>
      <c r="G10737" s="11" t="str">
        <f>VLOOKUP(F10737,Sheet1!$A$1:$E$2471,2,FALSE)</f>
        <v>..</v>
      </c>
      <c r="H10737" s="11" t="str">
        <f>VLOOKUP(F10737,Sheet1!$A$1:$E$2471,3,FALSE)</f>
        <v>LAKE OSWEGO</v>
      </c>
      <c r="I10737" s="11" t="str">
        <f>VLOOKUP(F10737,Sheet1!$A$1:$E$2471,4,FALSE)</f>
        <v>OR</v>
      </c>
      <c r="J10737" s="11" t="str">
        <f>VLOOKUP(F10737,Sheet1!$A$1:$E$2471,5,FALSE)</f>
        <v>97035</v>
      </c>
      <c r="K10737" s="2">
        <v>126.15300000000001</v>
      </c>
      <c r="L10737" s="1">
        <v>43021</v>
      </c>
      <c r="M10737">
        <v>0</v>
      </c>
      <c r="N10737">
        <v>1</v>
      </c>
      <c r="P10737" t="s">
        <v>91</v>
      </c>
    </row>
    <row r="10738" spans="1:16" x14ac:dyDescent="0.25">
      <c r="A10738" s="13">
        <v>2230</v>
      </c>
      <c r="B10738" s="11" t="s">
        <v>1107</v>
      </c>
      <c r="C10738" t="s">
        <v>962</v>
      </c>
      <c r="D10738">
        <v>341</v>
      </c>
      <c r="E10738" t="s">
        <v>89</v>
      </c>
      <c r="F10738" t="s">
        <v>667</v>
      </c>
      <c r="G10738" s="11" t="str">
        <f>VLOOKUP(F10738,Sheet1!$A$1:$E$2471,2,FALSE)</f>
        <v>..</v>
      </c>
      <c r="H10738" s="11" t="str">
        <f>VLOOKUP(F10738,Sheet1!$A$1:$E$2471,3,FALSE)</f>
        <v>PORTLAND</v>
      </c>
      <c r="I10738" s="11" t="str">
        <f>VLOOKUP(F10738,Sheet1!$A$1:$E$2471,4,FALSE)</f>
        <v>OR</v>
      </c>
      <c r="J10738" s="11" t="str">
        <f>VLOOKUP(F10738,Sheet1!$A$1:$E$2471,5,FALSE)</f>
        <v>97219</v>
      </c>
      <c r="K10738" s="2">
        <v>137.33449999999999</v>
      </c>
      <c r="L10738" s="1">
        <v>43048</v>
      </c>
      <c r="M10738">
        <v>0</v>
      </c>
      <c r="N10738">
        <v>1</v>
      </c>
      <c r="P10738" t="s">
        <v>91</v>
      </c>
    </row>
    <row r="10739" spans="1:16" x14ac:dyDescent="0.25">
      <c r="A10739" s="13">
        <v>2230</v>
      </c>
      <c r="B10739" s="11" t="s">
        <v>1107</v>
      </c>
      <c r="C10739" t="s">
        <v>962</v>
      </c>
      <c r="D10739">
        <v>341</v>
      </c>
      <c r="E10739" t="s">
        <v>89</v>
      </c>
      <c r="F10739" t="s">
        <v>525</v>
      </c>
      <c r="G10739" s="11" t="str">
        <f>VLOOKUP(F10739,Sheet1!$A$1:$E$2471,2,FALSE)</f>
        <v>..</v>
      </c>
      <c r="H10739" s="11" t="str">
        <f>VLOOKUP(F10739,Sheet1!$A$1:$E$2471,3,FALSE)</f>
        <v>ASTORIA</v>
      </c>
      <c r="I10739" s="11" t="str">
        <f>VLOOKUP(F10739,Sheet1!$A$1:$E$2471,4,FALSE)</f>
        <v>OR</v>
      </c>
      <c r="J10739" s="11" t="str">
        <f>VLOOKUP(F10739,Sheet1!$A$1:$E$2471,5,FALSE)</f>
        <v>97103</v>
      </c>
      <c r="K10739" s="2">
        <v>85.6</v>
      </c>
      <c r="L10739" s="1">
        <v>43048</v>
      </c>
      <c r="M10739">
        <v>0</v>
      </c>
      <c r="N10739">
        <v>1</v>
      </c>
      <c r="P10739" t="s">
        <v>91</v>
      </c>
    </row>
    <row r="10740" spans="1:16" x14ac:dyDescent="0.25">
      <c r="A10740" s="13">
        <v>2230</v>
      </c>
      <c r="B10740" s="11" t="s">
        <v>1107</v>
      </c>
      <c r="C10740" t="s">
        <v>962</v>
      </c>
      <c r="D10740">
        <v>341</v>
      </c>
      <c r="E10740" t="s">
        <v>89</v>
      </c>
      <c r="F10740" t="s">
        <v>454</v>
      </c>
      <c r="G10740" s="11" t="str">
        <f>VLOOKUP(F10740,Sheet1!$A$1:$E$2471,2,FALSE)</f>
        <v>..</v>
      </c>
      <c r="H10740" s="11" t="str">
        <f>VLOOKUP(F10740,Sheet1!$A$1:$E$2471,3,FALSE)</f>
        <v>BEAVERTON</v>
      </c>
      <c r="I10740" s="11" t="str">
        <f>VLOOKUP(F10740,Sheet1!$A$1:$E$2471,4,FALSE)</f>
        <v>OR</v>
      </c>
      <c r="J10740" s="11" t="str">
        <f>VLOOKUP(F10740,Sheet1!$A$1:$E$2471,5,FALSE)</f>
        <v>97003</v>
      </c>
      <c r="K10740" s="2">
        <v>131.93100000000001</v>
      </c>
      <c r="L10740" s="1">
        <v>43061</v>
      </c>
      <c r="M10740">
        <v>100119422</v>
      </c>
      <c r="N10740">
        <v>1</v>
      </c>
      <c r="P10740" t="s">
        <v>91</v>
      </c>
    </row>
    <row r="10741" spans="1:16" x14ac:dyDescent="0.25">
      <c r="A10741" s="13">
        <v>2230</v>
      </c>
      <c r="B10741" s="11" t="s">
        <v>1107</v>
      </c>
      <c r="C10741" t="s">
        <v>962</v>
      </c>
      <c r="D10741">
        <v>341</v>
      </c>
      <c r="E10741" t="s">
        <v>89</v>
      </c>
      <c r="F10741" t="s">
        <v>388</v>
      </c>
      <c r="G10741" s="11" t="str">
        <f>VLOOKUP(F10741,Sheet1!$A$1:$E$2471,2,FALSE)</f>
        <v>..</v>
      </c>
      <c r="H10741" s="11" t="str">
        <f>VLOOKUP(F10741,Sheet1!$A$1:$E$2471,3,FALSE)</f>
        <v>LAKE OSWEGO</v>
      </c>
      <c r="I10741" s="11" t="str">
        <f>VLOOKUP(F10741,Sheet1!$A$1:$E$2471,4,FALSE)</f>
        <v>OR</v>
      </c>
      <c r="J10741" s="11" t="str">
        <f>VLOOKUP(F10741,Sheet1!$A$1:$E$2471,5,FALSE)</f>
        <v>97035</v>
      </c>
      <c r="K10741" s="2">
        <v>212.55549999999999</v>
      </c>
      <c r="L10741" s="1">
        <v>43056</v>
      </c>
      <c r="M10741">
        <v>0</v>
      </c>
      <c r="N10741">
        <v>1</v>
      </c>
      <c r="P10741" t="s">
        <v>91</v>
      </c>
    </row>
    <row r="10742" spans="1:16" x14ac:dyDescent="0.25">
      <c r="A10742" s="13">
        <v>2230</v>
      </c>
      <c r="B10742" s="11" t="s">
        <v>1107</v>
      </c>
      <c r="C10742" t="s">
        <v>962</v>
      </c>
      <c r="D10742">
        <v>341</v>
      </c>
      <c r="E10742" t="s">
        <v>89</v>
      </c>
      <c r="F10742" t="s">
        <v>667</v>
      </c>
      <c r="G10742" s="11" t="str">
        <f>VLOOKUP(F10742,Sheet1!$A$1:$E$2471,2,FALSE)</f>
        <v>..</v>
      </c>
      <c r="H10742" s="11" t="str">
        <f>VLOOKUP(F10742,Sheet1!$A$1:$E$2471,3,FALSE)</f>
        <v>PORTLAND</v>
      </c>
      <c r="I10742" s="11" t="str">
        <f>VLOOKUP(F10742,Sheet1!$A$1:$E$2471,4,FALSE)</f>
        <v>OR</v>
      </c>
      <c r="J10742" s="11" t="str">
        <f>VLOOKUP(F10742,Sheet1!$A$1:$E$2471,5,FALSE)</f>
        <v>97219</v>
      </c>
      <c r="K10742" s="2">
        <v>67.998500000000007</v>
      </c>
      <c r="L10742" s="1">
        <v>43077</v>
      </c>
      <c r="M10742">
        <v>0</v>
      </c>
      <c r="N10742">
        <v>1</v>
      </c>
      <c r="P10742" t="s">
        <v>91</v>
      </c>
    </row>
    <row r="10743" spans="1:16" x14ac:dyDescent="0.25">
      <c r="A10743" s="13">
        <v>2230</v>
      </c>
      <c r="B10743" s="11" t="s">
        <v>1107</v>
      </c>
      <c r="C10743" t="s">
        <v>962</v>
      </c>
      <c r="D10743">
        <v>341</v>
      </c>
      <c r="E10743" t="s">
        <v>89</v>
      </c>
      <c r="F10743" t="s">
        <v>388</v>
      </c>
      <c r="G10743" s="11" t="str">
        <f>VLOOKUP(F10743,Sheet1!$A$1:$E$2471,2,FALSE)</f>
        <v>..</v>
      </c>
      <c r="H10743" s="11" t="str">
        <f>VLOOKUP(F10743,Sheet1!$A$1:$E$2471,3,FALSE)</f>
        <v>LAKE OSWEGO</v>
      </c>
      <c r="I10743" s="11" t="str">
        <f>VLOOKUP(F10743,Sheet1!$A$1:$E$2471,4,FALSE)</f>
        <v>OR</v>
      </c>
      <c r="J10743" s="11" t="str">
        <f>VLOOKUP(F10743,Sheet1!$A$1:$E$2471,5,FALSE)</f>
        <v>97035</v>
      </c>
      <c r="K10743" s="2">
        <v>61.204000000000001</v>
      </c>
      <c r="L10743" s="1">
        <v>43084</v>
      </c>
      <c r="M10743">
        <v>0</v>
      </c>
      <c r="N10743">
        <v>1</v>
      </c>
      <c r="P10743" t="s">
        <v>91</v>
      </c>
    </row>
    <row r="10744" spans="1:16" x14ac:dyDescent="0.25">
      <c r="A10744" s="13">
        <v>2230</v>
      </c>
      <c r="B10744" s="11" t="s">
        <v>1107</v>
      </c>
      <c r="C10744" t="s">
        <v>962</v>
      </c>
      <c r="D10744">
        <v>341</v>
      </c>
      <c r="E10744" t="s">
        <v>89</v>
      </c>
      <c r="F10744" t="s">
        <v>416</v>
      </c>
      <c r="G10744" s="11" t="str">
        <f>VLOOKUP(F10744,Sheet1!$A$1:$E$2471,2,FALSE)</f>
        <v>..</v>
      </c>
      <c r="H10744" s="11" t="str">
        <f>VLOOKUP(F10744,Sheet1!$A$1:$E$2471,3,FALSE)</f>
        <v>NORTH PLAINS</v>
      </c>
      <c r="I10744" s="11" t="str">
        <f>VLOOKUP(F10744,Sheet1!$A$1:$E$2471,4,FALSE)</f>
        <v>OR</v>
      </c>
      <c r="J10744" s="11" t="str">
        <f>VLOOKUP(F10744,Sheet1!$A$1:$E$2471,5,FALSE)</f>
        <v>97133</v>
      </c>
      <c r="K10744" s="2">
        <v>187.73150000000001</v>
      </c>
      <c r="L10744" s="1">
        <v>43084</v>
      </c>
      <c r="M10744">
        <v>0</v>
      </c>
      <c r="N10744">
        <v>1</v>
      </c>
      <c r="P10744" t="s">
        <v>91</v>
      </c>
    </row>
    <row r="10745" spans="1:16" x14ac:dyDescent="0.25">
      <c r="A10745" s="13">
        <v>2230</v>
      </c>
      <c r="B10745" s="11" t="s">
        <v>1107</v>
      </c>
      <c r="C10745" t="s">
        <v>962</v>
      </c>
      <c r="D10745">
        <v>341</v>
      </c>
      <c r="E10745" t="s">
        <v>89</v>
      </c>
      <c r="F10745" t="s">
        <v>454</v>
      </c>
      <c r="G10745" s="11" t="str">
        <f>VLOOKUP(F10745,Sheet1!$A$1:$E$2471,2,FALSE)</f>
        <v>..</v>
      </c>
      <c r="H10745" s="11" t="str">
        <f>VLOOKUP(F10745,Sheet1!$A$1:$E$2471,3,FALSE)</f>
        <v>BEAVERTON</v>
      </c>
      <c r="I10745" s="11" t="str">
        <f>VLOOKUP(F10745,Sheet1!$A$1:$E$2471,4,FALSE)</f>
        <v>OR</v>
      </c>
      <c r="J10745" s="11" t="str">
        <f>VLOOKUP(F10745,Sheet1!$A$1:$E$2471,5,FALSE)</f>
        <v>97003</v>
      </c>
      <c r="K10745" s="2">
        <v>119.41200000000001</v>
      </c>
      <c r="L10745" s="1">
        <v>43112</v>
      </c>
      <c r="M10745">
        <v>0</v>
      </c>
      <c r="N10745">
        <v>1</v>
      </c>
      <c r="P10745" t="s">
        <v>91</v>
      </c>
    </row>
    <row r="10746" spans="1:16" x14ac:dyDescent="0.25">
      <c r="A10746" s="13">
        <v>2230</v>
      </c>
      <c r="B10746" s="11" t="s">
        <v>1107</v>
      </c>
      <c r="C10746" t="s">
        <v>962</v>
      </c>
      <c r="D10746">
        <v>341</v>
      </c>
      <c r="E10746" t="s">
        <v>89</v>
      </c>
      <c r="F10746" t="s">
        <v>388</v>
      </c>
      <c r="G10746" s="11" t="str">
        <f>VLOOKUP(F10746,Sheet1!$A$1:$E$2471,2,FALSE)</f>
        <v>..</v>
      </c>
      <c r="H10746" s="11" t="str">
        <f>VLOOKUP(F10746,Sheet1!$A$1:$E$2471,3,FALSE)</f>
        <v>LAKE OSWEGO</v>
      </c>
      <c r="I10746" s="11" t="str">
        <f>VLOOKUP(F10746,Sheet1!$A$1:$E$2471,4,FALSE)</f>
        <v>OR</v>
      </c>
      <c r="J10746" s="11" t="str">
        <f>VLOOKUP(F10746,Sheet1!$A$1:$E$2471,5,FALSE)</f>
        <v>97035</v>
      </c>
      <c r="K10746" s="2">
        <v>115.774</v>
      </c>
      <c r="L10746" s="1">
        <v>43112</v>
      </c>
      <c r="M10746">
        <v>0</v>
      </c>
      <c r="N10746">
        <v>1</v>
      </c>
      <c r="P10746" t="s">
        <v>91</v>
      </c>
    </row>
    <row r="10747" spans="1:16" x14ac:dyDescent="0.25">
      <c r="A10747" s="13">
        <v>2230</v>
      </c>
      <c r="B10747" s="11" t="s">
        <v>1107</v>
      </c>
      <c r="C10747" t="s">
        <v>962</v>
      </c>
      <c r="D10747">
        <v>341</v>
      </c>
      <c r="E10747" t="s">
        <v>89</v>
      </c>
      <c r="F10747" t="s">
        <v>416</v>
      </c>
      <c r="G10747" s="11" t="str">
        <f>VLOOKUP(F10747,Sheet1!$A$1:$E$2471,2,FALSE)</f>
        <v>..</v>
      </c>
      <c r="H10747" s="11" t="str">
        <f>VLOOKUP(F10747,Sheet1!$A$1:$E$2471,3,FALSE)</f>
        <v>NORTH PLAINS</v>
      </c>
      <c r="I10747" s="11" t="str">
        <f>VLOOKUP(F10747,Sheet1!$A$1:$E$2471,4,FALSE)</f>
        <v>OR</v>
      </c>
      <c r="J10747" s="11" t="str">
        <f>VLOOKUP(F10747,Sheet1!$A$1:$E$2471,5,FALSE)</f>
        <v>97133</v>
      </c>
      <c r="K10747" s="2">
        <v>64.467500000000001</v>
      </c>
      <c r="L10747" s="1">
        <v>43105</v>
      </c>
      <c r="M10747">
        <v>0</v>
      </c>
      <c r="N10747">
        <v>1</v>
      </c>
      <c r="P10747" t="s">
        <v>91</v>
      </c>
    </row>
    <row r="10748" spans="1:16" x14ac:dyDescent="0.25">
      <c r="A10748" s="13">
        <v>2230</v>
      </c>
      <c r="B10748" s="11" t="s">
        <v>1107</v>
      </c>
      <c r="C10748" t="s">
        <v>962</v>
      </c>
      <c r="D10748">
        <v>341</v>
      </c>
      <c r="E10748" t="s">
        <v>89</v>
      </c>
      <c r="F10748" t="s">
        <v>667</v>
      </c>
      <c r="G10748" s="11" t="str">
        <f>VLOOKUP(F10748,Sheet1!$A$1:$E$2471,2,FALSE)</f>
        <v>..</v>
      </c>
      <c r="H10748" s="11" t="str">
        <f>VLOOKUP(F10748,Sheet1!$A$1:$E$2471,3,FALSE)</f>
        <v>PORTLAND</v>
      </c>
      <c r="I10748" s="11" t="str">
        <f>VLOOKUP(F10748,Sheet1!$A$1:$E$2471,4,FALSE)</f>
        <v>OR</v>
      </c>
      <c r="J10748" s="11" t="str">
        <f>VLOOKUP(F10748,Sheet1!$A$1:$E$2471,5,FALSE)</f>
        <v>97219</v>
      </c>
      <c r="K10748" s="2">
        <v>229.881</v>
      </c>
      <c r="L10748" s="1">
        <v>43161</v>
      </c>
      <c r="M10748">
        <v>0</v>
      </c>
      <c r="N10748">
        <v>1</v>
      </c>
      <c r="P10748" t="s">
        <v>91</v>
      </c>
    </row>
    <row r="10749" spans="1:16" x14ac:dyDescent="0.25">
      <c r="A10749" s="13">
        <v>2230</v>
      </c>
      <c r="B10749" s="11" t="s">
        <v>1107</v>
      </c>
      <c r="C10749" t="s">
        <v>962</v>
      </c>
      <c r="D10749">
        <v>341</v>
      </c>
      <c r="E10749" t="s">
        <v>89</v>
      </c>
      <c r="F10749" t="s">
        <v>454</v>
      </c>
      <c r="G10749" s="11" t="str">
        <f>VLOOKUP(F10749,Sheet1!$A$1:$E$2471,2,FALSE)</f>
        <v>..</v>
      </c>
      <c r="H10749" s="11" t="str">
        <f>VLOOKUP(F10749,Sheet1!$A$1:$E$2471,3,FALSE)</f>
        <v>BEAVERTON</v>
      </c>
      <c r="I10749" s="11" t="str">
        <f>VLOOKUP(F10749,Sheet1!$A$1:$E$2471,4,FALSE)</f>
        <v>OR</v>
      </c>
      <c r="J10749" s="11" t="str">
        <f>VLOOKUP(F10749,Sheet1!$A$1:$E$2471,5,FALSE)</f>
        <v>97003</v>
      </c>
      <c r="K10749" s="2">
        <v>223.7225</v>
      </c>
      <c r="L10749" s="1">
        <v>43133</v>
      </c>
      <c r="M10749">
        <v>0</v>
      </c>
      <c r="N10749">
        <v>1</v>
      </c>
      <c r="P10749" t="s">
        <v>91</v>
      </c>
    </row>
    <row r="10750" spans="1:16" x14ac:dyDescent="0.25">
      <c r="A10750" s="13">
        <v>2230</v>
      </c>
      <c r="B10750" s="11" t="s">
        <v>1107</v>
      </c>
      <c r="C10750" t="s">
        <v>962</v>
      </c>
      <c r="D10750">
        <v>341</v>
      </c>
      <c r="E10750" t="s">
        <v>89</v>
      </c>
      <c r="F10750" t="s">
        <v>388</v>
      </c>
      <c r="G10750" s="11" t="str">
        <f>VLOOKUP(F10750,Sheet1!$A$1:$E$2471,2,FALSE)</f>
        <v>..</v>
      </c>
      <c r="H10750" s="11" t="str">
        <f>VLOOKUP(F10750,Sheet1!$A$1:$E$2471,3,FALSE)</f>
        <v>LAKE OSWEGO</v>
      </c>
      <c r="I10750" s="11" t="str">
        <f>VLOOKUP(F10750,Sheet1!$A$1:$E$2471,4,FALSE)</f>
        <v>OR</v>
      </c>
      <c r="J10750" s="11" t="str">
        <f>VLOOKUP(F10750,Sheet1!$A$1:$E$2471,5,FALSE)</f>
        <v>97035</v>
      </c>
      <c r="K10750" s="2">
        <v>71.013499999999993</v>
      </c>
      <c r="L10750" s="1">
        <v>43147</v>
      </c>
      <c r="M10750">
        <v>0</v>
      </c>
      <c r="N10750">
        <v>1</v>
      </c>
      <c r="P10750" t="s">
        <v>91</v>
      </c>
    </row>
    <row r="10751" spans="1:16" x14ac:dyDescent="0.25">
      <c r="A10751" s="13">
        <v>2230</v>
      </c>
      <c r="B10751" s="11" t="s">
        <v>1107</v>
      </c>
      <c r="C10751" t="s">
        <v>962</v>
      </c>
      <c r="D10751">
        <v>341</v>
      </c>
      <c r="E10751" t="s">
        <v>89</v>
      </c>
      <c r="F10751" t="s">
        <v>416</v>
      </c>
      <c r="G10751" s="11" t="str">
        <f>VLOOKUP(F10751,Sheet1!$A$1:$E$2471,2,FALSE)</f>
        <v>..</v>
      </c>
      <c r="H10751" s="11" t="str">
        <f>VLOOKUP(F10751,Sheet1!$A$1:$E$2471,3,FALSE)</f>
        <v>NORTH PLAINS</v>
      </c>
      <c r="I10751" s="11" t="str">
        <f>VLOOKUP(F10751,Sheet1!$A$1:$E$2471,4,FALSE)</f>
        <v>OR</v>
      </c>
      <c r="J10751" s="11" t="str">
        <f>VLOOKUP(F10751,Sheet1!$A$1:$E$2471,5,FALSE)</f>
        <v>97133</v>
      </c>
      <c r="K10751" s="2">
        <v>46.924500000000002</v>
      </c>
      <c r="L10751" s="1">
        <v>43147</v>
      </c>
      <c r="M10751">
        <v>0</v>
      </c>
      <c r="N10751">
        <v>1</v>
      </c>
      <c r="P10751" t="s">
        <v>91</v>
      </c>
    </row>
    <row r="10752" spans="1:16" x14ac:dyDescent="0.25">
      <c r="A10752" s="13">
        <v>2230</v>
      </c>
      <c r="B10752" s="11" t="s">
        <v>1107</v>
      </c>
      <c r="C10752" t="s">
        <v>962</v>
      </c>
      <c r="D10752">
        <v>341</v>
      </c>
      <c r="E10752" t="s">
        <v>89</v>
      </c>
      <c r="F10752" t="s">
        <v>667</v>
      </c>
      <c r="G10752" s="11" t="str">
        <f>VLOOKUP(F10752,Sheet1!$A$1:$E$2471,2,FALSE)</f>
        <v>..</v>
      </c>
      <c r="H10752" s="11" t="str">
        <f>VLOOKUP(F10752,Sheet1!$A$1:$E$2471,3,FALSE)</f>
        <v>PORTLAND</v>
      </c>
      <c r="I10752" s="11" t="str">
        <f>VLOOKUP(F10752,Sheet1!$A$1:$E$2471,4,FALSE)</f>
        <v>OR</v>
      </c>
      <c r="J10752" s="11" t="str">
        <f>VLOOKUP(F10752,Sheet1!$A$1:$E$2471,5,FALSE)</f>
        <v>97219</v>
      </c>
      <c r="K10752" s="2">
        <v>54.227499999999999</v>
      </c>
      <c r="L10752" s="1">
        <v>43168</v>
      </c>
      <c r="M10752">
        <v>0</v>
      </c>
      <c r="N10752">
        <v>1</v>
      </c>
      <c r="P10752" t="s">
        <v>91</v>
      </c>
    </row>
    <row r="10753" spans="1:16" x14ac:dyDescent="0.25">
      <c r="A10753" s="13">
        <v>2230</v>
      </c>
      <c r="B10753" s="11" t="s">
        <v>1107</v>
      </c>
      <c r="C10753" t="s">
        <v>962</v>
      </c>
      <c r="D10753">
        <v>341</v>
      </c>
      <c r="E10753" t="s">
        <v>89</v>
      </c>
      <c r="F10753" t="s">
        <v>454</v>
      </c>
      <c r="G10753" s="11" t="str">
        <f>VLOOKUP(F10753,Sheet1!$A$1:$E$2471,2,FALSE)</f>
        <v>..</v>
      </c>
      <c r="H10753" s="11" t="str">
        <f>VLOOKUP(F10753,Sheet1!$A$1:$E$2471,3,FALSE)</f>
        <v>BEAVERTON</v>
      </c>
      <c r="I10753" s="11" t="str">
        <f>VLOOKUP(F10753,Sheet1!$A$1:$E$2471,4,FALSE)</f>
        <v>OR</v>
      </c>
      <c r="J10753" s="11" t="str">
        <f>VLOOKUP(F10753,Sheet1!$A$1:$E$2471,5,FALSE)</f>
        <v>97003</v>
      </c>
      <c r="K10753" s="2">
        <v>170.91200000000001</v>
      </c>
      <c r="L10753" s="1">
        <v>43168</v>
      </c>
      <c r="M10753">
        <v>0</v>
      </c>
      <c r="N10753">
        <v>1</v>
      </c>
      <c r="P10753" t="s">
        <v>91</v>
      </c>
    </row>
    <row r="10754" spans="1:16" x14ac:dyDescent="0.25">
      <c r="A10754" s="13">
        <v>2230</v>
      </c>
      <c r="B10754" s="11" t="s">
        <v>1107</v>
      </c>
      <c r="C10754" t="s">
        <v>962</v>
      </c>
      <c r="D10754">
        <v>341</v>
      </c>
      <c r="E10754" t="s">
        <v>89</v>
      </c>
      <c r="F10754" t="s">
        <v>388</v>
      </c>
      <c r="G10754" s="11" t="str">
        <f>VLOOKUP(F10754,Sheet1!$A$1:$E$2471,2,FALSE)</f>
        <v>..</v>
      </c>
      <c r="H10754" s="11" t="str">
        <f>VLOOKUP(F10754,Sheet1!$A$1:$E$2471,3,FALSE)</f>
        <v>LAKE OSWEGO</v>
      </c>
      <c r="I10754" s="11" t="str">
        <f>VLOOKUP(F10754,Sheet1!$A$1:$E$2471,4,FALSE)</f>
        <v>OR</v>
      </c>
      <c r="J10754" s="11" t="str">
        <f>VLOOKUP(F10754,Sheet1!$A$1:$E$2471,5,FALSE)</f>
        <v>97035</v>
      </c>
      <c r="K10754" s="2">
        <v>74.12</v>
      </c>
      <c r="L10754" s="1">
        <v>43175</v>
      </c>
      <c r="M10754">
        <v>0</v>
      </c>
      <c r="N10754">
        <v>1</v>
      </c>
      <c r="P10754" t="s">
        <v>91</v>
      </c>
    </row>
    <row r="10755" spans="1:16" x14ac:dyDescent="0.25">
      <c r="A10755" s="13">
        <v>2230</v>
      </c>
      <c r="B10755" s="11" t="s">
        <v>1107</v>
      </c>
      <c r="C10755" t="s">
        <v>962</v>
      </c>
      <c r="D10755">
        <v>341</v>
      </c>
      <c r="E10755" t="s">
        <v>89</v>
      </c>
      <c r="F10755" t="s">
        <v>667</v>
      </c>
      <c r="G10755" s="11" t="str">
        <f>VLOOKUP(F10755,Sheet1!$A$1:$E$2471,2,FALSE)</f>
        <v>..</v>
      </c>
      <c r="H10755" s="11" t="str">
        <f>VLOOKUP(F10755,Sheet1!$A$1:$E$2471,3,FALSE)</f>
        <v>PORTLAND</v>
      </c>
      <c r="I10755" s="11" t="str">
        <f>VLOOKUP(F10755,Sheet1!$A$1:$E$2471,4,FALSE)</f>
        <v>OR</v>
      </c>
      <c r="J10755" s="11" t="str">
        <f>VLOOKUP(F10755,Sheet1!$A$1:$E$2471,5,FALSE)</f>
        <v>97219</v>
      </c>
      <c r="K10755" s="2">
        <v>134.07</v>
      </c>
      <c r="L10755" s="1">
        <v>43203</v>
      </c>
      <c r="M10755">
        <v>0</v>
      </c>
      <c r="N10755">
        <v>1</v>
      </c>
      <c r="P10755" t="s">
        <v>91</v>
      </c>
    </row>
    <row r="10756" spans="1:16" x14ac:dyDescent="0.25">
      <c r="A10756" s="13">
        <v>2230</v>
      </c>
      <c r="B10756" s="11" t="s">
        <v>1107</v>
      </c>
      <c r="C10756" t="s">
        <v>962</v>
      </c>
      <c r="D10756">
        <v>341</v>
      </c>
      <c r="E10756" t="s">
        <v>89</v>
      </c>
      <c r="F10756" t="s">
        <v>454</v>
      </c>
      <c r="G10756" s="11" t="str">
        <f>VLOOKUP(F10756,Sheet1!$A$1:$E$2471,2,FALSE)</f>
        <v>..</v>
      </c>
      <c r="H10756" s="11" t="str">
        <f>VLOOKUP(F10756,Sheet1!$A$1:$E$2471,3,FALSE)</f>
        <v>BEAVERTON</v>
      </c>
      <c r="I10756" s="11" t="str">
        <f>VLOOKUP(F10756,Sheet1!$A$1:$E$2471,4,FALSE)</f>
        <v>OR</v>
      </c>
      <c r="J10756" s="11" t="str">
        <f>VLOOKUP(F10756,Sheet1!$A$1:$E$2471,5,FALSE)</f>
        <v>97003</v>
      </c>
      <c r="K10756" s="2">
        <v>120.009</v>
      </c>
      <c r="L10756" s="1">
        <v>43203</v>
      </c>
      <c r="M10756">
        <v>0</v>
      </c>
      <c r="N10756">
        <v>1</v>
      </c>
      <c r="P10756" t="s">
        <v>91</v>
      </c>
    </row>
    <row r="10757" spans="1:16" x14ac:dyDescent="0.25">
      <c r="A10757" s="13">
        <v>2230</v>
      </c>
      <c r="B10757" s="11" t="s">
        <v>1107</v>
      </c>
      <c r="C10757" t="s">
        <v>962</v>
      </c>
      <c r="D10757">
        <v>341</v>
      </c>
      <c r="E10757" t="s">
        <v>89</v>
      </c>
      <c r="F10757" t="s">
        <v>388</v>
      </c>
      <c r="G10757" s="11" t="str">
        <f>VLOOKUP(F10757,Sheet1!$A$1:$E$2471,2,FALSE)</f>
        <v>..</v>
      </c>
      <c r="H10757" s="11" t="str">
        <f>VLOOKUP(F10757,Sheet1!$A$1:$E$2471,3,FALSE)</f>
        <v>LAKE OSWEGO</v>
      </c>
      <c r="I10757" s="11" t="str">
        <f>VLOOKUP(F10757,Sheet1!$A$1:$E$2471,4,FALSE)</f>
        <v>OR</v>
      </c>
      <c r="J10757" s="11" t="str">
        <f>VLOOKUP(F10757,Sheet1!$A$1:$E$2471,5,FALSE)</f>
        <v>97035</v>
      </c>
      <c r="K10757" s="2">
        <v>96.683000000000007</v>
      </c>
      <c r="L10757" s="1">
        <v>43210</v>
      </c>
      <c r="M10757">
        <v>0</v>
      </c>
      <c r="N10757">
        <v>1</v>
      </c>
      <c r="P10757" t="s">
        <v>91</v>
      </c>
    </row>
    <row r="10758" spans="1:16" x14ac:dyDescent="0.25">
      <c r="A10758" s="13">
        <v>2230</v>
      </c>
      <c r="B10758" s="11" t="s">
        <v>1107</v>
      </c>
      <c r="C10758" t="s">
        <v>962</v>
      </c>
      <c r="D10758">
        <v>341</v>
      </c>
      <c r="E10758" t="s">
        <v>89</v>
      </c>
      <c r="F10758" t="s">
        <v>667</v>
      </c>
      <c r="G10758" s="11" t="str">
        <f>VLOOKUP(F10758,Sheet1!$A$1:$E$2471,2,FALSE)</f>
        <v>..</v>
      </c>
      <c r="H10758" s="11" t="str">
        <f>VLOOKUP(F10758,Sheet1!$A$1:$E$2471,3,FALSE)</f>
        <v>PORTLAND</v>
      </c>
      <c r="I10758" s="11" t="str">
        <f>VLOOKUP(F10758,Sheet1!$A$1:$E$2471,4,FALSE)</f>
        <v>OR</v>
      </c>
      <c r="J10758" s="11" t="str">
        <f>VLOOKUP(F10758,Sheet1!$A$1:$E$2471,5,FALSE)</f>
        <v>97219</v>
      </c>
      <c r="K10758" s="2">
        <v>63.874000000000002</v>
      </c>
      <c r="L10758" s="1">
        <v>43231</v>
      </c>
      <c r="M10758">
        <v>0</v>
      </c>
      <c r="N10758">
        <v>1</v>
      </c>
      <c r="P10758" t="s">
        <v>91</v>
      </c>
    </row>
    <row r="10759" spans="1:16" x14ac:dyDescent="0.25">
      <c r="A10759" s="13">
        <v>2230</v>
      </c>
      <c r="B10759" s="11" t="s">
        <v>1107</v>
      </c>
      <c r="C10759" t="s">
        <v>962</v>
      </c>
      <c r="D10759">
        <v>341</v>
      </c>
      <c r="E10759" t="s">
        <v>89</v>
      </c>
      <c r="F10759" t="s">
        <v>454</v>
      </c>
      <c r="G10759" s="11" t="str">
        <f>VLOOKUP(F10759,Sheet1!$A$1:$E$2471,2,FALSE)</f>
        <v>..</v>
      </c>
      <c r="H10759" s="11" t="str">
        <f>VLOOKUP(F10759,Sheet1!$A$1:$E$2471,3,FALSE)</f>
        <v>BEAVERTON</v>
      </c>
      <c r="I10759" s="11" t="str">
        <f>VLOOKUP(F10759,Sheet1!$A$1:$E$2471,4,FALSE)</f>
        <v>OR</v>
      </c>
      <c r="J10759" s="11" t="str">
        <f>VLOOKUP(F10759,Sheet1!$A$1:$E$2471,5,FALSE)</f>
        <v>97003</v>
      </c>
      <c r="K10759" s="2">
        <v>167.9145</v>
      </c>
      <c r="L10759" s="1">
        <v>43231</v>
      </c>
      <c r="M10759">
        <v>0</v>
      </c>
      <c r="N10759">
        <v>1</v>
      </c>
      <c r="P10759" t="s">
        <v>91</v>
      </c>
    </row>
    <row r="10760" spans="1:16" x14ac:dyDescent="0.25">
      <c r="A10760" s="13">
        <v>2230</v>
      </c>
      <c r="B10760" s="11" t="s">
        <v>1107</v>
      </c>
      <c r="C10760" t="s">
        <v>962</v>
      </c>
      <c r="D10760">
        <v>341</v>
      </c>
      <c r="E10760" t="s">
        <v>89</v>
      </c>
      <c r="F10760" t="s">
        <v>388</v>
      </c>
      <c r="G10760" s="11" t="str">
        <f>VLOOKUP(F10760,Sheet1!$A$1:$E$2471,2,FALSE)</f>
        <v>..</v>
      </c>
      <c r="H10760" s="11" t="str">
        <f>VLOOKUP(F10760,Sheet1!$A$1:$E$2471,3,FALSE)</f>
        <v>LAKE OSWEGO</v>
      </c>
      <c r="I10760" s="11" t="str">
        <f>VLOOKUP(F10760,Sheet1!$A$1:$E$2471,4,FALSE)</f>
        <v>OR</v>
      </c>
      <c r="J10760" s="11" t="str">
        <f>VLOOKUP(F10760,Sheet1!$A$1:$E$2471,5,FALSE)</f>
        <v>97035</v>
      </c>
      <c r="K10760" s="2">
        <v>144.53399999999999</v>
      </c>
      <c r="L10760" s="1">
        <v>43238</v>
      </c>
      <c r="M10760">
        <v>0</v>
      </c>
      <c r="N10760">
        <v>1</v>
      </c>
      <c r="P10760" t="s">
        <v>91</v>
      </c>
    </row>
    <row r="10761" spans="1:16" x14ac:dyDescent="0.25">
      <c r="A10761" s="13">
        <v>2230</v>
      </c>
      <c r="B10761" s="11" t="s">
        <v>1107</v>
      </c>
      <c r="C10761" t="s">
        <v>962</v>
      </c>
      <c r="D10761">
        <v>341</v>
      </c>
      <c r="E10761" t="s">
        <v>89</v>
      </c>
      <c r="F10761" t="s">
        <v>416</v>
      </c>
      <c r="G10761" s="11" t="str">
        <f>VLOOKUP(F10761,Sheet1!$A$1:$E$2471,2,FALSE)</f>
        <v>..</v>
      </c>
      <c r="H10761" s="11" t="str">
        <f>VLOOKUP(F10761,Sheet1!$A$1:$E$2471,3,FALSE)</f>
        <v>NORTH PLAINS</v>
      </c>
      <c r="I10761" s="11" t="str">
        <f>VLOOKUP(F10761,Sheet1!$A$1:$E$2471,4,FALSE)</f>
        <v>OR</v>
      </c>
      <c r="J10761" s="11" t="str">
        <f>VLOOKUP(F10761,Sheet1!$A$1:$E$2471,5,FALSE)</f>
        <v>97133</v>
      </c>
      <c r="K10761" s="2">
        <v>67.961500000000001</v>
      </c>
      <c r="L10761" s="1">
        <v>43231</v>
      </c>
      <c r="M10761">
        <v>0</v>
      </c>
      <c r="N10761">
        <v>1</v>
      </c>
      <c r="P10761" t="s">
        <v>91</v>
      </c>
    </row>
    <row r="10762" spans="1:16" x14ac:dyDescent="0.25">
      <c r="A10762" s="13">
        <v>2230</v>
      </c>
      <c r="B10762" s="11" t="s">
        <v>1107</v>
      </c>
      <c r="C10762" t="s">
        <v>962</v>
      </c>
      <c r="D10762">
        <v>341</v>
      </c>
      <c r="E10762" t="s">
        <v>89</v>
      </c>
      <c r="F10762" t="s">
        <v>416</v>
      </c>
      <c r="G10762" s="11" t="str">
        <f>VLOOKUP(F10762,Sheet1!$A$1:$E$2471,2,FALSE)</f>
        <v>..</v>
      </c>
      <c r="H10762" s="11" t="str">
        <f>VLOOKUP(F10762,Sheet1!$A$1:$E$2471,3,FALSE)</f>
        <v>NORTH PLAINS</v>
      </c>
      <c r="I10762" s="11" t="str">
        <f>VLOOKUP(F10762,Sheet1!$A$1:$E$2471,4,FALSE)</f>
        <v>OR</v>
      </c>
      <c r="J10762" s="11" t="str">
        <f>VLOOKUP(F10762,Sheet1!$A$1:$E$2471,5,FALSE)</f>
        <v>97133</v>
      </c>
      <c r="K10762" s="2">
        <v>66.435500000000005</v>
      </c>
      <c r="L10762" s="1">
        <v>43231</v>
      </c>
      <c r="M10762">
        <v>0</v>
      </c>
      <c r="N10762">
        <v>1</v>
      </c>
      <c r="P10762" t="s">
        <v>91</v>
      </c>
    </row>
    <row r="10763" spans="1:16" x14ac:dyDescent="0.25">
      <c r="A10763" s="13">
        <v>2230</v>
      </c>
      <c r="B10763" s="11" t="s">
        <v>1107</v>
      </c>
      <c r="C10763" t="s">
        <v>962</v>
      </c>
      <c r="D10763">
        <v>341</v>
      </c>
      <c r="E10763" t="s">
        <v>89</v>
      </c>
      <c r="F10763" t="s">
        <v>667</v>
      </c>
      <c r="G10763" s="11" t="str">
        <f>VLOOKUP(F10763,Sheet1!$A$1:$E$2471,2,FALSE)</f>
        <v>..</v>
      </c>
      <c r="H10763" s="11" t="str">
        <f>VLOOKUP(F10763,Sheet1!$A$1:$E$2471,3,FALSE)</f>
        <v>PORTLAND</v>
      </c>
      <c r="I10763" s="11" t="str">
        <f>VLOOKUP(F10763,Sheet1!$A$1:$E$2471,4,FALSE)</f>
        <v>OR</v>
      </c>
      <c r="J10763" s="11" t="str">
        <f>VLOOKUP(F10763,Sheet1!$A$1:$E$2471,5,FALSE)</f>
        <v>97219</v>
      </c>
      <c r="K10763" s="2">
        <v>28.231000000000002</v>
      </c>
      <c r="L10763" s="1">
        <v>43266</v>
      </c>
      <c r="M10763">
        <v>0</v>
      </c>
      <c r="N10763">
        <v>1</v>
      </c>
      <c r="P10763" t="s">
        <v>91</v>
      </c>
    </row>
    <row r="10764" spans="1:16" x14ac:dyDescent="0.25">
      <c r="A10764" s="13">
        <v>2230</v>
      </c>
      <c r="B10764" s="11" t="s">
        <v>1107</v>
      </c>
      <c r="C10764" t="s">
        <v>962</v>
      </c>
      <c r="D10764">
        <v>341</v>
      </c>
      <c r="E10764" t="s">
        <v>89</v>
      </c>
      <c r="F10764" t="s">
        <v>667</v>
      </c>
      <c r="G10764" s="11" t="str">
        <f>VLOOKUP(F10764,Sheet1!$A$1:$E$2471,2,FALSE)</f>
        <v>..</v>
      </c>
      <c r="H10764" s="11" t="str">
        <f>VLOOKUP(F10764,Sheet1!$A$1:$E$2471,3,FALSE)</f>
        <v>PORTLAND</v>
      </c>
      <c r="I10764" s="11" t="str">
        <f>VLOOKUP(F10764,Sheet1!$A$1:$E$2471,4,FALSE)</f>
        <v>OR</v>
      </c>
      <c r="J10764" s="11" t="str">
        <f>VLOOKUP(F10764,Sheet1!$A$1:$E$2471,5,FALSE)</f>
        <v>97219</v>
      </c>
      <c r="K10764" s="2">
        <v>42.945999999999998</v>
      </c>
      <c r="L10764" s="1">
        <v>43266</v>
      </c>
      <c r="M10764">
        <v>0</v>
      </c>
      <c r="N10764">
        <v>1</v>
      </c>
      <c r="P10764" t="s">
        <v>91</v>
      </c>
    </row>
    <row r="10765" spans="1:16" x14ac:dyDescent="0.25">
      <c r="A10765" s="13">
        <v>2230</v>
      </c>
      <c r="B10765" s="11" t="s">
        <v>1107</v>
      </c>
      <c r="C10765" t="s">
        <v>962</v>
      </c>
      <c r="D10765">
        <v>341</v>
      </c>
      <c r="E10765" t="s">
        <v>89</v>
      </c>
      <c r="F10765" t="s">
        <v>454</v>
      </c>
      <c r="G10765" s="11" t="str">
        <f>VLOOKUP(F10765,Sheet1!$A$1:$E$2471,2,FALSE)</f>
        <v>..</v>
      </c>
      <c r="H10765" s="11" t="str">
        <f>VLOOKUP(F10765,Sheet1!$A$1:$E$2471,3,FALSE)</f>
        <v>BEAVERTON</v>
      </c>
      <c r="I10765" s="11" t="str">
        <f>VLOOKUP(F10765,Sheet1!$A$1:$E$2471,4,FALSE)</f>
        <v>OR</v>
      </c>
      <c r="J10765" s="11" t="str">
        <f>VLOOKUP(F10765,Sheet1!$A$1:$E$2471,5,FALSE)</f>
        <v>97003</v>
      </c>
      <c r="K10765" s="2">
        <v>474.041</v>
      </c>
      <c r="L10765" s="1">
        <v>43266</v>
      </c>
      <c r="M10765">
        <v>0</v>
      </c>
      <c r="N10765">
        <v>1</v>
      </c>
      <c r="P10765" t="s">
        <v>91</v>
      </c>
    </row>
    <row r="10766" spans="1:16" x14ac:dyDescent="0.25">
      <c r="A10766" s="13">
        <v>2230</v>
      </c>
      <c r="B10766" s="11" t="s">
        <v>1107</v>
      </c>
      <c r="C10766" t="s">
        <v>962</v>
      </c>
      <c r="D10766">
        <v>341</v>
      </c>
      <c r="E10766" t="s">
        <v>89</v>
      </c>
      <c r="F10766" t="s">
        <v>388</v>
      </c>
      <c r="G10766" s="11" t="str">
        <f>VLOOKUP(F10766,Sheet1!$A$1:$E$2471,2,FALSE)</f>
        <v>..</v>
      </c>
      <c r="H10766" s="11" t="str">
        <f>VLOOKUP(F10766,Sheet1!$A$1:$E$2471,3,FALSE)</f>
        <v>LAKE OSWEGO</v>
      </c>
      <c r="I10766" s="11" t="str">
        <f>VLOOKUP(F10766,Sheet1!$A$1:$E$2471,4,FALSE)</f>
        <v>OR</v>
      </c>
      <c r="J10766" s="11" t="str">
        <f>VLOOKUP(F10766,Sheet1!$A$1:$E$2471,5,FALSE)</f>
        <v>97035</v>
      </c>
      <c r="K10766" s="2">
        <v>76.409000000000006</v>
      </c>
      <c r="L10766" s="1">
        <v>43266</v>
      </c>
      <c r="M10766">
        <v>0</v>
      </c>
      <c r="N10766">
        <v>1</v>
      </c>
      <c r="P10766" t="s">
        <v>91</v>
      </c>
    </row>
    <row r="10767" spans="1:16" x14ac:dyDescent="0.25">
      <c r="A10767" s="13">
        <v>2230</v>
      </c>
      <c r="B10767" s="11" t="s">
        <v>1107</v>
      </c>
      <c r="C10767" t="s">
        <v>962</v>
      </c>
      <c r="D10767">
        <v>341</v>
      </c>
      <c r="E10767" t="s">
        <v>89</v>
      </c>
      <c r="F10767" t="s">
        <v>388</v>
      </c>
      <c r="G10767" s="11" t="str">
        <f>VLOOKUP(F10767,Sheet1!$A$1:$E$2471,2,FALSE)</f>
        <v>..</v>
      </c>
      <c r="H10767" s="11" t="str">
        <f>VLOOKUP(F10767,Sheet1!$A$1:$E$2471,3,FALSE)</f>
        <v>LAKE OSWEGO</v>
      </c>
      <c r="I10767" s="11" t="str">
        <f>VLOOKUP(F10767,Sheet1!$A$1:$E$2471,4,FALSE)</f>
        <v>OR</v>
      </c>
      <c r="J10767" s="11" t="str">
        <f>VLOOKUP(F10767,Sheet1!$A$1:$E$2471,5,FALSE)</f>
        <v>97035</v>
      </c>
      <c r="K10767" s="2">
        <v>44.036000000000001</v>
      </c>
      <c r="L10767" s="1">
        <v>43273</v>
      </c>
      <c r="M10767">
        <v>0</v>
      </c>
      <c r="N10767">
        <v>1</v>
      </c>
      <c r="P10767" t="s">
        <v>91</v>
      </c>
    </row>
    <row r="10768" spans="1:16" x14ac:dyDescent="0.25">
      <c r="A10768" s="13">
        <v>2230</v>
      </c>
      <c r="B10768" s="11" t="s">
        <v>1107</v>
      </c>
      <c r="C10768" t="s">
        <v>962</v>
      </c>
      <c r="D10768">
        <v>341</v>
      </c>
      <c r="E10768" t="s">
        <v>89</v>
      </c>
      <c r="F10768" t="s">
        <v>416</v>
      </c>
      <c r="G10768" s="11" t="str">
        <f>VLOOKUP(F10768,Sheet1!$A$1:$E$2471,2,FALSE)</f>
        <v>..</v>
      </c>
      <c r="H10768" s="11" t="str">
        <f>VLOOKUP(F10768,Sheet1!$A$1:$E$2471,3,FALSE)</f>
        <v>NORTH PLAINS</v>
      </c>
      <c r="I10768" s="11" t="str">
        <f>VLOOKUP(F10768,Sheet1!$A$1:$E$2471,4,FALSE)</f>
        <v>OR</v>
      </c>
      <c r="J10768" s="11" t="str">
        <f>VLOOKUP(F10768,Sheet1!$A$1:$E$2471,5,FALSE)</f>
        <v>97133</v>
      </c>
      <c r="K10768" s="2">
        <v>87.145499999999998</v>
      </c>
      <c r="L10768" s="1">
        <v>43273</v>
      </c>
      <c r="M10768">
        <v>0</v>
      </c>
      <c r="N10768">
        <v>1</v>
      </c>
      <c r="P10768" t="s">
        <v>91</v>
      </c>
    </row>
    <row r="10769" spans="1:16" x14ac:dyDescent="0.25">
      <c r="A10769" s="13">
        <v>2230</v>
      </c>
      <c r="B10769" s="11" t="s">
        <v>1107</v>
      </c>
      <c r="C10769" t="s">
        <v>962</v>
      </c>
      <c r="D10769">
        <v>342</v>
      </c>
      <c r="E10769" t="s">
        <v>95</v>
      </c>
      <c r="F10769" t="s">
        <v>388</v>
      </c>
      <c r="G10769" s="11" t="str">
        <f>VLOOKUP(F10769,Sheet1!$A$1:$E$2471,2,FALSE)</f>
        <v>..</v>
      </c>
      <c r="H10769" s="11" t="str">
        <f>VLOOKUP(F10769,Sheet1!$A$1:$E$2471,3,FALSE)</f>
        <v>LAKE OSWEGO</v>
      </c>
      <c r="I10769" s="11" t="str">
        <f>VLOOKUP(F10769,Sheet1!$A$1:$E$2471,4,FALSE)</f>
        <v>OR</v>
      </c>
      <c r="J10769" s="11" t="str">
        <f>VLOOKUP(F10769,Sheet1!$A$1:$E$2471,5,FALSE)</f>
        <v>97035</v>
      </c>
      <c r="K10769" s="2">
        <v>25.07</v>
      </c>
      <c r="L10769" s="1">
        <v>43238</v>
      </c>
      <c r="M10769">
        <v>0</v>
      </c>
      <c r="N10769">
        <v>1</v>
      </c>
      <c r="P10769" t="s">
        <v>91</v>
      </c>
    </row>
    <row r="10770" spans="1:16" x14ac:dyDescent="0.25">
      <c r="A10770" s="13">
        <v>2230</v>
      </c>
      <c r="B10770" s="11" t="s">
        <v>1107</v>
      </c>
      <c r="C10770" t="s">
        <v>963</v>
      </c>
      <c r="D10770">
        <v>9103</v>
      </c>
      <c r="E10770" t="s">
        <v>964</v>
      </c>
      <c r="F10770" t="s">
        <v>965</v>
      </c>
      <c r="G10770" s="11" t="str">
        <f>VLOOKUP(F10770,Sheet1!$A$1:$E$2471,2,FALSE)</f>
        <v xml:space="preserve">RYAN LANDYN </v>
      </c>
      <c r="H10770" s="11" t="str">
        <f>VLOOKUP(F10770,Sheet1!$A$1:$E$2471,3,FALSE)</f>
        <v>HILLSBORO</v>
      </c>
      <c r="I10770" s="11" t="str">
        <f>VLOOKUP(F10770,Sheet1!$A$1:$E$2471,4,FALSE)</f>
        <v>OR</v>
      </c>
      <c r="J10770" s="11" t="str">
        <f>VLOOKUP(F10770,Sheet1!$A$1:$E$2471,5,FALSE)</f>
        <v>97124</v>
      </c>
      <c r="K10770" s="2">
        <v>300</v>
      </c>
      <c r="L10770" s="1">
        <v>43000</v>
      </c>
      <c r="M10770">
        <v>100119007</v>
      </c>
      <c r="N10770">
        <v>1</v>
      </c>
      <c r="P10770" t="s">
        <v>3</v>
      </c>
    </row>
    <row r="10771" spans="1:16" x14ac:dyDescent="0.25">
      <c r="A10771" s="13">
        <v>2230</v>
      </c>
      <c r="B10771" s="11" t="s">
        <v>1107</v>
      </c>
      <c r="C10771" t="s">
        <v>963</v>
      </c>
      <c r="D10771">
        <v>9103</v>
      </c>
      <c r="E10771" t="s">
        <v>964</v>
      </c>
      <c r="F10771" t="s">
        <v>966</v>
      </c>
      <c r="G10771" s="11" t="str">
        <f>VLOOKUP(F10771,Sheet1!$A$1:$E$2471,2,FALSE)</f>
        <v xml:space="preserve">ERIC PAHLKA </v>
      </c>
      <c r="H10771" s="11" t="str">
        <f>VLOOKUP(F10771,Sheet1!$A$1:$E$2471,3,FALSE)</f>
        <v>HILLSBORO</v>
      </c>
      <c r="I10771" s="11" t="str">
        <f>VLOOKUP(F10771,Sheet1!$A$1:$E$2471,4,FALSE)</f>
        <v>OR</v>
      </c>
      <c r="J10771" s="11" t="str">
        <f>VLOOKUP(F10771,Sheet1!$A$1:$E$2471,5,FALSE)</f>
        <v>97124</v>
      </c>
      <c r="K10771" s="2">
        <v>300</v>
      </c>
      <c r="L10771" s="1">
        <v>43000</v>
      </c>
      <c r="M10771">
        <v>100119006</v>
      </c>
      <c r="N10771">
        <v>1</v>
      </c>
      <c r="P10771" t="s">
        <v>3</v>
      </c>
    </row>
    <row r="10772" spans="1:16" x14ac:dyDescent="0.25">
      <c r="A10772" s="13">
        <v>2230</v>
      </c>
      <c r="B10772" s="11" t="s">
        <v>1107</v>
      </c>
      <c r="C10772" t="s">
        <v>963</v>
      </c>
      <c r="D10772">
        <v>9103</v>
      </c>
      <c r="E10772" t="s">
        <v>964</v>
      </c>
      <c r="F10772" t="s">
        <v>967</v>
      </c>
      <c r="G10772" s="11" t="str">
        <f>VLOOKUP(F10772,Sheet1!$A$1:$E$2471,2,FALSE)</f>
        <v xml:space="preserve">ANDY HECHT </v>
      </c>
      <c r="H10772" s="11" t="str">
        <f>VLOOKUP(F10772,Sheet1!$A$1:$E$2471,3,FALSE)</f>
        <v>HILLSBORO</v>
      </c>
      <c r="I10772" s="11" t="str">
        <f>VLOOKUP(F10772,Sheet1!$A$1:$E$2471,4,FALSE)</f>
        <v>OR</v>
      </c>
      <c r="J10772" s="11" t="str">
        <f>VLOOKUP(F10772,Sheet1!$A$1:$E$2471,5,FALSE)</f>
        <v>97124</v>
      </c>
      <c r="K10772" s="2">
        <v>300</v>
      </c>
      <c r="L10772" s="1">
        <v>43000</v>
      </c>
      <c r="M10772">
        <v>100119008</v>
      </c>
      <c r="N10772">
        <v>1</v>
      </c>
      <c r="P10772" t="s">
        <v>3</v>
      </c>
    </row>
    <row r="10773" spans="1:16" x14ac:dyDescent="0.25">
      <c r="A10773" s="13">
        <v>2230</v>
      </c>
      <c r="B10773" s="11" t="s">
        <v>1107</v>
      </c>
      <c r="C10773" t="s">
        <v>963</v>
      </c>
      <c r="D10773">
        <v>9103</v>
      </c>
      <c r="E10773" t="s">
        <v>964</v>
      </c>
      <c r="F10773" t="s">
        <v>968</v>
      </c>
      <c r="G10773" s="11" t="str">
        <f>VLOOKUP(F10773,Sheet1!$A$1:$E$2471,2,FALSE)</f>
        <v xml:space="preserve">CARRIE HEUBURGER </v>
      </c>
      <c r="H10773" s="11" t="str">
        <f>VLOOKUP(F10773,Sheet1!$A$1:$E$2471,3,FALSE)</f>
        <v>HILLSBORO</v>
      </c>
      <c r="I10773" s="11" t="str">
        <f>VLOOKUP(F10773,Sheet1!$A$1:$E$2471,4,FALSE)</f>
        <v>OR</v>
      </c>
      <c r="J10773" s="11" t="str">
        <f>VLOOKUP(F10773,Sheet1!$A$1:$E$2471,5,FALSE)</f>
        <v>97124</v>
      </c>
      <c r="K10773" s="2">
        <v>300</v>
      </c>
      <c r="L10773" s="1">
        <v>43000</v>
      </c>
      <c r="M10773">
        <v>100119005</v>
      </c>
      <c r="N10773">
        <v>1</v>
      </c>
      <c r="P10773" t="s">
        <v>3</v>
      </c>
    </row>
    <row r="10774" spans="1:16" x14ac:dyDescent="0.25">
      <c r="A10774" s="13">
        <v>2230</v>
      </c>
      <c r="B10774" s="11" t="s">
        <v>1107</v>
      </c>
      <c r="C10774" t="s">
        <v>963</v>
      </c>
      <c r="D10774">
        <v>9103</v>
      </c>
      <c r="E10774" t="s">
        <v>964</v>
      </c>
      <c r="F10774" t="s">
        <v>965</v>
      </c>
      <c r="G10774" s="11" t="str">
        <f>VLOOKUP(F10774,Sheet1!$A$1:$E$2471,2,FALSE)</f>
        <v xml:space="preserve">RYAN LANDYN </v>
      </c>
      <c r="H10774" s="11" t="str">
        <f>VLOOKUP(F10774,Sheet1!$A$1:$E$2471,3,FALSE)</f>
        <v>HILLSBORO</v>
      </c>
      <c r="I10774" s="11" t="str">
        <f>VLOOKUP(F10774,Sheet1!$A$1:$E$2471,4,FALSE)</f>
        <v>OR</v>
      </c>
      <c r="J10774" s="11" t="str">
        <f>VLOOKUP(F10774,Sheet1!$A$1:$E$2471,5,FALSE)</f>
        <v>97124</v>
      </c>
      <c r="K10774" s="2">
        <v>500</v>
      </c>
      <c r="L10774" s="1">
        <v>43161</v>
      </c>
      <c r="M10774">
        <v>100119920</v>
      </c>
      <c r="N10774">
        <v>1</v>
      </c>
      <c r="P10774" t="s">
        <v>3</v>
      </c>
    </row>
    <row r="10775" spans="1:16" x14ac:dyDescent="0.25">
      <c r="A10775" s="13">
        <v>2230</v>
      </c>
      <c r="B10775" s="11" t="s">
        <v>1107</v>
      </c>
      <c r="C10775" t="s">
        <v>963</v>
      </c>
      <c r="D10775">
        <v>9103</v>
      </c>
      <c r="E10775" t="s">
        <v>964</v>
      </c>
      <c r="F10775" t="s">
        <v>966</v>
      </c>
      <c r="G10775" s="11" t="str">
        <f>VLOOKUP(F10775,Sheet1!$A$1:$E$2471,2,FALSE)</f>
        <v xml:space="preserve">ERIC PAHLKA </v>
      </c>
      <c r="H10775" s="11" t="str">
        <f>VLOOKUP(F10775,Sheet1!$A$1:$E$2471,3,FALSE)</f>
        <v>HILLSBORO</v>
      </c>
      <c r="I10775" s="11" t="str">
        <f>VLOOKUP(F10775,Sheet1!$A$1:$E$2471,4,FALSE)</f>
        <v>OR</v>
      </c>
      <c r="J10775" s="11" t="str">
        <f>VLOOKUP(F10775,Sheet1!$A$1:$E$2471,5,FALSE)</f>
        <v>97124</v>
      </c>
      <c r="K10775" s="2">
        <v>500</v>
      </c>
      <c r="L10775" s="1">
        <v>43161</v>
      </c>
      <c r="M10775">
        <v>100119919</v>
      </c>
      <c r="N10775">
        <v>1</v>
      </c>
      <c r="P10775" t="s">
        <v>3</v>
      </c>
    </row>
    <row r="10776" spans="1:16" x14ac:dyDescent="0.25">
      <c r="A10776" s="13">
        <v>2230</v>
      </c>
      <c r="B10776" s="11" t="s">
        <v>1107</v>
      </c>
      <c r="C10776" t="s">
        <v>963</v>
      </c>
      <c r="D10776">
        <v>9103</v>
      </c>
      <c r="E10776" t="s">
        <v>964</v>
      </c>
      <c r="F10776" t="s">
        <v>967</v>
      </c>
      <c r="G10776" s="11" t="str">
        <f>VLOOKUP(F10776,Sheet1!$A$1:$E$2471,2,FALSE)</f>
        <v xml:space="preserve">ANDY HECHT </v>
      </c>
      <c r="H10776" s="11" t="str">
        <f>VLOOKUP(F10776,Sheet1!$A$1:$E$2471,3,FALSE)</f>
        <v>HILLSBORO</v>
      </c>
      <c r="I10776" s="11" t="str">
        <f>VLOOKUP(F10776,Sheet1!$A$1:$E$2471,4,FALSE)</f>
        <v>OR</v>
      </c>
      <c r="J10776" s="11" t="str">
        <f>VLOOKUP(F10776,Sheet1!$A$1:$E$2471,5,FALSE)</f>
        <v>97124</v>
      </c>
      <c r="K10776" s="2">
        <v>700</v>
      </c>
      <c r="L10776" s="1">
        <v>43161</v>
      </c>
      <c r="M10776">
        <v>100119921</v>
      </c>
      <c r="N10776">
        <v>1</v>
      </c>
      <c r="P10776" t="s">
        <v>3</v>
      </c>
    </row>
    <row r="10777" spans="1:16" x14ac:dyDescent="0.25">
      <c r="A10777" s="13">
        <v>2230</v>
      </c>
      <c r="B10777" s="11" t="s">
        <v>1107</v>
      </c>
      <c r="C10777" t="s">
        <v>963</v>
      </c>
      <c r="D10777">
        <v>9103</v>
      </c>
      <c r="E10777" t="s">
        <v>964</v>
      </c>
      <c r="F10777" t="s">
        <v>968</v>
      </c>
      <c r="G10777" s="11" t="str">
        <f>VLOOKUP(F10777,Sheet1!$A$1:$E$2471,2,FALSE)</f>
        <v xml:space="preserve">CARRIE HEUBURGER </v>
      </c>
      <c r="H10777" s="11" t="str">
        <f>VLOOKUP(F10777,Sheet1!$A$1:$E$2471,3,FALSE)</f>
        <v>HILLSBORO</v>
      </c>
      <c r="I10777" s="11" t="str">
        <f>VLOOKUP(F10777,Sheet1!$A$1:$E$2471,4,FALSE)</f>
        <v>OR</v>
      </c>
      <c r="J10777" s="11" t="str">
        <f>VLOOKUP(F10777,Sheet1!$A$1:$E$2471,5,FALSE)</f>
        <v>97124</v>
      </c>
      <c r="K10777" s="2">
        <v>500</v>
      </c>
      <c r="L10777" s="1">
        <v>43161</v>
      </c>
      <c r="M10777">
        <v>100119918</v>
      </c>
      <c r="N10777">
        <v>1</v>
      </c>
      <c r="P10777" t="s">
        <v>3</v>
      </c>
    </row>
    <row r="10778" spans="1:16" x14ac:dyDescent="0.25">
      <c r="A10778" s="13">
        <v>2230</v>
      </c>
      <c r="B10778" s="11" t="s">
        <v>1107</v>
      </c>
      <c r="C10778" t="s">
        <v>963</v>
      </c>
      <c r="D10778">
        <v>310</v>
      </c>
      <c r="E10778" t="s">
        <v>106</v>
      </c>
      <c r="F10778" t="s">
        <v>958</v>
      </c>
      <c r="G10778" s="11" t="str">
        <f>VLOOKUP(F10778,Sheet1!$A$1:$E$2471,2,FALSE)</f>
        <v>7320 SW HUNZIKER RD SUITE 203</v>
      </c>
      <c r="H10778" s="11" t="str">
        <f>VLOOKUP(F10778,Sheet1!$A$1:$E$2471,3,FALSE)</f>
        <v>TIGARD</v>
      </c>
      <c r="I10778" s="11" t="str">
        <f>VLOOKUP(F10778,Sheet1!$A$1:$E$2471,4,FALSE)</f>
        <v>OR</v>
      </c>
      <c r="J10778" s="11" t="str">
        <f>VLOOKUP(F10778,Sheet1!$A$1:$E$2471,5,FALSE)</f>
        <v>97223</v>
      </c>
      <c r="K10778" s="2">
        <v>1972</v>
      </c>
      <c r="L10778" s="1">
        <v>43140</v>
      </c>
      <c r="M10778">
        <v>0</v>
      </c>
      <c r="N10778">
        <v>1</v>
      </c>
      <c r="P10778" t="s">
        <v>91</v>
      </c>
    </row>
    <row r="10779" spans="1:16" x14ac:dyDescent="0.25">
      <c r="A10779" s="13">
        <v>2230</v>
      </c>
      <c r="B10779" s="11" t="s">
        <v>1107</v>
      </c>
      <c r="C10779" t="s">
        <v>963</v>
      </c>
      <c r="D10779">
        <v>310</v>
      </c>
      <c r="E10779" t="s">
        <v>106</v>
      </c>
      <c r="F10779" t="s">
        <v>969</v>
      </c>
      <c r="G10779" s="11" t="str">
        <f>VLOOKUP(F10779,Sheet1!$A$1:$E$2471,2,FALSE)</f>
        <v>5441 SE BELMONT STREET SUITE 25</v>
      </c>
      <c r="H10779" s="11" t="str">
        <f>VLOOKUP(F10779,Sheet1!$A$1:$E$2471,3,FALSE)</f>
        <v>PORTLAND</v>
      </c>
      <c r="I10779" s="11" t="str">
        <f>VLOOKUP(F10779,Sheet1!$A$1:$E$2471,4,FALSE)</f>
        <v>OR</v>
      </c>
      <c r="J10779" s="11" t="str">
        <f>VLOOKUP(F10779,Sheet1!$A$1:$E$2471,5,FALSE)</f>
        <v>97215</v>
      </c>
      <c r="K10779" s="2">
        <v>13500</v>
      </c>
      <c r="L10779" s="1">
        <v>43077</v>
      </c>
      <c r="M10779">
        <v>100119517</v>
      </c>
      <c r="N10779">
        <v>1</v>
      </c>
      <c r="P10779" t="s">
        <v>91</v>
      </c>
    </row>
    <row r="10780" spans="1:16" x14ac:dyDescent="0.25">
      <c r="A10780" s="13">
        <v>2230</v>
      </c>
      <c r="B10780" s="11" t="s">
        <v>1107</v>
      </c>
      <c r="C10780" t="s">
        <v>963</v>
      </c>
      <c r="D10780">
        <v>310</v>
      </c>
      <c r="E10780" t="s">
        <v>106</v>
      </c>
      <c r="F10780" t="s">
        <v>958</v>
      </c>
      <c r="G10780" s="11" t="str">
        <f>VLOOKUP(F10780,Sheet1!$A$1:$E$2471,2,FALSE)</f>
        <v>7320 SW HUNZIKER RD SUITE 203</v>
      </c>
      <c r="H10780" s="11" t="str">
        <f>VLOOKUP(F10780,Sheet1!$A$1:$E$2471,3,FALSE)</f>
        <v>TIGARD</v>
      </c>
      <c r="I10780" s="11" t="str">
        <f>VLOOKUP(F10780,Sheet1!$A$1:$E$2471,4,FALSE)</f>
        <v>OR</v>
      </c>
      <c r="J10780" s="11" t="str">
        <f>VLOOKUP(F10780,Sheet1!$A$1:$E$2471,5,FALSE)</f>
        <v>97223</v>
      </c>
      <c r="K10780" s="2">
        <v>5442.38</v>
      </c>
      <c r="L10780" s="1">
        <v>43070</v>
      </c>
      <c r="M10780">
        <v>0</v>
      </c>
      <c r="N10780">
        <v>1</v>
      </c>
      <c r="P10780" t="s">
        <v>91</v>
      </c>
    </row>
    <row r="10781" spans="1:16" x14ac:dyDescent="0.25">
      <c r="A10781" s="13">
        <v>2230</v>
      </c>
      <c r="B10781" s="11" t="s">
        <v>1107</v>
      </c>
      <c r="C10781" t="s">
        <v>963</v>
      </c>
      <c r="D10781">
        <v>310</v>
      </c>
      <c r="E10781" t="s">
        <v>106</v>
      </c>
      <c r="F10781" t="s">
        <v>970</v>
      </c>
      <c r="G10781" s="11" t="str">
        <f>VLOOKUP(F10781,Sheet1!$A$1:$E$2471,2,FALSE)</f>
        <v xml:space="preserve">PO BOX 408 </v>
      </c>
      <c r="H10781" s="11" t="str">
        <f>VLOOKUP(F10781,Sheet1!$A$1:$E$2471,3,FALSE)</f>
        <v>OTIS</v>
      </c>
      <c r="I10781" s="11" t="str">
        <f>VLOOKUP(F10781,Sheet1!$A$1:$E$2471,4,FALSE)</f>
        <v>OR</v>
      </c>
      <c r="J10781" s="11" t="str">
        <f>VLOOKUP(F10781,Sheet1!$A$1:$E$2471,5,FALSE)</f>
        <v>97368-0000</v>
      </c>
      <c r="K10781" s="2">
        <v>4044</v>
      </c>
      <c r="L10781" s="1">
        <v>43042</v>
      </c>
      <c r="M10781">
        <v>0</v>
      </c>
      <c r="N10781">
        <v>1</v>
      </c>
      <c r="P10781" t="s">
        <v>91</v>
      </c>
    </row>
    <row r="10782" spans="1:16" x14ac:dyDescent="0.25">
      <c r="A10782" s="13">
        <v>2230</v>
      </c>
      <c r="B10782" s="11" t="s">
        <v>1107</v>
      </c>
      <c r="C10782" t="s">
        <v>963</v>
      </c>
      <c r="D10782">
        <v>310</v>
      </c>
      <c r="E10782" t="s">
        <v>106</v>
      </c>
      <c r="F10782" t="s">
        <v>971</v>
      </c>
      <c r="G10782" s="11" t="str">
        <f>VLOOKUP(F10782,Sheet1!$A$1:$E$2471,2,FALSE)</f>
        <v xml:space="preserve">17450 OLD PACIFIC HWY </v>
      </c>
      <c r="H10782" s="11" t="str">
        <f>VLOOKUP(F10782,Sheet1!$A$1:$E$2471,3,FALSE)</f>
        <v>ROCKAWAY BEACH</v>
      </c>
      <c r="I10782" s="11" t="str">
        <f>VLOOKUP(F10782,Sheet1!$A$1:$E$2471,4,FALSE)</f>
        <v>OR</v>
      </c>
      <c r="J10782" s="11" t="str">
        <f>VLOOKUP(F10782,Sheet1!$A$1:$E$2471,5,FALSE)</f>
        <v>97136</v>
      </c>
      <c r="K10782" s="2">
        <v>2934.25</v>
      </c>
      <c r="L10782" s="1">
        <v>43042</v>
      </c>
      <c r="M10782">
        <v>100119282</v>
      </c>
      <c r="N10782">
        <v>1</v>
      </c>
      <c r="P10782" t="s">
        <v>91</v>
      </c>
    </row>
    <row r="10783" spans="1:16" x14ac:dyDescent="0.25">
      <c r="A10783" s="13">
        <v>2230</v>
      </c>
      <c r="B10783" s="11" t="s">
        <v>1107</v>
      </c>
      <c r="C10783" t="s">
        <v>963</v>
      </c>
      <c r="D10783">
        <v>310</v>
      </c>
      <c r="E10783" t="s">
        <v>106</v>
      </c>
      <c r="F10783" t="s">
        <v>971</v>
      </c>
      <c r="G10783" s="11" t="str">
        <f>VLOOKUP(F10783,Sheet1!$A$1:$E$2471,2,FALSE)</f>
        <v xml:space="preserve">17450 OLD PACIFIC HWY </v>
      </c>
      <c r="H10783" s="11" t="str">
        <f>VLOOKUP(F10783,Sheet1!$A$1:$E$2471,3,FALSE)</f>
        <v>ROCKAWAY BEACH</v>
      </c>
      <c r="I10783" s="11" t="str">
        <f>VLOOKUP(F10783,Sheet1!$A$1:$E$2471,4,FALSE)</f>
        <v>OR</v>
      </c>
      <c r="J10783" s="11" t="str">
        <f>VLOOKUP(F10783,Sheet1!$A$1:$E$2471,5,FALSE)</f>
        <v>97136</v>
      </c>
      <c r="K10783" s="2">
        <v>2934.25</v>
      </c>
      <c r="L10783" s="1">
        <v>43042</v>
      </c>
      <c r="M10783">
        <v>100119282</v>
      </c>
      <c r="N10783">
        <v>1</v>
      </c>
      <c r="P10783" t="s">
        <v>91</v>
      </c>
    </row>
    <row r="10784" spans="1:16" x14ac:dyDescent="0.25">
      <c r="A10784" s="13">
        <v>2230</v>
      </c>
      <c r="B10784" s="11" t="s">
        <v>1107</v>
      </c>
      <c r="C10784" t="s">
        <v>963</v>
      </c>
      <c r="D10784">
        <v>310</v>
      </c>
      <c r="E10784" t="s">
        <v>106</v>
      </c>
      <c r="F10784" t="s">
        <v>958</v>
      </c>
      <c r="G10784" s="11" t="str">
        <f>VLOOKUP(F10784,Sheet1!$A$1:$E$2471,2,FALSE)</f>
        <v>7320 SW HUNZIKER RD SUITE 203</v>
      </c>
      <c r="H10784" s="11" t="str">
        <f>VLOOKUP(F10784,Sheet1!$A$1:$E$2471,3,FALSE)</f>
        <v>TIGARD</v>
      </c>
      <c r="I10784" s="11" t="str">
        <f>VLOOKUP(F10784,Sheet1!$A$1:$E$2471,4,FALSE)</f>
        <v>OR</v>
      </c>
      <c r="J10784" s="11" t="str">
        <f>VLOOKUP(F10784,Sheet1!$A$1:$E$2471,5,FALSE)</f>
        <v>97223</v>
      </c>
      <c r="K10784" s="2">
        <v>5825.75</v>
      </c>
      <c r="L10784" s="1">
        <v>43070</v>
      </c>
      <c r="M10784">
        <v>0</v>
      </c>
      <c r="N10784">
        <v>1</v>
      </c>
      <c r="P10784" t="s">
        <v>91</v>
      </c>
    </row>
    <row r="10785" spans="1:16" x14ac:dyDescent="0.25">
      <c r="A10785" s="13">
        <v>2230</v>
      </c>
      <c r="B10785" s="11" t="s">
        <v>1107</v>
      </c>
      <c r="C10785" t="s">
        <v>963</v>
      </c>
      <c r="D10785">
        <v>310</v>
      </c>
      <c r="E10785" t="s">
        <v>106</v>
      </c>
      <c r="F10785" t="s">
        <v>958</v>
      </c>
      <c r="G10785" s="11" t="str">
        <f>VLOOKUP(F10785,Sheet1!$A$1:$E$2471,2,FALSE)</f>
        <v>7320 SW HUNZIKER RD SUITE 203</v>
      </c>
      <c r="H10785" s="11" t="str">
        <f>VLOOKUP(F10785,Sheet1!$A$1:$E$2471,3,FALSE)</f>
        <v>TIGARD</v>
      </c>
      <c r="I10785" s="11" t="str">
        <f>VLOOKUP(F10785,Sheet1!$A$1:$E$2471,4,FALSE)</f>
        <v>OR</v>
      </c>
      <c r="J10785" s="11" t="str">
        <f>VLOOKUP(F10785,Sheet1!$A$1:$E$2471,5,FALSE)</f>
        <v>97223</v>
      </c>
      <c r="K10785" s="2">
        <v>4971.13</v>
      </c>
      <c r="L10785" s="1">
        <v>43070</v>
      </c>
      <c r="M10785">
        <v>0</v>
      </c>
      <c r="N10785">
        <v>1</v>
      </c>
      <c r="P10785" t="s">
        <v>91</v>
      </c>
    </row>
    <row r="10786" spans="1:16" x14ac:dyDescent="0.25">
      <c r="A10786" s="13">
        <v>2230</v>
      </c>
      <c r="B10786" s="11" t="s">
        <v>1107</v>
      </c>
      <c r="C10786" t="s">
        <v>963</v>
      </c>
      <c r="D10786">
        <v>310</v>
      </c>
      <c r="E10786" t="s">
        <v>106</v>
      </c>
      <c r="F10786" t="s">
        <v>958</v>
      </c>
      <c r="G10786" s="11" t="str">
        <f>VLOOKUP(F10786,Sheet1!$A$1:$E$2471,2,FALSE)</f>
        <v>7320 SW HUNZIKER RD SUITE 203</v>
      </c>
      <c r="H10786" s="11" t="str">
        <f>VLOOKUP(F10786,Sheet1!$A$1:$E$2471,3,FALSE)</f>
        <v>TIGARD</v>
      </c>
      <c r="I10786" s="11" t="str">
        <f>VLOOKUP(F10786,Sheet1!$A$1:$E$2471,4,FALSE)</f>
        <v>OR</v>
      </c>
      <c r="J10786" s="11" t="str">
        <f>VLOOKUP(F10786,Sheet1!$A$1:$E$2471,5,FALSE)</f>
        <v>97223</v>
      </c>
      <c r="K10786" s="2">
        <v>5655</v>
      </c>
      <c r="L10786" s="1">
        <v>43070</v>
      </c>
      <c r="M10786">
        <v>0</v>
      </c>
      <c r="N10786">
        <v>1</v>
      </c>
      <c r="P10786" t="s">
        <v>91</v>
      </c>
    </row>
    <row r="10787" spans="1:16" x14ac:dyDescent="0.25">
      <c r="A10787" s="13">
        <v>2230</v>
      </c>
      <c r="B10787" s="11" t="s">
        <v>1107</v>
      </c>
      <c r="C10787" t="s">
        <v>963</v>
      </c>
      <c r="D10787">
        <v>310</v>
      </c>
      <c r="E10787" t="s">
        <v>106</v>
      </c>
      <c r="F10787" t="s">
        <v>958</v>
      </c>
      <c r="G10787" s="11" t="str">
        <f>VLOOKUP(F10787,Sheet1!$A$1:$E$2471,2,FALSE)</f>
        <v>7320 SW HUNZIKER RD SUITE 203</v>
      </c>
      <c r="H10787" s="11" t="str">
        <f>VLOOKUP(F10787,Sheet1!$A$1:$E$2471,3,FALSE)</f>
        <v>TIGARD</v>
      </c>
      <c r="I10787" s="11" t="str">
        <f>VLOOKUP(F10787,Sheet1!$A$1:$E$2471,4,FALSE)</f>
        <v>OR</v>
      </c>
      <c r="J10787" s="11" t="str">
        <f>VLOOKUP(F10787,Sheet1!$A$1:$E$2471,5,FALSE)</f>
        <v>97223</v>
      </c>
      <c r="K10787" s="2">
        <v>7091.38</v>
      </c>
      <c r="L10787" s="1">
        <v>43070</v>
      </c>
      <c r="M10787">
        <v>0</v>
      </c>
      <c r="N10787">
        <v>1</v>
      </c>
      <c r="P10787" t="s">
        <v>91</v>
      </c>
    </row>
    <row r="10788" spans="1:16" x14ac:dyDescent="0.25">
      <c r="A10788" s="13">
        <v>2230</v>
      </c>
      <c r="B10788" s="11" t="s">
        <v>1107</v>
      </c>
      <c r="C10788" t="s">
        <v>963</v>
      </c>
      <c r="D10788">
        <v>310</v>
      </c>
      <c r="E10788" t="s">
        <v>106</v>
      </c>
      <c r="F10788" t="s">
        <v>958</v>
      </c>
      <c r="G10788" s="11" t="str">
        <f>VLOOKUP(F10788,Sheet1!$A$1:$E$2471,2,FALSE)</f>
        <v>7320 SW HUNZIKER RD SUITE 203</v>
      </c>
      <c r="H10788" s="11" t="str">
        <f>VLOOKUP(F10788,Sheet1!$A$1:$E$2471,3,FALSE)</f>
        <v>TIGARD</v>
      </c>
      <c r="I10788" s="11" t="str">
        <f>VLOOKUP(F10788,Sheet1!$A$1:$E$2471,4,FALSE)</f>
        <v>OR</v>
      </c>
      <c r="J10788" s="11" t="str">
        <f>VLOOKUP(F10788,Sheet1!$A$1:$E$2471,5,FALSE)</f>
        <v>97223</v>
      </c>
      <c r="K10788" s="2">
        <v>5688.25</v>
      </c>
      <c r="L10788" s="1">
        <v>43070</v>
      </c>
      <c r="M10788">
        <v>0</v>
      </c>
      <c r="N10788">
        <v>1</v>
      </c>
      <c r="P10788" t="s">
        <v>91</v>
      </c>
    </row>
    <row r="10789" spans="1:16" x14ac:dyDescent="0.25">
      <c r="A10789" s="13">
        <v>2230</v>
      </c>
      <c r="B10789" s="11" t="s">
        <v>1107</v>
      </c>
      <c r="C10789" t="s">
        <v>963</v>
      </c>
      <c r="D10789">
        <v>310</v>
      </c>
      <c r="E10789" t="s">
        <v>106</v>
      </c>
      <c r="F10789" t="s">
        <v>970</v>
      </c>
      <c r="G10789" s="11" t="str">
        <f>VLOOKUP(F10789,Sheet1!$A$1:$E$2471,2,FALSE)</f>
        <v xml:space="preserve">PO BOX 408 </v>
      </c>
      <c r="H10789" s="11" t="str">
        <f>VLOOKUP(F10789,Sheet1!$A$1:$E$2471,3,FALSE)</f>
        <v>OTIS</v>
      </c>
      <c r="I10789" s="11" t="str">
        <f>VLOOKUP(F10789,Sheet1!$A$1:$E$2471,4,FALSE)</f>
        <v>OR</v>
      </c>
      <c r="J10789" s="11" t="str">
        <f>VLOOKUP(F10789,Sheet1!$A$1:$E$2471,5,FALSE)</f>
        <v>97368-0000</v>
      </c>
      <c r="K10789" s="2">
        <v>14200</v>
      </c>
      <c r="L10789" s="1">
        <v>43042</v>
      </c>
      <c r="M10789">
        <v>0</v>
      </c>
      <c r="N10789">
        <v>1</v>
      </c>
      <c r="P10789" t="s">
        <v>91</v>
      </c>
    </row>
    <row r="10790" spans="1:16" x14ac:dyDescent="0.25">
      <c r="A10790" s="13">
        <v>2230</v>
      </c>
      <c r="B10790" s="11" t="s">
        <v>1107</v>
      </c>
      <c r="C10790" t="s">
        <v>963</v>
      </c>
      <c r="D10790">
        <v>310</v>
      </c>
      <c r="E10790" t="s">
        <v>106</v>
      </c>
      <c r="F10790" t="s">
        <v>970</v>
      </c>
      <c r="G10790" s="11" t="str">
        <f>VLOOKUP(F10790,Sheet1!$A$1:$E$2471,2,FALSE)</f>
        <v xml:space="preserve">PO BOX 408 </v>
      </c>
      <c r="H10790" s="11" t="str">
        <f>VLOOKUP(F10790,Sheet1!$A$1:$E$2471,3,FALSE)</f>
        <v>OTIS</v>
      </c>
      <c r="I10790" s="11" t="str">
        <f>VLOOKUP(F10790,Sheet1!$A$1:$E$2471,4,FALSE)</f>
        <v>OR</v>
      </c>
      <c r="J10790" s="11" t="str">
        <f>VLOOKUP(F10790,Sheet1!$A$1:$E$2471,5,FALSE)</f>
        <v>97368-0000</v>
      </c>
      <c r="K10790" s="2">
        <v>2840</v>
      </c>
      <c r="L10790" s="1">
        <v>43042</v>
      </c>
      <c r="M10790">
        <v>0</v>
      </c>
      <c r="N10790">
        <v>1</v>
      </c>
      <c r="P10790" t="s">
        <v>91</v>
      </c>
    </row>
    <row r="10791" spans="1:16" x14ac:dyDescent="0.25">
      <c r="A10791" s="13">
        <v>2230</v>
      </c>
      <c r="B10791" s="11" t="s">
        <v>1107</v>
      </c>
      <c r="C10791" t="s">
        <v>963</v>
      </c>
      <c r="D10791">
        <v>310</v>
      </c>
      <c r="E10791" t="s">
        <v>106</v>
      </c>
      <c r="F10791" t="s">
        <v>971</v>
      </c>
      <c r="G10791" s="11" t="str">
        <f>VLOOKUP(F10791,Sheet1!$A$1:$E$2471,2,FALSE)</f>
        <v xml:space="preserve">17450 OLD PACIFIC HWY </v>
      </c>
      <c r="H10791" s="11" t="str">
        <f>VLOOKUP(F10791,Sheet1!$A$1:$E$2471,3,FALSE)</f>
        <v>ROCKAWAY BEACH</v>
      </c>
      <c r="I10791" s="11" t="str">
        <f>VLOOKUP(F10791,Sheet1!$A$1:$E$2471,4,FALSE)</f>
        <v>OR</v>
      </c>
      <c r="J10791" s="11" t="str">
        <f>VLOOKUP(F10791,Sheet1!$A$1:$E$2471,5,FALSE)</f>
        <v>97136</v>
      </c>
      <c r="K10791" s="2">
        <v>1259.5</v>
      </c>
      <c r="L10791" s="1">
        <v>43042</v>
      </c>
      <c r="M10791">
        <v>100119282</v>
      </c>
      <c r="N10791">
        <v>1</v>
      </c>
      <c r="P10791" t="s">
        <v>91</v>
      </c>
    </row>
    <row r="10792" spans="1:16" x14ac:dyDescent="0.25">
      <c r="A10792" s="13">
        <v>2230</v>
      </c>
      <c r="B10792" s="11" t="s">
        <v>1107</v>
      </c>
      <c r="C10792" t="s">
        <v>963</v>
      </c>
      <c r="D10792">
        <v>310</v>
      </c>
      <c r="E10792" t="s">
        <v>106</v>
      </c>
      <c r="F10792" t="s">
        <v>971</v>
      </c>
      <c r="G10792" s="11" t="str">
        <f>VLOOKUP(F10792,Sheet1!$A$1:$E$2471,2,FALSE)</f>
        <v xml:space="preserve">17450 OLD PACIFIC HWY </v>
      </c>
      <c r="H10792" s="11" t="str">
        <f>VLOOKUP(F10792,Sheet1!$A$1:$E$2471,3,FALSE)</f>
        <v>ROCKAWAY BEACH</v>
      </c>
      <c r="I10792" s="11" t="str">
        <f>VLOOKUP(F10792,Sheet1!$A$1:$E$2471,4,FALSE)</f>
        <v>OR</v>
      </c>
      <c r="J10792" s="11" t="str">
        <f>VLOOKUP(F10792,Sheet1!$A$1:$E$2471,5,FALSE)</f>
        <v>97136</v>
      </c>
      <c r="K10792" s="2">
        <v>2934.25</v>
      </c>
      <c r="L10792" s="1">
        <v>43042</v>
      </c>
      <c r="M10792">
        <v>100119282</v>
      </c>
      <c r="N10792">
        <v>1</v>
      </c>
      <c r="P10792" t="s">
        <v>91</v>
      </c>
    </row>
    <row r="10793" spans="1:16" x14ac:dyDescent="0.25">
      <c r="A10793" s="13">
        <v>2230</v>
      </c>
      <c r="B10793" s="11" t="s">
        <v>1107</v>
      </c>
      <c r="C10793" t="s">
        <v>963</v>
      </c>
      <c r="D10793">
        <v>310</v>
      </c>
      <c r="E10793" t="s">
        <v>106</v>
      </c>
      <c r="F10793" t="s">
        <v>971</v>
      </c>
      <c r="G10793" s="11" t="str">
        <f>VLOOKUP(F10793,Sheet1!$A$1:$E$2471,2,FALSE)</f>
        <v xml:space="preserve">17450 OLD PACIFIC HWY </v>
      </c>
      <c r="H10793" s="11" t="str">
        <f>VLOOKUP(F10793,Sheet1!$A$1:$E$2471,3,FALSE)</f>
        <v>ROCKAWAY BEACH</v>
      </c>
      <c r="I10793" s="11" t="str">
        <f>VLOOKUP(F10793,Sheet1!$A$1:$E$2471,4,FALSE)</f>
        <v>OR</v>
      </c>
      <c r="J10793" s="11" t="str">
        <f>VLOOKUP(F10793,Sheet1!$A$1:$E$2471,5,FALSE)</f>
        <v>97136</v>
      </c>
      <c r="K10793" s="2">
        <v>3521.1</v>
      </c>
      <c r="L10793" s="1">
        <v>43042</v>
      </c>
      <c r="M10793">
        <v>100119282</v>
      </c>
      <c r="N10793">
        <v>1</v>
      </c>
      <c r="P10793" t="s">
        <v>91</v>
      </c>
    </row>
    <row r="10794" spans="1:16" x14ac:dyDescent="0.25">
      <c r="A10794" s="13">
        <v>2230</v>
      </c>
      <c r="B10794" s="11" t="s">
        <v>1107</v>
      </c>
      <c r="C10794" t="s">
        <v>963</v>
      </c>
      <c r="D10794">
        <v>310</v>
      </c>
      <c r="E10794" t="s">
        <v>106</v>
      </c>
      <c r="F10794" t="s">
        <v>971</v>
      </c>
      <c r="G10794" s="11" t="str">
        <f>VLOOKUP(F10794,Sheet1!$A$1:$E$2471,2,FALSE)</f>
        <v xml:space="preserve">17450 OLD PACIFIC HWY </v>
      </c>
      <c r="H10794" s="11" t="str">
        <f>VLOOKUP(F10794,Sheet1!$A$1:$E$2471,3,FALSE)</f>
        <v>ROCKAWAY BEACH</v>
      </c>
      <c r="I10794" s="11" t="str">
        <f>VLOOKUP(F10794,Sheet1!$A$1:$E$2471,4,FALSE)</f>
        <v>OR</v>
      </c>
      <c r="J10794" s="11" t="str">
        <f>VLOOKUP(F10794,Sheet1!$A$1:$E$2471,5,FALSE)</f>
        <v>97136</v>
      </c>
      <c r="K10794" s="2">
        <v>3521.1</v>
      </c>
      <c r="L10794" s="1">
        <v>43042</v>
      </c>
      <c r="M10794">
        <v>100119282</v>
      </c>
      <c r="N10794">
        <v>1</v>
      </c>
      <c r="P10794" t="s">
        <v>91</v>
      </c>
    </row>
    <row r="10795" spans="1:16" x14ac:dyDescent="0.25">
      <c r="A10795" s="13">
        <v>2230</v>
      </c>
      <c r="B10795" s="11" t="s">
        <v>1107</v>
      </c>
      <c r="C10795" t="s">
        <v>963</v>
      </c>
      <c r="D10795">
        <v>310</v>
      </c>
      <c r="E10795" t="s">
        <v>106</v>
      </c>
      <c r="F10795" t="s">
        <v>971</v>
      </c>
      <c r="G10795" s="11" t="str">
        <f>VLOOKUP(F10795,Sheet1!$A$1:$E$2471,2,FALSE)</f>
        <v xml:space="preserve">17450 OLD PACIFIC HWY </v>
      </c>
      <c r="H10795" s="11" t="str">
        <f>VLOOKUP(F10795,Sheet1!$A$1:$E$2471,3,FALSE)</f>
        <v>ROCKAWAY BEACH</v>
      </c>
      <c r="I10795" s="11" t="str">
        <f>VLOOKUP(F10795,Sheet1!$A$1:$E$2471,4,FALSE)</f>
        <v>OR</v>
      </c>
      <c r="J10795" s="11" t="str">
        <f>VLOOKUP(F10795,Sheet1!$A$1:$E$2471,5,FALSE)</f>
        <v>97136</v>
      </c>
      <c r="K10795" s="2">
        <v>2934.25</v>
      </c>
      <c r="L10795" s="1">
        <v>43048</v>
      </c>
      <c r="M10795">
        <v>100119327</v>
      </c>
      <c r="N10795">
        <v>1</v>
      </c>
      <c r="P10795" t="s">
        <v>91</v>
      </c>
    </row>
    <row r="10796" spans="1:16" x14ac:dyDescent="0.25">
      <c r="A10796" s="13">
        <v>2230</v>
      </c>
      <c r="B10796" s="11" t="s">
        <v>1107</v>
      </c>
      <c r="C10796" t="s">
        <v>963</v>
      </c>
      <c r="D10796">
        <v>310</v>
      </c>
      <c r="E10796" t="s">
        <v>106</v>
      </c>
      <c r="F10796" t="s">
        <v>971</v>
      </c>
      <c r="G10796" s="11" t="str">
        <f>VLOOKUP(F10796,Sheet1!$A$1:$E$2471,2,FALSE)</f>
        <v xml:space="preserve">17450 OLD PACIFIC HWY </v>
      </c>
      <c r="H10796" s="11" t="str">
        <f>VLOOKUP(F10796,Sheet1!$A$1:$E$2471,3,FALSE)</f>
        <v>ROCKAWAY BEACH</v>
      </c>
      <c r="I10796" s="11" t="str">
        <f>VLOOKUP(F10796,Sheet1!$A$1:$E$2471,4,FALSE)</f>
        <v>OR</v>
      </c>
      <c r="J10796" s="11" t="str">
        <f>VLOOKUP(F10796,Sheet1!$A$1:$E$2471,5,FALSE)</f>
        <v>97136</v>
      </c>
      <c r="K10796" s="2">
        <v>2934.25</v>
      </c>
      <c r="L10796" s="1">
        <v>43056</v>
      </c>
      <c r="M10796">
        <v>100119370</v>
      </c>
      <c r="N10796">
        <v>1</v>
      </c>
      <c r="P10796" t="s">
        <v>91</v>
      </c>
    </row>
    <row r="10797" spans="1:16" x14ac:dyDescent="0.25">
      <c r="A10797" s="13">
        <v>2230</v>
      </c>
      <c r="B10797" s="11" t="s">
        <v>1107</v>
      </c>
      <c r="C10797" t="s">
        <v>963</v>
      </c>
      <c r="D10797">
        <v>310</v>
      </c>
      <c r="E10797" t="s">
        <v>106</v>
      </c>
      <c r="F10797" t="s">
        <v>971</v>
      </c>
      <c r="G10797" s="11" t="str">
        <f>VLOOKUP(F10797,Sheet1!$A$1:$E$2471,2,FALSE)</f>
        <v xml:space="preserve">17450 OLD PACIFIC HWY </v>
      </c>
      <c r="H10797" s="11" t="str">
        <f>VLOOKUP(F10797,Sheet1!$A$1:$E$2471,3,FALSE)</f>
        <v>ROCKAWAY BEACH</v>
      </c>
      <c r="I10797" s="11" t="str">
        <f>VLOOKUP(F10797,Sheet1!$A$1:$E$2471,4,FALSE)</f>
        <v>OR</v>
      </c>
      <c r="J10797" s="11" t="str">
        <f>VLOOKUP(F10797,Sheet1!$A$1:$E$2471,5,FALSE)</f>
        <v>97136</v>
      </c>
      <c r="K10797" s="2">
        <v>755.7</v>
      </c>
      <c r="L10797" s="1">
        <v>43056</v>
      </c>
      <c r="M10797">
        <v>100119370</v>
      </c>
      <c r="N10797">
        <v>1</v>
      </c>
      <c r="P10797" t="s">
        <v>91</v>
      </c>
    </row>
    <row r="10798" spans="1:16" x14ac:dyDescent="0.25">
      <c r="A10798" s="13">
        <v>2230</v>
      </c>
      <c r="B10798" s="11" t="s">
        <v>1107</v>
      </c>
      <c r="C10798" t="s">
        <v>963</v>
      </c>
      <c r="D10798">
        <v>310</v>
      </c>
      <c r="E10798" t="s">
        <v>106</v>
      </c>
      <c r="F10798" t="s">
        <v>972</v>
      </c>
      <c r="G10798" s="11" t="str">
        <f>VLOOKUP(F10798,Sheet1!$A$1:$E$2471,2,FALSE)</f>
        <v xml:space="preserve">P O BOX 296 </v>
      </c>
      <c r="H10798" s="11" t="str">
        <f>VLOOKUP(F10798,Sheet1!$A$1:$E$2471,3,FALSE)</f>
        <v>VERNONIA</v>
      </c>
      <c r="I10798" s="11" t="str">
        <f>VLOOKUP(F10798,Sheet1!$A$1:$E$2471,4,FALSE)</f>
        <v>OR</v>
      </c>
      <c r="J10798" s="11" t="str">
        <f>VLOOKUP(F10798,Sheet1!$A$1:$E$2471,5,FALSE)</f>
        <v>97064-0000</v>
      </c>
      <c r="K10798" s="2">
        <v>12110</v>
      </c>
      <c r="L10798" s="1">
        <v>43056</v>
      </c>
      <c r="M10798">
        <v>0</v>
      </c>
      <c r="N10798">
        <v>1</v>
      </c>
      <c r="P10798" t="s">
        <v>91</v>
      </c>
    </row>
    <row r="10799" spans="1:16" x14ac:dyDescent="0.25">
      <c r="A10799" s="13">
        <v>2230</v>
      </c>
      <c r="B10799" s="11" t="s">
        <v>1107</v>
      </c>
      <c r="C10799" t="s">
        <v>963</v>
      </c>
      <c r="D10799">
        <v>310</v>
      </c>
      <c r="E10799" t="s">
        <v>106</v>
      </c>
      <c r="F10799" t="s">
        <v>972</v>
      </c>
      <c r="G10799" s="11" t="str">
        <f>VLOOKUP(F10799,Sheet1!$A$1:$E$2471,2,FALSE)</f>
        <v xml:space="preserve">P O BOX 296 </v>
      </c>
      <c r="H10799" s="11" t="str">
        <f>VLOOKUP(F10799,Sheet1!$A$1:$E$2471,3,FALSE)</f>
        <v>VERNONIA</v>
      </c>
      <c r="I10799" s="11" t="str">
        <f>VLOOKUP(F10799,Sheet1!$A$1:$E$2471,4,FALSE)</f>
        <v>OR</v>
      </c>
      <c r="J10799" s="11" t="str">
        <f>VLOOKUP(F10799,Sheet1!$A$1:$E$2471,5,FALSE)</f>
        <v>97064-0000</v>
      </c>
      <c r="K10799" s="2">
        <v>8320</v>
      </c>
      <c r="L10799" s="1">
        <v>43056</v>
      </c>
      <c r="M10799">
        <v>0</v>
      </c>
      <c r="N10799">
        <v>1</v>
      </c>
      <c r="P10799" t="s">
        <v>91</v>
      </c>
    </row>
    <row r="10800" spans="1:16" x14ac:dyDescent="0.25">
      <c r="A10800" s="13">
        <v>2230</v>
      </c>
      <c r="B10800" s="11" t="s">
        <v>1107</v>
      </c>
      <c r="C10800" t="s">
        <v>963</v>
      </c>
      <c r="D10800">
        <v>310</v>
      </c>
      <c r="E10800" t="s">
        <v>106</v>
      </c>
      <c r="F10800" t="s">
        <v>958</v>
      </c>
      <c r="G10800" s="11" t="str">
        <f>VLOOKUP(F10800,Sheet1!$A$1:$E$2471,2,FALSE)</f>
        <v>7320 SW HUNZIKER RD SUITE 203</v>
      </c>
      <c r="H10800" s="11" t="str">
        <f>VLOOKUP(F10800,Sheet1!$A$1:$E$2471,3,FALSE)</f>
        <v>TIGARD</v>
      </c>
      <c r="I10800" s="11" t="str">
        <f>VLOOKUP(F10800,Sheet1!$A$1:$E$2471,4,FALSE)</f>
        <v>OR</v>
      </c>
      <c r="J10800" s="11" t="str">
        <f>VLOOKUP(F10800,Sheet1!$A$1:$E$2471,5,FALSE)</f>
        <v>97223</v>
      </c>
      <c r="K10800" s="2">
        <v>5069</v>
      </c>
      <c r="L10800" s="1">
        <v>43070</v>
      </c>
      <c r="M10800">
        <v>0</v>
      </c>
      <c r="N10800">
        <v>1</v>
      </c>
      <c r="P10800" t="s">
        <v>91</v>
      </c>
    </row>
    <row r="10801" spans="1:16" x14ac:dyDescent="0.25">
      <c r="A10801" s="13">
        <v>2230</v>
      </c>
      <c r="B10801" s="11" t="s">
        <v>1107</v>
      </c>
      <c r="C10801" t="s">
        <v>963</v>
      </c>
      <c r="D10801">
        <v>310</v>
      </c>
      <c r="E10801" t="s">
        <v>106</v>
      </c>
      <c r="F10801" t="s">
        <v>958</v>
      </c>
      <c r="G10801" s="11" t="str">
        <f>VLOOKUP(F10801,Sheet1!$A$1:$E$2471,2,FALSE)</f>
        <v>7320 SW HUNZIKER RD SUITE 203</v>
      </c>
      <c r="H10801" s="11" t="str">
        <f>VLOOKUP(F10801,Sheet1!$A$1:$E$2471,3,FALSE)</f>
        <v>TIGARD</v>
      </c>
      <c r="I10801" s="11" t="str">
        <f>VLOOKUP(F10801,Sheet1!$A$1:$E$2471,4,FALSE)</f>
        <v>OR</v>
      </c>
      <c r="J10801" s="11" t="str">
        <f>VLOOKUP(F10801,Sheet1!$A$1:$E$2471,5,FALSE)</f>
        <v>97223</v>
      </c>
      <c r="K10801" s="2">
        <v>5199.13</v>
      </c>
      <c r="L10801" s="1">
        <v>43140</v>
      </c>
      <c r="M10801">
        <v>0</v>
      </c>
      <c r="N10801">
        <v>1</v>
      </c>
      <c r="P10801" t="s">
        <v>91</v>
      </c>
    </row>
    <row r="10802" spans="1:16" x14ac:dyDescent="0.25">
      <c r="A10802" s="13">
        <v>2230</v>
      </c>
      <c r="B10802" s="11" t="s">
        <v>1107</v>
      </c>
      <c r="C10802" t="s">
        <v>963</v>
      </c>
      <c r="D10802">
        <v>310</v>
      </c>
      <c r="E10802" t="s">
        <v>106</v>
      </c>
      <c r="F10802" t="s">
        <v>958</v>
      </c>
      <c r="G10802" s="11" t="str">
        <f>VLOOKUP(F10802,Sheet1!$A$1:$E$2471,2,FALSE)</f>
        <v>7320 SW HUNZIKER RD SUITE 203</v>
      </c>
      <c r="H10802" s="11" t="str">
        <f>VLOOKUP(F10802,Sheet1!$A$1:$E$2471,3,FALSE)</f>
        <v>TIGARD</v>
      </c>
      <c r="I10802" s="11" t="str">
        <f>VLOOKUP(F10802,Sheet1!$A$1:$E$2471,4,FALSE)</f>
        <v>OR</v>
      </c>
      <c r="J10802" s="11" t="str">
        <f>VLOOKUP(F10802,Sheet1!$A$1:$E$2471,5,FALSE)</f>
        <v>97223</v>
      </c>
      <c r="K10802" s="2">
        <v>3248</v>
      </c>
      <c r="L10802" s="1">
        <v>43140</v>
      </c>
      <c r="M10802">
        <v>0</v>
      </c>
      <c r="N10802">
        <v>1</v>
      </c>
      <c r="P10802" t="s">
        <v>91</v>
      </c>
    </row>
    <row r="10803" spans="1:16" x14ac:dyDescent="0.25">
      <c r="A10803" s="13">
        <v>2230</v>
      </c>
      <c r="B10803" s="11" t="s">
        <v>1107</v>
      </c>
      <c r="C10803" t="s">
        <v>963</v>
      </c>
      <c r="D10803">
        <v>310</v>
      </c>
      <c r="E10803" t="s">
        <v>106</v>
      </c>
      <c r="F10803" t="s">
        <v>843</v>
      </c>
      <c r="G10803" s="11" t="str">
        <f>VLOOKUP(F10803,Sheet1!$A$1:$E$2471,2,FALSE)</f>
        <v xml:space="preserve">119 BALLARD EXTENSION HALL </v>
      </c>
      <c r="H10803" s="11" t="str">
        <f>VLOOKUP(F10803,Sheet1!$A$1:$E$2471,3,FALSE)</f>
        <v>CORVALLIS</v>
      </c>
      <c r="I10803" s="11" t="str">
        <f>VLOOKUP(F10803,Sheet1!$A$1:$E$2471,4,FALSE)</f>
        <v>OR</v>
      </c>
      <c r="J10803" s="11" t="str">
        <f>VLOOKUP(F10803,Sheet1!$A$1:$E$2471,5,FALSE)</f>
        <v>97331</v>
      </c>
      <c r="K10803" s="2">
        <v>23030</v>
      </c>
      <c r="L10803" s="1">
        <v>43084</v>
      </c>
      <c r="M10803">
        <v>100119584</v>
      </c>
      <c r="N10803">
        <v>1</v>
      </c>
      <c r="P10803" t="s">
        <v>91</v>
      </c>
    </row>
    <row r="10804" spans="1:16" x14ac:dyDescent="0.25">
      <c r="A10804" s="13">
        <v>2230</v>
      </c>
      <c r="B10804" s="11" t="s">
        <v>1107</v>
      </c>
      <c r="C10804" t="s">
        <v>963</v>
      </c>
      <c r="D10804">
        <v>310</v>
      </c>
      <c r="E10804" t="s">
        <v>106</v>
      </c>
      <c r="F10804" t="s">
        <v>971</v>
      </c>
      <c r="G10804" s="11" t="str">
        <f>VLOOKUP(F10804,Sheet1!$A$1:$E$2471,2,FALSE)</f>
        <v xml:space="preserve">17450 OLD PACIFIC HWY </v>
      </c>
      <c r="H10804" s="11" t="str">
        <f>VLOOKUP(F10804,Sheet1!$A$1:$E$2471,3,FALSE)</f>
        <v>ROCKAWAY BEACH</v>
      </c>
      <c r="I10804" s="11" t="str">
        <f>VLOOKUP(F10804,Sheet1!$A$1:$E$2471,4,FALSE)</f>
        <v>OR</v>
      </c>
      <c r="J10804" s="11" t="str">
        <f>VLOOKUP(F10804,Sheet1!$A$1:$E$2471,5,FALSE)</f>
        <v>97136</v>
      </c>
      <c r="K10804" s="2">
        <v>1467.15</v>
      </c>
      <c r="L10804" s="1">
        <v>43175</v>
      </c>
      <c r="M10804">
        <v>100119992</v>
      </c>
      <c r="N10804">
        <v>1</v>
      </c>
      <c r="P10804" t="s">
        <v>91</v>
      </c>
    </row>
    <row r="10805" spans="1:16" x14ac:dyDescent="0.25">
      <c r="A10805" s="13">
        <v>2230</v>
      </c>
      <c r="B10805" s="11" t="s">
        <v>1107</v>
      </c>
      <c r="C10805" t="s">
        <v>963</v>
      </c>
      <c r="D10805">
        <v>310</v>
      </c>
      <c r="E10805" t="s">
        <v>106</v>
      </c>
      <c r="F10805" t="s">
        <v>971</v>
      </c>
      <c r="G10805" s="11" t="str">
        <f>VLOOKUP(F10805,Sheet1!$A$1:$E$2471,2,FALSE)</f>
        <v xml:space="preserve">17450 OLD PACIFIC HWY </v>
      </c>
      <c r="H10805" s="11" t="str">
        <f>VLOOKUP(F10805,Sheet1!$A$1:$E$2471,3,FALSE)</f>
        <v>ROCKAWAY BEACH</v>
      </c>
      <c r="I10805" s="11" t="str">
        <f>VLOOKUP(F10805,Sheet1!$A$1:$E$2471,4,FALSE)</f>
        <v>OR</v>
      </c>
      <c r="J10805" s="11" t="str">
        <f>VLOOKUP(F10805,Sheet1!$A$1:$E$2471,5,FALSE)</f>
        <v>97136</v>
      </c>
      <c r="K10805" s="2">
        <v>3521.1</v>
      </c>
      <c r="L10805" s="1">
        <v>43182</v>
      </c>
      <c r="M10805">
        <v>100120020</v>
      </c>
      <c r="N10805">
        <v>1</v>
      </c>
      <c r="P10805" t="s">
        <v>91</v>
      </c>
    </row>
    <row r="10806" spans="1:16" x14ac:dyDescent="0.25">
      <c r="A10806" s="13">
        <v>2230</v>
      </c>
      <c r="B10806" s="11" t="s">
        <v>1107</v>
      </c>
      <c r="C10806" t="s">
        <v>963</v>
      </c>
      <c r="D10806">
        <v>310</v>
      </c>
      <c r="E10806" t="s">
        <v>106</v>
      </c>
      <c r="F10806" t="s">
        <v>958</v>
      </c>
      <c r="G10806" s="11" t="str">
        <f>VLOOKUP(F10806,Sheet1!$A$1:$E$2471,2,FALSE)</f>
        <v>7320 SW HUNZIKER RD SUITE 203</v>
      </c>
      <c r="H10806" s="11" t="str">
        <f>VLOOKUP(F10806,Sheet1!$A$1:$E$2471,3,FALSE)</f>
        <v>TIGARD</v>
      </c>
      <c r="I10806" s="11" t="str">
        <f>VLOOKUP(F10806,Sheet1!$A$1:$E$2471,4,FALSE)</f>
        <v>OR</v>
      </c>
      <c r="J10806" s="11" t="str">
        <f>VLOOKUP(F10806,Sheet1!$A$1:$E$2471,5,FALSE)</f>
        <v>97223</v>
      </c>
      <c r="K10806" s="2">
        <v>441</v>
      </c>
      <c r="L10806" s="1">
        <v>43266</v>
      </c>
      <c r="M10806">
        <v>0</v>
      </c>
      <c r="N10806">
        <v>1</v>
      </c>
      <c r="P10806" t="s">
        <v>91</v>
      </c>
    </row>
    <row r="10807" spans="1:16" x14ac:dyDescent="0.25">
      <c r="A10807" s="13">
        <v>2230</v>
      </c>
      <c r="B10807" s="11" t="s">
        <v>1107</v>
      </c>
      <c r="C10807" t="s">
        <v>963</v>
      </c>
      <c r="D10807">
        <v>310</v>
      </c>
      <c r="E10807" t="s">
        <v>106</v>
      </c>
      <c r="F10807" t="s">
        <v>958</v>
      </c>
      <c r="G10807" s="11" t="str">
        <f>VLOOKUP(F10807,Sheet1!$A$1:$E$2471,2,FALSE)</f>
        <v>7320 SW HUNZIKER RD SUITE 203</v>
      </c>
      <c r="H10807" s="11" t="str">
        <f>VLOOKUP(F10807,Sheet1!$A$1:$E$2471,3,FALSE)</f>
        <v>TIGARD</v>
      </c>
      <c r="I10807" s="11" t="str">
        <f>VLOOKUP(F10807,Sheet1!$A$1:$E$2471,4,FALSE)</f>
        <v>OR</v>
      </c>
      <c r="J10807" s="11" t="str">
        <f>VLOOKUP(F10807,Sheet1!$A$1:$E$2471,5,FALSE)</f>
        <v>97223</v>
      </c>
      <c r="K10807" s="2">
        <v>8229.39</v>
      </c>
      <c r="L10807" s="1">
        <v>43266</v>
      </c>
      <c r="M10807">
        <v>0</v>
      </c>
      <c r="N10807">
        <v>1</v>
      </c>
      <c r="P10807" t="s">
        <v>91</v>
      </c>
    </row>
    <row r="10808" spans="1:16" x14ac:dyDescent="0.25">
      <c r="A10808" s="13">
        <v>2230</v>
      </c>
      <c r="B10808" s="11" t="s">
        <v>1107</v>
      </c>
      <c r="C10808" t="s">
        <v>963</v>
      </c>
      <c r="D10808">
        <v>310</v>
      </c>
      <c r="E10808" t="s">
        <v>106</v>
      </c>
      <c r="F10808" t="s">
        <v>958</v>
      </c>
      <c r="G10808" s="11" t="str">
        <f>VLOOKUP(F10808,Sheet1!$A$1:$E$2471,2,FALSE)</f>
        <v>7320 SW HUNZIKER RD SUITE 203</v>
      </c>
      <c r="H10808" s="11" t="str">
        <f>VLOOKUP(F10808,Sheet1!$A$1:$E$2471,3,FALSE)</f>
        <v>TIGARD</v>
      </c>
      <c r="I10808" s="11" t="str">
        <f>VLOOKUP(F10808,Sheet1!$A$1:$E$2471,4,FALSE)</f>
        <v>OR</v>
      </c>
      <c r="J10808" s="11" t="str">
        <f>VLOOKUP(F10808,Sheet1!$A$1:$E$2471,5,FALSE)</f>
        <v>97223</v>
      </c>
      <c r="K10808" s="2">
        <v>10181.129999999999</v>
      </c>
      <c r="L10808" s="1">
        <v>43266</v>
      </c>
      <c r="M10808">
        <v>0</v>
      </c>
      <c r="N10808">
        <v>1</v>
      </c>
      <c r="P10808" t="s">
        <v>91</v>
      </c>
    </row>
    <row r="10809" spans="1:16" x14ac:dyDescent="0.25">
      <c r="A10809" s="13">
        <v>2230</v>
      </c>
      <c r="B10809" s="11" t="s">
        <v>1107</v>
      </c>
      <c r="C10809" t="s">
        <v>963</v>
      </c>
      <c r="D10809">
        <v>310</v>
      </c>
      <c r="E10809" t="s">
        <v>106</v>
      </c>
      <c r="F10809" t="s">
        <v>958</v>
      </c>
      <c r="G10809" s="11" t="str">
        <f>VLOOKUP(F10809,Sheet1!$A$1:$E$2471,2,FALSE)</f>
        <v>7320 SW HUNZIKER RD SUITE 203</v>
      </c>
      <c r="H10809" s="11" t="str">
        <f>VLOOKUP(F10809,Sheet1!$A$1:$E$2471,3,FALSE)</f>
        <v>TIGARD</v>
      </c>
      <c r="I10809" s="11" t="str">
        <f>VLOOKUP(F10809,Sheet1!$A$1:$E$2471,4,FALSE)</f>
        <v>OR</v>
      </c>
      <c r="J10809" s="11" t="str">
        <f>VLOOKUP(F10809,Sheet1!$A$1:$E$2471,5,FALSE)</f>
        <v>97223</v>
      </c>
      <c r="K10809" s="2">
        <v>7589.25</v>
      </c>
      <c r="L10809" s="1">
        <v>43266</v>
      </c>
      <c r="M10809">
        <v>0</v>
      </c>
      <c r="N10809">
        <v>1</v>
      </c>
      <c r="P10809" t="s">
        <v>91</v>
      </c>
    </row>
    <row r="10810" spans="1:16" x14ac:dyDescent="0.25">
      <c r="A10810" s="13">
        <v>2230</v>
      </c>
      <c r="B10810" s="11" t="s">
        <v>1107</v>
      </c>
      <c r="C10810" t="s">
        <v>963</v>
      </c>
      <c r="D10810">
        <v>310</v>
      </c>
      <c r="E10810" t="s">
        <v>106</v>
      </c>
      <c r="F10810" t="s">
        <v>970</v>
      </c>
      <c r="G10810" s="11" t="str">
        <f>VLOOKUP(F10810,Sheet1!$A$1:$E$2471,2,FALSE)</f>
        <v xml:space="preserve">PO BOX 408 </v>
      </c>
      <c r="H10810" s="11" t="str">
        <f>VLOOKUP(F10810,Sheet1!$A$1:$E$2471,3,FALSE)</f>
        <v>OTIS</v>
      </c>
      <c r="I10810" s="11" t="str">
        <f>VLOOKUP(F10810,Sheet1!$A$1:$E$2471,4,FALSE)</f>
        <v>OR</v>
      </c>
      <c r="J10810" s="11" t="str">
        <f>VLOOKUP(F10810,Sheet1!$A$1:$E$2471,5,FALSE)</f>
        <v>97368-0000</v>
      </c>
      <c r="K10810" s="2">
        <v>4208</v>
      </c>
      <c r="L10810" s="1">
        <v>43161</v>
      </c>
      <c r="M10810">
        <v>0</v>
      </c>
      <c r="N10810">
        <v>1</v>
      </c>
      <c r="P10810" t="s">
        <v>91</v>
      </c>
    </row>
    <row r="10811" spans="1:16" x14ac:dyDescent="0.25">
      <c r="A10811" s="13">
        <v>2230</v>
      </c>
      <c r="B10811" s="11" t="s">
        <v>1107</v>
      </c>
      <c r="C10811" t="s">
        <v>963</v>
      </c>
      <c r="D10811">
        <v>310</v>
      </c>
      <c r="E10811" t="s">
        <v>106</v>
      </c>
      <c r="F10811" t="s">
        <v>970</v>
      </c>
      <c r="G10811" s="11" t="str">
        <f>VLOOKUP(F10811,Sheet1!$A$1:$E$2471,2,FALSE)</f>
        <v xml:space="preserve">PO BOX 408 </v>
      </c>
      <c r="H10811" s="11" t="str">
        <f>VLOOKUP(F10811,Sheet1!$A$1:$E$2471,3,FALSE)</f>
        <v>OTIS</v>
      </c>
      <c r="I10811" s="11" t="str">
        <f>VLOOKUP(F10811,Sheet1!$A$1:$E$2471,4,FALSE)</f>
        <v>OR</v>
      </c>
      <c r="J10811" s="11" t="str">
        <f>VLOOKUP(F10811,Sheet1!$A$1:$E$2471,5,FALSE)</f>
        <v>97368-0000</v>
      </c>
      <c r="K10811" s="2">
        <v>14200</v>
      </c>
      <c r="L10811" s="1">
        <v>43196</v>
      </c>
      <c r="M10811">
        <v>0</v>
      </c>
      <c r="N10811">
        <v>1</v>
      </c>
      <c r="P10811" t="s">
        <v>91</v>
      </c>
    </row>
    <row r="10812" spans="1:16" x14ac:dyDescent="0.25">
      <c r="A10812" s="13">
        <v>2230</v>
      </c>
      <c r="B10812" s="11" t="s">
        <v>1107</v>
      </c>
      <c r="C10812" t="s">
        <v>963</v>
      </c>
      <c r="D10812">
        <v>310</v>
      </c>
      <c r="E10812" t="s">
        <v>106</v>
      </c>
      <c r="F10812" t="s">
        <v>971</v>
      </c>
      <c r="G10812" s="11" t="str">
        <f>VLOOKUP(F10812,Sheet1!$A$1:$E$2471,2,FALSE)</f>
        <v xml:space="preserve">17450 OLD PACIFIC HWY </v>
      </c>
      <c r="H10812" s="11" t="str">
        <f>VLOOKUP(F10812,Sheet1!$A$1:$E$2471,3,FALSE)</f>
        <v>ROCKAWAY BEACH</v>
      </c>
      <c r="I10812" s="11" t="str">
        <f>VLOOKUP(F10812,Sheet1!$A$1:$E$2471,4,FALSE)</f>
        <v>OR</v>
      </c>
      <c r="J10812" s="11" t="str">
        <f>VLOOKUP(F10812,Sheet1!$A$1:$E$2471,5,FALSE)</f>
        <v>97136</v>
      </c>
      <c r="K10812" s="2">
        <v>2934.25</v>
      </c>
      <c r="L10812" s="1">
        <v>43196</v>
      </c>
      <c r="M10812">
        <v>100120083</v>
      </c>
      <c r="N10812">
        <v>1</v>
      </c>
      <c r="P10812" t="s">
        <v>91</v>
      </c>
    </row>
    <row r="10813" spans="1:16" x14ac:dyDescent="0.25">
      <c r="A10813" s="13">
        <v>2230</v>
      </c>
      <c r="B10813" s="11" t="s">
        <v>1107</v>
      </c>
      <c r="C10813" t="s">
        <v>963</v>
      </c>
      <c r="D10813">
        <v>310</v>
      </c>
      <c r="E10813" t="s">
        <v>106</v>
      </c>
      <c r="F10813" t="s">
        <v>971</v>
      </c>
      <c r="G10813" s="11" t="str">
        <f>VLOOKUP(F10813,Sheet1!$A$1:$E$2471,2,FALSE)</f>
        <v xml:space="preserve">17450 OLD PACIFIC HWY </v>
      </c>
      <c r="H10813" s="11" t="str">
        <f>VLOOKUP(F10813,Sheet1!$A$1:$E$2471,3,FALSE)</f>
        <v>ROCKAWAY BEACH</v>
      </c>
      <c r="I10813" s="11" t="str">
        <f>VLOOKUP(F10813,Sheet1!$A$1:$E$2471,4,FALSE)</f>
        <v>OR</v>
      </c>
      <c r="J10813" s="11" t="str">
        <f>VLOOKUP(F10813,Sheet1!$A$1:$E$2471,5,FALSE)</f>
        <v>97136</v>
      </c>
      <c r="K10813" s="2">
        <v>2934.25</v>
      </c>
      <c r="L10813" s="1">
        <v>43210</v>
      </c>
      <c r="M10813">
        <v>100120154</v>
      </c>
      <c r="N10813">
        <v>1</v>
      </c>
      <c r="P10813" t="s">
        <v>91</v>
      </c>
    </row>
    <row r="10814" spans="1:16" x14ac:dyDescent="0.25">
      <c r="A10814" s="13">
        <v>2230</v>
      </c>
      <c r="B10814" s="11" t="s">
        <v>1107</v>
      </c>
      <c r="C10814" t="s">
        <v>963</v>
      </c>
      <c r="D10814">
        <v>310</v>
      </c>
      <c r="E10814" t="s">
        <v>106</v>
      </c>
      <c r="F10814" t="s">
        <v>971</v>
      </c>
      <c r="G10814" s="11" t="str">
        <f>VLOOKUP(F10814,Sheet1!$A$1:$E$2471,2,FALSE)</f>
        <v xml:space="preserve">17450 OLD PACIFIC HWY </v>
      </c>
      <c r="H10814" s="11" t="str">
        <f>VLOOKUP(F10814,Sheet1!$A$1:$E$2471,3,FALSE)</f>
        <v>ROCKAWAY BEACH</v>
      </c>
      <c r="I10814" s="11" t="str">
        <f>VLOOKUP(F10814,Sheet1!$A$1:$E$2471,4,FALSE)</f>
        <v>OR</v>
      </c>
      <c r="J10814" s="11" t="str">
        <f>VLOOKUP(F10814,Sheet1!$A$1:$E$2471,5,FALSE)</f>
        <v>97136</v>
      </c>
      <c r="K10814" s="2">
        <v>2934.25</v>
      </c>
      <c r="L10814" s="1">
        <v>43210</v>
      </c>
      <c r="M10814">
        <v>100120154</v>
      </c>
      <c r="N10814">
        <v>1</v>
      </c>
      <c r="P10814" t="s">
        <v>91</v>
      </c>
    </row>
    <row r="10815" spans="1:16" x14ac:dyDescent="0.25">
      <c r="A10815" s="13">
        <v>2230</v>
      </c>
      <c r="B10815" s="11" t="s">
        <v>1107</v>
      </c>
      <c r="C10815" t="s">
        <v>963</v>
      </c>
      <c r="D10815">
        <v>310</v>
      </c>
      <c r="E10815" t="s">
        <v>106</v>
      </c>
      <c r="F10815" t="s">
        <v>971</v>
      </c>
      <c r="G10815" s="11" t="str">
        <f>VLOOKUP(F10815,Sheet1!$A$1:$E$2471,2,FALSE)</f>
        <v xml:space="preserve">17450 OLD PACIFIC HWY </v>
      </c>
      <c r="H10815" s="11" t="str">
        <f>VLOOKUP(F10815,Sheet1!$A$1:$E$2471,3,FALSE)</f>
        <v>ROCKAWAY BEACH</v>
      </c>
      <c r="I10815" s="11" t="str">
        <f>VLOOKUP(F10815,Sheet1!$A$1:$E$2471,4,FALSE)</f>
        <v>OR</v>
      </c>
      <c r="J10815" s="11" t="str">
        <f>VLOOKUP(F10815,Sheet1!$A$1:$E$2471,5,FALSE)</f>
        <v>97136</v>
      </c>
      <c r="K10815" s="2">
        <v>2934.25</v>
      </c>
      <c r="L10815" s="1">
        <v>43217</v>
      </c>
      <c r="M10815">
        <v>100120190</v>
      </c>
      <c r="N10815">
        <v>1</v>
      </c>
      <c r="P10815" t="s">
        <v>91</v>
      </c>
    </row>
    <row r="10816" spans="1:16" x14ac:dyDescent="0.25">
      <c r="A10816" s="13">
        <v>2230</v>
      </c>
      <c r="B10816" s="11" t="s">
        <v>1107</v>
      </c>
      <c r="C10816" t="s">
        <v>963</v>
      </c>
      <c r="D10816">
        <v>310</v>
      </c>
      <c r="E10816" t="s">
        <v>106</v>
      </c>
      <c r="F10816" t="s">
        <v>971</v>
      </c>
      <c r="G10816" s="11" t="str">
        <f>VLOOKUP(F10816,Sheet1!$A$1:$E$2471,2,FALSE)</f>
        <v xml:space="preserve">17450 OLD PACIFIC HWY </v>
      </c>
      <c r="H10816" s="11" t="str">
        <f>VLOOKUP(F10816,Sheet1!$A$1:$E$2471,3,FALSE)</f>
        <v>ROCKAWAY BEACH</v>
      </c>
      <c r="I10816" s="11" t="str">
        <f>VLOOKUP(F10816,Sheet1!$A$1:$E$2471,4,FALSE)</f>
        <v>OR</v>
      </c>
      <c r="J10816" s="11" t="str">
        <f>VLOOKUP(F10816,Sheet1!$A$1:$E$2471,5,FALSE)</f>
        <v>97136</v>
      </c>
      <c r="K10816" s="2">
        <v>2934.25</v>
      </c>
      <c r="L10816" s="1">
        <v>43224</v>
      </c>
      <c r="M10816">
        <v>100120218</v>
      </c>
      <c r="N10816">
        <v>1</v>
      </c>
      <c r="P10816" t="s">
        <v>91</v>
      </c>
    </row>
    <row r="10817" spans="1:16" x14ac:dyDescent="0.25">
      <c r="A10817" s="13">
        <v>2230</v>
      </c>
      <c r="B10817" s="11" t="s">
        <v>1107</v>
      </c>
      <c r="C10817" t="s">
        <v>963</v>
      </c>
      <c r="D10817">
        <v>310</v>
      </c>
      <c r="E10817" t="s">
        <v>106</v>
      </c>
      <c r="F10817" t="s">
        <v>843</v>
      </c>
      <c r="G10817" s="11" t="str">
        <f>VLOOKUP(F10817,Sheet1!$A$1:$E$2471,2,FALSE)</f>
        <v xml:space="preserve">119 BALLARD EXTENSION HALL </v>
      </c>
      <c r="H10817" s="11" t="str">
        <f>VLOOKUP(F10817,Sheet1!$A$1:$E$2471,3,FALSE)</f>
        <v>CORVALLIS</v>
      </c>
      <c r="I10817" s="11" t="str">
        <f>VLOOKUP(F10817,Sheet1!$A$1:$E$2471,4,FALSE)</f>
        <v>OR</v>
      </c>
      <c r="J10817" s="11" t="str">
        <f>VLOOKUP(F10817,Sheet1!$A$1:$E$2471,5,FALSE)</f>
        <v>97331</v>
      </c>
      <c r="K10817" s="2">
        <v>8990</v>
      </c>
      <c r="L10817" s="1">
        <v>43203</v>
      </c>
      <c r="M10817">
        <v>100120136</v>
      </c>
      <c r="N10817">
        <v>1</v>
      </c>
      <c r="P10817" t="s">
        <v>91</v>
      </c>
    </row>
    <row r="10818" spans="1:16" x14ac:dyDescent="0.25">
      <c r="A10818" s="13">
        <v>2230</v>
      </c>
      <c r="B10818" s="11" t="s">
        <v>1107</v>
      </c>
      <c r="C10818" t="s">
        <v>963</v>
      </c>
      <c r="D10818">
        <v>310</v>
      </c>
      <c r="E10818" t="s">
        <v>106</v>
      </c>
      <c r="F10818" t="s">
        <v>972</v>
      </c>
      <c r="G10818" s="11" t="str">
        <f>VLOOKUP(F10818,Sheet1!$A$1:$E$2471,2,FALSE)</f>
        <v xml:space="preserve">P O BOX 296 </v>
      </c>
      <c r="H10818" s="11" t="str">
        <f>VLOOKUP(F10818,Sheet1!$A$1:$E$2471,3,FALSE)</f>
        <v>VERNONIA</v>
      </c>
      <c r="I10818" s="11" t="str">
        <f>VLOOKUP(F10818,Sheet1!$A$1:$E$2471,4,FALSE)</f>
        <v>OR</v>
      </c>
      <c r="J10818" s="11" t="str">
        <f>VLOOKUP(F10818,Sheet1!$A$1:$E$2471,5,FALSE)</f>
        <v>97064-0000</v>
      </c>
      <c r="K10818" s="2">
        <v>9680</v>
      </c>
      <c r="L10818" s="1">
        <v>43203</v>
      </c>
      <c r="M10818">
        <v>0</v>
      </c>
      <c r="N10818">
        <v>1</v>
      </c>
      <c r="P10818" t="s">
        <v>91</v>
      </c>
    </row>
    <row r="10819" spans="1:16" x14ac:dyDescent="0.25">
      <c r="A10819" s="13">
        <v>2230</v>
      </c>
      <c r="B10819" s="11" t="s">
        <v>1107</v>
      </c>
      <c r="C10819" t="s">
        <v>963</v>
      </c>
      <c r="D10819">
        <v>310</v>
      </c>
      <c r="E10819" t="s">
        <v>106</v>
      </c>
      <c r="F10819" t="s">
        <v>958</v>
      </c>
      <c r="G10819" s="11" t="str">
        <f>VLOOKUP(F10819,Sheet1!$A$1:$E$2471,2,FALSE)</f>
        <v>7320 SW HUNZIKER RD SUITE 203</v>
      </c>
      <c r="H10819" s="11" t="str">
        <f>VLOOKUP(F10819,Sheet1!$A$1:$E$2471,3,FALSE)</f>
        <v>TIGARD</v>
      </c>
      <c r="I10819" s="11" t="str">
        <f>VLOOKUP(F10819,Sheet1!$A$1:$E$2471,4,FALSE)</f>
        <v>OR</v>
      </c>
      <c r="J10819" s="11" t="str">
        <f>VLOOKUP(F10819,Sheet1!$A$1:$E$2471,5,FALSE)</f>
        <v>97223</v>
      </c>
      <c r="K10819" s="2">
        <v>7527.5</v>
      </c>
      <c r="L10819" s="1">
        <v>43266</v>
      </c>
      <c r="M10819">
        <v>0</v>
      </c>
      <c r="N10819">
        <v>1</v>
      </c>
      <c r="P10819" t="s">
        <v>91</v>
      </c>
    </row>
    <row r="10820" spans="1:16" x14ac:dyDescent="0.25">
      <c r="A10820" s="13">
        <v>2230</v>
      </c>
      <c r="B10820" s="11" t="s">
        <v>1107</v>
      </c>
      <c r="C10820" t="s">
        <v>963</v>
      </c>
      <c r="D10820">
        <v>310</v>
      </c>
      <c r="E10820" t="s">
        <v>106</v>
      </c>
      <c r="F10820" t="s">
        <v>958</v>
      </c>
      <c r="G10820" s="11" t="str">
        <f>VLOOKUP(F10820,Sheet1!$A$1:$E$2471,2,FALSE)</f>
        <v>7320 SW HUNZIKER RD SUITE 203</v>
      </c>
      <c r="H10820" s="11" t="str">
        <f>VLOOKUP(F10820,Sheet1!$A$1:$E$2471,3,FALSE)</f>
        <v>TIGARD</v>
      </c>
      <c r="I10820" s="11" t="str">
        <f>VLOOKUP(F10820,Sheet1!$A$1:$E$2471,4,FALSE)</f>
        <v>OR</v>
      </c>
      <c r="J10820" s="11" t="str">
        <f>VLOOKUP(F10820,Sheet1!$A$1:$E$2471,5,FALSE)</f>
        <v>97223</v>
      </c>
      <c r="K10820" s="2">
        <v>6637.13</v>
      </c>
      <c r="L10820" s="1">
        <v>43266</v>
      </c>
      <c r="M10820">
        <v>0</v>
      </c>
      <c r="N10820">
        <v>1</v>
      </c>
      <c r="P10820" t="s">
        <v>91</v>
      </c>
    </row>
    <row r="10821" spans="1:16" x14ac:dyDescent="0.25">
      <c r="A10821" s="13">
        <v>2230</v>
      </c>
      <c r="B10821" s="11" t="s">
        <v>1107</v>
      </c>
      <c r="C10821" t="s">
        <v>963</v>
      </c>
      <c r="D10821">
        <v>310</v>
      </c>
      <c r="E10821" t="s">
        <v>106</v>
      </c>
      <c r="F10821" t="s">
        <v>958</v>
      </c>
      <c r="G10821" s="11" t="str">
        <f>VLOOKUP(F10821,Sheet1!$A$1:$E$2471,2,FALSE)</f>
        <v>7320 SW HUNZIKER RD SUITE 203</v>
      </c>
      <c r="H10821" s="11" t="str">
        <f>VLOOKUP(F10821,Sheet1!$A$1:$E$2471,3,FALSE)</f>
        <v>TIGARD</v>
      </c>
      <c r="I10821" s="11" t="str">
        <f>VLOOKUP(F10821,Sheet1!$A$1:$E$2471,4,FALSE)</f>
        <v>OR</v>
      </c>
      <c r="J10821" s="11" t="str">
        <f>VLOOKUP(F10821,Sheet1!$A$1:$E$2471,5,FALSE)</f>
        <v>97223</v>
      </c>
      <c r="K10821" s="2">
        <v>7456.63</v>
      </c>
      <c r="L10821" s="1">
        <v>43266</v>
      </c>
      <c r="M10821">
        <v>0</v>
      </c>
      <c r="N10821">
        <v>1</v>
      </c>
      <c r="P10821" t="s">
        <v>91</v>
      </c>
    </row>
    <row r="10822" spans="1:16" x14ac:dyDescent="0.25">
      <c r="A10822" s="13">
        <v>2230</v>
      </c>
      <c r="B10822" s="11" t="s">
        <v>1107</v>
      </c>
      <c r="C10822" t="s">
        <v>963</v>
      </c>
      <c r="D10822">
        <v>310</v>
      </c>
      <c r="E10822" t="s">
        <v>106</v>
      </c>
      <c r="F10822" t="s">
        <v>958</v>
      </c>
      <c r="G10822" s="11" t="str">
        <f>VLOOKUP(F10822,Sheet1!$A$1:$E$2471,2,FALSE)</f>
        <v>7320 SW HUNZIKER RD SUITE 203</v>
      </c>
      <c r="H10822" s="11" t="str">
        <f>VLOOKUP(F10822,Sheet1!$A$1:$E$2471,3,FALSE)</f>
        <v>TIGARD</v>
      </c>
      <c r="I10822" s="11" t="str">
        <f>VLOOKUP(F10822,Sheet1!$A$1:$E$2471,4,FALSE)</f>
        <v>OR</v>
      </c>
      <c r="J10822" s="11" t="str">
        <f>VLOOKUP(F10822,Sheet1!$A$1:$E$2471,5,FALSE)</f>
        <v>97223</v>
      </c>
      <c r="K10822" s="2">
        <v>7857.5</v>
      </c>
      <c r="L10822" s="1">
        <v>43266</v>
      </c>
      <c r="M10822">
        <v>0</v>
      </c>
      <c r="N10822">
        <v>1</v>
      </c>
      <c r="P10822" t="s">
        <v>91</v>
      </c>
    </row>
    <row r="10823" spans="1:16" x14ac:dyDescent="0.25">
      <c r="A10823" s="13">
        <v>2230</v>
      </c>
      <c r="B10823" s="11" t="s">
        <v>1107</v>
      </c>
      <c r="C10823" t="s">
        <v>963</v>
      </c>
      <c r="D10823">
        <v>310</v>
      </c>
      <c r="E10823" t="s">
        <v>106</v>
      </c>
      <c r="F10823" t="s">
        <v>970</v>
      </c>
      <c r="G10823" s="11" t="str">
        <f>VLOOKUP(F10823,Sheet1!$A$1:$E$2471,2,FALSE)</f>
        <v xml:space="preserve">PO BOX 408 </v>
      </c>
      <c r="H10823" s="11" t="str">
        <f>VLOOKUP(F10823,Sheet1!$A$1:$E$2471,3,FALSE)</f>
        <v>OTIS</v>
      </c>
      <c r="I10823" s="11" t="str">
        <f>VLOOKUP(F10823,Sheet1!$A$1:$E$2471,4,FALSE)</f>
        <v>OR</v>
      </c>
      <c r="J10823" s="11" t="str">
        <f>VLOOKUP(F10823,Sheet1!$A$1:$E$2471,5,FALSE)</f>
        <v>97368-0000</v>
      </c>
      <c r="K10823" s="2">
        <v>11360</v>
      </c>
      <c r="L10823" s="1">
        <v>43245</v>
      </c>
      <c r="M10823">
        <v>0</v>
      </c>
      <c r="N10823">
        <v>1</v>
      </c>
      <c r="P10823" t="s">
        <v>91</v>
      </c>
    </row>
    <row r="10824" spans="1:16" x14ac:dyDescent="0.25">
      <c r="A10824" s="13">
        <v>2230</v>
      </c>
      <c r="B10824" s="11" t="s">
        <v>1107</v>
      </c>
      <c r="C10824" t="s">
        <v>963</v>
      </c>
      <c r="D10824">
        <v>310</v>
      </c>
      <c r="E10824" t="s">
        <v>106</v>
      </c>
      <c r="F10824" t="s">
        <v>971</v>
      </c>
      <c r="G10824" s="11" t="str">
        <f>VLOOKUP(F10824,Sheet1!$A$1:$E$2471,2,FALSE)</f>
        <v xml:space="preserve">17450 OLD PACIFIC HWY </v>
      </c>
      <c r="H10824" s="11" t="str">
        <f>VLOOKUP(F10824,Sheet1!$A$1:$E$2471,3,FALSE)</f>
        <v>ROCKAWAY BEACH</v>
      </c>
      <c r="I10824" s="11" t="str">
        <f>VLOOKUP(F10824,Sheet1!$A$1:$E$2471,4,FALSE)</f>
        <v>OR</v>
      </c>
      <c r="J10824" s="11" t="str">
        <f>VLOOKUP(F10824,Sheet1!$A$1:$E$2471,5,FALSE)</f>
        <v>97136</v>
      </c>
      <c r="K10824" s="2">
        <v>2934.25</v>
      </c>
      <c r="L10824" s="1">
        <v>43231</v>
      </c>
      <c r="M10824">
        <v>100120272</v>
      </c>
      <c r="N10824">
        <v>1</v>
      </c>
      <c r="P10824" t="s">
        <v>91</v>
      </c>
    </row>
    <row r="10825" spans="1:16" x14ac:dyDescent="0.25">
      <c r="A10825" s="13">
        <v>2230</v>
      </c>
      <c r="B10825" s="11" t="s">
        <v>1107</v>
      </c>
      <c r="C10825" t="s">
        <v>963</v>
      </c>
      <c r="D10825">
        <v>310</v>
      </c>
      <c r="E10825" t="s">
        <v>106</v>
      </c>
      <c r="F10825" t="s">
        <v>971</v>
      </c>
      <c r="G10825" s="11" t="str">
        <f>VLOOKUP(F10825,Sheet1!$A$1:$E$2471,2,FALSE)</f>
        <v xml:space="preserve">17450 OLD PACIFIC HWY </v>
      </c>
      <c r="H10825" s="11" t="str">
        <f>VLOOKUP(F10825,Sheet1!$A$1:$E$2471,3,FALSE)</f>
        <v>ROCKAWAY BEACH</v>
      </c>
      <c r="I10825" s="11" t="str">
        <f>VLOOKUP(F10825,Sheet1!$A$1:$E$2471,4,FALSE)</f>
        <v>OR</v>
      </c>
      <c r="J10825" s="11" t="str">
        <f>VLOOKUP(F10825,Sheet1!$A$1:$E$2471,5,FALSE)</f>
        <v>97136</v>
      </c>
      <c r="K10825" s="2">
        <v>2934.25</v>
      </c>
      <c r="L10825" s="1">
        <v>43238</v>
      </c>
      <c r="M10825">
        <v>100120318</v>
      </c>
      <c r="N10825">
        <v>1</v>
      </c>
      <c r="P10825" t="s">
        <v>91</v>
      </c>
    </row>
    <row r="10826" spans="1:16" x14ac:dyDescent="0.25">
      <c r="A10826" s="13">
        <v>2230</v>
      </c>
      <c r="B10826" s="11" t="s">
        <v>1107</v>
      </c>
      <c r="C10826" t="s">
        <v>963</v>
      </c>
      <c r="D10826">
        <v>310</v>
      </c>
      <c r="E10826" t="s">
        <v>106</v>
      </c>
      <c r="F10826" t="s">
        <v>971</v>
      </c>
      <c r="G10826" s="11" t="str">
        <f>VLOOKUP(F10826,Sheet1!$A$1:$E$2471,2,FALSE)</f>
        <v xml:space="preserve">17450 OLD PACIFIC HWY </v>
      </c>
      <c r="H10826" s="11" t="str">
        <f>VLOOKUP(F10826,Sheet1!$A$1:$E$2471,3,FALSE)</f>
        <v>ROCKAWAY BEACH</v>
      </c>
      <c r="I10826" s="11" t="str">
        <f>VLOOKUP(F10826,Sheet1!$A$1:$E$2471,4,FALSE)</f>
        <v>OR</v>
      </c>
      <c r="J10826" s="11" t="str">
        <f>VLOOKUP(F10826,Sheet1!$A$1:$E$2471,5,FALSE)</f>
        <v>97136</v>
      </c>
      <c r="K10826" s="2">
        <v>2934.25</v>
      </c>
      <c r="L10826" s="1">
        <v>43245</v>
      </c>
      <c r="M10826">
        <v>100120355</v>
      </c>
      <c r="N10826">
        <v>1</v>
      </c>
      <c r="P10826" t="s">
        <v>91</v>
      </c>
    </row>
    <row r="10827" spans="1:16" x14ac:dyDescent="0.25">
      <c r="A10827" s="13">
        <v>2230</v>
      </c>
      <c r="B10827" s="11" t="s">
        <v>1107</v>
      </c>
      <c r="C10827" t="s">
        <v>963</v>
      </c>
      <c r="D10827">
        <v>310</v>
      </c>
      <c r="E10827" t="s">
        <v>106</v>
      </c>
      <c r="F10827" t="s">
        <v>843</v>
      </c>
      <c r="G10827" s="11" t="str">
        <f>VLOOKUP(F10827,Sheet1!$A$1:$E$2471,2,FALSE)</f>
        <v xml:space="preserve">119 BALLARD EXTENSION HALL </v>
      </c>
      <c r="H10827" s="11" t="str">
        <f>VLOOKUP(F10827,Sheet1!$A$1:$E$2471,3,FALSE)</f>
        <v>CORVALLIS</v>
      </c>
      <c r="I10827" s="11" t="str">
        <f>VLOOKUP(F10827,Sheet1!$A$1:$E$2471,4,FALSE)</f>
        <v>OR</v>
      </c>
      <c r="J10827" s="11" t="str">
        <f>VLOOKUP(F10827,Sheet1!$A$1:$E$2471,5,FALSE)</f>
        <v>97331</v>
      </c>
      <c r="K10827" s="2">
        <v>10400</v>
      </c>
      <c r="L10827" s="1">
        <v>43231</v>
      </c>
      <c r="M10827">
        <v>100120286</v>
      </c>
      <c r="N10827">
        <v>1</v>
      </c>
      <c r="P10827" t="s">
        <v>91</v>
      </c>
    </row>
    <row r="10828" spans="1:16" x14ac:dyDescent="0.25">
      <c r="A10828" s="13">
        <v>2230</v>
      </c>
      <c r="B10828" s="11" t="s">
        <v>1107</v>
      </c>
      <c r="C10828" t="s">
        <v>963</v>
      </c>
      <c r="D10828">
        <v>310</v>
      </c>
      <c r="E10828" t="s">
        <v>106</v>
      </c>
      <c r="F10828" t="s">
        <v>972</v>
      </c>
      <c r="G10828" s="11" t="str">
        <f>VLOOKUP(F10828,Sheet1!$A$1:$E$2471,2,FALSE)</f>
        <v xml:space="preserve">P O BOX 296 </v>
      </c>
      <c r="H10828" s="11" t="str">
        <f>VLOOKUP(F10828,Sheet1!$A$1:$E$2471,3,FALSE)</f>
        <v>VERNONIA</v>
      </c>
      <c r="I10828" s="11" t="str">
        <f>VLOOKUP(F10828,Sheet1!$A$1:$E$2471,4,FALSE)</f>
        <v>OR</v>
      </c>
      <c r="J10828" s="11" t="str">
        <f>VLOOKUP(F10828,Sheet1!$A$1:$E$2471,5,FALSE)</f>
        <v>97064-0000</v>
      </c>
      <c r="K10828" s="2">
        <v>8320</v>
      </c>
      <c r="L10828" s="1">
        <v>43231</v>
      </c>
      <c r="M10828">
        <v>0</v>
      </c>
      <c r="N10828">
        <v>1</v>
      </c>
      <c r="P10828" t="s">
        <v>91</v>
      </c>
    </row>
    <row r="10829" spans="1:16" x14ac:dyDescent="0.25">
      <c r="A10829" s="13">
        <v>2230</v>
      </c>
      <c r="B10829" s="11" t="s">
        <v>1107</v>
      </c>
      <c r="C10829" t="s">
        <v>963</v>
      </c>
      <c r="D10829">
        <v>310</v>
      </c>
      <c r="E10829" t="s">
        <v>106</v>
      </c>
      <c r="F10829" t="s">
        <v>958</v>
      </c>
      <c r="G10829" s="11" t="str">
        <f>VLOOKUP(F10829,Sheet1!$A$1:$E$2471,2,FALSE)</f>
        <v>7320 SW HUNZIKER RD SUITE 203</v>
      </c>
      <c r="H10829" s="11" t="str">
        <f>VLOOKUP(F10829,Sheet1!$A$1:$E$2471,3,FALSE)</f>
        <v>TIGARD</v>
      </c>
      <c r="I10829" s="11" t="str">
        <f>VLOOKUP(F10829,Sheet1!$A$1:$E$2471,4,FALSE)</f>
        <v>OR</v>
      </c>
      <c r="J10829" s="11" t="str">
        <f>VLOOKUP(F10829,Sheet1!$A$1:$E$2471,5,FALSE)</f>
        <v>97223</v>
      </c>
      <c r="K10829" s="2">
        <v>8267.5</v>
      </c>
      <c r="L10829" s="1">
        <v>43266</v>
      </c>
      <c r="M10829">
        <v>0</v>
      </c>
      <c r="N10829">
        <v>1</v>
      </c>
      <c r="P10829" t="s">
        <v>91</v>
      </c>
    </row>
    <row r="10830" spans="1:16" x14ac:dyDescent="0.25">
      <c r="A10830" s="13">
        <v>2230</v>
      </c>
      <c r="B10830" s="11" t="s">
        <v>1107</v>
      </c>
      <c r="C10830" t="s">
        <v>963</v>
      </c>
      <c r="D10830">
        <v>310</v>
      </c>
      <c r="E10830" t="s">
        <v>106</v>
      </c>
      <c r="F10830" t="s">
        <v>958</v>
      </c>
      <c r="G10830" s="11" t="str">
        <f>VLOOKUP(F10830,Sheet1!$A$1:$E$2471,2,FALSE)</f>
        <v>7320 SW HUNZIKER RD SUITE 203</v>
      </c>
      <c r="H10830" s="11" t="str">
        <f>VLOOKUP(F10830,Sheet1!$A$1:$E$2471,3,FALSE)</f>
        <v>TIGARD</v>
      </c>
      <c r="I10830" s="11" t="str">
        <f>VLOOKUP(F10830,Sheet1!$A$1:$E$2471,4,FALSE)</f>
        <v>OR</v>
      </c>
      <c r="J10830" s="11" t="str">
        <f>VLOOKUP(F10830,Sheet1!$A$1:$E$2471,5,FALSE)</f>
        <v>97223</v>
      </c>
      <c r="K10830" s="2">
        <v>8362</v>
      </c>
      <c r="L10830" s="1">
        <v>43266</v>
      </c>
      <c r="M10830">
        <v>0</v>
      </c>
      <c r="N10830">
        <v>1</v>
      </c>
      <c r="P10830" t="s">
        <v>91</v>
      </c>
    </row>
    <row r="10831" spans="1:16" x14ac:dyDescent="0.25">
      <c r="A10831" s="13">
        <v>2230</v>
      </c>
      <c r="B10831" s="11" t="s">
        <v>1107</v>
      </c>
      <c r="C10831" t="s">
        <v>963</v>
      </c>
      <c r="D10831">
        <v>310</v>
      </c>
      <c r="E10831" t="s">
        <v>106</v>
      </c>
      <c r="F10831" t="s">
        <v>958</v>
      </c>
      <c r="G10831" s="11" t="str">
        <f>VLOOKUP(F10831,Sheet1!$A$1:$E$2471,2,FALSE)</f>
        <v>7320 SW HUNZIKER RD SUITE 203</v>
      </c>
      <c r="H10831" s="11" t="str">
        <f>VLOOKUP(F10831,Sheet1!$A$1:$E$2471,3,FALSE)</f>
        <v>TIGARD</v>
      </c>
      <c r="I10831" s="11" t="str">
        <f>VLOOKUP(F10831,Sheet1!$A$1:$E$2471,4,FALSE)</f>
        <v>OR</v>
      </c>
      <c r="J10831" s="11" t="str">
        <f>VLOOKUP(F10831,Sheet1!$A$1:$E$2471,5,FALSE)</f>
        <v>97223</v>
      </c>
      <c r="K10831" s="2">
        <v>6597.5</v>
      </c>
      <c r="L10831" s="1">
        <v>43266</v>
      </c>
      <c r="M10831">
        <v>0</v>
      </c>
      <c r="N10831">
        <v>1</v>
      </c>
      <c r="P10831" t="s">
        <v>91</v>
      </c>
    </row>
    <row r="10832" spans="1:16" x14ac:dyDescent="0.25">
      <c r="A10832" s="13">
        <v>2230</v>
      </c>
      <c r="B10832" s="11" t="s">
        <v>1107</v>
      </c>
      <c r="C10832" t="s">
        <v>963</v>
      </c>
      <c r="D10832">
        <v>310</v>
      </c>
      <c r="E10832" t="s">
        <v>106</v>
      </c>
      <c r="F10832" t="s">
        <v>958</v>
      </c>
      <c r="G10832" s="11" t="str">
        <f>VLOOKUP(F10832,Sheet1!$A$1:$E$2471,2,FALSE)</f>
        <v>7320 SW HUNZIKER RD SUITE 203</v>
      </c>
      <c r="H10832" s="11" t="str">
        <f>VLOOKUP(F10832,Sheet1!$A$1:$E$2471,3,FALSE)</f>
        <v>TIGARD</v>
      </c>
      <c r="I10832" s="11" t="str">
        <f>VLOOKUP(F10832,Sheet1!$A$1:$E$2471,4,FALSE)</f>
        <v>OR</v>
      </c>
      <c r="J10832" s="11" t="str">
        <f>VLOOKUP(F10832,Sheet1!$A$1:$E$2471,5,FALSE)</f>
        <v>97223</v>
      </c>
      <c r="K10832" s="2">
        <v>9621.75</v>
      </c>
      <c r="L10832" s="1">
        <v>43266</v>
      </c>
      <c r="M10832">
        <v>0</v>
      </c>
      <c r="N10832">
        <v>1</v>
      </c>
      <c r="P10832" t="s">
        <v>91</v>
      </c>
    </row>
    <row r="10833" spans="1:16" x14ac:dyDescent="0.25">
      <c r="A10833" s="13">
        <v>2230</v>
      </c>
      <c r="B10833" s="11" t="s">
        <v>1107</v>
      </c>
      <c r="C10833" t="s">
        <v>963</v>
      </c>
      <c r="D10833">
        <v>310</v>
      </c>
      <c r="E10833" t="s">
        <v>106</v>
      </c>
      <c r="F10833" t="s">
        <v>971</v>
      </c>
      <c r="G10833" s="11" t="str">
        <f>VLOOKUP(F10833,Sheet1!$A$1:$E$2471,2,FALSE)</f>
        <v xml:space="preserve">17450 OLD PACIFIC HWY </v>
      </c>
      <c r="H10833" s="11" t="str">
        <f>VLOOKUP(F10833,Sheet1!$A$1:$E$2471,3,FALSE)</f>
        <v>ROCKAWAY BEACH</v>
      </c>
      <c r="I10833" s="11" t="str">
        <f>VLOOKUP(F10833,Sheet1!$A$1:$E$2471,4,FALSE)</f>
        <v>OR</v>
      </c>
      <c r="J10833" s="11" t="str">
        <f>VLOOKUP(F10833,Sheet1!$A$1:$E$2471,5,FALSE)</f>
        <v>97136</v>
      </c>
      <c r="K10833" s="2">
        <v>2934.25</v>
      </c>
      <c r="L10833" s="1">
        <v>43259</v>
      </c>
      <c r="M10833">
        <v>100120424</v>
      </c>
      <c r="N10833">
        <v>1</v>
      </c>
      <c r="P10833" t="s">
        <v>91</v>
      </c>
    </row>
    <row r="10834" spans="1:16" x14ac:dyDescent="0.25">
      <c r="A10834" s="13">
        <v>2230</v>
      </c>
      <c r="B10834" s="11" t="s">
        <v>1107</v>
      </c>
      <c r="C10834" t="s">
        <v>963</v>
      </c>
      <c r="D10834">
        <v>310</v>
      </c>
      <c r="E10834" t="s">
        <v>106</v>
      </c>
      <c r="F10834" t="s">
        <v>971</v>
      </c>
      <c r="G10834" s="11" t="str">
        <f>VLOOKUP(F10834,Sheet1!$A$1:$E$2471,2,FALSE)</f>
        <v xml:space="preserve">17450 OLD PACIFIC HWY </v>
      </c>
      <c r="H10834" s="11" t="str">
        <f>VLOOKUP(F10834,Sheet1!$A$1:$E$2471,3,FALSE)</f>
        <v>ROCKAWAY BEACH</v>
      </c>
      <c r="I10834" s="11" t="str">
        <f>VLOOKUP(F10834,Sheet1!$A$1:$E$2471,4,FALSE)</f>
        <v>OR</v>
      </c>
      <c r="J10834" s="11" t="str">
        <f>VLOOKUP(F10834,Sheet1!$A$1:$E$2471,5,FALSE)</f>
        <v>97136</v>
      </c>
      <c r="K10834" s="2">
        <v>3521.1</v>
      </c>
      <c r="L10834" s="1">
        <v>43259</v>
      </c>
      <c r="M10834">
        <v>100120424</v>
      </c>
      <c r="N10834">
        <v>1</v>
      </c>
      <c r="P10834" t="s">
        <v>91</v>
      </c>
    </row>
    <row r="10835" spans="1:16" x14ac:dyDescent="0.25">
      <c r="A10835" s="13">
        <v>2230</v>
      </c>
      <c r="B10835" s="11" t="s">
        <v>1107</v>
      </c>
      <c r="C10835" t="s">
        <v>963</v>
      </c>
      <c r="D10835">
        <v>310</v>
      </c>
      <c r="E10835" t="s">
        <v>106</v>
      </c>
      <c r="F10835" t="s">
        <v>843</v>
      </c>
      <c r="G10835" s="11" t="str">
        <f>VLOOKUP(F10835,Sheet1!$A$1:$E$2471,2,FALSE)</f>
        <v xml:space="preserve">119 BALLARD EXTENSION HALL </v>
      </c>
      <c r="H10835" s="11" t="str">
        <f>VLOOKUP(F10835,Sheet1!$A$1:$E$2471,3,FALSE)</f>
        <v>CORVALLIS</v>
      </c>
      <c r="I10835" s="11" t="str">
        <f>VLOOKUP(F10835,Sheet1!$A$1:$E$2471,4,FALSE)</f>
        <v>OR</v>
      </c>
      <c r="J10835" s="11" t="str">
        <f>VLOOKUP(F10835,Sheet1!$A$1:$E$2471,5,FALSE)</f>
        <v>97331</v>
      </c>
      <c r="K10835" s="2">
        <v>11440</v>
      </c>
      <c r="L10835" s="1">
        <v>43259</v>
      </c>
      <c r="M10835">
        <v>100120439</v>
      </c>
      <c r="N10835">
        <v>1</v>
      </c>
      <c r="P10835" t="s">
        <v>91</v>
      </c>
    </row>
    <row r="10836" spans="1:16" x14ac:dyDescent="0.25">
      <c r="A10836" s="13">
        <v>2230</v>
      </c>
      <c r="B10836" s="11" t="s">
        <v>1107</v>
      </c>
      <c r="C10836" t="s">
        <v>963</v>
      </c>
      <c r="D10836">
        <v>310</v>
      </c>
      <c r="E10836" t="s">
        <v>106</v>
      </c>
      <c r="F10836" t="s">
        <v>972</v>
      </c>
      <c r="G10836" s="11" t="str">
        <f>VLOOKUP(F10836,Sheet1!$A$1:$E$2471,2,FALSE)</f>
        <v xml:space="preserve">P O BOX 296 </v>
      </c>
      <c r="H10836" s="11" t="str">
        <f>VLOOKUP(F10836,Sheet1!$A$1:$E$2471,3,FALSE)</f>
        <v>VERNONIA</v>
      </c>
      <c r="I10836" s="11" t="str">
        <f>VLOOKUP(F10836,Sheet1!$A$1:$E$2471,4,FALSE)</f>
        <v>OR</v>
      </c>
      <c r="J10836" s="11" t="str">
        <f>VLOOKUP(F10836,Sheet1!$A$1:$E$2471,5,FALSE)</f>
        <v>97064-0000</v>
      </c>
      <c r="K10836" s="2">
        <v>11960</v>
      </c>
      <c r="L10836" s="1">
        <v>43259</v>
      </c>
      <c r="M10836">
        <v>0</v>
      </c>
      <c r="N10836">
        <v>1</v>
      </c>
      <c r="P10836" t="s">
        <v>91</v>
      </c>
    </row>
    <row r="10837" spans="1:16" x14ac:dyDescent="0.25">
      <c r="A10837" s="13">
        <v>2230</v>
      </c>
      <c r="B10837" s="11" t="s">
        <v>1107</v>
      </c>
      <c r="C10837" t="s">
        <v>963</v>
      </c>
      <c r="D10837">
        <v>310</v>
      </c>
      <c r="E10837" t="s">
        <v>106</v>
      </c>
      <c r="F10837" t="s">
        <v>958</v>
      </c>
      <c r="G10837" s="11" t="str">
        <f>VLOOKUP(F10837,Sheet1!$A$1:$E$2471,2,FALSE)</f>
        <v>7320 SW HUNZIKER RD SUITE 203</v>
      </c>
      <c r="H10837" s="11" t="str">
        <f>VLOOKUP(F10837,Sheet1!$A$1:$E$2471,3,FALSE)</f>
        <v>TIGARD</v>
      </c>
      <c r="I10837" s="11" t="str">
        <f>VLOOKUP(F10837,Sheet1!$A$1:$E$2471,4,FALSE)</f>
        <v>OR</v>
      </c>
      <c r="J10837" s="11" t="str">
        <f>VLOOKUP(F10837,Sheet1!$A$1:$E$2471,5,FALSE)</f>
        <v>97223</v>
      </c>
      <c r="K10837" s="2">
        <v>4063.5</v>
      </c>
      <c r="L10837" s="1">
        <v>43273</v>
      </c>
      <c r="M10837">
        <v>0</v>
      </c>
      <c r="N10837">
        <v>1</v>
      </c>
      <c r="P10837" t="s">
        <v>91</v>
      </c>
    </row>
    <row r="10838" spans="1:16" x14ac:dyDescent="0.25">
      <c r="A10838" s="13">
        <v>2230</v>
      </c>
      <c r="B10838" s="11" t="s">
        <v>1107</v>
      </c>
      <c r="C10838" t="s">
        <v>963</v>
      </c>
      <c r="D10838">
        <v>310</v>
      </c>
      <c r="E10838" t="s">
        <v>106</v>
      </c>
      <c r="F10838" t="s">
        <v>958</v>
      </c>
      <c r="G10838" s="11" t="str">
        <f>VLOOKUP(F10838,Sheet1!$A$1:$E$2471,2,FALSE)</f>
        <v>7320 SW HUNZIKER RD SUITE 203</v>
      </c>
      <c r="H10838" s="11" t="str">
        <f>VLOOKUP(F10838,Sheet1!$A$1:$E$2471,3,FALSE)</f>
        <v>TIGARD</v>
      </c>
      <c r="I10838" s="11" t="str">
        <f>VLOOKUP(F10838,Sheet1!$A$1:$E$2471,4,FALSE)</f>
        <v>OR</v>
      </c>
      <c r="J10838" s="11" t="str">
        <f>VLOOKUP(F10838,Sheet1!$A$1:$E$2471,5,FALSE)</f>
        <v>97223</v>
      </c>
      <c r="K10838" s="2">
        <v>3936.5</v>
      </c>
      <c r="L10838" s="1">
        <v>43273</v>
      </c>
      <c r="M10838">
        <v>0</v>
      </c>
      <c r="N10838">
        <v>1</v>
      </c>
      <c r="P10838" t="s">
        <v>91</v>
      </c>
    </row>
    <row r="10839" spans="1:16" x14ac:dyDescent="0.25">
      <c r="A10839" s="13">
        <v>2230</v>
      </c>
      <c r="B10839" s="11" t="s">
        <v>1107</v>
      </c>
      <c r="C10839" t="s">
        <v>963</v>
      </c>
      <c r="D10839">
        <v>324</v>
      </c>
      <c r="E10839" t="s">
        <v>132</v>
      </c>
      <c r="F10839" t="s">
        <v>973</v>
      </c>
      <c r="G10839" s="11" t="str">
        <f>VLOOKUP(F10839,Sheet1!$A$1:$E$2471,2,FALSE)</f>
        <v xml:space="preserve">4444 SE LAKE ROAD </v>
      </c>
      <c r="H10839" s="11" t="str">
        <f>VLOOKUP(F10839,Sheet1!$A$1:$E$2471,3,FALSE)</f>
        <v>MILWAUKIE</v>
      </c>
      <c r="I10839" s="11" t="str">
        <f>VLOOKUP(F10839,Sheet1!$A$1:$E$2471,4,FALSE)</f>
        <v>OR</v>
      </c>
      <c r="J10839" s="11" t="str">
        <f>VLOOKUP(F10839,Sheet1!$A$1:$E$2471,5,FALSE)</f>
        <v>97222-0000</v>
      </c>
      <c r="K10839" s="2">
        <v>0</v>
      </c>
      <c r="L10839" s="1">
        <v>42993</v>
      </c>
      <c r="M10839">
        <v>100118968</v>
      </c>
      <c r="N10839">
        <v>1</v>
      </c>
      <c r="P10839" t="s">
        <v>91</v>
      </c>
    </row>
    <row r="10840" spans="1:16" x14ac:dyDescent="0.25">
      <c r="A10840" s="13">
        <v>2230</v>
      </c>
      <c r="B10840" s="11" t="s">
        <v>1107</v>
      </c>
      <c r="C10840" t="s">
        <v>963</v>
      </c>
      <c r="D10840">
        <v>324</v>
      </c>
      <c r="E10840" t="s">
        <v>132</v>
      </c>
      <c r="F10840" t="s">
        <v>970</v>
      </c>
      <c r="G10840" s="11" t="str">
        <f>VLOOKUP(F10840,Sheet1!$A$1:$E$2471,2,FALSE)</f>
        <v xml:space="preserve">PO BOX 408 </v>
      </c>
      <c r="H10840" s="11" t="str">
        <f>VLOOKUP(F10840,Sheet1!$A$1:$E$2471,3,FALSE)</f>
        <v>OTIS</v>
      </c>
      <c r="I10840" s="11" t="str">
        <f>VLOOKUP(F10840,Sheet1!$A$1:$E$2471,4,FALSE)</f>
        <v>OR</v>
      </c>
      <c r="J10840" s="11" t="str">
        <f>VLOOKUP(F10840,Sheet1!$A$1:$E$2471,5,FALSE)</f>
        <v>97368-0000</v>
      </c>
      <c r="K10840" s="2">
        <v>8746</v>
      </c>
      <c r="L10840" s="1">
        <v>43042</v>
      </c>
      <c r="M10840">
        <v>0</v>
      </c>
      <c r="N10840">
        <v>1</v>
      </c>
      <c r="P10840" t="s">
        <v>91</v>
      </c>
    </row>
    <row r="10841" spans="1:16" x14ac:dyDescent="0.25">
      <c r="A10841" s="13">
        <v>2230</v>
      </c>
      <c r="B10841" s="11" t="s">
        <v>1107</v>
      </c>
      <c r="C10841" t="s">
        <v>963</v>
      </c>
      <c r="D10841">
        <v>324</v>
      </c>
      <c r="E10841" t="s">
        <v>132</v>
      </c>
      <c r="F10841" t="s">
        <v>2</v>
      </c>
      <c r="G10841" s="11" t="str">
        <f>VLOOKUP(F10841,Sheet1!$A$1:$E$2471,2,FALSE)</f>
        <v>BANKCARD CENTER PO BOX 982238</v>
      </c>
      <c r="H10841" s="11" t="str">
        <f>VLOOKUP(F10841,Sheet1!$A$1:$E$2471,3,FALSE)</f>
        <v>EL PASO</v>
      </c>
      <c r="I10841" s="11" t="str">
        <f>VLOOKUP(F10841,Sheet1!$A$1:$E$2471,4,FALSE)</f>
        <v>TX</v>
      </c>
      <c r="J10841" s="11" t="str">
        <f>VLOOKUP(F10841,Sheet1!$A$1:$E$2471,5,FALSE)</f>
        <v>79998-2238</v>
      </c>
      <c r="K10841" s="2">
        <v>103</v>
      </c>
      <c r="L10841" s="1">
        <v>43021</v>
      </c>
      <c r="M10841">
        <v>0</v>
      </c>
      <c r="N10841">
        <v>1</v>
      </c>
      <c r="P10841" t="s">
        <v>91</v>
      </c>
    </row>
    <row r="10842" spans="1:16" x14ac:dyDescent="0.25">
      <c r="A10842" s="13">
        <v>2230</v>
      </c>
      <c r="B10842" s="11" t="s">
        <v>1107</v>
      </c>
      <c r="C10842" t="s">
        <v>963</v>
      </c>
      <c r="D10842">
        <v>324</v>
      </c>
      <c r="E10842" t="s">
        <v>132</v>
      </c>
      <c r="F10842" t="s">
        <v>2</v>
      </c>
      <c r="G10842" s="11" t="str">
        <f>VLOOKUP(F10842,Sheet1!$A$1:$E$2471,2,FALSE)</f>
        <v>BANKCARD CENTER PO BOX 982238</v>
      </c>
      <c r="H10842" s="11" t="str">
        <f>VLOOKUP(F10842,Sheet1!$A$1:$E$2471,3,FALSE)</f>
        <v>EL PASO</v>
      </c>
      <c r="I10842" s="11" t="str">
        <f>VLOOKUP(F10842,Sheet1!$A$1:$E$2471,4,FALSE)</f>
        <v>TX</v>
      </c>
      <c r="J10842" s="11" t="str">
        <f>VLOOKUP(F10842,Sheet1!$A$1:$E$2471,5,FALSE)</f>
        <v>79998-2238</v>
      </c>
      <c r="K10842" s="2">
        <v>30</v>
      </c>
      <c r="L10842" s="1">
        <v>43021</v>
      </c>
      <c r="M10842">
        <v>0</v>
      </c>
      <c r="N10842">
        <v>1</v>
      </c>
      <c r="P10842" t="s">
        <v>91</v>
      </c>
    </row>
    <row r="10843" spans="1:16" x14ac:dyDescent="0.25">
      <c r="A10843" s="13">
        <v>2230</v>
      </c>
      <c r="B10843" s="11" t="s">
        <v>1107</v>
      </c>
      <c r="C10843" t="s">
        <v>963</v>
      </c>
      <c r="D10843">
        <v>324</v>
      </c>
      <c r="E10843" t="s">
        <v>132</v>
      </c>
      <c r="F10843" t="s">
        <v>971</v>
      </c>
      <c r="G10843" s="11" t="str">
        <f>VLOOKUP(F10843,Sheet1!$A$1:$E$2471,2,FALSE)</f>
        <v xml:space="preserve">17450 OLD PACIFIC HWY </v>
      </c>
      <c r="H10843" s="11" t="str">
        <f>VLOOKUP(F10843,Sheet1!$A$1:$E$2471,3,FALSE)</f>
        <v>ROCKAWAY BEACH</v>
      </c>
      <c r="I10843" s="11" t="str">
        <f>VLOOKUP(F10843,Sheet1!$A$1:$E$2471,4,FALSE)</f>
        <v>OR</v>
      </c>
      <c r="J10843" s="11" t="str">
        <f>VLOOKUP(F10843,Sheet1!$A$1:$E$2471,5,FALSE)</f>
        <v>97136</v>
      </c>
      <c r="K10843" s="2">
        <v>5641.44</v>
      </c>
      <c r="L10843" s="1">
        <v>43042</v>
      </c>
      <c r="M10843">
        <v>100119282</v>
      </c>
      <c r="N10843">
        <v>1</v>
      </c>
      <c r="P10843" t="s">
        <v>91</v>
      </c>
    </row>
    <row r="10844" spans="1:16" x14ac:dyDescent="0.25">
      <c r="A10844" s="13">
        <v>2230</v>
      </c>
      <c r="B10844" s="11" t="s">
        <v>1107</v>
      </c>
      <c r="C10844" t="s">
        <v>963</v>
      </c>
      <c r="D10844">
        <v>324</v>
      </c>
      <c r="E10844" t="s">
        <v>132</v>
      </c>
      <c r="F10844" t="s">
        <v>971</v>
      </c>
      <c r="G10844" s="11" t="str">
        <f>VLOOKUP(F10844,Sheet1!$A$1:$E$2471,2,FALSE)</f>
        <v xml:space="preserve">17450 OLD PACIFIC HWY </v>
      </c>
      <c r="H10844" s="11" t="str">
        <f>VLOOKUP(F10844,Sheet1!$A$1:$E$2471,3,FALSE)</f>
        <v>ROCKAWAY BEACH</v>
      </c>
      <c r="I10844" s="11" t="str">
        <f>VLOOKUP(F10844,Sheet1!$A$1:$E$2471,4,FALSE)</f>
        <v>OR</v>
      </c>
      <c r="J10844" s="11" t="str">
        <f>VLOOKUP(F10844,Sheet1!$A$1:$E$2471,5,FALSE)</f>
        <v>97136</v>
      </c>
      <c r="K10844" s="2">
        <v>5999.14</v>
      </c>
      <c r="L10844" s="1">
        <v>43042</v>
      </c>
      <c r="M10844">
        <v>100119282</v>
      </c>
      <c r="N10844">
        <v>1</v>
      </c>
      <c r="P10844" t="s">
        <v>91</v>
      </c>
    </row>
    <row r="10845" spans="1:16" x14ac:dyDescent="0.25">
      <c r="A10845" s="13">
        <v>2230</v>
      </c>
      <c r="B10845" s="11" t="s">
        <v>1107</v>
      </c>
      <c r="C10845" t="s">
        <v>963</v>
      </c>
      <c r="D10845">
        <v>324</v>
      </c>
      <c r="E10845" t="s">
        <v>132</v>
      </c>
      <c r="F10845" t="s">
        <v>970</v>
      </c>
      <c r="G10845" s="11" t="str">
        <f>VLOOKUP(F10845,Sheet1!$A$1:$E$2471,2,FALSE)</f>
        <v xml:space="preserve">PO BOX 408 </v>
      </c>
      <c r="H10845" s="11" t="str">
        <f>VLOOKUP(F10845,Sheet1!$A$1:$E$2471,3,FALSE)</f>
        <v>OTIS</v>
      </c>
      <c r="I10845" s="11" t="str">
        <f>VLOOKUP(F10845,Sheet1!$A$1:$E$2471,4,FALSE)</f>
        <v>OR</v>
      </c>
      <c r="J10845" s="11" t="str">
        <f>VLOOKUP(F10845,Sheet1!$A$1:$E$2471,5,FALSE)</f>
        <v>97368-0000</v>
      </c>
      <c r="K10845" s="2">
        <v>31580</v>
      </c>
      <c r="L10845" s="1">
        <v>43042</v>
      </c>
      <c r="M10845">
        <v>0</v>
      </c>
      <c r="N10845">
        <v>1</v>
      </c>
      <c r="P10845" t="s">
        <v>91</v>
      </c>
    </row>
    <row r="10846" spans="1:16" x14ac:dyDescent="0.25">
      <c r="A10846" s="13">
        <v>2230</v>
      </c>
      <c r="B10846" s="11" t="s">
        <v>1107</v>
      </c>
      <c r="C10846" t="s">
        <v>963</v>
      </c>
      <c r="D10846">
        <v>324</v>
      </c>
      <c r="E10846" t="s">
        <v>132</v>
      </c>
      <c r="F10846" t="s">
        <v>970</v>
      </c>
      <c r="G10846" s="11" t="str">
        <f>VLOOKUP(F10846,Sheet1!$A$1:$E$2471,2,FALSE)</f>
        <v xml:space="preserve">PO BOX 408 </v>
      </c>
      <c r="H10846" s="11" t="str">
        <f>VLOOKUP(F10846,Sheet1!$A$1:$E$2471,3,FALSE)</f>
        <v>OTIS</v>
      </c>
      <c r="I10846" s="11" t="str">
        <f>VLOOKUP(F10846,Sheet1!$A$1:$E$2471,4,FALSE)</f>
        <v>OR</v>
      </c>
      <c r="J10846" s="11" t="str">
        <f>VLOOKUP(F10846,Sheet1!$A$1:$E$2471,5,FALSE)</f>
        <v>97368-0000</v>
      </c>
      <c r="K10846" s="2">
        <v>6316</v>
      </c>
      <c r="L10846" s="1">
        <v>43042</v>
      </c>
      <c r="M10846">
        <v>0</v>
      </c>
      <c r="N10846">
        <v>1</v>
      </c>
      <c r="P10846" t="s">
        <v>91</v>
      </c>
    </row>
    <row r="10847" spans="1:16" x14ac:dyDescent="0.25">
      <c r="A10847" s="13">
        <v>2230</v>
      </c>
      <c r="B10847" s="11" t="s">
        <v>1107</v>
      </c>
      <c r="C10847" t="s">
        <v>963</v>
      </c>
      <c r="D10847">
        <v>324</v>
      </c>
      <c r="E10847" t="s">
        <v>132</v>
      </c>
      <c r="F10847" t="s">
        <v>2</v>
      </c>
      <c r="G10847" s="11" t="str">
        <f>VLOOKUP(F10847,Sheet1!$A$1:$E$2471,2,FALSE)</f>
        <v>BANKCARD CENTER PO BOX 982238</v>
      </c>
      <c r="H10847" s="11" t="str">
        <f>VLOOKUP(F10847,Sheet1!$A$1:$E$2471,3,FALSE)</f>
        <v>EL PASO</v>
      </c>
      <c r="I10847" s="11" t="str">
        <f>VLOOKUP(F10847,Sheet1!$A$1:$E$2471,4,FALSE)</f>
        <v>TX</v>
      </c>
      <c r="J10847" s="11" t="str">
        <f>VLOOKUP(F10847,Sheet1!$A$1:$E$2471,5,FALSE)</f>
        <v>79998-2238</v>
      </c>
      <c r="K10847" s="2">
        <v>95</v>
      </c>
      <c r="L10847" s="1">
        <v>43047</v>
      </c>
      <c r="M10847">
        <v>0</v>
      </c>
      <c r="N10847">
        <v>1</v>
      </c>
      <c r="P10847" t="s">
        <v>91</v>
      </c>
    </row>
    <row r="10848" spans="1:16" x14ac:dyDescent="0.25">
      <c r="A10848" s="13">
        <v>2230</v>
      </c>
      <c r="B10848" s="11" t="s">
        <v>1107</v>
      </c>
      <c r="C10848" t="s">
        <v>963</v>
      </c>
      <c r="D10848">
        <v>324</v>
      </c>
      <c r="E10848" t="s">
        <v>132</v>
      </c>
      <c r="F10848" t="s">
        <v>971</v>
      </c>
      <c r="G10848" s="11" t="str">
        <f>VLOOKUP(F10848,Sheet1!$A$1:$E$2471,2,FALSE)</f>
        <v xml:space="preserve">17450 OLD PACIFIC HWY </v>
      </c>
      <c r="H10848" s="11" t="str">
        <f>VLOOKUP(F10848,Sheet1!$A$1:$E$2471,3,FALSE)</f>
        <v>ROCKAWAY BEACH</v>
      </c>
      <c r="I10848" s="11" t="str">
        <f>VLOOKUP(F10848,Sheet1!$A$1:$E$2471,4,FALSE)</f>
        <v>OR</v>
      </c>
      <c r="J10848" s="11" t="str">
        <f>VLOOKUP(F10848,Sheet1!$A$1:$E$2471,5,FALSE)</f>
        <v>97136</v>
      </c>
      <c r="K10848" s="2">
        <v>827.82</v>
      </c>
      <c r="L10848" s="1">
        <v>43042</v>
      </c>
      <c r="M10848">
        <v>100119282</v>
      </c>
      <c r="N10848">
        <v>1</v>
      </c>
      <c r="P10848" t="s">
        <v>91</v>
      </c>
    </row>
    <row r="10849" spans="1:16" x14ac:dyDescent="0.25">
      <c r="A10849" s="13">
        <v>2230</v>
      </c>
      <c r="B10849" s="11" t="s">
        <v>1107</v>
      </c>
      <c r="C10849" t="s">
        <v>963</v>
      </c>
      <c r="D10849">
        <v>324</v>
      </c>
      <c r="E10849" t="s">
        <v>132</v>
      </c>
      <c r="F10849" t="s">
        <v>971</v>
      </c>
      <c r="G10849" s="11" t="str">
        <f>VLOOKUP(F10849,Sheet1!$A$1:$E$2471,2,FALSE)</f>
        <v xml:space="preserve">17450 OLD PACIFIC HWY </v>
      </c>
      <c r="H10849" s="11" t="str">
        <f>VLOOKUP(F10849,Sheet1!$A$1:$E$2471,3,FALSE)</f>
        <v>ROCKAWAY BEACH</v>
      </c>
      <c r="I10849" s="11" t="str">
        <f>VLOOKUP(F10849,Sheet1!$A$1:$E$2471,4,FALSE)</f>
        <v>OR</v>
      </c>
      <c r="J10849" s="11" t="str">
        <f>VLOOKUP(F10849,Sheet1!$A$1:$E$2471,5,FALSE)</f>
        <v>97136</v>
      </c>
      <c r="K10849" s="2">
        <v>5201.9799999999996</v>
      </c>
      <c r="L10849" s="1">
        <v>43042</v>
      </c>
      <c r="M10849">
        <v>100119282</v>
      </c>
      <c r="N10849">
        <v>1</v>
      </c>
      <c r="P10849" t="s">
        <v>91</v>
      </c>
    </row>
    <row r="10850" spans="1:16" x14ac:dyDescent="0.25">
      <c r="A10850" s="13">
        <v>2230</v>
      </c>
      <c r="B10850" s="11" t="s">
        <v>1107</v>
      </c>
      <c r="C10850" t="s">
        <v>963</v>
      </c>
      <c r="D10850">
        <v>324</v>
      </c>
      <c r="E10850" t="s">
        <v>132</v>
      </c>
      <c r="F10850" t="s">
        <v>971</v>
      </c>
      <c r="G10850" s="11" t="str">
        <f>VLOOKUP(F10850,Sheet1!$A$1:$E$2471,2,FALSE)</f>
        <v xml:space="preserve">17450 OLD PACIFIC HWY </v>
      </c>
      <c r="H10850" s="11" t="str">
        <f>VLOOKUP(F10850,Sheet1!$A$1:$E$2471,3,FALSE)</f>
        <v>ROCKAWAY BEACH</v>
      </c>
      <c r="I10850" s="11" t="str">
        <f>VLOOKUP(F10850,Sheet1!$A$1:$E$2471,4,FALSE)</f>
        <v>OR</v>
      </c>
      <c r="J10850" s="11" t="str">
        <f>VLOOKUP(F10850,Sheet1!$A$1:$E$2471,5,FALSE)</f>
        <v>97136</v>
      </c>
      <c r="K10850" s="2">
        <v>7000.7</v>
      </c>
      <c r="L10850" s="1">
        <v>43042</v>
      </c>
      <c r="M10850">
        <v>100119282</v>
      </c>
      <c r="N10850">
        <v>1</v>
      </c>
      <c r="P10850" t="s">
        <v>91</v>
      </c>
    </row>
    <row r="10851" spans="1:16" x14ac:dyDescent="0.25">
      <c r="A10851" s="13">
        <v>2230</v>
      </c>
      <c r="B10851" s="11" t="s">
        <v>1107</v>
      </c>
      <c r="C10851" t="s">
        <v>963</v>
      </c>
      <c r="D10851">
        <v>324</v>
      </c>
      <c r="E10851" t="s">
        <v>132</v>
      </c>
      <c r="F10851" t="s">
        <v>971</v>
      </c>
      <c r="G10851" s="11" t="str">
        <f>VLOOKUP(F10851,Sheet1!$A$1:$E$2471,2,FALSE)</f>
        <v xml:space="preserve">17450 OLD PACIFIC HWY </v>
      </c>
      <c r="H10851" s="11" t="str">
        <f>VLOOKUP(F10851,Sheet1!$A$1:$E$2471,3,FALSE)</f>
        <v>ROCKAWAY BEACH</v>
      </c>
      <c r="I10851" s="11" t="str">
        <f>VLOOKUP(F10851,Sheet1!$A$1:$E$2471,4,FALSE)</f>
        <v>OR</v>
      </c>
      <c r="J10851" s="11" t="str">
        <f>VLOOKUP(F10851,Sheet1!$A$1:$E$2471,5,FALSE)</f>
        <v>97136</v>
      </c>
      <c r="K10851" s="2">
        <v>6510.14</v>
      </c>
      <c r="L10851" s="1">
        <v>43042</v>
      </c>
      <c r="M10851">
        <v>100119282</v>
      </c>
      <c r="N10851">
        <v>1</v>
      </c>
      <c r="P10851" t="s">
        <v>91</v>
      </c>
    </row>
    <row r="10852" spans="1:16" x14ac:dyDescent="0.25">
      <c r="A10852" s="13">
        <v>2230</v>
      </c>
      <c r="B10852" s="11" t="s">
        <v>1107</v>
      </c>
      <c r="C10852" t="s">
        <v>963</v>
      </c>
      <c r="D10852">
        <v>324</v>
      </c>
      <c r="E10852" t="s">
        <v>132</v>
      </c>
      <c r="F10852" t="s">
        <v>971</v>
      </c>
      <c r="G10852" s="11" t="str">
        <f>VLOOKUP(F10852,Sheet1!$A$1:$E$2471,2,FALSE)</f>
        <v xml:space="preserve">17450 OLD PACIFIC HWY </v>
      </c>
      <c r="H10852" s="11" t="str">
        <f>VLOOKUP(F10852,Sheet1!$A$1:$E$2471,3,FALSE)</f>
        <v>ROCKAWAY BEACH</v>
      </c>
      <c r="I10852" s="11" t="str">
        <f>VLOOKUP(F10852,Sheet1!$A$1:$E$2471,4,FALSE)</f>
        <v>OR</v>
      </c>
      <c r="J10852" s="11" t="str">
        <f>VLOOKUP(F10852,Sheet1!$A$1:$E$2471,5,FALSE)</f>
        <v>97136</v>
      </c>
      <c r="K10852" s="2">
        <v>4874.9399999999996</v>
      </c>
      <c r="L10852" s="1">
        <v>43048</v>
      </c>
      <c r="M10852">
        <v>100119327</v>
      </c>
      <c r="N10852">
        <v>1</v>
      </c>
      <c r="P10852" t="s">
        <v>91</v>
      </c>
    </row>
    <row r="10853" spans="1:16" x14ac:dyDescent="0.25">
      <c r="A10853" s="13">
        <v>2230</v>
      </c>
      <c r="B10853" s="11" t="s">
        <v>1107</v>
      </c>
      <c r="C10853" t="s">
        <v>963</v>
      </c>
      <c r="D10853">
        <v>324</v>
      </c>
      <c r="E10853" t="s">
        <v>132</v>
      </c>
      <c r="F10853" t="s">
        <v>971</v>
      </c>
      <c r="G10853" s="11" t="str">
        <f>VLOOKUP(F10853,Sheet1!$A$1:$E$2471,2,FALSE)</f>
        <v xml:space="preserve">17450 OLD PACIFIC HWY </v>
      </c>
      <c r="H10853" s="11" t="str">
        <f>VLOOKUP(F10853,Sheet1!$A$1:$E$2471,3,FALSE)</f>
        <v>ROCKAWAY BEACH</v>
      </c>
      <c r="I10853" s="11" t="str">
        <f>VLOOKUP(F10853,Sheet1!$A$1:$E$2471,4,FALSE)</f>
        <v>OR</v>
      </c>
      <c r="J10853" s="11" t="str">
        <f>VLOOKUP(F10853,Sheet1!$A$1:$E$2471,5,FALSE)</f>
        <v>97136</v>
      </c>
      <c r="K10853" s="2">
        <v>5661.88</v>
      </c>
      <c r="L10853" s="1">
        <v>43056</v>
      </c>
      <c r="M10853">
        <v>100119370</v>
      </c>
      <c r="N10853">
        <v>1</v>
      </c>
      <c r="P10853" t="s">
        <v>91</v>
      </c>
    </row>
    <row r="10854" spans="1:16" x14ac:dyDescent="0.25">
      <c r="A10854" s="13">
        <v>2230</v>
      </c>
      <c r="B10854" s="11" t="s">
        <v>1107</v>
      </c>
      <c r="C10854" t="s">
        <v>963</v>
      </c>
      <c r="D10854">
        <v>324</v>
      </c>
      <c r="E10854" t="s">
        <v>132</v>
      </c>
      <c r="F10854" t="s">
        <v>971</v>
      </c>
      <c r="G10854" s="11" t="str">
        <f>VLOOKUP(F10854,Sheet1!$A$1:$E$2471,2,FALSE)</f>
        <v xml:space="preserve">17450 OLD PACIFIC HWY </v>
      </c>
      <c r="H10854" s="11" t="str">
        <f>VLOOKUP(F10854,Sheet1!$A$1:$E$2471,3,FALSE)</f>
        <v>ROCKAWAY BEACH</v>
      </c>
      <c r="I10854" s="11" t="str">
        <f>VLOOKUP(F10854,Sheet1!$A$1:$E$2471,4,FALSE)</f>
        <v>OR</v>
      </c>
      <c r="J10854" s="11" t="str">
        <f>VLOOKUP(F10854,Sheet1!$A$1:$E$2471,5,FALSE)</f>
        <v>97136</v>
      </c>
      <c r="K10854" s="2">
        <v>429.24</v>
      </c>
      <c r="L10854" s="1">
        <v>43056</v>
      </c>
      <c r="M10854">
        <v>100119370</v>
      </c>
      <c r="N10854">
        <v>1</v>
      </c>
      <c r="P10854" t="s">
        <v>91</v>
      </c>
    </row>
    <row r="10855" spans="1:16" x14ac:dyDescent="0.25">
      <c r="A10855" s="13">
        <v>2230</v>
      </c>
      <c r="B10855" s="11" t="s">
        <v>1107</v>
      </c>
      <c r="C10855" t="s">
        <v>963</v>
      </c>
      <c r="D10855">
        <v>324</v>
      </c>
      <c r="E10855" t="s">
        <v>132</v>
      </c>
      <c r="F10855" t="s">
        <v>972</v>
      </c>
      <c r="G10855" s="11" t="str">
        <f>VLOOKUP(F10855,Sheet1!$A$1:$E$2471,2,FALSE)</f>
        <v xml:space="preserve">P O BOX 296 </v>
      </c>
      <c r="H10855" s="11" t="str">
        <f>VLOOKUP(F10855,Sheet1!$A$1:$E$2471,3,FALSE)</f>
        <v>VERNONIA</v>
      </c>
      <c r="I10855" s="11" t="str">
        <f>VLOOKUP(F10855,Sheet1!$A$1:$E$2471,4,FALSE)</f>
        <v>OR</v>
      </c>
      <c r="J10855" s="11" t="str">
        <f>VLOOKUP(F10855,Sheet1!$A$1:$E$2471,5,FALSE)</f>
        <v>97064-0000</v>
      </c>
      <c r="K10855" s="2">
        <v>19674</v>
      </c>
      <c r="L10855" s="1">
        <v>43056</v>
      </c>
      <c r="M10855">
        <v>0</v>
      </c>
      <c r="N10855">
        <v>1</v>
      </c>
      <c r="P10855" t="s">
        <v>91</v>
      </c>
    </row>
    <row r="10856" spans="1:16" x14ac:dyDescent="0.25">
      <c r="A10856" s="13">
        <v>2230</v>
      </c>
      <c r="B10856" s="11" t="s">
        <v>1107</v>
      </c>
      <c r="C10856" t="s">
        <v>963</v>
      </c>
      <c r="D10856">
        <v>324</v>
      </c>
      <c r="E10856" t="s">
        <v>132</v>
      </c>
      <c r="F10856" t="s">
        <v>972</v>
      </c>
      <c r="G10856" s="11" t="str">
        <f>VLOOKUP(F10856,Sheet1!$A$1:$E$2471,2,FALSE)</f>
        <v xml:space="preserve">P O BOX 296 </v>
      </c>
      <c r="H10856" s="11" t="str">
        <f>VLOOKUP(F10856,Sheet1!$A$1:$E$2471,3,FALSE)</f>
        <v>VERNONIA</v>
      </c>
      <c r="I10856" s="11" t="str">
        <f>VLOOKUP(F10856,Sheet1!$A$1:$E$2471,4,FALSE)</f>
        <v>OR</v>
      </c>
      <c r="J10856" s="11" t="str">
        <f>VLOOKUP(F10856,Sheet1!$A$1:$E$2471,5,FALSE)</f>
        <v>97064-0000</v>
      </c>
      <c r="K10856" s="2">
        <v>15039</v>
      </c>
      <c r="L10856" s="1">
        <v>43056</v>
      </c>
      <c r="M10856">
        <v>0</v>
      </c>
      <c r="N10856">
        <v>1</v>
      </c>
      <c r="P10856" t="s">
        <v>91</v>
      </c>
    </row>
    <row r="10857" spans="1:16" x14ac:dyDescent="0.25">
      <c r="A10857" s="13">
        <v>2230</v>
      </c>
      <c r="B10857" s="11" t="s">
        <v>1107</v>
      </c>
      <c r="C10857" t="s">
        <v>963</v>
      </c>
      <c r="D10857">
        <v>324</v>
      </c>
      <c r="E10857" t="s">
        <v>132</v>
      </c>
      <c r="F10857" t="s">
        <v>974</v>
      </c>
      <c r="G10857" s="11" t="str">
        <f>VLOOKUP(F10857,Sheet1!$A$1:$E$2471,2,FALSE)</f>
        <v>..</v>
      </c>
      <c r="H10857" s="11" t="str">
        <f>VLOOKUP(F10857,Sheet1!$A$1:$E$2471,3,FALSE)</f>
        <v>PORTLAND</v>
      </c>
      <c r="I10857" s="11" t="str">
        <f>VLOOKUP(F10857,Sheet1!$A$1:$E$2471,4,FALSE)</f>
        <v>OR</v>
      </c>
      <c r="J10857" s="11" t="str">
        <f>VLOOKUP(F10857,Sheet1!$A$1:$E$2471,5,FALSE)</f>
        <v>97203</v>
      </c>
      <c r="K10857" s="2">
        <v>75</v>
      </c>
      <c r="L10857" s="1">
        <v>43061</v>
      </c>
      <c r="M10857">
        <v>0</v>
      </c>
      <c r="N10857">
        <v>1</v>
      </c>
      <c r="P10857" t="s">
        <v>91</v>
      </c>
    </row>
    <row r="10858" spans="1:16" x14ac:dyDescent="0.25">
      <c r="A10858" s="13">
        <v>2230</v>
      </c>
      <c r="B10858" s="11" t="s">
        <v>1107</v>
      </c>
      <c r="C10858" t="s">
        <v>963</v>
      </c>
      <c r="D10858">
        <v>324</v>
      </c>
      <c r="E10858" t="s">
        <v>132</v>
      </c>
      <c r="F10858" t="s">
        <v>843</v>
      </c>
      <c r="G10858" s="11" t="str">
        <f>VLOOKUP(F10858,Sheet1!$A$1:$E$2471,2,FALSE)</f>
        <v xml:space="preserve">119 BALLARD EXTENSION HALL </v>
      </c>
      <c r="H10858" s="11" t="str">
        <f>VLOOKUP(F10858,Sheet1!$A$1:$E$2471,3,FALSE)</f>
        <v>CORVALLIS</v>
      </c>
      <c r="I10858" s="11" t="str">
        <f>VLOOKUP(F10858,Sheet1!$A$1:$E$2471,4,FALSE)</f>
        <v>OR</v>
      </c>
      <c r="J10858" s="11" t="str">
        <f>VLOOKUP(F10858,Sheet1!$A$1:$E$2471,5,FALSE)</f>
        <v>97331</v>
      </c>
      <c r="K10858" s="2">
        <v>40020</v>
      </c>
      <c r="L10858" s="1">
        <v>43084</v>
      </c>
      <c r="M10858">
        <v>100119584</v>
      </c>
      <c r="N10858">
        <v>1</v>
      </c>
      <c r="P10858" t="s">
        <v>91</v>
      </c>
    </row>
    <row r="10859" spans="1:16" x14ac:dyDescent="0.25">
      <c r="A10859" s="13">
        <v>2230</v>
      </c>
      <c r="B10859" s="11" t="s">
        <v>1107</v>
      </c>
      <c r="C10859" t="s">
        <v>963</v>
      </c>
      <c r="D10859">
        <v>324</v>
      </c>
      <c r="E10859" t="s">
        <v>132</v>
      </c>
      <c r="F10859" t="s">
        <v>971</v>
      </c>
      <c r="G10859" s="11" t="str">
        <f>VLOOKUP(F10859,Sheet1!$A$1:$E$2471,2,FALSE)</f>
        <v xml:space="preserve">17450 OLD PACIFIC HWY </v>
      </c>
      <c r="H10859" s="11" t="str">
        <f>VLOOKUP(F10859,Sheet1!$A$1:$E$2471,3,FALSE)</f>
        <v>ROCKAWAY BEACH</v>
      </c>
      <c r="I10859" s="11" t="str">
        <f>VLOOKUP(F10859,Sheet1!$A$1:$E$2471,4,FALSE)</f>
        <v>OR</v>
      </c>
      <c r="J10859" s="11" t="str">
        <f>VLOOKUP(F10859,Sheet1!$A$1:$E$2471,5,FALSE)</f>
        <v>97136</v>
      </c>
      <c r="K10859" s="2">
        <v>449.68</v>
      </c>
      <c r="L10859" s="1">
        <v>43175</v>
      </c>
      <c r="M10859">
        <v>100119992</v>
      </c>
      <c r="N10859">
        <v>1</v>
      </c>
      <c r="P10859" t="s">
        <v>91</v>
      </c>
    </row>
    <row r="10860" spans="1:16" x14ac:dyDescent="0.25">
      <c r="A10860" s="13">
        <v>2230</v>
      </c>
      <c r="B10860" s="11" t="s">
        <v>1107</v>
      </c>
      <c r="C10860" t="s">
        <v>963</v>
      </c>
      <c r="D10860">
        <v>324</v>
      </c>
      <c r="E10860" t="s">
        <v>132</v>
      </c>
      <c r="F10860" t="s">
        <v>971</v>
      </c>
      <c r="G10860" s="11" t="str">
        <f>VLOOKUP(F10860,Sheet1!$A$1:$E$2471,2,FALSE)</f>
        <v xml:space="preserve">17450 OLD PACIFIC HWY </v>
      </c>
      <c r="H10860" s="11" t="str">
        <f>VLOOKUP(F10860,Sheet1!$A$1:$E$2471,3,FALSE)</f>
        <v>ROCKAWAY BEACH</v>
      </c>
      <c r="I10860" s="11" t="str">
        <f>VLOOKUP(F10860,Sheet1!$A$1:$E$2471,4,FALSE)</f>
        <v>OR</v>
      </c>
      <c r="J10860" s="11" t="str">
        <f>VLOOKUP(F10860,Sheet1!$A$1:$E$2471,5,FALSE)</f>
        <v>97136</v>
      </c>
      <c r="K10860" s="2">
        <v>6407.94</v>
      </c>
      <c r="L10860" s="1">
        <v>43182</v>
      </c>
      <c r="M10860">
        <v>100120020</v>
      </c>
      <c r="N10860">
        <v>1</v>
      </c>
      <c r="P10860" t="s">
        <v>91</v>
      </c>
    </row>
    <row r="10861" spans="1:16" x14ac:dyDescent="0.25">
      <c r="A10861" s="13">
        <v>2230</v>
      </c>
      <c r="B10861" s="11" t="s">
        <v>1107</v>
      </c>
      <c r="C10861" t="s">
        <v>963</v>
      </c>
      <c r="D10861">
        <v>324</v>
      </c>
      <c r="E10861" t="s">
        <v>132</v>
      </c>
      <c r="F10861" t="s">
        <v>970</v>
      </c>
      <c r="G10861" s="11" t="str">
        <f>VLOOKUP(F10861,Sheet1!$A$1:$E$2471,2,FALSE)</f>
        <v xml:space="preserve">PO BOX 408 </v>
      </c>
      <c r="H10861" s="11" t="str">
        <f>VLOOKUP(F10861,Sheet1!$A$1:$E$2471,3,FALSE)</f>
        <v>OTIS</v>
      </c>
      <c r="I10861" s="11" t="str">
        <f>VLOOKUP(F10861,Sheet1!$A$1:$E$2471,4,FALSE)</f>
        <v>OR</v>
      </c>
      <c r="J10861" s="11" t="str">
        <f>VLOOKUP(F10861,Sheet1!$A$1:$E$2471,5,FALSE)</f>
        <v>97368-0000</v>
      </c>
      <c r="K10861" s="2">
        <v>8260</v>
      </c>
      <c r="L10861" s="1">
        <v>43161</v>
      </c>
      <c r="M10861">
        <v>0</v>
      </c>
      <c r="N10861">
        <v>1</v>
      </c>
      <c r="P10861" t="s">
        <v>91</v>
      </c>
    </row>
    <row r="10862" spans="1:16" x14ac:dyDescent="0.25">
      <c r="A10862" s="13">
        <v>2230</v>
      </c>
      <c r="B10862" s="11" t="s">
        <v>1107</v>
      </c>
      <c r="C10862" t="s">
        <v>963</v>
      </c>
      <c r="D10862">
        <v>324</v>
      </c>
      <c r="E10862" t="s">
        <v>132</v>
      </c>
      <c r="F10862" t="s">
        <v>970</v>
      </c>
      <c r="G10862" s="11" t="str">
        <f>VLOOKUP(F10862,Sheet1!$A$1:$E$2471,2,FALSE)</f>
        <v xml:space="preserve">PO BOX 408 </v>
      </c>
      <c r="H10862" s="11" t="str">
        <f>VLOOKUP(F10862,Sheet1!$A$1:$E$2471,3,FALSE)</f>
        <v>OTIS</v>
      </c>
      <c r="I10862" s="11" t="str">
        <f>VLOOKUP(F10862,Sheet1!$A$1:$E$2471,4,FALSE)</f>
        <v>OR</v>
      </c>
      <c r="J10862" s="11" t="str">
        <f>VLOOKUP(F10862,Sheet1!$A$1:$E$2471,5,FALSE)</f>
        <v>97368-0000</v>
      </c>
      <c r="K10862" s="2">
        <v>31580</v>
      </c>
      <c r="L10862" s="1">
        <v>43196</v>
      </c>
      <c r="M10862">
        <v>0</v>
      </c>
      <c r="N10862">
        <v>1</v>
      </c>
      <c r="P10862" t="s">
        <v>91</v>
      </c>
    </row>
    <row r="10863" spans="1:16" x14ac:dyDescent="0.25">
      <c r="A10863" s="13">
        <v>2230</v>
      </c>
      <c r="B10863" s="11" t="s">
        <v>1107</v>
      </c>
      <c r="C10863" t="s">
        <v>963</v>
      </c>
      <c r="D10863">
        <v>324</v>
      </c>
      <c r="E10863" t="s">
        <v>132</v>
      </c>
      <c r="F10863" t="s">
        <v>2</v>
      </c>
      <c r="G10863" s="11" t="str">
        <f>VLOOKUP(F10863,Sheet1!$A$1:$E$2471,2,FALSE)</f>
        <v>BANKCARD CENTER PO BOX 982238</v>
      </c>
      <c r="H10863" s="11" t="str">
        <f>VLOOKUP(F10863,Sheet1!$A$1:$E$2471,3,FALSE)</f>
        <v>EL PASO</v>
      </c>
      <c r="I10863" s="11" t="str">
        <f>VLOOKUP(F10863,Sheet1!$A$1:$E$2471,4,FALSE)</f>
        <v>TX</v>
      </c>
      <c r="J10863" s="11" t="str">
        <f>VLOOKUP(F10863,Sheet1!$A$1:$E$2471,5,FALSE)</f>
        <v>79998-2238</v>
      </c>
      <c r="K10863" s="2">
        <v>166.75</v>
      </c>
      <c r="L10863" s="1">
        <v>43210</v>
      </c>
      <c r="M10863">
        <v>0</v>
      </c>
      <c r="N10863">
        <v>1</v>
      </c>
      <c r="P10863" t="s">
        <v>91</v>
      </c>
    </row>
    <row r="10864" spans="1:16" x14ac:dyDescent="0.25">
      <c r="A10864" s="13">
        <v>2230</v>
      </c>
      <c r="B10864" s="11" t="s">
        <v>1107</v>
      </c>
      <c r="C10864" t="s">
        <v>963</v>
      </c>
      <c r="D10864">
        <v>324</v>
      </c>
      <c r="E10864" t="s">
        <v>132</v>
      </c>
      <c r="F10864" t="s">
        <v>971</v>
      </c>
      <c r="G10864" s="11" t="str">
        <f>VLOOKUP(F10864,Sheet1!$A$1:$E$2471,2,FALSE)</f>
        <v xml:space="preserve">17450 OLD PACIFIC HWY </v>
      </c>
      <c r="H10864" s="11" t="str">
        <f>VLOOKUP(F10864,Sheet1!$A$1:$E$2471,3,FALSE)</f>
        <v>ROCKAWAY BEACH</v>
      </c>
      <c r="I10864" s="11" t="str">
        <f>VLOOKUP(F10864,Sheet1!$A$1:$E$2471,4,FALSE)</f>
        <v>OR</v>
      </c>
      <c r="J10864" s="11" t="str">
        <f>VLOOKUP(F10864,Sheet1!$A$1:$E$2471,5,FALSE)</f>
        <v>97136</v>
      </c>
      <c r="K10864" s="2">
        <v>4844.28</v>
      </c>
      <c r="L10864" s="1">
        <v>43196</v>
      </c>
      <c r="M10864">
        <v>100120083</v>
      </c>
      <c r="N10864">
        <v>1</v>
      </c>
      <c r="P10864" t="s">
        <v>91</v>
      </c>
    </row>
    <row r="10865" spans="1:16" x14ac:dyDescent="0.25">
      <c r="A10865" s="13">
        <v>2230</v>
      </c>
      <c r="B10865" s="11" t="s">
        <v>1107</v>
      </c>
      <c r="C10865" t="s">
        <v>963</v>
      </c>
      <c r="D10865">
        <v>324</v>
      </c>
      <c r="E10865" t="s">
        <v>132</v>
      </c>
      <c r="F10865" t="s">
        <v>971</v>
      </c>
      <c r="G10865" s="11" t="str">
        <f>VLOOKUP(F10865,Sheet1!$A$1:$E$2471,2,FALSE)</f>
        <v xml:space="preserve">17450 OLD PACIFIC HWY </v>
      </c>
      <c r="H10865" s="11" t="str">
        <f>VLOOKUP(F10865,Sheet1!$A$1:$E$2471,3,FALSE)</f>
        <v>ROCKAWAY BEACH</v>
      </c>
      <c r="I10865" s="11" t="str">
        <f>VLOOKUP(F10865,Sheet1!$A$1:$E$2471,4,FALSE)</f>
        <v>OR</v>
      </c>
      <c r="J10865" s="11" t="str">
        <f>VLOOKUP(F10865,Sheet1!$A$1:$E$2471,5,FALSE)</f>
        <v>97136</v>
      </c>
      <c r="K10865" s="2">
        <v>5232.6400000000003</v>
      </c>
      <c r="L10865" s="1">
        <v>43210</v>
      </c>
      <c r="M10865">
        <v>100120154</v>
      </c>
      <c r="N10865">
        <v>1</v>
      </c>
      <c r="P10865" t="s">
        <v>91</v>
      </c>
    </row>
    <row r="10866" spans="1:16" x14ac:dyDescent="0.25">
      <c r="A10866" s="13">
        <v>2230</v>
      </c>
      <c r="B10866" s="11" t="s">
        <v>1107</v>
      </c>
      <c r="C10866" t="s">
        <v>963</v>
      </c>
      <c r="D10866">
        <v>324</v>
      </c>
      <c r="E10866" t="s">
        <v>132</v>
      </c>
      <c r="F10866" t="s">
        <v>971</v>
      </c>
      <c r="G10866" s="11" t="str">
        <f>VLOOKUP(F10866,Sheet1!$A$1:$E$2471,2,FALSE)</f>
        <v xml:space="preserve">17450 OLD PACIFIC HWY </v>
      </c>
      <c r="H10866" s="11" t="str">
        <f>VLOOKUP(F10866,Sheet1!$A$1:$E$2471,3,FALSE)</f>
        <v>ROCKAWAY BEACH</v>
      </c>
      <c r="I10866" s="11" t="str">
        <f>VLOOKUP(F10866,Sheet1!$A$1:$E$2471,4,FALSE)</f>
        <v>OR</v>
      </c>
      <c r="J10866" s="11" t="str">
        <f>VLOOKUP(F10866,Sheet1!$A$1:$E$2471,5,FALSE)</f>
        <v>97136</v>
      </c>
      <c r="K10866" s="2">
        <v>5651.66</v>
      </c>
      <c r="L10866" s="1">
        <v>43210</v>
      </c>
      <c r="M10866">
        <v>100120154</v>
      </c>
      <c r="N10866">
        <v>1</v>
      </c>
      <c r="P10866" t="s">
        <v>91</v>
      </c>
    </row>
    <row r="10867" spans="1:16" x14ac:dyDescent="0.25">
      <c r="A10867" s="13">
        <v>2230</v>
      </c>
      <c r="B10867" s="11" t="s">
        <v>1107</v>
      </c>
      <c r="C10867" t="s">
        <v>963</v>
      </c>
      <c r="D10867">
        <v>324</v>
      </c>
      <c r="E10867" t="s">
        <v>132</v>
      </c>
      <c r="F10867" t="s">
        <v>971</v>
      </c>
      <c r="G10867" s="11" t="str">
        <f>VLOOKUP(F10867,Sheet1!$A$1:$E$2471,2,FALSE)</f>
        <v xml:space="preserve">17450 OLD PACIFIC HWY </v>
      </c>
      <c r="H10867" s="11" t="str">
        <f>VLOOKUP(F10867,Sheet1!$A$1:$E$2471,3,FALSE)</f>
        <v>ROCKAWAY BEACH</v>
      </c>
      <c r="I10867" s="11" t="str">
        <f>VLOOKUP(F10867,Sheet1!$A$1:$E$2471,4,FALSE)</f>
        <v>OR</v>
      </c>
      <c r="J10867" s="11" t="str">
        <f>VLOOKUP(F10867,Sheet1!$A$1:$E$2471,5,FALSE)</f>
        <v>97136</v>
      </c>
      <c r="K10867" s="2">
        <v>6254.64</v>
      </c>
      <c r="L10867" s="1">
        <v>43217</v>
      </c>
      <c r="M10867">
        <v>100120190</v>
      </c>
      <c r="N10867">
        <v>1</v>
      </c>
      <c r="P10867" t="s">
        <v>91</v>
      </c>
    </row>
    <row r="10868" spans="1:16" x14ac:dyDescent="0.25">
      <c r="A10868" s="13">
        <v>2230</v>
      </c>
      <c r="B10868" s="11" t="s">
        <v>1107</v>
      </c>
      <c r="C10868" t="s">
        <v>963</v>
      </c>
      <c r="D10868">
        <v>324</v>
      </c>
      <c r="E10868" t="s">
        <v>132</v>
      </c>
      <c r="F10868" t="s">
        <v>971</v>
      </c>
      <c r="G10868" s="11" t="str">
        <f>VLOOKUP(F10868,Sheet1!$A$1:$E$2471,2,FALSE)</f>
        <v xml:space="preserve">17450 OLD PACIFIC HWY </v>
      </c>
      <c r="H10868" s="11" t="str">
        <f>VLOOKUP(F10868,Sheet1!$A$1:$E$2471,3,FALSE)</f>
        <v>ROCKAWAY BEACH</v>
      </c>
      <c r="I10868" s="11" t="str">
        <f>VLOOKUP(F10868,Sheet1!$A$1:$E$2471,4,FALSE)</f>
        <v>OR</v>
      </c>
      <c r="J10868" s="11" t="str">
        <f>VLOOKUP(F10868,Sheet1!$A$1:$E$2471,5,FALSE)</f>
        <v>97136</v>
      </c>
      <c r="K10868" s="2">
        <v>5856.06</v>
      </c>
      <c r="L10868" s="1">
        <v>43224</v>
      </c>
      <c r="M10868">
        <v>100120218</v>
      </c>
      <c r="N10868">
        <v>1</v>
      </c>
      <c r="P10868" t="s">
        <v>91</v>
      </c>
    </row>
    <row r="10869" spans="1:16" x14ac:dyDescent="0.25">
      <c r="A10869" s="13">
        <v>2230</v>
      </c>
      <c r="B10869" s="11" t="s">
        <v>1107</v>
      </c>
      <c r="C10869" t="s">
        <v>963</v>
      </c>
      <c r="D10869">
        <v>324</v>
      </c>
      <c r="E10869" t="s">
        <v>132</v>
      </c>
      <c r="F10869" t="s">
        <v>843</v>
      </c>
      <c r="G10869" s="11" t="str">
        <f>VLOOKUP(F10869,Sheet1!$A$1:$E$2471,2,FALSE)</f>
        <v xml:space="preserve">119 BALLARD EXTENSION HALL </v>
      </c>
      <c r="H10869" s="11" t="str">
        <f>VLOOKUP(F10869,Sheet1!$A$1:$E$2471,3,FALSE)</f>
        <v>CORVALLIS</v>
      </c>
      <c r="I10869" s="11" t="str">
        <f>VLOOKUP(F10869,Sheet1!$A$1:$E$2471,4,FALSE)</f>
        <v>OR</v>
      </c>
      <c r="J10869" s="11" t="str">
        <f>VLOOKUP(F10869,Sheet1!$A$1:$E$2471,5,FALSE)</f>
        <v>97331</v>
      </c>
      <c r="K10869" s="2">
        <v>12522</v>
      </c>
      <c r="L10869" s="1">
        <v>43203</v>
      </c>
      <c r="M10869">
        <v>100120136</v>
      </c>
      <c r="N10869">
        <v>1</v>
      </c>
      <c r="P10869" t="s">
        <v>91</v>
      </c>
    </row>
    <row r="10870" spans="1:16" x14ac:dyDescent="0.25">
      <c r="A10870" s="13">
        <v>2230</v>
      </c>
      <c r="B10870" s="11" t="s">
        <v>1107</v>
      </c>
      <c r="C10870" t="s">
        <v>963</v>
      </c>
      <c r="D10870">
        <v>324</v>
      </c>
      <c r="E10870" t="s">
        <v>132</v>
      </c>
      <c r="F10870" t="s">
        <v>972</v>
      </c>
      <c r="G10870" s="11" t="str">
        <f>VLOOKUP(F10870,Sheet1!$A$1:$E$2471,2,FALSE)</f>
        <v xml:space="preserve">P O BOX 296 </v>
      </c>
      <c r="H10870" s="11" t="str">
        <f>VLOOKUP(F10870,Sheet1!$A$1:$E$2471,3,FALSE)</f>
        <v>VERNONIA</v>
      </c>
      <c r="I10870" s="11" t="str">
        <f>VLOOKUP(F10870,Sheet1!$A$1:$E$2471,4,FALSE)</f>
        <v>OR</v>
      </c>
      <c r="J10870" s="11" t="str">
        <f>VLOOKUP(F10870,Sheet1!$A$1:$E$2471,5,FALSE)</f>
        <v>97064-0000</v>
      </c>
      <c r="K10870" s="2">
        <v>15417</v>
      </c>
      <c r="L10870" s="1">
        <v>43203</v>
      </c>
      <c r="M10870">
        <v>0</v>
      </c>
      <c r="N10870">
        <v>1</v>
      </c>
      <c r="P10870" t="s">
        <v>91</v>
      </c>
    </row>
    <row r="10871" spans="1:16" x14ac:dyDescent="0.25">
      <c r="A10871" s="13">
        <v>2230</v>
      </c>
      <c r="B10871" s="11" t="s">
        <v>1107</v>
      </c>
      <c r="C10871" t="s">
        <v>963</v>
      </c>
      <c r="D10871">
        <v>324</v>
      </c>
      <c r="E10871" t="s">
        <v>132</v>
      </c>
      <c r="F10871" t="s">
        <v>970</v>
      </c>
      <c r="G10871" s="11" t="str">
        <f>VLOOKUP(F10871,Sheet1!$A$1:$E$2471,2,FALSE)</f>
        <v xml:space="preserve">PO BOX 408 </v>
      </c>
      <c r="H10871" s="11" t="str">
        <f>VLOOKUP(F10871,Sheet1!$A$1:$E$2471,3,FALSE)</f>
        <v>OTIS</v>
      </c>
      <c r="I10871" s="11" t="str">
        <f>VLOOKUP(F10871,Sheet1!$A$1:$E$2471,4,FALSE)</f>
        <v>OR</v>
      </c>
      <c r="J10871" s="11" t="str">
        <f>VLOOKUP(F10871,Sheet1!$A$1:$E$2471,5,FALSE)</f>
        <v>97368-0000</v>
      </c>
      <c r="K10871" s="2">
        <v>25264</v>
      </c>
      <c r="L10871" s="1">
        <v>43245</v>
      </c>
      <c r="M10871">
        <v>0</v>
      </c>
      <c r="N10871">
        <v>1</v>
      </c>
      <c r="P10871" t="s">
        <v>91</v>
      </c>
    </row>
    <row r="10872" spans="1:16" x14ac:dyDescent="0.25">
      <c r="A10872" s="13">
        <v>2230</v>
      </c>
      <c r="B10872" s="11" t="s">
        <v>1107</v>
      </c>
      <c r="C10872" t="s">
        <v>963</v>
      </c>
      <c r="D10872">
        <v>324</v>
      </c>
      <c r="E10872" t="s">
        <v>132</v>
      </c>
      <c r="F10872" t="s">
        <v>2</v>
      </c>
      <c r="G10872" s="11" t="str">
        <f>VLOOKUP(F10872,Sheet1!$A$1:$E$2471,2,FALSE)</f>
        <v>BANKCARD CENTER PO BOX 982238</v>
      </c>
      <c r="H10872" s="11" t="str">
        <f>VLOOKUP(F10872,Sheet1!$A$1:$E$2471,3,FALSE)</f>
        <v>EL PASO</v>
      </c>
      <c r="I10872" s="11" t="str">
        <f>VLOOKUP(F10872,Sheet1!$A$1:$E$2471,4,FALSE)</f>
        <v>TX</v>
      </c>
      <c r="J10872" s="11" t="str">
        <f>VLOOKUP(F10872,Sheet1!$A$1:$E$2471,5,FALSE)</f>
        <v>79998-2238</v>
      </c>
      <c r="K10872" s="2">
        <v>110.83</v>
      </c>
      <c r="L10872" s="1">
        <v>43238</v>
      </c>
      <c r="M10872">
        <v>0</v>
      </c>
      <c r="N10872">
        <v>1</v>
      </c>
      <c r="P10872" t="s">
        <v>91</v>
      </c>
    </row>
    <row r="10873" spans="1:16" x14ac:dyDescent="0.25">
      <c r="A10873" s="13">
        <v>2230</v>
      </c>
      <c r="B10873" s="11" t="s">
        <v>1107</v>
      </c>
      <c r="C10873" t="s">
        <v>963</v>
      </c>
      <c r="D10873">
        <v>324</v>
      </c>
      <c r="E10873" t="s">
        <v>132</v>
      </c>
      <c r="F10873" t="s">
        <v>971</v>
      </c>
      <c r="G10873" s="11" t="str">
        <f>VLOOKUP(F10873,Sheet1!$A$1:$E$2471,2,FALSE)</f>
        <v xml:space="preserve">17450 OLD PACIFIC HWY </v>
      </c>
      <c r="H10873" s="11" t="str">
        <f>VLOOKUP(F10873,Sheet1!$A$1:$E$2471,3,FALSE)</f>
        <v>ROCKAWAY BEACH</v>
      </c>
      <c r="I10873" s="11" t="str">
        <f>VLOOKUP(F10873,Sheet1!$A$1:$E$2471,4,FALSE)</f>
        <v>OR</v>
      </c>
      <c r="J10873" s="11" t="str">
        <f>VLOOKUP(F10873,Sheet1!$A$1:$E$2471,5,FALSE)</f>
        <v>97136</v>
      </c>
      <c r="K10873" s="2">
        <v>4762.5200000000004</v>
      </c>
      <c r="L10873" s="1">
        <v>43231</v>
      </c>
      <c r="M10873">
        <v>100120272</v>
      </c>
      <c r="N10873">
        <v>1</v>
      </c>
      <c r="P10873" t="s">
        <v>91</v>
      </c>
    </row>
    <row r="10874" spans="1:16" x14ac:dyDescent="0.25">
      <c r="A10874" s="13">
        <v>2230</v>
      </c>
      <c r="B10874" s="11" t="s">
        <v>1107</v>
      </c>
      <c r="C10874" t="s">
        <v>963</v>
      </c>
      <c r="D10874">
        <v>324</v>
      </c>
      <c r="E10874" t="s">
        <v>132</v>
      </c>
      <c r="F10874" t="s">
        <v>971</v>
      </c>
      <c r="G10874" s="11" t="str">
        <f>VLOOKUP(F10874,Sheet1!$A$1:$E$2471,2,FALSE)</f>
        <v xml:space="preserve">17450 OLD PACIFIC HWY </v>
      </c>
      <c r="H10874" s="11" t="str">
        <f>VLOOKUP(F10874,Sheet1!$A$1:$E$2471,3,FALSE)</f>
        <v>ROCKAWAY BEACH</v>
      </c>
      <c r="I10874" s="11" t="str">
        <f>VLOOKUP(F10874,Sheet1!$A$1:$E$2471,4,FALSE)</f>
        <v>OR</v>
      </c>
      <c r="J10874" s="11" t="str">
        <f>VLOOKUP(F10874,Sheet1!$A$1:$E$2471,5,FALSE)</f>
        <v>97136</v>
      </c>
      <c r="K10874" s="2">
        <v>4721.6400000000003</v>
      </c>
      <c r="L10874" s="1">
        <v>43238</v>
      </c>
      <c r="M10874">
        <v>100120318</v>
      </c>
      <c r="N10874">
        <v>1</v>
      </c>
      <c r="P10874" t="s">
        <v>91</v>
      </c>
    </row>
    <row r="10875" spans="1:16" x14ac:dyDescent="0.25">
      <c r="A10875" s="13">
        <v>2230</v>
      </c>
      <c r="B10875" s="11" t="s">
        <v>1107</v>
      </c>
      <c r="C10875" t="s">
        <v>963</v>
      </c>
      <c r="D10875">
        <v>324</v>
      </c>
      <c r="E10875" t="s">
        <v>132</v>
      </c>
      <c r="F10875" t="s">
        <v>971</v>
      </c>
      <c r="G10875" s="11" t="str">
        <f>VLOOKUP(F10875,Sheet1!$A$1:$E$2471,2,FALSE)</f>
        <v xml:space="preserve">17450 OLD PACIFIC HWY </v>
      </c>
      <c r="H10875" s="11" t="str">
        <f>VLOOKUP(F10875,Sheet1!$A$1:$E$2471,3,FALSE)</f>
        <v>ROCKAWAY BEACH</v>
      </c>
      <c r="I10875" s="11" t="str">
        <f>VLOOKUP(F10875,Sheet1!$A$1:$E$2471,4,FALSE)</f>
        <v>OR</v>
      </c>
      <c r="J10875" s="11" t="str">
        <f>VLOOKUP(F10875,Sheet1!$A$1:$E$2471,5,FALSE)</f>
        <v>97136</v>
      </c>
      <c r="K10875" s="2">
        <v>6407.94</v>
      </c>
      <c r="L10875" s="1">
        <v>43245</v>
      </c>
      <c r="M10875">
        <v>100120355</v>
      </c>
      <c r="N10875">
        <v>1</v>
      </c>
      <c r="P10875" t="s">
        <v>91</v>
      </c>
    </row>
    <row r="10876" spans="1:16" x14ac:dyDescent="0.25">
      <c r="A10876" s="13">
        <v>2230</v>
      </c>
      <c r="B10876" s="11" t="s">
        <v>1107</v>
      </c>
      <c r="C10876" t="s">
        <v>963</v>
      </c>
      <c r="D10876">
        <v>324</v>
      </c>
      <c r="E10876" t="s">
        <v>132</v>
      </c>
      <c r="F10876" t="s">
        <v>843</v>
      </c>
      <c r="G10876" s="11" t="str">
        <f>VLOOKUP(F10876,Sheet1!$A$1:$E$2471,2,FALSE)</f>
        <v xml:space="preserve">119 BALLARD EXTENSION HALL </v>
      </c>
      <c r="H10876" s="11" t="str">
        <f>VLOOKUP(F10876,Sheet1!$A$1:$E$2471,3,FALSE)</f>
        <v>CORVALLIS</v>
      </c>
      <c r="I10876" s="11" t="str">
        <f>VLOOKUP(F10876,Sheet1!$A$1:$E$2471,4,FALSE)</f>
        <v>OR</v>
      </c>
      <c r="J10876" s="11" t="str">
        <f>VLOOKUP(F10876,Sheet1!$A$1:$E$2471,5,FALSE)</f>
        <v>97331</v>
      </c>
      <c r="K10876" s="2">
        <v>14670</v>
      </c>
      <c r="L10876" s="1">
        <v>43231</v>
      </c>
      <c r="M10876">
        <v>100120286</v>
      </c>
      <c r="N10876">
        <v>1</v>
      </c>
      <c r="P10876" t="s">
        <v>91</v>
      </c>
    </row>
    <row r="10877" spans="1:16" x14ac:dyDescent="0.25">
      <c r="A10877" s="13">
        <v>2230</v>
      </c>
      <c r="B10877" s="11" t="s">
        <v>1107</v>
      </c>
      <c r="C10877" t="s">
        <v>963</v>
      </c>
      <c r="D10877">
        <v>324</v>
      </c>
      <c r="E10877" t="s">
        <v>132</v>
      </c>
      <c r="F10877" t="s">
        <v>843</v>
      </c>
      <c r="G10877" s="11" t="str">
        <f>VLOOKUP(F10877,Sheet1!$A$1:$E$2471,2,FALSE)</f>
        <v xml:space="preserve">119 BALLARD EXTENSION HALL </v>
      </c>
      <c r="H10877" s="11" t="str">
        <f>VLOOKUP(F10877,Sheet1!$A$1:$E$2471,3,FALSE)</f>
        <v>CORVALLIS</v>
      </c>
      <c r="I10877" s="11" t="str">
        <f>VLOOKUP(F10877,Sheet1!$A$1:$E$2471,4,FALSE)</f>
        <v>OR</v>
      </c>
      <c r="J10877" s="11" t="str">
        <f>VLOOKUP(F10877,Sheet1!$A$1:$E$2471,5,FALSE)</f>
        <v>97331</v>
      </c>
      <c r="K10877" s="2">
        <v>2052</v>
      </c>
      <c r="L10877" s="1">
        <v>43238</v>
      </c>
      <c r="M10877">
        <v>100120343</v>
      </c>
      <c r="N10877">
        <v>1</v>
      </c>
      <c r="P10877" t="s">
        <v>91</v>
      </c>
    </row>
    <row r="10878" spans="1:16" x14ac:dyDescent="0.25">
      <c r="A10878" s="13">
        <v>2230</v>
      </c>
      <c r="B10878" s="11" t="s">
        <v>1107</v>
      </c>
      <c r="C10878" t="s">
        <v>963</v>
      </c>
      <c r="D10878">
        <v>324</v>
      </c>
      <c r="E10878" t="s">
        <v>132</v>
      </c>
      <c r="F10878" t="s">
        <v>972</v>
      </c>
      <c r="G10878" s="11" t="str">
        <f>VLOOKUP(F10878,Sheet1!$A$1:$E$2471,2,FALSE)</f>
        <v xml:space="preserve">P O BOX 296 </v>
      </c>
      <c r="H10878" s="11" t="str">
        <f>VLOOKUP(F10878,Sheet1!$A$1:$E$2471,3,FALSE)</f>
        <v>VERNONIA</v>
      </c>
      <c r="I10878" s="11" t="str">
        <f>VLOOKUP(F10878,Sheet1!$A$1:$E$2471,4,FALSE)</f>
        <v>OR</v>
      </c>
      <c r="J10878" s="11" t="str">
        <f>VLOOKUP(F10878,Sheet1!$A$1:$E$2471,5,FALSE)</f>
        <v>97064-0000</v>
      </c>
      <c r="K10878" s="2">
        <v>15318</v>
      </c>
      <c r="L10878" s="1">
        <v>43231</v>
      </c>
      <c r="M10878">
        <v>0</v>
      </c>
      <c r="N10878">
        <v>1</v>
      </c>
      <c r="P10878" t="s">
        <v>91</v>
      </c>
    </row>
    <row r="10879" spans="1:16" x14ac:dyDescent="0.25">
      <c r="A10879" s="13">
        <v>2230</v>
      </c>
      <c r="B10879" s="11" t="s">
        <v>1107</v>
      </c>
      <c r="C10879" t="s">
        <v>963</v>
      </c>
      <c r="D10879">
        <v>324</v>
      </c>
      <c r="E10879" t="s">
        <v>132</v>
      </c>
      <c r="F10879" t="s">
        <v>971</v>
      </c>
      <c r="G10879" s="11" t="str">
        <f>VLOOKUP(F10879,Sheet1!$A$1:$E$2471,2,FALSE)</f>
        <v xml:space="preserve">17450 OLD PACIFIC HWY </v>
      </c>
      <c r="H10879" s="11" t="str">
        <f>VLOOKUP(F10879,Sheet1!$A$1:$E$2471,3,FALSE)</f>
        <v>ROCKAWAY BEACH</v>
      </c>
      <c r="I10879" s="11" t="str">
        <f>VLOOKUP(F10879,Sheet1!$A$1:$E$2471,4,FALSE)</f>
        <v>OR</v>
      </c>
      <c r="J10879" s="11" t="str">
        <f>VLOOKUP(F10879,Sheet1!$A$1:$E$2471,5,FALSE)</f>
        <v>97136</v>
      </c>
      <c r="K10879" s="2">
        <v>5130.4399999999996</v>
      </c>
      <c r="L10879" s="1">
        <v>43259</v>
      </c>
      <c r="M10879">
        <v>100120424</v>
      </c>
      <c r="N10879">
        <v>1</v>
      </c>
      <c r="P10879" t="s">
        <v>91</v>
      </c>
    </row>
    <row r="10880" spans="1:16" x14ac:dyDescent="0.25">
      <c r="A10880" s="13">
        <v>2230</v>
      </c>
      <c r="B10880" s="11" t="s">
        <v>1107</v>
      </c>
      <c r="C10880" t="s">
        <v>963</v>
      </c>
      <c r="D10880">
        <v>324</v>
      </c>
      <c r="E10880" t="s">
        <v>132</v>
      </c>
      <c r="F10880" t="s">
        <v>971</v>
      </c>
      <c r="G10880" s="11" t="str">
        <f>VLOOKUP(F10880,Sheet1!$A$1:$E$2471,2,FALSE)</f>
        <v xml:space="preserve">17450 OLD PACIFIC HWY </v>
      </c>
      <c r="H10880" s="11" t="str">
        <f>VLOOKUP(F10880,Sheet1!$A$1:$E$2471,3,FALSE)</f>
        <v>ROCKAWAY BEACH</v>
      </c>
      <c r="I10880" s="11" t="str">
        <f>VLOOKUP(F10880,Sheet1!$A$1:$E$2471,4,FALSE)</f>
        <v>OR</v>
      </c>
      <c r="J10880" s="11" t="str">
        <f>VLOOKUP(F10880,Sheet1!$A$1:$E$2471,5,FALSE)</f>
        <v>97136</v>
      </c>
      <c r="K10880" s="2">
        <v>7429.94</v>
      </c>
      <c r="L10880" s="1">
        <v>43259</v>
      </c>
      <c r="M10880">
        <v>100120424</v>
      </c>
      <c r="N10880">
        <v>1</v>
      </c>
      <c r="P10880" t="s">
        <v>91</v>
      </c>
    </row>
    <row r="10881" spans="1:16" x14ac:dyDescent="0.25">
      <c r="A10881" s="13">
        <v>2230</v>
      </c>
      <c r="B10881" s="11" t="s">
        <v>1107</v>
      </c>
      <c r="C10881" t="s">
        <v>963</v>
      </c>
      <c r="D10881">
        <v>324</v>
      </c>
      <c r="E10881" t="s">
        <v>132</v>
      </c>
      <c r="F10881" t="s">
        <v>843</v>
      </c>
      <c r="G10881" s="11" t="str">
        <f>VLOOKUP(F10881,Sheet1!$A$1:$E$2471,2,FALSE)</f>
        <v xml:space="preserve">119 BALLARD EXTENSION HALL </v>
      </c>
      <c r="H10881" s="11" t="str">
        <f>VLOOKUP(F10881,Sheet1!$A$1:$E$2471,3,FALSE)</f>
        <v>CORVALLIS</v>
      </c>
      <c r="I10881" s="11" t="str">
        <f>VLOOKUP(F10881,Sheet1!$A$1:$E$2471,4,FALSE)</f>
        <v>OR</v>
      </c>
      <c r="J10881" s="11" t="str">
        <f>VLOOKUP(F10881,Sheet1!$A$1:$E$2471,5,FALSE)</f>
        <v>97331</v>
      </c>
      <c r="K10881" s="2">
        <v>19762</v>
      </c>
      <c r="L10881" s="1">
        <v>43259</v>
      </c>
      <c r="M10881">
        <v>100120439</v>
      </c>
      <c r="N10881">
        <v>1</v>
      </c>
      <c r="P10881" t="s">
        <v>91</v>
      </c>
    </row>
    <row r="10882" spans="1:16" x14ac:dyDescent="0.25">
      <c r="A10882" s="13">
        <v>2230</v>
      </c>
      <c r="B10882" s="11" t="s">
        <v>1107</v>
      </c>
      <c r="C10882" t="s">
        <v>963</v>
      </c>
      <c r="D10882">
        <v>324</v>
      </c>
      <c r="E10882" t="s">
        <v>132</v>
      </c>
      <c r="F10882" t="s">
        <v>972</v>
      </c>
      <c r="G10882" s="11" t="str">
        <f>VLOOKUP(F10882,Sheet1!$A$1:$E$2471,2,FALSE)</f>
        <v xml:space="preserve">P O BOX 296 </v>
      </c>
      <c r="H10882" s="11" t="str">
        <f>VLOOKUP(F10882,Sheet1!$A$1:$E$2471,3,FALSE)</f>
        <v>VERNONIA</v>
      </c>
      <c r="I10882" s="11" t="str">
        <f>VLOOKUP(F10882,Sheet1!$A$1:$E$2471,4,FALSE)</f>
        <v>OR</v>
      </c>
      <c r="J10882" s="11" t="str">
        <f>VLOOKUP(F10882,Sheet1!$A$1:$E$2471,5,FALSE)</f>
        <v>97064-0000</v>
      </c>
      <c r="K10882" s="2">
        <v>19971</v>
      </c>
      <c r="L10882" s="1">
        <v>43259</v>
      </c>
      <c r="M10882">
        <v>0</v>
      </c>
      <c r="N10882">
        <v>1</v>
      </c>
      <c r="P10882" t="s">
        <v>91</v>
      </c>
    </row>
    <row r="10883" spans="1:16" x14ac:dyDescent="0.25">
      <c r="A10883" s="13">
        <v>2230</v>
      </c>
      <c r="B10883" s="11" t="s">
        <v>1107</v>
      </c>
      <c r="C10883" t="s">
        <v>963</v>
      </c>
      <c r="D10883">
        <v>332</v>
      </c>
      <c r="E10883" t="s">
        <v>727</v>
      </c>
      <c r="F10883" t="s">
        <v>888</v>
      </c>
      <c r="G10883" s="11" t="str">
        <f>VLOOKUP(F10883,Sheet1!$A$1:$E$2471,2,FALSE)</f>
        <v xml:space="preserve">22157 NETWORK PLACE </v>
      </c>
      <c r="H10883" s="11" t="str">
        <f>VLOOKUP(F10883,Sheet1!$A$1:$E$2471,3,FALSE)</f>
        <v>CHICAGO</v>
      </c>
      <c r="I10883" s="11" t="str">
        <f>VLOOKUP(F10883,Sheet1!$A$1:$E$2471,4,FALSE)</f>
        <v>IL</v>
      </c>
      <c r="J10883" s="11" t="str">
        <f>VLOOKUP(F10883,Sheet1!$A$1:$E$2471,5,FALSE)</f>
        <v>60673-1221</v>
      </c>
      <c r="K10883" s="2">
        <v>426</v>
      </c>
      <c r="L10883" s="1">
        <v>43061</v>
      </c>
      <c r="M10883">
        <v>100119421</v>
      </c>
      <c r="N10883">
        <v>1</v>
      </c>
      <c r="P10883" t="s">
        <v>91</v>
      </c>
    </row>
    <row r="10884" spans="1:16" x14ac:dyDescent="0.25">
      <c r="A10884" s="13">
        <v>2230</v>
      </c>
      <c r="B10884" s="11" t="s">
        <v>1107</v>
      </c>
      <c r="C10884" t="s">
        <v>963</v>
      </c>
      <c r="D10884">
        <v>332</v>
      </c>
      <c r="E10884" t="s">
        <v>727</v>
      </c>
      <c r="F10884" t="s">
        <v>888</v>
      </c>
      <c r="G10884" s="11" t="str">
        <f>VLOOKUP(F10884,Sheet1!$A$1:$E$2471,2,FALSE)</f>
        <v xml:space="preserve">22157 NETWORK PLACE </v>
      </c>
      <c r="H10884" s="11" t="str">
        <f>VLOOKUP(F10884,Sheet1!$A$1:$E$2471,3,FALSE)</f>
        <v>CHICAGO</v>
      </c>
      <c r="I10884" s="11" t="str">
        <f>VLOOKUP(F10884,Sheet1!$A$1:$E$2471,4,FALSE)</f>
        <v>IL</v>
      </c>
      <c r="J10884" s="11" t="str">
        <f>VLOOKUP(F10884,Sheet1!$A$1:$E$2471,5,FALSE)</f>
        <v>60673-1221</v>
      </c>
      <c r="K10884" s="2">
        <v>872</v>
      </c>
      <c r="L10884" s="1">
        <v>43061</v>
      </c>
      <c r="M10884">
        <v>100119421</v>
      </c>
      <c r="N10884">
        <v>1</v>
      </c>
      <c r="P10884" t="s">
        <v>91</v>
      </c>
    </row>
    <row r="10885" spans="1:16" x14ac:dyDescent="0.25">
      <c r="A10885" s="13">
        <v>2230</v>
      </c>
      <c r="B10885" s="11" t="s">
        <v>1107</v>
      </c>
      <c r="C10885" t="s">
        <v>963</v>
      </c>
      <c r="D10885">
        <v>332</v>
      </c>
      <c r="E10885" t="s">
        <v>727</v>
      </c>
      <c r="F10885" t="s">
        <v>888</v>
      </c>
      <c r="G10885" s="11" t="str">
        <f>VLOOKUP(F10885,Sheet1!$A$1:$E$2471,2,FALSE)</f>
        <v xml:space="preserve">22157 NETWORK PLACE </v>
      </c>
      <c r="H10885" s="11" t="str">
        <f>VLOOKUP(F10885,Sheet1!$A$1:$E$2471,3,FALSE)</f>
        <v>CHICAGO</v>
      </c>
      <c r="I10885" s="11" t="str">
        <f>VLOOKUP(F10885,Sheet1!$A$1:$E$2471,4,FALSE)</f>
        <v>IL</v>
      </c>
      <c r="J10885" s="11" t="str">
        <f>VLOOKUP(F10885,Sheet1!$A$1:$E$2471,5,FALSE)</f>
        <v>60673-1221</v>
      </c>
      <c r="K10885" s="2">
        <v>808</v>
      </c>
      <c r="L10885" s="1">
        <v>43061</v>
      </c>
      <c r="M10885">
        <v>100119421</v>
      </c>
      <c r="N10885">
        <v>1</v>
      </c>
      <c r="P10885" t="s">
        <v>91</v>
      </c>
    </row>
    <row r="10886" spans="1:16" x14ac:dyDescent="0.25">
      <c r="A10886" s="13">
        <v>2230</v>
      </c>
      <c r="B10886" s="11" t="s">
        <v>1107</v>
      </c>
      <c r="C10886" t="s">
        <v>963</v>
      </c>
      <c r="D10886">
        <v>332</v>
      </c>
      <c r="E10886" t="s">
        <v>727</v>
      </c>
      <c r="F10886" t="s">
        <v>888</v>
      </c>
      <c r="G10886" s="11" t="str">
        <f>VLOOKUP(F10886,Sheet1!$A$1:$E$2471,2,FALSE)</f>
        <v xml:space="preserve">22157 NETWORK PLACE </v>
      </c>
      <c r="H10886" s="11" t="str">
        <f>VLOOKUP(F10886,Sheet1!$A$1:$E$2471,3,FALSE)</f>
        <v>CHICAGO</v>
      </c>
      <c r="I10886" s="11" t="str">
        <f>VLOOKUP(F10886,Sheet1!$A$1:$E$2471,4,FALSE)</f>
        <v>IL</v>
      </c>
      <c r="J10886" s="11" t="str">
        <f>VLOOKUP(F10886,Sheet1!$A$1:$E$2471,5,FALSE)</f>
        <v>60673-1221</v>
      </c>
      <c r="K10886" s="2">
        <v>474.5</v>
      </c>
      <c r="L10886" s="1">
        <v>43061</v>
      </c>
      <c r="M10886">
        <v>100119421</v>
      </c>
      <c r="N10886">
        <v>1</v>
      </c>
      <c r="P10886" t="s">
        <v>91</v>
      </c>
    </row>
    <row r="10887" spans="1:16" x14ac:dyDescent="0.25">
      <c r="A10887" s="13">
        <v>2230</v>
      </c>
      <c r="B10887" s="11" t="s">
        <v>1107</v>
      </c>
      <c r="C10887" t="s">
        <v>963</v>
      </c>
      <c r="D10887">
        <v>332</v>
      </c>
      <c r="E10887" t="s">
        <v>727</v>
      </c>
      <c r="F10887" t="s">
        <v>888</v>
      </c>
      <c r="G10887" s="11" t="str">
        <f>VLOOKUP(F10887,Sheet1!$A$1:$E$2471,2,FALSE)</f>
        <v xml:space="preserve">22157 NETWORK PLACE </v>
      </c>
      <c r="H10887" s="11" t="str">
        <f>VLOOKUP(F10887,Sheet1!$A$1:$E$2471,3,FALSE)</f>
        <v>CHICAGO</v>
      </c>
      <c r="I10887" s="11" t="str">
        <f>VLOOKUP(F10887,Sheet1!$A$1:$E$2471,4,FALSE)</f>
        <v>IL</v>
      </c>
      <c r="J10887" s="11" t="str">
        <f>VLOOKUP(F10887,Sheet1!$A$1:$E$2471,5,FALSE)</f>
        <v>60673-1221</v>
      </c>
      <c r="K10887" s="2">
        <v>808</v>
      </c>
      <c r="L10887" s="1">
        <v>43061</v>
      </c>
      <c r="M10887">
        <v>100119421</v>
      </c>
      <c r="N10887">
        <v>1</v>
      </c>
      <c r="P10887" t="s">
        <v>91</v>
      </c>
    </row>
    <row r="10888" spans="1:16" x14ac:dyDescent="0.25">
      <c r="A10888" s="13">
        <v>2230</v>
      </c>
      <c r="B10888" s="11" t="s">
        <v>1107</v>
      </c>
      <c r="C10888" t="s">
        <v>963</v>
      </c>
      <c r="D10888">
        <v>332</v>
      </c>
      <c r="E10888" t="s">
        <v>727</v>
      </c>
      <c r="F10888" t="s">
        <v>888</v>
      </c>
      <c r="G10888" s="11" t="str">
        <f>VLOOKUP(F10888,Sheet1!$A$1:$E$2471,2,FALSE)</f>
        <v xml:space="preserve">22157 NETWORK PLACE </v>
      </c>
      <c r="H10888" s="11" t="str">
        <f>VLOOKUP(F10888,Sheet1!$A$1:$E$2471,3,FALSE)</f>
        <v>CHICAGO</v>
      </c>
      <c r="I10888" s="11" t="str">
        <f>VLOOKUP(F10888,Sheet1!$A$1:$E$2471,4,FALSE)</f>
        <v>IL</v>
      </c>
      <c r="J10888" s="11" t="str">
        <f>VLOOKUP(F10888,Sheet1!$A$1:$E$2471,5,FALSE)</f>
        <v>60673-1221</v>
      </c>
      <c r="K10888" s="2">
        <v>890.5</v>
      </c>
      <c r="L10888" s="1">
        <v>43061</v>
      </c>
      <c r="M10888">
        <v>100119421</v>
      </c>
      <c r="N10888">
        <v>1</v>
      </c>
      <c r="P10888" t="s">
        <v>91</v>
      </c>
    </row>
    <row r="10889" spans="1:16" x14ac:dyDescent="0.25">
      <c r="A10889" s="13">
        <v>2230</v>
      </c>
      <c r="B10889" s="11" t="s">
        <v>1107</v>
      </c>
      <c r="C10889" t="s">
        <v>963</v>
      </c>
      <c r="D10889">
        <v>332</v>
      </c>
      <c r="E10889" t="s">
        <v>727</v>
      </c>
      <c r="F10889" t="s">
        <v>888</v>
      </c>
      <c r="G10889" s="11" t="str">
        <f>VLOOKUP(F10889,Sheet1!$A$1:$E$2471,2,FALSE)</f>
        <v xml:space="preserve">22157 NETWORK PLACE </v>
      </c>
      <c r="H10889" s="11" t="str">
        <f>VLOOKUP(F10889,Sheet1!$A$1:$E$2471,3,FALSE)</f>
        <v>CHICAGO</v>
      </c>
      <c r="I10889" s="11" t="str">
        <f>VLOOKUP(F10889,Sheet1!$A$1:$E$2471,4,FALSE)</f>
        <v>IL</v>
      </c>
      <c r="J10889" s="11" t="str">
        <f>VLOOKUP(F10889,Sheet1!$A$1:$E$2471,5,FALSE)</f>
        <v>60673-1221</v>
      </c>
      <c r="K10889" s="2">
        <v>808</v>
      </c>
      <c r="L10889" s="1">
        <v>43061</v>
      </c>
      <c r="M10889">
        <v>100119421</v>
      </c>
      <c r="N10889">
        <v>1</v>
      </c>
      <c r="P10889" t="s">
        <v>91</v>
      </c>
    </row>
    <row r="10890" spans="1:16" x14ac:dyDescent="0.25">
      <c r="A10890" s="13">
        <v>2230</v>
      </c>
      <c r="B10890" s="11" t="s">
        <v>1107</v>
      </c>
      <c r="C10890" t="s">
        <v>963</v>
      </c>
      <c r="D10890">
        <v>332</v>
      </c>
      <c r="E10890" t="s">
        <v>727</v>
      </c>
      <c r="F10890" t="s">
        <v>888</v>
      </c>
      <c r="G10890" s="11" t="str">
        <f>VLOOKUP(F10890,Sheet1!$A$1:$E$2471,2,FALSE)</f>
        <v xml:space="preserve">22157 NETWORK PLACE </v>
      </c>
      <c r="H10890" s="11" t="str">
        <f>VLOOKUP(F10890,Sheet1!$A$1:$E$2471,3,FALSE)</f>
        <v>CHICAGO</v>
      </c>
      <c r="I10890" s="11" t="str">
        <f>VLOOKUP(F10890,Sheet1!$A$1:$E$2471,4,FALSE)</f>
        <v>IL</v>
      </c>
      <c r="J10890" s="11" t="str">
        <f>VLOOKUP(F10890,Sheet1!$A$1:$E$2471,5,FALSE)</f>
        <v>60673-1221</v>
      </c>
      <c r="K10890" s="2">
        <v>474.5</v>
      </c>
      <c r="L10890" s="1">
        <v>43061</v>
      </c>
      <c r="M10890">
        <v>100119421</v>
      </c>
      <c r="N10890">
        <v>1</v>
      </c>
      <c r="P10890" t="s">
        <v>91</v>
      </c>
    </row>
    <row r="10891" spans="1:16" x14ac:dyDescent="0.25">
      <c r="A10891" s="13">
        <v>2230</v>
      </c>
      <c r="B10891" s="11" t="s">
        <v>1107</v>
      </c>
      <c r="C10891" t="s">
        <v>963</v>
      </c>
      <c r="D10891">
        <v>332</v>
      </c>
      <c r="E10891" t="s">
        <v>727</v>
      </c>
      <c r="F10891" t="s">
        <v>888</v>
      </c>
      <c r="G10891" s="11" t="str">
        <f>VLOOKUP(F10891,Sheet1!$A$1:$E$2471,2,FALSE)</f>
        <v xml:space="preserve">22157 NETWORK PLACE </v>
      </c>
      <c r="H10891" s="11" t="str">
        <f>VLOOKUP(F10891,Sheet1!$A$1:$E$2471,3,FALSE)</f>
        <v>CHICAGO</v>
      </c>
      <c r="I10891" s="11" t="str">
        <f>VLOOKUP(F10891,Sheet1!$A$1:$E$2471,4,FALSE)</f>
        <v>IL</v>
      </c>
      <c r="J10891" s="11" t="str">
        <f>VLOOKUP(F10891,Sheet1!$A$1:$E$2471,5,FALSE)</f>
        <v>60673-1221</v>
      </c>
      <c r="K10891" s="2">
        <v>426</v>
      </c>
      <c r="L10891" s="1">
        <v>43061</v>
      </c>
      <c r="M10891">
        <v>100119421</v>
      </c>
      <c r="N10891">
        <v>1</v>
      </c>
      <c r="P10891" t="s">
        <v>91</v>
      </c>
    </row>
    <row r="10892" spans="1:16" x14ac:dyDescent="0.25">
      <c r="A10892" s="13">
        <v>2230</v>
      </c>
      <c r="B10892" s="11" t="s">
        <v>1107</v>
      </c>
      <c r="C10892" t="s">
        <v>963</v>
      </c>
      <c r="D10892">
        <v>332</v>
      </c>
      <c r="E10892" t="s">
        <v>727</v>
      </c>
      <c r="F10892" t="s">
        <v>888</v>
      </c>
      <c r="G10892" s="11" t="str">
        <f>VLOOKUP(F10892,Sheet1!$A$1:$E$2471,2,FALSE)</f>
        <v xml:space="preserve">22157 NETWORK PLACE </v>
      </c>
      <c r="H10892" s="11" t="str">
        <f>VLOOKUP(F10892,Sheet1!$A$1:$E$2471,3,FALSE)</f>
        <v>CHICAGO</v>
      </c>
      <c r="I10892" s="11" t="str">
        <f>VLOOKUP(F10892,Sheet1!$A$1:$E$2471,4,FALSE)</f>
        <v>IL</v>
      </c>
      <c r="J10892" s="11" t="str">
        <f>VLOOKUP(F10892,Sheet1!$A$1:$E$2471,5,FALSE)</f>
        <v>60673-1221</v>
      </c>
      <c r="K10892" s="2">
        <v>570.5</v>
      </c>
      <c r="L10892" s="1">
        <v>43061</v>
      </c>
      <c r="M10892">
        <v>100119421</v>
      </c>
      <c r="N10892">
        <v>1</v>
      </c>
      <c r="P10892" t="s">
        <v>91</v>
      </c>
    </row>
    <row r="10893" spans="1:16" x14ac:dyDescent="0.25">
      <c r="A10893" s="13">
        <v>2230</v>
      </c>
      <c r="B10893" s="11" t="s">
        <v>1107</v>
      </c>
      <c r="C10893" t="s">
        <v>963</v>
      </c>
      <c r="D10893">
        <v>332</v>
      </c>
      <c r="E10893" t="s">
        <v>727</v>
      </c>
      <c r="F10893" t="s">
        <v>888</v>
      </c>
      <c r="G10893" s="11" t="str">
        <f>VLOOKUP(F10893,Sheet1!$A$1:$E$2471,2,FALSE)</f>
        <v xml:space="preserve">22157 NETWORK PLACE </v>
      </c>
      <c r="H10893" s="11" t="str">
        <f>VLOOKUP(F10893,Sheet1!$A$1:$E$2471,3,FALSE)</f>
        <v>CHICAGO</v>
      </c>
      <c r="I10893" s="11" t="str">
        <f>VLOOKUP(F10893,Sheet1!$A$1:$E$2471,4,FALSE)</f>
        <v>IL</v>
      </c>
      <c r="J10893" s="11" t="str">
        <f>VLOOKUP(F10893,Sheet1!$A$1:$E$2471,5,FALSE)</f>
        <v>60673-1221</v>
      </c>
      <c r="K10893" s="2">
        <v>474.5</v>
      </c>
      <c r="L10893" s="1">
        <v>43061</v>
      </c>
      <c r="M10893">
        <v>100119421</v>
      </c>
      <c r="N10893">
        <v>1</v>
      </c>
      <c r="P10893" t="s">
        <v>91</v>
      </c>
    </row>
    <row r="10894" spans="1:16" x14ac:dyDescent="0.25">
      <c r="A10894" s="13">
        <v>2230</v>
      </c>
      <c r="B10894" s="11" t="s">
        <v>1107</v>
      </c>
      <c r="C10894" t="s">
        <v>963</v>
      </c>
      <c r="D10894">
        <v>332</v>
      </c>
      <c r="E10894" t="s">
        <v>727</v>
      </c>
      <c r="F10894" t="s">
        <v>888</v>
      </c>
      <c r="G10894" s="11" t="str">
        <f>VLOOKUP(F10894,Sheet1!$A$1:$E$2471,2,FALSE)</f>
        <v xml:space="preserve">22157 NETWORK PLACE </v>
      </c>
      <c r="H10894" s="11" t="str">
        <f>VLOOKUP(F10894,Sheet1!$A$1:$E$2471,3,FALSE)</f>
        <v>CHICAGO</v>
      </c>
      <c r="I10894" s="11" t="str">
        <f>VLOOKUP(F10894,Sheet1!$A$1:$E$2471,4,FALSE)</f>
        <v>IL</v>
      </c>
      <c r="J10894" s="11" t="str">
        <f>VLOOKUP(F10894,Sheet1!$A$1:$E$2471,5,FALSE)</f>
        <v>60673-1221</v>
      </c>
      <c r="K10894" s="2">
        <v>890.5</v>
      </c>
      <c r="L10894" s="1">
        <v>43061</v>
      </c>
      <c r="M10894">
        <v>100119421</v>
      </c>
      <c r="N10894">
        <v>1</v>
      </c>
      <c r="P10894" t="s">
        <v>91</v>
      </c>
    </row>
    <row r="10895" spans="1:16" x14ac:dyDescent="0.25">
      <c r="A10895" s="13">
        <v>2230</v>
      </c>
      <c r="B10895" s="11" t="s">
        <v>1107</v>
      </c>
      <c r="C10895" t="s">
        <v>963</v>
      </c>
      <c r="D10895">
        <v>332</v>
      </c>
      <c r="E10895" t="s">
        <v>727</v>
      </c>
      <c r="F10895" t="s">
        <v>888</v>
      </c>
      <c r="G10895" s="11" t="str">
        <f>VLOOKUP(F10895,Sheet1!$A$1:$E$2471,2,FALSE)</f>
        <v xml:space="preserve">22157 NETWORK PLACE </v>
      </c>
      <c r="H10895" s="11" t="str">
        <f>VLOOKUP(F10895,Sheet1!$A$1:$E$2471,3,FALSE)</f>
        <v>CHICAGO</v>
      </c>
      <c r="I10895" s="11" t="str">
        <f>VLOOKUP(F10895,Sheet1!$A$1:$E$2471,4,FALSE)</f>
        <v>IL</v>
      </c>
      <c r="J10895" s="11" t="str">
        <f>VLOOKUP(F10895,Sheet1!$A$1:$E$2471,5,FALSE)</f>
        <v>60673-1221</v>
      </c>
      <c r="K10895" s="2">
        <v>426</v>
      </c>
      <c r="L10895" s="1">
        <v>43061</v>
      </c>
      <c r="M10895">
        <v>100119421</v>
      </c>
      <c r="N10895">
        <v>1</v>
      </c>
      <c r="P10895" t="s">
        <v>91</v>
      </c>
    </row>
    <row r="10896" spans="1:16" x14ac:dyDescent="0.25">
      <c r="A10896" s="13">
        <v>2230</v>
      </c>
      <c r="B10896" s="11" t="s">
        <v>1107</v>
      </c>
      <c r="C10896" t="s">
        <v>963</v>
      </c>
      <c r="D10896">
        <v>332</v>
      </c>
      <c r="E10896" t="s">
        <v>727</v>
      </c>
      <c r="F10896" t="s">
        <v>888</v>
      </c>
      <c r="G10896" s="11" t="str">
        <f>VLOOKUP(F10896,Sheet1!$A$1:$E$2471,2,FALSE)</f>
        <v xml:space="preserve">22157 NETWORK PLACE </v>
      </c>
      <c r="H10896" s="11" t="str">
        <f>VLOOKUP(F10896,Sheet1!$A$1:$E$2471,3,FALSE)</f>
        <v>CHICAGO</v>
      </c>
      <c r="I10896" s="11" t="str">
        <f>VLOOKUP(F10896,Sheet1!$A$1:$E$2471,4,FALSE)</f>
        <v>IL</v>
      </c>
      <c r="J10896" s="11" t="str">
        <f>VLOOKUP(F10896,Sheet1!$A$1:$E$2471,5,FALSE)</f>
        <v>60673-1221</v>
      </c>
      <c r="K10896" s="2">
        <v>1250</v>
      </c>
      <c r="L10896" s="1">
        <v>43061</v>
      </c>
      <c r="M10896">
        <v>100119421</v>
      </c>
      <c r="N10896">
        <v>1</v>
      </c>
      <c r="P10896" t="s">
        <v>91</v>
      </c>
    </row>
    <row r="10897" spans="1:16" x14ac:dyDescent="0.25">
      <c r="A10897" s="13">
        <v>2230</v>
      </c>
      <c r="B10897" s="11" t="s">
        <v>1107</v>
      </c>
      <c r="C10897" t="s">
        <v>963</v>
      </c>
      <c r="D10897">
        <v>332</v>
      </c>
      <c r="E10897" t="s">
        <v>727</v>
      </c>
      <c r="F10897" t="s">
        <v>888</v>
      </c>
      <c r="G10897" s="11" t="str">
        <f>VLOOKUP(F10897,Sheet1!$A$1:$E$2471,2,FALSE)</f>
        <v xml:space="preserve">22157 NETWORK PLACE </v>
      </c>
      <c r="H10897" s="11" t="str">
        <f>VLOOKUP(F10897,Sheet1!$A$1:$E$2471,3,FALSE)</f>
        <v>CHICAGO</v>
      </c>
      <c r="I10897" s="11" t="str">
        <f>VLOOKUP(F10897,Sheet1!$A$1:$E$2471,4,FALSE)</f>
        <v>IL</v>
      </c>
      <c r="J10897" s="11" t="str">
        <f>VLOOKUP(F10897,Sheet1!$A$1:$E$2471,5,FALSE)</f>
        <v>60673-1221</v>
      </c>
      <c r="K10897" s="2">
        <v>808</v>
      </c>
      <c r="L10897" s="1">
        <v>43061</v>
      </c>
      <c r="M10897">
        <v>100119421</v>
      </c>
      <c r="N10897">
        <v>1</v>
      </c>
      <c r="P10897" t="s">
        <v>91</v>
      </c>
    </row>
    <row r="10898" spans="1:16" x14ac:dyDescent="0.25">
      <c r="A10898" s="13">
        <v>2230</v>
      </c>
      <c r="B10898" s="11" t="s">
        <v>1107</v>
      </c>
      <c r="C10898" t="s">
        <v>963</v>
      </c>
      <c r="D10898">
        <v>332</v>
      </c>
      <c r="E10898" t="s">
        <v>727</v>
      </c>
      <c r="F10898" t="s">
        <v>888</v>
      </c>
      <c r="G10898" s="11" t="str">
        <f>VLOOKUP(F10898,Sheet1!$A$1:$E$2471,2,FALSE)</f>
        <v xml:space="preserve">22157 NETWORK PLACE </v>
      </c>
      <c r="H10898" s="11" t="str">
        <f>VLOOKUP(F10898,Sheet1!$A$1:$E$2471,3,FALSE)</f>
        <v>CHICAGO</v>
      </c>
      <c r="I10898" s="11" t="str">
        <f>VLOOKUP(F10898,Sheet1!$A$1:$E$2471,4,FALSE)</f>
        <v>IL</v>
      </c>
      <c r="J10898" s="11" t="str">
        <f>VLOOKUP(F10898,Sheet1!$A$1:$E$2471,5,FALSE)</f>
        <v>60673-1221</v>
      </c>
      <c r="K10898" s="2">
        <v>426</v>
      </c>
      <c r="L10898" s="1">
        <v>43061</v>
      </c>
      <c r="M10898">
        <v>100119421</v>
      </c>
      <c r="N10898">
        <v>1</v>
      </c>
      <c r="P10898" t="s">
        <v>91</v>
      </c>
    </row>
    <row r="10899" spans="1:16" x14ac:dyDescent="0.25">
      <c r="A10899" s="13">
        <v>2230</v>
      </c>
      <c r="B10899" s="11" t="s">
        <v>1107</v>
      </c>
      <c r="C10899" t="s">
        <v>963</v>
      </c>
      <c r="D10899">
        <v>332</v>
      </c>
      <c r="E10899" t="s">
        <v>727</v>
      </c>
      <c r="F10899" t="s">
        <v>888</v>
      </c>
      <c r="G10899" s="11" t="str">
        <f>VLOOKUP(F10899,Sheet1!$A$1:$E$2471,2,FALSE)</f>
        <v xml:space="preserve">22157 NETWORK PLACE </v>
      </c>
      <c r="H10899" s="11" t="str">
        <f>VLOOKUP(F10899,Sheet1!$A$1:$E$2471,3,FALSE)</f>
        <v>CHICAGO</v>
      </c>
      <c r="I10899" s="11" t="str">
        <f>VLOOKUP(F10899,Sheet1!$A$1:$E$2471,4,FALSE)</f>
        <v>IL</v>
      </c>
      <c r="J10899" s="11" t="str">
        <f>VLOOKUP(F10899,Sheet1!$A$1:$E$2471,5,FALSE)</f>
        <v>60673-1221</v>
      </c>
      <c r="K10899" s="2">
        <v>932</v>
      </c>
      <c r="L10899" s="1">
        <v>43061</v>
      </c>
      <c r="M10899">
        <v>100119421</v>
      </c>
      <c r="N10899">
        <v>1</v>
      </c>
      <c r="P10899" t="s">
        <v>91</v>
      </c>
    </row>
    <row r="10900" spans="1:16" x14ac:dyDescent="0.25">
      <c r="A10900" s="13">
        <v>2230</v>
      </c>
      <c r="B10900" s="11" t="s">
        <v>1107</v>
      </c>
      <c r="C10900" t="s">
        <v>963</v>
      </c>
      <c r="D10900">
        <v>332</v>
      </c>
      <c r="E10900" t="s">
        <v>727</v>
      </c>
      <c r="F10900" t="s">
        <v>888</v>
      </c>
      <c r="G10900" s="11" t="str">
        <f>VLOOKUP(F10900,Sheet1!$A$1:$E$2471,2,FALSE)</f>
        <v xml:space="preserve">22157 NETWORK PLACE </v>
      </c>
      <c r="H10900" s="11" t="str">
        <f>VLOOKUP(F10900,Sheet1!$A$1:$E$2471,3,FALSE)</f>
        <v>CHICAGO</v>
      </c>
      <c r="I10900" s="11" t="str">
        <f>VLOOKUP(F10900,Sheet1!$A$1:$E$2471,4,FALSE)</f>
        <v>IL</v>
      </c>
      <c r="J10900" s="11" t="str">
        <f>VLOOKUP(F10900,Sheet1!$A$1:$E$2471,5,FALSE)</f>
        <v>60673-1221</v>
      </c>
      <c r="K10900" s="2">
        <v>808</v>
      </c>
      <c r="L10900" s="1">
        <v>43061</v>
      </c>
      <c r="M10900">
        <v>100119421</v>
      </c>
      <c r="N10900">
        <v>1</v>
      </c>
      <c r="P10900" t="s">
        <v>91</v>
      </c>
    </row>
    <row r="10901" spans="1:16" x14ac:dyDescent="0.25">
      <c r="A10901" s="13">
        <v>2230</v>
      </c>
      <c r="B10901" s="11" t="s">
        <v>1107</v>
      </c>
      <c r="C10901" t="s">
        <v>963</v>
      </c>
      <c r="D10901">
        <v>332</v>
      </c>
      <c r="E10901" t="s">
        <v>727</v>
      </c>
      <c r="F10901" t="s">
        <v>888</v>
      </c>
      <c r="G10901" s="11" t="str">
        <f>VLOOKUP(F10901,Sheet1!$A$1:$E$2471,2,FALSE)</f>
        <v xml:space="preserve">22157 NETWORK PLACE </v>
      </c>
      <c r="H10901" s="11" t="str">
        <f>VLOOKUP(F10901,Sheet1!$A$1:$E$2471,3,FALSE)</f>
        <v>CHICAGO</v>
      </c>
      <c r="I10901" s="11" t="str">
        <f>VLOOKUP(F10901,Sheet1!$A$1:$E$2471,4,FALSE)</f>
        <v>IL</v>
      </c>
      <c r="J10901" s="11" t="str">
        <f>VLOOKUP(F10901,Sheet1!$A$1:$E$2471,5,FALSE)</f>
        <v>60673-1221</v>
      </c>
      <c r="K10901" s="2">
        <v>890.5</v>
      </c>
      <c r="L10901" s="1">
        <v>43061</v>
      </c>
      <c r="M10901">
        <v>100119421</v>
      </c>
      <c r="N10901">
        <v>1</v>
      </c>
      <c r="P10901" t="s">
        <v>91</v>
      </c>
    </row>
    <row r="10902" spans="1:16" x14ac:dyDescent="0.25">
      <c r="A10902" s="13">
        <v>2230</v>
      </c>
      <c r="B10902" s="11" t="s">
        <v>1107</v>
      </c>
      <c r="C10902" t="s">
        <v>963</v>
      </c>
      <c r="D10902">
        <v>332</v>
      </c>
      <c r="E10902" t="s">
        <v>727</v>
      </c>
      <c r="F10902" t="s">
        <v>888</v>
      </c>
      <c r="G10902" s="11" t="str">
        <f>VLOOKUP(F10902,Sheet1!$A$1:$E$2471,2,FALSE)</f>
        <v xml:space="preserve">22157 NETWORK PLACE </v>
      </c>
      <c r="H10902" s="11" t="str">
        <f>VLOOKUP(F10902,Sheet1!$A$1:$E$2471,3,FALSE)</f>
        <v>CHICAGO</v>
      </c>
      <c r="I10902" s="11" t="str">
        <f>VLOOKUP(F10902,Sheet1!$A$1:$E$2471,4,FALSE)</f>
        <v>IL</v>
      </c>
      <c r="J10902" s="11" t="str">
        <f>VLOOKUP(F10902,Sheet1!$A$1:$E$2471,5,FALSE)</f>
        <v>60673-1221</v>
      </c>
      <c r="K10902" s="2">
        <v>474.5</v>
      </c>
      <c r="L10902" s="1">
        <v>43061</v>
      </c>
      <c r="M10902">
        <v>100119421</v>
      </c>
      <c r="N10902">
        <v>1</v>
      </c>
      <c r="P10902" t="s">
        <v>91</v>
      </c>
    </row>
    <row r="10903" spans="1:16" x14ac:dyDescent="0.25">
      <c r="A10903" s="13">
        <v>2230</v>
      </c>
      <c r="B10903" s="11" t="s">
        <v>1107</v>
      </c>
      <c r="C10903" t="s">
        <v>963</v>
      </c>
      <c r="D10903">
        <v>332</v>
      </c>
      <c r="E10903" t="s">
        <v>727</v>
      </c>
      <c r="F10903" t="s">
        <v>888</v>
      </c>
      <c r="G10903" s="11" t="str">
        <f>VLOOKUP(F10903,Sheet1!$A$1:$E$2471,2,FALSE)</f>
        <v xml:space="preserve">22157 NETWORK PLACE </v>
      </c>
      <c r="H10903" s="11" t="str">
        <f>VLOOKUP(F10903,Sheet1!$A$1:$E$2471,3,FALSE)</f>
        <v>CHICAGO</v>
      </c>
      <c r="I10903" s="11" t="str">
        <f>VLOOKUP(F10903,Sheet1!$A$1:$E$2471,4,FALSE)</f>
        <v>IL</v>
      </c>
      <c r="J10903" s="11" t="str">
        <f>VLOOKUP(F10903,Sheet1!$A$1:$E$2471,5,FALSE)</f>
        <v>60673-1221</v>
      </c>
      <c r="K10903" s="2">
        <v>426</v>
      </c>
      <c r="L10903" s="1">
        <v>43061</v>
      </c>
      <c r="M10903">
        <v>100119421</v>
      </c>
      <c r="N10903">
        <v>1</v>
      </c>
      <c r="P10903" t="s">
        <v>91</v>
      </c>
    </row>
    <row r="10904" spans="1:16" x14ac:dyDescent="0.25">
      <c r="A10904" s="13">
        <v>2230</v>
      </c>
      <c r="B10904" s="11" t="s">
        <v>1107</v>
      </c>
      <c r="C10904" t="s">
        <v>963</v>
      </c>
      <c r="D10904">
        <v>332</v>
      </c>
      <c r="E10904" t="s">
        <v>727</v>
      </c>
      <c r="F10904" t="s">
        <v>888</v>
      </c>
      <c r="G10904" s="11" t="str">
        <f>VLOOKUP(F10904,Sheet1!$A$1:$E$2471,2,FALSE)</f>
        <v xml:space="preserve">22157 NETWORK PLACE </v>
      </c>
      <c r="H10904" s="11" t="str">
        <f>VLOOKUP(F10904,Sheet1!$A$1:$E$2471,3,FALSE)</f>
        <v>CHICAGO</v>
      </c>
      <c r="I10904" s="11" t="str">
        <f>VLOOKUP(F10904,Sheet1!$A$1:$E$2471,4,FALSE)</f>
        <v>IL</v>
      </c>
      <c r="J10904" s="11" t="str">
        <f>VLOOKUP(F10904,Sheet1!$A$1:$E$2471,5,FALSE)</f>
        <v>60673-1221</v>
      </c>
      <c r="K10904" s="2">
        <v>426</v>
      </c>
      <c r="L10904" s="1">
        <v>43061</v>
      </c>
      <c r="M10904">
        <v>100119421</v>
      </c>
      <c r="N10904">
        <v>1</v>
      </c>
      <c r="P10904" t="s">
        <v>91</v>
      </c>
    </row>
    <row r="10905" spans="1:16" x14ac:dyDescent="0.25">
      <c r="A10905" s="13">
        <v>2230</v>
      </c>
      <c r="B10905" s="11" t="s">
        <v>1107</v>
      </c>
      <c r="C10905" t="s">
        <v>963</v>
      </c>
      <c r="D10905">
        <v>332</v>
      </c>
      <c r="E10905" t="s">
        <v>727</v>
      </c>
      <c r="F10905" t="s">
        <v>888</v>
      </c>
      <c r="G10905" s="11" t="str">
        <f>VLOOKUP(F10905,Sheet1!$A$1:$E$2471,2,FALSE)</f>
        <v xml:space="preserve">22157 NETWORK PLACE </v>
      </c>
      <c r="H10905" s="11" t="str">
        <f>VLOOKUP(F10905,Sheet1!$A$1:$E$2471,3,FALSE)</f>
        <v>CHICAGO</v>
      </c>
      <c r="I10905" s="11" t="str">
        <f>VLOOKUP(F10905,Sheet1!$A$1:$E$2471,4,FALSE)</f>
        <v>IL</v>
      </c>
      <c r="J10905" s="11" t="str">
        <f>VLOOKUP(F10905,Sheet1!$A$1:$E$2471,5,FALSE)</f>
        <v>60673-1221</v>
      </c>
      <c r="K10905" s="2">
        <v>474.5</v>
      </c>
      <c r="L10905" s="1">
        <v>43061</v>
      </c>
      <c r="M10905">
        <v>100119421</v>
      </c>
      <c r="N10905">
        <v>1</v>
      </c>
      <c r="P10905" t="s">
        <v>91</v>
      </c>
    </row>
    <row r="10906" spans="1:16" x14ac:dyDescent="0.25">
      <c r="A10906" s="13">
        <v>2230</v>
      </c>
      <c r="B10906" s="11" t="s">
        <v>1107</v>
      </c>
      <c r="C10906" t="s">
        <v>963</v>
      </c>
      <c r="D10906">
        <v>332</v>
      </c>
      <c r="E10906" t="s">
        <v>727</v>
      </c>
      <c r="F10906" t="s">
        <v>888</v>
      </c>
      <c r="G10906" s="11" t="str">
        <f>VLOOKUP(F10906,Sheet1!$A$1:$E$2471,2,FALSE)</f>
        <v xml:space="preserve">22157 NETWORK PLACE </v>
      </c>
      <c r="H10906" s="11" t="str">
        <f>VLOOKUP(F10906,Sheet1!$A$1:$E$2471,3,FALSE)</f>
        <v>CHICAGO</v>
      </c>
      <c r="I10906" s="11" t="str">
        <f>VLOOKUP(F10906,Sheet1!$A$1:$E$2471,4,FALSE)</f>
        <v>IL</v>
      </c>
      <c r="J10906" s="11" t="str">
        <f>VLOOKUP(F10906,Sheet1!$A$1:$E$2471,5,FALSE)</f>
        <v>60673-1221</v>
      </c>
      <c r="K10906" s="2">
        <v>808</v>
      </c>
      <c r="L10906" s="1">
        <v>43061</v>
      </c>
      <c r="M10906">
        <v>100119421</v>
      </c>
      <c r="N10906">
        <v>1</v>
      </c>
      <c r="P10906" t="s">
        <v>91</v>
      </c>
    </row>
    <row r="10907" spans="1:16" x14ac:dyDescent="0.25">
      <c r="A10907" s="13">
        <v>2230</v>
      </c>
      <c r="B10907" s="11" t="s">
        <v>1107</v>
      </c>
      <c r="C10907" t="s">
        <v>963</v>
      </c>
      <c r="D10907">
        <v>332</v>
      </c>
      <c r="E10907" t="s">
        <v>727</v>
      </c>
      <c r="F10907" t="s">
        <v>888</v>
      </c>
      <c r="G10907" s="11" t="str">
        <f>VLOOKUP(F10907,Sheet1!$A$1:$E$2471,2,FALSE)</f>
        <v xml:space="preserve">22157 NETWORK PLACE </v>
      </c>
      <c r="H10907" s="11" t="str">
        <f>VLOOKUP(F10907,Sheet1!$A$1:$E$2471,3,FALSE)</f>
        <v>CHICAGO</v>
      </c>
      <c r="I10907" s="11" t="str">
        <f>VLOOKUP(F10907,Sheet1!$A$1:$E$2471,4,FALSE)</f>
        <v>IL</v>
      </c>
      <c r="J10907" s="11" t="str">
        <f>VLOOKUP(F10907,Sheet1!$A$1:$E$2471,5,FALSE)</f>
        <v>60673-1221</v>
      </c>
      <c r="K10907" s="2">
        <v>474.5</v>
      </c>
      <c r="L10907" s="1">
        <v>43061</v>
      </c>
      <c r="M10907">
        <v>100119421</v>
      </c>
      <c r="N10907">
        <v>1</v>
      </c>
      <c r="P10907" t="s">
        <v>91</v>
      </c>
    </row>
    <row r="10908" spans="1:16" x14ac:dyDescent="0.25">
      <c r="A10908" s="13">
        <v>2230</v>
      </c>
      <c r="B10908" s="11" t="s">
        <v>1107</v>
      </c>
      <c r="C10908" t="s">
        <v>963</v>
      </c>
      <c r="D10908">
        <v>332</v>
      </c>
      <c r="E10908" t="s">
        <v>727</v>
      </c>
      <c r="F10908" t="s">
        <v>888</v>
      </c>
      <c r="G10908" s="11" t="str">
        <f>VLOOKUP(F10908,Sheet1!$A$1:$E$2471,2,FALSE)</f>
        <v xml:space="preserve">22157 NETWORK PLACE </v>
      </c>
      <c r="H10908" s="11" t="str">
        <f>VLOOKUP(F10908,Sheet1!$A$1:$E$2471,3,FALSE)</f>
        <v>CHICAGO</v>
      </c>
      <c r="I10908" s="11" t="str">
        <f>VLOOKUP(F10908,Sheet1!$A$1:$E$2471,4,FALSE)</f>
        <v>IL</v>
      </c>
      <c r="J10908" s="11" t="str">
        <f>VLOOKUP(F10908,Sheet1!$A$1:$E$2471,5,FALSE)</f>
        <v>60673-1221</v>
      </c>
      <c r="K10908" s="2">
        <v>932</v>
      </c>
      <c r="L10908" s="1">
        <v>43061</v>
      </c>
      <c r="M10908">
        <v>100119421</v>
      </c>
      <c r="N10908">
        <v>1</v>
      </c>
      <c r="P10908" t="s">
        <v>91</v>
      </c>
    </row>
    <row r="10909" spans="1:16" x14ac:dyDescent="0.25">
      <c r="A10909" s="13">
        <v>2230</v>
      </c>
      <c r="B10909" s="11" t="s">
        <v>1107</v>
      </c>
      <c r="C10909" t="s">
        <v>963</v>
      </c>
      <c r="D10909">
        <v>332</v>
      </c>
      <c r="E10909" t="s">
        <v>727</v>
      </c>
      <c r="F10909" t="s">
        <v>888</v>
      </c>
      <c r="G10909" s="11" t="str">
        <f>VLOOKUP(F10909,Sheet1!$A$1:$E$2471,2,FALSE)</f>
        <v xml:space="preserve">22157 NETWORK PLACE </v>
      </c>
      <c r="H10909" s="11" t="str">
        <f>VLOOKUP(F10909,Sheet1!$A$1:$E$2471,3,FALSE)</f>
        <v>CHICAGO</v>
      </c>
      <c r="I10909" s="11" t="str">
        <f>VLOOKUP(F10909,Sheet1!$A$1:$E$2471,4,FALSE)</f>
        <v>IL</v>
      </c>
      <c r="J10909" s="11" t="str">
        <f>VLOOKUP(F10909,Sheet1!$A$1:$E$2471,5,FALSE)</f>
        <v>60673-1221</v>
      </c>
      <c r="K10909" s="2">
        <v>808</v>
      </c>
      <c r="L10909" s="1">
        <v>43061</v>
      </c>
      <c r="M10909">
        <v>100119421</v>
      </c>
      <c r="N10909">
        <v>1</v>
      </c>
      <c r="P10909" t="s">
        <v>91</v>
      </c>
    </row>
    <row r="10910" spans="1:16" x14ac:dyDescent="0.25">
      <c r="A10910" s="13">
        <v>2230</v>
      </c>
      <c r="B10910" s="11" t="s">
        <v>1107</v>
      </c>
      <c r="C10910" t="s">
        <v>963</v>
      </c>
      <c r="D10910">
        <v>332</v>
      </c>
      <c r="E10910" t="s">
        <v>727</v>
      </c>
      <c r="F10910" t="s">
        <v>888</v>
      </c>
      <c r="G10910" s="11" t="str">
        <f>VLOOKUP(F10910,Sheet1!$A$1:$E$2471,2,FALSE)</f>
        <v xml:space="preserve">22157 NETWORK PLACE </v>
      </c>
      <c r="H10910" s="11" t="str">
        <f>VLOOKUP(F10910,Sheet1!$A$1:$E$2471,3,FALSE)</f>
        <v>CHICAGO</v>
      </c>
      <c r="I10910" s="11" t="str">
        <f>VLOOKUP(F10910,Sheet1!$A$1:$E$2471,4,FALSE)</f>
        <v>IL</v>
      </c>
      <c r="J10910" s="11" t="str">
        <f>VLOOKUP(F10910,Sheet1!$A$1:$E$2471,5,FALSE)</f>
        <v>60673-1221</v>
      </c>
      <c r="K10910" s="2">
        <v>426</v>
      </c>
      <c r="L10910" s="1">
        <v>43061</v>
      </c>
      <c r="M10910">
        <v>100119421</v>
      </c>
      <c r="N10910">
        <v>1</v>
      </c>
      <c r="P10910" t="s">
        <v>91</v>
      </c>
    </row>
    <row r="10911" spans="1:16" x14ac:dyDescent="0.25">
      <c r="A10911" s="13">
        <v>2230</v>
      </c>
      <c r="B10911" s="11" t="s">
        <v>1107</v>
      </c>
      <c r="C10911" t="s">
        <v>963</v>
      </c>
      <c r="D10911">
        <v>332</v>
      </c>
      <c r="E10911" t="s">
        <v>727</v>
      </c>
      <c r="F10911" t="s">
        <v>888</v>
      </c>
      <c r="G10911" s="11" t="str">
        <f>VLOOKUP(F10911,Sheet1!$A$1:$E$2471,2,FALSE)</f>
        <v xml:space="preserve">22157 NETWORK PLACE </v>
      </c>
      <c r="H10911" s="11" t="str">
        <f>VLOOKUP(F10911,Sheet1!$A$1:$E$2471,3,FALSE)</f>
        <v>CHICAGO</v>
      </c>
      <c r="I10911" s="11" t="str">
        <f>VLOOKUP(F10911,Sheet1!$A$1:$E$2471,4,FALSE)</f>
        <v>IL</v>
      </c>
      <c r="J10911" s="11" t="str">
        <f>VLOOKUP(F10911,Sheet1!$A$1:$E$2471,5,FALSE)</f>
        <v>60673-1221</v>
      </c>
      <c r="K10911" s="2">
        <v>808</v>
      </c>
      <c r="L10911" s="1">
        <v>43061</v>
      </c>
      <c r="M10911">
        <v>100119421</v>
      </c>
      <c r="N10911">
        <v>1</v>
      </c>
      <c r="P10911" t="s">
        <v>91</v>
      </c>
    </row>
    <row r="10912" spans="1:16" x14ac:dyDescent="0.25">
      <c r="A10912" s="13">
        <v>2230</v>
      </c>
      <c r="B10912" s="11" t="s">
        <v>1107</v>
      </c>
      <c r="C10912" t="s">
        <v>963</v>
      </c>
      <c r="D10912">
        <v>332</v>
      </c>
      <c r="E10912" t="s">
        <v>727</v>
      </c>
      <c r="F10912" t="s">
        <v>888</v>
      </c>
      <c r="G10912" s="11" t="str">
        <f>VLOOKUP(F10912,Sheet1!$A$1:$E$2471,2,FALSE)</f>
        <v xml:space="preserve">22157 NETWORK PLACE </v>
      </c>
      <c r="H10912" s="11" t="str">
        <f>VLOOKUP(F10912,Sheet1!$A$1:$E$2471,3,FALSE)</f>
        <v>CHICAGO</v>
      </c>
      <c r="I10912" s="11" t="str">
        <f>VLOOKUP(F10912,Sheet1!$A$1:$E$2471,4,FALSE)</f>
        <v>IL</v>
      </c>
      <c r="J10912" s="11" t="str">
        <f>VLOOKUP(F10912,Sheet1!$A$1:$E$2471,5,FALSE)</f>
        <v>60673-1221</v>
      </c>
      <c r="K10912" s="2">
        <v>474.5</v>
      </c>
      <c r="L10912" s="1">
        <v>43070</v>
      </c>
      <c r="M10912">
        <v>100119458</v>
      </c>
      <c r="N10912">
        <v>1</v>
      </c>
      <c r="P10912" t="s">
        <v>91</v>
      </c>
    </row>
    <row r="10913" spans="1:16" x14ac:dyDescent="0.25">
      <c r="A10913" s="13">
        <v>2230</v>
      </c>
      <c r="B10913" s="11" t="s">
        <v>1107</v>
      </c>
      <c r="C10913" t="s">
        <v>963</v>
      </c>
      <c r="D10913">
        <v>332</v>
      </c>
      <c r="E10913" t="s">
        <v>727</v>
      </c>
      <c r="F10913" t="s">
        <v>888</v>
      </c>
      <c r="G10913" s="11" t="str">
        <f>VLOOKUP(F10913,Sheet1!$A$1:$E$2471,2,FALSE)</f>
        <v xml:space="preserve">22157 NETWORK PLACE </v>
      </c>
      <c r="H10913" s="11" t="str">
        <f>VLOOKUP(F10913,Sheet1!$A$1:$E$2471,3,FALSE)</f>
        <v>CHICAGO</v>
      </c>
      <c r="I10913" s="11" t="str">
        <f>VLOOKUP(F10913,Sheet1!$A$1:$E$2471,4,FALSE)</f>
        <v>IL</v>
      </c>
      <c r="J10913" s="11" t="str">
        <f>VLOOKUP(F10913,Sheet1!$A$1:$E$2471,5,FALSE)</f>
        <v>60673-1221</v>
      </c>
      <c r="K10913" s="2">
        <v>863.5</v>
      </c>
      <c r="L10913" s="1">
        <v>43224</v>
      </c>
      <c r="M10913">
        <v>100120225</v>
      </c>
      <c r="N10913">
        <v>1</v>
      </c>
      <c r="P10913" t="s">
        <v>91</v>
      </c>
    </row>
    <row r="10914" spans="1:16" x14ac:dyDescent="0.25">
      <c r="A10914" s="13">
        <v>2230</v>
      </c>
      <c r="B10914" s="11" t="s">
        <v>1107</v>
      </c>
      <c r="C10914" t="s">
        <v>963</v>
      </c>
      <c r="D10914">
        <v>332</v>
      </c>
      <c r="E10914" t="s">
        <v>727</v>
      </c>
      <c r="F10914" t="s">
        <v>888</v>
      </c>
      <c r="G10914" s="11" t="str">
        <f>VLOOKUP(F10914,Sheet1!$A$1:$E$2471,2,FALSE)</f>
        <v xml:space="preserve">22157 NETWORK PLACE </v>
      </c>
      <c r="H10914" s="11" t="str">
        <f>VLOOKUP(F10914,Sheet1!$A$1:$E$2471,3,FALSE)</f>
        <v>CHICAGO</v>
      </c>
      <c r="I10914" s="11" t="str">
        <f>VLOOKUP(F10914,Sheet1!$A$1:$E$2471,4,FALSE)</f>
        <v>IL</v>
      </c>
      <c r="J10914" s="11" t="str">
        <f>VLOOKUP(F10914,Sheet1!$A$1:$E$2471,5,FALSE)</f>
        <v>60673-1221</v>
      </c>
      <c r="K10914" s="2">
        <v>476.5</v>
      </c>
      <c r="L10914" s="1">
        <v>43224</v>
      </c>
      <c r="M10914">
        <v>100120225</v>
      </c>
      <c r="N10914">
        <v>1</v>
      </c>
      <c r="P10914" t="s">
        <v>91</v>
      </c>
    </row>
    <row r="10915" spans="1:16" x14ac:dyDescent="0.25">
      <c r="A10915" s="13">
        <v>2230</v>
      </c>
      <c r="B10915" s="11" t="s">
        <v>1107</v>
      </c>
      <c r="C10915" t="s">
        <v>963</v>
      </c>
      <c r="D10915">
        <v>332</v>
      </c>
      <c r="E10915" t="s">
        <v>727</v>
      </c>
      <c r="F10915" t="s">
        <v>888</v>
      </c>
      <c r="G10915" s="11" t="str">
        <f>VLOOKUP(F10915,Sheet1!$A$1:$E$2471,2,FALSE)</f>
        <v xml:space="preserve">22157 NETWORK PLACE </v>
      </c>
      <c r="H10915" s="11" t="str">
        <f>VLOOKUP(F10915,Sheet1!$A$1:$E$2471,3,FALSE)</f>
        <v>CHICAGO</v>
      </c>
      <c r="I10915" s="11" t="str">
        <f>VLOOKUP(F10915,Sheet1!$A$1:$E$2471,4,FALSE)</f>
        <v>IL</v>
      </c>
      <c r="J10915" s="11" t="str">
        <f>VLOOKUP(F10915,Sheet1!$A$1:$E$2471,5,FALSE)</f>
        <v>60673-1221</v>
      </c>
      <c r="K10915" s="2">
        <v>874.5</v>
      </c>
      <c r="L10915" s="1">
        <v>43224</v>
      </c>
      <c r="M10915">
        <v>100120225</v>
      </c>
      <c r="N10915">
        <v>1</v>
      </c>
      <c r="P10915" t="s">
        <v>91</v>
      </c>
    </row>
    <row r="10916" spans="1:16" x14ac:dyDescent="0.25">
      <c r="A10916" s="13">
        <v>2230</v>
      </c>
      <c r="B10916" s="11" t="s">
        <v>1107</v>
      </c>
      <c r="C10916" t="s">
        <v>963</v>
      </c>
      <c r="D10916">
        <v>332</v>
      </c>
      <c r="E10916" t="s">
        <v>727</v>
      </c>
      <c r="F10916" t="s">
        <v>888</v>
      </c>
      <c r="G10916" s="11" t="str">
        <f>VLOOKUP(F10916,Sheet1!$A$1:$E$2471,2,FALSE)</f>
        <v xml:space="preserve">22157 NETWORK PLACE </v>
      </c>
      <c r="H10916" s="11" t="str">
        <f>VLOOKUP(F10916,Sheet1!$A$1:$E$2471,3,FALSE)</f>
        <v>CHICAGO</v>
      </c>
      <c r="I10916" s="11" t="str">
        <f>VLOOKUP(F10916,Sheet1!$A$1:$E$2471,4,FALSE)</f>
        <v>IL</v>
      </c>
      <c r="J10916" s="11" t="str">
        <f>VLOOKUP(F10916,Sheet1!$A$1:$E$2471,5,FALSE)</f>
        <v>60673-1221</v>
      </c>
      <c r="K10916" s="2">
        <v>863.5</v>
      </c>
      <c r="L10916" s="1">
        <v>43224</v>
      </c>
      <c r="M10916">
        <v>100120225</v>
      </c>
      <c r="N10916">
        <v>1</v>
      </c>
      <c r="P10916" t="s">
        <v>91</v>
      </c>
    </row>
    <row r="10917" spans="1:16" x14ac:dyDescent="0.25">
      <c r="A10917" s="13">
        <v>2230</v>
      </c>
      <c r="B10917" s="11" t="s">
        <v>1107</v>
      </c>
      <c r="C10917" t="s">
        <v>963</v>
      </c>
      <c r="D10917">
        <v>332</v>
      </c>
      <c r="E10917" t="s">
        <v>727</v>
      </c>
      <c r="F10917" t="s">
        <v>888</v>
      </c>
      <c r="G10917" s="11" t="str">
        <f>VLOOKUP(F10917,Sheet1!$A$1:$E$2471,2,FALSE)</f>
        <v xml:space="preserve">22157 NETWORK PLACE </v>
      </c>
      <c r="H10917" s="11" t="str">
        <f>VLOOKUP(F10917,Sheet1!$A$1:$E$2471,3,FALSE)</f>
        <v>CHICAGO</v>
      </c>
      <c r="I10917" s="11" t="str">
        <f>VLOOKUP(F10917,Sheet1!$A$1:$E$2471,4,FALSE)</f>
        <v>IL</v>
      </c>
      <c r="J10917" s="11" t="str">
        <f>VLOOKUP(F10917,Sheet1!$A$1:$E$2471,5,FALSE)</f>
        <v>60673-1221</v>
      </c>
      <c r="K10917" s="2">
        <v>476.5</v>
      </c>
      <c r="L10917" s="1">
        <v>43224</v>
      </c>
      <c r="M10917">
        <v>100120225</v>
      </c>
      <c r="N10917">
        <v>1</v>
      </c>
      <c r="P10917" t="s">
        <v>91</v>
      </c>
    </row>
    <row r="10918" spans="1:16" x14ac:dyDescent="0.25">
      <c r="A10918" s="13">
        <v>2230</v>
      </c>
      <c r="B10918" s="11" t="s">
        <v>1107</v>
      </c>
      <c r="C10918" t="s">
        <v>963</v>
      </c>
      <c r="D10918">
        <v>332</v>
      </c>
      <c r="E10918" t="s">
        <v>727</v>
      </c>
      <c r="F10918" t="s">
        <v>888</v>
      </c>
      <c r="G10918" s="11" t="str">
        <f>VLOOKUP(F10918,Sheet1!$A$1:$E$2471,2,FALSE)</f>
        <v xml:space="preserve">22157 NETWORK PLACE </v>
      </c>
      <c r="H10918" s="11" t="str">
        <f>VLOOKUP(F10918,Sheet1!$A$1:$E$2471,3,FALSE)</f>
        <v>CHICAGO</v>
      </c>
      <c r="I10918" s="11" t="str">
        <f>VLOOKUP(F10918,Sheet1!$A$1:$E$2471,4,FALSE)</f>
        <v>IL</v>
      </c>
      <c r="J10918" s="11" t="str">
        <f>VLOOKUP(F10918,Sheet1!$A$1:$E$2471,5,FALSE)</f>
        <v>60673-1221</v>
      </c>
      <c r="K10918" s="2">
        <v>483.5</v>
      </c>
      <c r="L10918" s="1">
        <v>43224</v>
      </c>
      <c r="M10918">
        <v>100120225</v>
      </c>
      <c r="N10918">
        <v>1</v>
      </c>
      <c r="P10918" t="s">
        <v>91</v>
      </c>
    </row>
    <row r="10919" spans="1:16" x14ac:dyDescent="0.25">
      <c r="A10919" s="13">
        <v>2230</v>
      </c>
      <c r="B10919" s="11" t="s">
        <v>1107</v>
      </c>
      <c r="C10919" t="s">
        <v>963</v>
      </c>
      <c r="D10919">
        <v>332</v>
      </c>
      <c r="E10919" t="s">
        <v>727</v>
      </c>
      <c r="F10919" t="s">
        <v>888</v>
      </c>
      <c r="G10919" s="11" t="str">
        <f>VLOOKUP(F10919,Sheet1!$A$1:$E$2471,2,FALSE)</f>
        <v xml:space="preserve">22157 NETWORK PLACE </v>
      </c>
      <c r="H10919" s="11" t="str">
        <f>VLOOKUP(F10919,Sheet1!$A$1:$E$2471,3,FALSE)</f>
        <v>CHICAGO</v>
      </c>
      <c r="I10919" s="11" t="str">
        <f>VLOOKUP(F10919,Sheet1!$A$1:$E$2471,4,FALSE)</f>
        <v>IL</v>
      </c>
      <c r="J10919" s="11" t="str">
        <f>VLOOKUP(F10919,Sheet1!$A$1:$E$2471,5,FALSE)</f>
        <v>60673-1221</v>
      </c>
      <c r="K10919" s="2">
        <v>483.5</v>
      </c>
      <c r="L10919" s="1">
        <v>43224</v>
      </c>
      <c r="M10919">
        <v>100120225</v>
      </c>
      <c r="N10919">
        <v>1</v>
      </c>
      <c r="P10919" t="s">
        <v>91</v>
      </c>
    </row>
    <row r="10920" spans="1:16" x14ac:dyDescent="0.25">
      <c r="A10920" s="13">
        <v>2230</v>
      </c>
      <c r="B10920" s="11" t="s">
        <v>1107</v>
      </c>
      <c r="C10920" t="s">
        <v>963</v>
      </c>
      <c r="D10920">
        <v>332</v>
      </c>
      <c r="E10920" t="s">
        <v>727</v>
      </c>
      <c r="F10920" t="s">
        <v>888</v>
      </c>
      <c r="G10920" s="11" t="str">
        <f>VLOOKUP(F10920,Sheet1!$A$1:$E$2471,2,FALSE)</f>
        <v xml:space="preserve">22157 NETWORK PLACE </v>
      </c>
      <c r="H10920" s="11" t="str">
        <f>VLOOKUP(F10920,Sheet1!$A$1:$E$2471,3,FALSE)</f>
        <v>CHICAGO</v>
      </c>
      <c r="I10920" s="11" t="str">
        <f>VLOOKUP(F10920,Sheet1!$A$1:$E$2471,4,FALSE)</f>
        <v>IL</v>
      </c>
      <c r="J10920" s="11" t="str">
        <f>VLOOKUP(F10920,Sheet1!$A$1:$E$2471,5,FALSE)</f>
        <v>60673-1221</v>
      </c>
      <c r="K10920" s="2">
        <v>863.5</v>
      </c>
      <c r="L10920" s="1">
        <v>43224</v>
      </c>
      <c r="M10920">
        <v>100120225</v>
      </c>
      <c r="N10920">
        <v>1</v>
      </c>
      <c r="P10920" t="s">
        <v>91</v>
      </c>
    </row>
    <row r="10921" spans="1:16" x14ac:dyDescent="0.25">
      <c r="A10921" s="13">
        <v>2230</v>
      </c>
      <c r="B10921" s="11" t="s">
        <v>1107</v>
      </c>
      <c r="C10921" t="s">
        <v>963</v>
      </c>
      <c r="D10921">
        <v>332</v>
      </c>
      <c r="E10921" t="s">
        <v>727</v>
      </c>
      <c r="F10921" t="s">
        <v>888</v>
      </c>
      <c r="G10921" s="11" t="str">
        <f>VLOOKUP(F10921,Sheet1!$A$1:$E$2471,2,FALSE)</f>
        <v xml:space="preserve">22157 NETWORK PLACE </v>
      </c>
      <c r="H10921" s="11" t="str">
        <f>VLOOKUP(F10921,Sheet1!$A$1:$E$2471,3,FALSE)</f>
        <v>CHICAGO</v>
      </c>
      <c r="I10921" s="11" t="str">
        <f>VLOOKUP(F10921,Sheet1!$A$1:$E$2471,4,FALSE)</f>
        <v>IL</v>
      </c>
      <c r="J10921" s="11" t="str">
        <f>VLOOKUP(F10921,Sheet1!$A$1:$E$2471,5,FALSE)</f>
        <v>60673-1221</v>
      </c>
      <c r="K10921" s="2">
        <v>874.5</v>
      </c>
      <c r="L10921" s="1">
        <v>43224</v>
      </c>
      <c r="M10921">
        <v>100120225</v>
      </c>
      <c r="N10921">
        <v>1</v>
      </c>
      <c r="P10921" t="s">
        <v>91</v>
      </c>
    </row>
    <row r="10922" spans="1:16" x14ac:dyDescent="0.25">
      <c r="A10922" s="13">
        <v>2230</v>
      </c>
      <c r="B10922" s="11" t="s">
        <v>1107</v>
      </c>
      <c r="C10922" t="s">
        <v>963</v>
      </c>
      <c r="D10922">
        <v>332</v>
      </c>
      <c r="E10922" t="s">
        <v>727</v>
      </c>
      <c r="F10922" t="s">
        <v>888</v>
      </c>
      <c r="G10922" s="11" t="str">
        <f>VLOOKUP(F10922,Sheet1!$A$1:$E$2471,2,FALSE)</f>
        <v xml:space="preserve">22157 NETWORK PLACE </v>
      </c>
      <c r="H10922" s="11" t="str">
        <f>VLOOKUP(F10922,Sheet1!$A$1:$E$2471,3,FALSE)</f>
        <v>CHICAGO</v>
      </c>
      <c r="I10922" s="11" t="str">
        <f>VLOOKUP(F10922,Sheet1!$A$1:$E$2471,4,FALSE)</f>
        <v>IL</v>
      </c>
      <c r="J10922" s="11" t="str">
        <f>VLOOKUP(F10922,Sheet1!$A$1:$E$2471,5,FALSE)</f>
        <v>60673-1221</v>
      </c>
      <c r="K10922" s="2">
        <v>483.5</v>
      </c>
      <c r="L10922" s="1">
        <v>43224</v>
      </c>
      <c r="M10922">
        <v>100120225</v>
      </c>
      <c r="N10922">
        <v>1</v>
      </c>
      <c r="P10922" t="s">
        <v>91</v>
      </c>
    </row>
    <row r="10923" spans="1:16" x14ac:dyDescent="0.25">
      <c r="A10923" s="13">
        <v>2230</v>
      </c>
      <c r="B10923" s="11" t="s">
        <v>1107</v>
      </c>
      <c r="C10923" t="s">
        <v>963</v>
      </c>
      <c r="D10923">
        <v>332</v>
      </c>
      <c r="E10923" t="s">
        <v>727</v>
      </c>
      <c r="F10923" t="s">
        <v>888</v>
      </c>
      <c r="G10923" s="11" t="str">
        <f>VLOOKUP(F10923,Sheet1!$A$1:$E$2471,2,FALSE)</f>
        <v xml:space="preserve">22157 NETWORK PLACE </v>
      </c>
      <c r="H10923" s="11" t="str">
        <f>VLOOKUP(F10923,Sheet1!$A$1:$E$2471,3,FALSE)</f>
        <v>CHICAGO</v>
      </c>
      <c r="I10923" s="11" t="str">
        <f>VLOOKUP(F10923,Sheet1!$A$1:$E$2471,4,FALSE)</f>
        <v>IL</v>
      </c>
      <c r="J10923" s="11" t="str">
        <f>VLOOKUP(F10923,Sheet1!$A$1:$E$2471,5,FALSE)</f>
        <v>60673-1221</v>
      </c>
      <c r="K10923" s="2">
        <v>476.5</v>
      </c>
      <c r="L10923" s="1">
        <v>43224</v>
      </c>
      <c r="M10923">
        <v>100120225</v>
      </c>
      <c r="N10923">
        <v>1</v>
      </c>
      <c r="P10923" t="s">
        <v>91</v>
      </c>
    </row>
    <row r="10924" spans="1:16" x14ac:dyDescent="0.25">
      <c r="A10924" s="13">
        <v>2230</v>
      </c>
      <c r="B10924" s="11" t="s">
        <v>1107</v>
      </c>
      <c r="C10924" t="s">
        <v>963</v>
      </c>
      <c r="D10924">
        <v>332</v>
      </c>
      <c r="E10924" t="s">
        <v>727</v>
      </c>
      <c r="F10924" t="s">
        <v>888</v>
      </c>
      <c r="G10924" s="11" t="str">
        <f>VLOOKUP(F10924,Sheet1!$A$1:$E$2471,2,FALSE)</f>
        <v xml:space="preserve">22157 NETWORK PLACE </v>
      </c>
      <c r="H10924" s="11" t="str">
        <f>VLOOKUP(F10924,Sheet1!$A$1:$E$2471,3,FALSE)</f>
        <v>CHICAGO</v>
      </c>
      <c r="I10924" s="11" t="str">
        <f>VLOOKUP(F10924,Sheet1!$A$1:$E$2471,4,FALSE)</f>
        <v>IL</v>
      </c>
      <c r="J10924" s="11" t="str">
        <f>VLOOKUP(F10924,Sheet1!$A$1:$E$2471,5,FALSE)</f>
        <v>60673-1221</v>
      </c>
      <c r="K10924" s="2">
        <v>874.5</v>
      </c>
      <c r="L10924" s="1">
        <v>43224</v>
      </c>
      <c r="M10924">
        <v>100120225</v>
      </c>
      <c r="N10924">
        <v>1</v>
      </c>
      <c r="P10924" t="s">
        <v>91</v>
      </c>
    </row>
    <row r="10925" spans="1:16" x14ac:dyDescent="0.25">
      <c r="A10925" s="13">
        <v>2230</v>
      </c>
      <c r="B10925" s="11" t="s">
        <v>1107</v>
      </c>
      <c r="C10925" t="s">
        <v>963</v>
      </c>
      <c r="D10925">
        <v>332</v>
      </c>
      <c r="E10925" t="s">
        <v>727</v>
      </c>
      <c r="F10925" t="s">
        <v>888</v>
      </c>
      <c r="G10925" s="11" t="str">
        <f>VLOOKUP(F10925,Sheet1!$A$1:$E$2471,2,FALSE)</f>
        <v xml:space="preserve">22157 NETWORK PLACE </v>
      </c>
      <c r="H10925" s="11" t="str">
        <f>VLOOKUP(F10925,Sheet1!$A$1:$E$2471,3,FALSE)</f>
        <v>CHICAGO</v>
      </c>
      <c r="I10925" s="11" t="str">
        <f>VLOOKUP(F10925,Sheet1!$A$1:$E$2471,4,FALSE)</f>
        <v>IL</v>
      </c>
      <c r="J10925" s="11" t="str">
        <f>VLOOKUP(F10925,Sheet1!$A$1:$E$2471,5,FALSE)</f>
        <v>60673-1221</v>
      </c>
      <c r="K10925" s="2">
        <v>911.5</v>
      </c>
      <c r="L10925" s="1">
        <v>43224</v>
      </c>
      <c r="M10925">
        <v>100120225</v>
      </c>
      <c r="N10925">
        <v>1</v>
      </c>
      <c r="P10925" t="s">
        <v>91</v>
      </c>
    </row>
    <row r="10926" spans="1:16" x14ac:dyDescent="0.25">
      <c r="A10926" s="13">
        <v>2230</v>
      </c>
      <c r="B10926" s="11" t="s">
        <v>1107</v>
      </c>
      <c r="C10926" t="s">
        <v>963</v>
      </c>
      <c r="D10926">
        <v>332</v>
      </c>
      <c r="E10926" t="s">
        <v>727</v>
      </c>
      <c r="F10926" t="s">
        <v>888</v>
      </c>
      <c r="G10926" s="11" t="str">
        <f>VLOOKUP(F10926,Sheet1!$A$1:$E$2471,2,FALSE)</f>
        <v xml:space="preserve">22157 NETWORK PLACE </v>
      </c>
      <c r="H10926" s="11" t="str">
        <f>VLOOKUP(F10926,Sheet1!$A$1:$E$2471,3,FALSE)</f>
        <v>CHICAGO</v>
      </c>
      <c r="I10926" s="11" t="str">
        <f>VLOOKUP(F10926,Sheet1!$A$1:$E$2471,4,FALSE)</f>
        <v>IL</v>
      </c>
      <c r="J10926" s="11" t="str">
        <f>VLOOKUP(F10926,Sheet1!$A$1:$E$2471,5,FALSE)</f>
        <v>60673-1221</v>
      </c>
      <c r="K10926" s="2">
        <v>476.5</v>
      </c>
      <c r="L10926" s="1">
        <v>43224</v>
      </c>
      <c r="M10926">
        <v>100120225</v>
      </c>
      <c r="N10926">
        <v>1</v>
      </c>
      <c r="P10926" t="s">
        <v>91</v>
      </c>
    </row>
    <row r="10927" spans="1:16" x14ac:dyDescent="0.25">
      <c r="A10927" s="13">
        <v>2230</v>
      </c>
      <c r="B10927" s="11" t="s">
        <v>1107</v>
      </c>
      <c r="C10927" t="s">
        <v>963</v>
      </c>
      <c r="D10927">
        <v>332</v>
      </c>
      <c r="E10927" t="s">
        <v>727</v>
      </c>
      <c r="F10927" t="s">
        <v>888</v>
      </c>
      <c r="G10927" s="11" t="str">
        <f>VLOOKUP(F10927,Sheet1!$A$1:$E$2471,2,FALSE)</f>
        <v xml:space="preserve">22157 NETWORK PLACE </v>
      </c>
      <c r="H10927" s="11" t="str">
        <f>VLOOKUP(F10927,Sheet1!$A$1:$E$2471,3,FALSE)</f>
        <v>CHICAGO</v>
      </c>
      <c r="I10927" s="11" t="str">
        <f>VLOOKUP(F10927,Sheet1!$A$1:$E$2471,4,FALSE)</f>
        <v>IL</v>
      </c>
      <c r="J10927" s="11" t="str">
        <f>VLOOKUP(F10927,Sheet1!$A$1:$E$2471,5,FALSE)</f>
        <v>60673-1221</v>
      </c>
      <c r="K10927" s="2">
        <v>874.5</v>
      </c>
      <c r="L10927" s="1">
        <v>43224</v>
      </c>
      <c r="M10927">
        <v>100120225</v>
      </c>
      <c r="N10927">
        <v>1</v>
      </c>
      <c r="P10927" t="s">
        <v>91</v>
      </c>
    </row>
    <row r="10928" spans="1:16" x14ac:dyDescent="0.25">
      <c r="A10928" s="13">
        <v>2230</v>
      </c>
      <c r="B10928" s="11" t="s">
        <v>1107</v>
      </c>
      <c r="C10928" t="s">
        <v>963</v>
      </c>
      <c r="D10928">
        <v>332</v>
      </c>
      <c r="E10928" t="s">
        <v>727</v>
      </c>
      <c r="F10928" t="s">
        <v>888</v>
      </c>
      <c r="G10928" s="11" t="str">
        <f>VLOOKUP(F10928,Sheet1!$A$1:$E$2471,2,FALSE)</f>
        <v xml:space="preserve">22157 NETWORK PLACE </v>
      </c>
      <c r="H10928" s="11" t="str">
        <f>VLOOKUP(F10928,Sheet1!$A$1:$E$2471,3,FALSE)</f>
        <v>CHICAGO</v>
      </c>
      <c r="I10928" s="11" t="str">
        <f>VLOOKUP(F10928,Sheet1!$A$1:$E$2471,4,FALSE)</f>
        <v>IL</v>
      </c>
      <c r="J10928" s="11" t="str">
        <f>VLOOKUP(F10928,Sheet1!$A$1:$E$2471,5,FALSE)</f>
        <v>60673-1221</v>
      </c>
      <c r="K10928" s="2">
        <v>863.5</v>
      </c>
      <c r="L10928" s="1">
        <v>43224</v>
      </c>
      <c r="M10928">
        <v>100120225</v>
      </c>
      <c r="N10928">
        <v>1</v>
      </c>
      <c r="P10928" t="s">
        <v>91</v>
      </c>
    </row>
    <row r="10929" spans="1:16" x14ac:dyDescent="0.25">
      <c r="A10929" s="13">
        <v>2230</v>
      </c>
      <c r="B10929" s="11" t="s">
        <v>1107</v>
      </c>
      <c r="C10929" t="s">
        <v>963</v>
      </c>
      <c r="D10929">
        <v>332</v>
      </c>
      <c r="E10929" t="s">
        <v>727</v>
      </c>
      <c r="F10929" t="s">
        <v>888</v>
      </c>
      <c r="G10929" s="11" t="str">
        <f>VLOOKUP(F10929,Sheet1!$A$1:$E$2471,2,FALSE)</f>
        <v xml:space="preserve">22157 NETWORK PLACE </v>
      </c>
      <c r="H10929" s="11" t="str">
        <f>VLOOKUP(F10929,Sheet1!$A$1:$E$2471,3,FALSE)</f>
        <v>CHICAGO</v>
      </c>
      <c r="I10929" s="11" t="str">
        <f>VLOOKUP(F10929,Sheet1!$A$1:$E$2471,4,FALSE)</f>
        <v>IL</v>
      </c>
      <c r="J10929" s="11" t="str">
        <f>VLOOKUP(F10929,Sheet1!$A$1:$E$2471,5,FALSE)</f>
        <v>60673-1221</v>
      </c>
      <c r="K10929" s="2">
        <v>476.5</v>
      </c>
      <c r="L10929" s="1">
        <v>43224</v>
      </c>
      <c r="M10929">
        <v>100120225</v>
      </c>
      <c r="N10929">
        <v>1</v>
      </c>
      <c r="P10929" t="s">
        <v>91</v>
      </c>
    </row>
    <row r="10930" spans="1:16" x14ac:dyDescent="0.25">
      <c r="A10930" s="13">
        <v>2230</v>
      </c>
      <c r="B10930" s="11" t="s">
        <v>1107</v>
      </c>
      <c r="C10930" t="s">
        <v>963</v>
      </c>
      <c r="D10930">
        <v>332</v>
      </c>
      <c r="E10930" t="s">
        <v>727</v>
      </c>
      <c r="F10930" t="s">
        <v>888</v>
      </c>
      <c r="G10930" s="11" t="str">
        <f>VLOOKUP(F10930,Sheet1!$A$1:$E$2471,2,FALSE)</f>
        <v xml:space="preserve">22157 NETWORK PLACE </v>
      </c>
      <c r="H10930" s="11" t="str">
        <f>VLOOKUP(F10930,Sheet1!$A$1:$E$2471,3,FALSE)</f>
        <v>CHICAGO</v>
      </c>
      <c r="I10930" s="11" t="str">
        <f>VLOOKUP(F10930,Sheet1!$A$1:$E$2471,4,FALSE)</f>
        <v>IL</v>
      </c>
      <c r="J10930" s="11" t="str">
        <f>VLOOKUP(F10930,Sheet1!$A$1:$E$2471,5,FALSE)</f>
        <v>60673-1221</v>
      </c>
      <c r="K10930" s="2">
        <v>483.5</v>
      </c>
      <c r="L10930" s="1">
        <v>43224</v>
      </c>
      <c r="M10930">
        <v>100120225</v>
      </c>
      <c r="N10930">
        <v>1</v>
      </c>
      <c r="P10930" t="s">
        <v>91</v>
      </c>
    </row>
    <row r="10931" spans="1:16" x14ac:dyDescent="0.25">
      <c r="A10931" s="13">
        <v>2230</v>
      </c>
      <c r="B10931" s="11" t="s">
        <v>1107</v>
      </c>
      <c r="C10931" t="s">
        <v>963</v>
      </c>
      <c r="D10931">
        <v>332</v>
      </c>
      <c r="E10931" t="s">
        <v>727</v>
      </c>
      <c r="F10931" t="s">
        <v>888</v>
      </c>
      <c r="G10931" s="11" t="str">
        <f>VLOOKUP(F10931,Sheet1!$A$1:$E$2471,2,FALSE)</f>
        <v xml:space="preserve">22157 NETWORK PLACE </v>
      </c>
      <c r="H10931" s="11" t="str">
        <f>VLOOKUP(F10931,Sheet1!$A$1:$E$2471,3,FALSE)</f>
        <v>CHICAGO</v>
      </c>
      <c r="I10931" s="11" t="str">
        <f>VLOOKUP(F10931,Sheet1!$A$1:$E$2471,4,FALSE)</f>
        <v>IL</v>
      </c>
      <c r="J10931" s="11" t="str">
        <f>VLOOKUP(F10931,Sheet1!$A$1:$E$2471,5,FALSE)</f>
        <v>60673-1221</v>
      </c>
      <c r="K10931" s="2">
        <v>483.5</v>
      </c>
      <c r="L10931" s="1">
        <v>43231</v>
      </c>
      <c r="M10931">
        <v>100120278</v>
      </c>
      <c r="N10931">
        <v>1</v>
      </c>
      <c r="P10931" t="s">
        <v>91</v>
      </c>
    </row>
    <row r="10932" spans="1:16" x14ac:dyDescent="0.25">
      <c r="A10932" s="13">
        <v>2230</v>
      </c>
      <c r="B10932" s="11" t="s">
        <v>1107</v>
      </c>
      <c r="C10932" t="s">
        <v>963</v>
      </c>
      <c r="D10932">
        <v>332</v>
      </c>
      <c r="E10932" t="s">
        <v>727</v>
      </c>
      <c r="F10932" t="s">
        <v>888</v>
      </c>
      <c r="G10932" s="11" t="str">
        <f>VLOOKUP(F10932,Sheet1!$A$1:$E$2471,2,FALSE)</f>
        <v xml:space="preserve">22157 NETWORK PLACE </v>
      </c>
      <c r="H10932" s="11" t="str">
        <f>VLOOKUP(F10932,Sheet1!$A$1:$E$2471,3,FALSE)</f>
        <v>CHICAGO</v>
      </c>
      <c r="I10932" s="11" t="str">
        <f>VLOOKUP(F10932,Sheet1!$A$1:$E$2471,4,FALSE)</f>
        <v>IL</v>
      </c>
      <c r="J10932" s="11" t="str">
        <f>VLOOKUP(F10932,Sheet1!$A$1:$E$2471,5,FALSE)</f>
        <v>60673-1221</v>
      </c>
      <c r="K10932" s="2">
        <v>932</v>
      </c>
      <c r="L10932" s="1">
        <v>43231</v>
      </c>
      <c r="M10932">
        <v>100120278</v>
      </c>
      <c r="N10932">
        <v>1</v>
      </c>
      <c r="P10932" t="s">
        <v>91</v>
      </c>
    </row>
    <row r="10933" spans="1:16" x14ac:dyDescent="0.25">
      <c r="A10933" s="13">
        <v>2230</v>
      </c>
      <c r="B10933" s="11" t="s">
        <v>1107</v>
      </c>
      <c r="C10933" t="s">
        <v>963</v>
      </c>
      <c r="D10933">
        <v>332</v>
      </c>
      <c r="E10933" t="s">
        <v>727</v>
      </c>
      <c r="F10933" t="s">
        <v>888</v>
      </c>
      <c r="G10933" s="11" t="str">
        <f>VLOOKUP(F10933,Sheet1!$A$1:$E$2471,2,FALSE)</f>
        <v xml:space="preserve">22157 NETWORK PLACE </v>
      </c>
      <c r="H10933" s="11" t="str">
        <f>VLOOKUP(F10933,Sheet1!$A$1:$E$2471,3,FALSE)</f>
        <v>CHICAGO</v>
      </c>
      <c r="I10933" s="11" t="str">
        <f>VLOOKUP(F10933,Sheet1!$A$1:$E$2471,4,FALSE)</f>
        <v>IL</v>
      </c>
      <c r="J10933" s="11" t="str">
        <f>VLOOKUP(F10933,Sheet1!$A$1:$E$2471,5,FALSE)</f>
        <v>60673-1221</v>
      </c>
      <c r="K10933" s="2">
        <v>588.5</v>
      </c>
      <c r="L10933" s="1">
        <v>43231</v>
      </c>
      <c r="M10933">
        <v>100120278</v>
      </c>
      <c r="N10933">
        <v>1</v>
      </c>
      <c r="P10933" t="s">
        <v>91</v>
      </c>
    </row>
    <row r="10934" spans="1:16" x14ac:dyDescent="0.25">
      <c r="A10934" s="13">
        <v>2230</v>
      </c>
      <c r="B10934" s="11" t="s">
        <v>1107</v>
      </c>
      <c r="C10934" t="s">
        <v>963</v>
      </c>
      <c r="D10934">
        <v>332</v>
      </c>
      <c r="E10934" t="s">
        <v>727</v>
      </c>
      <c r="F10934" t="s">
        <v>888</v>
      </c>
      <c r="G10934" s="11" t="str">
        <f>VLOOKUP(F10934,Sheet1!$A$1:$E$2471,2,FALSE)</f>
        <v xml:space="preserve">22157 NETWORK PLACE </v>
      </c>
      <c r="H10934" s="11" t="str">
        <f>VLOOKUP(F10934,Sheet1!$A$1:$E$2471,3,FALSE)</f>
        <v>CHICAGO</v>
      </c>
      <c r="I10934" s="11" t="str">
        <f>VLOOKUP(F10934,Sheet1!$A$1:$E$2471,4,FALSE)</f>
        <v>IL</v>
      </c>
      <c r="J10934" s="11" t="str">
        <f>VLOOKUP(F10934,Sheet1!$A$1:$E$2471,5,FALSE)</f>
        <v>60673-1221</v>
      </c>
      <c r="K10934" s="2">
        <v>476.5</v>
      </c>
      <c r="L10934" s="1">
        <v>43238</v>
      </c>
      <c r="M10934">
        <v>100120331</v>
      </c>
      <c r="N10934">
        <v>1</v>
      </c>
      <c r="P10934" t="s">
        <v>91</v>
      </c>
    </row>
    <row r="10935" spans="1:16" x14ac:dyDescent="0.25">
      <c r="A10935" s="13">
        <v>2230</v>
      </c>
      <c r="B10935" s="11" t="s">
        <v>1107</v>
      </c>
      <c r="C10935" t="s">
        <v>963</v>
      </c>
      <c r="D10935">
        <v>332</v>
      </c>
      <c r="E10935" t="s">
        <v>727</v>
      </c>
      <c r="F10935" t="s">
        <v>888</v>
      </c>
      <c r="G10935" s="11" t="str">
        <f>VLOOKUP(F10935,Sheet1!$A$1:$E$2471,2,FALSE)</f>
        <v xml:space="preserve">22157 NETWORK PLACE </v>
      </c>
      <c r="H10935" s="11" t="str">
        <f>VLOOKUP(F10935,Sheet1!$A$1:$E$2471,3,FALSE)</f>
        <v>CHICAGO</v>
      </c>
      <c r="I10935" s="11" t="str">
        <f>VLOOKUP(F10935,Sheet1!$A$1:$E$2471,4,FALSE)</f>
        <v>IL</v>
      </c>
      <c r="J10935" s="11" t="str">
        <f>VLOOKUP(F10935,Sheet1!$A$1:$E$2471,5,FALSE)</f>
        <v>60673-1221</v>
      </c>
      <c r="K10935" s="2">
        <v>874.5</v>
      </c>
      <c r="L10935" s="1">
        <v>43238</v>
      </c>
      <c r="M10935">
        <v>100120331</v>
      </c>
      <c r="N10935">
        <v>1</v>
      </c>
      <c r="P10935" t="s">
        <v>91</v>
      </c>
    </row>
    <row r="10936" spans="1:16" x14ac:dyDescent="0.25">
      <c r="A10936" s="13">
        <v>2230</v>
      </c>
      <c r="B10936" s="11" t="s">
        <v>1107</v>
      </c>
      <c r="C10936" t="s">
        <v>963</v>
      </c>
      <c r="D10936">
        <v>332</v>
      </c>
      <c r="E10936" t="s">
        <v>727</v>
      </c>
      <c r="F10936" t="s">
        <v>888</v>
      </c>
      <c r="G10936" s="11" t="str">
        <f>VLOOKUP(F10936,Sheet1!$A$1:$E$2471,2,FALSE)</f>
        <v xml:space="preserve">22157 NETWORK PLACE </v>
      </c>
      <c r="H10936" s="11" t="str">
        <f>VLOOKUP(F10936,Sheet1!$A$1:$E$2471,3,FALSE)</f>
        <v>CHICAGO</v>
      </c>
      <c r="I10936" s="11" t="str">
        <f>VLOOKUP(F10936,Sheet1!$A$1:$E$2471,4,FALSE)</f>
        <v>IL</v>
      </c>
      <c r="J10936" s="11" t="str">
        <f>VLOOKUP(F10936,Sheet1!$A$1:$E$2471,5,FALSE)</f>
        <v>60673-1221</v>
      </c>
      <c r="K10936" s="2">
        <v>483.5</v>
      </c>
      <c r="L10936" s="1">
        <v>43238</v>
      </c>
      <c r="M10936">
        <v>100120331</v>
      </c>
      <c r="N10936">
        <v>1</v>
      </c>
      <c r="P10936" t="s">
        <v>91</v>
      </c>
    </row>
    <row r="10937" spans="1:16" x14ac:dyDescent="0.25">
      <c r="A10937" s="13">
        <v>2230</v>
      </c>
      <c r="B10937" s="11" t="s">
        <v>1107</v>
      </c>
      <c r="C10937" t="s">
        <v>963</v>
      </c>
      <c r="D10937">
        <v>332</v>
      </c>
      <c r="E10937" t="s">
        <v>727</v>
      </c>
      <c r="F10937" t="s">
        <v>888</v>
      </c>
      <c r="G10937" s="11" t="str">
        <f>VLOOKUP(F10937,Sheet1!$A$1:$E$2471,2,FALSE)</f>
        <v xml:space="preserve">22157 NETWORK PLACE </v>
      </c>
      <c r="H10937" s="11" t="str">
        <f>VLOOKUP(F10937,Sheet1!$A$1:$E$2471,3,FALSE)</f>
        <v>CHICAGO</v>
      </c>
      <c r="I10937" s="11" t="str">
        <f>VLOOKUP(F10937,Sheet1!$A$1:$E$2471,4,FALSE)</f>
        <v>IL</v>
      </c>
      <c r="J10937" s="11" t="str">
        <f>VLOOKUP(F10937,Sheet1!$A$1:$E$2471,5,FALSE)</f>
        <v>60673-1221</v>
      </c>
      <c r="K10937" s="2">
        <v>863.5</v>
      </c>
      <c r="L10937" s="1">
        <v>43238</v>
      </c>
      <c r="M10937">
        <v>100120331</v>
      </c>
      <c r="N10937">
        <v>1</v>
      </c>
      <c r="P10937" t="s">
        <v>91</v>
      </c>
    </row>
    <row r="10938" spans="1:16" x14ac:dyDescent="0.25">
      <c r="A10938" s="13">
        <v>2230</v>
      </c>
      <c r="B10938" s="11" t="s">
        <v>1107</v>
      </c>
      <c r="C10938" t="s">
        <v>963</v>
      </c>
      <c r="D10938">
        <v>332</v>
      </c>
      <c r="E10938" t="s">
        <v>727</v>
      </c>
      <c r="F10938" t="s">
        <v>888</v>
      </c>
      <c r="G10938" s="11" t="str">
        <f>VLOOKUP(F10938,Sheet1!$A$1:$E$2471,2,FALSE)</f>
        <v xml:space="preserve">22157 NETWORK PLACE </v>
      </c>
      <c r="H10938" s="11" t="str">
        <f>VLOOKUP(F10938,Sheet1!$A$1:$E$2471,3,FALSE)</f>
        <v>CHICAGO</v>
      </c>
      <c r="I10938" s="11" t="str">
        <f>VLOOKUP(F10938,Sheet1!$A$1:$E$2471,4,FALSE)</f>
        <v>IL</v>
      </c>
      <c r="J10938" s="11" t="str">
        <f>VLOOKUP(F10938,Sheet1!$A$1:$E$2471,5,FALSE)</f>
        <v>60673-1221</v>
      </c>
      <c r="K10938" s="2">
        <v>863.5</v>
      </c>
      <c r="L10938" s="1">
        <v>43245</v>
      </c>
      <c r="M10938">
        <v>100120365</v>
      </c>
      <c r="N10938">
        <v>1</v>
      </c>
      <c r="P10938" t="s">
        <v>91</v>
      </c>
    </row>
    <row r="10939" spans="1:16" x14ac:dyDescent="0.25">
      <c r="A10939" s="13">
        <v>2230</v>
      </c>
      <c r="B10939" s="11" t="s">
        <v>1107</v>
      </c>
      <c r="C10939" t="s">
        <v>963</v>
      </c>
      <c r="D10939">
        <v>332</v>
      </c>
      <c r="E10939" t="s">
        <v>727</v>
      </c>
      <c r="F10939" t="s">
        <v>888</v>
      </c>
      <c r="G10939" s="11" t="str">
        <f>VLOOKUP(F10939,Sheet1!$A$1:$E$2471,2,FALSE)</f>
        <v xml:space="preserve">22157 NETWORK PLACE </v>
      </c>
      <c r="H10939" s="11" t="str">
        <f>VLOOKUP(F10939,Sheet1!$A$1:$E$2471,3,FALSE)</f>
        <v>CHICAGO</v>
      </c>
      <c r="I10939" s="11" t="str">
        <f>VLOOKUP(F10939,Sheet1!$A$1:$E$2471,4,FALSE)</f>
        <v>IL</v>
      </c>
      <c r="J10939" s="11" t="str">
        <f>VLOOKUP(F10939,Sheet1!$A$1:$E$2471,5,FALSE)</f>
        <v>60673-1221</v>
      </c>
      <c r="K10939" s="2">
        <v>863.5</v>
      </c>
      <c r="L10939" s="1">
        <v>43245</v>
      </c>
      <c r="M10939">
        <v>100120365</v>
      </c>
      <c r="N10939">
        <v>1</v>
      </c>
      <c r="P10939" t="s">
        <v>91</v>
      </c>
    </row>
    <row r="10940" spans="1:16" x14ac:dyDescent="0.25">
      <c r="A10940" s="13">
        <v>2230</v>
      </c>
      <c r="B10940" s="11" t="s">
        <v>1107</v>
      </c>
      <c r="C10940" t="s">
        <v>963</v>
      </c>
      <c r="D10940">
        <v>332</v>
      </c>
      <c r="E10940" t="s">
        <v>727</v>
      </c>
      <c r="F10940" t="s">
        <v>888</v>
      </c>
      <c r="G10940" s="11" t="str">
        <f>VLOOKUP(F10940,Sheet1!$A$1:$E$2471,2,FALSE)</f>
        <v xml:space="preserve">22157 NETWORK PLACE </v>
      </c>
      <c r="H10940" s="11" t="str">
        <f>VLOOKUP(F10940,Sheet1!$A$1:$E$2471,3,FALSE)</f>
        <v>CHICAGO</v>
      </c>
      <c r="I10940" s="11" t="str">
        <f>VLOOKUP(F10940,Sheet1!$A$1:$E$2471,4,FALSE)</f>
        <v>IL</v>
      </c>
      <c r="J10940" s="11" t="str">
        <f>VLOOKUP(F10940,Sheet1!$A$1:$E$2471,5,FALSE)</f>
        <v>60673-1221</v>
      </c>
      <c r="K10940" s="2">
        <v>874.5</v>
      </c>
      <c r="L10940" s="1">
        <v>43273</v>
      </c>
      <c r="M10940">
        <v>100120556</v>
      </c>
      <c r="N10940">
        <v>1</v>
      </c>
      <c r="P10940" t="s">
        <v>91</v>
      </c>
    </row>
    <row r="10941" spans="1:16" x14ac:dyDescent="0.25">
      <c r="A10941" s="13">
        <v>2230</v>
      </c>
      <c r="B10941" s="11" t="s">
        <v>1107</v>
      </c>
      <c r="C10941" t="s">
        <v>963</v>
      </c>
      <c r="D10941">
        <v>332</v>
      </c>
      <c r="E10941" t="s">
        <v>727</v>
      </c>
      <c r="F10941" t="s">
        <v>888</v>
      </c>
      <c r="G10941" s="11" t="str">
        <f>VLOOKUP(F10941,Sheet1!$A$1:$E$2471,2,FALSE)</f>
        <v xml:space="preserve">22157 NETWORK PLACE </v>
      </c>
      <c r="H10941" s="11" t="str">
        <f>VLOOKUP(F10941,Sheet1!$A$1:$E$2471,3,FALSE)</f>
        <v>CHICAGO</v>
      </c>
      <c r="I10941" s="11" t="str">
        <f>VLOOKUP(F10941,Sheet1!$A$1:$E$2471,4,FALSE)</f>
        <v>IL</v>
      </c>
      <c r="J10941" s="11" t="str">
        <f>VLOOKUP(F10941,Sheet1!$A$1:$E$2471,5,FALSE)</f>
        <v>60673-1221</v>
      </c>
      <c r="K10941" s="2">
        <v>483.5</v>
      </c>
      <c r="L10941" s="1">
        <v>43252</v>
      </c>
      <c r="M10941">
        <v>100120386</v>
      </c>
      <c r="N10941">
        <v>1</v>
      </c>
      <c r="P10941" t="s">
        <v>91</v>
      </c>
    </row>
    <row r="10942" spans="1:16" x14ac:dyDescent="0.25">
      <c r="A10942" s="13">
        <v>2230</v>
      </c>
      <c r="B10942" s="11" t="s">
        <v>1107</v>
      </c>
      <c r="C10942" t="s">
        <v>963</v>
      </c>
      <c r="D10942">
        <v>332</v>
      </c>
      <c r="E10942" t="s">
        <v>727</v>
      </c>
      <c r="F10942" t="s">
        <v>888</v>
      </c>
      <c r="G10942" s="11" t="str">
        <f>VLOOKUP(F10942,Sheet1!$A$1:$E$2471,2,FALSE)</f>
        <v xml:space="preserve">22157 NETWORK PLACE </v>
      </c>
      <c r="H10942" s="11" t="str">
        <f>VLOOKUP(F10942,Sheet1!$A$1:$E$2471,3,FALSE)</f>
        <v>CHICAGO</v>
      </c>
      <c r="I10942" s="11" t="str">
        <f>VLOOKUP(F10942,Sheet1!$A$1:$E$2471,4,FALSE)</f>
        <v>IL</v>
      </c>
      <c r="J10942" s="11" t="str">
        <f>VLOOKUP(F10942,Sheet1!$A$1:$E$2471,5,FALSE)</f>
        <v>60673-1221</v>
      </c>
      <c r="K10942" s="2">
        <v>476.5</v>
      </c>
      <c r="L10942" s="1">
        <v>43252</v>
      </c>
      <c r="M10942">
        <v>100120386</v>
      </c>
      <c r="N10942">
        <v>1</v>
      </c>
      <c r="P10942" t="s">
        <v>91</v>
      </c>
    </row>
    <row r="10943" spans="1:16" x14ac:dyDescent="0.25">
      <c r="A10943" s="13">
        <v>2230</v>
      </c>
      <c r="B10943" s="11" t="s">
        <v>1107</v>
      </c>
      <c r="C10943" t="s">
        <v>963</v>
      </c>
      <c r="D10943">
        <v>332</v>
      </c>
      <c r="E10943" t="s">
        <v>727</v>
      </c>
      <c r="F10943" t="s">
        <v>888</v>
      </c>
      <c r="G10943" s="11" t="str">
        <f>VLOOKUP(F10943,Sheet1!$A$1:$E$2471,2,FALSE)</f>
        <v xml:space="preserve">22157 NETWORK PLACE </v>
      </c>
      <c r="H10943" s="11" t="str">
        <f>VLOOKUP(F10943,Sheet1!$A$1:$E$2471,3,FALSE)</f>
        <v>CHICAGO</v>
      </c>
      <c r="I10943" s="11" t="str">
        <f>VLOOKUP(F10943,Sheet1!$A$1:$E$2471,4,FALSE)</f>
        <v>IL</v>
      </c>
      <c r="J10943" s="11" t="str">
        <f>VLOOKUP(F10943,Sheet1!$A$1:$E$2471,5,FALSE)</f>
        <v>60673-1221</v>
      </c>
      <c r="K10943" s="2">
        <v>932</v>
      </c>
      <c r="L10943" s="1">
        <v>43252</v>
      </c>
      <c r="M10943">
        <v>100120386</v>
      </c>
      <c r="N10943">
        <v>1</v>
      </c>
      <c r="P10943" t="s">
        <v>91</v>
      </c>
    </row>
    <row r="10944" spans="1:16" x14ac:dyDescent="0.25">
      <c r="A10944" s="13">
        <v>2230</v>
      </c>
      <c r="B10944" s="11" t="s">
        <v>1107</v>
      </c>
      <c r="C10944" t="s">
        <v>963</v>
      </c>
      <c r="D10944">
        <v>332</v>
      </c>
      <c r="E10944" t="s">
        <v>727</v>
      </c>
      <c r="F10944" t="s">
        <v>888</v>
      </c>
      <c r="G10944" s="11" t="str">
        <f>VLOOKUP(F10944,Sheet1!$A$1:$E$2471,2,FALSE)</f>
        <v xml:space="preserve">22157 NETWORK PLACE </v>
      </c>
      <c r="H10944" s="11" t="str">
        <f>VLOOKUP(F10944,Sheet1!$A$1:$E$2471,3,FALSE)</f>
        <v>CHICAGO</v>
      </c>
      <c r="I10944" s="11" t="str">
        <f>VLOOKUP(F10944,Sheet1!$A$1:$E$2471,4,FALSE)</f>
        <v>IL</v>
      </c>
      <c r="J10944" s="11" t="str">
        <f>VLOOKUP(F10944,Sheet1!$A$1:$E$2471,5,FALSE)</f>
        <v>60673-1221</v>
      </c>
      <c r="K10944" s="2">
        <v>863.5</v>
      </c>
      <c r="L10944" s="1">
        <v>43252</v>
      </c>
      <c r="M10944">
        <v>100120386</v>
      </c>
      <c r="N10944">
        <v>1</v>
      </c>
      <c r="P10944" t="s">
        <v>91</v>
      </c>
    </row>
    <row r="10945" spans="1:16" x14ac:dyDescent="0.25">
      <c r="A10945" s="13">
        <v>2230</v>
      </c>
      <c r="B10945" s="11" t="s">
        <v>1107</v>
      </c>
      <c r="C10945" t="s">
        <v>963</v>
      </c>
      <c r="D10945">
        <v>332</v>
      </c>
      <c r="E10945" t="s">
        <v>727</v>
      </c>
      <c r="F10945" t="s">
        <v>888</v>
      </c>
      <c r="G10945" s="11" t="str">
        <f>VLOOKUP(F10945,Sheet1!$A$1:$E$2471,2,FALSE)</f>
        <v xml:space="preserve">22157 NETWORK PLACE </v>
      </c>
      <c r="H10945" s="11" t="str">
        <f>VLOOKUP(F10945,Sheet1!$A$1:$E$2471,3,FALSE)</f>
        <v>CHICAGO</v>
      </c>
      <c r="I10945" s="11" t="str">
        <f>VLOOKUP(F10945,Sheet1!$A$1:$E$2471,4,FALSE)</f>
        <v>IL</v>
      </c>
      <c r="J10945" s="11" t="str">
        <f>VLOOKUP(F10945,Sheet1!$A$1:$E$2471,5,FALSE)</f>
        <v>60673-1221</v>
      </c>
      <c r="K10945" s="2">
        <v>492.5</v>
      </c>
      <c r="L10945" s="1">
        <v>43273</v>
      </c>
      <c r="M10945">
        <v>100120556</v>
      </c>
      <c r="N10945">
        <v>1</v>
      </c>
      <c r="P10945" t="s">
        <v>91</v>
      </c>
    </row>
    <row r="10946" spans="1:16" x14ac:dyDescent="0.25">
      <c r="A10946" s="13">
        <v>2230</v>
      </c>
      <c r="B10946" s="11" t="s">
        <v>1107</v>
      </c>
      <c r="C10946" t="s">
        <v>963</v>
      </c>
      <c r="D10946">
        <v>332</v>
      </c>
      <c r="E10946" t="s">
        <v>727</v>
      </c>
      <c r="F10946" t="s">
        <v>888</v>
      </c>
      <c r="G10946" s="11" t="str">
        <f>VLOOKUP(F10946,Sheet1!$A$1:$E$2471,2,FALSE)</f>
        <v xml:space="preserve">22157 NETWORK PLACE </v>
      </c>
      <c r="H10946" s="11" t="str">
        <f>VLOOKUP(F10946,Sheet1!$A$1:$E$2471,3,FALSE)</f>
        <v>CHICAGO</v>
      </c>
      <c r="I10946" s="11" t="str">
        <f>VLOOKUP(F10946,Sheet1!$A$1:$E$2471,4,FALSE)</f>
        <v>IL</v>
      </c>
      <c r="J10946" s="11" t="str">
        <f>VLOOKUP(F10946,Sheet1!$A$1:$E$2471,5,FALSE)</f>
        <v>60673-1221</v>
      </c>
      <c r="K10946" s="2">
        <v>483.5</v>
      </c>
      <c r="L10946" s="1">
        <v>43266</v>
      </c>
      <c r="M10946">
        <v>100120472</v>
      </c>
      <c r="N10946">
        <v>1</v>
      </c>
      <c r="P10946" t="s">
        <v>91</v>
      </c>
    </row>
    <row r="10947" spans="1:16" x14ac:dyDescent="0.25">
      <c r="A10947" s="13">
        <v>2230</v>
      </c>
      <c r="B10947" s="11" t="s">
        <v>1107</v>
      </c>
      <c r="C10947" t="s">
        <v>963</v>
      </c>
      <c r="D10947">
        <v>332</v>
      </c>
      <c r="E10947" t="s">
        <v>727</v>
      </c>
      <c r="F10947" t="s">
        <v>888</v>
      </c>
      <c r="G10947" s="11" t="str">
        <f>VLOOKUP(F10947,Sheet1!$A$1:$E$2471,2,FALSE)</f>
        <v xml:space="preserve">22157 NETWORK PLACE </v>
      </c>
      <c r="H10947" s="11" t="str">
        <f>VLOOKUP(F10947,Sheet1!$A$1:$E$2471,3,FALSE)</f>
        <v>CHICAGO</v>
      </c>
      <c r="I10947" s="11" t="str">
        <f>VLOOKUP(F10947,Sheet1!$A$1:$E$2471,4,FALSE)</f>
        <v>IL</v>
      </c>
      <c r="J10947" s="11" t="str">
        <f>VLOOKUP(F10947,Sheet1!$A$1:$E$2471,5,FALSE)</f>
        <v>60673-1221</v>
      </c>
      <c r="K10947" s="2">
        <v>863.5</v>
      </c>
      <c r="L10947" s="1">
        <v>43266</v>
      </c>
      <c r="M10947">
        <v>100120472</v>
      </c>
      <c r="N10947">
        <v>1</v>
      </c>
      <c r="P10947" t="s">
        <v>91</v>
      </c>
    </row>
    <row r="10948" spans="1:16" x14ac:dyDescent="0.25">
      <c r="A10948" s="13">
        <v>2230</v>
      </c>
      <c r="B10948" s="11" t="s">
        <v>1107</v>
      </c>
      <c r="C10948" t="s">
        <v>963</v>
      </c>
      <c r="D10948">
        <v>332</v>
      </c>
      <c r="E10948" t="s">
        <v>727</v>
      </c>
      <c r="F10948" t="s">
        <v>888</v>
      </c>
      <c r="G10948" s="11" t="str">
        <f>VLOOKUP(F10948,Sheet1!$A$1:$E$2471,2,FALSE)</f>
        <v xml:space="preserve">22157 NETWORK PLACE </v>
      </c>
      <c r="H10948" s="11" t="str">
        <f>VLOOKUP(F10948,Sheet1!$A$1:$E$2471,3,FALSE)</f>
        <v>CHICAGO</v>
      </c>
      <c r="I10948" s="11" t="str">
        <f>VLOOKUP(F10948,Sheet1!$A$1:$E$2471,4,FALSE)</f>
        <v>IL</v>
      </c>
      <c r="J10948" s="11" t="str">
        <f>VLOOKUP(F10948,Sheet1!$A$1:$E$2471,5,FALSE)</f>
        <v>60673-1221</v>
      </c>
      <c r="K10948" s="2">
        <v>932</v>
      </c>
      <c r="L10948" s="1">
        <v>43266</v>
      </c>
      <c r="M10948">
        <v>100120472</v>
      </c>
      <c r="N10948">
        <v>1</v>
      </c>
      <c r="P10948" t="s">
        <v>91</v>
      </c>
    </row>
    <row r="10949" spans="1:16" x14ac:dyDescent="0.25">
      <c r="A10949" s="13">
        <v>2230</v>
      </c>
      <c r="B10949" s="11" t="s">
        <v>1107</v>
      </c>
      <c r="C10949" t="s">
        <v>963</v>
      </c>
      <c r="D10949">
        <v>332</v>
      </c>
      <c r="E10949" t="s">
        <v>727</v>
      </c>
      <c r="F10949" t="s">
        <v>888</v>
      </c>
      <c r="G10949" s="11" t="str">
        <f>VLOOKUP(F10949,Sheet1!$A$1:$E$2471,2,FALSE)</f>
        <v xml:space="preserve">22157 NETWORK PLACE </v>
      </c>
      <c r="H10949" s="11" t="str">
        <f>VLOOKUP(F10949,Sheet1!$A$1:$E$2471,3,FALSE)</f>
        <v>CHICAGO</v>
      </c>
      <c r="I10949" s="11" t="str">
        <f>VLOOKUP(F10949,Sheet1!$A$1:$E$2471,4,FALSE)</f>
        <v>IL</v>
      </c>
      <c r="J10949" s="11" t="str">
        <f>VLOOKUP(F10949,Sheet1!$A$1:$E$2471,5,FALSE)</f>
        <v>60673-1221</v>
      </c>
      <c r="K10949" s="2">
        <v>863.5</v>
      </c>
      <c r="L10949" s="1">
        <v>43266</v>
      </c>
      <c r="M10949">
        <v>100120472</v>
      </c>
      <c r="N10949">
        <v>1</v>
      </c>
      <c r="P10949" t="s">
        <v>91</v>
      </c>
    </row>
    <row r="10950" spans="1:16" x14ac:dyDescent="0.25">
      <c r="A10950" s="13">
        <v>2230</v>
      </c>
      <c r="B10950" s="11" t="s">
        <v>1107</v>
      </c>
      <c r="C10950" t="s">
        <v>963</v>
      </c>
      <c r="D10950">
        <v>332</v>
      </c>
      <c r="E10950" t="s">
        <v>727</v>
      </c>
      <c r="F10950" t="s">
        <v>888</v>
      </c>
      <c r="G10950" s="11" t="str">
        <f>VLOOKUP(F10950,Sheet1!$A$1:$E$2471,2,FALSE)</f>
        <v xml:space="preserve">22157 NETWORK PLACE </v>
      </c>
      <c r="H10950" s="11" t="str">
        <f>VLOOKUP(F10950,Sheet1!$A$1:$E$2471,3,FALSE)</f>
        <v>CHICAGO</v>
      </c>
      <c r="I10950" s="11" t="str">
        <f>VLOOKUP(F10950,Sheet1!$A$1:$E$2471,4,FALSE)</f>
        <v>IL</v>
      </c>
      <c r="J10950" s="11" t="str">
        <f>VLOOKUP(F10950,Sheet1!$A$1:$E$2471,5,FALSE)</f>
        <v>60673-1221</v>
      </c>
      <c r="K10950" s="2">
        <v>476.5</v>
      </c>
      <c r="L10950" s="1">
        <v>43266</v>
      </c>
      <c r="M10950">
        <v>100120472</v>
      </c>
      <c r="N10950">
        <v>1</v>
      </c>
      <c r="P10950" t="s">
        <v>91</v>
      </c>
    </row>
    <row r="10951" spans="1:16" x14ac:dyDescent="0.25">
      <c r="A10951" s="13">
        <v>2230</v>
      </c>
      <c r="B10951" s="11" t="s">
        <v>1107</v>
      </c>
      <c r="C10951" t="s">
        <v>963</v>
      </c>
      <c r="D10951">
        <v>332</v>
      </c>
      <c r="E10951" t="s">
        <v>727</v>
      </c>
      <c r="F10951" t="s">
        <v>888</v>
      </c>
      <c r="G10951" s="11" t="str">
        <f>VLOOKUP(F10951,Sheet1!$A$1:$E$2471,2,FALSE)</f>
        <v xml:space="preserve">22157 NETWORK PLACE </v>
      </c>
      <c r="H10951" s="11" t="str">
        <f>VLOOKUP(F10951,Sheet1!$A$1:$E$2471,3,FALSE)</f>
        <v>CHICAGO</v>
      </c>
      <c r="I10951" s="11" t="str">
        <f>VLOOKUP(F10951,Sheet1!$A$1:$E$2471,4,FALSE)</f>
        <v>IL</v>
      </c>
      <c r="J10951" s="11" t="str">
        <f>VLOOKUP(F10951,Sheet1!$A$1:$E$2471,5,FALSE)</f>
        <v>60673-1221</v>
      </c>
      <c r="K10951" s="2">
        <v>483.5</v>
      </c>
      <c r="L10951" s="1">
        <v>43266</v>
      </c>
      <c r="M10951">
        <v>100120472</v>
      </c>
      <c r="N10951">
        <v>1</v>
      </c>
      <c r="P10951" t="s">
        <v>91</v>
      </c>
    </row>
    <row r="10952" spans="1:16" x14ac:dyDescent="0.25">
      <c r="A10952" s="13">
        <v>2230</v>
      </c>
      <c r="B10952" s="11" t="s">
        <v>1107</v>
      </c>
      <c r="C10952" t="s">
        <v>963</v>
      </c>
      <c r="D10952">
        <v>332</v>
      </c>
      <c r="E10952" t="s">
        <v>727</v>
      </c>
      <c r="F10952" t="s">
        <v>888</v>
      </c>
      <c r="G10952" s="11" t="str">
        <f>VLOOKUP(F10952,Sheet1!$A$1:$E$2471,2,FALSE)</f>
        <v xml:space="preserve">22157 NETWORK PLACE </v>
      </c>
      <c r="H10952" s="11" t="str">
        <f>VLOOKUP(F10952,Sheet1!$A$1:$E$2471,3,FALSE)</f>
        <v>CHICAGO</v>
      </c>
      <c r="I10952" s="11" t="str">
        <f>VLOOKUP(F10952,Sheet1!$A$1:$E$2471,4,FALSE)</f>
        <v>IL</v>
      </c>
      <c r="J10952" s="11" t="str">
        <f>VLOOKUP(F10952,Sheet1!$A$1:$E$2471,5,FALSE)</f>
        <v>60673-1221</v>
      </c>
      <c r="K10952" s="2">
        <v>771</v>
      </c>
      <c r="L10952" s="1">
        <v>43266</v>
      </c>
      <c r="M10952">
        <v>100120472</v>
      </c>
      <c r="N10952">
        <v>1</v>
      </c>
      <c r="P10952" t="s">
        <v>91</v>
      </c>
    </row>
    <row r="10953" spans="1:16" x14ac:dyDescent="0.25">
      <c r="A10953" s="13">
        <v>2230</v>
      </c>
      <c r="B10953" s="11" t="s">
        <v>1107</v>
      </c>
      <c r="C10953" t="s">
        <v>963</v>
      </c>
      <c r="D10953">
        <v>332</v>
      </c>
      <c r="E10953" t="s">
        <v>727</v>
      </c>
      <c r="F10953" t="s">
        <v>888</v>
      </c>
      <c r="G10953" s="11" t="str">
        <f>VLOOKUP(F10953,Sheet1!$A$1:$E$2471,2,FALSE)</f>
        <v xml:space="preserve">22157 NETWORK PLACE </v>
      </c>
      <c r="H10953" s="11" t="str">
        <f>VLOOKUP(F10953,Sheet1!$A$1:$E$2471,3,FALSE)</f>
        <v>CHICAGO</v>
      </c>
      <c r="I10953" s="11" t="str">
        <f>VLOOKUP(F10953,Sheet1!$A$1:$E$2471,4,FALSE)</f>
        <v>IL</v>
      </c>
      <c r="J10953" s="11" t="str">
        <f>VLOOKUP(F10953,Sheet1!$A$1:$E$2471,5,FALSE)</f>
        <v>60673-1221</v>
      </c>
      <c r="K10953" s="2">
        <v>476.5</v>
      </c>
      <c r="L10953" s="1">
        <v>43273</v>
      </c>
      <c r="M10953">
        <v>100120556</v>
      </c>
      <c r="N10953">
        <v>1</v>
      </c>
      <c r="P10953" t="s">
        <v>91</v>
      </c>
    </row>
    <row r="10954" spans="1:16" x14ac:dyDescent="0.25">
      <c r="A10954" s="13">
        <v>2230</v>
      </c>
      <c r="B10954" s="11" t="s">
        <v>1107</v>
      </c>
      <c r="C10954" t="s">
        <v>963</v>
      </c>
      <c r="D10954">
        <v>332</v>
      </c>
      <c r="E10954" t="s">
        <v>727</v>
      </c>
      <c r="F10954" t="s">
        <v>888</v>
      </c>
      <c r="G10954" s="11" t="str">
        <f>VLOOKUP(F10954,Sheet1!$A$1:$E$2471,2,FALSE)</f>
        <v xml:space="preserve">22157 NETWORK PLACE </v>
      </c>
      <c r="H10954" s="11" t="str">
        <f>VLOOKUP(F10954,Sheet1!$A$1:$E$2471,3,FALSE)</f>
        <v>CHICAGO</v>
      </c>
      <c r="I10954" s="11" t="str">
        <f>VLOOKUP(F10954,Sheet1!$A$1:$E$2471,4,FALSE)</f>
        <v>IL</v>
      </c>
      <c r="J10954" s="11" t="str">
        <f>VLOOKUP(F10954,Sheet1!$A$1:$E$2471,5,FALSE)</f>
        <v>60673-1221</v>
      </c>
      <c r="K10954" s="2">
        <v>531.5</v>
      </c>
      <c r="L10954" s="1">
        <v>43273</v>
      </c>
      <c r="M10954">
        <v>100120556</v>
      </c>
      <c r="N10954">
        <v>1</v>
      </c>
      <c r="P10954" t="s">
        <v>91</v>
      </c>
    </row>
    <row r="10955" spans="1:16" x14ac:dyDescent="0.25">
      <c r="A10955" s="13">
        <v>2230</v>
      </c>
      <c r="B10955" s="11" t="s">
        <v>1107</v>
      </c>
      <c r="C10955" t="s">
        <v>963</v>
      </c>
      <c r="D10955">
        <v>341</v>
      </c>
      <c r="E10955" t="s">
        <v>89</v>
      </c>
      <c r="F10955" t="s">
        <v>975</v>
      </c>
      <c r="G10955" s="11" t="str">
        <f>VLOOKUP(F10955,Sheet1!$A$1:$E$2471,2,FALSE)</f>
        <v>..</v>
      </c>
      <c r="H10955" s="11" t="str">
        <f>VLOOKUP(F10955,Sheet1!$A$1:$E$2471,3,FALSE)</f>
        <v>TUALATIN</v>
      </c>
      <c r="I10955" s="11" t="str">
        <f>VLOOKUP(F10955,Sheet1!$A$1:$E$2471,4,FALSE)</f>
        <v>OR</v>
      </c>
      <c r="J10955" s="11" t="str">
        <f>VLOOKUP(F10955,Sheet1!$A$1:$E$2471,5,FALSE)</f>
        <v>97062</v>
      </c>
      <c r="K10955" s="2">
        <v>88.81</v>
      </c>
      <c r="L10955" s="1">
        <v>43028</v>
      </c>
      <c r="M10955">
        <v>100119212</v>
      </c>
      <c r="N10955">
        <v>1</v>
      </c>
      <c r="P10955" t="s">
        <v>91</v>
      </c>
    </row>
    <row r="10956" spans="1:16" x14ac:dyDescent="0.25">
      <c r="A10956" s="13">
        <v>2230</v>
      </c>
      <c r="B10956" s="11" t="s">
        <v>1107</v>
      </c>
      <c r="C10956" t="s">
        <v>963</v>
      </c>
      <c r="D10956">
        <v>341</v>
      </c>
      <c r="E10956" t="s">
        <v>89</v>
      </c>
      <c r="F10956" t="s">
        <v>976</v>
      </c>
      <c r="G10956" s="11" t="str">
        <f>VLOOKUP(F10956,Sheet1!$A$1:$E$2471,2,FALSE)</f>
        <v>..</v>
      </c>
      <c r="H10956" s="11" t="str">
        <f>VLOOKUP(F10956,Sheet1!$A$1:$E$2471,3,FALSE)</f>
        <v>POTLACH</v>
      </c>
      <c r="I10956" s="11" t="str">
        <f>VLOOKUP(F10956,Sheet1!$A$1:$E$2471,4,FALSE)</f>
        <v>ID</v>
      </c>
      <c r="J10956" s="11" t="str">
        <f>VLOOKUP(F10956,Sheet1!$A$1:$E$2471,5,FALSE)</f>
        <v>83855</v>
      </c>
      <c r="K10956" s="2">
        <v>74.900000000000006</v>
      </c>
      <c r="L10956" s="1">
        <v>43048</v>
      </c>
      <c r="M10956">
        <v>100119333</v>
      </c>
      <c r="N10956">
        <v>1</v>
      </c>
      <c r="P10956" t="s">
        <v>91</v>
      </c>
    </row>
    <row r="10957" spans="1:16" x14ac:dyDescent="0.25">
      <c r="A10957" s="13">
        <v>2230</v>
      </c>
      <c r="B10957" s="11" t="s">
        <v>1107</v>
      </c>
      <c r="C10957" t="s">
        <v>963</v>
      </c>
      <c r="D10957">
        <v>341</v>
      </c>
      <c r="E10957" t="s">
        <v>89</v>
      </c>
      <c r="F10957" t="s">
        <v>120</v>
      </c>
      <c r="G10957" s="11" t="str">
        <f>VLOOKUP(F10957,Sheet1!$A$1:$E$2471,2,FALSE)</f>
        <v>..</v>
      </c>
      <c r="H10957" s="11" t="str">
        <f>VLOOKUP(F10957,Sheet1!$A$1:$E$2471,3,FALSE)</f>
        <v>OREGON CITY</v>
      </c>
      <c r="I10957" s="11" t="str">
        <f>VLOOKUP(F10957,Sheet1!$A$1:$E$2471,4,FALSE)</f>
        <v>OR</v>
      </c>
      <c r="J10957" s="11" t="str">
        <f>VLOOKUP(F10957,Sheet1!$A$1:$E$2471,5,FALSE)</f>
        <v>97045</v>
      </c>
      <c r="K10957" s="2">
        <v>56.71</v>
      </c>
      <c r="L10957" s="1">
        <v>43061</v>
      </c>
      <c r="M10957">
        <v>0</v>
      </c>
      <c r="N10957">
        <v>1</v>
      </c>
      <c r="P10957" t="s">
        <v>91</v>
      </c>
    </row>
    <row r="10958" spans="1:16" x14ac:dyDescent="0.25">
      <c r="A10958" s="13">
        <v>2230</v>
      </c>
      <c r="B10958" s="11" t="s">
        <v>1107</v>
      </c>
      <c r="C10958" t="s">
        <v>963</v>
      </c>
      <c r="D10958">
        <v>341</v>
      </c>
      <c r="E10958" t="s">
        <v>89</v>
      </c>
      <c r="F10958" t="s">
        <v>977</v>
      </c>
      <c r="G10958" s="11" t="str">
        <f>VLOOKUP(F10958,Sheet1!$A$1:$E$2471,2,FALSE)</f>
        <v>..</v>
      </c>
      <c r="H10958" s="11" t="str">
        <f>VLOOKUP(F10958,Sheet1!$A$1:$E$2471,3,FALSE)</f>
        <v>CANBY</v>
      </c>
      <c r="I10958" s="11" t="str">
        <f>VLOOKUP(F10958,Sheet1!$A$1:$E$2471,4,FALSE)</f>
        <v>OR</v>
      </c>
      <c r="J10958" s="11" t="str">
        <f>VLOOKUP(F10958,Sheet1!$A$1:$E$2471,5,FALSE)</f>
        <v>97013</v>
      </c>
      <c r="K10958" s="2">
        <v>52.109000000000002</v>
      </c>
      <c r="L10958" s="1">
        <v>43048</v>
      </c>
      <c r="M10958">
        <v>0</v>
      </c>
      <c r="N10958">
        <v>1</v>
      </c>
      <c r="P10958" t="s">
        <v>91</v>
      </c>
    </row>
    <row r="10959" spans="1:16" x14ac:dyDescent="0.25">
      <c r="A10959" s="13">
        <v>2230</v>
      </c>
      <c r="B10959" s="11" t="s">
        <v>1107</v>
      </c>
      <c r="C10959" t="s">
        <v>963</v>
      </c>
      <c r="D10959">
        <v>341</v>
      </c>
      <c r="E10959" t="s">
        <v>89</v>
      </c>
      <c r="F10959" t="s">
        <v>978</v>
      </c>
      <c r="G10959" s="11" t="str">
        <f>VLOOKUP(F10959,Sheet1!$A$1:$E$2471,2,FALSE)</f>
        <v>..</v>
      </c>
      <c r="H10959" s="11" t="str">
        <f>VLOOKUP(F10959,Sheet1!$A$1:$E$2471,3,FALSE)</f>
        <v>PORTLAND</v>
      </c>
      <c r="I10959" s="11" t="str">
        <f>VLOOKUP(F10959,Sheet1!$A$1:$E$2471,4,FALSE)</f>
        <v>OR</v>
      </c>
      <c r="J10959" s="11" t="str">
        <f>VLOOKUP(F10959,Sheet1!$A$1:$E$2471,5,FALSE)</f>
        <v>97223</v>
      </c>
      <c r="K10959" s="2">
        <v>14.766</v>
      </c>
      <c r="L10959" s="1">
        <v>43056</v>
      </c>
      <c r="M10959">
        <v>100119384</v>
      </c>
      <c r="N10959">
        <v>1</v>
      </c>
      <c r="P10959" t="s">
        <v>91</v>
      </c>
    </row>
    <row r="10960" spans="1:16" x14ac:dyDescent="0.25">
      <c r="A10960" s="13">
        <v>2230</v>
      </c>
      <c r="B10960" s="11" t="s">
        <v>1107</v>
      </c>
      <c r="C10960" t="s">
        <v>963</v>
      </c>
      <c r="D10960">
        <v>341</v>
      </c>
      <c r="E10960" t="s">
        <v>89</v>
      </c>
      <c r="F10960" t="s">
        <v>978</v>
      </c>
      <c r="G10960" s="11" t="str">
        <f>VLOOKUP(F10960,Sheet1!$A$1:$E$2471,2,FALSE)</f>
        <v>..</v>
      </c>
      <c r="H10960" s="11" t="str">
        <f>VLOOKUP(F10960,Sheet1!$A$1:$E$2471,3,FALSE)</f>
        <v>PORTLAND</v>
      </c>
      <c r="I10960" s="11" t="str">
        <f>VLOOKUP(F10960,Sheet1!$A$1:$E$2471,4,FALSE)</f>
        <v>OR</v>
      </c>
      <c r="J10960" s="11" t="str">
        <f>VLOOKUP(F10960,Sheet1!$A$1:$E$2471,5,FALSE)</f>
        <v>97223</v>
      </c>
      <c r="K10960" s="2">
        <v>15.515000000000001</v>
      </c>
      <c r="L10960" s="1">
        <v>43056</v>
      </c>
      <c r="M10960">
        <v>100119384</v>
      </c>
      <c r="N10960">
        <v>1</v>
      </c>
      <c r="P10960" t="s">
        <v>91</v>
      </c>
    </row>
    <row r="10961" spans="1:16" x14ac:dyDescent="0.25">
      <c r="A10961" s="13">
        <v>2230</v>
      </c>
      <c r="B10961" s="11" t="s">
        <v>1107</v>
      </c>
      <c r="C10961" t="s">
        <v>963</v>
      </c>
      <c r="D10961">
        <v>341</v>
      </c>
      <c r="E10961" t="s">
        <v>89</v>
      </c>
      <c r="F10961" t="s">
        <v>979</v>
      </c>
      <c r="G10961" s="11" t="str">
        <f>VLOOKUP(F10961,Sheet1!$A$1:$E$2471,2,FALSE)</f>
        <v>..</v>
      </c>
      <c r="H10961" s="11" t="str">
        <f>VLOOKUP(F10961,Sheet1!$A$1:$E$2471,3,FALSE)</f>
        <v>WEST LINN</v>
      </c>
      <c r="I10961" s="11" t="str">
        <f>VLOOKUP(F10961,Sheet1!$A$1:$E$2471,4,FALSE)</f>
        <v>OR</v>
      </c>
      <c r="J10961" s="11" t="str">
        <f>VLOOKUP(F10961,Sheet1!$A$1:$E$2471,5,FALSE)</f>
        <v>97068</v>
      </c>
      <c r="K10961" s="2">
        <v>56.71</v>
      </c>
      <c r="L10961" s="1">
        <v>43070</v>
      </c>
      <c r="M10961">
        <v>0</v>
      </c>
      <c r="N10961">
        <v>1</v>
      </c>
      <c r="P10961" t="s">
        <v>91</v>
      </c>
    </row>
    <row r="10962" spans="1:16" x14ac:dyDescent="0.25">
      <c r="A10962" s="13">
        <v>2230</v>
      </c>
      <c r="B10962" s="11" t="s">
        <v>1107</v>
      </c>
      <c r="C10962" t="s">
        <v>963</v>
      </c>
      <c r="D10962">
        <v>341</v>
      </c>
      <c r="E10962" t="s">
        <v>89</v>
      </c>
      <c r="F10962" t="s">
        <v>979</v>
      </c>
      <c r="G10962" s="11" t="str">
        <f>VLOOKUP(F10962,Sheet1!$A$1:$E$2471,2,FALSE)</f>
        <v>..</v>
      </c>
      <c r="H10962" s="11" t="str">
        <f>VLOOKUP(F10962,Sheet1!$A$1:$E$2471,3,FALSE)</f>
        <v>WEST LINN</v>
      </c>
      <c r="I10962" s="11" t="str">
        <f>VLOOKUP(F10962,Sheet1!$A$1:$E$2471,4,FALSE)</f>
        <v>OR</v>
      </c>
      <c r="J10962" s="11" t="str">
        <f>VLOOKUP(F10962,Sheet1!$A$1:$E$2471,5,FALSE)</f>
        <v>97068</v>
      </c>
      <c r="K10962" s="2">
        <v>64.841999999999999</v>
      </c>
      <c r="L10962" s="1">
        <v>43048</v>
      </c>
      <c r="M10962">
        <v>0</v>
      </c>
      <c r="N10962">
        <v>1</v>
      </c>
      <c r="P10962" t="s">
        <v>91</v>
      </c>
    </row>
    <row r="10963" spans="1:16" x14ac:dyDescent="0.25">
      <c r="A10963" s="13">
        <v>2230</v>
      </c>
      <c r="B10963" s="11" t="s">
        <v>1107</v>
      </c>
      <c r="C10963" t="s">
        <v>963</v>
      </c>
      <c r="D10963">
        <v>341</v>
      </c>
      <c r="E10963" t="s">
        <v>89</v>
      </c>
      <c r="F10963" t="s">
        <v>980</v>
      </c>
      <c r="G10963" s="11" t="str">
        <f>VLOOKUP(F10963,Sheet1!$A$1:$E$2471,2,FALSE)</f>
        <v xml:space="preserve">10022 N. IVANHOE ST. </v>
      </c>
      <c r="H10963" s="11" t="str">
        <f>VLOOKUP(F10963,Sheet1!$A$1:$E$2471,3,FALSE)</f>
        <v>PORTLAND</v>
      </c>
      <c r="I10963" s="11" t="str">
        <f>VLOOKUP(F10963,Sheet1!$A$1:$E$2471,4,FALSE)</f>
        <v>OR</v>
      </c>
      <c r="J10963" s="11" t="str">
        <f>VLOOKUP(F10963,Sheet1!$A$1:$E$2471,5,FALSE)</f>
        <v>97203</v>
      </c>
      <c r="K10963" s="2">
        <v>116.63</v>
      </c>
      <c r="L10963" s="1">
        <v>43048</v>
      </c>
      <c r="M10963">
        <v>100119343</v>
      </c>
      <c r="N10963">
        <v>1</v>
      </c>
      <c r="P10963" t="s">
        <v>91</v>
      </c>
    </row>
    <row r="10964" spans="1:16" x14ac:dyDescent="0.25">
      <c r="A10964" s="13">
        <v>2230</v>
      </c>
      <c r="B10964" s="11" t="s">
        <v>1107</v>
      </c>
      <c r="C10964" t="s">
        <v>963</v>
      </c>
      <c r="D10964">
        <v>341</v>
      </c>
      <c r="E10964" t="s">
        <v>89</v>
      </c>
      <c r="F10964" t="s">
        <v>981</v>
      </c>
      <c r="G10964" s="11" t="str">
        <f>VLOOKUP(F10964,Sheet1!$A$1:$E$2471,2,FALSE)</f>
        <v>..</v>
      </c>
      <c r="H10964" s="11" t="str">
        <f>VLOOKUP(F10964,Sheet1!$A$1:$E$2471,3,FALSE)</f>
        <v>NEOTSU</v>
      </c>
      <c r="I10964" s="11" t="str">
        <f>VLOOKUP(F10964,Sheet1!$A$1:$E$2471,4,FALSE)</f>
        <v>OR</v>
      </c>
      <c r="J10964" s="11" t="str">
        <f>VLOOKUP(F10964,Sheet1!$A$1:$E$2471,5,FALSE)</f>
        <v>97364</v>
      </c>
      <c r="K10964" s="2">
        <v>127.33</v>
      </c>
      <c r="L10964" s="1">
        <v>43048</v>
      </c>
      <c r="M10964">
        <v>0</v>
      </c>
      <c r="N10964">
        <v>1</v>
      </c>
      <c r="P10964" t="s">
        <v>91</v>
      </c>
    </row>
    <row r="10965" spans="1:16" x14ac:dyDescent="0.25">
      <c r="A10965" s="13">
        <v>2230</v>
      </c>
      <c r="B10965" s="11" t="s">
        <v>1107</v>
      </c>
      <c r="C10965" t="s">
        <v>963</v>
      </c>
      <c r="D10965">
        <v>341</v>
      </c>
      <c r="E10965" t="s">
        <v>89</v>
      </c>
      <c r="F10965" t="s">
        <v>982</v>
      </c>
      <c r="G10965" s="11" t="str">
        <f>VLOOKUP(F10965,Sheet1!$A$1:$E$2471,2,FALSE)</f>
        <v>..</v>
      </c>
      <c r="H10965" s="11" t="str">
        <f>VLOOKUP(F10965,Sheet1!$A$1:$E$2471,3,FALSE)</f>
        <v>DUNDEE</v>
      </c>
      <c r="I10965" s="11" t="str">
        <f>VLOOKUP(F10965,Sheet1!$A$1:$E$2471,4,FALSE)</f>
        <v>OR</v>
      </c>
      <c r="J10965" s="11" t="str">
        <f>VLOOKUP(F10965,Sheet1!$A$1:$E$2471,5,FALSE)</f>
        <v>97115</v>
      </c>
      <c r="K10965" s="2">
        <v>223.495</v>
      </c>
      <c r="L10965" s="1">
        <v>43061</v>
      </c>
      <c r="M10965">
        <v>0</v>
      </c>
      <c r="N10965">
        <v>1</v>
      </c>
      <c r="P10965" t="s">
        <v>91</v>
      </c>
    </row>
    <row r="10966" spans="1:16" x14ac:dyDescent="0.25">
      <c r="A10966" s="13">
        <v>2230</v>
      </c>
      <c r="B10966" s="11" t="s">
        <v>1107</v>
      </c>
      <c r="C10966" t="s">
        <v>963</v>
      </c>
      <c r="D10966">
        <v>341</v>
      </c>
      <c r="E10966" t="s">
        <v>89</v>
      </c>
      <c r="F10966" t="s">
        <v>983</v>
      </c>
      <c r="G10966" s="11" t="str">
        <f>VLOOKUP(F10966,Sheet1!$A$1:$E$2471,2,FALSE)</f>
        <v>..</v>
      </c>
      <c r="H10966" s="11" t="str">
        <f>VLOOKUP(F10966,Sheet1!$A$1:$E$2471,3,FALSE)</f>
        <v>ST. HELENS</v>
      </c>
      <c r="I10966" s="11" t="str">
        <f>VLOOKUP(F10966,Sheet1!$A$1:$E$2471,4,FALSE)</f>
        <v>OR</v>
      </c>
      <c r="J10966" s="11" t="str">
        <f>VLOOKUP(F10966,Sheet1!$A$1:$E$2471,5,FALSE)</f>
        <v>97051</v>
      </c>
      <c r="K10966" s="2">
        <v>39.590000000000003</v>
      </c>
      <c r="L10966" s="1">
        <v>43061</v>
      </c>
      <c r="M10966">
        <v>0</v>
      </c>
      <c r="N10966">
        <v>1</v>
      </c>
      <c r="P10966" t="s">
        <v>91</v>
      </c>
    </row>
    <row r="10967" spans="1:16" x14ac:dyDescent="0.25">
      <c r="A10967" s="13">
        <v>2230</v>
      </c>
      <c r="B10967" s="11" t="s">
        <v>1107</v>
      </c>
      <c r="C10967" t="s">
        <v>963</v>
      </c>
      <c r="D10967">
        <v>341</v>
      </c>
      <c r="E10967" t="s">
        <v>89</v>
      </c>
      <c r="F10967" t="s">
        <v>983</v>
      </c>
      <c r="G10967" s="11" t="str">
        <f>VLOOKUP(F10967,Sheet1!$A$1:$E$2471,2,FALSE)</f>
        <v>..</v>
      </c>
      <c r="H10967" s="11" t="str">
        <f>VLOOKUP(F10967,Sheet1!$A$1:$E$2471,3,FALSE)</f>
        <v>ST. HELENS</v>
      </c>
      <c r="I10967" s="11" t="str">
        <f>VLOOKUP(F10967,Sheet1!$A$1:$E$2471,4,FALSE)</f>
        <v>OR</v>
      </c>
      <c r="J10967" s="11" t="str">
        <f>VLOOKUP(F10967,Sheet1!$A$1:$E$2471,5,FALSE)</f>
        <v>97051</v>
      </c>
      <c r="K10967" s="2">
        <v>174.41</v>
      </c>
      <c r="L10967" s="1">
        <v>43048</v>
      </c>
      <c r="M10967">
        <v>0</v>
      </c>
      <c r="N10967">
        <v>1</v>
      </c>
      <c r="P10967" t="s">
        <v>91</v>
      </c>
    </row>
    <row r="10968" spans="1:16" x14ac:dyDescent="0.25">
      <c r="A10968" s="13">
        <v>2230</v>
      </c>
      <c r="B10968" s="11" t="s">
        <v>1107</v>
      </c>
      <c r="C10968" t="s">
        <v>963</v>
      </c>
      <c r="D10968">
        <v>341</v>
      </c>
      <c r="E10968" t="s">
        <v>89</v>
      </c>
      <c r="F10968" t="s">
        <v>975</v>
      </c>
      <c r="G10968" s="11" t="str">
        <f>VLOOKUP(F10968,Sheet1!$A$1:$E$2471,2,FALSE)</f>
        <v>..</v>
      </c>
      <c r="H10968" s="11" t="str">
        <f>VLOOKUP(F10968,Sheet1!$A$1:$E$2471,3,FALSE)</f>
        <v>TUALATIN</v>
      </c>
      <c r="I10968" s="11" t="str">
        <f>VLOOKUP(F10968,Sheet1!$A$1:$E$2471,4,FALSE)</f>
        <v>OR</v>
      </c>
      <c r="J10968" s="11" t="str">
        <f>VLOOKUP(F10968,Sheet1!$A$1:$E$2471,5,FALSE)</f>
        <v>97062</v>
      </c>
      <c r="K10968" s="2">
        <v>16.05</v>
      </c>
      <c r="L10968" s="1">
        <v>43048</v>
      </c>
      <c r="M10968">
        <v>100119357</v>
      </c>
      <c r="N10968">
        <v>1</v>
      </c>
      <c r="P10968" t="s">
        <v>91</v>
      </c>
    </row>
    <row r="10969" spans="1:16" x14ac:dyDescent="0.25">
      <c r="A10969" s="13">
        <v>2230</v>
      </c>
      <c r="B10969" s="11" t="s">
        <v>1107</v>
      </c>
      <c r="C10969" t="s">
        <v>963</v>
      </c>
      <c r="D10969">
        <v>341</v>
      </c>
      <c r="E10969" t="s">
        <v>89</v>
      </c>
      <c r="F10969" t="s">
        <v>974</v>
      </c>
      <c r="G10969" s="11" t="str">
        <f>VLOOKUP(F10969,Sheet1!$A$1:$E$2471,2,FALSE)</f>
        <v>..</v>
      </c>
      <c r="H10969" s="11" t="str">
        <f>VLOOKUP(F10969,Sheet1!$A$1:$E$2471,3,FALSE)</f>
        <v>PORTLAND</v>
      </c>
      <c r="I10969" s="11" t="str">
        <f>VLOOKUP(F10969,Sheet1!$A$1:$E$2471,4,FALSE)</f>
        <v>OR</v>
      </c>
      <c r="J10969" s="11" t="str">
        <f>VLOOKUP(F10969,Sheet1!$A$1:$E$2471,5,FALSE)</f>
        <v>97203</v>
      </c>
      <c r="K10969" s="2">
        <v>326.13600000000002</v>
      </c>
      <c r="L10969" s="1">
        <v>43061</v>
      </c>
      <c r="M10969">
        <v>0</v>
      </c>
      <c r="N10969">
        <v>1</v>
      </c>
      <c r="P10969" t="s">
        <v>91</v>
      </c>
    </row>
    <row r="10970" spans="1:16" x14ac:dyDescent="0.25">
      <c r="A10970" s="13">
        <v>2230</v>
      </c>
      <c r="B10970" s="11" t="s">
        <v>1107</v>
      </c>
      <c r="C10970" t="s">
        <v>963</v>
      </c>
      <c r="D10970">
        <v>341</v>
      </c>
      <c r="E10970" t="s">
        <v>89</v>
      </c>
      <c r="F10970" t="s">
        <v>984</v>
      </c>
      <c r="G10970" s="11" t="str">
        <f>VLOOKUP(F10970,Sheet1!$A$1:$E$2471,2,FALSE)</f>
        <v>..</v>
      </c>
      <c r="H10970" s="11" t="str">
        <f>VLOOKUP(F10970,Sheet1!$A$1:$E$2471,3,FALSE)</f>
        <v>PORTLAND</v>
      </c>
      <c r="I10970" s="11" t="str">
        <f>VLOOKUP(F10970,Sheet1!$A$1:$E$2471,4,FALSE)</f>
        <v>OR</v>
      </c>
      <c r="J10970" s="11" t="str">
        <f>VLOOKUP(F10970,Sheet1!$A$1:$E$2471,5,FALSE)</f>
        <v>97215</v>
      </c>
      <c r="K10970" s="2">
        <v>166.38499999999999</v>
      </c>
      <c r="L10970" s="1">
        <v>43097</v>
      </c>
      <c r="M10970">
        <v>0</v>
      </c>
      <c r="N10970">
        <v>1</v>
      </c>
      <c r="P10970" t="s">
        <v>91</v>
      </c>
    </row>
    <row r="10971" spans="1:16" x14ac:dyDescent="0.25">
      <c r="A10971" s="13">
        <v>2230</v>
      </c>
      <c r="B10971" s="11" t="s">
        <v>1107</v>
      </c>
      <c r="C10971" t="s">
        <v>963</v>
      </c>
      <c r="D10971">
        <v>341</v>
      </c>
      <c r="E10971" t="s">
        <v>89</v>
      </c>
      <c r="F10971" t="s">
        <v>980</v>
      </c>
      <c r="G10971" s="11" t="str">
        <f>VLOOKUP(F10971,Sheet1!$A$1:$E$2471,2,FALSE)</f>
        <v xml:space="preserve">10022 N. IVANHOE ST. </v>
      </c>
      <c r="H10971" s="11" t="str">
        <f>VLOOKUP(F10971,Sheet1!$A$1:$E$2471,3,FALSE)</f>
        <v>PORTLAND</v>
      </c>
      <c r="I10971" s="11" t="str">
        <f>VLOOKUP(F10971,Sheet1!$A$1:$E$2471,4,FALSE)</f>
        <v>OR</v>
      </c>
      <c r="J10971" s="11" t="str">
        <f>VLOOKUP(F10971,Sheet1!$A$1:$E$2471,5,FALSE)</f>
        <v>97203</v>
      </c>
      <c r="K10971" s="2">
        <v>89.344999999999999</v>
      </c>
      <c r="L10971" s="1">
        <v>43084</v>
      </c>
      <c r="M10971">
        <v>100119579</v>
      </c>
      <c r="N10971">
        <v>1</v>
      </c>
      <c r="P10971" t="s">
        <v>91</v>
      </c>
    </row>
    <row r="10972" spans="1:16" x14ac:dyDescent="0.25">
      <c r="A10972" s="13">
        <v>2230</v>
      </c>
      <c r="B10972" s="11" t="s">
        <v>1107</v>
      </c>
      <c r="C10972" t="s">
        <v>963</v>
      </c>
      <c r="D10972">
        <v>341</v>
      </c>
      <c r="E10972" t="s">
        <v>89</v>
      </c>
      <c r="F10972" t="s">
        <v>985</v>
      </c>
      <c r="G10972" s="11" t="str">
        <f>VLOOKUP(F10972,Sheet1!$A$1:$E$2471,2,FALSE)</f>
        <v>..</v>
      </c>
      <c r="H10972" s="11" t="str">
        <f>VLOOKUP(F10972,Sheet1!$A$1:$E$2471,3,FALSE)</f>
        <v>PORTLAND</v>
      </c>
      <c r="I10972" s="11" t="str">
        <f>VLOOKUP(F10972,Sheet1!$A$1:$E$2471,4,FALSE)</f>
        <v>OR</v>
      </c>
      <c r="J10972" s="11" t="str">
        <f>VLOOKUP(F10972,Sheet1!$A$1:$E$2471,5,FALSE)</f>
        <v>97213</v>
      </c>
      <c r="K10972" s="2">
        <v>88.275000000000006</v>
      </c>
      <c r="L10972" s="1">
        <v>43084</v>
      </c>
      <c r="M10972">
        <v>100119581</v>
      </c>
      <c r="N10972">
        <v>1</v>
      </c>
      <c r="P10972" t="s">
        <v>91</v>
      </c>
    </row>
    <row r="10973" spans="1:16" x14ac:dyDescent="0.25">
      <c r="A10973" s="13">
        <v>2230</v>
      </c>
      <c r="B10973" s="11" t="s">
        <v>1107</v>
      </c>
      <c r="C10973" t="s">
        <v>963</v>
      </c>
      <c r="D10973">
        <v>341</v>
      </c>
      <c r="E10973" t="s">
        <v>89</v>
      </c>
      <c r="F10973" t="s">
        <v>986</v>
      </c>
      <c r="G10973" s="11" t="str">
        <f>VLOOKUP(F10973,Sheet1!$A$1:$E$2471,2,FALSE)</f>
        <v>..</v>
      </c>
      <c r="H10973" s="11" t="str">
        <f>VLOOKUP(F10973,Sheet1!$A$1:$E$2471,3,FALSE)</f>
        <v>BEAVERTON</v>
      </c>
      <c r="I10973" s="11" t="str">
        <f>VLOOKUP(F10973,Sheet1!$A$1:$E$2471,4,FALSE)</f>
        <v>OR</v>
      </c>
      <c r="J10973" s="11" t="str">
        <f>VLOOKUP(F10973,Sheet1!$A$1:$E$2471,5,FALSE)</f>
        <v>97003</v>
      </c>
      <c r="K10973" s="2">
        <v>77.39</v>
      </c>
      <c r="L10973" s="1">
        <v>43217</v>
      </c>
      <c r="M10973">
        <v>0</v>
      </c>
      <c r="N10973">
        <v>1</v>
      </c>
      <c r="P10973" t="s">
        <v>91</v>
      </c>
    </row>
    <row r="10974" spans="1:16" x14ac:dyDescent="0.25">
      <c r="A10974" s="13">
        <v>2230</v>
      </c>
      <c r="B10974" s="11" t="s">
        <v>1107</v>
      </c>
      <c r="C10974" t="s">
        <v>963</v>
      </c>
      <c r="D10974">
        <v>341</v>
      </c>
      <c r="E10974" t="s">
        <v>89</v>
      </c>
      <c r="F10974" t="s">
        <v>987</v>
      </c>
      <c r="G10974" s="11" t="str">
        <f>VLOOKUP(F10974,Sheet1!$A$1:$E$2471,2,FALSE)</f>
        <v>..</v>
      </c>
      <c r="H10974" s="11" t="str">
        <f>VLOOKUP(F10974,Sheet1!$A$1:$E$2471,3,FALSE)</f>
        <v>BEAVERTON</v>
      </c>
      <c r="I10974" s="11" t="str">
        <f>VLOOKUP(F10974,Sheet1!$A$1:$E$2471,4,FALSE)</f>
        <v>OR</v>
      </c>
      <c r="J10974" s="11" t="str">
        <f>VLOOKUP(F10974,Sheet1!$A$1:$E$2471,5,FALSE)</f>
        <v>97008</v>
      </c>
      <c r="K10974" s="2">
        <v>62.347999999999999</v>
      </c>
      <c r="L10974" s="1">
        <v>43217</v>
      </c>
      <c r="M10974">
        <v>100120203</v>
      </c>
      <c r="N10974">
        <v>1</v>
      </c>
      <c r="P10974" t="s">
        <v>91</v>
      </c>
    </row>
    <row r="10975" spans="1:16" x14ac:dyDescent="0.25">
      <c r="A10975" s="13">
        <v>2230</v>
      </c>
      <c r="B10975" s="11" t="s">
        <v>1107</v>
      </c>
      <c r="C10975" t="s">
        <v>963</v>
      </c>
      <c r="D10975">
        <v>341</v>
      </c>
      <c r="E10975" t="s">
        <v>89</v>
      </c>
      <c r="F10975" t="s">
        <v>983</v>
      </c>
      <c r="G10975" s="11" t="str">
        <f>VLOOKUP(F10975,Sheet1!$A$1:$E$2471,2,FALSE)</f>
        <v>..</v>
      </c>
      <c r="H10975" s="11" t="str">
        <f>VLOOKUP(F10975,Sheet1!$A$1:$E$2471,3,FALSE)</f>
        <v>ST. HELENS</v>
      </c>
      <c r="I10975" s="11" t="str">
        <f>VLOOKUP(F10975,Sheet1!$A$1:$E$2471,4,FALSE)</f>
        <v>OR</v>
      </c>
      <c r="J10975" s="11" t="str">
        <f>VLOOKUP(F10975,Sheet1!$A$1:$E$2471,5,FALSE)</f>
        <v>97051</v>
      </c>
      <c r="K10975" s="2">
        <v>240.89</v>
      </c>
      <c r="L10975" s="1">
        <v>43217</v>
      </c>
      <c r="M10975">
        <v>0</v>
      </c>
      <c r="N10975">
        <v>1</v>
      </c>
      <c r="P10975" t="s">
        <v>91</v>
      </c>
    </row>
    <row r="10976" spans="1:16" x14ac:dyDescent="0.25">
      <c r="A10976" s="13">
        <v>2230</v>
      </c>
      <c r="B10976" s="11" t="s">
        <v>1107</v>
      </c>
      <c r="C10976" t="s">
        <v>963</v>
      </c>
      <c r="D10976">
        <v>341</v>
      </c>
      <c r="E10976" t="s">
        <v>89</v>
      </c>
      <c r="F10976" t="s">
        <v>988</v>
      </c>
      <c r="G10976" s="11" t="str">
        <f>VLOOKUP(F10976,Sheet1!$A$1:$E$2471,2,FALSE)</f>
        <v>..</v>
      </c>
      <c r="H10976" s="11" t="str">
        <f>VLOOKUP(F10976,Sheet1!$A$1:$E$2471,3,FALSE)</f>
        <v>BANKS</v>
      </c>
      <c r="I10976" s="11" t="str">
        <f>VLOOKUP(F10976,Sheet1!$A$1:$E$2471,4,FALSE)</f>
        <v>OR</v>
      </c>
      <c r="J10976" s="11" t="str">
        <f>VLOOKUP(F10976,Sheet1!$A$1:$E$2471,5,FALSE)</f>
        <v>97106</v>
      </c>
      <c r="K10976" s="2">
        <v>52.592500000000001</v>
      </c>
      <c r="L10976" s="1">
        <v>43217</v>
      </c>
      <c r="M10976">
        <v>100120214</v>
      </c>
      <c r="N10976">
        <v>1</v>
      </c>
      <c r="P10976" t="s">
        <v>91</v>
      </c>
    </row>
    <row r="10977" spans="1:16" x14ac:dyDescent="0.25">
      <c r="A10977" s="13">
        <v>2230</v>
      </c>
      <c r="B10977" s="11" t="s">
        <v>1107</v>
      </c>
      <c r="C10977" t="s">
        <v>963</v>
      </c>
      <c r="D10977">
        <v>341</v>
      </c>
      <c r="E10977" t="s">
        <v>89</v>
      </c>
      <c r="F10977" t="s">
        <v>986</v>
      </c>
      <c r="G10977" s="11" t="str">
        <f>VLOOKUP(F10977,Sheet1!$A$1:$E$2471,2,FALSE)</f>
        <v>..</v>
      </c>
      <c r="H10977" s="11" t="str">
        <f>VLOOKUP(F10977,Sheet1!$A$1:$E$2471,3,FALSE)</f>
        <v>BEAVERTON</v>
      </c>
      <c r="I10977" s="11" t="str">
        <f>VLOOKUP(F10977,Sheet1!$A$1:$E$2471,4,FALSE)</f>
        <v>OR</v>
      </c>
      <c r="J10977" s="11" t="str">
        <f>VLOOKUP(F10977,Sheet1!$A$1:$E$2471,5,FALSE)</f>
        <v>97003</v>
      </c>
      <c r="K10977" s="2">
        <v>16.350000000000001</v>
      </c>
      <c r="L10977" s="1">
        <v>43252</v>
      </c>
      <c r="M10977">
        <v>0</v>
      </c>
      <c r="N10977">
        <v>1</v>
      </c>
      <c r="P10977" t="s">
        <v>91</v>
      </c>
    </row>
    <row r="10978" spans="1:16" x14ac:dyDescent="0.25">
      <c r="A10978" s="13">
        <v>2230</v>
      </c>
      <c r="B10978" s="11" t="s">
        <v>1107</v>
      </c>
      <c r="C10978" t="s">
        <v>963</v>
      </c>
      <c r="D10978">
        <v>341</v>
      </c>
      <c r="E10978" t="s">
        <v>89</v>
      </c>
      <c r="F10978" t="s">
        <v>979</v>
      </c>
      <c r="G10978" s="11" t="str">
        <f>VLOOKUP(F10978,Sheet1!$A$1:$E$2471,2,FALSE)</f>
        <v>..</v>
      </c>
      <c r="H10978" s="11" t="str">
        <f>VLOOKUP(F10978,Sheet1!$A$1:$E$2471,3,FALSE)</f>
        <v>WEST LINN</v>
      </c>
      <c r="I10978" s="11" t="str">
        <f>VLOOKUP(F10978,Sheet1!$A$1:$E$2471,4,FALSE)</f>
        <v>OR</v>
      </c>
      <c r="J10978" s="11" t="str">
        <f>VLOOKUP(F10978,Sheet1!$A$1:$E$2471,5,FALSE)</f>
        <v>97068</v>
      </c>
      <c r="K10978" s="2">
        <v>19.62</v>
      </c>
      <c r="L10978" s="1">
        <v>43252</v>
      </c>
      <c r="M10978">
        <v>0</v>
      </c>
      <c r="N10978">
        <v>1</v>
      </c>
      <c r="P10978" t="s">
        <v>91</v>
      </c>
    </row>
    <row r="10979" spans="1:16" x14ac:dyDescent="0.25">
      <c r="A10979" s="13">
        <v>2230</v>
      </c>
      <c r="B10979" s="11" t="s">
        <v>1107</v>
      </c>
      <c r="C10979" t="s">
        <v>963</v>
      </c>
      <c r="D10979">
        <v>341</v>
      </c>
      <c r="E10979" t="s">
        <v>89</v>
      </c>
      <c r="F10979" t="s">
        <v>979</v>
      </c>
      <c r="G10979" s="11" t="str">
        <f>VLOOKUP(F10979,Sheet1!$A$1:$E$2471,2,FALSE)</f>
        <v>..</v>
      </c>
      <c r="H10979" s="11" t="str">
        <f>VLOOKUP(F10979,Sheet1!$A$1:$E$2471,3,FALSE)</f>
        <v>WEST LINN</v>
      </c>
      <c r="I10979" s="11" t="str">
        <f>VLOOKUP(F10979,Sheet1!$A$1:$E$2471,4,FALSE)</f>
        <v>OR</v>
      </c>
      <c r="J10979" s="11" t="str">
        <f>VLOOKUP(F10979,Sheet1!$A$1:$E$2471,5,FALSE)</f>
        <v>97068</v>
      </c>
      <c r="K10979" s="2">
        <v>205.90100000000001</v>
      </c>
      <c r="L10979" s="1">
        <v>43231</v>
      </c>
      <c r="M10979">
        <v>0</v>
      </c>
      <c r="N10979">
        <v>1</v>
      </c>
      <c r="P10979" t="s">
        <v>91</v>
      </c>
    </row>
    <row r="10980" spans="1:16" x14ac:dyDescent="0.25">
      <c r="A10980" s="13">
        <v>2230</v>
      </c>
      <c r="B10980" s="11" t="s">
        <v>1107</v>
      </c>
      <c r="C10980" t="s">
        <v>963</v>
      </c>
      <c r="D10980">
        <v>341</v>
      </c>
      <c r="E10980" t="s">
        <v>89</v>
      </c>
      <c r="F10980" t="s">
        <v>979</v>
      </c>
      <c r="G10980" s="11" t="str">
        <f>VLOOKUP(F10980,Sheet1!$A$1:$E$2471,2,FALSE)</f>
        <v>..</v>
      </c>
      <c r="H10980" s="11" t="str">
        <f>VLOOKUP(F10980,Sheet1!$A$1:$E$2471,3,FALSE)</f>
        <v>WEST LINN</v>
      </c>
      <c r="I10980" s="11" t="str">
        <f>VLOOKUP(F10980,Sheet1!$A$1:$E$2471,4,FALSE)</f>
        <v>OR</v>
      </c>
      <c r="J10980" s="11" t="str">
        <f>VLOOKUP(F10980,Sheet1!$A$1:$E$2471,5,FALSE)</f>
        <v>97068</v>
      </c>
      <c r="K10980" s="2">
        <v>141.04599999999999</v>
      </c>
      <c r="L10980" s="1">
        <v>43238</v>
      </c>
      <c r="M10980">
        <v>0</v>
      </c>
      <c r="N10980">
        <v>1</v>
      </c>
      <c r="P10980" t="s">
        <v>91</v>
      </c>
    </row>
    <row r="10981" spans="1:16" x14ac:dyDescent="0.25">
      <c r="A10981" s="13">
        <v>2230</v>
      </c>
      <c r="B10981" s="11" t="s">
        <v>1107</v>
      </c>
      <c r="C10981" t="s">
        <v>963</v>
      </c>
      <c r="D10981">
        <v>341</v>
      </c>
      <c r="E10981" t="s">
        <v>89</v>
      </c>
      <c r="F10981" t="s">
        <v>982</v>
      </c>
      <c r="G10981" s="11" t="str">
        <f>VLOOKUP(F10981,Sheet1!$A$1:$E$2471,2,FALSE)</f>
        <v>..</v>
      </c>
      <c r="H10981" s="11" t="str">
        <f>VLOOKUP(F10981,Sheet1!$A$1:$E$2471,3,FALSE)</f>
        <v>DUNDEE</v>
      </c>
      <c r="I10981" s="11" t="str">
        <f>VLOOKUP(F10981,Sheet1!$A$1:$E$2471,4,FALSE)</f>
        <v>OR</v>
      </c>
      <c r="J10981" s="11" t="str">
        <f>VLOOKUP(F10981,Sheet1!$A$1:$E$2471,5,FALSE)</f>
        <v>97115</v>
      </c>
      <c r="K10981" s="2">
        <v>150.25649999999999</v>
      </c>
      <c r="L10981" s="1">
        <v>43231</v>
      </c>
      <c r="M10981">
        <v>0</v>
      </c>
      <c r="N10981">
        <v>1</v>
      </c>
      <c r="P10981" t="s">
        <v>91</v>
      </c>
    </row>
    <row r="10982" spans="1:16" x14ac:dyDescent="0.25">
      <c r="A10982" s="13">
        <v>2230</v>
      </c>
      <c r="B10982" s="11" t="s">
        <v>1107</v>
      </c>
      <c r="C10982" t="s">
        <v>963</v>
      </c>
      <c r="D10982">
        <v>341</v>
      </c>
      <c r="E10982" t="s">
        <v>89</v>
      </c>
      <c r="F10982" t="s">
        <v>120</v>
      </c>
      <c r="G10982" s="11" t="str">
        <f>VLOOKUP(F10982,Sheet1!$A$1:$E$2471,2,FALSE)</f>
        <v>..</v>
      </c>
      <c r="H10982" s="11" t="str">
        <f>VLOOKUP(F10982,Sheet1!$A$1:$E$2471,3,FALSE)</f>
        <v>OREGON CITY</v>
      </c>
      <c r="I10982" s="11" t="str">
        <f>VLOOKUP(F10982,Sheet1!$A$1:$E$2471,4,FALSE)</f>
        <v>OR</v>
      </c>
      <c r="J10982" s="11" t="str">
        <f>VLOOKUP(F10982,Sheet1!$A$1:$E$2471,5,FALSE)</f>
        <v>97045</v>
      </c>
      <c r="K10982" s="2">
        <v>35.97</v>
      </c>
      <c r="L10982" s="1">
        <v>43266</v>
      </c>
      <c r="M10982">
        <v>0</v>
      </c>
      <c r="N10982">
        <v>1</v>
      </c>
      <c r="P10982" t="s">
        <v>91</v>
      </c>
    </row>
    <row r="10983" spans="1:16" x14ac:dyDescent="0.25">
      <c r="A10983" s="13">
        <v>2230</v>
      </c>
      <c r="B10983" s="11" t="s">
        <v>1107</v>
      </c>
      <c r="C10983" t="s">
        <v>963</v>
      </c>
      <c r="D10983">
        <v>341</v>
      </c>
      <c r="E10983" t="s">
        <v>89</v>
      </c>
      <c r="F10983" t="s">
        <v>984</v>
      </c>
      <c r="G10983" s="11" t="str">
        <f>VLOOKUP(F10983,Sheet1!$A$1:$E$2471,2,FALSE)</f>
        <v>..</v>
      </c>
      <c r="H10983" s="11" t="str">
        <f>VLOOKUP(F10983,Sheet1!$A$1:$E$2471,3,FALSE)</f>
        <v>PORTLAND</v>
      </c>
      <c r="I10983" s="11" t="str">
        <f>VLOOKUP(F10983,Sheet1!$A$1:$E$2471,4,FALSE)</f>
        <v>OR</v>
      </c>
      <c r="J10983" s="11" t="str">
        <f>VLOOKUP(F10983,Sheet1!$A$1:$E$2471,5,FALSE)</f>
        <v>97215</v>
      </c>
      <c r="K10983" s="2">
        <v>304.11</v>
      </c>
      <c r="L10983" s="1">
        <v>43273</v>
      </c>
      <c r="M10983">
        <v>0</v>
      </c>
      <c r="N10983">
        <v>1</v>
      </c>
      <c r="P10983" t="s">
        <v>91</v>
      </c>
    </row>
    <row r="10984" spans="1:16" x14ac:dyDescent="0.25">
      <c r="A10984" s="13">
        <v>2230</v>
      </c>
      <c r="B10984" s="11" t="s">
        <v>1107</v>
      </c>
      <c r="C10984" t="s">
        <v>963</v>
      </c>
      <c r="D10984">
        <v>341</v>
      </c>
      <c r="E10984" t="s">
        <v>89</v>
      </c>
      <c r="F10984" t="s">
        <v>982</v>
      </c>
      <c r="G10984" s="11" t="str">
        <f>VLOOKUP(F10984,Sheet1!$A$1:$E$2471,2,FALSE)</f>
        <v>..</v>
      </c>
      <c r="H10984" s="11" t="str">
        <f>VLOOKUP(F10984,Sheet1!$A$1:$E$2471,3,FALSE)</f>
        <v>DUNDEE</v>
      </c>
      <c r="I10984" s="11" t="str">
        <f>VLOOKUP(F10984,Sheet1!$A$1:$E$2471,4,FALSE)</f>
        <v>OR</v>
      </c>
      <c r="J10984" s="11" t="str">
        <f>VLOOKUP(F10984,Sheet1!$A$1:$E$2471,5,FALSE)</f>
        <v>97115</v>
      </c>
      <c r="K10984" s="2">
        <v>91.233000000000004</v>
      </c>
      <c r="L10984" s="1">
        <v>43259</v>
      </c>
      <c r="M10984">
        <v>0</v>
      </c>
      <c r="N10984">
        <v>1</v>
      </c>
      <c r="P10984" t="s">
        <v>91</v>
      </c>
    </row>
    <row r="10985" spans="1:16" x14ac:dyDescent="0.25">
      <c r="A10985" s="13">
        <v>2230</v>
      </c>
      <c r="B10985" s="11" t="s">
        <v>1107</v>
      </c>
      <c r="C10985" t="s">
        <v>963</v>
      </c>
      <c r="D10985">
        <v>341</v>
      </c>
      <c r="E10985" t="s">
        <v>89</v>
      </c>
      <c r="F10985" t="s">
        <v>974</v>
      </c>
      <c r="G10985" s="11" t="str">
        <f>VLOOKUP(F10985,Sheet1!$A$1:$E$2471,2,FALSE)</f>
        <v>..</v>
      </c>
      <c r="H10985" s="11" t="str">
        <f>VLOOKUP(F10985,Sheet1!$A$1:$E$2471,3,FALSE)</f>
        <v>PORTLAND</v>
      </c>
      <c r="I10985" s="11" t="str">
        <f>VLOOKUP(F10985,Sheet1!$A$1:$E$2471,4,FALSE)</f>
        <v>OR</v>
      </c>
      <c r="J10985" s="11" t="str">
        <f>VLOOKUP(F10985,Sheet1!$A$1:$E$2471,5,FALSE)</f>
        <v>97203</v>
      </c>
      <c r="K10985" s="2">
        <v>415.726</v>
      </c>
      <c r="L10985" s="1">
        <v>43259</v>
      </c>
      <c r="M10985">
        <v>0</v>
      </c>
      <c r="N10985">
        <v>1</v>
      </c>
      <c r="P10985" t="s">
        <v>91</v>
      </c>
    </row>
    <row r="10986" spans="1:16" x14ac:dyDescent="0.25">
      <c r="A10986" s="13">
        <v>2230</v>
      </c>
      <c r="B10986" s="11" t="s">
        <v>1107</v>
      </c>
      <c r="C10986" t="s">
        <v>963</v>
      </c>
      <c r="D10986">
        <v>342</v>
      </c>
      <c r="E10986" t="s">
        <v>95</v>
      </c>
      <c r="F10986" t="s">
        <v>975</v>
      </c>
      <c r="G10986" s="11" t="str">
        <f>VLOOKUP(F10986,Sheet1!$A$1:$E$2471,2,FALSE)</f>
        <v>..</v>
      </c>
      <c r="H10986" s="11" t="str">
        <f>VLOOKUP(F10986,Sheet1!$A$1:$E$2471,3,FALSE)</f>
        <v>TUALATIN</v>
      </c>
      <c r="I10986" s="11" t="str">
        <f>VLOOKUP(F10986,Sheet1!$A$1:$E$2471,4,FALSE)</f>
        <v>OR</v>
      </c>
      <c r="J10986" s="11" t="str">
        <f>VLOOKUP(F10986,Sheet1!$A$1:$E$2471,5,FALSE)</f>
        <v>97062</v>
      </c>
      <c r="K10986" s="2">
        <v>317.79000000000002</v>
      </c>
      <c r="L10986" s="1">
        <v>43028</v>
      </c>
      <c r="M10986">
        <v>100119212</v>
      </c>
      <c r="N10986">
        <v>1</v>
      </c>
      <c r="P10986" t="s">
        <v>91</v>
      </c>
    </row>
    <row r="10987" spans="1:16" x14ac:dyDescent="0.25">
      <c r="A10987" s="13">
        <v>2230</v>
      </c>
      <c r="B10987" s="11" t="s">
        <v>1107</v>
      </c>
      <c r="C10987" t="s">
        <v>963</v>
      </c>
      <c r="D10987">
        <v>342</v>
      </c>
      <c r="E10987" t="s">
        <v>95</v>
      </c>
      <c r="F10987" t="s">
        <v>976</v>
      </c>
      <c r="G10987" s="11" t="str">
        <f>VLOOKUP(F10987,Sheet1!$A$1:$E$2471,2,FALSE)</f>
        <v>..</v>
      </c>
      <c r="H10987" s="11" t="str">
        <f>VLOOKUP(F10987,Sheet1!$A$1:$E$2471,3,FALSE)</f>
        <v>POTLACH</v>
      </c>
      <c r="I10987" s="11" t="str">
        <f>VLOOKUP(F10987,Sheet1!$A$1:$E$2471,4,FALSE)</f>
        <v>ID</v>
      </c>
      <c r="J10987" s="11" t="str">
        <f>VLOOKUP(F10987,Sheet1!$A$1:$E$2471,5,FALSE)</f>
        <v>83855</v>
      </c>
      <c r="K10987" s="2">
        <v>128.935</v>
      </c>
      <c r="L10987" s="1">
        <v>43048</v>
      </c>
      <c r="M10987">
        <v>100119333</v>
      </c>
      <c r="N10987">
        <v>1</v>
      </c>
      <c r="P10987" t="s">
        <v>91</v>
      </c>
    </row>
    <row r="10988" spans="1:16" x14ac:dyDescent="0.25">
      <c r="A10988" s="13">
        <v>2230</v>
      </c>
      <c r="B10988" s="11" t="s">
        <v>1107</v>
      </c>
      <c r="C10988" t="s">
        <v>963</v>
      </c>
      <c r="D10988">
        <v>342</v>
      </c>
      <c r="E10988" t="s">
        <v>95</v>
      </c>
      <c r="F10988" t="s">
        <v>120</v>
      </c>
      <c r="G10988" s="11" t="str">
        <f>VLOOKUP(F10988,Sheet1!$A$1:$E$2471,2,FALSE)</f>
        <v>..</v>
      </c>
      <c r="H10988" s="11" t="str">
        <f>VLOOKUP(F10988,Sheet1!$A$1:$E$2471,3,FALSE)</f>
        <v>OREGON CITY</v>
      </c>
      <c r="I10988" s="11" t="str">
        <f>VLOOKUP(F10988,Sheet1!$A$1:$E$2471,4,FALSE)</f>
        <v>OR</v>
      </c>
      <c r="J10988" s="11" t="str">
        <f>VLOOKUP(F10988,Sheet1!$A$1:$E$2471,5,FALSE)</f>
        <v>97045</v>
      </c>
      <c r="K10988" s="2">
        <v>40.659999999999997</v>
      </c>
      <c r="L10988" s="1">
        <v>43061</v>
      </c>
      <c r="M10988">
        <v>0</v>
      </c>
      <c r="N10988">
        <v>1</v>
      </c>
      <c r="P10988" t="s">
        <v>91</v>
      </c>
    </row>
    <row r="10989" spans="1:16" x14ac:dyDescent="0.25">
      <c r="A10989" s="13">
        <v>2230</v>
      </c>
      <c r="B10989" s="11" t="s">
        <v>1107</v>
      </c>
      <c r="C10989" t="s">
        <v>963</v>
      </c>
      <c r="D10989">
        <v>342</v>
      </c>
      <c r="E10989" t="s">
        <v>95</v>
      </c>
      <c r="F10989" t="s">
        <v>977</v>
      </c>
      <c r="G10989" s="11" t="str">
        <f>VLOOKUP(F10989,Sheet1!$A$1:$E$2471,2,FALSE)</f>
        <v>..</v>
      </c>
      <c r="H10989" s="11" t="str">
        <f>VLOOKUP(F10989,Sheet1!$A$1:$E$2471,3,FALSE)</f>
        <v>CANBY</v>
      </c>
      <c r="I10989" s="11" t="str">
        <f>VLOOKUP(F10989,Sheet1!$A$1:$E$2471,4,FALSE)</f>
        <v>OR</v>
      </c>
      <c r="J10989" s="11" t="str">
        <f>VLOOKUP(F10989,Sheet1!$A$1:$E$2471,5,FALSE)</f>
        <v>97013</v>
      </c>
      <c r="K10989" s="2">
        <v>104.432</v>
      </c>
      <c r="L10989" s="1">
        <v>43048</v>
      </c>
      <c r="M10989">
        <v>0</v>
      </c>
      <c r="N10989">
        <v>1</v>
      </c>
      <c r="P10989" t="s">
        <v>91</v>
      </c>
    </row>
    <row r="10990" spans="1:16" x14ac:dyDescent="0.25">
      <c r="A10990" s="13">
        <v>2230</v>
      </c>
      <c r="B10990" s="11" t="s">
        <v>1107</v>
      </c>
      <c r="C10990" t="s">
        <v>963</v>
      </c>
      <c r="D10990">
        <v>342</v>
      </c>
      <c r="E10990" t="s">
        <v>95</v>
      </c>
      <c r="F10990" t="s">
        <v>978</v>
      </c>
      <c r="G10990" s="11" t="str">
        <f>VLOOKUP(F10990,Sheet1!$A$1:$E$2471,2,FALSE)</f>
        <v>..</v>
      </c>
      <c r="H10990" s="11" t="str">
        <f>VLOOKUP(F10990,Sheet1!$A$1:$E$2471,3,FALSE)</f>
        <v>PORTLAND</v>
      </c>
      <c r="I10990" s="11" t="str">
        <f>VLOOKUP(F10990,Sheet1!$A$1:$E$2471,4,FALSE)</f>
        <v>OR</v>
      </c>
      <c r="J10990" s="11" t="str">
        <f>VLOOKUP(F10990,Sheet1!$A$1:$E$2471,5,FALSE)</f>
        <v>97223</v>
      </c>
      <c r="K10990" s="2">
        <v>33.651499999999999</v>
      </c>
      <c r="L10990" s="1">
        <v>43056</v>
      </c>
      <c r="M10990">
        <v>100119384</v>
      </c>
      <c r="N10990">
        <v>1</v>
      </c>
      <c r="P10990" t="s">
        <v>91</v>
      </c>
    </row>
    <row r="10991" spans="1:16" x14ac:dyDescent="0.25">
      <c r="A10991" s="13">
        <v>2230</v>
      </c>
      <c r="B10991" s="11" t="s">
        <v>1107</v>
      </c>
      <c r="C10991" t="s">
        <v>963</v>
      </c>
      <c r="D10991">
        <v>342</v>
      </c>
      <c r="E10991" t="s">
        <v>95</v>
      </c>
      <c r="F10991" t="s">
        <v>978</v>
      </c>
      <c r="G10991" s="11" t="str">
        <f>VLOOKUP(F10991,Sheet1!$A$1:$E$2471,2,FALSE)</f>
        <v>..</v>
      </c>
      <c r="H10991" s="11" t="str">
        <f>VLOOKUP(F10991,Sheet1!$A$1:$E$2471,3,FALSE)</f>
        <v>PORTLAND</v>
      </c>
      <c r="I10991" s="11" t="str">
        <f>VLOOKUP(F10991,Sheet1!$A$1:$E$2471,4,FALSE)</f>
        <v>OR</v>
      </c>
      <c r="J10991" s="11" t="str">
        <f>VLOOKUP(F10991,Sheet1!$A$1:$E$2471,5,FALSE)</f>
        <v>97223</v>
      </c>
      <c r="K10991" s="2">
        <v>33.597999999999999</v>
      </c>
      <c r="L10991" s="1">
        <v>43056</v>
      </c>
      <c r="M10991">
        <v>100119384</v>
      </c>
      <c r="N10991">
        <v>1</v>
      </c>
      <c r="P10991" t="s">
        <v>91</v>
      </c>
    </row>
    <row r="10992" spans="1:16" x14ac:dyDescent="0.25">
      <c r="A10992" s="13">
        <v>2230</v>
      </c>
      <c r="B10992" s="11" t="s">
        <v>1107</v>
      </c>
      <c r="C10992" t="s">
        <v>963</v>
      </c>
      <c r="D10992">
        <v>342</v>
      </c>
      <c r="E10992" t="s">
        <v>95</v>
      </c>
      <c r="F10992" t="s">
        <v>979</v>
      </c>
      <c r="G10992" s="11" t="str">
        <f>VLOOKUP(F10992,Sheet1!$A$1:$E$2471,2,FALSE)</f>
        <v>..</v>
      </c>
      <c r="H10992" s="11" t="str">
        <f>VLOOKUP(F10992,Sheet1!$A$1:$E$2471,3,FALSE)</f>
        <v>WEST LINN</v>
      </c>
      <c r="I10992" s="11" t="str">
        <f>VLOOKUP(F10992,Sheet1!$A$1:$E$2471,4,FALSE)</f>
        <v>OR</v>
      </c>
      <c r="J10992" s="11" t="str">
        <f>VLOOKUP(F10992,Sheet1!$A$1:$E$2471,5,FALSE)</f>
        <v>97068</v>
      </c>
      <c r="K10992" s="2">
        <v>64.948999999999998</v>
      </c>
      <c r="L10992" s="1">
        <v>43048</v>
      </c>
      <c r="M10992">
        <v>0</v>
      </c>
      <c r="N10992">
        <v>1</v>
      </c>
      <c r="P10992" t="s">
        <v>91</v>
      </c>
    </row>
    <row r="10993" spans="1:16" x14ac:dyDescent="0.25">
      <c r="A10993" s="13">
        <v>2230</v>
      </c>
      <c r="B10993" s="11" t="s">
        <v>1107</v>
      </c>
      <c r="C10993" t="s">
        <v>963</v>
      </c>
      <c r="D10993">
        <v>342</v>
      </c>
      <c r="E10993" t="s">
        <v>95</v>
      </c>
      <c r="F10993" t="s">
        <v>980</v>
      </c>
      <c r="G10993" s="11" t="str">
        <f>VLOOKUP(F10993,Sheet1!$A$1:$E$2471,2,FALSE)</f>
        <v xml:space="preserve">10022 N. IVANHOE ST. </v>
      </c>
      <c r="H10993" s="11" t="str">
        <f>VLOOKUP(F10993,Sheet1!$A$1:$E$2471,3,FALSE)</f>
        <v>PORTLAND</v>
      </c>
      <c r="I10993" s="11" t="str">
        <f>VLOOKUP(F10993,Sheet1!$A$1:$E$2471,4,FALSE)</f>
        <v>OR</v>
      </c>
      <c r="J10993" s="11" t="str">
        <f>VLOOKUP(F10993,Sheet1!$A$1:$E$2471,5,FALSE)</f>
        <v>97203</v>
      </c>
      <c r="K10993" s="2">
        <v>87.151499999999999</v>
      </c>
      <c r="L10993" s="1">
        <v>43048</v>
      </c>
      <c r="M10993">
        <v>100119343</v>
      </c>
      <c r="N10993">
        <v>1</v>
      </c>
      <c r="P10993" t="s">
        <v>91</v>
      </c>
    </row>
    <row r="10994" spans="1:16" x14ac:dyDescent="0.25">
      <c r="A10994" s="13">
        <v>2230</v>
      </c>
      <c r="B10994" s="11" t="s">
        <v>1107</v>
      </c>
      <c r="C10994" t="s">
        <v>963</v>
      </c>
      <c r="D10994">
        <v>342</v>
      </c>
      <c r="E10994" t="s">
        <v>95</v>
      </c>
      <c r="F10994" t="s">
        <v>982</v>
      </c>
      <c r="G10994" s="11" t="str">
        <f>VLOOKUP(F10994,Sheet1!$A$1:$E$2471,2,FALSE)</f>
        <v>..</v>
      </c>
      <c r="H10994" s="11" t="str">
        <f>VLOOKUP(F10994,Sheet1!$A$1:$E$2471,3,FALSE)</f>
        <v>DUNDEE</v>
      </c>
      <c r="I10994" s="11" t="str">
        <f>VLOOKUP(F10994,Sheet1!$A$1:$E$2471,4,FALSE)</f>
        <v>OR</v>
      </c>
      <c r="J10994" s="11" t="str">
        <f>VLOOKUP(F10994,Sheet1!$A$1:$E$2471,5,FALSE)</f>
        <v>97115</v>
      </c>
      <c r="K10994" s="2">
        <v>364.33499999999998</v>
      </c>
      <c r="L10994" s="1">
        <v>43061</v>
      </c>
      <c r="M10994">
        <v>0</v>
      </c>
      <c r="N10994">
        <v>1</v>
      </c>
      <c r="P10994" t="s">
        <v>91</v>
      </c>
    </row>
    <row r="10995" spans="1:16" x14ac:dyDescent="0.25">
      <c r="A10995" s="13">
        <v>2230</v>
      </c>
      <c r="B10995" s="11" t="s">
        <v>1107</v>
      </c>
      <c r="C10995" t="s">
        <v>963</v>
      </c>
      <c r="D10995">
        <v>342</v>
      </c>
      <c r="E10995" t="s">
        <v>95</v>
      </c>
      <c r="F10995" t="s">
        <v>983</v>
      </c>
      <c r="G10995" s="11" t="str">
        <f>VLOOKUP(F10995,Sheet1!$A$1:$E$2471,2,FALSE)</f>
        <v>..</v>
      </c>
      <c r="H10995" s="11" t="str">
        <f>VLOOKUP(F10995,Sheet1!$A$1:$E$2471,3,FALSE)</f>
        <v>ST. HELENS</v>
      </c>
      <c r="I10995" s="11" t="str">
        <f>VLOOKUP(F10995,Sheet1!$A$1:$E$2471,4,FALSE)</f>
        <v>OR</v>
      </c>
      <c r="J10995" s="11" t="str">
        <f>VLOOKUP(F10995,Sheet1!$A$1:$E$2471,5,FALSE)</f>
        <v>97051</v>
      </c>
      <c r="K10995" s="2">
        <v>40.659999999999997</v>
      </c>
      <c r="L10995" s="1">
        <v>43048</v>
      </c>
      <c r="M10995">
        <v>0</v>
      </c>
      <c r="N10995">
        <v>1</v>
      </c>
      <c r="P10995" t="s">
        <v>91</v>
      </c>
    </row>
    <row r="10996" spans="1:16" x14ac:dyDescent="0.25">
      <c r="A10996" s="13">
        <v>2230</v>
      </c>
      <c r="B10996" s="11" t="s">
        <v>1107</v>
      </c>
      <c r="C10996" t="s">
        <v>963</v>
      </c>
      <c r="D10996">
        <v>342</v>
      </c>
      <c r="E10996" t="s">
        <v>95</v>
      </c>
      <c r="F10996" t="s">
        <v>975</v>
      </c>
      <c r="G10996" s="11" t="str">
        <f>VLOOKUP(F10996,Sheet1!$A$1:$E$2471,2,FALSE)</f>
        <v>..</v>
      </c>
      <c r="H10996" s="11" t="str">
        <f>VLOOKUP(F10996,Sheet1!$A$1:$E$2471,3,FALSE)</f>
        <v>TUALATIN</v>
      </c>
      <c r="I10996" s="11" t="str">
        <f>VLOOKUP(F10996,Sheet1!$A$1:$E$2471,4,FALSE)</f>
        <v>OR</v>
      </c>
      <c r="J10996" s="11" t="str">
        <f>VLOOKUP(F10996,Sheet1!$A$1:$E$2471,5,FALSE)</f>
        <v>97062</v>
      </c>
      <c r="K10996" s="2">
        <v>105.93</v>
      </c>
      <c r="L10996" s="1">
        <v>43048</v>
      </c>
      <c r="M10996">
        <v>100119357</v>
      </c>
      <c r="N10996">
        <v>1</v>
      </c>
      <c r="P10996" t="s">
        <v>91</v>
      </c>
    </row>
    <row r="10997" spans="1:16" x14ac:dyDescent="0.25">
      <c r="A10997" s="13">
        <v>2230</v>
      </c>
      <c r="B10997" s="11" t="s">
        <v>1107</v>
      </c>
      <c r="C10997" t="s">
        <v>963</v>
      </c>
      <c r="D10997">
        <v>342</v>
      </c>
      <c r="E10997" t="s">
        <v>95</v>
      </c>
      <c r="F10997" t="s">
        <v>974</v>
      </c>
      <c r="G10997" s="11" t="str">
        <f>VLOOKUP(F10997,Sheet1!$A$1:$E$2471,2,FALSE)</f>
        <v>..</v>
      </c>
      <c r="H10997" s="11" t="str">
        <f>VLOOKUP(F10997,Sheet1!$A$1:$E$2471,3,FALSE)</f>
        <v>PORTLAND</v>
      </c>
      <c r="I10997" s="11" t="str">
        <f>VLOOKUP(F10997,Sheet1!$A$1:$E$2471,4,FALSE)</f>
        <v>OR</v>
      </c>
      <c r="J10997" s="11" t="str">
        <f>VLOOKUP(F10997,Sheet1!$A$1:$E$2471,5,FALSE)</f>
        <v>97203</v>
      </c>
      <c r="K10997" s="2">
        <v>321.53500000000003</v>
      </c>
      <c r="L10997" s="1">
        <v>43061</v>
      </c>
      <c r="M10997">
        <v>0</v>
      </c>
      <c r="N10997">
        <v>1</v>
      </c>
      <c r="P10997" t="s">
        <v>91</v>
      </c>
    </row>
    <row r="10998" spans="1:16" x14ac:dyDescent="0.25">
      <c r="A10998" s="13">
        <v>2230</v>
      </c>
      <c r="B10998" s="11" t="s">
        <v>1107</v>
      </c>
      <c r="C10998" t="s">
        <v>963</v>
      </c>
      <c r="D10998">
        <v>342</v>
      </c>
      <c r="E10998" t="s">
        <v>95</v>
      </c>
      <c r="F10998" t="s">
        <v>984</v>
      </c>
      <c r="G10998" s="11" t="str">
        <f>VLOOKUP(F10998,Sheet1!$A$1:$E$2471,2,FALSE)</f>
        <v>..</v>
      </c>
      <c r="H10998" s="11" t="str">
        <f>VLOOKUP(F10998,Sheet1!$A$1:$E$2471,3,FALSE)</f>
        <v>PORTLAND</v>
      </c>
      <c r="I10998" s="11" t="str">
        <f>VLOOKUP(F10998,Sheet1!$A$1:$E$2471,4,FALSE)</f>
        <v>OR</v>
      </c>
      <c r="J10998" s="11" t="str">
        <f>VLOOKUP(F10998,Sheet1!$A$1:$E$2471,5,FALSE)</f>
        <v>97215</v>
      </c>
      <c r="K10998" s="2">
        <v>121.98</v>
      </c>
      <c r="L10998" s="1">
        <v>43097</v>
      </c>
      <c r="M10998">
        <v>0</v>
      </c>
      <c r="N10998">
        <v>1</v>
      </c>
      <c r="P10998" t="s">
        <v>91</v>
      </c>
    </row>
    <row r="10999" spans="1:16" x14ac:dyDescent="0.25">
      <c r="A10999" s="13">
        <v>2230</v>
      </c>
      <c r="B10999" s="11" t="s">
        <v>1107</v>
      </c>
      <c r="C10999" t="s">
        <v>963</v>
      </c>
      <c r="D10999">
        <v>342</v>
      </c>
      <c r="E10999" t="s">
        <v>95</v>
      </c>
      <c r="F10999" t="s">
        <v>980</v>
      </c>
      <c r="G10999" s="11" t="str">
        <f>VLOOKUP(F10999,Sheet1!$A$1:$E$2471,2,FALSE)</f>
        <v xml:space="preserve">10022 N. IVANHOE ST. </v>
      </c>
      <c r="H10999" s="11" t="str">
        <f>VLOOKUP(F10999,Sheet1!$A$1:$E$2471,3,FALSE)</f>
        <v>PORTLAND</v>
      </c>
      <c r="I10999" s="11" t="str">
        <f>VLOOKUP(F10999,Sheet1!$A$1:$E$2471,4,FALSE)</f>
        <v>OR</v>
      </c>
      <c r="J10999" s="11" t="str">
        <f>VLOOKUP(F10999,Sheet1!$A$1:$E$2471,5,FALSE)</f>
        <v>97203</v>
      </c>
      <c r="K10999" s="2">
        <v>45.154000000000003</v>
      </c>
      <c r="L10999" s="1">
        <v>43084</v>
      </c>
      <c r="M10999">
        <v>100119579</v>
      </c>
      <c r="N10999">
        <v>1</v>
      </c>
      <c r="P10999" t="s">
        <v>91</v>
      </c>
    </row>
    <row r="11000" spans="1:16" x14ac:dyDescent="0.25">
      <c r="A11000" s="13">
        <v>2230</v>
      </c>
      <c r="B11000" s="11" t="s">
        <v>1107</v>
      </c>
      <c r="C11000" t="s">
        <v>963</v>
      </c>
      <c r="D11000">
        <v>342</v>
      </c>
      <c r="E11000" t="s">
        <v>95</v>
      </c>
      <c r="F11000" t="s">
        <v>985</v>
      </c>
      <c r="G11000" s="11" t="str">
        <f>VLOOKUP(F11000,Sheet1!$A$1:$E$2471,2,FALSE)</f>
        <v>..</v>
      </c>
      <c r="H11000" s="11" t="str">
        <f>VLOOKUP(F11000,Sheet1!$A$1:$E$2471,3,FALSE)</f>
        <v>PORTLAND</v>
      </c>
      <c r="I11000" s="11" t="str">
        <f>VLOOKUP(F11000,Sheet1!$A$1:$E$2471,4,FALSE)</f>
        <v>OR</v>
      </c>
      <c r="J11000" s="11" t="str">
        <f>VLOOKUP(F11000,Sheet1!$A$1:$E$2471,5,FALSE)</f>
        <v>97213</v>
      </c>
      <c r="K11000" s="2">
        <v>128.4</v>
      </c>
      <c r="L11000" s="1">
        <v>43084</v>
      </c>
      <c r="M11000">
        <v>100119581</v>
      </c>
      <c r="N11000">
        <v>1</v>
      </c>
      <c r="P11000" t="s">
        <v>91</v>
      </c>
    </row>
    <row r="11001" spans="1:16" x14ac:dyDescent="0.25">
      <c r="A11001" s="13">
        <v>2230</v>
      </c>
      <c r="B11001" s="11" t="s">
        <v>1107</v>
      </c>
      <c r="C11001" t="s">
        <v>963</v>
      </c>
      <c r="D11001">
        <v>342</v>
      </c>
      <c r="E11001" t="s">
        <v>95</v>
      </c>
      <c r="F11001" t="s">
        <v>986</v>
      </c>
      <c r="G11001" s="11" t="str">
        <f>VLOOKUP(F11001,Sheet1!$A$1:$E$2471,2,FALSE)</f>
        <v>..</v>
      </c>
      <c r="H11001" s="11" t="str">
        <f>VLOOKUP(F11001,Sheet1!$A$1:$E$2471,3,FALSE)</f>
        <v>BEAVERTON</v>
      </c>
      <c r="I11001" s="11" t="str">
        <f>VLOOKUP(F11001,Sheet1!$A$1:$E$2471,4,FALSE)</f>
        <v>OR</v>
      </c>
      <c r="J11001" s="11" t="str">
        <f>VLOOKUP(F11001,Sheet1!$A$1:$E$2471,5,FALSE)</f>
        <v>97003</v>
      </c>
      <c r="K11001" s="2">
        <v>37.06</v>
      </c>
      <c r="L11001" s="1">
        <v>43217</v>
      </c>
      <c r="M11001">
        <v>0</v>
      </c>
      <c r="N11001">
        <v>1</v>
      </c>
      <c r="P11001" t="s">
        <v>91</v>
      </c>
    </row>
    <row r="11002" spans="1:16" x14ac:dyDescent="0.25">
      <c r="A11002" s="13">
        <v>2230</v>
      </c>
      <c r="B11002" s="11" t="s">
        <v>1107</v>
      </c>
      <c r="C11002" t="s">
        <v>963</v>
      </c>
      <c r="D11002">
        <v>342</v>
      </c>
      <c r="E11002" t="s">
        <v>95</v>
      </c>
      <c r="F11002" t="s">
        <v>977</v>
      </c>
      <c r="G11002" s="11" t="str">
        <f>VLOOKUP(F11002,Sheet1!$A$1:$E$2471,2,FALSE)</f>
        <v>..</v>
      </c>
      <c r="H11002" s="11" t="str">
        <f>VLOOKUP(F11002,Sheet1!$A$1:$E$2471,3,FALSE)</f>
        <v>CANBY</v>
      </c>
      <c r="I11002" s="11" t="str">
        <f>VLOOKUP(F11002,Sheet1!$A$1:$E$2471,4,FALSE)</f>
        <v>OR</v>
      </c>
      <c r="J11002" s="11" t="str">
        <f>VLOOKUP(F11002,Sheet1!$A$1:$E$2471,5,FALSE)</f>
        <v>97013</v>
      </c>
      <c r="K11002" s="2">
        <v>110.744</v>
      </c>
      <c r="L11002" s="1">
        <v>43217</v>
      </c>
      <c r="M11002">
        <v>0</v>
      </c>
      <c r="N11002">
        <v>1</v>
      </c>
      <c r="P11002" t="s">
        <v>91</v>
      </c>
    </row>
    <row r="11003" spans="1:16" x14ac:dyDescent="0.25">
      <c r="A11003" s="13">
        <v>2230</v>
      </c>
      <c r="B11003" s="11" t="s">
        <v>1107</v>
      </c>
      <c r="C11003" t="s">
        <v>963</v>
      </c>
      <c r="D11003">
        <v>342</v>
      </c>
      <c r="E11003" t="s">
        <v>95</v>
      </c>
      <c r="F11003" t="s">
        <v>987</v>
      </c>
      <c r="G11003" s="11" t="str">
        <f>VLOOKUP(F11003,Sheet1!$A$1:$E$2471,2,FALSE)</f>
        <v>..</v>
      </c>
      <c r="H11003" s="11" t="str">
        <f>VLOOKUP(F11003,Sheet1!$A$1:$E$2471,3,FALSE)</f>
        <v>BEAVERTON</v>
      </c>
      <c r="I11003" s="11" t="str">
        <f>VLOOKUP(F11003,Sheet1!$A$1:$E$2471,4,FALSE)</f>
        <v>OR</v>
      </c>
      <c r="J11003" s="11" t="str">
        <f>VLOOKUP(F11003,Sheet1!$A$1:$E$2471,5,FALSE)</f>
        <v>97008</v>
      </c>
      <c r="K11003" s="2">
        <v>182.03</v>
      </c>
      <c r="L11003" s="1">
        <v>43217</v>
      </c>
      <c r="M11003">
        <v>100120203</v>
      </c>
      <c r="N11003">
        <v>1</v>
      </c>
      <c r="P11003" t="s">
        <v>91</v>
      </c>
    </row>
    <row r="11004" spans="1:16" x14ac:dyDescent="0.25">
      <c r="A11004" s="13">
        <v>2230</v>
      </c>
      <c r="B11004" s="11" t="s">
        <v>1107</v>
      </c>
      <c r="C11004" t="s">
        <v>963</v>
      </c>
      <c r="D11004">
        <v>342</v>
      </c>
      <c r="E11004" t="s">
        <v>95</v>
      </c>
      <c r="F11004" t="s">
        <v>983</v>
      </c>
      <c r="G11004" s="11" t="str">
        <f>VLOOKUP(F11004,Sheet1!$A$1:$E$2471,2,FALSE)</f>
        <v>..</v>
      </c>
      <c r="H11004" s="11" t="str">
        <f>VLOOKUP(F11004,Sheet1!$A$1:$E$2471,3,FALSE)</f>
        <v>ST. HELENS</v>
      </c>
      <c r="I11004" s="11" t="str">
        <f>VLOOKUP(F11004,Sheet1!$A$1:$E$2471,4,FALSE)</f>
        <v>OR</v>
      </c>
      <c r="J11004" s="11" t="str">
        <f>VLOOKUP(F11004,Sheet1!$A$1:$E$2471,5,FALSE)</f>
        <v>97051</v>
      </c>
      <c r="K11004" s="2">
        <v>125.35</v>
      </c>
      <c r="L11004" s="1">
        <v>43217</v>
      </c>
      <c r="M11004">
        <v>0</v>
      </c>
      <c r="N11004">
        <v>1</v>
      </c>
      <c r="P11004" t="s">
        <v>91</v>
      </c>
    </row>
    <row r="11005" spans="1:16" x14ac:dyDescent="0.25">
      <c r="A11005" s="13">
        <v>2230</v>
      </c>
      <c r="B11005" s="11" t="s">
        <v>1107</v>
      </c>
      <c r="C11005" t="s">
        <v>963</v>
      </c>
      <c r="D11005">
        <v>342</v>
      </c>
      <c r="E11005" t="s">
        <v>95</v>
      </c>
      <c r="F11005" t="s">
        <v>986</v>
      </c>
      <c r="G11005" s="11" t="str">
        <f>VLOOKUP(F11005,Sheet1!$A$1:$E$2471,2,FALSE)</f>
        <v>..</v>
      </c>
      <c r="H11005" s="11" t="str">
        <f>VLOOKUP(F11005,Sheet1!$A$1:$E$2471,3,FALSE)</f>
        <v>BEAVERTON</v>
      </c>
      <c r="I11005" s="11" t="str">
        <f>VLOOKUP(F11005,Sheet1!$A$1:$E$2471,4,FALSE)</f>
        <v>OR</v>
      </c>
      <c r="J11005" s="11" t="str">
        <f>VLOOKUP(F11005,Sheet1!$A$1:$E$2471,5,FALSE)</f>
        <v>97003</v>
      </c>
      <c r="K11005" s="2">
        <v>117.175</v>
      </c>
      <c r="L11005" s="1">
        <v>43252</v>
      </c>
      <c r="M11005">
        <v>0</v>
      </c>
      <c r="N11005">
        <v>1</v>
      </c>
      <c r="P11005" t="s">
        <v>91</v>
      </c>
    </row>
    <row r="11006" spans="1:16" x14ac:dyDescent="0.25">
      <c r="A11006" s="13">
        <v>2230</v>
      </c>
      <c r="B11006" s="11" t="s">
        <v>1107</v>
      </c>
      <c r="C11006" t="s">
        <v>963</v>
      </c>
      <c r="D11006">
        <v>342</v>
      </c>
      <c r="E11006" t="s">
        <v>95</v>
      </c>
      <c r="F11006" t="s">
        <v>979</v>
      </c>
      <c r="G11006" s="11" t="str">
        <f>VLOOKUP(F11006,Sheet1!$A$1:$E$2471,2,FALSE)</f>
        <v>..</v>
      </c>
      <c r="H11006" s="11" t="str">
        <f>VLOOKUP(F11006,Sheet1!$A$1:$E$2471,3,FALSE)</f>
        <v>WEST LINN</v>
      </c>
      <c r="I11006" s="11" t="str">
        <f>VLOOKUP(F11006,Sheet1!$A$1:$E$2471,4,FALSE)</f>
        <v>OR</v>
      </c>
      <c r="J11006" s="11" t="str">
        <f>VLOOKUP(F11006,Sheet1!$A$1:$E$2471,5,FALSE)</f>
        <v>97068</v>
      </c>
      <c r="K11006" s="2">
        <v>148.24</v>
      </c>
      <c r="L11006" s="1">
        <v>43231</v>
      </c>
      <c r="M11006">
        <v>0</v>
      </c>
      <c r="N11006">
        <v>1</v>
      </c>
      <c r="P11006" t="s">
        <v>91</v>
      </c>
    </row>
    <row r="11007" spans="1:16" x14ac:dyDescent="0.25">
      <c r="A11007" s="13">
        <v>2230</v>
      </c>
      <c r="B11007" s="11" t="s">
        <v>1107</v>
      </c>
      <c r="C11007" t="s">
        <v>963</v>
      </c>
      <c r="D11007">
        <v>342</v>
      </c>
      <c r="E11007" t="s">
        <v>95</v>
      </c>
      <c r="F11007" t="s">
        <v>979</v>
      </c>
      <c r="G11007" s="11" t="str">
        <f>VLOOKUP(F11007,Sheet1!$A$1:$E$2471,2,FALSE)</f>
        <v>..</v>
      </c>
      <c r="H11007" s="11" t="str">
        <f>VLOOKUP(F11007,Sheet1!$A$1:$E$2471,3,FALSE)</f>
        <v>WEST LINN</v>
      </c>
      <c r="I11007" s="11" t="str">
        <f>VLOOKUP(F11007,Sheet1!$A$1:$E$2471,4,FALSE)</f>
        <v>OR</v>
      </c>
      <c r="J11007" s="11" t="str">
        <f>VLOOKUP(F11007,Sheet1!$A$1:$E$2471,5,FALSE)</f>
        <v>97068</v>
      </c>
      <c r="K11007" s="2">
        <v>22.018000000000001</v>
      </c>
      <c r="L11007" s="1">
        <v>43238</v>
      </c>
      <c r="M11007">
        <v>0</v>
      </c>
      <c r="N11007">
        <v>1</v>
      </c>
      <c r="P11007" t="s">
        <v>91</v>
      </c>
    </row>
    <row r="11008" spans="1:16" x14ac:dyDescent="0.25">
      <c r="A11008" s="13">
        <v>2230</v>
      </c>
      <c r="B11008" s="11" t="s">
        <v>1107</v>
      </c>
      <c r="C11008" t="s">
        <v>963</v>
      </c>
      <c r="D11008">
        <v>342</v>
      </c>
      <c r="E11008" t="s">
        <v>95</v>
      </c>
      <c r="F11008" t="s">
        <v>982</v>
      </c>
      <c r="G11008" s="11" t="str">
        <f>VLOOKUP(F11008,Sheet1!$A$1:$E$2471,2,FALSE)</f>
        <v>..</v>
      </c>
      <c r="H11008" s="11" t="str">
        <f>VLOOKUP(F11008,Sheet1!$A$1:$E$2471,3,FALSE)</f>
        <v>DUNDEE</v>
      </c>
      <c r="I11008" s="11" t="str">
        <f>VLOOKUP(F11008,Sheet1!$A$1:$E$2471,4,FALSE)</f>
        <v>OR</v>
      </c>
      <c r="J11008" s="11" t="str">
        <f>VLOOKUP(F11008,Sheet1!$A$1:$E$2471,5,FALSE)</f>
        <v>97115</v>
      </c>
      <c r="K11008" s="2">
        <v>261.38200000000001</v>
      </c>
      <c r="L11008" s="1">
        <v>43231</v>
      </c>
      <c r="M11008">
        <v>0</v>
      </c>
      <c r="N11008">
        <v>1</v>
      </c>
      <c r="P11008" t="s">
        <v>91</v>
      </c>
    </row>
    <row r="11009" spans="1:16" x14ac:dyDescent="0.25">
      <c r="A11009" s="13">
        <v>2230</v>
      </c>
      <c r="B11009" s="11" t="s">
        <v>1107</v>
      </c>
      <c r="C11009" t="s">
        <v>963</v>
      </c>
      <c r="D11009">
        <v>342</v>
      </c>
      <c r="E11009" t="s">
        <v>95</v>
      </c>
      <c r="F11009" t="s">
        <v>120</v>
      </c>
      <c r="G11009" s="11" t="str">
        <f>VLOOKUP(F11009,Sheet1!$A$1:$E$2471,2,FALSE)</f>
        <v>..</v>
      </c>
      <c r="H11009" s="11" t="str">
        <f>VLOOKUP(F11009,Sheet1!$A$1:$E$2471,3,FALSE)</f>
        <v>OREGON CITY</v>
      </c>
      <c r="I11009" s="11" t="str">
        <f>VLOOKUP(F11009,Sheet1!$A$1:$E$2471,4,FALSE)</f>
        <v>OR</v>
      </c>
      <c r="J11009" s="11" t="str">
        <f>VLOOKUP(F11009,Sheet1!$A$1:$E$2471,5,FALSE)</f>
        <v>97045</v>
      </c>
      <c r="K11009" s="2">
        <v>69.760000000000005</v>
      </c>
      <c r="L11009" s="1">
        <v>43266</v>
      </c>
      <c r="M11009">
        <v>0</v>
      </c>
      <c r="N11009">
        <v>1</v>
      </c>
      <c r="P11009" t="s">
        <v>91</v>
      </c>
    </row>
    <row r="11010" spans="1:16" x14ac:dyDescent="0.25">
      <c r="A11010" s="13">
        <v>2230</v>
      </c>
      <c r="B11010" s="11" t="s">
        <v>1107</v>
      </c>
      <c r="C11010" t="s">
        <v>963</v>
      </c>
      <c r="D11010">
        <v>342</v>
      </c>
      <c r="E11010" t="s">
        <v>95</v>
      </c>
      <c r="F11010" t="s">
        <v>984</v>
      </c>
      <c r="G11010" s="11" t="str">
        <f>VLOOKUP(F11010,Sheet1!$A$1:$E$2471,2,FALSE)</f>
        <v>..</v>
      </c>
      <c r="H11010" s="11" t="str">
        <f>VLOOKUP(F11010,Sheet1!$A$1:$E$2471,3,FALSE)</f>
        <v>PORTLAND</v>
      </c>
      <c r="I11010" s="11" t="str">
        <f>VLOOKUP(F11010,Sheet1!$A$1:$E$2471,4,FALSE)</f>
        <v>OR</v>
      </c>
      <c r="J11010" s="11" t="str">
        <f>VLOOKUP(F11010,Sheet1!$A$1:$E$2471,5,FALSE)</f>
        <v>97215</v>
      </c>
      <c r="K11010" s="2">
        <v>239.255</v>
      </c>
      <c r="L11010" s="1">
        <v>43273</v>
      </c>
      <c r="M11010">
        <v>0</v>
      </c>
      <c r="N11010">
        <v>1</v>
      </c>
      <c r="P11010" t="s">
        <v>91</v>
      </c>
    </row>
    <row r="11011" spans="1:16" x14ac:dyDescent="0.25">
      <c r="A11011" s="13">
        <v>2230</v>
      </c>
      <c r="B11011" s="11" t="s">
        <v>1107</v>
      </c>
      <c r="C11011" t="s">
        <v>963</v>
      </c>
      <c r="D11011">
        <v>342</v>
      </c>
      <c r="E11011" t="s">
        <v>95</v>
      </c>
      <c r="F11011" t="s">
        <v>982</v>
      </c>
      <c r="G11011" s="11" t="str">
        <f>VLOOKUP(F11011,Sheet1!$A$1:$E$2471,2,FALSE)</f>
        <v>..</v>
      </c>
      <c r="H11011" s="11" t="str">
        <f>VLOOKUP(F11011,Sheet1!$A$1:$E$2471,3,FALSE)</f>
        <v>DUNDEE</v>
      </c>
      <c r="I11011" s="11" t="str">
        <f>VLOOKUP(F11011,Sheet1!$A$1:$E$2471,4,FALSE)</f>
        <v>OR</v>
      </c>
      <c r="J11011" s="11" t="str">
        <f>VLOOKUP(F11011,Sheet1!$A$1:$E$2471,5,FALSE)</f>
        <v>97115</v>
      </c>
      <c r="K11011" s="2">
        <v>262.90800000000002</v>
      </c>
      <c r="L11011" s="1">
        <v>43259</v>
      </c>
      <c r="M11011">
        <v>0</v>
      </c>
      <c r="N11011">
        <v>1</v>
      </c>
      <c r="P11011" t="s">
        <v>91</v>
      </c>
    </row>
    <row r="11012" spans="1:16" x14ac:dyDescent="0.25">
      <c r="A11012" s="13">
        <v>2230</v>
      </c>
      <c r="B11012" s="11" t="s">
        <v>1107</v>
      </c>
      <c r="C11012" t="s">
        <v>963</v>
      </c>
      <c r="D11012">
        <v>342</v>
      </c>
      <c r="E11012" t="s">
        <v>95</v>
      </c>
      <c r="F11012" t="s">
        <v>974</v>
      </c>
      <c r="G11012" s="11" t="str">
        <f>VLOOKUP(F11012,Sheet1!$A$1:$E$2471,2,FALSE)</f>
        <v>..</v>
      </c>
      <c r="H11012" s="11" t="str">
        <f>VLOOKUP(F11012,Sheet1!$A$1:$E$2471,3,FALSE)</f>
        <v>PORTLAND</v>
      </c>
      <c r="I11012" s="11" t="str">
        <f>VLOOKUP(F11012,Sheet1!$A$1:$E$2471,4,FALSE)</f>
        <v>OR</v>
      </c>
      <c r="J11012" s="11" t="str">
        <f>VLOOKUP(F11012,Sheet1!$A$1:$E$2471,5,FALSE)</f>
        <v>97203</v>
      </c>
      <c r="K11012" s="2">
        <v>248.52</v>
      </c>
      <c r="L11012" s="1">
        <v>43259</v>
      </c>
      <c r="M11012">
        <v>0</v>
      </c>
      <c r="N11012">
        <v>1</v>
      </c>
      <c r="P11012" t="s">
        <v>91</v>
      </c>
    </row>
    <row r="11013" spans="1:16" x14ac:dyDescent="0.25">
      <c r="A11013" s="13">
        <v>2230</v>
      </c>
      <c r="B11013" s="11" t="s">
        <v>1107</v>
      </c>
      <c r="C11013" t="s">
        <v>963</v>
      </c>
      <c r="D11013">
        <v>344</v>
      </c>
      <c r="E11013" t="s">
        <v>115</v>
      </c>
      <c r="F11013" t="s">
        <v>2</v>
      </c>
      <c r="G11013" s="11" t="str">
        <f>VLOOKUP(F11013,Sheet1!$A$1:$E$2471,2,FALSE)</f>
        <v>BANKCARD CENTER PO BOX 982238</v>
      </c>
      <c r="H11013" s="11" t="str">
        <f>VLOOKUP(F11013,Sheet1!$A$1:$E$2471,3,FALSE)</f>
        <v>EL PASO</v>
      </c>
      <c r="I11013" s="11" t="str">
        <f>VLOOKUP(F11013,Sheet1!$A$1:$E$2471,4,FALSE)</f>
        <v>TX</v>
      </c>
      <c r="J11013" s="11" t="str">
        <f>VLOOKUP(F11013,Sheet1!$A$1:$E$2471,5,FALSE)</f>
        <v>79998-2238</v>
      </c>
      <c r="K11013" s="2">
        <v>280</v>
      </c>
      <c r="L11013" s="1">
        <v>43179</v>
      </c>
      <c r="M11013">
        <v>0</v>
      </c>
      <c r="N11013">
        <v>1</v>
      </c>
      <c r="P11013" t="s">
        <v>91</v>
      </c>
    </row>
    <row r="11014" spans="1:16" x14ac:dyDescent="0.25">
      <c r="A11014" s="13">
        <v>2230</v>
      </c>
      <c r="B11014" s="11" t="s">
        <v>1107</v>
      </c>
      <c r="C11014" t="s">
        <v>963</v>
      </c>
      <c r="D11014">
        <v>351</v>
      </c>
      <c r="E11014" t="s">
        <v>232</v>
      </c>
      <c r="F11014" t="s">
        <v>233</v>
      </c>
      <c r="G11014" s="11" t="str">
        <f>VLOOKUP(F11014,Sheet1!$A$1:$E$2471,2,FALSE)</f>
        <v>6500 SPRINT PKWY MS: HL-5AFTX</v>
      </c>
      <c r="H11014" s="11" t="str">
        <f>VLOOKUP(F11014,Sheet1!$A$1:$E$2471,3,FALSE)</f>
        <v>OVERLAND PARK</v>
      </c>
      <c r="I11014" s="11" t="str">
        <f>VLOOKUP(F11014,Sheet1!$A$1:$E$2471,4,FALSE)</f>
        <v>KS</v>
      </c>
      <c r="J11014" s="11" t="str">
        <f>VLOOKUP(F11014,Sheet1!$A$1:$E$2471,5,FALSE)</f>
        <v>66251-0000</v>
      </c>
      <c r="K11014" s="2">
        <v>57.51</v>
      </c>
      <c r="L11014" s="1">
        <v>42944</v>
      </c>
      <c r="M11014">
        <v>100118769</v>
      </c>
      <c r="N11014">
        <v>1</v>
      </c>
      <c r="P11014" t="s">
        <v>91</v>
      </c>
    </row>
    <row r="11015" spans="1:16" x14ac:dyDescent="0.25">
      <c r="A11015" s="13">
        <v>2230</v>
      </c>
      <c r="B11015" s="11" t="s">
        <v>1107</v>
      </c>
      <c r="C11015" t="s">
        <v>963</v>
      </c>
      <c r="D11015">
        <v>351</v>
      </c>
      <c r="E11015" t="s">
        <v>232</v>
      </c>
      <c r="F11015" t="s">
        <v>233</v>
      </c>
      <c r="G11015" s="11" t="str">
        <f>VLOOKUP(F11015,Sheet1!$A$1:$E$2471,2,FALSE)</f>
        <v>6500 SPRINT PKWY MS: HL-5AFTX</v>
      </c>
      <c r="H11015" s="11" t="str">
        <f>VLOOKUP(F11015,Sheet1!$A$1:$E$2471,3,FALSE)</f>
        <v>OVERLAND PARK</v>
      </c>
      <c r="I11015" s="11" t="str">
        <f>VLOOKUP(F11015,Sheet1!$A$1:$E$2471,4,FALSE)</f>
        <v>KS</v>
      </c>
      <c r="J11015" s="11" t="str">
        <f>VLOOKUP(F11015,Sheet1!$A$1:$E$2471,5,FALSE)</f>
        <v>66251-0000</v>
      </c>
      <c r="K11015" s="2">
        <v>56.88</v>
      </c>
      <c r="L11015" s="1">
        <v>42929</v>
      </c>
      <c r="M11015">
        <v>100118722</v>
      </c>
      <c r="N11015">
        <v>1</v>
      </c>
      <c r="P11015" t="s">
        <v>91</v>
      </c>
    </row>
    <row r="11016" spans="1:16" x14ac:dyDescent="0.25">
      <c r="A11016" s="13">
        <v>2230</v>
      </c>
      <c r="B11016" s="11" t="s">
        <v>1107</v>
      </c>
      <c r="C11016" t="s">
        <v>963</v>
      </c>
      <c r="D11016">
        <v>351</v>
      </c>
      <c r="E11016" t="s">
        <v>232</v>
      </c>
      <c r="F11016" t="s">
        <v>233</v>
      </c>
      <c r="G11016" s="11" t="str">
        <f>VLOOKUP(F11016,Sheet1!$A$1:$E$2471,2,FALSE)</f>
        <v>6500 SPRINT PKWY MS: HL-5AFTX</v>
      </c>
      <c r="H11016" s="11" t="str">
        <f>VLOOKUP(F11016,Sheet1!$A$1:$E$2471,3,FALSE)</f>
        <v>OVERLAND PARK</v>
      </c>
      <c r="I11016" s="11" t="str">
        <f>VLOOKUP(F11016,Sheet1!$A$1:$E$2471,4,FALSE)</f>
        <v>KS</v>
      </c>
      <c r="J11016" s="11" t="str">
        <f>VLOOKUP(F11016,Sheet1!$A$1:$E$2471,5,FALSE)</f>
        <v>66251-0000</v>
      </c>
      <c r="K11016" s="2">
        <v>56.94</v>
      </c>
      <c r="L11016" s="1">
        <v>43007</v>
      </c>
      <c r="M11016">
        <v>100119035</v>
      </c>
      <c r="N11016">
        <v>1</v>
      </c>
      <c r="P11016" t="s">
        <v>91</v>
      </c>
    </row>
    <row r="11017" spans="1:16" x14ac:dyDescent="0.25">
      <c r="A11017" s="13">
        <v>2230</v>
      </c>
      <c r="B11017" s="11" t="s">
        <v>1107</v>
      </c>
      <c r="C11017" t="s">
        <v>963</v>
      </c>
      <c r="D11017">
        <v>351</v>
      </c>
      <c r="E11017" t="s">
        <v>232</v>
      </c>
      <c r="F11017" t="s">
        <v>233</v>
      </c>
      <c r="G11017" s="11" t="str">
        <f>VLOOKUP(F11017,Sheet1!$A$1:$E$2471,2,FALSE)</f>
        <v>6500 SPRINT PKWY MS: HL-5AFTX</v>
      </c>
      <c r="H11017" s="11" t="str">
        <f>VLOOKUP(F11017,Sheet1!$A$1:$E$2471,3,FALSE)</f>
        <v>OVERLAND PARK</v>
      </c>
      <c r="I11017" s="11" t="str">
        <f>VLOOKUP(F11017,Sheet1!$A$1:$E$2471,4,FALSE)</f>
        <v>KS</v>
      </c>
      <c r="J11017" s="11" t="str">
        <f>VLOOKUP(F11017,Sheet1!$A$1:$E$2471,5,FALSE)</f>
        <v>66251-0000</v>
      </c>
      <c r="K11017" s="2">
        <v>57.45</v>
      </c>
      <c r="L11017" s="1">
        <v>43007</v>
      </c>
      <c r="M11017">
        <v>100119035</v>
      </c>
      <c r="N11017">
        <v>1</v>
      </c>
      <c r="P11017" t="s">
        <v>91</v>
      </c>
    </row>
    <row r="11018" spans="1:16" x14ac:dyDescent="0.25">
      <c r="A11018" s="13">
        <v>2230</v>
      </c>
      <c r="B11018" s="11" t="s">
        <v>1107</v>
      </c>
      <c r="C11018" t="s">
        <v>963</v>
      </c>
      <c r="D11018">
        <v>351</v>
      </c>
      <c r="E11018" t="s">
        <v>232</v>
      </c>
      <c r="F11018" t="s">
        <v>233</v>
      </c>
      <c r="G11018" s="11" t="str">
        <f>VLOOKUP(F11018,Sheet1!$A$1:$E$2471,2,FALSE)</f>
        <v>6500 SPRINT PKWY MS: HL-5AFTX</v>
      </c>
      <c r="H11018" s="11" t="str">
        <f>VLOOKUP(F11018,Sheet1!$A$1:$E$2471,3,FALSE)</f>
        <v>OVERLAND PARK</v>
      </c>
      <c r="I11018" s="11" t="str">
        <f>VLOOKUP(F11018,Sheet1!$A$1:$E$2471,4,FALSE)</f>
        <v>KS</v>
      </c>
      <c r="J11018" s="11" t="str">
        <f>VLOOKUP(F11018,Sheet1!$A$1:$E$2471,5,FALSE)</f>
        <v>66251-0000</v>
      </c>
      <c r="K11018" s="2">
        <v>57.11</v>
      </c>
      <c r="L11018" s="1">
        <v>43035</v>
      </c>
      <c r="M11018">
        <v>100119228</v>
      </c>
      <c r="N11018">
        <v>1</v>
      </c>
      <c r="P11018" t="s">
        <v>91</v>
      </c>
    </row>
    <row r="11019" spans="1:16" x14ac:dyDescent="0.25">
      <c r="A11019" s="13">
        <v>2230</v>
      </c>
      <c r="B11019" s="11" t="s">
        <v>1107</v>
      </c>
      <c r="C11019" t="s">
        <v>963</v>
      </c>
      <c r="D11019">
        <v>351</v>
      </c>
      <c r="E11019" t="s">
        <v>232</v>
      </c>
      <c r="F11019" t="s">
        <v>233</v>
      </c>
      <c r="G11019" s="11" t="str">
        <f>VLOOKUP(F11019,Sheet1!$A$1:$E$2471,2,FALSE)</f>
        <v>6500 SPRINT PKWY MS: HL-5AFTX</v>
      </c>
      <c r="H11019" s="11" t="str">
        <f>VLOOKUP(F11019,Sheet1!$A$1:$E$2471,3,FALSE)</f>
        <v>OVERLAND PARK</v>
      </c>
      <c r="I11019" s="11" t="str">
        <f>VLOOKUP(F11019,Sheet1!$A$1:$E$2471,4,FALSE)</f>
        <v>KS</v>
      </c>
      <c r="J11019" s="11" t="str">
        <f>VLOOKUP(F11019,Sheet1!$A$1:$E$2471,5,FALSE)</f>
        <v>66251-0000</v>
      </c>
      <c r="K11019" s="2">
        <v>57.1</v>
      </c>
      <c r="L11019" s="1">
        <v>43090</v>
      </c>
      <c r="M11019">
        <v>100119603</v>
      </c>
      <c r="N11019">
        <v>1</v>
      </c>
      <c r="P11019" t="s">
        <v>91</v>
      </c>
    </row>
    <row r="11020" spans="1:16" x14ac:dyDescent="0.25">
      <c r="A11020" s="13">
        <v>2230</v>
      </c>
      <c r="B11020" s="11" t="s">
        <v>1107</v>
      </c>
      <c r="C11020" t="s">
        <v>963</v>
      </c>
      <c r="D11020">
        <v>351</v>
      </c>
      <c r="E11020" t="s">
        <v>232</v>
      </c>
      <c r="F11020" t="s">
        <v>233</v>
      </c>
      <c r="G11020" s="11" t="str">
        <f>VLOOKUP(F11020,Sheet1!$A$1:$E$2471,2,FALSE)</f>
        <v>6500 SPRINT PKWY MS: HL-5AFTX</v>
      </c>
      <c r="H11020" s="11" t="str">
        <f>VLOOKUP(F11020,Sheet1!$A$1:$E$2471,3,FALSE)</f>
        <v>OVERLAND PARK</v>
      </c>
      <c r="I11020" s="11" t="str">
        <f>VLOOKUP(F11020,Sheet1!$A$1:$E$2471,4,FALSE)</f>
        <v>KS</v>
      </c>
      <c r="J11020" s="11" t="str">
        <f>VLOOKUP(F11020,Sheet1!$A$1:$E$2471,5,FALSE)</f>
        <v>66251-0000</v>
      </c>
      <c r="K11020" s="2">
        <v>57.61</v>
      </c>
      <c r="L11020" s="1">
        <v>43097</v>
      </c>
      <c r="M11020">
        <v>100119622</v>
      </c>
      <c r="N11020">
        <v>1</v>
      </c>
      <c r="P11020" t="s">
        <v>91</v>
      </c>
    </row>
    <row r="11021" spans="1:16" x14ac:dyDescent="0.25">
      <c r="A11021" s="13">
        <v>2230</v>
      </c>
      <c r="B11021" s="11" t="s">
        <v>1107</v>
      </c>
      <c r="C11021" t="s">
        <v>963</v>
      </c>
      <c r="D11021">
        <v>351</v>
      </c>
      <c r="E11021" t="s">
        <v>232</v>
      </c>
      <c r="F11021" t="s">
        <v>233</v>
      </c>
      <c r="G11021" s="11" t="str">
        <f>VLOOKUP(F11021,Sheet1!$A$1:$E$2471,2,FALSE)</f>
        <v>6500 SPRINT PKWY MS: HL-5AFTX</v>
      </c>
      <c r="H11021" s="11" t="str">
        <f>VLOOKUP(F11021,Sheet1!$A$1:$E$2471,3,FALSE)</f>
        <v>OVERLAND PARK</v>
      </c>
      <c r="I11021" s="11" t="str">
        <f>VLOOKUP(F11021,Sheet1!$A$1:$E$2471,4,FALSE)</f>
        <v>KS</v>
      </c>
      <c r="J11021" s="11" t="str">
        <f>VLOOKUP(F11021,Sheet1!$A$1:$E$2471,5,FALSE)</f>
        <v>66251-0000</v>
      </c>
      <c r="K11021" s="2">
        <v>57.15</v>
      </c>
      <c r="L11021" s="1">
        <v>43126</v>
      </c>
      <c r="M11021">
        <v>100119758</v>
      </c>
      <c r="N11021">
        <v>1</v>
      </c>
      <c r="P11021" t="s">
        <v>91</v>
      </c>
    </row>
    <row r="11022" spans="1:16" x14ac:dyDescent="0.25">
      <c r="A11022" s="13">
        <v>2230</v>
      </c>
      <c r="B11022" s="11" t="s">
        <v>1107</v>
      </c>
      <c r="C11022" t="s">
        <v>963</v>
      </c>
      <c r="D11022">
        <v>351</v>
      </c>
      <c r="E11022" t="s">
        <v>232</v>
      </c>
      <c r="F11022" t="s">
        <v>233</v>
      </c>
      <c r="G11022" s="11" t="str">
        <f>VLOOKUP(F11022,Sheet1!$A$1:$E$2471,2,FALSE)</f>
        <v>6500 SPRINT PKWY MS: HL-5AFTX</v>
      </c>
      <c r="H11022" s="11" t="str">
        <f>VLOOKUP(F11022,Sheet1!$A$1:$E$2471,3,FALSE)</f>
        <v>OVERLAND PARK</v>
      </c>
      <c r="I11022" s="11" t="str">
        <f>VLOOKUP(F11022,Sheet1!$A$1:$E$2471,4,FALSE)</f>
        <v>KS</v>
      </c>
      <c r="J11022" s="11" t="str">
        <f>VLOOKUP(F11022,Sheet1!$A$1:$E$2471,5,FALSE)</f>
        <v>66251-0000</v>
      </c>
      <c r="K11022" s="2">
        <v>57.15</v>
      </c>
      <c r="L11022" s="1">
        <v>43161</v>
      </c>
      <c r="M11022">
        <v>100119906</v>
      </c>
      <c r="N11022">
        <v>1</v>
      </c>
      <c r="P11022" t="s">
        <v>91</v>
      </c>
    </row>
    <row r="11023" spans="1:16" x14ac:dyDescent="0.25">
      <c r="A11023" s="13">
        <v>2230</v>
      </c>
      <c r="B11023" s="11" t="s">
        <v>1107</v>
      </c>
      <c r="C11023" t="s">
        <v>963</v>
      </c>
      <c r="D11023">
        <v>351</v>
      </c>
      <c r="E11023" t="s">
        <v>232</v>
      </c>
      <c r="F11023" t="s">
        <v>233</v>
      </c>
      <c r="G11023" s="11" t="str">
        <f>VLOOKUP(F11023,Sheet1!$A$1:$E$2471,2,FALSE)</f>
        <v>6500 SPRINT PKWY MS: HL-5AFTX</v>
      </c>
      <c r="H11023" s="11" t="str">
        <f>VLOOKUP(F11023,Sheet1!$A$1:$E$2471,3,FALSE)</f>
        <v>OVERLAND PARK</v>
      </c>
      <c r="I11023" s="11" t="str">
        <f>VLOOKUP(F11023,Sheet1!$A$1:$E$2471,4,FALSE)</f>
        <v>KS</v>
      </c>
      <c r="J11023" s="11" t="str">
        <f>VLOOKUP(F11023,Sheet1!$A$1:$E$2471,5,FALSE)</f>
        <v>66251-0000</v>
      </c>
      <c r="K11023" s="2">
        <v>57.15</v>
      </c>
      <c r="L11023" s="1">
        <v>43188</v>
      </c>
      <c r="M11023">
        <v>100120050</v>
      </c>
      <c r="N11023">
        <v>1</v>
      </c>
      <c r="P11023" t="s">
        <v>91</v>
      </c>
    </row>
    <row r="11024" spans="1:16" x14ac:dyDescent="0.25">
      <c r="A11024" s="13">
        <v>2230</v>
      </c>
      <c r="B11024" s="11" t="s">
        <v>1107</v>
      </c>
      <c r="C11024" t="s">
        <v>963</v>
      </c>
      <c r="D11024">
        <v>351</v>
      </c>
      <c r="E11024" t="s">
        <v>232</v>
      </c>
      <c r="F11024" t="s">
        <v>233</v>
      </c>
      <c r="G11024" s="11" t="str">
        <f>VLOOKUP(F11024,Sheet1!$A$1:$E$2471,2,FALSE)</f>
        <v>6500 SPRINT PKWY MS: HL-5AFTX</v>
      </c>
      <c r="H11024" s="11" t="str">
        <f>VLOOKUP(F11024,Sheet1!$A$1:$E$2471,3,FALSE)</f>
        <v>OVERLAND PARK</v>
      </c>
      <c r="I11024" s="11" t="str">
        <f>VLOOKUP(F11024,Sheet1!$A$1:$E$2471,4,FALSE)</f>
        <v>KS</v>
      </c>
      <c r="J11024" s="11" t="str">
        <f>VLOOKUP(F11024,Sheet1!$A$1:$E$2471,5,FALSE)</f>
        <v>66251-0000</v>
      </c>
      <c r="K11024" s="2">
        <v>57.06</v>
      </c>
      <c r="L11024" s="1">
        <v>43217</v>
      </c>
      <c r="M11024">
        <v>100120192</v>
      </c>
      <c r="N11024">
        <v>1</v>
      </c>
      <c r="P11024" t="s">
        <v>91</v>
      </c>
    </row>
    <row r="11025" spans="1:16" x14ac:dyDescent="0.25">
      <c r="A11025" s="13">
        <v>2230</v>
      </c>
      <c r="B11025" s="11" t="s">
        <v>1107</v>
      </c>
      <c r="C11025" t="s">
        <v>963</v>
      </c>
      <c r="D11025">
        <v>351</v>
      </c>
      <c r="E11025" t="s">
        <v>232</v>
      </c>
      <c r="F11025" t="s">
        <v>233</v>
      </c>
      <c r="G11025" s="11" t="str">
        <f>VLOOKUP(F11025,Sheet1!$A$1:$E$2471,2,FALSE)</f>
        <v>6500 SPRINT PKWY MS: HL-5AFTX</v>
      </c>
      <c r="H11025" s="11" t="str">
        <f>VLOOKUP(F11025,Sheet1!$A$1:$E$2471,3,FALSE)</f>
        <v>OVERLAND PARK</v>
      </c>
      <c r="I11025" s="11" t="str">
        <f>VLOOKUP(F11025,Sheet1!$A$1:$E$2471,4,FALSE)</f>
        <v>KS</v>
      </c>
      <c r="J11025" s="11" t="str">
        <f>VLOOKUP(F11025,Sheet1!$A$1:$E$2471,5,FALSE)</f>
        <v>66251-0000</v>
      </c>
      <c r="K11025" s="2">
        <v>57.57</v>
      </c>
      <c r="L11025" s="1">
        <v>43259</v>
      </c>
      <c r="M11025">
        <v>100120427</v>
      </c>
      <c r="N11025">
        <v>1</v>
      </c>
      <c r="P11025" t="s">
        <v>91</v>
      </c>
    </row>
    <row r="11026" spans="1:16" x14ac:dyDescent="0.25">
      <c r="A11026" s="13">
        <v>2230</v>
      </c>
      <c r="B11026" s="11" t="s">
        <v>1107</v>
      </c>
      <c r="C11026" t="s">
        <v>963</v>
      </c>
      <c r="D11026">
        <v>354</v>
      </c>
      <c r="E11026" t="s">
        <v>140</v>
      </c>
      <c r="F11026" t="s">
        <v>2</v>
      </c>
      <c r="G11026" s="11" t="str">
        <f>VLOOKUP(F11026,Sheet1!$A$1:$E$2471,2,FALSE)</f>
        <v>BANKCARD CENTER PO BOX 982238</v>
      </c>
      <c r="H11026" s="11" t="str">
        <f>VLOOKUP(F11026,Sheet1!$A$1:$E$2471,3,FALSE)</f>
        <v>EL PASO</v>
      </c>
      <c r="I11026" s="11" t="str">
        <f>VLOOKUP(F11026,Sheet1!$A$1:$E$2471,4,FALSE)</f>
        <v>TX</v>
      </c>
      <c r="J11026" s="11" t="str">
        <f>VLOOKUP(F11026,Sheet1!$A$1:$E$2471,5,FALSE)</f>
        <v>79998-2238</v>
      </c>
      <c r="K11026" s="2">
        <v>35</v>
      </c>
      <c r="L11026" s="1">
        <v>42998</v>
      </c>
      <c r="M11026">
        <v>0</v>
      </c>
      <c r="N11026">
        <v>1</v>
      </c>
      <c r="P11026" t="s">
        <v>91</v>
      </c>
    </row>
    <row r="11027" spans="1:16" x14ac:dyDescent="0.25">
      <c r="A11027" s="13">
        <v>2230</v>
      </c>
      <c r="B11027" s="11" t="s">
        <v>1107</v>
      </c>
      <c r="C11027" t="s">
        <v>963</v>
      </c>
      <c r="D11027">
        <v>354</v>
      </c>
      <c r="E11027" t="s">
        <v>140</v>
      </c>
      <c r="F11027" t="s">
        <v>2</v>
      </c>
      <c r="G11027" s="11" t="str">
        <f>VLOOKUP(F11027,Sheet1!$A$1:$E$2471,2,FALSE)</f>
        <v>BANKCARD CENTER PO BOX 982238</v>
      </c>
      <c r="H11027" s="11" t="str">
        <f>VLOOKUP(F11027,Sheet1!$A$1:$E$2471,3,FALSE)</f>
        <v>EL PASO</v>
      </c>
      <c r="I11027" s="11" t="str">
        <f>VLOOKUP(F11027,Sheet1!$A$1:$E$2471,4,FALSE)</f>
        <v>TX</v>
      </c>
      <c r="J11027" s="11" t="str">
        <f>VLOOKUP(F11027,Sheet1!$A$1:$E$2471,5,FALSE)</f>
        <v>79998-2238</v>
      </c>
      <c r="K11027" s="2">
        <v>42</v>
      </c>
      <c r="L11027" s="1">
        <v>43021</v>
      </c>
      <c r="M11027">
        <v>0</v>
      </c>
      <c r="N11027">
        <v>1</v>
      </c>
      <c r="P11027" t="s">
        <v>91</v>
      </c>
    </row>
    <row r="11028" spans="1:16" x14ac:dyDescent="0.25">
      <c r="A11028" s="13">
        <v>2230</v>
      </c>
      <c r="B11028" s="11" t="s">
        <v>1107</v>
      </c>
      <c r="C11028" t="s">
        <v>963</v>
      </c>
      <c r="D11028">
        <v>355</v>
      </c>
      <c r="E11028" t="s">
        <v>98</v>
      </c>
      <c r="F11028" t="s">
        <v>159</v>
      </c>
      <c r="G11028" s="11" t="str">
        <f>VLOOKUP(F11028,Sheet1!$A$1:$E$2471,2,FALSE)</f>
        <v xml:space="preserve">3083 NE 49TH PLACE #104 </v>
      </c>
      <c r="H11028" s="11" t="str">
        <f>VLOOKUP(F11028,Sheet1!$A$1:$E$2471,3,FALSE)</f>
        <v>HILLSBORO</v>
      </c>
      <c r="I11028" s="11" t="str">
        <f>VLOOKUP(F11028,Sheet1!$A$1:$E$2471,4,FALSE)</f>
        <v>OR</v>
      </c>
      <c r="J11028" s="11" t="str">
        <f>VLOOKUP(F11028,Sheet1!$A$1:$E$2471,5,FALSE)</f>
        <v>97124-6009</v>
      </c>
      <c r="K11028" s="2">
        <v>267.76</v>
      </c>
      <c r="L11028" s="1">
        <v>43014</v>
      </c>
      <c r="M11028">
        <v>0</v>
      </c>
      <c r="N11028">
        <v>1</v>
      </c>
      <c r="P11028" t="s">
        <v>91</v>
      </c>
    </row>
    <row r="11029" spans="1:16" x14ac:dyDescent="0.25">
      <c r="A11029" s="13">
        <v>2230</v>
      </c>
      <c r="B11029" s="11" t="s">
        <v>1107</v>
      </c>
      <c r="C11029" t="s">
        <v>963</v>
      </c>
      <c r="D11029">
        <v>355</v>
      </c>
      <c r="E11029" t="s">
        <v>98</v>
      </c>
      <c r="F11029" t="s">
        <v>159</v>
      </c>
      <c r="G11029" s="11" t="str">
        <f>VLOOKUP(F11029,Sheet1!$A$1:$E$2471,2,FALSE)</f>
        <v xml:space="preserve">3083 NE 49TH PLACE #104 </v>
      </c>
      <c r="H11029" s="11" t="str">
        <f>VLOOKUP(F11029,Sheet1!$A$1:$E$2471,3,FALSE)</f>
        <v>HILLSBORO</v>
      </c>
      <c r="I11029" s="11" t="str">
        <f>VLOOKUP(F11029,Sheet1!$A$1:$E$2471,4,FALSE)</f>
        <v>OR</v>
      </c>
      <c r="J11029" s="11" t="str">
        <f>VLOOKUP(F11029,Sheet1!$A$1:$E$2471,5,FALSE)</f>
        <v>97124-6009</v>
      </c>
      <c r="K11029" s="2">
        <v>262.5</v>
      </c>
      <c r="L11029" s="1">
        <v>43042</v>
      </c>
      <c r="M11029">
        <v>0</v>
      </c>
      <c r="N11029">
        <v>1</v>
      </c>
      <c r="P11029" t="s">
        <v>91</v>
      </c>
    </row>
    <row r="11030" spans="1:16" x14ac:dyDescent="0.25">
      <c r="A11030" s="13">
        <v>2230</v>
      </c>
      <c r="B11030" s="11" t="s">
        <v>1107</v>
      </c>
      <c r="C11030" t="s">
        <v>963</v>
      </c>
      <c r="D11030">
        <v>355</v>
      </c>
      <c r="E11030" t="s">
        <v>98</v>
      </c>
      <c r="F11030" t="s">
        <v>159</v>
      </c>
      <c r="G11030" s="11" t="str">
        <f>VLOOKUP(F11030,Sheet1!$A$1:$E$2471,2,FALSE)</f>
        <v xml:space="preserve">3083 NE 49TH PLACE #104 </v>
      </c>
      <c r="H11030" s="11" t="str">
        <f>VLOOKUP(F11030,Sheet1!$A$1:$E$2471,3,FALSE)</f>
        <v>HILLSBORO</v>
      </c>
      <c r="I11030" s="11" t="str">
        <f>VLOOKUP(F11030,Sheet1!$A$1:$E$2471,4,FALSE)</f>
        <v>OR</v>
      </c>
      <c r="J11030" s="11" t="str">
        <f>VLOOKUP(F11030,Sheet1!$A$1:$E$2471,5,FALSE)</f>
        <v>97124-6009</v>
      </c>
      <c r="K11030" s="2">
        <v>1289.9100000000001</v>
      </c>
      <c r="L11030" s="1">
        <v>43042</v>
      </c>
      <c r="M11030">
        <v>0</v>
      </c>
      <c r="N11030">
        <v>1</v>
      </c>
      <c r="P11030" t="s">
        <v>91</v>
      </c>
    </row>
    <row r="11031" spans="1:16" x14ac:dyDescent="0.25">
      <c r="A11031" s="13">
        <v>2230</v>
      </c>
      <c r="B11031" s="11" t="s">
        <v>1107</v>
      </c>
      <c r="C11031" t="s">
        <v>963</v>
      </c>
      <c r="D11031">
        <v>355</v>
      </c>
      <c r="E11031" t="s">
        <v>98</v>
      </c>
      <c r="F11031" t="s">
        <v>159</v>
      </c>
      <c r="G11031" s="11" t="str">
        <f>VLOOKUP(F11031,Sheet1!$A$1:$E$2471,2,FALSE)</f>
        <v xml:space="preserve">3083 NE 49TH PLACE #104 </v>
      </c>
      <c r="H11031" s="11" t="str">
        <f>VLOOKUP(F11031,Sheet1!$A$1:$E$2471,3,FALSE)</f>
        <v>HILLSBORO</v>
      </c>
      <c r="I11031" s="11" t="str">
        <f>VLOOKUP(F11031,Sheet1!$A$1:$E$2471,4,FALSE)</f>
        <v>OR</v>
      </c>
      <c r="J11031" s="11" t="str">
        <f>VLOOKUP(F11031,Sheet1!$A$1:$E$2471,5,FALSE)</f>
        <v>97124-6009</v>
      </c>
      <c r="K11031" s="2">
        <v>2661.8</v>
      </c>
      <c r="L11031" s="1">
        <v>43070</v>
      </c>
      <c r="M11031">
        <v>0</v>
      </c>
      <c r="N11031">
        <v>1</v>
      </c>
      <c r="P11031" t="s">
        <v>91</v>
      </c>
    </row>
    <row r="11032" spans="1:16" x14ac:dyDescent="0.25">
      <c r="A11032" s="13">
        <v>2230</v>
      </c>
      <c r="B11032" s="11" t="s">
        <v>1107</v>
      </c>
      <c r="C11032" t="s">
        <v>963</v>
      </c>
      <c r="D11032">
        <v>355</v>
      </c>
      <c r="E11032" t="s">
        <v>98</v>
      </c>
      <c r="F11032" t="s">
        <v>159</v>
      </c>
      <c r="G11032" s="11" t="str">
        <f>VLOOKUP(F11032,Sheet1!$A$1:$E$2471,2,FALSE)</f>
        <v xml:space="preserve">3083 NE 49TH PLACE #104 </v>
      </c>
      <c r="H11032" s="11" t="str">
        <f>VLOOKUP(F11032,Sheet1!$A$1:$E$2471,3,FALSE)</f>
        <v>HILLSBORO</v>
      </c>
      <c r="I11032" s="11" t="str">
        <f>VLOOKUP(F11032,Sheet1!$A$1:$E$2471,4,FALSE)</f>
        <v>OR</v>
      </c>
      <c r="J11032" s="11" t="str">
        <f>VLOOKUP(F11032,Sheet1!$A$1:$E$2471,5,FALSE)</f>
        <v>97124-6009</v>
      </c>
      <c r="K11032" s="2">
        <v>10.199999999999999</v>
      </c>
      <c r="L11032" s="1">
        <v>43238</v>
      </c>
      <c r="M11032">
        <v>0</v>
      </c>
      <c r="N11032">
        <v>1</v>
      </c>
      <c r="P11032" t="s">
        <v>91</v>
      </c>
    </row>
    <row r="11033" spans="1:16" x14ac:dyDescent="0.25">
      <c r="A11033" s="13">
        <v>2230</v>
      </c>
      <c r="B11033" s="11" t="s">
        <v>1107</v>
      </c>
      <c r="C11033" t="s">
        <v>963</v>
      </c>
      <c r="D11033">
        <v>355</v>
      </c>
      <c r="E11033" t="s">
        <v>98</v>
      </c>
      <c r="F11033" t="s">
        <v>159</v>
      </c>
      <c r="G11033" s="11" t="str">
        <f>VLOOKUP(F11033,Sheet1!$A$1:$E$2471,2,FALSE)</f>
        <v xml:space="preserve">3083 NE 49TH PLACE #104 </v>
      </c>
      <c r="H11033" s="11" t="str">
        <f>VLOOKUP(F11033,Sheet1!$A$1:$E$2471,3,FALSE)</f>
        <v>HILLSBORO</v>
      </c>
      <c r="I11033" s="11" t="str">
        <f>VLOOKUP(F11033,Sheet1!$A$1:$E$2471,4,FALSE)</f>
        <v>OR</v>
      </c>
      <c r="J11033" s="11" t="str">
        <f>VLOOKUP(F11033,Sheet1!$A$1:$E$2471,5,FALSE)</f>
        <v>97124-6009</v>
      </c>
      <c r="K11033" s="2">
        <v>799.1</v>
      </c>
      <c r="L11033" s="1">
        <v>43238</v>
      </c>
      <c r="M11033">
        <v>0</v>
      </c>
      <c r="N11033">
        <v>1</v>
      </c>
      <c r="P11033" t="s">
        <v>91</v>
      </c>
    </row>
    <row r="11034" spans="1:16" x14ac:dyDescent="0.25">
      <c r="A11034" s="13">
        <v>2230</v>
      </c>
      <c r="B11034" s="11" t="s">
        <v>1107</v>
      </c>
      <c r="C11034" t="s">
        <v>963</v>
      </c>
      <c r="D11034">
        <v>355</v>
      </c>
      <c r="E11034" t="s">
        <v>98</v>
      </c>
      <c r="F11034" t="s">
        <v>159</v>
      </c>
      <c r="G11034" s="11" t="str">
        <f>VLOOKUP(F11034,Sheet1!$A$1:$E$2471,2,FALSE)</f>
        <v xml:space="preserve">3083 NE 49TH PLACE #104 </v>
      </c>
      <c r="H11034" s="11" t="str">
        <f>VLOOKUP(F11034,Sheet1!$A$1:$E$2471,3,FALSE)</f>
        <v>HILLSBORO</v>
      </c>
      <c r="I11034" s="11" t="str">
        <f>VLOOKUP(F11034,Sheet1!$A$1:$E$2471,4,FALSE)</f>
        <v>OR</v>
      </c>
      <c r="J11034" s="11" t="str">
        <f>VLOOKUP(F11034,Sheet1!$A$1:$E$2471,5,FALSE)</f>
        <v>97124-6009</v>
      </c>
      <c r="K11034" s="2">
        <v>718.77</v>
      </c>
      <c r="L11034" s="1">
        <v>43238</v>
      </c>
      <c r="M11034">
        <v>0</v>
      </c>
      <c r="N11034">
        <v>1</v>
      </c>
      <c r="P11034" t="s">
        <v>91</v>
      </c>
    </row>
    <row r="11035" spans="1:16" x14ac:dyDescent="0.25">
      <c r="A11035" s="13">
        <v>2230</v>
      </c>
      <c r="B11035" s="11" t="s">
        <v>1107</v>
      </c>
      <c r="C11035" t="s">
        <v>963</v>
      </c>
      <c r="D11035">
        <v>355</v>
      </c>
      <c r="E11035" t="s">
        <v>98</v>
      </c>
      <c r="F11035" t="s">
        <v>159</v>
      </c>
      <c r="G11035" s="11" t="str">
        <f>VLOOKUP(F11035,Sheet1!$A$1:$E$2471,2,FALSE)</f>
        <v xml:space="preserve">3083 NE 49TH PLACE #104 </v>
      </c>
      <c r="H11035" s="11" t="str">
        <f>VLOOKUP(F11035,Sheet1!$A$1:$E$2471,3,FALSE)</f>
        <v>HILLSBORO</v>
      </c>
      <c r="I11035" s="11" t="str">
        <f>VLOOKUP(F11035,Sheet1!$A$1:$E$2471,4,FALSE)</f>
        <v>OR</v>
      </c>
      <c r="J11035" s="11" t="str">
        <f>VLOOKUP(F11035,Sheet1!$A$1:$E$2471,5,FALSE)</f>
        <v>97124-6009</v>
      </c>
      <c r="K11035" s="2">
        <v>341.25</v>
      </c>
      <c r="L11035" s="1">
        <v>43238</v>
      </c>
      <c r="M11035">
        <v>0</v>
      </c>
      <c r="N11035">
        <v>1</v>
      </c>
      <c r="P11035" t="s">
        <v>91</v>
      </c>
    </row>
    <row r="11036" spans="1:16" x14ac:dyDescent="0.25">
      <c r="A11036" s="13">
        <v>2230</v>
      </c>
      <c r="B11036" s="11" t="s">
        <v>1107</v>
      </c>
      <c r="C11036" t="s">
        <v>963</v>
      </c>
      <c r="D11036">
        <v>355</v>
      </c>
      <c r="E11036" t="s">
        <v>98</v>
      </c>
      <c r="F11036" t="s">
        <v>159</v>
      </c>
      <c r="G11036" s="11" t="str">
        <f>VLOOKUP(F11036,Sheet1!$A$1:$E$2471,2,FALSE)</f>
        <v xml:space="preserve">3083 NE 49TH PLACE #104 </v>
      </c>
      <c r="H11036" s="11" t="str">
        <f>VLOOKUP(F11036,Sheet1!$A$1:$E$2471,3,FALSE)</f>
        <v>HILLSBORO</v>
      </c>
      <c r="I11036" s="11" t="str">
        <f>VLOOKUP(F11036,Sheet1!$A$1:$E$2471,4,FALSE)</f>
        <v>OR</v>
      </c>
      <c r="J11036" s="11" t="str">
        <f>VLOOKUP(F11036,Sheet1!$A$1:$E$2471,5,FALSE)</f>
        <v>97124-6009</v>
      </c>
      <c r="K11036" s="2">
        <v>2951.34</v>
      </c>
      <c r="L11036" s="1">
        <v>43238</v>
      </c>
      <c r="M11036">
        <v>0</v>
      </c>
      <c r="N11036">
        <v>1</v>
      </c>
      <c r="P11036" t="s">
        <v>91</v>
      </c>
    </row>
    <row r="11037" spans="1:16" x14ac:dyDescent="0.25">
      <c r="A11037" s="13">
        <v>2230</v>
      </c>
      <c r="B11037" s="11" t="s">
        <v>1107</v>
      </c>
      <c r="C11037" t="s">
        <v>963</v>
      </c>
      <c r="D11037">
        <v>355</v>
      </c>
      <c r="E11037" t="s">
        <v>98</v>
      </c>
      <c r="F11037" t="s">
        <v>159</v>
      </c>
      <c r="G11037" s="11" t="str">
        <f>VLOOKUP(F11037,Sheet1!$A$1:$E$2471,2,FALSE)</f>
        <v xml:space="preserve">3083 NE 49TH PLACE #104 </v>
      </c>
      <c r="H11037" s="11" t="str">
        <f>VLOOKUP(F11037,Sheet1!$A$1:$E$2471,3,FALSE)</f>
        <v>HILLSBORO</v>
      </c>
      <c r="I11037" s="11" t="str">
        <f>VLOOKUP(F11037,Sheet1!$A$1:$E$2471,4,FALSE)</f>
        <v>OR</v>
      </c>
      <c r="J11037" s="11" t="str">
        <f>VLOOKUP(F11037,Sheet1!$A$1:$E$2471,5,FALSE)</f>
        <v>97124-6009</v>
      </c>
      <c r="K11037" s="2">
        <v>15.3</v>
      </c>
      <c r="L11037" s="1">
        <v>43245</v>
      </c>
      <c r="M11037">
        <v>0</v>
      </c>
      <c r="N11037">
        <v>1</v>
      </c>
      <c r="P11037" t="s">
        <v>91</v>
      </c>
    </row>
    <row r="11038" spans="1:16" x14ac:dyDescent="0.25">
      <c r="A11038" s="13">
        <v>2230</v>
      </c>
      <c r="B11038" s="11" t="s">
        <v>1107</v>
      </c>
      <c r="C11038" t="s">
        <v>963</v>
      </c>
      <c r="D11038">
        <v>355</v>
      </c>
      <c r="E11038" t="s">
        <v>98</v>
      </c>
      <c r="F11038" t="s">
        <v>159</v>
      </c>
      <c r="G11038" s="11" t="str">
        <f>VLOOKUP(F11038,Sheet1!$A$1:$E$2471,2,FALSE)</f>
        <v xml:space="preserve">3083 NE 49TH PLACE #104 </v>
      </c>
      <c r="H11038" s="11" t="str">
        <f>VLOOKUP(F11038,Sheet1!$A$1:$E$2471,3,FALSE)</f>
        <v>HILLSBORO</v>
      </c>
      <c r="I11038" s="11" t="str">
        <f>VLOOKUP(F11038,Sheet1!$A$1:$E$2471,4,FALSE)</f>
        <v>OR</v>
      </c>
      <c r="J11038" s="11" t="str">
        <f>VLOOKUP(F11038,Sheet1!$A$1:$E$2471,5,FALSE)</f>
        <v>97124-6009</v>
      </c>
      <c r="K11038" s="2">
        <v>658.05</v>
      </c>
      <c r="L11038" s="1">
        <v>43259</v>
      </c>
      <c r="M11038">
        <v>0</v>
      </c>
      <c r="N11038">
        <v>1</v>
      </c>
      <c r="P11038" t="s">
        <v>91</v>
      </c>
    </row>
    <row r="11039" spans="1:16" x14ac:dyDescent="0.25">
      <c r="A11039" s="13">
        <v>2230</v>
      </c>
      <c r="B11039" s="11" t="s">
        <v>1107</v>
      </c>
      <c r="C11039" t="s">
        <v>963</v>
      </c>
      <c r="D11039">
        <v>355</v>
      </c>
      <c r="E11039" t="s">
        <v>98</v>
      </c>
      <c r="F11039" t="s">
        <v>159</v>
      </c>
      <c r="G11039" s="11" t="str">
        <f>VLOOKUP(F11039,Sheet1!$A$1:$E$2471,2,FALSE)</f>
        <v xml:space="preserve">3083 NE 49TH PLACE #104 </v>
      </c>
      <c r="H11039" s="11" t="str">
        <f>VLOOKUP(F11039,Sheet1!$A$1:$E$2471,3,FALSE)</f>
        <v>HILLSBORO</v>
      </c>
      <c r="I11039" s="11" t="str">
        <f>VLOOKUP(F11039,Sheet1!$A$1:$E$2471,4,FALSE)</f>
        <v>OR</v>
      </c>
      <c r="J11039" s="11" t="str">
        <f>VLOOKUP(F11039,Sheet1!$A$1:$E$2471,5,FALSE)</f>
        <v>97124-6009</v>
      </c>
      <c r="K11039" s="2">
        <v>226.8</v>
      </c>
      <c r="L11039" s="1">
        <v>43259</v>
      </c>
      <c r="M11039">
        <v>0</v>
      </c>
      <c r="N11039">
        <v>1</v>
      </c>
      <c r="P11039" t="s">
        <v>91</v>
      </c>
    </row>
    <row r="11040" spans="1:16" x14ac:dyDescent="0.25">
      <c r="A11040" s="13">
        <v>2230</v>
      </c>
      <c r="B11040" s="11" t="s">
        <v>1107</v>
      </c>
      <c r="C11040" t="s">
        <v>963</v>
      </c>
      <c r="D11040">
        <v>410</v>
      </c>
      <c r="E11040" t="s">
        <v>99</v>
      </c>
      <c r="F11040" t="s">
        <v>301</v>
      </c>
      <c r="G11040" s="11" t="str">
        <f>VLOOKUP(F11040,Sheet1!$A$1:$E$2471,2,FALSE)</f>
        <v xml:space="preserve">1690 NEW BRITAIN AVENUE </v>
      </c>
      <c r="H11040" s="11" t="str">
        <f>VLOOKUP(F11040,Sheet1!$A$1:$E$2471,3,FALSE)</f>
        <v>FARMINGTON</v>
      </c>
      <c r="I11040" s="11" t="str">
        <f>VLOOKUP(F11040,Sheet1!$A$1:$E$2471,4,FALSE)</f>
        <v>CT</v>
      </c>
      <c r="J11040" s="11" t="str">
        <f>VLOOKUP(F11040,Sheet1!$A$1:$E$2471,5,FALSE)</f>
        <v>06032</v>
      </c>
      <c r="K11040" s="2">
        <v>-244.56</v>
      </c>
      <c r="L11040" s="1">
        <v>43182</v>
      </c>
      <c r="M11040">
        <v>100120026</v>
      </c>
      <c r="N11040">
        <v>1</v>
      </c>
      <c r="P11040" t="s">
        <v>91</v>
      </c>
    </row>
    <row r="11041" spans="1:16" x14ac:dyDescent="0.25">
      <c r="A11041" s="13">
        <v>2230</v>
      </c>
      <c r="B11041" s="11" t="s">
        <v>1107</v>
      </c>
      <c r="C11041" t="s">
        <v>963</v>
      </c>
      <c r="D11041">
        <v>410</v>
      </c>
      <c r="E11041" t="s">
        <v>99</v>
      </c>
      <c r="F11041" t="s">
        <v>2</v>
      </c>
      <c r="G11041" s="11" t="str">
        <f>VLOOKUP(F11041,Sheet1!$A$1:$E$2471,2,FALSE)</f>
        <v>BANKCARD CENTER PO BOX 982238</v>
      </c>
      <c r="H11041" s="11" t="str">
        <f>VLOOKUP(F11041,Sheet1!$A$1:$E$2471,3,FALSE)</f>
        <v>EL PASO</v>
      </c>
      <c r="I11041" s="11" t="str">
        <f>VLOOKUP(F11041,Sheet1!$A$1:$E$2471,4,FALSE)</f>
        <v>TX</v>
      </c>
      <c r="J11041" s="11" t="str">
        <f>VLOOKUP(F11041,Sheet1!$A$1:$E$2471,5,FALSE)</f>
        <v>79998-2238</v>
      </c>
      <c r="K11041" s="2">
        <v>1468.57</v>
      </c>
      <c r="L11041" s="1">
        <v>42998</v>
      </c>
      <c r="M11041">
        <v>0</v>
      </c>
      <c r="N11041">
        <v>1</v>
      </c>
      <c r="P11041" t="s">
        <v>91</v>
      </c>
    </row>
    <row r="11042" spans="1:16" x14ac:dyDescent="0.25">
      <c r="A11042" s="13">
        <v>2230</v>
      </c>
      <c r="B11042" s="11" t="s">
        <v>1107</v>
      </c>
      <c r="C11042" t="s">
        <v>963</v>
      </c>
      <c r="D11042">
        <v>410</v>
      </c>
      <c r="E11042" t="s">
        <v>99</v>
      </c>
      <c r="F11042" t="s">
        <v>2</v>
      </c>
      <c r="G11042" s="11" t="str">
        <f>VLOOKUP(F11042,Sheet1!$A$1:$E$2471,2,FALSE)</f>
        <v>BANKCARD CENTER PO BOX 982238</v>
      </c>
      <c r="H11042" s="11" t="str">
        <f>VLOOKUP(F11042,Sheet1!$A$1:$E$2471,3,FALSE)</f>
        <v>EL PASO</v>
      </c>
      <c r="I11042" s="11" t="str">
        <f>VLOOKUP(F11042,Sheet1!$A$1:$E$2471,4,FALSE)</f>
        <v>TX</v>
      </c>
      <c r="J11042" s="11" t="str">
        <f>VLOOKUP(F11042,Sheet1!$A$1:$E$2471,5,FALSE)</f>
        <v>79998-2238</v>
      </c>
      <c r="K11042" s="2">
        <v>215.85</v>
      </c>
      <c r="L11042" s="1">
        <v>42998</v>
      </c>
      <c r="M11042">
        <v>0</v>
      </c>
      <c r="N11042">
        <v>1</v>
      </c>
      <c r="P11042" t="s">
        <v>91</v>
      </c>
    </row>
    <row r="11043" spans="1:16" x14ac:dyDescent="0.25">
      <c r="A11043" s="13">
        <v>2230</v>
      </c>
      <c r="B11043" s="11" t="s">
        <v>1107</v>
      </c>
      <c r="C11043" t="s">
        <v>963</v>
      </c>
      <c r="D11043">
        <v>410</v>
      </c>
      <c r="E11043" t="s">
        <v>99</v>
      </c>
      <c r="F11043" t="s">
        <v>2</v>
      </c>
      <c r="G11043" s="11" t="str">
        <f>VLOOKUP(F11043,Sheet1!$A$1:$E$2471,2,FALSE)</f>
        <v>BANKCARD CENTER PO BOX 982238</v>
      </c>
      <c r="H11043" s="11" t="str">
        <f>VLOOKUP(F11043,Sheet1!$A$1:$E$2471,3,FALSE)</f>
        <v>EL PASO</v>
      </c>
      <c r="I11043" s="11" t="str">
        <f>VLOOKUP(F11043,Sheet1!$A$1:$E$2471,4,FALSE)</f>
        <v>TX</v>
      </c>
      <c r="J11043" s="11" t="str">
        <f>VLOOKUP(F11043,Sheet1!$A$1:$E$2471,5,FALSE)</f>
        <v>79998-2238</v>
      </c>
      <c r="K11043" s="2">
        <v>1122.4000000000001</v>
      </c>
      <c r="L11043" s="1">
        <v>42998</v>
      </c>
      <c r="M11043">
        <v>0</v>
      </c>
      <c r="N11043">
        <v>1</v>
      </c>
      <c r="P11043" t="s">
        <v>91</v>
      </c>
    </row>
    <row r="11044" spans="1:16" x14ac:dyDescent="0.25">
      <c r="A11044" s="13">
        <v>2230</v>
      </c>
      <c r="B11044" s="11" t="s">
        <v>1107</v>
      </c>
      <c r="C11044" t="s">
        <v>963</v>
      </c>
      <c r="D11044">
        <v>410</v>
      </c>
      <c r="E11044" t="s">
        <v>99</v>
      </c>
      <c r="F11044" t="s">
        <v>2</v>
      </c>
      <c r="G11044" s="11" t="str">
        <f>VLOOKUP(F11044,Sheet1!$A$1:$E$2471,2,FALSE)</f>
        <v>BANKCARD CENTER PO BOX 982238</v>
      </c>
      <c r="H11044" s="11" t="str">
        <f>VLOOKUP(F11044,Sheet1!$A$1:$E$2471,3,FALSE)</f>
        <v>EL PASO</v>
      </c>
      <c r="I11044" s="11" t="str">
        <f>VLOOKUP(F11044,Sheet1!$A$1:$E$2471,4,FALSE)</f>
        <v>TX</v>
      </c>
      <c r="J11044" s="11" t="str">
        <f>VLOOKUP(F11044,Sheet1!$A$1:$E$2471,5,FALSE)</f>
        <v>79998-2238</v>
      </c>
      <c r="K11044" s="2">
        <v>957.35</v>
      </c>
      <c r="L11044" s="1">
        <v>43021</v>
      </c>
      <c r="M11044">
        <v>0</v>
      </c>
      <c r="N11044">
        <v>1</v>
      </c>
      <c r="P11044" t="s">
        <v>91</v>
      </c>
    </row>
    <row r="11045" spans="1:16" x14ac:dyDescent="0.25">
      <c r="A11045" s="13">
        <v>2230</v>
      </c>
      <c r="B11045" s="11" t="s">
        <v>1107</v>
      </c>
      <c r="C11045" t="s">
        <v>963</v>
      </c>
      <c r="D11045">
        <v>410</v>
      </c>
      <c r="E11045" t="s">
        <v>99</v>
      </c>
      <c r="F11045" t="s">
        <v>989</v>
      </c>
      <c r="G11045" s="11" t="str">
        <f>VLOOKUP(F11045,Sheet1!$A$1:$E$2471,2,FALSE)</f>
        <v xml:space="preserve">PO BOX 99 </v>
      </c>
      <c r="H11045" s="11" t="str">
        <f>VLOOKUP(F11045,Sheet1!$A$1:$E$2471,3,FALSE)</f>
        <v>VERNONIA</v>
      </c>
      <c r="I11045" s="11" t="str">
        <f>VLOOKUP(F11045,Sheet1!$A$1:$E$2471,4,FALSE)</f>
        <v>OR</v>
      </c>
      <c r="J11045" s="11" t="str">
        <f>VLOOKUP(F11045,Sheet1!$A$1:$E$2471,5,FALSE)</f>
        <v>97064</v>
      </c>
      <c r="K11045" s="2">
        <v>9.99</v>
      </c>
      <c r="L11045" s="1">
        <v>43042</v>
      </c>
      <c r="M11045">
        <v>100119303</v>
      </c>
      <c r="N11045">
        <v>1</v>
      </c>
      <c r="P11045" t="s">
        <v>91</v>
      </c>
    </row>
    <row r="11046" spans="1:16" x14ac:dyDescent="0.25">
      <c r="A11046" s="13">
        <v>2230</v>
      </c>
      <c r="B11046" s="11" t="s">
        <v>1107</v>
      </c>
      <c r="C11046" t="s">
        <v>963</v>
      </c>
      <c r="D11046">
        <v>410</v>
      </c>
      <c r="E11046" t="s">
        <v>99</v>
      </c>
      <c r="F11046" t="s">
        <v>2</v>
      </c>
      <c r="G11046" s="11" t="str">
        <f>VLOOKUP(F11046,Sheet1!$A$1:$E$2471,2,FALSE)</f>
        <v>BANKCARD CENTER PO BOX 982238</v>
      </c>
      <c r="H11046" s="11" t="str">
        <f>VLOOKUP(F11046,Sheet1!$A$1:$E$2471,3,FALSE)</f>
        <v>EL PASO</v>
      </c>
      <c r="I11046" s="11" t="str">
        <f>VLOOKUP(F11046,Sheet1!$A$1:$E$2471,4,FALSE)</f>
        <v>TX</v>
      </c>
      <c r="J11046" s="11" t="str">
        <f>VLOOKUP(F11046,Sheet1!$A$1:$E$2471,5,FALSE)</f>
        <v>79998-2238</v>
      </c>
      <c r="K11046" s="2">
        <v>461.11</v>
      </c>
      <c r="L11046" s="1">
        <v>43021</v>
      </c>
      <c r="M11046">
        <v>0</v>
      </c>
      <c r="N11046">
        <v>1</v>
      </c>
      <c r="P11046" t="s">
        <v>91</v>
      </c>
    </row>
    <row r="11047" spans="1:16" x14ac:dyDescent="0.25">
      <c r="A11047" s="13">
        <v>2230</v>
      </c>
      <c r="B11047" s="11" t="s">
        <v>1107</v>
      </c>
      <c r="C11047" t="s">
        <v>963</v>
      </c>
      <c r="D11047">
        <v>410</v>
      </c>
      <c r="E11047" t="s">
        <v>99</v>
      </c>
      <c r="F11047" t="s">
        <v>2</v>
      </c>
      <c r="G11047" s="11" t="str">
        <f>VLOOKUP(F11047,Sheet1!$A$1:$E$2471,2,FALSE)</f>
        <v>BANKCARD CENTER PO BOX 982238</v>
      </c>
      <c r="H11047" s="11" t="str">
        <f>VLOOKUP(F11047,Sheet1!$A$1:$E$2471,3,FALSE)</f>
        <v>EL PASO</v>
      </c>
      <c r="I11047" s="11" t="str">
        <f>VLOOKUP(F11047,Sheet1!$A$1:$E$2471,4,FALSE)</f>
        <v>TX</v>
      </c>
      <c r="J11047" s="11" t="str">
        <f>VLOOKUP(F11047,Sheet1!$A$1:$E$2471,5,FALSE)</f>
        <v>79998-2238</v>
      </c>
      <c r="K11047" s="2">
        <v>760.08</v>
      </c>
      <c r="L11047" s="1">
        <v>43021</v>
      </c>
      <c r="M11047">
        <v>0</v>
      </c>
      <c r="N11047">
        <v>1</v>
      </c>
      <c r="P11047" t="s">
        <v>91</v>
      </c>
    </row>
    <row r="11048" spans="1:16" x14ac:dyDescent="0.25">
      <c r="A11048" s="13">
        <v>2230</v>
      </c>
      <c r="B11048" s="11" t="s">
        <v>1107</v>
      </c>
      <c r="C11048" t="s">
        <v>963</v>
      </c>
      <c r="D11048">
        <v>410</v>
      </c>
      <c r="E11048" t="s">
        <v>99</v>
      </c>
      <c r="F11048" t="s">
        <v>2</v>
      </c>
      <c r="G11048" s="11" t="str">
        <f>VLOOKUP(F11048,Sheet1!$A$1:$E$2471,2,FALSE)</f>
        <v>BANKCARD CENTER PO BOX 982238</v>
      </c>
      <c r="H11048" s="11" t="str">
        <f>VLOOKUP(F11048,Sheet1!$A$1:$E$2471,3,FALSE)</f>
        <v>EL PASO</v>
      </c>
      <c r="I11048" s="11" t="str">
        <f>VLOOKUP(F11048,Sheet1!$A$1:$E$2471,4,FALSE)</f>
        <v>TX</v>
      </c>
      <c r="J11048" s="11" t="str">
        <f>VLOOKUP(F11048,Sheet1!$A$1:$E$2471,5,FALSE)</f>
        <v>79998-2238</v>
      </c>
      <c r="K11048" s="2">
        <v>159.19</v>
      </c>
      <c r="L11048" s="1">
        <v>43021</v>
      </c>
      <c r="M11048">
        <v>0</v>
      </c>
      <c r="N11048">
        <v>1</v>
      </c>
      <c r="P11048" t="s">
        <v>91</v>
      </c>
    </row>
    <row r="11049" spans="1:16" x14ac:dyDescent="0.25">
      <c r="A11049" s="13">
        <v>2230</v>
      </c>
      <c r="B11049" s="11" t="s">
        <v>1107</v>
      </c>
      <c r="C11049" t="s">
        <v>963</v>
      </c>
      <c r="D11049">
        <v>410</v>
      </c>
      <c r="E11049" t="s">
        <v>99</v>
      </c>
      <c r="F11049" t="s">
        <v>990</v>
      </c>
      <c r="G11049" s="11" t="str">
        <f>VLOOKUP(F11049,Sheet1!$A$1:$E$2471,2,FALSE)</f>
        <v>2747 PLACE ST. P O BOX 57</v>
      </c>
      <c r="H11049" s="11" t="str">
        <f>VLOOKUP(F11049,Sheet1!$A$1:$E$2471,3,FALSE)</f>
        <v>BAKER CITY</v>
      </c>
      <c r="I11049" s="11" t="str">
        <f>VLOOKUP(F11049,Sheet1!$A$1:$E$2471,4,FALSE)</f>
        <v>OR</v>
      </c>
      <c r="J11049" s="11" t="str">
        <f>VLOOKUP(F11049,Sheet1!$A$1:$E$2471,5,FALSE)</f>
        <v>97814-0000</v>
      </c>
      <c r="K11049" s="2">
        <v>3237.44</v>
      </c>
      <c r="L11049" s="1">
        <v>43035</v>
      </c>
      <c r="M11049">
        <v>0</v>
      </c>
      <c r="N11049">
        <v>1</v>
      </c>
      <c r="P11049" t="s">
        <v>91</v>
      </c>
    </row>
    <row r="11050" spans="1:16" x14ac:dyDescent="0.25">
      <c r="A11050" s="13">
        <v>2230</v>
      </c>
      <c r="B11050" s="11" t="s">
        <v>1107</v>
      </c>
      <c r="C11050" t="s">
        <v>963</v>
      </c>
      <c r="D11050">
        <v>410</v>
      </c>
      <c r="E11050" t="s">
        <v>99</v>
      </c>
      <c r="F11050" t="s">
        <v>989</v>
      </c>
      <c r="G11050" s="11" t="str">
        <f>VLOOKUP(F11050,Sheet1!$A$1:$E$2471,2,FALSE)</f>
        <v xml:space="preserve">PO BOX 99 </v>
      </c>
      <c r="H11050" s="11" t="str">
        <f>VLOOKUP(F11050,Sheet1!$A$1:$E$2471,3,FALSE)</f>
        <v>VERNONIA</v>
      </c>
      <c r="I11050" s="11" t="str">
        <f>VLOOKUP(F11050,Sheet1!$A$1:$E$2471,4,FALSE)</f>
        <v>OR</v>
      </c>
      <c r="J11050" s="11" t="str">
        <f>VLOOKUP(F11050,Sheet1!$A$1:$E$2471,5,FALSE)</f>
        <v>97064</v>
      </c>
      <c r="K11050" s="2">
        <v>7.99</v>
      </c>
      <c r="L11050" s="1">
        <v>43021</v>
      </c>
      <c r="M11050">
        <v>100119152</v>
      </c>
      <c r="N11050">
        <v>1</v>
      </c>
      <c r="P11050" t="s">
        <v>91</v>
      </c>
    </row>
    <row r="11051" spans="1:16" x14ac:dyDescent="0.25">
      <c r="A11051" s="13">
        <v>2230</v>
      </c>
      <c r="B11051" s="11" t="s">
        <v>1107</v>
      </c>
      <c r="C11051" t="s">
        <v>963</v>
      </c>
      <c r="D11051">
        <v>410</v>
      </c>
      <c r="E11051" t="s">
        <v>99</v>
      </c>
      <c r="F11051" t="s">
        <v>238</v>
      </c>
      <c r="G11051" s="11" t="str">
        <f>VLOOKUP(F11051,Sheet1!$A$1:$E$2471,2,FALSE)</f>
        <v xml:space="preserve">PO BOX 523 </v>
      </c>
      <c r="H11051" s="11" t="str">
        <f>VLOOKUP(F11051,Sheet1!$A$1:$E$2471,3,FALSE)</f>
        <v>CLACKAMAS</v>
      </c>
      <c r="I11051" s="11" t="str">
        <f>VLOOKUP(F11051,Sheet1!$A$1:$E$2471,4,FALSE)</f>
        <v>OR</v>
      </c>
      <c r="J11051" s="11" t="str">
        <f>VLOOKUP(F11051,Sheet1!$A$1:$E$2471,5,FALSE)</f>
        <v>97015-0000</v>
      </c>
      <c r="K11051" s="2">
        <v>31.47</v>
      </c>
      <c r="L11051" s="1">
        <v>43035</v>
      </c>
      <c r="M11051">
        <v>0</v>
      </c>
      <c r="N11051">
        <v>1</v>
      </c>
      <c r="P11051" t="s">
        <v>91</v>
      </c>
    </row>
    <row r="11052" spans="1:16" x14ac:dyDescent="0.25">
      <c r="A11052" s="13">
        <v>2230</v>
      </c>
      <c r="B11052" s="11" t="s">
        <v>1107</v>
      </c>
      <c r="C11052" t="s">
        <v>963</v>
      </c>
      <c r="D11052">
        <v>410</v>
      </c>
      <c r="E11052" t="s">
        <v>99</v>
      </c>
      <c r="F11052" t="s">
        <v>2</v>
      </c>
      <c r="G11052" s="11" t="str">
        <f>VLOOKUP(F11052,Sheet1!$A$1:$E$2471,2,FALSE)</f>
        <v>BANKCARD CENTER PO BOX 982238</v>
      </c>
      <c r="H11052" s="11" t="str">
        <f>VLOOKUP(F11052,Sheet1!$A$1:$E$2471,3,FALSE)</f>
        <v>EL PASO</v>
      </c>
      <c r="I11052" s="11" t="str">
        <f>VLOOKUP(F11052,Sheet1!$A$1:$E$2471,4,FALSE)</f>
        <v>TX</v>
      </c>
      <c r="J11052" s="11" t="str">
        <f>VLOOKUP(F11052,Sheet1!$A$1:$E$2471,5,FALSE)</f>
        <v>79998-2238</v>
      </c>
      <c r="K11052" s="2">
        <v>131.03</v>
      </c>
      <c r="L11052" s="1">
        <v>43047</v>
      </c>
      <c r="M11052">
        <v>0</v>
      </c>
      <c r="N11052">
        <v>1</v>
      </c>
      <c r="P11052" t="s">
        <v>91</v>
      </c>
    </row>
    <row r="11053" spans="1:16" x14ac:dyDescent="0.25">
      <c r="A11053" s="13">
        <v>2230</v>
      </c>
      <c r="B11053" s="11" t="s">
        <v>1107</v>
      </c>
      <c r="C11053" t="s">
        <v>963</v>
      </c>
      <c r="D11053">
        <v>410</v>
      </c>
      <c r="E11053" t="s">
        <v>99</v>
      </c>
      <c r="F11053" t="s">
        <v>2</v>
      </c>
      <c r="G11053" s="11" t="str">
        <f>VLOOKUP(F11053,Sheet1!$A$1:$E$2471,2,FALSE)</f>
        <v>BANKCARD CENTER PO BOX 982238</v>
      </c>
      <c r="H11053" s="11" t="str">
        <f>VLOOKUP(F11053,Sheet1!$A$1:$E$2471,3,FALSE)</f>
        <v>EL PASO</v>
      </c>
      <c r="I11053" s="11" t="str">
        <f>VLOOKUP(F11053,Sheet1!$A$1:$E$2471,4,FALSE)</f>
        <v>TX</v>
      </c>
      <c r="J11053" s="11" t="str">
        <f>VLOOKUP(F11053,Sheet1!$A$1:$E$2471,5,FALSE)</f>
        <v>79998-2238</v>
      </c>
      <c r="K11053" s="2">
        <v>779.76</v>
      </c>
      <c r="L11053" s="1">
        <v>43047</v>
      </c>
      <c r="M11053">
        <v>0</v>
      </c>
      <c r="N11053">
        <v>1</v>
      </c>
      <c r="P11053" t="s">
        <v>91</v>
      </c>
    </row>
    <row r="11054" spans="1:16" x14ac:dyDescent="0.25">
      <c r="A11054" s="13">
        <v>2230</v>
      </c>
      <c r="B11054" s="11" t="s">
        <v>1107</v>
      </c>
      <c r="C11054" t="s">
        <v>963</v>
      </c>
      <c r="D11054">
        <v>410</v>
      </c>
      <c r="E11054" t="s">
        <v>99</v>
      </c>
      <c r="F11054" t="s">
        <v>2</v>
      </c>
      <c r="G11054" s="11" t="str">
        <f>VLOOKUP(F11054,Sheet1!$A$1:$E$2471,2,FALSE)</f>
        <v>BANKCARD CENTER PO BOX 982238</v>
      </c>
      <c r="H11054" s="11" t="str">
        <f>VLOOKUP(F11054,Sheet1!$A$1:$E$2471,3,FALSE)</f>
        <v>EL PASO</v>
      </c>
      <c r="I11054" s="11" t="str">
        <f>VLOOKUP(F11054,Sheet1!$A$1:$E$2471,4,FALSE)</f>
        <v>TX</v>
      </c>
      <c r="J11054" s="11" t="str">
        <f>VLOOKUP(F11054,Sheet1!$A$1:$E$2471,5,FALSE)</f>
        <v>79998-2238</v>
      </c>
      <c r="K11054" s="2">
        <v>243.04</v>
      </c>
      <c r="L11054" s="1">
        <v>43047</v>
      </c>
      <c r="M11054">
        <v>0</v>
      </c>
      <c r="N11054">
        <v>1</v>
      </c>
      <c r="P11054" t="s">
        <v>91</v>
      </c>
    </row>
    <row r="11055" spans="1:16" x14ac:dyDescent="0.25">
      <c r="A11055" s="13">
        <v>2230</v>
      </c>
      <c r="B11055" s="11" t="s">
        <v>1107</v>
      </c>
      <c r="C11055" t="s">
        <v>963</v>
      </c>
      <c r="D11055">
        <v>410</v>
      </c>
      <c r="E11055" t="s">
        <v>99</v>
      </c>
      <c r="F11055" t="s">
        <v>974</v>
      </c>
      <c r="G11055" s="11" t="str">
        <f>VLOOKUP(F11055,Sheet1!$A$1:$E$2471,2,FALSE)</f>
        <v>..</v>
      </c>
      <c r="H11055" s="11" t="str">
        <f>VLOOKUP(F11055,Sheet1!$A$1:$E$2471,3,FALSE)</f>
        <v>PORTLAND</v>
      </c>
      <c r="I11055" s="11" t="str">
        <f>VLOOKUP(F11055,Sheet1!$A$1:$E$2471,4,FALSE)</f>
        <v>OR</v>
      </c>
      <c r="J11055" s="11" t="str">
        <f>VLOOKUP(F11055,Sheet1!$A$1:$E$2471,5,FALSE)</f>
        <v>97203</v>
      </c>
      <c r="K11055" s="2">
        <v>17.579999999999998</v>
      </c>
      <c r="L11055" s="1">
        <v>43061</v>
      </c>
      <c r="M11055">
        <v>0</v>
      </c>
      <c r="N11055">
        <v>1</v>
      </c>
      <c r="P11055" t="s">
        <v>91</v>
      </c>
    </row>
    <row r="11056" spans="1:16" x14ac:dyDescent="0.25">
      <c r="A11056" s="13">
        <v>2230</v>
      </c>
      <c r="B11056" s="11" t="s">
        <v>1107</v>
      </c>
      <c r="C11056" t="s">
        <v>963</v>
      </c>
      <c r="D11056">
        <v>410</v>
      </c>
      <c r="E11056" t="s">
        <v>99</v>
      </c>
      <c r="F11056" t="s">
        <v>2</v>
      </c>
      <c r="G11056" s="11" t="str">
        <f>VLOOKUP(F11056,Sheet1!$A$1:$E$2471,2,FALSE)</f>
        <v>BANKCARD CENTER PO BOX 982238</v>
      </c>
      <c r="H11056" s="11" t="str">
        <f>VLOOKUP(F11056,Sheet1!$A$1:$E$2471,3,FALSE)</f>
        <v>EL PASO</v>
      </c>
      <c r="I11056" s="11" t="str">
        <f>VLOOKUP(F11056,Sheet1!$A$1:$E$2471,4,FALSE)</f>
        <v>TX</v>
      </c>
      <c r="J11056" s="11" t="str">
        <f>VLOOKUP(F11056,Sheet1!$A$1:$E$2471,5,FALSE)</f>
        <v>79998-2238</v>
      </c>
      <c r="K11056" s="2">
        <v>73.02</v>
      </c>
      <c r="L11056" s="1">
        <v>43105</v>
      </c>
      <c r="M11056">
        <v>0</v>
      </c>
      <c r="N11056">
        <v>1</v>
      </c>
      <c r="P11056" t="s">
        <v>91</v>
      </c>
    </row>
    <row r="11057" spans="1:16" x14ac:dyDescent="0.25">
      <c r="A11057" s="13">
        <v>2230</v>
      </c>
      <c r="B11057" s="11" t="s">
        <v>1107</v>
      </c>
      <c r="C11057" t="s">
        <v>963</v>
      </c>
      <c r="D11057">
        <v>410</v>
      </c>
      <c r="E11057" t="s">
        <v>99</v>
      </c>
      <c r="F11057" t="s">
        <v>982</v>
      </c>
      <c r="G11057" s="11" t="str">
        <f>VLOOKUP(F11057,Sheet1!$A$1:$E$2471,2,FALSE)</f>
        <v>..</v>
      </c>
      <c r="H11057" s="11" t="str">
        <f>VLOOKUP(F11057,Sheet1!$A$1:$E$2471,3,FALSE)</f>
        <v>DUNDEE</v>
      </c>
      <c r="I11057" s="11" t="str">
        <f>VLOOKUP(F11057,Sheet1!$A$1:$E$2471,4,FALSE)</f>
        <v>OR</v>
      </c>
      <c r="J11057" s="11" t="str">
        <f>VLOOKUP(F11057,Sheet1!$A$1:$E$2471,5,FALSE)</f>
        <v>97115</v>
      </c>
      <c r="K11057" s="2">
        <v>224.05</v>
      </c>
      <c r="L11057" s="1">
        <v>43084</v>
      </c>
      <c r="M11057">
        <v>0</v>
      </c>
      <c r="N11057">
        <v>1</v>
      </c>
      <c r="P11057" t="s">
        <v>91</v>
      </c>
    </row>
    <row r="11058" spans="1:16" x14ac:dyDescent="0.25">
      <c r="A11058" s="13">
        <v>2230</v>
      </c>
      <c r="B11058" s="11" t="s">
        <v>1107</v>
      </c>
      <c r="C11058" t="s">
        <v>963</v>
      </c>
      <c r="D11058">
        <v>410</v>
      </c>
      <c r="E11058" t="s">
        <v>99</v>
      </c>
      <c r="F11058" t="s">
        <v>238</v>
      </c>
      <c r="G11058" s="11" t="str">
        <f>VLOOKUP(F11058,Sheet1!$A$1:$E$2471,2,FALSE)</f>
        <v xml:space="preserve">PO BOX 523 </v>
      </c>
      <c r="H11058" s="11" t="str">
        <f>VLOOKUP(F11058,Sheet1!$A$1:$E$2471,3,FALSE)</f>
        <v>CLACKAMAS</v>
      </c>
      <c r="I11058" s="11" t="str">
        <f>VLOOKUP(F11058,Sheet1!$A$1:$E$2471,4,FALSE)</f>
        <v>OR</v>
      </c>
      <c r="J11058" s="11" t="str">
        <f>VLOOKUP(F11058,Sheet1!$A$1:$E$2471,5,FALSE)</f>
        <v>97015-0000</v>
      </c>
      <c r="K11058" s="2">
        <v>120.03</v>
      </c>
      <c r="L11058" s="1">
        <v>43084</v>
      </c>
      <c r="M11058">
        <v>0</v>
      </c>
      <c r="N11058">
        <v>1</v>
      </c>
      <c r="P11058" t="s">
        <v>91</v>
      </c>
    </row>
    <row r="11059" spans="1:16" x14ac:dyDescent="0.25">
      <c r="A11059" s="13">
        <v>2230</v>
      </c>
      <c r="B11059" s="11" t="s">
        <v>1107</v>
      </c>
      <c r="C11059" t="s">
        <v>963</v>
      </c>
      <c r="D11059">
        <v>410</v>
      </c>
      <c r="E11059" t="s">
        <v>99</v>
      </c>
      <c r="F11059" t="s">
        <v>991</v>
      </c>
      <c r="G11059" s="11" t="str">
        <f>VLOOKUP(F11059,Sheet1!$A$1:$E$2471,2,FALSE)</f>
        <v xml:space="preserve">2700 YORK ROAD </v>
      </c>
      <c r="H11059" s="11" t="str">
        <f>VLOOKUP(F11059,Sheet1!$A$1:$E$2471,3,FALSE)</f>
        <v>BURLINGTON</v>
      </c>
      <c r="I11059" s="11" t="str">
        <f>VLOOKUP(F11059,Sheet1!$A$1:$E$2471,4,FALSE)</f>
        <v>NC</v>
      </c>
      <c r="J11059" s="11" t="str">
        <f>VLOOKUP(F11059,Sheet1!$A$1:$E$2471,5,FALSE)</f>
        <v>27215</v>
      </c>
      <c r="K11059" s="2">
        <v>784.17</v>
      </c>
      <c r="L11059" s="1">
        <v>43189</v>
      </c>
      <c r="M11059">
        <v>0</v>
      </c>
      <c r="N11059">
        <v>1</v>
      </c>
      <c r="P11059" t="s">
        <v>91</v>
      </c>
    </row>
    <row r="11060" spans="1:16" x14ac:dyDescent="0.25">
      <c r="A11060" s="13">
        <v>2230</v>
      </c>
      <c r="B11060" s="11" t="s">
        <v>1107</v>
      </c>
      <c r="C11060" t="s">
        <v>963</v>
      </c>
      <c r="D11060">
        <v>410</v>
      </c>
      <c r="E11060" t="s">
        <v>99</v>
      </c>
      <c r="F11060" t="s">
        <v>301</v>
      </c>
      <c r="G11060" s="11" t="str">
        <f>VLOOKUP(F11060,Sheet1!$A$1:$E$2471,2,FALSE)</f>
        <v xml:space="preserve">1690 NEW BRITAIN AVENUE </v>
      </c>
      <c r="H11060" s="11" t="str">
        <f>VLOOKUP(F11060,Sheet1!$A$1:$E$2471,3,FALSE)</f>
        <v>FARMINGTON</v>
      </c>
      <c r="I11060" s="11" t="str">
        <f>VLOOKUP(F11060,Sheet1!$A$1:$E$2471,4,FALSE)</f>
        <v>CT</v>
      </c>
      <c r="J11060" s="11" t="str">
        <f>VLOOKUP(F11060,Sheet1!$A$1:$E$2471,5,FALSE)</f>
        <v>06032</v>
      </c>
      <c r="K11060" s="2">
        <v>353.34</v>
      </c>
      <c r="L11060" s="1">
        <v>43182</v>
      </c>
      <c r="M11060">
        <v>100120026</v>
      </c>
      <c r="N11060">
        <v>1</v>
      </c>
      <c r="P11060" t="s">
        <v>91</v>
      </c>
    </row>
    <row r="11061" spans="1:16" x14ac:dyDescent="0.25">
      <c r="A11061" s="13">
        <v>2230</v>
      </c>
      <c r="B11061" s="11" t="s">
        <v>1107</v>
      </c>
      <c r="C11061" t="s">
        <v>963</v>
      </c>
      <c r="D11061">
        <v>410</v>
      </c>
      <c r="E11061" t="s">
        <v>99</v>
      </c>
      <c r="F11061" t="s">
        <v>989</v>
      </c>
      <c r="G11061" s="11" t="str">
        <f>VLOOKUP(F11061,Sheet1!$A$1:$E$2471,2,FALSE)</f>
        <v xml:space="preserve">PO BOX 99 </v>
      </c>
      <c r="H11061" s="11" t="str">
        <f>VLOOKUP(F11061,Sheet1!$A$1:$E$2471,3,FALSE)</f>
        <v>VERNONIA</v>
      </c>
      <c r="I11061" s="11" t="str">
        <f>VLOOKUP(F11061,Sheet1!$A$1:$E$2471,4,FALSE)</f>
        <v>OR</v>
      </c>
      <c r="J11061" s="11" t="str">
        <f>VLOOKUP(F11061,Sheet1!$A$1:$E$2471,5,FALSE)</f>
        <v>97064</v>
      </c>
      <c r="K11061" s="2">
        <v>8.85</v>
      </c>
      <c r="L11061" s="1">
        <v>43224</v>
      </c>
      <c r="M11061">
        <v>100120237</v>
      </c>
      <c r="N11061">
        <v>1</v>
      </c>
      <c r="P11061" t="s">
        <v>91</v>
      </c>
    </row>
    <row r="11062" spans="1:16" x14ac:dyDescent="0.25">
      <c r="A11062" s="13">
        <v>2230</v>
      </c>
      <c r="B11062" s="11" t="s">
        <v>1107</v>
      </c>
      <c r="C11062" t="s">
        <v>963</v>
      </c>
      <c r="D11062">
        <v>410</v>
      </c>
      <c r="E11062" t="s">
        <v>99</v>
      </c>
      <c r="F11062" t="s">
        <v>2</v>
      </c>
      <c r="G11062" s="11" t="str">
        <f>VLOOKUP(F11062,Sheet1!$A$1:$E$2471,2,FALSE)</f>
        <v>BANKCARD CENTER PO BOX 982238</v>
      </c>
      <c r="H11062" s="11" t="str">
        <f>VLOOKUP(F11062,Sheet1!$A$1:$E$2471,3,FALSE)</f>
        <v>EL PASO</v>
      </c>
      <c r="I11062" s="11" t="str">
        <f>VLOOKUP(F11062,Sheet1!$A$1:$E$2471,4,FALSE)</f>
        <v>TX</v>
      </c>
      <c r="J11062" s="11" t="str">
        <f>VLOOKUP(F11062,Sheet1!$A$1:$E$2471,5,FALSE)</f>
        <v>79998-2238</v>
      </c>
      <c r="K11062" s="2">
        <v>3837.49</v>
      </c>
      <c r="L11062" s="1">
        <v>43210</v>
      </c>
      <c r="M11062">
        <v>0</v>
      </c>
      <c r="N11062">
        <v>1</v>
      </c>
      <c r="P11062" t="s">
        <v>91</v>
      </c>
    </row>
    <row r="11063" spans="1:16" x14ac:dyDescent="0.25">
      <c r="A11063" s="13">
        <v>2230</v>
      </c>
      <c r="B11063" s="11" t="s">
        <v>1107</v>
      </c>
      <c r="C11063" t="s">
        <v>963</v>
      </c>
      <c r="D11063">
        <v>410</v>
      </c>
      <c r="E11063" t="s">
        <v>99</v>
      </c>
      <c r="F11063" t="s">
        <v>2</v>
      </c>
      <c r="G11063" s="11" t="str">
        <f>VLOOKUP(F11063,Sheet1!$A$1:$E$2471,2,FALSE)</f>
        <v>BANKCARD CENTER PO BOX 982238</v>
      </c>
      <c r="H11063" s="11" t="str">
        <f>VLOOKUP(F11063,Sheet1!$A$1:$E$2471,3,FALSE)</f>
        <v>EL PASO</v>
      </c>
      <c r="I11063" s="11" t="str">
        <f>VLOOKUP(F11063,Sheet1!$A$1:$E$2471,4,FALSE)</f>
        <v>TX</v>
      </c>
      <c r="J11063" s="11" t="str">
        <f>VLOOKUP(F11063,Sheet1!$A$1:$E$2471,5,FALSE)</f>
        <v>79998-2238</v>
      </c>
      <c r="K11063" s="2">
        <v>1197.6300000000001</v>
      </c>
      <c r="L11063" s="1">
        <v>43210</v>
      </c>
      <c r="M11063">
        <v>0</v>
      </c>
      <c r="N11063">
        <v>1</v>
      </c>
      <c r="P11063" t="s">
        <v>91</v>
      </c>
    </row>
    <row r="11064" spans="1:16" x14ac:dyDescent="0.25">
      <c r="A11064" s="13">
        <v>2230</v>
      </c>
      <c r="B11064" s="11" t="s">
        <v>1107</v>
      </c>
      <c r="C11064" t="s">
        <v>963</v>
      </c>
      <c r="D11064">
        <v>410</v>
      </c>
      <c r="E11064" t="s">
        <v>99</v>
      </c>
      <c r="F11064" t="s">
        <v>2</v>
      </c>
      <c r="G11064" s="11" t="str">
        <f>VLOOKUP(F11064,Sheet1!$A$1:$E$2471,2,FALSE)</f>
        <v>BANKCARD CENTER PO BOX 982238</v>
      </c>
      <c r="H11064" s="11" t="str">
        <f>VLOOKUP(F11064,Sheet1!$A$1:$E$2471,3,FALSE)</f>
        <v>EL PASO</v>
      </c>
      <c r="I11064" s="11" t="str">
        <f>VLOOKUP(F11064,Sheet1!$A$1:$E$2471,4,FALSE)</f>
        <v>TX</v>
      </c>
      <c r="J11064" s="11" t="str">
        <f>VLOOKUP(F11064,Sheet1!$A$1:$E$2471,5,FALSE)</f>
        <v>79998-2238</v>
      </c>
      <c r="K11064" s="2">
        <v>730.16</v>
      </c>
      <c r="L11064" s="1">
        <v>43210</v>
      </c>
      <c r="M11064">
        <v>0</v>
      </c>
      <c r="N11064">
        <v>1</v>
      </c>
      <c r="P11064" t="s">
        <v>91</v>
      </c>
    </row>
    <row r="11065" spans="1:16" x14ac:dyDescent="0.25">
      <c r="A11065" s="13">
        <v>2230</v>
      </c>
      <c r="B11065" s="11" t="s">
        <v>1107</v>
      </c>
      <c r="C11065" t="s">
        <v>963</v>
      </c>
      <c r="D11065">
        <v>410</v>
      </c>
      <c r="E11065" t="s">
        <v>99</v>
      </c>
      <c r="F11065" t="s">
        <v>2</v>
      </c>
      <c r="G11065" s="11" t="str">
        <f>VLOOKUP(F11065,Sheet1!$A$1:$E$2471,2,FALSE)</f>
        <v>BANKCARD CENTER PO BOX 982238</v>
      </c>
      <c r="H11065" s="11" t="str">
        <f>VLOOKUP(F11065,Sheet1!$A$1:$E$2471,3,FALSE)</f>
        <v>EL PASO</v>
      </c>
      <c r="I11065" s="11" t="str">
        <f>VLOOKUP(F11065,Sheet1!$A$1:$E$2471,4,FALSE)</f>
        <v>TX</v>
      </c>
      <c r="J11065" s="11" t="str">
        <f>VLOOKUP(F11065,Sheet1!$A$1:$E$2471,5,FALSE)</f>
        <v>79998-2238</v>
      </c>
      <c r="K11065" s="2">
        <v>-23.02</v>
      </c>
      <c r="L11065" s="1">
        <v>43210</v>
      </c>
      <c r="M11065">
        <v>0</v>
      </c>
      <c r="N11065">
        <v>1</v>
      </c>
      <c r="P11065" t="s">
        <v>91</v>
      </c>
    </row>
    <row r="11066" spans="1:16" x14ac:dyDescent="0.25">
      <c r="A11066" s="13">
        <v>2230</v>
      </c>
      <c r="B11066" s="11" t="s">
        <v>1107</v>
      </c>
      <c r="C11066" t="s">
        <v>963</v>
      </c>
      <c r="D11066">
        <v>410</v>
      </c>
      <c r="E11066" t="s">
        <v>99</v>
      </c>
      <c r="F11066" t="s">
        <v>992</v>
      </c>
      <c r="G11066" s="11" t="str">
        <f>VLOOKUP(F11066,Sheet1!$A$1:$E$2471,2,FALSE)</f>
        <v xml:space="preserve">PO BOX 2310 </v>
      </c>
      <c r="H11066" s="11" t="str">
        <f>VLOOKUP(F11066,Sheet1!$A$1:$E$2471,3,FALSE)</f>
        <v>EUGENE</v>
      </c>
      <c r="I11066" s="11" t="str">
        <f>VLOOKUP(F11066,Sheet1!$A$1:$E$2471,4,FALSE)</f>
        <v>OR</v>
      </c>
      <c r="J11066" s="11" t="str">
        <f>VLOOKUP(F11066,Sheet1!$A$1:$E$2471,5,FALSE)</f>
        <v>97402-0000</v>
      </c>
      <c r="K11066" s="2">
        <v>102.88</v>
      </c>
      <c r="L11066" s="1">
        <v>43224</v>
      </c>
      <c r="M11066">
        <v>100120217</v>
      </c>
      <c r="N11066">
        <v>1</v>
      </c>
      <c r="P11066" t="s">
        <v>91</v>
      </c>
    </row>
    <row r="11067" spans="1:16" x14ac:dyDescent="0.25">
      <c r="A11067" s="13">
        <v>2230</v>
      </c>
      <c r="B11067" s="11" t="s">
        <v>1107</v>
      </c>
      <c r="C11067" t="s">
        <v>963</v>
      </c>
      <c r="D11067">
        <v>410</v>
      </c>
      <c r="E11067" t="s">
        <v>99</v>
      </c>
      <c r="F11067" t="s">
        <v>991</v>
      </c>
      <c r="G11067" s="11" t="str">
        <f>VLOOKUP(F11067,Sheet1!$A$1:$E$2471,2,FALSE)</f>
        <v xml:space="preserve">2700 YORK ROAD </v>
      </c>
      <c r="H11067" s="11" t="str">
        <f>VLOOKUP(F11067,Sheet1!$A$1:$E$2471,3,FALSE)</f>
        <v>BURLINGTON</v>
      </c>
      <c r="I11067" s="11" t="str">
        <f>VLOOKUP(F11067,Sheet1!$A$1:$E$2471,4,FALSE)</f>
        <v>NC</v>
      </c>
      <c r="J11067" s="11" t="str">
        <f>VLOOKUP(F11067,Sheet1!$A$1:$E$2471,5,FALSE)</f>
        <v>27215</v>
      </c>
      <c r="K11067" s="2">
        <v>134</v>
      </c>
      <c r="L11067" s="1">
        <v>43210</v>
      </c>
      <c r="M11067">
        <v>0</v>
      </c>
      <c r="N11067">
        <v>1</v>
      </c>
      <c r="P11067" t="s">
        <v>91</v>
      </c>
    </row>
    <row r="11068" spans="1:16" x14ac:dyDescent="0.25">
      <c r="A11068" s="13">
        <v>2230</v>
      </c>
      <c r="B11068" s="11" t="s">
        <v>1107</v>
      </c>
      <c r="C11068" t="s">
        <v>963</v>
      </c>
      <c r="D11068">
        <v>410</v>
      </c>
      <c r="E11068" t="s">
        <v>99</v>
      </c>
      <c r="F11068" t="s">
        <v>989</v>
      </c>
      <c r="G11068" s="11" t="str">
        <f>VLOOKUP(F11068,Sheet1!$A$1:$E$2471,2,FALSE)</f>
        <v xml:space="preserve">PO BOX 99 </v>
      </c>
      <c r="H11068" s="11" t="str">
        <f>VLOOKUP(F11068,Sheet1!$A$1:$E$2471,3,FALSE)</f>
        <v>VERNONIA</v>
      </c>
      <c r="I11068" s="11" t="str">
        <f>VLOOKUP(F11068,Sheet1!$A$1:$E$2471,4,FALSE)</f>
        <v>OR</v>
      </c>
      <c r="J11068" s="11" t="str">
        <f>VLOOKUP(F11068,Sheet1!$A$1:$E$2471,5,FALSE)</f>
        <v>97064</v>
      </c>
      <c r="K11068" s="2">
        <v>38.96</v>
      </c>
      <c r="L11068" s="1">
        <v>43224</v>
      </c>
      <c r="M11068">
        <v>100120237</v>
      </c>
      <c r="N11068">
        <v>1</v>
      </c>
      <c r="P11068" t="s">
        <v>91</v>
      </c>
    </row>
    <row r="11069" spans="1:16" x14ac:dyDescent="0.25">
      <c r="A11069" s="13">
        <v>2230</v>
      </c>
      <c r="B11069" s="11" t="s">
        <v>1107</v>
      </c>
      <c r="C11069" t="s">
        <v>963</v>
      </c>
      <c r="D11069">
        <v>410</v>
      </c>
      <c r="E11069" t="s">
        <v>99</v>
      </c>
      <c r="F11069" t="s">
        <v>989</v>
      </c>
      <c r="G11069" s="11" t="str">
        <f>VLOOKUP(F11069,Sheet1!$A$1:$E$2471,2,FALSE)</f>
        <v xml:space="preserve">PO BOX 99 </v>
      </c>
      <c r="H11069" s="11" t="str">
        <f>VLOOKUP(F11069,Sheet1!$A$1:$E$2471,3,FALSE)</f>
        <v>VERNONIA</v>
      </c>
      <c r="I11069" s="11" t="str">
        <f>VLOOKUP(F11069,Sheet1!$A$1:$E$2471,4,FALSE)</f>
        <v>OR</v>
      </c>
      <c r="J11069" s="11" t="str">
        <f>VLOOKUP(F11069,Sheet1!$A$1:$E$2471,5,FALSE)</f>
        <v>97064</v>
      </c>
      <c r="K11069" s="2">
        <v>33.950000000000003</v>
      </c>
      <c r="L11069" s="1">
        <v>43252</v>
      </c>
      <c r="M11069">
        <v>100120396</v>
      </c>
      <c r="N11069">
        <v>1</v>
      </c>
      <c r="P11069" t="s">
        <v>91</v>
      </c>
    </row>
    <row r="11070" spans="1:16" x14ac:dyDescent="0.25">
      <c r="A11070" s="13">
        <v>2230</v>
      </c>
      <c r="B11070" s="11" t="s">
        <v>1107</v>
      </c>
      <c r="C11070" t="s">
        <v>963</v>
      </c>
      <c r="D11070">
        <v>410</v>
      </c>
      <c r="E11070" t="s">
        <v>99</v>
      </c>
      <c r="F11070" t="s">
        <v>989</v>
      </c>
      <c r="G11070" s="11" t="str">
        <f>VLOOKUP(F11070,Sheet1!$A$1:$E$2471,2,FALSE)</f>
        <v xml:space="preserve">PO BOX 99 </v>
      </c>
      <c r="H11070" s="11" t="str">
        <f>VLOOKUP(F11070,Sheet1!$A$1:$E$2471,3,FALSE)</f>
        <v>VERNONIA</v>
      </c>
      <c r="I11070" s="11" t="str">
        <f>VLOOKUP(F11070,Sheet1!$A$1:$E$2471,4,FALSE)</f>
        <v>OR</v>
      </c>
      <c r="J11070" s="11" t="str">
        <f>VLOOKUP(F11070,Sheet1!$A$1:$E$2471,5,FALSE)</f>
        <v>97064</v>
      </c>
      <c r="K11070" s="2">
        <v>11.3</v>
      </c>
      <c r="L11070" s="1">
        <v>43224</v>
      </c>
      <c r="M11070">
        <v>100120237</v>
      </c>
      <c r="N11070">
        <v>1</v>
      </c>
      <c r="P11070" t="s">
        <v>91</v>
      </c>
    </row>
    <row r="11071" spans="1:16" x14ac:dyDescent="0.25">
      <c r="A11071" s="13">
        <v>2230</v>
      </c>
      <c r="B11071" s="11" t="s">
        <v>1107</v>
      </c>
      <c r="C11071" t="s">
        <v>963</v>
      </c>
      <c r="D11071">
        <v>410</v>
      </c>
      <c r="E11071" t="s">
        <v>99</v>
      </c>
      <c r="F11071" t="s">
        <v>2</v>
      </c>
      <c r="G11071" s="11" t="str">
        <f>VLOOKUP(F11071,Sheet1!$A$1:$E$2471,2,FALSE)</f>
        <v>BANKCARD CENTER PO BOX 982238</v>
      </c>
      <c r="H11071" s="11" t="str">
        <f>VLOOKUP(F11071,Sheet1!$A$1:$E$2471,3,FALSE)</f>
        <v>EL PASO</v>
      </c>
      <c r="I11071" s="11" t="str">
        <f>VLOOKUP(F11071,Sheet1!$A$1:$E$2471,4,FALSE)</f>
        <v>TX</v>
      </c>
      <c r="J11071" s="11" t="str">
        <f>VLOOKUP(F11071,Sheet1!$A$1:$E$2471,5,FALSE)</f>
        <v>79998-2238</v>
      </c>
      <c r="K11071" s="2">
        <v>33.61</v>
      </c>
      <c r="L11071" s="1">
        <v>43238</v>
      </c>
      <c r="M11071">
        <v>0</v>
      </c>
      <c r="N11071">
        <v>1</v>
      </c>
      <c r="P11071" t="s">
        <v>91</v>
      </c>
    </row>
    <row r="11072" spans="1:16" x14ac:dyDescent="0.25">
      <c r="A11072" s="13">
        <v>2230</v>
      </c>
      <c r="B11072" s="11" t="s">
        <v>1107</v>
      </c>
      <c r="C11072" t="s">
        <v>963</v>
      </c>
      <c r="D11072">
        <v>410</v>
      </c>
      <c r="E11072" t="s">
        <v>99</v>
      </c>
      <c r="F11072" t="s">
        <v>2</v>
      </c>
      <c r="G11072" s="11" t="str">
        <f>VLOOKUP(F11072,Sheet1!$A$1:$E$2471,2,FALSE)</f>
        <v>BANKCARD CENTER PO BOX 982238</v>
      </c>
      <c r="H11072" s="11" t="str">
        <f>VLOOKUP(F11072,Sheet1!$A$1:$E$2471,3,FALSE)</f>
        <v>EL PASO</v>
      </c>
      <c r="I11072" s="11" t="str">
        <f>VLOOKUP(F11072,Sheet1!$A$1:$E$2471,4,FALSE)</f>
        <v>TX</v>
      </c>
      <c r="J11072" s="11" t="str">
        <f>VLOOKUP(F11072,Sheet1!$A$1:$E$2471,5,FALSE)</f>
        <v>79998-2238</v>
      </c>
      <c r="K11072" s="2">
        <v>185.75</v>
      </c>
      <c r="L11072" s="1">
        <v>43238</v>
      </c>
      <c r="M11072">
        <v>0</v>
      </c>
      <c r="N11072">
        <v>1</v>
      </c>
      <c r="P11072" t="s">
        <v>91</v>
      </c>
    </row>
    <row r="11073" spans="1:16" x14ac:dyDescent="0.25">
      <c r="A11073" s="13">
        <v>2230</v>
      </c>
      <c r="B11073" s="11" t="s">
        <v>1107</v>
      </c>
      <c r="C11073" t="s">
        <v>963</v>
      </c>
      <c r="D11073">
        <v>410</v>
      </c>
      <c r="E11073" t="s">
        <v>99</v>
      </c>
      <c r="F11073" t="s">
        <v>2</v>
      </c>
      <c r="G11073" s="11" t="str">
        <f>VLOOKUP(F11073,Sheet1!$A$1:$E$2471,2,FALSE)</f>
        <v>BANKCARD CENTER PO BOX 982238</v>
      </c>
      <c r="H11073" s="11" t="str">
        <f>VLOOKUP(F11073,Sheet1!$A$1:$E$2471,3,FALSE)</f>
        <v>EL PASO</v>
      </c>
      <c r="I11073" s="11" t="str">
        <f>VLOOKUP(F11073,Sheet1!$A$1:$E$2471,4,FALSE)</f>
        <v>TX</v>
      </c>
      <c r="J11073" s="11" t="str">
        <f>VLOOKUP(F11073,Sheet1!$A$1:$E$2471,5,FALSE)</f>
        <v>79998-2238</v>
      </c>
      <c r="K11073" s="2">
        <v>1185.1400000000001</v>
      </c>
      <c r="L11073" s="1">
        <v>43238</v>
      </c>
      <c r="M11073">
        <v>0</v>
      </c>
      <c r="N11073">
        <v>1</v>
      </c>
      <c r="P11073" t="s">
        <v>91</v>
      </c>
    </row>
    <row r="11074" spans="1:16" x14ac:dyDescent="0.25">
      <c r="A11074" s="13">
        <v>2230</v>
      </c>
      <c r="B11074" s="11" t="s">
        <v>1107</v>
      </c>
      <c r="C11074" t="s">
        <v>963</v>
      </c>
      <c r="D11074">
        <v>410</v>
      </c>
      <c r="E11074" t="s">
        <v>99</v>
      </c>
      <c r="F11074" t="s">
        <v>2</v>
      </c>
      <c r="G11074" s="11" t="str">
        <f>VLOOKUP(F11074,Sheet1!$A$1:$E$2471,2,FALSE)</f>
        <v>BANKCARD CENTER PO BOX 982238</v>
      </c>
      <c r="H11074" s="11" t="str">
        <f>VLOOKUP(F11074,Sheet1!$A$1:$E$2471,3,FALSE)</f>
        <v>EL PASO</v>
      </c>
      <c r="I11074" s="11" t="str">
        <f>VLOOKUP(F11074,Sheet1!$A$1:$E$2471,4,FALSE)</f>
        <v>TX</v>
      </c>
      <c r="J11074" s="11" t="str">
        <f>VLOOKUP(F11074,Sheet1!$A$1:$E$2471,5,FALSE)</f>
        <v>79998-2238</v>
      </c>
      <c r="K11074" s="2">
        <v>998.6</v>
      </c>
      <c r="L11074" s="1">
        <v>43238</v>
      </c>
      <c r="M11074">
        <v>0</v>
      </c>
      <c r="N11074">
        <v>1</v>
      </c>
      <c r="P11074" t="s">
        <v>91</v>
      </c>
    </row>
    <row r="11075" spans="1:16" x14ac:dyDescent="0.25">
      <c r="A11075" s="13">
        <v>2230</v>
      </c>
      <c r="B11075" s="11" t="s">
        <v>1107</v>
      </c>
      <c r="C11075" t="s">
        <v>963</v>
      </c>
      <c r="D11075">
        <v>410</v>
      </c>
      <c r="E11075" t="s">
        <v>99</v>
      </c>
      <c r="F11075" t="s">
        <v>989</v>
      </c>
      <c r="G11075" s="11" t="str">
        <f>VLOOKUP(F11075,Sheet1!$A$1:$E$2471,2,FALSE)</f>
        <v xml:space="preserve">PO BOX 99 </v>
      </c>
      <c r="H11075" s="11" t="str">
        <f>VLOOKUP(F11075,Sheet1!$A$1:$E$2471,3,FALSE)</f>
        <v>VERNONIA</v>
      </c>
      <c r="I11075" s="11" t="str">
        <f>VLOOKUP(F11075,Sheet1!$A$1:$E$2471,4,FALSE)</f>
        <v>OR</v>
      </c>
      <c r="J11075" s="11" t="str">
        <f>VLOOKUP(F11075,Sheet1!$A$1:$E$2471,5,FALSE)</f>
        <v>97064</v>
      </c>
      <c r="K11075" s="2">
        <v>8.98</v>
      </c>
      <c r="L11075" s="1">
        <v>43238</v>
      </c>
      <c r="M11075">
        <v>100120345</v>
      </c>
      <c r="N11075">
        <v>1</v>
      </c>
      <c r="P11075" t="s">
        <v>91</v>
      </c>
    </row>
    <row r="11076" spans="1:16" x14ac:dyDescent="0.25">
      <c r="A11076" s="13">
        <v>2230</v>
      </c>
      <c r="B11076" s="11" t="s">
        <v>1107</v>
      </c>
      <c r="C11076" t="s">
        <v>963</v>
      </c>
      <c r="D11076">
        <v>410</v>
      </c>
      <c r="E11076" t="s">
        <v>99</v>
      </c>
      <c r="F11076" t="s">
        <v>989</v>
      </c>
      <c r="G11076" s="11" t="str">
        <f>VLOOKUP(F11076,Sheet1!$A$1:$E$2471,2,FALSE)</f>
        <v xml:space="preserve">PO BOX 99 </v>
      </c>
      <c r="H11076" s="11" t="str">
        <f>VLOOKUP(F11076,Sheet1!$A$1:$E$2471,3,FALSE)</f>
        <v>VERNONIA</v>
      </c>
      <c r="I11076" s="11" t="str">
        <f>VLOOKUP(F11076,Sheet1!$A$1:$E$2471,4,FALSE)</f>
        <v>OR</v>
      </c>
      <c r="J11076" s="11" t="str">
        <f>VLOOKUP(F11076,Sheet1!$A$1:$E$2471,5,FALSE)</f>
        <v>97064</v>
      </c>
      <c r="K11076" s="2">
        <v>24.73</v>
      </c>
      <c r="L11076" s="1">
        <v>43238</v>
      </c>
      <c r="M11076">
        <v>100120345</v>
      </c>
      <c r="N11076">
        <v>1</v>
      </c>
      <c r="P11076" t="s">
        <v>91</v>
      </c>
    </row>
    <row r="11077" spans="1:16" x14ac:dyDescent="0.25">
      <c r="A11077" s="13">
        <v>2230</v>
      </c>
      <c r="B11077" s="11" t="s">
        <v>1107</v>
      </c>
      <c r="C11077" t="s">
        <v>963</v>
      </c>
      <c r="D11077">
        <v>410</v>
      </c>
      <c r="E11077" t="s">
        <v>99</v>
      </c>
      <c r="F11077" t="s">
        <v>989</v>
      </c>
      <c r="G11077" s="11" t="str">
        <f>VLOOKUP(F11077,Sheet1!$A$1:$E$2471,2,FALSE)</f>
        <v xml:space="preserve">PO BOX 99 </v>
      </c>
      <c r="H11077" s="11" t="str">
        <f>VLOOKUP(F11077,Sheet1!$A$1:$E$2471,3,FALSE)</f>
        <v>VERNONIA</v>
      </c>
      <c r="I11077" s="11" t="str">
        <f>VLOOKUP(F11077,Sheet1!$A$1:$E$2471,4,FALSE)</f>
        <v>OR</v>
      </c>
      <c r="J11077" s="11" t="str">
        <f>VLOOKUP(F11077,Sheet1!$A$1:$E$2471,5,FALSE)</f>
        <v>97064</v>
      </c>
      <c r="K11077" s="2">
        <v>5.98</v>
      </c>
      <c r="L11077" s="1">
        <v>43238</v>
      </c>
      <c r="M11077">
        <v>100120345</v>
      </c>
      <c r="N11077">
        <v>1</v>
      </c>
      <c r="P11077" t="s">
        <v>91</v>
      </c>
    </row>
    <row r="11078" spans="1:16" x14ac:dyDescent="0.25">
      <c r="A11078" s="13">
        <v>2230</v>
      </c>
      <c r="B11078" s="11" t="s">
        <v>1107</v>
      </c>
      <c r="C11078" t="s">
        <v>963</v>
      </c>
      <c r="D11078">
        <v>410</v>
      </c>
      <c r="E11078" t="s">
        <v>99</v>
      </c>
      <c r="F11078" t="s">
        <v>989</v>
      </c>
      <c r="G11078" s="11" t="str">
        <f>VLOOKUP(F11078,Sheet1!$A$1:$E$2471,2,FALSE)</f>
        <v xml:space="preserve">PO BOX 99 </v>
      </c>
      <c r="H11078" s="11" t="str">
        <f>VLOOKUP(F11078,Sheet1!$A$1:$E$2471,3,FALSE)</f>
        <v>VERNONIA</v>
      </c>
      <c r="I11078" s="11" t="str">
        <f>VLOOKUP(F11078,Sheet1!$A$1:$E$2471,4,FALSE)</f>
        <v>OR</v>
      </c>
      <c r="J11078" s="11" t="str">
        <f>VLOOKUP(F11078,Sheet1!$A$1:$E$2471,5,FALSE)</f>
        <v>97064</v>
      </c>
      <c r="K11078" s="2">
        <v>11.99</v>
      </c>
      <c r="L11078" s="1">
        <v>43266</v>
      </c>
      <c r="M11078">
        <v>100120488</v>
      </c>
      <c r="N11078">
        <v>1</v>
      </c>
      <c r="P11078" t="s">
        <v>91</v>
      </c>
    </row>
    <row r="11079" spans="1:16" x14ac:dyDescent="0.25">
      <c r="A11079" s="13">
        <v>2230</v>
      </c>
      <c r="B11079" s="11" t="s">
        <v>1107</v>
      </c>
      <c r="C11079" t="s">
        <v>963</v>
      </c>
      <c r="D11079">
        <v>410</v>
      </c>
      <c r="E11079" t="s">
        <v>99</v>
      </c>
      <c r="F11079" t="s">
        <v>989</v>
      </c>
      <c r="G11079" s="11" t="str">
        <f>VLOOKUP(F11079,Sheet1!$A$1:$E$2471,2,FALSE)</f>
        <v xml:space="preserve">PO BOX 99 </v>
      </c>
      <c r="H11079" s="11" t="str">
        <f>VLOOKUP(F11079,Sheet1!$A$1:$E$2471,3,FALSE)</f>
        <v>VERNONIA</v>
      </c>
      <c r="I11079" s="11" t="str">
        <f>VLOOKUP(F11079,Sheet1!$A$1:$E$2471,4,FALSE)</f>
        <v>OR</v>
      </c>
      <c r="J11079" s="11" t="str">
        <f>VLOOKUP(F11079,Sheet1!$A$1:$E$2471,5,FALSE)</f>
        <v>97064</v>
      </c>
      <c r="K11079" s="2">
        <v>5.13</v>
      </c>
      <c r="L11079" s="1">
        <v>43259</v>
      </c>
      <c r="M11079">
        <v>100120442</v>
      </c>
      <c r="N11079">
        <v>1</v>
      </c>
      <c r="P11079" t="s">
        <v>91</v>
      </c>
    </row>
    <row r="11080" spans="1:16" x14ac:dyDescent="0.25">
      <c r="A11080" s="13">
        <v>2230</v>
      </c>
      <c r="B11080" s="11" t="s">
        <v>1107</v>
      </c>
      <c r="C11080" t="s">
        <v>963</v>
      </c>
      <c r="D11080">
        <v>410</v>
      </c>
      <c r="E11080" t="s">
        <v>99</v>
      </c>
      <c r="F11080" t="s">
        <v>989</v>
      </c>
      <c r="G11080" s="11" t="str">
        <f>VLOOKUP(F11080,Sheet1!$A$1:$E$2471,2,FALSE)</f>
        <v xml:space="preserve">PO BOX 99 </v>
      </c>
      <c r="H11080" s="11" t="str">
        <f>VLOOKUP(F11080,Sheet1!$A$1:$E$2471,3,FALSE)</f>
        <v>VERNONIA</v>
      </c>
      <c r="I11080" s="11" t="str">
        <f>VLOOKUP(F11080,Sheet1!$A$1:$E$2471,4,FALSE)</f>
        <v>OR</v>
      </c>
      <c r="J11080" s="11" t="str">
        <f>VLOOKUP(F11080,Sheet1!$A$1:$E$2471,5,FALSE)</f>
        <v>97064</v>
      </c>
      <c r="K11080" s="2">
        <v>7.65</v>
      </c>
      <c r="L11080" s="1">
        <v>43266</v>
      </c>
      <c r="M11080">
        <v>100120488</v>
      </c>
      <c r="N11080">
        <v>1</v>
      </c>
      <c r="P11080" t="s">
        <v>91</v>
      </c>
    </row>
    <row r="11081" spans="1:16" x14ac:dyDescent="0.25">
      <c r="A11081" s="13">
        <v>2230</v>
      </c>
      <c r="B11081" s="11" t="s">
        <v>1107</v>
      </c>
      <c r="C11081" t="s">
        <v>963</v>
      </c>
      <c r="D11081">
        <v>410</v>
      </c>
      <c r="E11081" t="s">
        <v>99</v>
      </c>
      <c r="F11081" t="s">
        <v>989</v>
      </c>
      <c r="G11081" s="11" t="str">
        <f>VLOOKUP(F11081,Sheet1!$A$1:$E$2471,2,FALSE)</f>
        <v xml:space="preserve">PO BOX 99 </v>
      </c>
      <c r="H11081" s="11" t="str">
        <f>VLOOKUP(F11081,Sheet1!$A$1:$E$2471,3,FALSE)</f>
        <v>VERNONIA</v>
      </c>
      <c r="I11081" s="11" t="str">
        <f>VLOOKUP(F11081,Sheet1!$A$1:$E$2471,4,FALSE)</f>
        <v>OR</v>
      </c>
      <c r="J11081" s="11" t="str">
        <f>VLOOKUP(F11081,Sheet1!$A$1:$E$2471,5,FALSE)</f>
        <v>97064</v>
      </c>
      <c r="K11081" s="2">
        <v>18.579999999999998</v>
      </c>
      <c r="L11081" s="1">
        <v>43266</v>
      </c>
      <c r="M11081">
        <v>100120488</v>
      </c>
      <c r="N11081">
        <v>1</v>
      </c>
      <c r="P11081" t="s">
        <v>91</v>
      </c>
    </row>
    <row r="11082" spans="1:16" x14ac:dyDescent="0.25">
      <c r="A11082" s="13">
        <v>2230</v>
      </c>
      <c r="B11082" s="11" t="s">
        <v>1107</v>
      </c>
      <c r="C11082" t="s">
        <v>963</v>
      </c>
      <c r="D11082">
        <v>410</v>
      </c>
      <c r="E11082" t="s">
        <v>99</v>
      </c>
      <c r="F11082" t="s">
        <v>989</v>
      </c>
      <c r="G11082" s="11" t="str">
        <f>VLOOKUP(F11082,Sheet1!$A$1:$E$2471,2,FALSE)</f>
        <v xml:space="preserve">PO BOX 99 </v>
      </c>
      <c r="H11082" s="11" t="str">
        <f>VLOOKUP(F11082,Sheet1!$A$1:$E$2471,3,FALSE)</f>
        <v>VERNONIA</v>
      </c>
      <c r="I11082" s="11" t="str">
        <f>VLOOKUP(F11082,Sheet1!$A$1:$E$2471,4,FALSE)</f>
        <v>OR</v>
      </c>
      <c r="J11082" s="11" t="str">
        <f>VLOOKUP(F11082,Sheet1!$A$1:$E$2471,5,FALSE)</f>
        <v>97064</v>
      </c>
      <c r="K11082" s="2">
        <v>10.88</v>
      </c>
      <c r="L11082" s="1">
        <v>43266</v>
      </c>
      <c r="M11082">
        <v>100120488</v>
      </c>
      <c r="N11082">
        <v>1</v>
      </c>
      <c r="P11082" t="s">
        <v>91</v>
      </c>
    </row>
    <row r="11083" spans="1:16" x14ac:dyDescent="0.25">
      <c r="A11083" s="13">
        <v>2230</v>
      </c>
      <c r="B11083" s="11" t="s">
        <v>1107</v>
      </c>
      <c r="C11083" t="s">
        <v>963</v>
      </c>
      <c r="D11083">
        <v>410</v>
      </c>
      <c r="E11083" t="s">
        <v>99</v>
      </c>
      <c r="F11083" t="s">
        <v>2</v>
      </c>
      <c r="G11083" s="11" t="str">
        <f>VLOOKUP(F11083,Sheet1!$A$1:$E$2471,2,FALSE)</f>
        <v>BANKCARD CENTER PO BOX 982238</v>
      </c>
      <c r="H11083" s="11" t="str">
        <f>VLOOKUP(F11083,Sheet1!$A$1:$E$2471,3,FALSE)</f>
        <v>EL PASO</v>
      </c>
      <c r="I11083" s="11" t="str">
        <f>VLOOKUP(F11083,Sheet1!$A$1:$E$2471,4,FALSE)</f>
        <v>TX</v>
      </c>
      <c r="J11083" s="11" t="str">
        <f>VLOOKUP(F11083,Sheet1!$A$1:$E$2471,5,FALSE)</f>
        <v>79998-2238</v>
      </c>
      <c r="K11083" s="2">
        <v>83.75</v>
      </c>
      <c r="L11083" s="1">
        <v>43277</v>
      </c>
      <c r="M11083">
        <v>0</v>
      </c>
      <c r="N11083">
        <v>1</v>
      </c>
      <c r="P11083" t="s">
        <v>91</v>
      </c>
    </row>
    <row r="11084" spans="1:16" x14ac:dyDescent="0.25">
      <c r="A11084" s="13">
        <v>2230</v>
      </c>
      <c r="B11084" s="11" t="s">
        <v>1107</v>
      </c>
      <c r="C11084" t="s">
        <v>963</v>
      </c>
      <c r="D11084">
        <v>410</v>
      </c>
      <c r="E11084" t="s">
        <v>99</v>
      </c>
      <c r="F11084" t="s">
        <v>2</v>
      </c>
      <c r="G11084" s="11" t="str">
        <f>VLOOKUP(F11084,Sheet1!$A$1:$E$2471,2,FALSE)</f>
        <v>BANKCARD CENTER PO BOX 982238</v>
      </c>
      <c r="H11084" s="11" t="str">
        <f>VLOOKUP(F11084,Sheet1!$A$1:$E$2471,3,FALSE)</f>
        <v>EL PASO</v>
      </c>
      <c r="I11084" s="11" t="str">
        <f>VLOOKUP(F11084,Sheet1!$A$1:$E$2471,4,FALSE)</f>
        <v>TX</v>
      </c>
      <c r="J11084" s="11" t="str">
        <f>VLOOKUP(F11084,Sheet1!$A$1:$E$2471,5,FALSE)</f>
        <v>79998-2238</v>
      </c>
      <c r="K11084" s="2">
        <v>41.85</v>
      </c>
      <c r="L11084" s="1">
        <v>43280</v>
      </c>
      <c r="M11084">
        <v>0</v>
      </c>
      <c r="N11084">
        <v>1</v>
      </c>
      <c r="P11084" t="s">
        <v>91</v>
      </c>
    </row>
    <row r="11085" spans="1:16" x14ac:dyDescent="0.25">
      <c r="A11085" s="13">
        <v>2230</v>
      </c>
      <c r="B11085" s="11" t="s">
        <v>1107</v>
      </c>
      <c r="C11085" t="s">
        <v>963</v>
      </c>
      <c r="D11085">
        <v>410</v>
      </c>
      <c r="E11085" t="s">
        <v>99</v>
      </c>
      <c r="F11085" t="s">
        <v>2</v>
      </c>
      <c r="G11085" s="11" t="str">
        <f>VLOOKUP(F11085,Sheet1!$A$1:$E$2471,2,FALSE)</f>
        <v>BANKCARD CENTER PO BOX 982238</v>
      </c>
      <c r="H11085" s="11" t="str">
        <f>VLOOKUP(F11085,Sheet1!$A$1:$E$2471,3,FALSE)</f>
        <v>EL PASO</v>
      </c>
      <c r="I11085" s="11" t="str">
        <f>VLOOKUP(F11085,Sheet1!$A$1:$E$2471,4,FALSE)</f>
        <v>TX</v>
      </c>
      <c r="J11085" s="11" t="str">
        <f>VLOOKUP(F11085,Sheet1!$A$1:$E$2471,5,FALSE)</f>
        <v>79998-2238</v>
      </c>
      <c r="K11085" s="2">
        <v>132.41</v>
      </c>
      <c r="L11085" s="1">
        <v>43271</v>
      </c>
      <c r="M11085">
        <v>0</v>
      </c>
      <c r="N11085">
        <v>1</v>
      </c>
      <c r="P11085" t="s">
        <v>91</v>
      </c>
    </row>
    <row r="11086" spans="1:16" x14ac:dyDescent="0.25">
      <c r="A11086" s="13">
        <v>2230</v>
      </c>
      <c r="B11086" s="11" t="s">
        <v>1107</v>
      </c>
      <c r="C11086" t="s">
        <v>963</v>
      </c>
      <c r="D11086">
        <v>410</v>
      </c>
      <c r="E11086" t="s">
        <v>99</v>
      </c>
      <c r="F11086" t="s">
        <v>2</v>
      </c>
      <c r="G11086" s="11" t="str">
        <f>VLOOKUP(F11086,Sheet1!$A$1:$E$2471,2,FALSE)</f>
        <v>BANKCARD CENTER PO BOX 982238</v>
      </c>
      <c r="H11086" s="11" t="str">
        <f>VLOOKUP(F11086,Sheet1!$A$1:$E$2471,3,FALSE)</f>
        <v>EL PASO</v>
      </c>
      <c r="I11086" s="11" t="str">
        <f>VLOOKUP(F11086,Sheet1!$A$1:$E$2471,4,FALSE)</f>
        <v>TX</v>
      </c>
      <c r="J11086" s="11" t="str">
        <f>VLOOKUP(F11086,Sheet1!$A$1:$E$2471,5,FALSE)</f>
        <v>79998-2238</v>
      </c>
      <c r="K11086" s="2">
        <v>109.01</v>
      </c>
      <c r="L11086" s="1">
        <v>43271</v>
      </c>
      <c r="M11086">
        <v>0</v>
      </c>
      <c r="N11086">
        <v>1</v>
      </c>
      <c r="P11086" t="s">
        <v>91</v>
      </c>
    </row>
    <row r="11087" spans="1:16" x14ac:dyDescent="0.25">
      <c r="A11087" s="13">
        <v>2230</v>
      </c>
      <c r="B11087" s="11" t="s">
        <v>1107</v>
      </c>
      <c r="C11087" t="s">
        <v>963</v>
      </c>
      <c r="D11087">
        <v>410</v>
      </c>
      <c r="E11087" t="s">
        <v>99</v>
      </c>
      <c r="F11087" t="s">
        <v>2</v>
      </c>
      <c r="G11087" s="11" t="str">
        <f>VLOOKUP(F11087,Sheet1!$A$1:$E$2471,2,FALSE)</f>
        <v>BANKCARD CENTER PO BOX 982238</v>
      </c>
      <c r="H11087" s="11" t="str">
        <f>VLOOKUP(F11087,Sheet1!$A$1:$E$2471,3,FALSE)</f>
        <v>EL PASO</v>
      </c>
      <c r="I11087" s="11" t="str">
        <f>VLOOKUP(F11087,Sheet1!$A$1:$E$2471,4,FALSE)</f>
        <v>TX</v>
      </c>
      <c r="J11087" s="11" t="str">
        <f>VLOOKUP(F11087,Sheet1!$A$1:$E$2471,5,FALSE)</f>
        <v>79998-2238</v>
      </c>
      <c r="K11087" s="2">
        <v>153.94999999999999</v>
      </c>
      <c r="L11087" s="1">
        <v>43271</v>
      </c>
      <c r="M11087">
        <v>0</v>
      </c>
      <c r="N11087">
        <v>1</v>
      </c>
      <c r="P11087" t="s">
        <v>91</v>
      </c>
    </row>
    <row r="11088" spans="1:16" x14ac:dyDescent="0.25">
      <c r="A11088" s="13">
        <v>2230</v>
      </c>
      <c r="B11088" s="11" t="s">
        <v>1107</v>
      </c>
      <c r="C11088" t="s">
        <v>963</v>
      </c>
      <c r="D11088">
        <v>410</v>
      </c>
      <c r="E11088" t="s">
        <v>99</v>
      </c>
      <c r="F11088" t="s">
        <v>2</v>
      </c>
      <c r="G11088" s="11" t="str">
        <f>VLOOKUP(F11088,Sheet1!$A$1:$E$2471,2,FALSE)</f>
        <v>BANKCARD CENTER PO BOX 982238</v>
      </c>
      <c r="H11088" s="11" t="str">
        <f>VLOOKUP(F11088,Sheet1!$A$1:$E$2471,3,FALSE)</f>
        <v>EL PASO</v>
      </c>
      <c r="I11088" s="11" t="str">
        <f>VLOOKUP(F11088,Sheet1!$A$1:$E$2471,4,FALSE)</f>
        <v>TX</v>
      </c>
      <c r="J11088" s="11" t="str">
        <f>VLOOKUP(F11088,Sheet1!$A$1:$E$2471,5,FALSE)</f>
        <v>79998-2238</v>
      </c>
      <c r="K11088" s="2">
        <v>90.76</v>
      </c>
      <c r="L11088" s="1">
        <v>43271</v>
      </c>
      <c r="M11088">
        <v>0</v>
      </c>
      <c r="N11088">
        <v>1</v>
      </c>
      <c r="P11088" t="s">
        <v>91</v>
      </c>
    </row>
    <row r="11089" spans="1:16" x14ac:dyDescent="0.25">
      <c r="A11089" s="13">
        <v>2230</v>
      </c>
      <c r="B11089" s="11" t="s">
        <v>1107</v>
      </c>
      <c r="C11089" t="s">
        <v>963</v>
      </c>
      <c r="D11089">
        <v>410</v>
      </c>
      <c r="E11089" t="s">
        <v>99</v>
      </c>
      <c r="F11089" t="s">
        <v>2</v>
      </c>
      <c r="G11089" s="11" t="str">
        <f>VLOOKUP(F11089,Sheet1!$A$1:$E$2471,2,FALSE)</f>
        <v>BANKCARD CENTER PO BOX 982238</v>
      </c>
      <c r="H11089" s="11" t="str">
        <f>VLOOKUP(F11089,Sheet1!$A$1:$E$2471,3,FALSE)</f>
        <v>EL PASO</v>
      </c>
      <c r="I11089" s="11" t="str">
        <f>VLOOKUP(F11089,Sheet1!$A$1:$E$2471,4,FALSE)</f>
        <v>TX</v>
      </c>
      <c r="J11089" s="11" t="str">
        <f>VLOOKUP(F11089,Sheet1!$A$1:$E$2471,5,FALSE)</f>
        <v>79998-2238</v>
      </c>
      <c r="K11089" s="2">
        <v>413.56</v>
      </c>
      <c r="L11089" s="1">
        <v>43271</v>
      </c>
      <c r="M11089">
        <v>0</v>
      </c>
      <c r="N11089">
        <v>1</v>
      </c>
      <c r="P11089" t="s">
        <v>91</v>
      </c>
    </row>
    <row r="11090" spans="1:16" x14ac:dyDescent="0.25">
      <c r="A11090" s="13">
        <v>2230</v>
      </c>
      <c r="B11090" s="11" t="s">
        <v>1107</v>
      </c>
      <c r="C11090" t="s">
        <v>963</v>
      </c>
      <c r="D11090">
        <v>410</v>
      </c>
      <c r="E11090" t="s">
        <v>99</v>
      </c>
      <c r="F11090" t="s">
        <v>993</v>
      </c>
      <c r="G11090" s="11" t="str">
        <f>VLOOKUP(F11090,Sheet1!$A$1:$E$2471,2,FALSE)</f>
        <v xml:space="preserve">12180 SW 127TH AVENUE </v>
      </c>
      <c r="H11090" s="11" t="str">
        <f>VLOOKUP(F11090,Sheet1!$A$1:$E$2471,3,FALSE)</f>
        <v>TIGARD</v>
      </c>
      <c r="I11090" s="11" t="str">
        <f>VLOOKUP(F11090,Sheet1!$A$1:$E$2471,4,FALSE)</f>
        <v>OR</v>
      </c>
      <c r="J11090" s="11" t="str">
        <f>VLOOKUP(F11090,Sheet1!$A$1:$E$2471,5,FALSE)</f>
        <v>97223-0000</v>
      </c>
      <c r="K11090" s="2">
        <v>1599.25</v>
      </c>
      <c r="L11090" s="1">
        <v>43259</v>
      </c>
      <c r="M11090">
        <v>0</v>
      </c>
      <c r="N11090">
        <v>1</v>
      </c>
      <c r="P11090" t="s">
        <v>91</v>
      </c>
    </row>
    <row r="11091" spans="1:16" x14ac:dyDescent="0.25">
      <c r="A11091" s="13">
        <v>2230</v>
      </c>
      <c r="B11091" s="11" t="s">
        <v>1107</v>
      </c>
      <c r="C11091" t="s">
        <v>963</v>
      </c>
      <c r="D11091">
        <v>411</v>
      </c>
      <c r="E11091" t="s">
        <v>127</v>
      </c>
      <c r="F11091" t="s">
        <v>2</v>
      </c>
      <c r="G11091" s="11" t="str">
        <f>VLOOKUP(F11091,Sheet1!$A$1:$E$2471,2,FALSE)</f>
        <v>BANKCARD CENTER PO BOX 982238</v>
      </c>
      <c r="H11091" s="11" t="str">
        <f>VLOOKUP(F11091,Sheet1!$A$1:$E$2471,3,FALSE)</f>
        <v>EL PASO</v>
      </c>
      <c r="I11091" s="11" t="str">
        <f>VLOOKUP(F11091,Sheet1!$A$1:$E$2471,4,FALSE)</f>
        <v>TX</v>
      </c>
      <c r="J11091" s="11" t="str">
        <f>VLOOKUP(F11091,Sheet1!$A$1:$E$2471,5,FALSE)</f>
        <v>79998-2238</v>
      </c>
      <c r="K11091" s="2">
        <v>21.5</v>
      </c>
      <c r="L11091" s="1">
        <v>42998</v>
      </c>
      <c r="M11091">
        <v>0</v>
      </c>
      <c r="N11091">
        <v>1</v>
      </c>
      <c r="P11091" t="s">
        <v>91</v>
      </c>
    </row>
    <row r="11092" spans="1:16" x14ac:dyDescent="0.25">
      <c r="A11092" s="13">
        <v>2230</v>
      </c>
      <c r="B11092" s="11" t="s">
        <v>1107</v>
      </c>
      <c r="C11092" t="s">
        <v>963</v>
      </c>
      <c r="D11092">
        <v>411</v>
      </c>
      <c r="E11092" t="s">
        <v>127</v>
      </c>
      <c r="F11092" t="s">
        <v>2</v>
      </c>
      <c r="G11092" s="11" t="str">
        <f>VLOOKUP(F11092,Sheet1!$A$1:$E$2471,2,FALSE)</f>
        <v>BANKCARD CENTER PO BOX 982238</v>
      </c>
      <c r="H11092" s="11" t="str">
        <f>VLOOKUP(F11092,Sheet1!$A$1:$E$2471,3,FALSE)</f>
        <v>EL PASO</v>
      </c>
      <c r="I11092" s="11" t="str">
        <f>VLOOKUP(F11092,Sheet1!$A$1:$E$2471,4,FALSE)</f>
        <v>TX</v>
      </c>
      <c r="J11092" s="11" t="str">
        <f>VLOOKUP(F11092,Sheet1!$A$1:$E$2471,5,FALSE)</f>
        <v>79998-2238</v>
      </c>
      <c r="K11092" s="2">
        <v>349.24</v>
      </c>
      <c r="L11092" s="1">
        <v>43021</v>
      </c>
      <c r="M11092">
        <v>0</v>
      </c>
      <c r="N11092">
        <v>1</v>
      </c>
      <c r="P11092" t="s">
        <v>91</v>
      </c>
    </row>
    <row r="11093" spans="1:16" x14ac:dyDescent="0.25">
      <c r="A11093" s="13">
        <v>2230</v>
      </c>
      <c r="B11093" s="11" t="s">
        <v>1107</v>
      </c>
      <c r="C11093" t="s">
        <v>963</v>
      </c>
      <c r="D11093">
        <v>411</v>
      </c>
      <c r="E11093" t="s">
        <v>127</v>
      </c>
      <c r="F11093" t="s">
        <v>2</v>
      </c>
      <c r="G11093" s="11" t="str">
        <f>VLOOKUP(F11093,Sheet1!$A$1:$E$2471,2,FALSE)</f>
        <v>BANKCARD CENTER PO BOX 982238</v>
      </c>
      <c r="H11093" s="11" t="str">
        <f>VLOOKUP(F11093,Sheet1!$A$1:$E$2471,3,FALSE)</f>
        <v>EL PASO</v>
      </c>
      <c r="I11093" s="11" t="str">
        <f>VLOOKUP(F11093,Sheet1!$A$1:$E$2471,4,FALSE)</f>
        <v>TX</v>
      </c>
      <c r="J11093" s="11" t="str">
        <f>VLOOKUP(F11093,Sheet1!$A$1:$E$2471,5,FALSE)</f>
        <v>79998-2238</v>
      </c>
      <c r="K11093" s="2">
        <v>30.18</v>
      </c>
      <c r="L11093" s="1">
        <v>43047</v>
      </c>
      <c r="M11093">
        <v>0</v>
      </c>
      <c r="N11093">
        <v>1</v>
      </c>
      <c r="P11093" t="s">
        <v>91</v>
      </c>
    </row>
    <row r="11094" spans="1:16" x14ac:dyDescent="0.25">
      <c r="A11094" s="13">
        <v>2230</v>
      </c>
      <c r="B11094" s="11" t="s">
        <v>1107</v>
      </c>
      <c r="C11094" t="s">
        <v>963</v>
      </c>
      <c r="D11094">
        <v>411</v>
      </c>
      <c r="E11094" t="s">
        <v>127</v>
      </c>
      <c r="F11094" t="s">
        <v>974</v>
      </c>
      <c r="G11094" s="11" t="str">
        <f>VLOOKUP(F11094,Sheet1!$A$1:$E$2471,2,FALSE)</f>
        <v>..</v>
      </c>
      <c r="H11094" s="11" t="str">
        <f>VLOOKUP(F11094,Sheet1!$A$1:$E$2471,3,FALSE)</f>
        <v>PORTLAND</v>
      </c>
      <c r="I11094" s="11" t="str">
        <f>VLOOKUP(F11094,Sheet1!$A$1:$E$2471,4,FALSE)</f>
        <v>OR</v>
      </c>
      <c r="J11094" s="11" t="str">
        <f>VLOOKUP(F11094,Sheet1!$A$1:$E$2471,5,FALSE)</f>
        <v>97203</v>
      </c>
      <c r="K11094" s="2">
        <v>262.94</v>
      </c>
      <c r="L11094" s="1">
        <v>43061</v>
      </c>
      <c r="M11094">
        <v>0</v>
      </c>
      <c r="N11094">
        <v>1</v>
      </c>
      <c r="P11094" t="s">
        <v>91</v>
      </c>
    </row>
    <row r="11095" spans="1:16" x14ac:dyDescent="0.25">
      <c r="A11095" s="13">
        <v>2230</v>
      </c>
      <c r="B11095" s="11" t="s">
        <v>1107</v>
      </c>
      <c r="C11095" t="s">
        <v>963</v>
      </c>
      <c r="D11095">
        <v>411</v>
      </c>
      <c r="E11095" t="s">
        <v>127</v>
      </c>
      <c r="F11095" t="s">
        <v>982</v>
      </c>
      <c r="G11095" s="11" t="str">
        <f>VLOOKUP(F11095,Sheet1!$A$1:$E$2471,2,FALSE)</f>
        <v>..</v>
      </c>
      <c r="H11095" s="11" t="str">
        <f>VLOOKUP(F11095,Sheet1!$A$1:$E$2471,3,FALSE)</f>
        <v>DUNDEE</v>
      </c>
      <c r="I11095" s="11" t="str">
        <f>VLOOKUP(F11095,Sheet1!$A$1:$E$2471,4,FALSE)</f>
        <v>OR</v>
      </c>
      <c r="J11095" s="11" t="str">
        <f>VLOOKUP(F11095,Sheet1!$A$1:$E$2471,5,FALSE)</f>
        <v>97115</v>
      </c>
      <c r="K11095" s="2">
        <v>85.55</v>
      </c>
      <c r="L11095" s="1">
        <v>43084</v>
      </c>
      <c r="M11095">
        <v>0</v>
      </c>
      <c r="N11095">
        <v>1</v>
      </c>
      <c r="P11095" t="s">
        <v>91</v>
      </c>
    </row>
    <row r="11096" spans="1:16" x14ac:dyDescent="0.25">
      <c r="A11096" s="13">
        <v>2230</v>
      </c>
      <c r="B11096" s="11" t="s">
        <v>1107</v>
      </c>
      <c r="C11096" t="s">
        <v>963</v>
      </c>
      <c r="D11096">
        <v>411</v>
      </c>
      <c r="E11096" t="s">
        <v>127</v>
      </c>
      <c r="F11096" t="s">
        <v>2</v>
      </c>
      <c r="G11096" s="11" t="str">
        <f>VLOOKUP(F11096,Sheet1!$A$1:$E$2471,2,FALSE)</f>
        <v>BANKCARD CENTER PO BOX 982238</v>
      </c>
      <c r="H11096" s="11" t="str">
        <f>VLOOKUP(F11096,Sheet1!$A$1:$E$2471,3,FALSE)</f>
        <v>EL PASO</v>
      </c>
      <c r="I11096" s="11" t="str">
        <f>VLOOKUP(F11096,Sheet1!$A$1:$E$2471,4,FALSE)</f>
        <v>TX</v>
      </c>
      <c r="J11096" s="11" t="str">
        <f>VLOOKUP(F11096,Sheet1!$A$1:$E$2471,5,FALSE)</f>
        <v>79998-2238</v>
      </c>
      <c r="K11096" s="2">
        <v>800</v>
      </c>
      <c r="L11096" s="1">
        <v>43116</v>
      </c>
      <c r="M11096">
        <v>0</v>
      </c>
      <c r="N11096">
        <v>1</v>
      </c>
      <c r="P11096" t="s">
        <v>91</v>
      </c>
    </row>
    <row r="11097" spans="1:16" x14ac:dyDescent="0.25">
      <c r="A11097" s="13">
        <v>2230</v>
      </c>
      <c r="B11097" s="11" t="s">
        <v>1107</v>
      </c>
      <c r="C11097" t="s">
        <v>963</v>
      </c>
      <c r="D11097">
        <v>411</v>
      </c>
      <c r="E11097" t="s">
        <v>127</v>
      </c>
      <c r="F11097" t="s">
        <v>2</v>
      </c>
      <c r="G11097" s="11" t="str">
        <f>VLOOKUP(F11097,Sheet1!$A$1:$E$2471,2,FALSE)</f>
        <v>BANKCARD CENTER PO BOX 982238</v>
      </c>
      <c r="H11097" s="11" t="str">
        <f>VLOOKUP(F11097,Sheet1!$A$1:$E$2471,3,FALSE)</f>
        <v>EL PASO</v>
      </c>
      <c r="I11097" s="11" t="str">
        <f>VLOOKUP(F11097,Sheet1!$A$1:$E$2471,4,FALSE)</f>
        <v>TX</v>
      </c>
      <c r="J11097" s="11" t="str">
        <f>VLOOKUP(F11097,Sheet1!$A$1:$E$2471,5,FALSE)</f>
        <v>79998-2238</v>
      </c>
      <c r="K11097" s="2">
        <v>37</v>
      </c>
      <c r="L11097" s="1">
        <v>43179</v>
      </c>
      <c r="M11097">
        <v>0</v>
      </c>
      <c r="N11097">
        <v>1</v>
      </c>
      <c r="P11097" t="s">
        <v>91</v>
      </c>
    </row>
    <row r="11098" spans="1:16" x14ac:dyDescent="0.25">
      <c r="A11098" s="13">
        <v>2230</v>
      </c>
      <c r="B11098" s="11" t="s">
        <v>1107</v>
      </c>
      <c r="C11098" t="s">
        <v>963</v>
      </c>
      <c r="D11098">
        <v>411</v>
      </c>
      <c r="E11098" t="s">
        <v>127</v>
      </c>
      <c r="F11098" t="s">
        <v>2</v>
      </c>
      <c r="G11098" s="11" t="str">
        <f>VLOOKUP(F11098,Sheet1!$A$1:$E$2471,2,FALSE)</f>
        <v>BANKCARD CENTER PO BOX 982238</v>
      </c>
      <c r="H11098" s="11" t="str">
        <f>VLOOKUP(F11098,Sheet1!$A$1:$E$2471,3,FALSE)</f>
        <v>EL PASO</v>
      </c>
      <c r="I11098" s="11" t="str">
        <f>VLOOKUP(F11098,Sheet1!$A$1:$E$2471,4,FALSE)</f>
        <v>TX</v>
      </c>
      <c r="J11098" s="11" t="str">
        <f>VLOOKUP(F11098,Sheet1!$A$1:$E$2471,5,FALSE)</f>
        <v>79998-2238</v>
      </c>
      <c r="K11098" s="2">
        <v>322</v>
      </c>
      <c r="L11098" s="1">
        <v>43210</v>
      </c>
      <c r="M11098">
        <v>0</v>
      </c>
      <c r="N11098">
        <v>1</v>
      </c>
      <c r="P11098" t="s">
        <v>91</v>
      </c>
    </row>
    <row r="11099" spans="1:16" x14ac:dyDescent="0.25">
      <c r="A11099" s="13">
        <v>2230</v>
      </c>
      <c r="B11099" s="11" t="s">
        <v>1107</v>
      </c>
      <c r="C11099" t="s">
        <v>963</v>
      </c>
      <c r="D11099">
        <v>411</v>
      </c>
      <c r="E11099" t="s">
        <v>127</v>
      </c>
      <c r="F11099" t="s">
        <v>2</v>
      </c>
      <c r="G11099" s="11" t="str">
        <f>VLOOKUP(F11099,Sheet1!$A$1:$E$2471,2,FALSE)</f>
        <v>BANKCARD CENTER PO BOX 982238</v>
      </c>
      <c r="H11099" s="11" t="str">
        <f>VLOOKUP(F11099,Sheet1!$A$1:$E$2471,3,FALSE)</f>
        <v>EL PASO</v>
      </c>
      <c r="I11099" s="11" t="str">
        <f>VLOOKUP(F11099,Sheet1!$A$1:$E$2471,4,FALSE)</f>
        <v>TX</v>
      </c>
      <c r="J11099" s="11" t="str">
        <f>VLOOKUP(F11099,Sheet1!$A$1:$E$2471,5,FALSE)</f>
        <v>79998-2238</v>
      </c>
      <c r="K11099" s="2">
        <v>222.67</v>
      </c>
      <c r="L11099" s="1">
        <v>43238</v>
      </c>
      <c r="M11099">
        <v>0</v>
      </c>
      <c r="N11099">
        <v>1</v>
      </c>
      <c r="P11099" t="s">
        <v>91</v>
      </c>
    </row>
    <row r="11100" spans="1:16" x14ac:dyDescent="0.25">
      <c r="A11100" s="13">
        <v>2230</v>
      </c>
      <c r="B11100" s="11" t="s">
        <v>1107</v>
      </c>
      <c r="C11100" t="s">
        <v>963</v>
      </c>
      <c r="D11100">
        <v>411</v>
      </c>
      <c r="E11100" t="s">
        <v>127</v>
      </c>
      <c r="F11100" t="s">
        <v>2</v>
      </c>
      <c r="G11100" s="11" t="str">
        <f>VLOOKUP(F11100,Sheet1!$A$1:$E$2471,2,FALSE)</f>
        <v>BANKCARD CENTER PO BOX 982238</v>
      </c>
      <c r="H11100" s="11" t="str">
        <f>VLOOKUP(F11100,Sheet1!$A$1:$E$2471,3,FALSE)</f>
        <v>EL PASO</v>
      </c>
      <c r="I11100" s="11" t="str">
        <f>VLOOKUP(F11100,Sheet1!$A$1:$E$2471,4,FALSE)</f>
        <v>TX</v>
      </c>
      <c r="J11100" s="11" t="str">
        <f>VLOOKUP(F11100,Sheet1!$A$1:$E$2471,5,FALSE)</f>
        <v>79998-2238</v>
      </c>
      <c r="K11100" s="2">
        <v>668.04</v>
      </c>
      <c r="L11100" s="1">
        <v>43277</v>
      </c>
      <c r="M11100">
        <v>0</v>
      </c>
      <c r="N11100">
        <v>1</v>
      </c>
      <c r="P11100" t="s">
        <v>91</v>
      </c>
    </row>
    <row r="11101" spans="1:16" x14ac:dyDescent="0.25">
      <c r="A11101" s="13">
        <v>2230</v>
      </c>
      <c r="B11101" s="11" t="s">
        <v>1107</v>
      </c>
      <c r="C11101" t="s">
        <v>963</v>
      </c>
      <c r="D11101">
        <v>411</v>
      </c>
      <c r="E11101" t="s">
        <v>127</v>
      </c>
      <c r="F11101" t="s">
        <v>2</v>
      </c>
      <c r="G11101" s="11" t="str">
        <f>VLOOKUP(F11101,Sheet1!$A$1:$E$2471,2,FALSE)</f>
        <v>BANKCARD CENTER PO BOX 982238</v>
      </c>
      <c r="H11101" s="11" t="str">
        <f>VLOOKUP(F11101,Sheet1!$A$1:$E$2471,3,FALSE)</f>
        <v>EL PASO</v>
      </c>
      <c r="I11101" s="11" t="str">
        <f>VLOOKUP(F11101,Sheet1!$A$1:$E$2471,4,FALSE)</f>
        <v>TX</v>
      </c>
      <c r="J11101" s="11" t="str">
        <f>VLOOKUP(F11101,Sheet1!$A$1:$E$2471,5,FALSE)</f>
        <v>79998-2238</v>
      </c>
      <c r="K11101" s="2">
        <v>19.899999999999999</v>
      </c>
      <c r="L11101" s="1">
        <v>43271</v>
      </c>
      <c r="M11101">
        <v>0</v>
      </c>
      <c r="N11101">
        <v>1</v>
      </c>
      <c r="P11101" t="s">
        <v>91</v>
      </c>
    </row>
    <row r="11102" spans="1:16" x14ac:dyDescent="0.25">
      <c r="A11102" s="13">
        <v>2230</v>
      </c>
      <c r="B11102" s="11" t="s">
        <v>1107</v>
      </c>
      <c r="C11102" t="s">
        <v>963</v>
      </c>
      <c r="D11102">
        <v>411</v>
      </c>
      <c r="E11102" t="s">
        <v>127</v>
      </c>
      <c r="F11102" t="s">
        <v>120</v>
      </c>
      <c r="G11102" s="11" t="str">
        <f>VLOOKUP(F11102,Sheet1!$A$1:$E$2471,2,FALSE)</f>
        <v>..</v>
      </c>
      <c r="H11102" s="11" t="str">
        <f>VLOOKUP(F11102,Sheet1!$A$1:$E$2471,3,FALSE)</f>
        <v>OREGON CITY</v>
      </c>
      <c r="I11102" s="11" t="str">
        <f>VLOOKUP(F11102,Sheet1!$A$1:$E$2471,4,FALSE)</f>
        <v>OR</v>
      </c>
      <c r="J11102" s="11" t="str">
        <f>VLOOKUP(F11102,Sheet1!$A$1:$E$2471,5,FALSE)</f>
        <v>97045</v>
      </c>
      <c r="K11102" s="2">
        <v>100</v>
      </c>
      <c r="L11102" s="1">
        <v>43266</v>
      </c>
      <c r="M11102">
        <v>0</v>
      </c>
      <c r="N11102">
        <v>1</v>
      </c>
      <c r="P11102" t="s">
        <v>91</v>
      </c>
    </row>
    <row r="11103" spans="1:16" x14ac:dyDescent="0.25">
      <c r="A11103" s="13">
        <v>2230</v>
      </c>
      <c r="B11103" s="11" t="s">
        <v>1107</v>
      </c>
      <c r="C11103" t="s">
        <v>963</v>
      </c>
      <c r="D11103">
        <v>411</v>
      </c>
      <c r="E11103" t="s">
        <v>127</v>
      </c>
      <c r="F11103" t="s">
        <v>982</v>
      </c>
      <c r="G11103" s="11" t="str">
        <f>VLOOKUP(F11103,Sheet1!$A$1:$E$2471,2,FALSE)</f>
        <v>..</v>
      </c>
      <c r="H11103" s="11" t="str">
        <f>VLOOKUP(F11103,Sheet1!$A$1:$E$2471,3,FALSE)</f>
        <v>DUNDEE</v>
      </c>
      <c r="I11103" s="11" t="str">
        <f>VLOOKUP(F11103,Sheet1!$A$1:$E$2471,4,FALSE)</f>
        <v>OR</v>
      </c>
      <c r="J11103" s="11" t="str">
        <f>VLOOKUP(F11103,Sheet1!$A$1:$E$2471,5,FALSE)</f>
        <v>97115</v>
      </c>
      <c r="K11103" s="2">
        <v>99.25</v>
      </c>
      <c r="L11103" s="1">
        <v>43259</v>
      </c>
      <c r="M11103">
        <v>0</v>
      </c>
      <c r="N11103">
        <v>1</v>
      </c>
      <c r="P11103" t="s">
        <v>91</v>
      </c>
    </row>
    <row r="11104" spans="1:16" x14ac:dyDescent="0.25">
      <c r="A11104" s="13">
        <v>2230</v>
      </c>
      <c r="B11104" s="11" t="s">
        <v>1107</v>
      </c>
      <c r="C11104" t="s">
        <v>963</v>
      </c>
      <c r="D11104">
        <v>411</v>
      </c>
      <c r="E11104" t="s">
        <v>127</v>
      </c>
      <c r="F11104" t="s">
        <v>974</v>
      </c>
      <c r="G11104" s="11" t="str">
        <f>VLOOKUP(F11104,Sheet1!$A$1:$E$2471,2,FALSE)</f>
        <v>..</v>
      </c>
      <c r="H11104" s="11" t="str">
        <f>VLOOKUP(F11104,Sheet1!$A$1:$E$2471,3,FALSE)</f>
        <v>PORTLAND</v>
      </c>
      <c r="I11104" s="11" t="str">
        <f>VLOOKUP(F11104,Sheet1!$A$1:$E$2471,4,FALSE)</f>
        <v>OR</v>
      </c>
      <c r="J11104" s="11" t="str">
        <f>VLOOKUP(F11104,Sheet1!$A$1:$E$2471,5,FALSE)</f>
        <v>97203</v>
      </c>
      <c r="K11104" s="2">
        <v>332.78</v>
      </c>
      <c r="L11104" s="1">
        <v>43259</v>
      </c>
      <c r="M11104">
        <v>0</v>
      </c>
      <c r="N11104">
        <v>1</v>
      </c>
      <c r="P11104" t="s">
        <v>91</v>
      </c>
    </row>
    <row r="11105" spans="1:16" x14ac:dyDescent="0.25">
      <c r="A11105" s="13">
        <v>2230</v>
      </c>
      <c r="B11105" s="11" t="s">
        <v>1107</v>
      </c>
      <c r="C11105" t="s">
        <v>963</v>
      </c>
      <c r="D11105">
        <v>416</v>
      </c>
      <c r="E11105" t="s">
        <v>994</v>
      </c>
      <c r="F11105" t="s">
        <v>993</v>
      </c>
      <c r="G11105" s="11" t="str">
        <f>VLOOKUP(F11105,Sheet1!$A$1:$E$2471,2,FALSE)</f>
        <v xml:space="preserve">12180 SW 127TH AVENUE </v>
      </c>
      <c r="H11105" s="11" t="str">
        <f>VLOOKUP(F11105,Sheet1!$A$1:$E$2471,3,FALSE)</f>
        <v>TIGARD</v>
      </c>
      <c r="I11105" s="11" t="str">
        <f>VLOOKUP(F11105,Sheet1!$A$1:$E$2471,4,FALSE)</f>
        <v>OR</v>
      </c>
      <c r="J11105" s="11" t="str">
        <f>VLOOKUP(F11105,Sheet1!$A$1:$E$2471,5,FALSE)</f>
        <v>97223-0000</v>
      </c>
      <c r="K11105" s="2">
        <v>7235</v>
      </c>
      <c r="L11105" s="1">
        <v>43014</v>
      </c>
      <c r="M11105">
        <v>0</v>
      </c>
      <c r="N11105">
        <v>1</v>
      </c>
      <c r="P11105" t="s">
        <v>91</v>
      </c>
    </row>
    <row r="11106" spans="1:16" x14ac:dyDescent="0.25">
      <c r="A11106" s="13">
        <v>2230</v>
      </c>
      <c r="B11106" s="11" t="s">
        <v>1107</v>
      </c>
      <c r="C11106" t="s">
        <v>963</v>
      </c>
      <c r="D11106">
        <v>416</v>
      </c>
      <c r="E11106" t="s">
        <v>994</v>
      </c>
      <c r="F11106" t="s">
        <v>993</v>
      </c>
      <c r="G11106" s="11" t="str">
        <f>VLOOKUP(F11106,Sheet1!$A$1:$E$2471,2,FALSE)</f>
        <v xml:space="preserve">12180 SW 127TH AVENUE </v>
      </c>
      <c r="H11106" s="11" t="str">
        <f>VLOOKUP(F11106,Sheet1!$A$1:$E$2471,3,FALSE)</f>
        <v>TIGARD</v>
      </c>
      <c r="I11106" s="11" t="str">
        <f>VLOOKUP(F11106,Sheet1!$A$1:$E$2471,4,FALSE)</f>
        <v>OR</v>
      </c>
      <c r="J11106" s="11" t="str">
        <f>VLOOKUP(F11106,Sheet1!$A$1:$E$2471,5,FALSE)</f>
        <v>97223-0000</v>
      </c>
      <c r="K11106" s="2">
        <v>8525.75</v>
      </c>
      <c r="L11106" s="1">
        <v>43182</v>
      </c>
      <c r="M11106">
        <v>0</v>
      </c>
      <c r="N11106">
        <v>1</v>
      </c>
      <c r="P11106" t="s">
        <v>91</v>
      </c>
    </row>
    <row r="11107" spans="1:16" x14ac:dyDescent="0.25">
      <c r="A11107" s="13">
        <v>2230</v>
      </c>
      <c r="B11107" s="11" t="s">
        <v>1107</v>
      </c>
      <c r="C11107" t="s">
        <v>963</v>
      </c>
      <c r="D11107">
        <v>416</v>
      </c>
      <c r="E11107" t="s">
        <v>994</v>
      </c>
      <c r="F11107" t="s">
        <v>2</v>
      </c>
      <c r="G11107" s="11" t="str">
        <f>VLOOKUP(F11107,Sheet1!$A$1:$E$2471,2,FALSE)</f>
        <v>BANKCARD CENTER PO BOX 982238</v>
      </c>
      <c r="H11107" s="11" t="str">
        <f>VLOOKUP(F11107,Sheet1!$A$1:$E$2471,3,FALSE)</f>
        <v>EL PASO</v>
      </c>
      <c r="I11107" s="11" t="str">
        <f>VLOOKUP(F11107,Sheet1!$A$1:$E$2471,4,FALSE)</f>
        <v>TX</v>
      </c>
      <c r="J11107" s="11" t="str">
        <f>VLOOKUP(F11107,Sheet1!$A$1:$E$2471,5,FALSE)</f>
        <v>79998-2238</v>
      </c>
      <c r="K11107" s="2">
        <v>2360.25</v>
      </c>
      <c r="L11107" s="1">
        <v>43210</v>
      </c>
      <c r="M11107">
        <v>0</v>
      </c>
      <c r="N11107">
        <v>1</v>
      </c>
      <c r="P11107" t="s">
        <v>91</v>
      </c>
    </row>
    <row r="11108" spans="1:16" x14ac:dyDescent="0.25">
      <c r="A11108" s="13">
        <v>2230</v>
      </c>
      <c r="B11108" s="11" t="s">
        <v>1107</v>
      </c>
      <c r="C11108" t="s">
        <v>963</v>
      </c>
      <c r="D11108">
        <v>450</v>
      </c>
      <c r="E11108" t="s">
        <v>343</v>
      </c>
      <c r="F11108" t="s">
        <v>995</v>
      </c>
      <c r="G11108" s="11" t="str">
        <f>VLOOKUP(F11108,Sheet1!$A$1:$E$2471,2,FALSE)</f>
        <v xml:space="preserve">P O BOX 527 </v>
      </c>
      <c r="H11108" s="11" t="str">
        <f>VLOOKUP(F11108,Sheet1!$A$1:$E$2471,3,FALSE)</f>
        <v>WILSONVILLE</v>
      </c>
      <c r="I11108" s="11" t="str">
        <f>VLOOKUP(F11108,Sheet1!$A$1:$E$2471,4,FALSE)</f>
        <v>OR</v>
      </c>
      <c r="J11108" s="11" t="str">
        <f>VLOOKUP(F11108,Sheet1!$A$1:$E$2471,5,FALSE)</f>
        <v>97070-0527</v>
      </c>
      <c r="K11108" s="2">
        <v>-26.27</v>
      </c>
      <c r="L11108" s="1">
        <v>43133</v>
      </c>
      <c r="M11108">
        <v>100119814</v>
      </c>
      <c r="N11108">
        <v>1</v>
      </c>
      <c r="P11108" t="s">
        <v>91</v>
      </c>
    </row>
    <row r="11109" spans="1:16" x14ac:dyDescent="0.25">
      <c r="A11109" s="13">
        <v>2230</v>
      </c>
      <c r="B11109" s="11" t="s">
        <v>1107</v>
      </c>
      <c r="C11109" t="s">
        <v>963</v>
      </c>
      <c r="D11109">
        <v>450</v>
      </c>
      <c r="E11109" t="s">
        <v>343</v>
      </c>
      <c r="F11109" t="s">
        <v>989</v>
      </c>
      <c r="G11109" s="11" t="str">
        <f>VLOOKUP(F11109,Sheet1!$A$1:$E$2471,2,FALSE)</f>
        <v xml:space="preserve">PO BOX 99 </v>
      </c>
      <c r="H11109" s="11" t="str">
        <f>VLOOKUP(F11109,Sheet1!$A$1:$E$2471,3,FALSE)</f>
        <v>VERNONIA</v>
      </c>
      <c r="I11109" s="11" t="str">
        <f>VLOOKUP(F11109,Sheet1!$A$1:$E$2471,4,FALSE)</f>
        <v>OR</v>
      </c>
      <c r="J11109" s="11" t="str">
        <f>VLOOKUP(F11109,Sheet1!$A$1:$E$2471,5,FALSE)</f>
        <v>97064</v>
      </c>
      <c r="K11109" s="2">
        <v>9.43</v>
      </c>
      <c r="L11109" s="1">
        <v>43042</v>
      </c>
      <c r="M11109">
        <v>100119303</v>
      </c>
      <c r="N11109">
        <v>1</v>
      </c>
      <c r="P11109" t="s">
        <v>91</v>
      </c>
    </row>
    <row r="11110" spans="1:16" x14ac:dyDescent="0.25">
      <c r="A11110" s="13">
        <v>2230</v>
      </c>
      <c r="B11110" s="11" t="s">
        <v>1107</v>
      </c>
      <c r="C11110" t="s">
        <v>963</v>
      </c>
      <c r="D11110">
        <v>450</v>
      </c>
      <c r="E11110" t="s">
        <v>343</v>
      </c>
      <c r="F11110" t="s">
        <v>989</v>
      </c>
      <c r="G11110" s="11" t="str">
        <f>VLOOKUP(F11110,Sheet1!$A$1:$E$2471,2,FALSE)</f>
        <v xml:space="preserve">PO BOX 99 </v>
      </c>
      <c r="H11110" s="11" t="str">
        <f>VLOOKUP(F11110,Sheet1!$A$1:$E$2471,3,FALSE)</f>
        <v>VERNONIA</v>
      </c>
      <c r="I11110" s="11" t="str">
        <f>VLOOKUP(F11110,Sheet1!$A$1:$E$2471,4,FALSE)</f>
        <v>OR</v>
      </c>
      <c r="J11110" s="11" t="str">
        <f>VLOOKUP(F11110,Sheet1!$A$1:$E$2471,5,FALSE)</f>
        <v>97064</v>
      </c>
      <c r="K11110" s="2">
        <v>29.18</v>
      </c>
      <c r="L11110" s="1">
        <v>43035</v>
      </c>
      <c r="M11110">
        <v>100119253</v>
      </c>
      <c r="N11110">
        <v>1</v>
      </c>
      <c r="P11110" t="s">
        <v>91</v>
      </c>
    </row>
    <row r="11111" spans="1:16" x14ac:dyDescent="0.25">
      <c r="A11111" s="13">
        <v>2230</v>
      </c>
      <c r="B11111" s="11" t="s">
        <v>1107</v>
      </c>
      <c r="C11111" t="s">
        <v>963</v>
      </c>
      <c r="D11111">
        <v>450</v>
      </c>
      <c r="E11111" t="s">
        <v>343</v>
      </c>
      <c r="F11111" t="s">
        <v>989</v>
      </c>
      <c r="G11111" s="11" t="str">
        <f>VLOOKUP(F11111,Sheet1!$A$1:$E$2471,2,FALSE)</f>
        <v xml:space="preserve">PO BOX 99 </v>
      </c>
      <c r="H11111" s="11" t="str">
        <f>VLOOKUP(F11111,Sheet1!$A$1:$E$2471,3,FALSE)</f>
        <v>VERNONIA</v>
      </c>
      <c r="I11111" s="11" t="str">
        <f>VLOOKUP(F11111,Sheet1!$A$1:$E$2471,4,FALSE)</f>
        <v>OR</v>
      </c>
      <c r="J11111" s="11" t="str">
        <f>VLOOKUP(F11111,Sheet1!$A$1:$E$2471,5,FALSE)</f>
        <v>97064</v>
      </c>
      <c r="K11111" s="2">
        <v>28.72</v>
      </c>
      <c r="L11111" s="1">
        <v>43035</v>
      </c>
      <c r="M11111">
        <v>100119253</v>
      </c>
      <c r="N11111">
        <v>1</v>
      </c>
      <c r="P11111" t="s">
        <v>91</v>
      </c>
    </row>
    <row r="11112" spans="1:16" x14ac:dyDescent="0.25">
      <c r="A11112" s="13">
        <v>2230</v>
      </c>
      <c r="B11112" s="11" t="s">
        <v>1107</v>
      </c>
      <c r="C11112" t="s">
        <v>963</v>
      </c>
      <c r="D11112">
        <v>450</v>
      </c>
      <c r="E11112" t="s">
        <v>343</v>
      </c>
      <c r="F11112" t="s">
        <v>989</v>
      </c>
      <c r="G11112" s="11" t="str">
        <f>VLOOKUP(F11112,Sheet1!$A$1:$E$2471,2,FALSE)</f>
        <v xml:space="preserve">PO BOX 99 </v>
      </c>
      <c r="H11112" s="11" t="str">
        <f>VLOOKUP(F11112,Sheet1!$A$1:$E$2471,3,FALSE)</f>
        <v>VERNONIA</v>
      </c>
      <c r="I11112" s="11" t="str">
        <f>VLOOKUP(F11112,Sheet1!$A$1:$E$2471,4,FALSE)</f>
        <v>OR</v>
      </c>
      <c r="J11112" s="11" t="str">
        <f>VLOOKUP(F11112,Sheet1!$A$1:$E$2471,5,FALSE)</f>
        <v>97064</v>
      </c>
      <c r="K11112" s="2">
        <v>13.17</v>
      </c>
      <c r="L11112" s="1">
        <v>43042</v>
      </c>
      <c r="M11112">
        <v>100119303</v>
      </c>
      <c r="N11112">
        <v>1</v>
      </c>
      <c r="P11112" t="s">
        <v>91</v>
      </c>
    </row>
    <row r="11113" spans="1:16" x14ac:dyDescent="0.25">
      <c r="A11113" s="13">
        <v>2230</v>
      </c>
      <c r="B11113" s="11" t="s">
        <v>1107</v>
      </c>
      <c r="C11113" t="s">
        <v>963</v>
      </c>
      <c r="D11113">
        <v>450</v>
      </c>
      <c r="E11113" t="s">
        <v>343</v>
      </c>
      <c r="F11113" t="s">
        <v>989</v>
      </c>
      <c r="G11113" s="11" t="str">
        <f>VLOOKUP(F11113,Sheet1!$A$1:$E$2471,2,FALSE)</f>
        <v xml:space="preserve">PO BOX 99 </v>
      </c>
      <c r="H11113" s="11" t="str">
        <f>VLOOKUP(F11113,Sheet1!$A$1:$E$2471,3,FALSE)</f>
        <v>VERNONIA</v>
      </c>
      <c r="I11113" s="11" t="str">
        <f>VLOOKUP(F11113,Sheet1!$A$1:$E$2471,4,FALSE)</f>
        <v>OR</v>
      </c>
      <c r="J11113" s="11" t="str">
        <f>VLOOKUP(F11113,Sheet1!$A$1:$E$2471,5,FALSE)</f>
        <v>97064</v>
      </c>
      <c r="K11113" s="2">
        <v>13.76</v>
      </c>
      <c r="L11113" s="1">
        <v>43042</v>
      </c>
      <c r="M11113">
        <v>100119303</v>
      </c>
      <c r="N11113">
        <v>1</v>
      </c>
      <c r="P11113" t="s">
        <v>91</v>
      </c>
    </row>
    <row r="11114" spans="1:16" x14ac:dyDescent="0.25">
      <c r="A11114" s="13">
        <v>2230</v>
      </c>
      <c r="B11114" s="11" t="s">
        <v>1107</v>
      </c>
      <c r="C11114" t="s">
        <v>963</v>
      </c>
      <c r="D11114">
        <v>450</v>
      </c>
      <c r="E11114" t="s">
        <v>343</v>
      </c>
      <c r="F11114" t="s">
        <v>989</v>
      </c>
      <c r="G11114" s="11" t="str">
        <f>VLOOKUP(F11114,Sheet1!$A$1:$E$2471,2,FALSE)</f>
        <v xml:space="preserve">PO BOX 99 </v>
      </c>
      <c r="H11114" s="11" t="str">
        <f>VLOOKUP(F11114,Sheet1!$A$1:$E$2471,3,FALSE)</f>
        <v>VERNONIA</v>
      </c>
      <c r="I11114" s="11" t="str">
        <f>VLOOKUP(F11114,Sheet1!$A$1:$E$2471,4,FALSE)</f>
        <v>OR</v>
      </c>
      <c r="J11114" s="11" t="str">
        <f>VLOOKUP(F11114,Sheet1!$A$1:$E$2471,5,FALSE)</f>
        <v>97064</v>
      </c>
      <c r="K11114" s="2">
        <v>7.43</v>
      </c>
      <c r="L11114" s="1">
        <v>43035</v>
      </c>
      <c r="M11114">
        <v>100119253</v>
      </c>
      <c r="N11114">
        <v>1</v>
      </c>
      <c r="P11114" t="s">
        <v>91</v>
      </c>
    </row>
    <row r="11115" spans="1:16" x14ac:dyDescent="0.25">
      <c r="A11115" s="13">
        <v>2230</v>
      </c>
      <c r="B11115" s="11" t="s">
        <v>1107</v>
      </c>
      <c r="C11115" t="s">
        <v>963</v>
      </c>
      <c r="D11115">
        <v>450</v>
      </c>
      <c r="E11115" t="s">
        <v>343</v>
      </c>
      <c r="F11115" t="s">
        <v>989</v>
      </c>
      <c r="G11115" s="11" t="str">
        <f>VLOOKUP(F11115,Sheet1!$A$1:$E$2471,2,FALSE)</f>
        <v xml:space="preserve">PO BOX 99 </v>
      </c>
      <c r="H11115" s="11" t="str">
        <f>VLOOKUP(F11115,Sheet1!$A$1:$E$2471,3,FALSE)</f>
        <v>VERNONIA</v>
      </c>
      <c r="I11115" s="11" t="str">
        <f>VLOOKUP(F11115,Sheet1!$A$1:$E$2471,4,FALSE)</f>
        <v>OR</v>
      </c>
      <c r="J11115" s="11" t="str">
        <f>VLOOKUP(F11115,Sheet1!$A$1:$E$2471,5,FALSE)</f>
        <v>97064</v>
      </c>
      <c r="K11115" s="2">
        <v>13.91</v>
      </c>
      <c r="L11115" s="1">
        <v>43042</v>
      </c>
      <c r="M11115">
        <v>100119303</v>
      </c>
      <c r="N11115">
        <v>1</v>
      </c>
      <c r="P11115" t="s">
        <v>91</v>
      </c>
    </row>
    <row r="11116" spans="1:16" x14ac:dyDescent="0.25">
      <c r="A11116" s="13">
        <v>2230</v>
      </c>
      <c r="B11116" s="11" t="s">
        <v>1107</v>
      </c>
      <c r="C11116" t="s">
        <v>963</v>
      </c>
      <c r="D11116">
        <v>450</v>
      </c>
      <c r="E11116" t="s">
        <v>343</v>
      </c>
      <c r="F11116" t="s">
        <v>989</v>
      </c>
      <c r="G11116" s="11" t="str">
        <f>VLOOKUP(F11116,Sheet1!$A$1:$E$2471,2,FALSE)</f>
        <v xml:space="preserve">PO BOX 99 </v>
      </c>
      <c r="H11116" s="11" t="str">
        <f>VLOOKUP(F11116,Sheet1!$A$1:$E$2471,3,FALSE)</f>
        <v>VERNONIA</v>
      </c>
      <c r="I11116" s="11" t="str">
        <f>VLOOKUP(F11116,Sheet1!$A$1:$E$2471,4,FALSE)</f>
        <v>OR</v>
      </c>
      <c r="J11116" s="11" t="str">
        <f>VLOOKUP(F11116,Sheet1!$A$1:$E$2471,5,FALSE)</f>
        <v>97064</v>
      </c>
      <c r="K11116" s="2">
        <v>61.5</v>
      </c>
      <c r="L11116" s="1">
        <v>43042</v>
      </c>
      <c r="M11116">
        <v>100119303</v>
      </c>
      <c r="N11116">
        <v>1</v>
      </c>
      <c r="P11116" t="s">
        <v>91</v>
      </c>
    </row>
    <row r="11117" spans="1:16" x14ac:dyDescent="0.25">
      <c r="A11117" s="13">
        <v>2230</v>
      </c>
      <c r="B11117" s="11" t="s">
        <v>1107</v>
      </c>
      <c r="C11117" t="s">
        <v>963</v>
      </c>
      <c r="D11117">
        <v>450</v>
      </c>
      <c r="E11117" t="s">
        <v>343</v>
      </c>
      <c r="F11117" t="s">
        <v>989</v>
      </c>
      <c r="G11117" s="11" t="str">
        <f>VLOOKUP(F11117,Sheet1!$A$1:$E$2471,2,FALSE)</f>
        <v xml:space="preserve">PO BOX 99 </v>
      </c>
      <c r="H11117" s="11" t="str">
        <f>VLOOKUP(F11117,Sheet1!$A$1:$E$2471,3,FALSE)</f>
        <v>VERNONIA</v>
      </c>
      <c r="I11117" s="11" t="str">
        <f>VLOOKUP(F11117,Sheet1!$A$1:$E$2471,4,FALSE)</f>
        <v>OR</v>
      </c>
      <c r="J11117" s="11" t="str">
        <f>VLOOKUP(F11117,Sheet1!$A$1:$E$2471,5,FALSE)</f>
        <v>97064</v>
      </c>
      <c r="K11117" s="2">
        <v>48.85</v>
      </c>
      <c r="L11117" s="1">
        <v>43035</v>
      </c>
      <c r="M11117">
        <v>100119253</v>
      </c>
      <c r="N11117">
        <v>1</v>
      </c>
      <c r="P11117" t="s">
        <v>91</v>
      </c>
    </row>
    <row r="11118" spans="1:16" x14ac:dyDescent="0.25">
      <c r="A11118" s="13">
        <v>2230</v>
      </c>
      <c r="B11118" s="11" t="s">
        <v>1107</v>
      </c>
      <c r="C11118" t="s">
        <v>963</v>
      </c>
      <c r="D11118">
        <v>450</v>
      </c>
      <c r="E11118" t="s">
        <v>343</v>
      </c>
      <c r="F11118" t="s">
        <v>989</v>
      </c>
      <c r="G11118" s="11" t="str">
        <f>VLOOKUP(F11118,Sheet1!$A$1:$E$2471,2,FALSE)</f>
        <v xml:space="preserve">PO BOX 99 </v>
      </c>
      <c r="H11118" s="11" t="str">
        <f>VLOOKUP(F11118,Sheet1!$A$1:$E$2471,3,FALSE)</f>
        <v>VERNONIA</v>
      </c>
      <c r="I11118" s="11" t="str">
        <f>VLOOKUP(F11118,Sheet1!$A$1:$E$2471,4,FALSE)</f>
        <v>OR</v>
      </c>
      <c r="J11118" s="11" t="str">
        <f>VLOOKUP(F11118,Sheet1!$A$1:$E$2471,5,FALSE)</f>
        <v>97064</v>
      </c>
      <c r="K11118" s="2">
        <v>18.59</v>
      </c>
      <c r="L11118" s="1">
        <v>43042</v>
      </c>
      <c r="M11118">
        <v>100119303</v>
      </c>
      <c r="N11118">
        <v>1</v>
      </c>
      <c r="P11118" t="s">
        <v>91</v>
      </c>
    </row>
    <row r="11119" spans="1:16" x14ac:dyDescent="0.25">
      <c r="A11119" s="13">
        <v>2230</v>
      </c>
      <c r="B11119" s="11" t="s">
        <v>1107</v>
      </c>
      <c r="C11119" t="s">
        <v>963</v>
      </c>
      <c r="D11119">
        <v>450</v>
      </c>
      <c r="E11119" t="s">
        <v>343</v>
      </c>
      <c r="F11119" t="s">
        <v>989</v>
      </c>
      <c r="G11119" s="11" t="str">
        <f>VLOOKUP(F11119,Sheet1!$A$1:$E$2471,2,FALSE)</f>
        <v xml:space="preserve">PO BOX 99 </v>
      </c>
      <c r="H11119" s="11" t="str">
        <f>VLOOKUP(F11119,Sheet1!$A$1:$E$2471,3,FALSE)</f>
        <v>VERNONIA</v>
      </c>
      <c r="I11119" s="11" t="str">
        <f>VLOOKUP(F11119,Sheet1!$A$1:$E$2471,4,FALSE)</f>
        <v>OR</v>
      </c>
      <c r="J11119" s="11" t="str">
        <f>VLOOKUP(F11119,Sheet1!$A$1:$E$2471,5,FALSE)</f>
        <v>97064</v>
      </c>
      <c r="K11119" s="2">
        <v>29.37</v>
      </c>
      <c r="L11119" s="1">
        <v>43035</v>
      </c>
      <c r="M11119">
        <v>100119253</v>
      </c>
      <c r="N11119">
        <v>1</v>
      </c>
      <c r="P11119" t="s">
        <v>91</v>
      </c>
    </row>
    <row r="11120" spans="1:16" x14ac:dyDescent="0.25">
      <c r="A11120" s="13">
        <v>2230</v>
      </c>
      <c r="B11120" s="11" t="s">
        <v>1107</v>
      </c>
      <c r="C11120" t="s">
        <v>963</v>
      </c>
      <c r="D11120">
        <v>450</v>
      </c>
      <c r="E11120" t="s">
        <v>343</v>
      </c>
      <c r="F11120" t="s">
        <v>238</v>
      </c>
      <c r="G11120" s="11" t="str">
        <f>VLOOKUP(F11120,Sheet1!$A$1:$E$2471,2,FALSE)</f>
        <v xml:space="preserve">PO BOX 523 </v>
      </c>
      <c r="H11120" s="11" t="str">
        <f>VLOOKUP(F11120,Sheet1!$A$1:$E$2471,3,FALSE)</f>
        <v>CLACKAMAS</v>
      </c>
      <c r="I11120" s="11" t="str">
        <f>VLOOKUP(F11120,Sheet1!$A$1:$E$2471,4,FALSE)</f>
        <v>OR</v>
      </c>
      <c r="J11120" s="11" t="str">
        <f>VLOOKUP(F11120,Sheet1!$A$1:$E$2471,5,FALSE)</f>
        <v>97015-0000</v>
      </c>
      <c r="K11120" s="2">
        <v>28.99</v>
      </c>
      <c r="L11120" s="1">
        <v>43014</v>
      </c>
      <c r="M11120">
        <v>0</v>
      </c>
      <c r="N11120">
        <v>1</v>
      </c>
      <c r="P11120" t="s">
        <v>91</v>
      </c>
    </row>
    <row r="11121" spans="1:16" x14ac:dyDescent="0.25">
      <c r="A11121" s="13">
        <v>2230</v>
      </c>
      <c r="B11121" s="11" t="s">
        <v>1107</v>
      </c>
      <c r="C11121" t="s">
        <v>963</v>
      </c>
      <c r="D11121">
        <v>450</v>
      </c>
      <c r="E11121" t="s">
        <v>343</v>
      </c>
      <c r="F11121" t="s">
        <v>238</v>
      </c>
      <c r="G11121" s="11" t="str">
        <f>VLOOKUP(F11121,Sheet1!$A$1:$E$2471,2,FALSE)</f>
        <v xml:space="preserve">PO BOX 523 </v>
      </c>
      <c r="H11121" s="11" t="str">
        <f>VLOOKUP(F11121,Sheet1!$A$1:$E$2471,3,FALSE)</f>
        <v>CLACKAMAS</v>
      </c>
      <c r="I11121" s="11" t="str">
        <f>VLOOKUP(F11121,Sheet1!$A$1:$E$2471,4,FALSE)</f>
        <v>OR</v>
      </c>
      <c r="J11121" s="11" t="str">
        <f>VLOOKUP(F11121,Sheet1!$A$1:$E$2471,5,FALSE)</f>
        <v>97015-0000</v>
      </c>
      <c r="K11121" s="2">
        <v>72.27</v>
      </c>
      <c r="L11121" s="1">
        <v>43014</v>
      </c>
      <c r="M11121">
        <v>0</v>
      </c>
      <c r="N11121">
        <v>1</v>
      </c>
      <c r="P11121" t="s">
        <v>91</v>
      </c>
    </row>
    <row r="11122" spans="1:16" x14ac:dyDescent="0.25">
      <c r="A11122" s="13">
        <v>2230</v>
      </c>
      <c r="B11122" s="11" t="s">
        <v>1107</v>
      </c>
      <c r="C11122" t="s">
        <v>963</v>
      </c>
      <c r="D11122">
        <v>450</v>
      </c>
      <c r="E11122" t="s">
        <v>343</v>
      </c>
      <c r="F11122" t="s">
        <v>238</v>
      </c>
      <c r="G11122" s="11" t="str">
        <f>VLOOKUP(F11122,Sheet1!$A$1:$E$2471,2,FALSE)</f>
        <v xml:space="preserve">PO BOX 523 </v>
      </c>
      <c r="H11122" s="11" t="str">
        <f>VLOOKUP(F11122,Sheet1!$A$1:$E$2471,3,FALSE)</f>
        <v>CLACKAMAS</v>
      </c>
      <c r="I11122" s="11" t="str">
        <f>VLOOKUP(F11122,Sheet1!$A$1:$E$2471,4,FALSE)</f>
        <v>OR</v>
      </c>
      <c r="J11122" s="11" t="str">
        <f>VLOOKUP(F11122,Sheet1!$A$1:$E$2471,5,FALSE)</f>
        <v>97015-0000</v>
      </c>
      <c r="K11122" s="2">
        <v>23.29</v>
      </c>
      <c r="L11122" s="1">
        <v>43014</v>
      </c>
      <c r="M11122">
        <v>0</v>
      </c>
      <c r="N11122">
        <v>1</v>
      </c>
      <c r="P11122" t="s">
        <v>91</v>
      </c>
    </row>
    <row r="11123" spans="1:16" x14ac:dyDescent="0.25">
      <c r="A11123" s="13">
        <v>2230</v>
      </c>
      <c r="B11123" s="11" t="s">
        <v>1107</v>
      </c>
      <c r="C11123" t="s">
        <v>963</v>
      </c>
      <c r="D11123">
        <v>450</v>
      </c>
      <c r="E11123" t="s">
        <v>343</v>
      </c>
      <c r="F11123" t="s">
        <v>238</v>
      </c>
      <c r="G11123" s="11" t="str">
        <f>VLOOKUP(F11123,Sheet1!$A$1:$E$2471,2,FALSE)</f>
        <v xml:space="preserve">PO BOX 523 </v>
      </c>
      <c r="H11123" s="11" t="str">
        <f>VLOOKUP(F11123,Sheet1!$A$1:$E$2471,3,FALSE)</f>
        <v>CLACKAMAS</v>
      </c>
      <c r="I11123" s="11" t="str">
        <f>VLOOKUP(F11123,Sheet1!$A$1:$E$2471,4,FALSE)</f>
        <v>OR</v>
      </c>
      <c r="J11123" s="11" t="str">
        <f>VLOOKUP(F11123,Sheet1!$A$1:$E$2471,5,FALSE)</f>
        <v>97015-0000</v>
      </c>
      <c r="K11123" s="2">
        <v>61.55</v>
      </c>
      <c r="L11123" s="1">
        <v>43014</v>
      </c>
      <c r="M11123">
        <v>0</v>
      </c>
      <c r="N11123">
        <v>1</v>
      </c>
      <c r="P11123" t="s">
        <v>91</v>
      </c>
    </row>
    <row r="11124" spans="1:16" x14ac:dyDescent="0.25">
      <c r="A11124" s="13">
        <v>2230</v>
      </c>
      <c r="B11124" s="11" t="s">
        <v>1107</v>
      </c>
      <c r="C11124" t="s">
        <v>963</v>
      </c>
      <c r="D11124">
        <v>450</v>
      </c>
      <c r="E11124" t="s">
        <v>343</v>
      </c>
      <c r="F11124" t="s">
        <v>238</v>
      </c>
      <c r="G11124" s="11" t="str">
        <f>VLOOKUP(F11124,Sheet1!$A$1:$E$2471,2,FALSE)</f>
        <v xml:space="preserve">PO BOX 523 </v>
      </c>
      <c r="H11124" s="11" t="str">
        <f>VLOOKUP(F11124,Sheet1!$A$1:$E$2471,3,FALSE)</f>
        <v>CLACKAMAS</v>
      </c>
      <c r="I11124" s="11" t="str">
        <f>VLOOKUP(F11124,Sheet1!$A$1:$E$2471,4,FALSE)</f>
        <v>OR</v>
      </c>
      <c r="J11124" s="11" t="str">
        <f>VLOOKUP(F11124,Sheet1!$A$1:$E$2471,5,FALSE)</f>
        <v>97015-0000</v>
      </c>
      <c r="K11124" s="2">
        <v>62.35</v>
      </c>
      <c r="L11124" s="1">
        <v>43021</v>
      </c>
      <c r="M11124">
        <v>0</v>
      </c>
      <c r="N11124">
        <v>1</v>
      </c>
      <c r="P11124" t="s">
        <v>91</v>
      </c>
    </row>
    <row r="11125" spans="1:16" x14ac:dyDescent="0.25">
      <c r="A11125" s="13">
        <v>2230</v>
      </c>
      <c r="B11125" s="11" t="s">
        <v>1107</v>
      </c>
      <c r="C11125" t="s">
        <v>963</v>
      </c>
      <c r="D11125">
        <v>450</v>
      </c>
      <c r="E11125" t="s">
        <v>343</v>
      </c>
      <c r="F11125" t="s">
        <v>995</v>
      </c>
      <c r="G11125" s="11" t="str">
        <f>VLOOKUP(F11125,Sheet1!$A$1:$E$2471,2,FALSE)</f>
        <v xml:space="preserve">P O BOX 527 </v>
      </c>
      <c r="H11125" s="11" t="str">
        <f>VLOOKUP(F11125,Sheet1!$A$1:$E$2471,3,FALSE)</f>
        <v>WILSONVILLE</v>
      </c>
      <c r="I11125" s="11" t="str">
        <f>VLOOKUP(F11125,Sheet1!$A$1:$E$2471,4,FALSE)</f>
        <v>OR</v>
      </c>
      <c r="J11125" s="11" t="str">
        <f>VLOOKUP(F11125,Sheet1!$A$1:$E$2471,5,FALSE)</f>
        <v>97070-0527</v>
      </c>
      <c r="K11125" s="2">
        <v>1155.26</v>
      </c>
      <c r="L11125" s="1">
        <v>43014</v>
      </c>
      <c r="M11125">
        <v>100119108</v>
      </c>
      <c r="N11125">
        <v>1</v>
      </c>
      <c r="P11125" t="s">
        <v>91</v>
      </c>
    </row>
    <row r="11126" spans="1:16" x14ac:dyDescent="0.25">
      <c r="A11126" s="13">
        <v>2230</v>
      </c>
      <c r="B11126" s="11" t="s">
        <v>1107</v>
      </c>
      <c r="C11126" t="s">
        <v>963</v>
      </c>
      <c r="D11126">
        <v>450</v>
      </c>
      <c r="E11126" t="s">
        <v>343</v>
      </c>
      <c r="F11126" t="s">
        <v>995</v>
      </c>
      <c r="G11126" s="11" t="str">
        <f>VLOOKUP(F11126,Sheet1!$A$1:$E$2471,2,FALSE)</f>
        <v xml:space="preserve">P O BOX 527 </v>
      </c>
      <c r="H11126" s="11" t="str">
        <f>VLOOKUP(F11126,Sheet1!$A$1:$E$2471,3,FALSE)</f>
        <v>WILSONVILLE</v>
      </c>
      <c r="I11126" s="11" t="str">
        <f>VLOOKUP(F11126,Sheet1!$A$1:$E$2471,4,FALSE)</f>
        <v>OR</v>
      </c>
      <c r="J11126" s="11" t="str">
        <f>VLOOKUP(F11126,Sheet1!$A$1:$E$2471,5,FALSE)</f>
        <v>97070-0527</v>
      </c>
      <c r="K11126" s="2">
        <v>-21.01</v>
      </c>
      <c r="L11126" s="1">
        <v>43217</v>
      </c>
      <c r="M11126">
        <v>100120213</v>
      </c>
      <c r="N11126">
        <v>1</v>
      </c>
      <c r="P11126" t="s">
        <v>91</v>
      </c>
    </row>
    <row r="11127" spans="1:16" x14ac:dyDescent="0.25">
      <c r="A11127" s="13">
        <v>2230</v>
      </c>
      <c r="B11127" s="11" t="s">
        <v>1107</v>
      </c>
      <c r="C11127" t="s">
        <v>963</v>
      </c>
      <c r="D11127">
        <v>450</v>
      </c>
      <c r="E11127" t="s">
        <v>343</v>
      </c>
      <c r="F11127" t="s">
        <v>995</v>
      </c>
      <c r="G11127" s="11" t="str">
        <f>VLOOKUP(F11127,Sheet1!$A$1:$E$2471,2,FALSE)</f>
        <v xml:space="preserve">P O BOX 527 </v>
      </c>
      <c r="H11127" s="11" t="str">
        <f>VLOOKUP(F11127,Sheet1!$A$1:$E$2471,3,FALSE)</f>
        <v>WILSONVILLE</v>
      </c>
      <c r="I11127" s="11" t="str">
        <f>VLOOKUP(F11127,Sheet1!$A$1:$E$2471,4,FALSE)</f>
        <v>OR</v>
      </c>
      <c r="J11127" s="11" t="str">
        <f>VLOOKUP(F11127,Sheet1!$A$1:$E$2471,5,FALSE)</f>
        <v>97070-0527</v>
      </c>
      <c r="K11127" s="2">
        <v>879.3</v>
      </c>
      <c r="L11127" s="1">
        <v>43042</v>
      </c>
      <c r="M11127">
        <v>100119311</v>
      </c>
      <c r="N11127">
        <v>1</v>
      </c>
      <c r="P11127" t="s">
        <v>91</v>
      </c>
    </row>
    <row r="11128" spans="1:16" x14ac:dyDescent="0.25">
      <c r="A11128" s="13">
        <v>2230</v>
      </c>
      <c r="B11128" s="11" t="s">
        <v>1107</v>
      </c>
      <c r="C11128" t="s">
        <v>963</v>
      </c>
      <c r="D11128">
        <v>450</v>
      </c>
      <c r="E11128" t="s">
        <v>343</v>
      </c>
      <c r="F11128" t="s">
        <v>995</v>
      </c>
      <c r="G11128" s="11" t="str">
        <f>VLOOKUP(F11128,Sheet1!$A$1:$E$2471,2,FALSE)</f>
        <v xml:space="preserve">P O BOX 527 </v>
      </c>
      <c r="H11128" s="11" t="str">
        <f>VLOOKUP(F11128,Sheet1!$A$1:$E$2471,3,FALSE)</f>
        <v>WILSONVILLE</v>
      </c>
      <c r="I11128" s="11" t="str">
        <f>VLOOKUP(F11128,Sheet1!$A$1:$E$2471,4,FALSE)</f>
        <v>OR</v>
      </c>
      <c r="J11128" s="11" t="str">
        <f>VLOOKUP(F11128,Sheet1!$A$1:$E$2471,5,FALSE)</f>
        <v>97070-0527</v>
      </c>
      <c r="K11128" s="2">
        <v>2832.64</v>
      </c>
      <c r="L11128" s="1">
        <v>43028</v>
      </c>
      <c r="M11128">
        <v>100119214</v>
      </c>
      <c r="N11128">
        <v>1</v>
      </c>
      <c r="P11128" t="s">
        <v>91</v>
      </c>
    </row>
    <row r="11129" spans="1:16" x14ac:dyDescent="0.25">
      <c r="A11129" s="13">
        <v>2230</v>
      </c>
      <c r="B11129" s="11" t="s">
        <v>1107</v>
      </c>
      <c r="C11129" t="s">
        <v>963</v>
      </c>
      <c r="D11129">
        <v>450</v>
      </c>
      <c r="E11129" t="s">
        <v>343</v>
      </c>
      <c r="F11129" t="s">
        <v>995</v>
      </c>
      <c r="G11129" s="11" t="str">
        <f>VLOOKUP(F11129,Sheet1!$A$1:$E$2471,2,FALSE)</f>
        <v xml:space="preserve">P O BOX 527 </v>
      </c>
      <c r="H11129" s="11" t="str">
        <f>VLOOKUP(F11129,Sheet1!$A$1:$E$2471,3,FALSE)</f>
        <v>WILSONVILLE</v>
      </c>
      <c r="I11129" s="11" t="str">
        <f>VLOOKUP(F11129,Sheet1!$A$1:$E$2471,4,FALSE)</f>
        <v>OR</v>
      </c>
      <c r="J11129" s="11" t="str">
        <f>VLOOKUP(F11129,Sheet1!$A$1:$E$2471,5,FALSE)</f>
        <v>97070-0527</v>
      </c>
      <c r="K11129" s="2">
        <v>2508.9299999999998</v>
      </c>
      <c r="L11129" s="1">
        <v>43014</v>
      </c>
      <c r="M11129">
        <v>100119108</v>
      </c>
      <c r="N11129">
        <v>1</v>
      </c>
      <c r="P11129" t="s">
        <v>91</v>
      </c>
    </row>
    <row r="11130" spans="1:16" x14ac:dyDescent="0.25">
      <c r="A11130" s="13">
        <v>2230</v>
      </c>
      <c r="B11130" s="11" t="s">
        <v>1107</v>
      </c>
      <c r="C11130" t="s">
        <v>963</v>
      </c>
      <c r="D11130">
        <v>450</v>
      </c>
      <c r="E11130" t="s">
        <v>343</v>
      </c>
      <c r="F11130" t="s">
        <v>995</v>
      </c>
      <c r="G11130" s="11" t="str">
        <f>VLOOKUP(F11130,Sheet1!$A$1:$E$2471,2,FALSE)</f>
        <v xml:space="preserve">P O BOX 527 </v>
      </c>
      <c r="H11130" s="11" t="str">
        <f>VLOOKUP(F11130,Sheet1!$A$1:$E$2471,3,FALSE)</f>
        <v>WILSONVILLE</v>
      </c>
      <c r="I11130" s="11" t="str">
        <f>VLOOKUP(F11130,Sheet1!$A$1:$E$2471,4,FALSE)</f>
        <v>OR</v>
      </c>
      <c r="J11130" s="11" t="str">
        <f>VLOOKUP(F11130,Sheet1!$A$1:$E$2471,5,FALSE)</f>
        <v>97070-0527</v>
      </c>
      <c r="K11130" s="2">
        <v>2421.96</v>
      </c>
      <c r="L11130" s="1">
        <v>43042</v>
      </c>
      <c r="M11130">
        <v>100119311</v>
      </c>
      <c r="N11130">
        <v>1</v>
      </c>
      <c r="P11130" t="s">
        <v>91</v>
      </c>
    </row>
    <row r="11131" spans="1:16" x14ac:dyDescent="0.25">
      <c r="A11131" s="13">
        <v>2230</v>
      </c>
      <c r="B11131" s="11" t="s">
        <v>1107</v>
      </c>
      <c r="C11131" t="s">
        <v>963</v>
      </c>
      <c r="D11131">
        <v>450</v>
      </c>
      <c r="E11131" t="s">
        <v>343</v>
      </c>
      <c r="F11131" t="s">
        <v>995</v>
      </c>
      <c r="G11131" s="11" t="str">
        <f>VLOOKUP(F11131,Sheet1!$A$1:$E$2471,2,FALSE)</f>
        <v xml:space="preserve">P O BOX 527 </v>
      </c>
      <c r="H11131" s="11" t="str">
        <f>VLOOKUP(F11131,Sheet1!$A$1:$E$2471,3,FALSE)</f>
        <v>WILSONVILLE</v>
      </c>
      <c r="I11131" s="11" t="str">
        <f>VLOOKUP(F11131,Sheet1!$A$1:$E$2471,4,FALSE)</f>
        <v>OR</v>
      </c>
      <c r="J11131" s="11" t="str">
        <f>VLOOKUP(F11131,Sheet1!$A$1:$E$2471,5,FALSE)</f>
        <v>97070-0527</v>
      </c>
      <c r="K11131" s="2">
        <v>1316.08</v>
      </c>
      <c r="L11131" s="1">
        <v>43042</v>
      </c>
      <c r="M11131">
        <v>100119311</v>
      </c>
      <c r="N11131">
        <v>1</v>
      </c>
      <c r="P11131" t="s">
        <v>91</v>
      </c>
    </row>
    <row r="11132" spans="1:16" x14ac:dyDescent="0.25">
      <c r="A11132" s="13">
        <v>2230</v>
      </c>
      <c r="B11132" s="11" t="s">
        <v>1107</v>
      </c>
      <c r="C11132" t="s">
        <v>963</v>
      </c>
      <c r="D11132">
        <v>450</v>
      </c>
      <c r="E11132" t="s">
        <v>343</v>
      </c>
      <c r="F11132" t="s">
        <v>971</v>
      </c>
      <c r="G11132" s="11" t="str">
        <f>VLOOKUP(F11132,Sheet1!$A$1:$E$2471,2,FALSE)</f>
        <v xml:space="preserve">17450 OLD PACIFIC HWY </v>
      </c>
      <c r="H11132" s="11" t="str">
        <f>VLOOKUP(F11132,Sheet1!$A$1:$E$2471,3,FALSE)</f>
        <v>ROCKAWAY BEACH</v>
      </c>
      <c r="I11132" s="11" t="str">
        <f>VLOOKUP(F11132,Sheet1!$A$1:$E$2471,4,FALSE)</f>
        <v>OR</v>
      </c>
      <c r="J11132" s="11" t="str">
        <f>VLOOKUP(F11132,Sheet1!$A$1:$E$2471,5,FALSE)</f>
        <v>97136</v>
      </c>
      <c r="K11132" s="2">
        <v>4427.1400000000003</v>
      </c>
      <c r="L11132" s="1">
        <v>43042</v>
      </c>
      <c r="M11132">
        <v>100119282</v>
      </c>
      <c r="N11132">
        <v>1</v>
      </c>
      <c r="P11132" t="s">
        <v>91</v>
      </c>
    </row>
    <row r="11133" spans="1:16" x14ac:dyDescent="0.25">
      <c r="A11133" s="13">
        <v>2230</v>
      </c>
      <c r="B11133" s="11" t="s">
        <v>1107</v>
      </c>
      <c r="C11133" t="s">
        <v>963</v>
      </c>
      <c r="D11133">
        <v>450</v>
      </c>
      <c r="E11133" t="s">
        <v>343</v>
      </c>
      <c r="F11133" t="s">
        <v>971</v>
      </c>
      <c r="G11133" s="11" t="str">
        <f>VLOOKUP(F11133,Sheet1!$A$1:$E$2471,2,FALSE)</f>
        <v xml:space="preserve">17450 OLD PACIFIC HWY </v>
      </c>
      <c r="H11133" s="11" t="str">
        <f>VLOOKUP(F11133,Sheet1!$A$1:$E$2471,3,FALSE)</f>
        <v>ROCKAWAY BEACH</v>
      </c>
      <c r="I11133" s="11" t="str">
        <f>VLOOKUP(F11133,Sheet1!$A$1:$E$2471,4,FALSE)</f>
        <v>OR</v>
      </c>
      <c r="J11133" s="11" t="str">
        <f>VLOOKUP(F11133,Sheet1!$A$1:$E$2471,5,FALSE)</f>
        <v>97136</v>
      </c>
      <c r="K11133" s="2">
        <v>4725.92</v>
      </c>
      <c r="L11133" s="1">
        <v>43042</v>
      </c>
      <c r="M11133">
        <v>100119282</v>
      </c>
      <c r="N11133">
        <v>1</v>
      </c>
      <c r="P11133" t="s">
        <v>91</v>
      </c>
    </row>
    <row r="11134" spans="1:16" x14ac:dyDescent="0.25">
      <c r="A11134" s="13">
        <v>2230</v>
      </c>
      <c r="B11134" s="11" t="s">
        <v>1107</v>
      </c>
      <c r="C11134" t="s">
        <v>963</v>
      </c>
      <c r="D11134">
        <v>450</v>
      </c>
      <c r="E11134" t="s">
        <v>343</v>
      </c>
      <c r="F11134" t="s">
        <v>989</v>
      </c>
      <c r="G11134" s="11" t="str">
        <f>VLOOKUP(F11134,Sheet1!$A$1:$E$2471,2,FALSE)</f>
        <v xml:space="preserve">PO BOX 99 </v>
      </c>
      <c r="H11134" s="11" t="str">
        <f>VLOOKUP(F11134,Sheet1!$A$1:$E$2471,3,FALSE)</f>
        <v>VERNONIA</v>
      </c>
      <c r="I11134" s="11" t="str">
        <f>VLOOKUP(F11134,Sheet1!$A$1:$E$2471,4,FALSE)</f>
        <v>OR</v>
      </c>
      <c r="J11134" s="11" t="str">
        <f>VLOOKUP(F11134,Sheet1!$A$1:$E$2471,5,FALSE)</f>
        <v>97064</v>
      </c>
      <c r="K11134" s="2">
        <v>10.44</v>
      </c>
      <c r="L11134" s="1">
        <v>43042</v>
      </c>
      <c r="M11134">
        <v>100119303</v>
      </c>
      <c r="N11134">
        <v>1</v>
      </c>
      <c r="P11134" t="s">
        <v>91</v>
      </c>
    </row>
    <row r="11135" spans="1:16" x14ac:dyDescent="0.25">
      <c r="A11135" s="13">
        <v>2230</v>
      </c>
      <c r="B11135" s="11" t="s">
        <v>1107</v>
      </c>
      <c r="C11135" t="s">
        <v>963</v>
      </c>
      <c r="D11135">
        <v>450</v>
      </c>
      <c r="E11135" t="s">
        <v>343</v>
      </c>
      <c r="F11135" t="s">
        <v>989</v>
      </c>
      <c r="G11135" s="11" t="str">
        <f>VLOOKUP(F11135,Sheet1!$A$1:$E$2471,2,FALSE)</f>
        <v xml:space="preserve">PO BOX 99 </v>
      </c>
      <c r="H11135" s="11" t="str">
        <f>VLOOKUP(F11135,Sheet1!$A$1:$E$2471,3,FALSE)</f>
        <v>VERNONIA</v>
      </c>
      <c r="I11135" s="11" t="str">
        <f>VLOOKUP(F11135,Sheet1!$A$1:$E$2471,4,FALSE)</f>
        <v>OR</v>
      </c>
      <c r="J11135" s="11" t="str">
        <f>VLOOKUP(F11135,Sheet1!$A$1:$E$2471,5,FALSE)</f>
        <v>97064</v>
      </c>
      <c r="K11135" s="2">
        <v>29.99</v>
      </c>
      <c r="L11135" s="1">
        <v>43056</v>
      </c>
      <c r="M11135">
        <v>100119397</v>
      </c>
      <c r="N11135">
        <v>1</v>
      </c>
      <c r="P11135" t="s">
        <v>91</v>
      </c>
    </row>
    <row r="11136" spans="1:16" x14ac:dyDescent="0.25">
      <c r="A11136" s="13">
        <v>2230</v>
      </c>
      <c r="B11136" s="11" t="s">
        <v>1107</v>
      </c>
      <c r="C11136" t="s">
        <v>963</v>
      </c>
      <c r="D11136">
        <v>450</v>
      </c>
      <c r="E11136" t="s">
        <v>343</v>
      </c>
      <c r="F11136" t="s">
        <v>989</v>
      </c>
      <c r="G11136" s="11" t="str">
        <f>VLOOKUP(F11136,Sheet1!$A$1:$E$2471,2,FALSE)</f>
        <v xml:space="preserve">PO BOX 99 </v>
      </c>
      <c r="H11136" s="11" t="str">
        <f>VLOOKUP(F11136,Sheet1!$A$1:$E$2471,3,FALSE)</f>
        <v>VERNONIA</v>
      </c>
      <c r="I11136" s="11" t="str">
        <f>VLOOKUP(F11136,Sheet1!$A$1:$E$2471,4,FALSE)</f>
        <v>OR</v>
      </c>
      <c r="J11136" s="11" t="str">
        <f>VLOOKUP(F11136,Sheet1!$A$1:$E$2471,5,FALSE)</f>
        <v>97064</v>
      </c>
      <c r="K11136" s="2">
        <v>36.96</v>
      </c>
      <c r="L11136" s="1">
        <v>43056</v>
      </c>
      <c r="M11136">
        <v>100119397</v>
      </c>
      <c r="N11136">
        <v>1</v>
      </c>
      <c r="P11136" t="s">
        <v>91</v>
      </c>
    </row>
    <row r="11137" spans="1:16" x14ac:dyDescent="0.25">
      <c r="A11137" s="13">
        <v>2230</v>
      </c>
      <c r="B11137" s="11" t="s">
        <v>1107</v>
      </c>
      <c r="C11137" t="s">
        <v>963</v>
      </c>
      <c r="D11137">
        <v>450</v>
      </c>
      <c r="E11137" t="s">
        <v>343</v>
      </c>
      <c r="F11137" t="s">
        <v>989</v>
      </c>
      <c r="G11137" s="11" t="str">
        <f>VLOOKUP(F11137,Sheet1!$A$1:$E$2471,2,FALSE)</f>
        <v xml:space="preserve">PO BOX 99 </v>
      </c>
      <c r="H11137" s="11" t="str">
        <f>VLOOKUP(F11137,Sheet1!$A$1:$E$2471,3,FALSE)</f>
        <v>VERNONIA</v>
      </c>
      <c r="I11137" s="11" t="str">
        <f>VLOOKUP(F11137,Sheet1!$A$1:$E$2471,4,FALSE)</f>
        <v>OR</v>
      </c>
      <c r="J11137" s="11" t="str">
        <f>VLOOKUP(F11137,Sheet1!$A$1:$E$2471,5,FALSE)</f>
        <v>97064</v>
      </c>
      <c r="K11137" s="2">
        <v>46.14</v>
      </c>
      <c r="L11137" s="1">
        <v>43042</v>
      </c>
      <c r="M11137">
        <v>100119303</v>
      </c>
      <c r="N11137">
        <v>1</v>
      </c>
      <c r="P11137" t="s">
        <v>91</v>
      </c>
    </row>
    <row r="11138" spans="1:16" x14ac:dyDescent="0.25">
      <c r="A11138" s="13">
        <v>2230</v>
      </c>
      <c r="B11138" s="11" t="s">
        <v>1107</v>
      </c>
      <c r="C11138" t="s">
        <v>963</v>
      </c>
      <c r="D11138">
        <v>450</v>
      </c>
      <c r="E11138" t="s">
        <v>343</v>
      </c>
      <c r="F11138" t="s">
        <v>989</v>
      </c>
      <c r="G11138" s="11" t="str">
        <f>VLOOKUP(F11138,Sheet1!$A$1:$E$2471,2,FALSE)</f>
        <v xml:space="preserve">PO BOX 99 </v>
      </c>
      <c r="H11138" s="11" t="str">
        <f>VLOOKUP(F11138,Sheet1!$A$1:$E$2471,3,FALSE)</f>
        <v>VERNONIA</v>
      </c>
      <c r="I11138" s="11" t="str">
        <f>VLOOKUP(F11138,Sheet1!$A$1:$E$2471,4,FALSE)</f>
        <v>OR</v>
      </c>
      <c r="J11138" s="11" t="str">
        <f>VLOOKUP(F11138,Sheet1!$A$1:$E$2471,5,FALSE)</f>
        <v>97064</v>
      </c>
      <c r="K11138" s="2">
        <v>45</v>
      </c>
      <c r="L11138" s="1">
        <v>43056</v>
      </c>
      <c r="M11138">
        <v>100119397</v>
      </c>
      <c r="N11138">
        <v>1</v>
      </c>
      <c r="P11138" t="s">
        <v>91</v>
      </c>
    </row>
    <row r="11139" spans="1:16" x14ac:dyDescent="0.25">
      <c r="A11139" s="13">
        <v>2230</v>
      </c>
      <c r="B11139" s="11" t="s">
        <v>1107</v>
      </c>
      <c r="C11139" t="s">
        <v>963</v>
      </c>
      <c r="D11139">
        <v>450</v>
      </c>
      <c r="E11139" t="s">
        <v>343</v>
      </c>
      <c r="F11139" t="s">
        <v>989</v>
      </c>
      <c r="G11139" s="11" t="str">
        <f>VLOOKUP(F11139,Sheet1!$A$1:$E$2471,2,FALSE)</f>
        <v xml:space="preserve">PO BOX 99 </v>
      </c>
      <c r="H11139" s="11" t="str">
        <f>VLOOKUP(F11139,Sheet1!$A$1:$E$2471,3,FALSE)</f>
        <v>VERNONIA</v>
      </c>
      <c r="I11139" s="11" t="str">
        <f>VLOOKUP(F11139,Sheet1!$A$1:$E$2471,4,FALSE)</f>
        <v>OR</v>
      </c>
      <c r="J11139" s="11" t="str">
        <f>VLOOKUP(F11139,Sheet1!$A$1:$E$2471,5,FALSE)</f>
        <v>97064</v>
      </c>
      <c r="K11139" s="2">
        <v>39.979999999999997</v>
      </c>
      <c r="L11139" s="1">
        <v>43056</v>
      </c>
      <c r="M11139">
        <v>100119397</v>
      </c>
      <c r="N11139">
        <v>1</v>
      </c>
      <c r="P11139" t="s">
        <v>91</v>
      </c>
    </row>
    <row r="11140" spans="1:16" x14ac:dyDescent="0.25">
      <c r="A11140" s="13">
        <v>2230</v>
      </c>
      <c r="B11140" s="11" t="s">
        <v>1107</v>
      </c>
      <c r="C11140" t="s">
        <v>963</v>
      </c>
      <c r="D11140">
        <v>450</v>
      </c>
      <c r="E11140" t="s">
        <v>343</v>
      </c>
      <c r="F11140" t="s">
        <v>989</v>
      </c>
      <c r="G11140" s="11" t="str">
        <f>VLOOKUP(F11140,Sheet1!$A$1:$E$2471,2,FALSE)</f>
        <v xml:space="preserve">PO BOX 99 </v>
      </c>
      <c r="H11140" s="11" t="str">
        <f>VLOOKUP(F11140,Sheet1!$A$1:$E$2471,3,FALSE)</f>
        <v>VERNONIA</v>
      </c>
      <c r="I11140" s="11" t="str">
        <f>VLOOKUP(F11140,Sheet1!$A$1:$E$2471,4,FALSE)</f>
        <v>OR</v>
      </c>
      <c r="J11140" s="11" t="str">
        <f>VLOOKUP(F11140,Sheet1!$A$1:$E$2471,5,FALSE)</f>
        <v>97064</v>
      </c>
      <c r="K11140" s="2">
        <v>15.96</v>
      </c>
      <c r="L11140" s="1">
        <v>43056</v>
      </c>
      <c r="M11140">
        <v>100119397</v>
      </c>
      <c r="N11140">
        <v>1</v>
      </c>
      <c r="P11140" t="s">
        <v>91</v>
      </c>
    </row>
    <row r="11141" spans="1:16" x14ac:dyDescent="0.25">
      <c r="A11141" s="13">
        <v>2230</v>
      </c>
      <c r="B11141" s="11" t="s">
        <v>1107</v>
      </c>
      <c r="C11141" t="s">
        <v>963</v>
      </c>
      <c r="D11141">
        <v>450</v>
      </c>
      <c r="E11141" t="s">
        <v>343</v>
      </c>
      <c r="F11141" t="s">
        <v>989</v>
      </c>
      <c r="G11141" s="11" t="str">
        <f>VLOOKUP(F11141,Sheet1!$A$1:$E$2471,2,FALSE)</f>
        <v xml:space="preserve">PO BOX 99 </v>
      </c>
      <c r="H11141" s="11" t="str">
        <f>VLOOKUP(F11141,Sheet1!$A$1:$E$2471,3,FALSE)</f>
        <v>VERNONIA</v>
      </c>
      <c r="I11141" s="11" t="str">
        <f>VLOOKUP(F11141,Sheet1!$A$1:$E$2471,4,FALSE)</f>
        <v>OR</v>
      </c>
      <c r="J11141" s="11" t="str">
        <f>VLOOKUP(F11141,Sheet1!$A$1:$E$2471,5,FALSE)</f>
        <v>97064</v>
      </c>
      <c r="K11141" s="2">
        <v>45.84</v>
      </c>
      <c r="L11141" s="1">
        <v>43035</v>
      </c>
      <c r="M11141">
        <v>100119253</v>
      </c>
      <c r="N11141">
        <v>1</v>
      </c>
      <c r="P11141" t="s">
        <v>91</v>
      </c>
    </row>
    <row r="11142" spans="1:16" x14ac:dyDescent="0.25">
      <c r="A11142" s="13">
        <v>2230</v>
      </c>
      <c r="B11142" s="11" t="s">
        <v>1107</v>
      </c>
      <c r="C11142" t="s">
        <v>963</v>
      </c>
      <c r="D11142">
        <v>450</v>
      </c>
      <c r="E11142" t="s">
        <v>343</v>
      </c>
      <c r="F11142" t="s">
        <v>989</v>
      </c>
      <c r="G11142" s="11" t="str">
        <f>VLOOKUP(F11142,Sheet1!$A$1:$E$2471,2,FALSE)</f>
        <v xml:space="preserve">PO BOX 99 </v>
      </c>
      <c r="H11142" s="11" t="str">
        <f>VLOOKUP(F11142,Sheet1!$A$1:$E$2471,3,FALSE)</f>
        <v>VERNONIA</v>
      </c>
      <c r="I11142" s="11" t="str">
        <f>VLOOKUP(F11142,Sheet1!$A$1:$E$2471,4,FALSE)</f>
        <v>OR</v>
      </c>
      <c r="J11142" s="11" t="str">
        <f>VLOOKUP(F11142,Sheet1!$A$1:$E$2471,5,FALSE)</f>
        <v>97064</v>
      </c>
      <c r="K11142" s="2">
        <v>19.48</v>
      </c>
      <c r="L11142" s="1">
        <v>43042</v>
      </c>
      <c r="M11142">
        <v>100119303</v>
      </c>
      <c r="N11142">
        <v>1</v>
      </c>
      <c r="P11142" t="s">
        <v>91</v>
      </c>
    </row>
    <row r="11143" spans="1:16" x14ac:dyDescent="0.25">
      <c r="A11143" s="13">
        <v>2230</v>
      </c>
      <c r="B11143" s="11" t="s">
        <v>1107</v>
      </c>
      <c r="C11143" t="s">
        <v>963</v>
      </c>
      <c r="D11143">
        <v>450</v>
      </c>
      <c r="E11143" t="s">
        <v>343</v>
      </c>
      <c r="F11143" t="s">
        <v>989</v>
      </c>
      <c r="G11143" s="11" t="str">
        <f>VLOOKUP(F11143,Sheet1!$A$1:$E$2471,2,FALSE)</f>
        <v xml:space="preserve">PO BOX 99 </v>
      </c>
      <c r="H11143" s="11" t="str">
        <f>VLOOKUP(F11143,Sheet1!$A$1:$E$2471,3,FALSE)</f>
        <v>VERNONIA</v>
      </c>
      <c r="I11143" s="11" t="str">
        <f>VLOOKUP(F11143,Sheet1!$A$1:$E$2471,4,FALSE)</f>
        <v>OR</v>
      </c>
      <c r="J11143" s="11" t="str">
        <f>VLOOKUP(F11143,Sheet1!$A$1:$E$2471,5,FALSE)</f>
        <v>97064</v>
      </c>
      <c r="K11143" s="2">
        <v>24.4</v>
      </c>
      <c r="L11143" s="1">
        <v>43042</v>
      </c>
      <c r="M11143">
        <v>100119303</v>
      </c>
      <c r="N11143">
        <v>1</v>
      </c>
      <c r="P11143" t="s">
        <v>91</v>
      </c>
    </row>
    <row r="11144" spans="1:16" x14ac:dyDescent="0.25">
      <c r="A11144" s="13">
        <v>2230</v>
      </c>
      <c r="B11144" s="11" t="s">
        <v>1107</v>
      </c>
      <c r="C11144" t="s">
        <v>963</v>
      </c>
      <c r="D11144">
        <v>450</v>
      </c>
      <c r="E11144" t="s">
        <v>343</v>
      </c>
      <c r="F11144" t="s">
        <v>989</v>
      </c>
      <c r="G11144" s="11" t="str">
        <f>VLOOKUP(F11144,Sheet1!$A$1:$E$2471,2,FALSE)</f>
        <v xml:space="preserve">PO BOX 99 </v>
      </c>
      <c r="H11144" s="11" t="str">
        <f>VLOOKUP(F11144,Sheet1!$A$1:$E$2471,3,FALSE)</f>
        <v>VERNONIA</v>
      </c>
      <c r="I11144" s="11" t="str">
        <f>VLOOKUP(F11144,Sheet1!$A$1:$E$2471,4,FALSE)</f>
        <v>OR</v>
      </c>
      <c r="J11144" s="11" t="str">
        <f>VLOOKUP(F11144,Sheet1!$A$1:$E$2471,5,FALSE)</f>
        <v>97064</v>
      </c>
      <c r="K11144" s="2">
        <v>44.4</v>
      </c>
      <c r="L11144" s="1">
        <v>43042</v>
      </c>
      <c r="M11144">
        <v>100119303</v>
      </c>
      <c r="N11144">
        <v>1</v>
      </c>
      <c r="P11144" t="s">
        <v>91</v>
      </c>
    </row>
    <row r="11145" spans="1:16" x14ac:dyDescent="0.25">
      <c r="A11145" s="13">
        <v>2230</v>
      </c>
      <c r="B11145" s="11" t="s">
        <v>1107</v>
      </c>
      <c r="C11145" t="s">
        <v>963</v>
      </c>
      <c r="D11145">
        <v>450</v>
      </c>
      <c r="E11145" t="s">
        <v>343</v>
      </c>
      <c r="F11145" t="s">
        <v>989</v>
      </c>
      <c r="G11145" s="11" t="str">
        <f>VLOOKUP(F11145,Sheet1!$A$1:$E$2471,2,FALSE)</f>
        <v xml:space="preserve">PO BOX 99 </v>
      </c>
      <c r="H11145" s="11" t="str">
        <f>VLOOKUP(F11145,Sheet1!$A$1:$E$2471,3,FALSE)</f>
        <v>VERNONIA</v>
      </c>
      <c r="I11145" s="11" t="str">
        <f>VLOOKUP(F11145,Sheet1!$A$1:$E$2471,4,FALSE)</f>
        <v>OR</v>
      </c>
      <c r="J11145" s="11" t="str">
        <f>VLOOKUP(F11145,Sheet1!$A$1:$E$2471,5,FALSE)</f>
        <v>97064</v>
      </c>
      <c r="K11145" s="2">
        <v>19.760000000000002</v>
      </c>
      <c r="L11145" s="1">
        <v>43035</v>
      </c>
      <c r="M11145">
        <v>100119253</v>
      </c>
      <c r="N11145">
        <v>1</v>
      </c>
      <c r="P11145" t="s">
        <v>91</v>
      </c>
    </row>
    <row r="11146" spans="1:16" x14ac:dyDescent="0.25">
      <c r="A11146" s="13">
        <v>2230</v>
      </c>
      <c r="B11146" s="11" t="s">
        <v>1107</v>
      </c>
      <c r="C11146" t="s">
        <v>963</v>
      </c>
      <c r="D11146">
        <v>450</v>
      </c>
      <c r="E11146" t="s">
        <v>343</v>
      </c>
      <c r="F11146" t="s">
        <v>989</v>
      </c>
      <c r="G11146" s="11" t="str">
        <f>VLOOKUP(F11146,Sheet1!$A$1:$E$2471,2,FALSE)</f>
        <v xml:space="preserve">PO BOX 99 </v>
      </c>
      <c r="H11146" s="11" t="str">
        <f>VLOOKUP(F11146,Sheet1!$A$1:$E$2471,3,FALSE)</f>
        <v>VERNONIA</v>
      </c>
      <c r="I11146" s="11" t="str">
        <f>VLOOKUP(F11146,Sheet1!$A$1:$E$2471,4,FALSE)</f>
        <v>OR</v>
      </c>
      <c r="J11146" s="11" t="str">
        <f>VLOOKUP(F11146,Sheet1!$A$1:$E$2471,5,FALSE)</f>
        <v>97064</v>
      </c>
      <c r="K11146" s="2">
        <v>45.89</v>
      </c>
      <c r="L11146" s="1">
        <v>43042</v>
      </c>
      <c r="M11146">
        <v>100119303</v>
      </c>
      <c r="N11146">
        <v>1</v>
      </c>
      <c r="P11146" t="s">
        <v>91</v>
      </c>
    </row>
    <row r="11147" spans="1:16" x14ac:dyDescent="0.25">
      <c r="A11147" s="13">
        <v>2230</v>
      </c>
      <c r="B11147" s="11" t="s">
        <v>1107</v>
      </c>
      <c r="C11147" t="s">
        <v>963</v>
      </c>
      <c r="D11147">
        <v>450</v>
      </c>
      <c r="E11147" t="s">
        <v>343</v>
      </c>
      <c r="F11147" t="s">
        <v>996</v>
      </c>
      <c r="G11147" s="11" t="str">
        <f>VLOOKUP(F11147,Sheet1!$A$1:$E$2471,2,FALSE)</f>
        <v xml:space="preserve">1130 WALLACE RD NW </v>
      </c>
      <c r="H11147" s="11" t="str">
        <f>VLOOKUP(F11147,Sheet1!$A$1:$E$2471,3,FALSE)</f>
        <v>SALEM</v>
      </c>
      <c r="I11147" s="11" t="str">
        <f>VLOOKUP(F11147,Sheet1!$A$1:$E$2471,4,FALSE)</f>
        <v>OR</v>
      </c>
      <c r="J11147" s="11" t="str">
        <f>VLOOKUP(F11147,Sheet1!$A$1:$E$2471,5,FALSE)</f>
        <v>97304-0000</v>
      </c>
      <c r="K11147" s="2">
        <v>55.55</v>
      </c>
      <c r="L11147" s="1">
        <v>43048</v>
      </c>
      <c r="M11147">
        <v>100119356</v>
      </c>
      <c r="N11147">
        <v>1</v>
      </c>
      <c r="P11147" t="s">
        <v>91</v>
      </c>
    </row>
    <row r="11148" spans="1:16" x14ac:dyDescent="0.25">
      <c r="A11148" s="13">
        <v>2230</v>
      </c>
      <c r="B11148" s="11" t="s">
        <v>1107</v>
      </c>
      <c r="C11148" t="s">
        <v>963</v>
      </c>
      <c r="D11148">
        <v>450</v>
      </c>
      <c r="E11148" t="s">
        <v>343</v>
      </c>
      <c r="F11148" t="s">
        <v>996</v>
      </c>
      <c r="G11148" s="11" t="str">
        <f>VLOOKUP(F11148,Sheet1!$A$1:$E$2471,2,FALSE)</f>
        <v xml:space="preserve">1130 WALLACE RD NW </v>
      </c>
      <c r="H11148" s="11" t="str">
        <f>VLOOKUP(F11148,Sheet1!$A$1:$E$2471,3,FALSE)</f>
        <v>SALEM</v>
      </c>
      <c r="I11148" s="11" t="str">
        <f>VLOOKUP(F11148,Sheet1!$A$1:$E$2471,4,FALSE)</f>
        <v>OR</v>
      </c>
      <c r="J11148" s="11" t="str">
        <f>VLOOKUP(F11148,Sheet1!$A$1:$E$2471,5,FALSE)</f>
        <v>97304-0000</v>
      </c>
      <c r="K11148" s="2">
        <v>74.099999999999994</v>
      </c>
      <c r="L11148" s="1">
        <v>43048</v>
      </c>
      <c r="M11148">
        <v>100119356</v>
      </c>
      <c r="N11148">
        <v>1</v>
      </c>
      <c r="P11148" t="s">
        <v>91</v>
      </c>
    </row>
    <row r="11149" spans="1:16" x14ac:dyDescent="0.25">
      <c r="A11149" s="13">
        <v>2230</v>
      </c>
      <c r="B11149" s="11" t="s">
        <v>1107</v>
      </c>
      <c r="C11149" t="s">
        <v>963</v>
      </c>
      <c r="D11149">
        <v>450</v>
      </c>
      <c r="E11149" t="s">
        <v>343</v>
      </c>
      <c r="F11149" t="s">
        <v>238</v>
      </c>
      <c r="G11149" s="11" t="str">
        <f>VLOOKUP(F11149,Sheet1!$A$1:$E$2471,2,FALSE)</f>
        <v xml:space="preserve">PO BOX 523 </v>
      </c>
      <c r="H11149" s="11" t="str">
        <f>VLOOKUP(F11149,Sheet1!$A$1:$E$2471,3,FALSE)</f>
        <v>CLACKAMAS</v>
      </c>
      <c r="I11149" s="11" t="str">
        <f>VLOOKUP(F11149,Sheet1!$A$1:$E$2471,4,FALSE)</f>
        <v>OR</v>
      </c>
      <c r="J11149" s="11" t="str">
        <f>VLOOKUP(F11149,Sheet1!$A$1:$E$2471,5,FALSE)</f>
        <v>97015-0000</v>
      </c>
      <c r="K11149" s="2">
        <v>23.97</v>
      </c>
      <c r="L11149" s="1">
        <v>43021</v>
      </c>
      <c r="M11149">
        <v>0</v>
      </c>
      <c r="N11149">
        <v>1</v>
      </c>
      <c r="P11149" t="s">
        <v>91</v>
      </c>
    </row>
    <row r="11150" spans="1:16" x14ac:dyDescent="0.25">
      <c r="A11150" s="13">
        <v>2230</v>
      </c>
      <c r="B11150" s="11" t="s">
        <v>1107</v>
      </c>
      <c r="C11150" t="s">
        <v>963</v>
      </c>
      <c r="D11150">
        <v>450</v>
      </c>
      <c r="E11150" t="s">
        <v>343</v>
      </c>
      <c r="F11150" t="s">
        <v>238</v>
      </c>
      <c r="G11150" s="11" t="str">
        <f>VLOOKUP(F11150,Sheet1!$A$1:$E$2471,2,FALSE)</f>
        <v xml:space="preserve">PO BOX 523 </v>
      </c>
      <c r="H11150" s="11" t="str">
        <f>VLOOKUP(F11150,Sheet1!$A$1:$E$2471,3,FALSE)</f>
        <v>CLACKAMAS</v>
      </c>
      <c r="I11150" s="11" t="str">
        <f>VLOOKUP(F11150,Sheet1!$A$1:$E$2471,4,FALSE)</f>
        <v>OR</v>
      </c>
      <c r="J11150" s="11" t="str">
        <f>VLOOKUP(F11150,Sheet1!$A$1:$E$2471,5,FALSE)</f>
        <v>97015-0000</v>
      </c>
      <c r="K11150" s="2">
        <v>27.33</v>
      </c>
      <c r="L11150" s="1">
        <v>43021</v>
      </c>
      <c r="M11150">
        <v>0</v>
      </c>
      <c r="N11150">
        <v>1</v>
      </c>
      <c r="P11150" t="s">
        <v>91</v>
      </c>
    </row>
    <row r="11151" spans="1:16" x14ac:dyDescent="0.25">
      <c r="A11151" s="13">
        <v>2230</v>
      </c>
      <c r="B11151" s="11" t="s">
        <v>1107</v>
      </c>
      <c r="C11151" t="s">
        <v>963</v>
      </c>
      <c r="D11151">
        <v>450</v>
      </c>
      <c r="E11151" t="s">
        <v>343</v>
      </c>
      <c r="F11151" t="s">
        <v>238</v>
      </c>
      <c r="G11151" s="11" t="str">
        <f>VLOOKUP(F11151,Sheet1!$A$1:$E$2471,2,FALSE)</f>
        <v xml:space="preserve">PO BOX 523 </v>
      </c>
      <c r="H11151" s="11" t="str">
        <f>VLOOKUP(F11151,Sheet1!$A$1:$E$2471,3,FALSE)</f>
        <v>CLACKAMAS</v>
      </c>
      <c r="I11151" s="11" t="str">
        <f>VLOOKUP(F11151,Sheet1!$A$1:$E$2471,4,FALSE)</f>
        <v>OR</v>
      </c>
      <c r="J11151" s="11" t="str">
        <f>VLOOKUP(F11151,Sheet1!$A$1:$E$2471,5,FALSE)</f>
        <v>97015-0000</v>
      </c>
      <c r="K11151" s="2">
        <v>24.22</v>
      </c>
      <c r="L11151" s="1">
        <v>43028</v>
      </c>
      <c r="M11151">
        <v>0</v>
      </c>
      <c r="N11151">
        <v>1</v>
      </c>
      <c r="P11151" t="s">
        <v>91</v>
      </c>
    </row>
    <row r="11152" spans="1:16" x14ac:dyDescent="0.25">
      <c r="A11152" s="13">
        <v>2230</v>
      </c>
      <c r="B11152" s="11" t="s">
        <v>1107</v>
      </c>
      <c r="C11152" t="s">
        <v>963</v>
      </c>
      <c r="D11152">
        <v>450</v>
      </c>
      <c r="E11152" t="s">
        <v>343</v>
      </c>
      <c r="F11152" t="s">
        <v>995</v>
      </c>
      <c r="G11152" s="11" t="str">
        <f>VLOOKUP(F11152,Sheet1!$A$1:$E$2471,2,FALSE)</f>
        <v xml:space="preserve">P O BOX 527 </v>
      </c>
      <c r="H11152" s="11" t="str">
        <f>VLOOKUP(F11152,Sheet1!$A$1:$E$2471,3,FALSE)</f>
        <v>WILSONVILLE</v>
      </c>
      <c r="I11152" s="11" t="str">
        <f>VLOOKUP(F11152,Sheet1!$A$1:$E$2471,4,FALSE)</f>
        <v>OR</v>
      </c>
      <c r="J11152" s="11" t="str">
        <f>VLOOKUP(F11152,Sheet1!$A$1:$E$2471,5,FALSE)</f>
        <v>97070-0527</v>
      </c>
      <c r="K11152" s="2">
        <v>-92.97</v>
      </c>
      <c r="L11152" s="1">
        <v>43133</v>
      </c>
      <c r="M11152">
        <v>100119814</v>
      </c>
      <c r="N11152">
        <v>1</v>
      </c>
      <c r="P11152" t="s">
        <v>91</v>
      </c>
    </row>
    <row r="11153" spans="1:16" x14ac:dyDescent="0.25">
      <c r="A11153" s="13">
        <v>2230</v>
      </c>
      <c r="B11153" s="11" t="s">
        <v>1107</v>
      </c>
      <c r="C11153" t="s">
        <v>963</v>
      </c>
      <c r="D11153">
        <v>450</v>
      </c>
      <c r="E11153" t="s">
        <v>343</v>
      </c>
      <c r="F11153" t="s">
        <v>995</v>
      </c>
      <c r="G11153" s="11" t="str">
        <f>VLOOKUP(F11153,Sheet1!$A$1:$E$2471,2,FALSE)</f>
        <v xml:space="preserve">P O BOX 527 </v>
      </c>
      <c r="H11153" s="11" t="str">
        <f>VLOOKUP(F11153,Sheet1!$A$1:$E$2471,3,FALSE)</f>
        <v>WILSONVILLE</v>
      </c>
      <c r="I11153" s="11" t="str">
        <f>VLOOKUP(F11153,Sheet1!$A$1:$E$2471,4,FALSE)</f>
        <v>OR</v>
      </c>
      <c r="J11153" s="11" t="str">
        <f>VLOOKUP(F11153,Sheet1!$A$1:$E$2471,5,FALSE)</f>
        <v>97070-0527</v>
      </c>
      <c r="K11153" s="2">
        <v>-140.46</v>
      </c>
      <c r="L11153" s="1">
        <v>43133</v>
      </c>
      <c r="M11153">
        <v>100119814</v>
      </c>
      <c r="N11153">
        <v>1</v>
      </c>
      <c r="P11153" t="s">
        <v>91</v>
      </c>
    </row>
    <row r="11154" spans="1:16" x14ac:dyDescent="0.25">
      <c r="A11154" s="13">
        <v>2230</v>
      </c>
      <c r="B11154" s="11" t="s">
        <v>1107</v>
      </c>
      <c r="C11154" t="s">
        <v>963</v>
      </c>
      <c r="D11154">
        <v>450</v>
      </c>
      <c r="E11154" t="s">
        <v>343</v>
      </c>
      <c r="F11154" t="s">
        <v>995</v>
      </c>
      <c r="G11154" s="11" t="str">
        <f>VLOOKUP(F11154,Sheet1!$A$1:$E$2471,2,FALSE)</f>
        <v xml:space="preserve">P O BOX 527 </v>
      </c>
      <c r="H11154" s="11" t="str">
        <f>VLOOKUP(F11154,Sheet1!$A$1:$E$2471,3,FALSE)</f>
        <v>WILSONVILLE</v>
      </c>
      <c r="I11154" s="11" t="str">
        <f>VLOOKUP(F11154,Sheet1!$A$1:$E$2471,4,FALSE)</f>
        <v>OR</v>
      </c>
      <c r="J11154" s="11" t="str">
        <f>VLOOKUP(F11154,Sheet1!$A$1:$E$2471,5,FALSE)</f>
        <v>97070-0527</v>
      </c>
      <c r="K11154" s="2">
        <v>1309.96</v>
      </c>
      <c r="L11154" s="1">
        <v>43028</v>
      </c>
      <c r="M11154">
        <v>100119214</v>
      </c>
      <c r="N11154">
        <v>1</v>
      </c>
      <c r="P11154" t="s">
        <v>91</v>
      </c>
    </row>
    <row r="11155" spans="1:16" x14ac:dyDescent="0.25">
      <c r="A11155" s="13">
        <v>2230</v>
      </c>
      <c r="B11155" s="11" t="s">
        <v>1107</v>
      </c>
      <c r="C11155" t="s">
        <v>963</v>
      </c>
      <c r="D11155">
        <v>450</v>
      </c>
      <c r="E11155" t="s">
        <v>343</v>
      </c>
      <c r="F11155" t="s">
        <v>995</v>
      </c>
      <c r="G11155" s="11" t="str">
        <f>VLOOKUP(F11155,Sheet1!$A$1:$E$2471,2,FALSE)</f>
        <v xml:space="preserve">P O BOX 527 </v>
      </c>
      <c r="H11155" s="11" t="str">
        <f>VLOOKUP(F11155,Sheet1!$A$1:$E$2471,3,FALSE)</f>
        <v>WILSONVILLE</v>
      </c>
      <c r="I11155" s="11" t="str">
        <f>VLOOKUP(F11155,Sheet1!$A$1:$E$2471,4,FALSE)</f>
        <v>OR</v>
      </c>
      <c r="J11155" s="11" t="str">
        <f>VLOOKUP(F11155,Sheet1!$A$1:$E$2471,5,FALSE)</f>
        <v>97070-0527</v>
      </c>
      <c r="K11155" s="2">
        <v>2516.12</v>
      </c>
      <c r="L11155" s="1">
        <v>43021</v>
      </c>
      <c r="M11155">
        <v>100119162</v>
      </c>
      <c r="N11155">
        <v>1</v>
      </c>
      <c r="P11155" t="s">
        <v>91</v>
      </c>
    </row>
    <row r="11156" spans="1:16" x14ac:dyDescent="0.25">
      <c r="A11156" s="13">
        <v>2230</v>
      </c>
      <c r="B11156" s="11" t="s">
        <v>1107</v>
      </c>
      <c r="C11156" t="s">
        <v>963</v>
      </c>
      <c r="D11156">
        <v>450</v>
      </c>
      <c r="E11156" t="s">
        <v>343</v>
      </c>
      <c r="F11156" t="s">
        <v>995</v>
      </c>
      <c r="G11156" s="11" t="str">
        <f>VLOOKUP(F11156,Sheet1!$A$1:$E$2471,2,FALSE)</f>
        <v xml:space="preserve">P O BOX 527 </v>
      </c>
      <c r="H11156" s="11" t="str">
        <f>VLOOKUP(F11156,Sheet1!$A$1:$E$2471,3,FALSE)</f>
        <v>WILSONVILLE</v>
      </c>
      <c r="I11156" s="11" t="str">
        <f>VLOOKUP(F11156,Sheet1!$A$1:$E$2471,4,FALSE)</f>
        <v>OR</v>
      </c>
      <c r="J11156" s="11" t="str">
        <f>VLOOKUP(F11156,Sheet1!$A$1:$E$2471,5,FALSE)</f>
        <v>97070-0527</v>
      </c>
      <c r="K11156" s="2">
        <v>1828.14</v>
      </c>
      <c r="L11156" s="1">
        <v>43042</v>
      </c>
      <c r="M11156">
        <v>100119311</v>
      </c>
      <c r="N11156">
        <v>1</v>
      </c>
      <c r="P11156" t="s">
        <v>91</v>
      </c>
    </row>
    <row r="11157" spans="1:16" x14ac:dyDescent="0.25">
      <c r="A11157" s="13">
        <v>2230</v>
      </c>
      <c r="B11157" s="11" t="s">
        <v>1107</v>
      </c>
      <c r="C11157" t="s">
        <v>963</v>
      </c>
      <c r="D11157">
        <v>450</v>
      </c>
      <c r="E11157" t="s">
        <v>343</v>
      </c>
      <c r="F11157" t="s">
        <v>995</v>
      </c>
      <c r="G11157" s="11" t="str">
        <f>VLOOKUP(F11157,Sheet1!$A$1:$E$2471,2,FALSE)</f>
        <v xml:space="preserve">P O BOX 527 </v>
      </c>
      <c r="H11157" s="11" t="str">
        <f>VLOOKUP(F11157,Sheet1!$A$1:$E$2471,3,FALSE)</f>
        <v>WILSONVILLE</v>
      </c>
      <c r="I11157" s="11" t="str">
        <f>VLOOKUP(F11157,Sheet1!$A$1:$E$2471,4,FALSE)</f>
        <v>OR</v>
      </c>
      <c r="J11157" s="11" t="str">
        <f>VLOOKUP(F11157,Sheet1!$A$1:$E$2471,5,FALSE)</f>
        <v>97070-0527</v>
      </c>
      <c r="K11157" s="2">
        <v>2160.66</v>
      </c>
      <c r="L11157" s="1">
        <v>43042</v>
      </c>
      <c r="M11157">
        <v>100119311</v>
      </c>
      <c r="N11157">
        <v>1</v>
      </c>
      <c r="P11157" t="s">
        <v>91</v>
      </c>
    </row>
    <row r="11158" spans="1:16" x14ac:dyDescent="0.25">
      <c r="A11158" s="13">
        <v>2230</v>
      </c>
      <c r="B11158" s="11" t="s">
        <v>1107</v>
      </c>
      <c r="C11158" t="s">
        <v>963</v>
      </c>
      <c r="D11158">
        <v>450</v>
      </c>
      <c r="E11158" t="s">
        <v>343</v>
      </c>
      <c r="F11158" t="s">
        <v>995</v>
      </c>
      <c r="G11158" s="11" t="str">
        <f>VLOOKUP(F11158,Sheet1!$A$1:$E$2471,2,FALSE)</f>
        <v xml:space="preserve">P O BOX 527 </v>
      </c>
      <c r="H11158" s="11" t="str">
        <f>VLOOKUP(F11158,Sheet1!$A$1:$E$2471,3,FALSE)</f>
        <v>WILSONVILLE</v>
      </c>
      <c r="I11158" s="11" t="str">
        <f>VLOOKUP(F11158,Sheet1!$A$1:$E$2471,4,FALSE)</f>
        <v>OR</v>
      </c>
      <c r="J11158" s="11" t="str">
        <f>VLOOKUP(F11158,Sheet1!$A$1:$E$2471,5,FALSE)</f>
        <v>97070-0527</v>
      </c>
      <c r="K11158" s="2">
        <v>1716.58</v>
      </c>
      <c r="L11158" s="1">
        <v>43028</v>
      </c>
      <c r="M11158">
        <v>100119214</v>
      </c>
      <c r="N11158">
        <v>1</v>
      </c>
      <c r="P11158" t="s">
        <v>91</v>
      </c>
    </row>
    <row r="11159" spans="1:16" x14ac:dyDescent="0.25">
      <c r="A11159" s="13">
        <v>2230</v>
      </c>
      <c r="B11159" s="11" t="s">
        <v>1107</v>
      </c>
      <c r="C11159" t="s">
        <v>963</v>
      </c>
      <c r="D11159">
        <v>450</v>
      </c>
      <c r="E11159" t="s">
        <v>343</v>
      </c>
      <c r="F11159" t="s">
        <v>995</v>
      </c>
      <c r="G11159" s="11" t="str">
        <f>VLOOKUP(F11159,Sheet1!$A$1:$E$2471,2,FALSE)</f>
        <v xml:space="preserve">P O BOX 527 </v>
      </c>
      <c r="H11159" s="11" t="str">
        <f>VLOOKUP(F11159,Sheet1!$A$1:$E$2471,3,FALSE)</f>
        <v>WILSONVILLE</v>
      </c>
      <c r="I11159" s="11" t="str">
        <f>VLOOKUP(F11159,Sheet1!$A$1:$E$2471,4,FALSE)</f>
        <v>OR</v>
      </c>
      <c r="J11159" s="11" t="str">
        <f>VLOOKUP(F11159,Sheet1!$A$1:$E$2471,5,FALSE)</f>
        <v>97070-0527</v>
      </c>
      <c r="K11159" s="2">
        <v>3836.33</v>
      </c>
      <c r="L11159" s="1">
        <v>43028</v>
      </c>
      <c r="M11159">
        <v>100119214</v>
      </c>
      <c r="N11159">
        <v>1</v>
      </c>
      <c r="P11159" t="s">
        <v>91</v>
      </c>
    </row>
    <row r="11160" spans="1:16" x14ac:dyDescent="0.25">
      <c r="A11160" s="13">
        <v>2230</v>
      </c>
      <c r="B11160" s="11" t="s">
        <v>1107</v>
      </c>
      <c r="C11160" t="s">
        <v>963</v>
      </c>
      <c r="D11160">
        <v>450</v>
      </c>
      <c r="E11160" t="s">
        <v>343</v>
      </c>
      <c r="F11160" t="s">
        <v>995</v>
      </c>
      <c r="G11160" s="11" t="str">
        <f>VLOOKUP(F11160,Sheet1!$A$1:$E$2471,2,FALSE)</f>
        <v xml:space="preserve">P O BOX 527 </v>
      </c>
      <c r="H11160" s="11" t="str">
        <f>VLOOKUP(F11160,Sheet1!$A$1:$E$2471,3,FALSE)</f>
        <v>WILSONVILLE</v>
      </c>
      <c r="I11160" s="11" t="str">
        <f>VLOOKUP(F11160,Sheet1!$A$1:$E$2471,4,FALSE)</f>
        <v>OR</v>
      </c>
      <c r="J11160" s="11" t="str">
        <f>VLOOKUP(F11160,Sheet1!$A$1:$E$2471,5,FALSE)</f>
        <v>97070-0527</v>
      </c>
      <c r="K11160" s="2">
        <v>950.3</v>
      </c>
      <c r="L11160" s="1">
        <v>43133</v>
      </c>
      <c r="M11160">
        <v>100119814</v>
      </c>
      <c r="N11160">
        <v>1</v>
      </c>
      <c r="P11160" t="s">
        <v>91</v>
      </c>
    </row>
    <row r="11161" spans="1:16" x14ac:dyDescent="0.25">
      <c r="A11161" s="13">
        <v>2230</v>
      </c>
      <c r="B11161" s="11" t="s">
        <v>1107</v>
      </c>
      <c r="C11161" t="s">
        <v>963</v>
      </c>
      <c r="D11161">
        <v>450</v>
      </c>
      <c r="E11161" t="s">
        <v>343</v>
      </c>
      <c r="F11161" t="s">
        <v>995</v>
      </c>
      <c r="G11161" s="11" t="str">
        <f>VLOOKUP(F11161,Sheet1!$A$1:$E$2471,2,FALSE)</f>
        <v xml:space="preserve">P O BOX 527 </v>
      </c>
      <c r="H11161" s="11" t="str">
        <f>VLOOKUP(F11161,Sheet1!$A$1:$E$2471,3,FALSE)</f>
        <v>WILSONVILLE</v>
      </c>
      <c r="I11161" s="11" t="str">
        <f>VLOOKUP(F11161,Sheet1!$A$1:$E$2471,4,FALSE)</f>
        <v>OR</v>
      </c>
      <c r="J11161" s="11" t="str">
        <f>VLOOKUP(F11161,Sheet1!$A$1:$E$2471,5,FALSE)</f>
        <v>97070-0527</v>
      </c>
      <c r="K11161" s="2">
        <v>1748.49</v>
      </c>
      <c r="L11161" s="1">
        <v>43056</v>
      </c>
      <c r="M11161">
        <v>100119404</v>
      </c>
      <c r="N11161">
        <v>1</v>
      </c>
      <c r="P11161" t="s">
        <v>91</v>
      </c>
    </row>
    <row r="11162" spans="1:16" x14ac:dyDescent="0.25">
      <c r="A11162" s="13">
        <v>2230</v>
      </c>
      <c r="B11162" s="11" t="s">
        <v>1107</v>
      </c>
      <c r="C11162" t="s">
        <v>963</v>
      </c>
      <c r="D11162">
        <v>450</v>
      </c>
      <c r="E11162" t="s">
        <v>343</v>
      </c>
      <c r="F11162" t="s">
        <v>995</v>
      </c>
      <c r="G11162" s="11" t="str">
        <f>VLOOKUP(F11162,Sheet1!$A$1:$E$2471,2,FALSE)</f>
        <v xml:space="preserve">P O BOX 527 </v>
      </c>
      <c r="H11162" s="11" t="str">
        <f>VLOOKUP(F11162,Sheet1!$A$1:$E$2471,3,FALSE)</f>
        <v>WILSONVILLE</v>
      </c>
      <c r="I11162" s="11" t="str">
        <f>VLOOKUP(F11162,Sheet1!$A$1:$E$2471,4,FALSE)</f>
        <v>OR</v>
      </c>
      <c r="J11162" s="11" t="str">
        <f>VLOOKUP(F11162,Sheet1!$A$1:$E$2471,5,FALSE)</f>
        <v>97070-0527</v>
      </c>
      <c r="K11162" s="2">
        <v>451.86</v>
      </c>
      <c r="L11162" s="1">
        <v>43056</v>
      </c>
      <c r="M11162">
        <v>100119404</v>
      </c>
      <c r="N11162">
        <v>1</v>
      </c>
      <c r="P11162" t="s">
        <v>91</v>
      </c>
    </row>
    <row r="11163" spans="1:16" x14ac:dyDescent="0.25">
      <c r="A11163" s="13">
        <v>2230</v>
      </c>
      <c r="B11163" s="11" t="s">
        <v>1107</v>
      </c>
      <c r="C11163" t="s">
        <v>963</v>
      </c>
      <c r="D11163">
        <v>450</v>
      </c>
      <c r="E11163" t="s">
        <v>343</v>
      </c>
      <c r="F11163" t="s">
        <v>995</v>
      </c>
      <c r="G11163" s="11" t="str">
        <f>VLOOKUP(F11163,Sheet1!$A$1:$E$2471,2,FALSE)</f>
        <v xml:space="preserve">P O BOX 527 </v>
      </c>
      <c r="H11163" s="11" t="str">
        <f>VLOOKUP(F11163,Sheet1!$A$1:$E$2471,3,FALSE)</f>
        <v>WILSONVILLE</v>
      </c>
      <c r="I11163" s="11" t="str">
        <f>VLOOKUP(F11163,Sheet1!$A$1:$E$2471,4,FALSE)</f>
        <v>OR</v>
      </c>
      <c r="J11163" s="11" t="str">
        <f>VLOOKUP(F11163,Sheet1!$A$1:$E$2471,5,FALSE)</f>
        <v>97070-0527</v>
      </c>
      <c r="K11163" s="2">
        <v>-19.82</v>
      </c>
      <c r="L11163" s="1">
        <v>43133</v>
      </c>
      <c r="M11163">
        <v>100119814</v>
      </c>
      <c r="N11163">
        <v>1</v>
      </c>
      <c r="P11163" t="s">
        <v>91</v>
      </c>
    </row>
    <row r="11164" spans="1:16" x14ac:dyDescent="0.25">
      <c r="A11164" s="13">
        <v>2230</v>
      </c>
      <c r="B11164" s="11" t="s">
        <v>1107</v>
      </c>
      <c r="C11164" t="s">
        <v>963</v>
      </c>
      <c r="D11164">
        <v>450</v>
      </c>
      <c r="E11164" t="s">
        <v>343</v>
      </c>
      <c r="F11164" t="s">
        <v>995</v>
      </c>
      <c r="G11164" s="11" t="str">
        <f>VLOOKUP(F11164,Sheet1!$A$1:$E$2471,2,FALSE)</f>
        <v xml:space="preserve">P O BOX 527 </v>
      </c>
      <c r="H11164" s="11" t="str">
        <f>VLOOKUP(F11164,Sheet1!$A$1:$E$2471,3,FALSE)</f>
        <v>WILSONVILLE</v>
      </c>
      <c r="I11164" s="11" t="str">
        <f>VLOOKUP(F11164,Sheet1!$A$1:$E$2471,4,FALSE)</f>
        <v>OR</v>
      </c>
      <c r="J11164" s="11" t="str">
        <f>VLOOKUP(F11164,Sheet1!$A$1:$E$2471,5,FALSE)</f>
        <v>97070-0527</v>
      </c>
      <c r="K11164" s="2">
        <v>1540.61</v>
      </c>
      <c r="L11164" s="1">
        <v>43048</v>
      </c>
      <c r="M11164">
        <v>100119358</v>
      </c>
      <c r="N11164">
        <v>1</v>
      </c>
      <c r="P11164" t="s">
        <v>91</v>
      </c>
    </row>
    <row r="11165" spans="1:16" x14ac:dyDescent="0.25">
      <c r="A11165" s="13">
        <v>2230</v>
      </c>
      <c r="B11165" s="11" t="s">
        <v>1107</v>
      </c>
      <c r="C11165" t="s">
        <v>963</v>
      </c>
      <c r="D11165">
        <v>450</v>
      </c>
      <c r="E11165" t="s">
        <v>343</v>
      </c>
      <c r="F11165" t="s">
        <v>995</v>
      </c>
      <c r="G11165" s="11" t="str">
        <f>VLOOKUP(F11165,Sheet1!$A$1:$E$2471,2,FALSE)</f>
        <v xml:space="preserve">P O BOX 527 </v>
      </c>
      <c r="H11165" s="11" t="str">
        <f>VLOOKUP(F11165,Sheet1!$A$1:$E$2471,3,FALSE)</f>
        <v>WILSONVILLE</v>
      </c>
      <c r="I11165" s="11" t="str">
        <f>VLOOKUP(F11165,Sheet1!$A$1:$E$2471,4,FALSE)</f>
        <v>OR</v>
      </c>
      <c r="J11165" s="11" t="str">
        <f>VLOOKUP(F11165,Sheet1!$A$1:$E$2471,5,FALSE)</f>
        <v>97070-0527</v>
      </c>
      <c r="K11165" s="2">
        <v>3629.23</v>
      </c>
      <c r="L11165" s="1">
        <v>43035</v>
      </c>
      <c r="M11165">
        <v>100119257</v>
      </c>
      <c r="N11165">
        <v>1</v>
      </c>
      <c r="P11165" t="s">
        <v>91</v>
      </c>
    </row>
    <row r="11166" spans="1:16" x14ac:dyDescent="0.25">
      <c r="A11166" s="13">
        <v>2230</v>
      </c>
      <c r="B11166" s="11" t="s">
        <v>1107</v>
      </c>
      <c r="C11166" t="s">
        <v>963</v>
      </c>
      <c r="D11166">
        <v>450</v>
      </c>
      <c r="E11166" t="s">
        <v>343</v>
      </c>
      <c r="F11166" t="s">
        <v>995</v>
      </c>
      <c r="G11166" s="11" t="str">
        <f>VLOOKUP(F11166,Sheet1!$A$1:$E$2471,2,FALSE)</f>
        <v xml:space="preserve">P O BOX 527 </v>
      </c>
      <c r="H11166" s="11" t="str">
        <f>VLOOKUP(F11166,Sheet1!$A$1:$E$2471,3,FALSE)</f>
        <v>WILSONVILLE</v>
      </c>
      <c r="I11166" s="11" t="str">
        <f>VLOOKUP(F11166,Sheet1!$A$1:$E$2471,4,FALSE)</f>
        <v>OR</v>
      </c>
      <c r="J11166" s="11" t="str">
        <f>VLOOKUP(F11166,Sheet1!$A$1:$E$2471,5,FALSE)</f>
        <v>97070-0527</v>
      </c>
      <c r="K11166" s="2">
        <v>2012.34</v>
      </c>
      <c r="L11166" s="1">
        <v>43056</v>
      </c>
      <c r="M11166">
        <v>100119404</v>
      </c>
      <c r="N11166">
        <v>1</v>
      </c>
      <c r="P11166" t="s">
        <v>91</v>
      </c>
    </row>
    <row r="11167" spans="1:16" x14ac:dyDescent="0.25">
      <c r="A11167" s="13">
        <v>2230</v>
      </c>
      <c r="B11167" s="11" t="s">
        <v>1107</v>
      </c>
      <c r="C11167" t="s">
        <v>963</v>
      </c>
      <c r="D11167">
        <v>450</v>
      </c>
      <c r="E11167" t="s">
        <v>343</v>
      </c>
      <c r="F11167" t="s">
        <v>995</v>
      </c>
      <c r="G11167" s="11" t="str">
        <f>VLOOKUP(F11167,Sheet1!$A$1:$E$2471,2,FALSE)</f>
        <v xml:space="preserve">P O BOX 527 </v>
      </c>
      <c r="H11167" s="11" t="str">
        <f>VLOOKUP(F11167,Sheet1!$A$1:$E$2471,3,FALSE)</f>
        <v>WILSONVILLE</v>
      </c>
      <c r="I11167" s="11" t="str">
        <f>VLOOKUP(F11167,Sheet1!$A$1:$E$2471,4,FALSE)</f>
        <v>OR</v>
      </c>
      <c r="J11167" s="11" t="str">
        <f>VLOOKUP(F11167,Sheet1!$A$1:$E$2471,5,FALSE)</f>
        <v>97070-0527</v>
      </c>
      <c r="K11167" s="2">
        <v>597.5</v>
      </c>
      <c r="L11167" s="1">
        <v>43056</v>
      </c>
      <c r="M11167">
        <v>100119404</v>
      </c>
      <c r="N11167">
        <v>1</v>
      </c>
      <c r="P11167" t="s">
        <v>91</v>
      </c>
    </row>
    <row r="11168" spans="1:16" x14ac:dyDescent="0.25">
      <c r="A11168" s="13">
        <v>2230</v>
      </c>
      <c r="B11168" s="11" t="s">
        <v>1107</v>
      </c>
      <c r="C11168" t="s">
        <v>963</v>
      </c>
      <c r="D11168">
        <v>450</v>
      </c>
      <c r="E11168" t="s">
        <v>343</v>
      </c>
      <c r="F11168" t="s">
        <v>995</v>
      </c>
      <c r="G11168" s="11" t="str">
        <f>VLOOKUP(F11168,Sheet1!$A$1:$E$2471,2,FALSE)</f>
        <v xml:space="preserve">P O BOX 527 </v>
      </c>
      <c r="H11168" s="11" t="str">
        <f>VLOOKUP(F11168,Sheet1!$A$1:$E$2471,3,FALSE)</f>
        <v>WILSONVILLE</v>
      </c>
      <c r="I11168" s="11" t="str">
        <f>VLOOKUP(F11168,Sheet1!$A$1:$E$2471,4,FALSE)</f>
        <v>OR</v>
      </c>
      <c r="J11168" s="11" t="str">
        <f>VLOOKUP(F11168,Sheet1!$A$1:$E$2471,5,FALSE)</f>
        <v>97070-0527</v>
      </c>
      <c r="K11168" s="2">
        <v>1699.23</v>
      </c>
      <c r="L11168" s="1">
        <v>43048</v>
      </c>
      <c r="M11168">
        <v>100119358</v>
      </c>
      <c r="N11168">
        <v>1</v>
      </c>
      <c r="P11168" t="s">
        <v>91</v>
      </c>
    </row>
    <row r="11169" spans="1:16" x14ac:dyDescent="0.25">
      <c r="A11169" s="13">
        <v>2230</v>
      </c>
      <c r="B11169" s="11" t="s">
        <v>1107</v>
      </c>
      <c r="C11169" t="s">
        <v>963</v>
      </c>
      <c r="D11169">
        <v>450</v>
      </c>
      <c r="E11169" t="s">
        <v>343</v>
      </c>
      <c r="F11169" t="s">
        <v>995</v>
      </c>
      <c r="G11169" s="11" t="str">
        <f>VLOOKUP(F11169,Sheet1!$A$1:$E$2471,2,FALSE)</f>
        <v xml:space="preserve">P O BOX 527 </v>
      </c>
      <c r="H11169" s="11" t="str">
        <f>VLOOKUP(F11169,Sheet1!$A$1:$E$2471,3,FALSE)</f>
        <v>WILSONVILLE</v>
      </c>
      <c r="I11169" s="11" t="str">
        <f>VLOOKUP(F11169,Sheet1!$A$1:$E$2471,4,FALSE)</f>
        <v>OR</v>
      </c>
      <c r="J11169" s="11" t="str">
        <f>VLOOKUP(F11169,Sheet1!$A$1:$E$2471,5,FALSE)</f>
        <v>97070-0527</v>
      </c>
      <c r="K11169" s="2">
        <v>3446.88</v>
      </c>
      <c r="L11169" s="1">
        <v>43042</v>
      </c>
      <c r="M11169">
        <v>100119311</v>
      </c>
      <c r="N11169">
        <v>1</v>
      </c>
      <c r="P11169" t="s">
        <v>91</v>
      </c>
    </row>
    <row r="11170" spans="1:16" x14ac:dyDescent="0.25">
      <c r="A11170" s="13">
        <v>2230</v>
      </c>
      <c r="B11170" s="11" t="s">
        <v>1107</v>
      </c>
      <c r="C11170" t="s">
        <v>963</v>
      </c>
      <c r="D11170">
        <v>450</v>
      </c>
      <c r="E11170" t="s">
        <v>343</v>
      </c>
      <c r="F11170" t="s">
        <v>995</v>
      </c>
      <c r="G11170" s="11" t="str">
        <f>VLOOKUP(F11170,Sheet1!$A$1:$E$2471,2,FALSE)</f>
        <v xml:space="preserve">P O BOX 527 </v>
      </c>
      <c r="H11170" s="11" t="str">
        <f>VLOOKUP(F11170,Sheet1!$A$1:$E$2471,3,FALSE)</f>
        <v>WILSONVILLE</v>
      </c>
      <c r="I11170" s="11" t="str">
        <f>VLOOKUP(F11170,Sheet1!$A$1:$E$2471,4,FALSE)</f>
        <v>OR</v>
      </c>
      <c r="J11170" s="11" t="str">
        <f>VLOOKUP(F11170,Sheet1!$A$1:$E$2471,5,FALSE)</f>
        <v>97070-0527</v>
      </c>
      <c r="K11170" s="2">
        <v>-38.46</v>
      </c>
      <c r="L11170" s="1">
        <v>43217</v>
      </c>
      <c r="M11170">
        <v>100120213</v>
      </c>
      <c r="N11170">
        <v>1</v>
      </c>
      <c r="P11170" t="s">
        <v>91</v>
      </c>
    </row>
    <row r="11171" spans="1:16" x14ac:dyDescent="0.25">
      <c r="A11171" s="13">
        <v>2230</v>
      </c>
      <c r="B11171" s="11" t="s">
        <v>1107</v>
      </c>
      <c r="C11171" t="s">
        <v>963</v>
      </c>
      <c r="D11171">
        <v>450</v>
      </c>
      <c r="E11171" t="s">
        <v>343</v>
      </c>
      <c r="F11171" t="s">
        <v>995</v>
      </c>
      <c r="G11171" s="11" t="str">
        <f>VLOOKUP(F11171,Sheet1!$A$1:$E$2471,2,FALSE)</f>
        <v xml:space="preserve">P O BOX 527 </v>
      </c>
      <c r="H11171" s="11" t="str">
        <f>VLOOKUP(F11171,Sheet1!$A$1:$E$2471,3,FALSE)</f>
        <v>WILSONVILLE</v>
      </c>
      <c r="I11171" s="11" t="str">
        <f>VLOOKUP(F11171,Sheet1!$A$1:$E$2471,4,FALSE)</f>
        <v>OR</v>
      </c>
      <c r="J11171" s="11" t="str">
        <f>VLOOKUP(F11171,Sheet1!$A$1:$E$2471,5,FALSE)</f>
        <v>97070-0527</v>
      </c>
      <c r="K11171" s="2">
        <v>3031.53</v>
      </c>
      <c r="L11171" s="1">
        <v>43056</v>
      </c>
      <c r="M11171">
        <v>100119404</v>
      </c>
      <c r="N11171">
        <v>1</v>
      </c>
      <c r="P11171" t="s">
        <v>91</v>
      </c>
    </row>
    <row r="11172" spans="1:16" x14ac:dyDescent="0.25">
      <c r="A11172" s="13">
        <v>2230</v>
      </c>
      <c r="B11172" s="11" t="s">
        <v>1107</v>
      </c>
      <c r="C11172" t="s">
        <v>963</v>
      </c>
      <c r="D11172">
        <v>450</v>
      </c>
      <c r="E11172" t="s">
        <v>343</v>
      </c>
      <c r="F11172" t="s">
        <v>995</v>
      </c>
      <c r="G11172" s="11" t="str">
        <f>VLOOKUP(F11172,Sheet1!$A$1:$E$2471,2,FALSE)</f>
        <v xml:space="preserve">P O BOX 527 </v>
      </c>
      <c r="H11172" s="11" t="str">
        <f>VLOOKUP(F11172,Sheet1!$A$1:$E$2471,3,FALSE)</f>
        <v>WILSONVILLE</v>
      </c>
      <c r="I11172" s="11" t="str">
        <f>VLOOKUP(F11172,Sheet1!$A$1:$E$2471,4,FALSE)</f>
        <v>OR</v>
      </c>
      <c r="J11172" s="11" t="str">
        <f>VLOOKUP(F11172,Sheet1!$A$1:$E$2471,5,FALSE)</f>
        <v>97070-0527</v>
      </c>
      <c r="K11172" s="2">
        <v>978.43</v>
      </c>
      <c r="L11172" s="1">
        <v>43056</v>
      </c>
      <c r="M11172">
        <v>100119404</v>
      </c>
      <c r="N11172">
        <v>1</v>
      </c>
      <c r="P11172" t="s">
        <v>91</v>
      </c>
    </row>
    <row r="11173" spans="1:16" x14ac:dyDescent="0.25">
      <c r="A11173" s="13">
        <v>2230</v>
      </c>
      <c r="B11173" s="11" t="s">
        <v>1107</v>
      </c>
      <c r="C11173" t="s">
        <v>963</v>
      </c>
      <c r="D11173">
        <v>450</v>
      </c>
      <c r="E11173" t="s">
        <v>343</v>
      </c>
      <c r="F11173" t="s">
        <v>995</v>
      </c>
      <c r="G11173" s="11" t="str">
        <f>VLOOKUP(F11173,Sheet1!$A$1:$E$2471,2,FALSE)</f>
        <v xml:space="preserve">P O BOX 527 </v>
      </c>
      <c r="H11173" s="11" t="str">
        <f>VLOOKUP(F11173,Sheet1!$A$1:$E$2471,3,FALSE)</f>
        <v>WILSONVILLE</v>
      </c>
      <c r="I11173" s="11" t="str">
        <f>VLOOKUP(F11173,Sheet1!$A$1:$E$2471,4,FALSE)</f>
        <v>OR</v>
      </c>
      <c r="J11173" s="11" t="str">
        <f>VLOOKUP(F11173,Sheet1!$A$1:$E$2471,5,FALSE)</f>
        <v>97070-0527</v>
      </c>
      <c r="K11173" s="2">
        <v>1656.56</v>
      </c>
      <c r="L11173" s="1">
        <v>43048</v>
      </c>
      <c r="M11173">
        <v>100119358</v>
      </c>
      <c r="N11173">
        <v>1</v>
      </c>
      <c r="P11173" t="s">
        <v>91</v>
      </c>
    </row>
    <row r="11174" spans="1:16" x14ac:dyDescent="0.25">
      <c r="A11174" s="13">
        <v>2230</v>
      </c>
      <c r="B11174" s="11" t="s">
        <v>1107</v>
      </c>
      <c r="C11174" t="s">
        <v>963</v>
      </c>
      <c r="D11174">
        <v>450</v>
      </c>
      <c r="E11174" t="s">
        <v>343</v>
      </c>
      <c r="F11174" t="s">
        <v>995</v>
      </c>
      <c r="G11174" s="11" t="str">
        <f>VLOOKUP(F11174,Sheet1!$A$1:$E$2471,2,FALSE)</f>
        <v xml:space="preserve">P O BOX 527 </v>
      </c>
      <c r="H11174" s="11" t="str">
        <f>VLOOKUP(F11174,Sheet1!$A$1:$E$2471,3,FALSE)</f>
        <v>WILSONVILLE</v>
      </c>
      <c r="I11174" s="11" t="str">
        <f>VLOOKUP(F11174,Sheet1!$A$1:$E$2471,4,FALSE)</f>
        <v>OR</v>
      </c>
      <c r="J11174" s="11" t="str">
        <f>VLOOKUP(F11174,Sheet1!$A$1:$E$2471,5,FALSE)</f>
        <v>97070-0527</v>
      </c>
      <c r="K11174" s="2">
        <v>2732.35</v>
      </c>
      <c r="L11174" s="1">
        <v>43048</v>
      </c>
      <c r="M11174">
        <v>100119358</v>
      </c>
      <c r="N11174">
        <v>1</v>
      </c>
      <c r="P11174" t="s">
        <v>91</v>
      </c>
    </row>
    <row r="11175" spans="1:16" x14ac:dyDescent="0.25">
      <c r="A11175" s="13">
        <v>2230</v>
      </c>
      <c r="B11175" s="11" t="s">
        <v>1107</v>
      </c>
      <c r="C11175" t="s">
        <v>963</v>
      </c>
      <c r="D11175">
        <v>450</v>
      </c>
      <c r="E11175" t="s">
        <v>343</v>
      </c>
      <c r="F11175" t="s">
        <v>995</v>
      </c>
      <c r="G11175" s="11" t="str">
        <f>VLOOKUP(F11175,Sheet1!$A$1:$E$2471,2,FALSE)</f>
        <v xml:space="preserve">P O BOX 527 </v>
      </c>
      <c r="H11175" s="11" t="str">
        <f>VLOOKUP(F11175,Sheet1!$A$1:$E$2471,3,FALSE)</f>
        <v>WILSONVILLE</v>
      </c>
      <c r="I11175" s="11" t="str">
        <f>VLOOKUP(F11175,Sheet1!$A$1:$E$2471,4,FALSE)</f>
        <v>OR</v>
      </c>
      <c r="J11175" s="11" t="str">
        <f>VLOOKUP(F11175,Sheet1!$A$1:$E$2471,5,FALSE)</f>
        <v>97070-0527</v>
      </c>
      <c r="K11175" s="2">
        <v>1897.08</v>
      </c>
      <c r="L11175" s="1">
        <v>43056</v>
      </c>
      <c r="M11175">
        <v>100119404</v>
      </c>
      <c r="N11175">
        <v>1</v>
      </c>
      <c r="P11175" t="s">
        <v>91</v>
      </c>
    </row>
    <row r="11176" spans="1:16" x14ac:dyDescent="0.25">
      <c r="A11176" s="13">
        <v>2230</v>
      </c>
      <c r="B11176" s="11" t="s">
        <v>1107</v>
      </c>
      <c r="C11176" t="s">
        <v>963</v>
      </c>
      <c r="D11176">
        <v>450</v>
      </c>
      <c r="E11176" t="s">
        <v>343</v>
      </c>
      <c r="F11176" t="s">
        <v>995</v>
      </c>
      <c r="G11176" s="11" t="str">
        <f>VLOOKUP(F11176,Sheet1!$A$1:$E$2471,2,FALSE)</f>
        <v xml:space="preserve">P O BOX 527 </v>
      </c>
      <c r="H11176" s="11" t="str">
        <f>VLOOKUP(F11176,Sheet1!$A$1:$E$2471,3,FALSE)</f>
        <v>WILSONVILLE</v>
      </c>
      <c r="I11176" s="11" t="str">
        <f>VLOOKUP(F11176,Sheet1!$A$1:$E$2471,4,FALSE)</f>
        <v>OR</v>
      </c>
      <c r="J11176" s="11" t="str">
        <f>VLOOKUP(F11176,Sheet1!$A$1:$E$2471,5,FALSE)</f>
        <v>97070-0527</v>
      </c>
      <c r="K11176" s="2">
        <v>124.17</v>
      </c>
      <c r="L11176" s="1">
        <v>43056</v>
      </c>
      <c r="M11176">
        <v>100119404</v>
      </c>
      <c r="N11176">
        <v>1</v>
      </c>
      <c r="P11176" t="s">
        <v>91</v>
      </c>
    </row>
    <row r="11177" spans="1:16" x14ac:dyDescent="0.25">
      <c r="A11177" s="13">
        <v>2230</v>
      </c>
      <c r="B11177" s="11" t="s">
        <v>1107</v>
      </c>
      <c r="C11177" t="s">
        <v>963</v>
      </c>
      <c r="D11177">
        <v>450</v>
      </c>
      <c r="E11177" t="s">
        <v>343</v>
      </c>
      <c r="F11177" t="s">
        <v>971</v>
      </c>
      <c r="G11177" s="11" t="str">
        <f>VLOOKUP(F11177,Sheet1!$A$1:$E$2471,2,FALSE)</f>
        <v xml:space="preserve">17450 OLD PACIFIC HWY </v>
      </c>
      <c r="H11177" s="11" t="str">
        <f>VLOOKUP(F11177,Sheet1!$A$1:$E$2471,3,FALSE)</f>
        <v>ROCKAWAY BEACH</v>
      </c>
      <c r="I11177" s="11" t="str">
        <f>VLOOKUP(F11177,Sheet1!$A$1:$E$2471,4,FALSE)</f>
        <v>OR</v>
      </c>
      <c r="J11177" s="11" t="str">
        <f>VLOOKUP(F11177,Sheet1!$A$1:$E$2471,5,FALSE)</f>
        <v>97136</v>
      </c>
      <c r="K11177" s="2">
        <v>666.9</v>
      </c>
      <c r="L11177" s="1">
        <v>43042</v>
      </c>
      <c r="M11177">
        <v>100119282</v>
      </c>
      <c r="N11177">
        <v>1</v>
      </c>
      <c r="P11177" t="s">
        <v>91</v>
      </c>
    </row>
    <row r="11178" spans="1:16" x14ac:dyDescent="0.25">
      <c r="A11178" s="13">
        <v>2230</v>
      </c>
      <c r="B11178" s="11" t="s">
        <v>1107</v>
      </c>
      <c r="C11178" t="s">
        <v>963</v>
      </c>
      <c r="D11178">
        <v>450</v>
      </c>
      <c r="E11178" t="s">
        <v>343</v>
      </c>
      <c r="F11178" t="s">
        <v>971</v>
      </c>
      <c r="G11178" s="11" t="str">
        <f>VLOOKUP(F11178,Sheet1!$A$1:$E$2471,2,FALSE)</f>
        <v xml:space="preserve">17450 OLD PACIFIC HWY </v>
      </c>
      <c r="H11178" s="11" t="str">
        <f>VLOOKUP(F11178,Sheet1!$A$1:$E$2471,3,FALSE)</f>
        <v>ROCKAWAY BEACH</v>
      </c>
      <c r="I11178" s="11" t="str">
        <f>VLOOKUP(F11178,Sheet1!$A$1:$E$2471,4,FALSE)</f>
        <v>OR</v>
      </c>
      <c r="J11178" s="11" t="str">
        <f>VLOOKUP(F11178,Sheet1!$A$1:$E$2471,5,FALSE)</f>
        <v>97136</v>
      </c>
      <c r="K11178" s="2">
        <v>4077.3</v>
      </c>
      <c r="L11178" s="1">
        <v>43042</v>
      </c>
      <c r="M11178">
        <v>100119282</v>
      </c>
      <c r="N11178">
        <v>1</v>
      </c>
      <c r="P11178" t="s">
        <v>91</v>
      </c>
    </row>
    <row r="11179" spans="1:16" x14ac:dyDescent="0.25">
      <c r="A11179" s="13">
        <v>2230</v>
      </c>
      <c r="B11179" s="11" t="s">
        <v>1107</v>
      </c>
      <c r="C11179" t="s">
        <v>963</v>
      </c>
      <c r="D11179">
        <v>450</v>
      </c>
      <c r="E11179" t="s">
        <v>343</v>
      </c>
      <c r="F11179" t="s">
        <v>971</v>
      </c>
      <c r="G11179" s="11" t="str">
        <f>VLOOKUP(F11179,Sheet1!$A$1:$E$2471,2,FALSE)</f>
        <v xml:space="preserve">17450 OLD PACIFIC HWY </v>
      </c>
      <c r="H11179" s="11" t="str">
        <f>VLOOKUP(F11179,Sheet1!$A$1:$E$2471,3,FALSE)</f>
        <v>ROCKAWAY BEACH</v>
      </c>
      <c r="I11179" s="11" t="str">
        <f>VLOOKUP(F11179,Sheet1!$A$1:$E$2471,4,FALSE)</f>
        <v>OR</v>
      </c>
      <c r="J11179" s="11" t="str">
        <f>VLOOKUP(F11179,Sheet1!$A$1:$E$2471,5,FALSE)</f>
        <v>97136</v>
      </c>
      <c r="K11179" s="2">
        <v>5642.68</v>
      </c>
      <c r="L11179" s="1">
        <v>43042</v>
      </c>
      <c r="M11179">
        <v>100119282</v>
      </c>
      <c r="N11179">
        <v>1</v>
      </c>
      <c r="P11179" t="s">
        <v>91</v>
      </c>
    </row>
    <row r="11180" spans="1:16" x14ac:dyDescent="0.25">
      <c r="A11180" s="13">
        <v>2230</v>
      </c>
      <c r="B11180" s="11" t="s">
        <v>1107</v>
      </c>
      <c r="C11180" t="s">
        <v>963</v>
      </c>
      <c r="D11180">
        <v>450</v>
      </c>
      <c r="E11180" t="s">
        <v>343</v>
      </c>
      <c r="F11180" t="s">
        <v>971</v>
      </c>
      <c r="G11180" s="11" t="str">
        <f>VLOOKUP(F11180,Sheet1!$A$1:$E$2471,2,FALSE)</f>
        <v xml:space="preserve">17450 OLD PACIFIC HWY </v>
      </c>
      <c r="H11180" s="11" t="str">
        <f>VLOOKUP(F11180,Sheet1!$A$1:$E$2471,3,FALSE)</f>
        <v>ROCKAWAY BEACH</v>
      </c>
      <c r="I11180" s="11" t="str">
        <f>VLOOKUP(F11180,Sheet1!$A$1:$E$2471,4,FALSE)</f>
        <v>OR</v>
      </c>
      <c r="J11180" s="11" t="str">
        <f>VLOOKUP(F11180,Sheet1!$A$1:$E$2471,5,FALSE)</f>
        <v>97136</v>
      </c>
      <c r="K11180" s="2">
        <v>5237.5600000000004</v>
      </c>
      <c r="L11180" s="1">
        <v>43042</v>
      </c>
      <c r="M11180">
        <v>100119282</v>
      </c>
      <c r="N11180">
        <v>1</v>
      </c>
      <c r="P11180" t="s">
        <v>91</v>
      </c>
    </row>
    <row r="11181" spans="1:16" x14ac:dyDescent="0.25">
      <c r="A11181" s="13">
        <v>2230</v>
      </c>
      <c r="B11181" s="11" t="s">
        <v>1107</v>
      </c>
      <c r="C11181" t="s">
        <v>963</v>
      </c>
      <c r="D11181">
        <v>450</v>
      </c>
      <c r="E11181" t="s">
        <v>343</v>
      </c>
      <c r="F11181" t="s">
        <v>971</v>
      </c>
      <c r="G11181" s="11" t="str">
        <f>VLOOKUP(F11181,Sheet1!$A$1:$E$2471,2,FALSE)</f>
        <v xml:space="preserve">17450 OLD PACIFIC HWY </v>
      </c>
      <c r="H11181" s="11" t="str">
        <f>VLOOKUP(F11181,Sheet1!$A$1:$E$2471,3,FALSE)</f>
        <v>ROCKAWAY BEACH</v>
      </c>
      <c r="I11181" s="11" t="str">
        <f>VLOOKUP(F11181,Sheet1!$A$1:$E$2471,4,FALSE)</f>
        <v>OR</v>
      </c>
      <c r="J11181" s="11" t="str">
        <f>VLOOKUP(F11181,Sheet1!$A$1:$E$2471,5,FALSE)</f>
        <v>97136</v>
      </c>
      <c r="K11181" s="2">
        <v>3831.26</v>
      </c>
      <c r="L11181" s="1">
        <v>43048</v>
      </c>
      <c r="M11181">
        <v>100119327</v>
      </c>
      <c r="N11181">
        <v>1</v>
      </c>
      <c r="P11181" t="s">
        <v>91</v>
      </c>
    </row>
    <row r="11182" spans="1:16" x14ac:dyDescent="0.25">
      <c r="A11182" s="13">
        <v>2230</v>
      </c>
      <c r="B11182" s="11" t="s">
        <v>1107</v>
      </c>
      <c r="C11182" t="s">
        <v>963</v>
      </c>
      <c r="D11182">
        <v>450</v>
      </c>
      <c r="E11182" t="s">
        <v>343</v>
      </c>
      <c r="F11182" t="s">
        <v>971</v>
      </c>
      <c r="G11182" s="11" t="str">
        <f>VLOOKUP(F11182,Sheet1!$A$1:$E$2471,2,FALSE)</f>
        <v xml:space="preserve">17450 OLD PACIFIC HWY </v>
      </c>
      <c r="H11182" s="11" t="str">
        <f>VLOOKUP(F11182,Sheet1!$A$1:$E$2471,3,FALSE)</f>
        <v>ROCKAWAY BEACH</v>
      </c>
      <c r="I11182" s="11" t="str">
        <f>VLOOKUP(F11182,Sheet1!$A$1:$E$2471,4,FALSE)</f>
        <v>OR</v>
      </c>
      <c r="J11182" s="11" t="str">
        <f>VLOOKUP(F11182,Sheet1!$A$1:$E$2471,5,FALSE)</f>
        <v>97136</v>
      </c>
      <c r="K11182" s="2">
        <v>4419.8999999999996</v>
      </c>
      <c r="L11182" s="1">
        <v>43056</v>
      </c>
      <c r="M11182">
        <v>100119370</v>
      </c>
      <c r="N11182">
        <v>1</v>
      </c>
      <c r="P11182" t="s">
        <v>91</v>
      </c>
    </row>
    <row r="11183" spans="1:16" x14ac:dyDescent="0.25">
      <c r="A11183" s="13">
        <v>2230</v>
      </c>
      <c r="B11183" s="11" t="s">
        <v>1107</v>
      </c>
      <c r="C11183" t="s">
        <v>963</v>
      </c>
      <c r="D11183">
        <v>450</v>
      </c>
      <c r="E11183" t="s">
        <v>343</v>
      </c>
      <c r="F11183" t="s">
        <v>971</v>
      </c>
      <c r="G11183" s="11" t="str">
        <f>VLOOKUP(F11183,Sheet1!$A$1:$E$2471,2,FALSE)</f>
        <v xml:space="preserve">17450 OLD PACIFIC HWY </v>
      </c>
      <c r="H11183" s="11" t="str">
        <f>VLOOKUP(F11183,Sheet1!$A$1:$E$2471,3,FALSE)</f>
        <v>ROCKAWAY BEACH</v>
      </c>
      <c r="I11183" s="11" t="str">
        <f>VLOOKUP(F11183,Sheet1!$A$1:$E$2471,4,FALSE)</f>
        <v>OR</v>
      </c>
      <c r="J11183" s="11" t="str">
        <f>VLOOKUP(F11183,Sheet1!$A$1:$E$2471,5,FALSE)</f>
        <v>97136</v>
      </c>
      <c r="K11183" s="2">
        <v>367.38</v>
      </c>
      <c r="L11183" s="1">
        <v>43056</v>
      </c>
      <c r="M11183">
        <v>100119370</v>
      </c>
      <c r="N11183">
        <v>1</v>
      </c>
      <c r="P11183" t="s">
        <v>91</v>
      </c>
    </row>
    <row r="11184" spans="1:16" x14ac:dyDescent="0.25">
      <c r="A11184" s="13">
        <v>2230</v>
      </c>
      <c r="B11184" s="11" t="s">
        <v>1107</v>
      </c>
      <c r="C11184" t="s">
        <v>963</v>
      </c>
      <c r="D11184">
        <v>450</v>
      </c>
      <c r="E11184" t="s">
        <v>343</v>
      </c>
      <c r="F11184" t="s">
        <v>989</v>
      </c>
      <c r="G11184" s="11" t="str">
        <f>VLOOKUP(F11184,Sheet1!$A$1:$E$2471,2,FALSE)</f>
        <v xml:space="preserve">PO BOX 99 </v>
      </c>
      <c r="H11184" s="11" t="str">
        <f>VLOOKUP(F11184,Sheet1!$A$1:$E$2471,3,FALSE)</f>
        <v>VERNONIA</v>
      </c>
      <c r="I11184" s="11" t="str">
        <f>VLOOKUP(F11184,Sheet1!$A$1:$E$2471,4,FALSE)</f>
        <v>OR</v>
      </c>
      <c r="J11184" s="11" t="str">
        <f>VLOOKUP(F11184,Sheet1!$A$1:$E$2471,5,FALSE)</f>
        <v>97064</v>
      </c>
      <c r="K11184" s="2">
        <v>34.65</v>
      </c>
      <c r="L11184" s="1">
        <v>43056</v>
      </c>
      <c r="M11184">
        <v>100119397</v>
      </c>
      <c r="N11184">
        <v>1</v>
      </c>
      <c r="P11184" t="s">
        <v>91</v>
      </c>
    </row>
    <row r="11185" spans="1:16" x14ac:dyDescent="0.25">
      <c r="A11185" s="13">
        <v>2230</v>
      </c>
      <c r="B11185" s="11" t="s">
        <v>1107</v>
      </c>
      <c r="C11185" t="s">
        <v>963</v>
      </c>
      <c r="D11185">
        <v>450</v>
      </c>
      <c r="E11185" t="s">
        <v>343</v>
      </c>
      <c r="F11185" t="s">
        <v>989</v>
      </c>
      <c r="G11185" s="11" t="str">
        <f>VLOOKUP(F11185,Sheet1!$A$1:$E$2471,2,FALSE)</f>
        <v xml:space="preserve">PO BOX 99 </v>
      </c>
      <c r="H11185" s="11" t="str">
        <f>VLOOKUP(F11185,Sheet1!$A$1:$E$2471,3,FALSE)</f>
        <v>VERNONIA</v>
      </c>
      <c r="I11185" s="11" t="str">
        <f>VLOOKUP(F11185,Sheet1!$A$1:$E$2471,4,FALSE)</f>
        <v>OR</v>
      </c>
      <c r="J11185" s="11" t="str">
        <f>VLOOKUP(F11185,Sheet1!$A$1:$E$2471,5,FALSE)</f>
        <v>97064</v>
      </c>
      <c r="K11185" s="2">
        <v>29.01</v>
      </c>
      <c r="L11185" s="1">
        <v>43056</v>
      </c>
      <c r="M11185">
        <v>100119397</v>
      </c>
      <c r="N11185">
        <v>1</v>
      </c>
      <c r="P11185" t="s">
        <v>91</v>
      </c>
    </row>
    <row r="11186" spans="1:16" x14ac:dyDescent="0.25">
      <c r="A11186" s="13">
        <v>2230</v>
      </c>
      <c r="B11186" s="11" t="s">
        <v>1107</v>
      </c>
      <c r="C11186" t="s">
        <v>963</v>
      </c>
      <c r="D11186">
        <v>450</v>
      </c>
      <c r="E11186" t="s">
        <v>343</v>
      </c>
      <c r="F11186" t="s">
        <v>989</v>
      </c>
      <c r="G11186" s="11" t="str">
        <f>VLOOKUP(F11186,Sheet1!$A$1:$E$2471,2,FALSE)</f>
        <v xml:space="preserve">PO BOX 99 </v>
      </c>
      <c r="H11186" s="11" t="str">
        <f>VLOOKUP(F11186,Sheet1!$A$1:$E$2471,3,FALSE)</f>
        <v>VERNONIA</v>
      </c>
      <c r="I11186" s="11" t="str">
        <f>VLOOKUP(F11186,Sheet1!$A$1:$E$2471,4,FALSE)</f>
        <v>OR</v>
      </c>
      <c r="J11186" s="11" t="str">
        <f>VLOOKUP(F11186,Sheet1!$A$1:$E$2471,5,FALSE)</f>
        <v>97064</v>
      </c>
      <c r="K11186" s="2">
        <v>8.3800000000000008</v>
      </c>
      <c r="L11186" s="1">
        <v>43056</v>
      </c>
      <c r="M11186">
        <v>100119397</v>
      </c>
      <c r="N11186">
        <v>1</v>
      </c>
      <c r="P11186" t="s">
        <v>91</v>
      </c>
    </row>
    <row r="11187" spans="1:16" x14ac:dyDescent="0.25">
      <c r="A11187" s="13">
        <v>2230</v>
      </c>
      <c r="B11187" s="11" t="s">
        <v>1107</v>
      </c>
      <c r="C11187" t="s">
        <v>963</v>
      </c>
      <c r="D11187">
        <v>450</v>
      </c>
      <c r="E11187" t="s">
        <v>343</v>
      </c>
      <c r="F11187" t="s">
        <v>989</v>
      </c>
      <c r="G11187" s="11" t="str">
        <f>VLOOKUP(F11187,Sheet1!$A$1:$E$2471,2,FALSE)</f>
        <v xml:space="preserve">PO BOX 99 </v>
      </c>
      <c r="H11187" s="11" t="str">
        <f>VLOOKUP(F11187,Sheet1!$A$1:$E$2471,3,FALSE)</f>
        <v>VERNONIA</v>
      </c>
      <c r="I11187" s="11" t="str">
        <f>VLOOKUP(F11187,Sheet1!$A$1:$E$2471,4,FALSE)</f>
        <v>OR</v>
      </c>
      <c r="J11187" s="11" t="str">
        <f>VLOOKUP(F11187,Sheet1!$A$1:$E$2471,5,FALSE)</f>
        <v>97064</v>
      </c>
      <c r="K11187" s="2">
        <v>30.76</v>
      </c>
      <c r="L11187" s="1">
        <v>43056</v>
      </c>
      <c r="M11187">
        <v>100119397</v>
      </c>
      <c r="N11187">
        <v>1</v>
      </c>
      <c r="P11187" t="s">
        <v>91</v>
      </c>
    </row>
    <row r="11188" spans="1:16" x14ac:dyDescent="0.25">
      <c r="A11188" s="13">
        <v>2230</v>
      </c>
      <c r="B11188" s="11" t="s">
        <v>1107</v>
      </c>
      <c r="C11188" t="s">
        <v>963</v>
      </c>
      <c r="D11188">
        <v>450</v>
      </c>
      <c r="E11188" t="s">
        <v>343</v>
      </c>
      <c r="F11188" t="s">
        <v>996</v>
      </c>
      <c r="G11188" s="11" t="str">
        <f>VLOOKUP(F11188,Sheet1!$A$1:$E$2471,2,FALSE)</f>
        <v xml:space="preserve">1130 WALLACE RD NW </v>
      </c>
      <c r="H11188" s="11" t="str">
        <f>VLOOKUP(F11188,Sheet1!$A$1:$E$2471,3,FALSE)</f>
        <v>SALEM</v>
      </c>
      <c r="I11188" s="11" t="str">
        <f>VLOOKUP(F11188,Sheet1!$A$1:$E$2471,4,FALSE)</f>
        <v>OR</v>
      </c>
      <c r="J11188" s="11" t="str">
        <f>VLOOKUP(F11188,Sheet1!$A$1:$E$2471,5,FALSE)</f>
        <v>97304-0000</v>
      </c>
      <c r="K11188" s="2">
        <v>10.72</v>
      </c>
      <c r="L11188" s="1">
        <v>43056</v>
      </c>
      <c r="M11188">
        <v>100119398</v>
      </c>
      <c r="N11188">
        <v>1</v>
      </c>
      <c r="P11188" t="s">
        <v>91</v>
      </c>
    </row>
    <row r="11189" spans="1:16" x14ac:dyDescent="0.25">
      <c r="A11189" s="13">
        <v>2230</v>
      </c>
      <c r="B11189" s="11" t="s">
        <v>1107</v>
      </c>
      <c r="C11189" t="s">
        <v>963</v>
      </c>
      <c r="D11189">
        <v>450</v>
      </c>
      <c r="E11189" t="s">
        <v>343</v>
      </c>
      <c r="F11189" t="s">
        <v>995</v>
      </c>
      <c r="G11189" s="11" t="str">
        <f>VLOOKUP(F11189,Sheet1!$A$1:$E$2471,2,FALSE)</f>
        <v xml:space="preserve">P O BOX 527 </v>
      </c>
      <c r="H11189" s="11" t="str">
        <f>VLOOKUP(F11189,Sheet1!$A$1:$E$2471,3,FALSE)</f>
        <v>WILSONVILLE</v>
      </c>
      <c r="I11189" s="11" t="str">
        <f>VLOOKUP(F11189,Sheet1!$A$1:$E$2471,4,FALSE)</f>
        <v>OR</v>
      </c>
      <c r="J11189" s="11" t="str">
        <f>VLOOKUP(F11189,Sheet1!$A$1:$E$2471,5,FALSE)</f>
        <v>97070-0527</v>
      </c>
      <c r="K11189" s="2">
        <v>-50.45</v>
      </c>
      <c r="L11189" s="1">
        <v>43133</v>
      </c>
      <c r="M11189">
        <v>100119814</v>
      </c>
      <c r="N11189">
        <v>1</v>
      </c>
      <c r="P11189" t="s">
        <v>91</v>
      </c>
    </row>
    <row r="11190" spans="1:16" x14ac:dyDescent="0.25">
      <c r="A11190" s="13">
        <v>2230</v>
      </c>
      <c r="B11190" s="11" t="s">
        <v>1107</v>
      </c>
      <c r="C11190" t="s">
        <v>963</v>
      </c>
      <c r="D11190">
        <v>450</v>
      </c>
      <c r="E11190" t="s">
        <v>343</v>
      </c>
      <c r="F11190" t="s">
        <v>995</v>
      </c>
      <c r="G11190" s="11" t="str">
        <f>VLOOKUP(F11190,Sheet1!$A$1:$E$2471,2,FALSE)</f>
        <v xml:space="preserve">P O BOX 527 </v>
      </c>
      <c r="H11190" s="11" t="str">
        <f>VLOOKUP(F11190,Sheet1!$A$1:$E$2471,3,FALSE)</f>
        <v>WILSONVILLE</v>
      </c>
      <c r="I11190" s="11" t="str">
        <f>VLOOKUP(F11190,Sheet1!$A$1:$E$2471,4,FALSE)</f>
        <v>OR</v>
      </c>
      <c r="J11190" s="11" t="str">
        <f>VLOOKUP(F11190,Sheet1!$A$1:$E$2471,5,FALSE)</f>
        <v>97070-0527</v>
      </c>
      <c r="K11190" s="2">
        <v>25.81</v>
      </c>
      <c r="L11190" s="1">
        <v>43133</v>
      </c>
      <c r="M11190">
        <v>100119814</v>
      </c>
      <c r="N11190">
        <v>1</v>
      </c>
      <c r="P11190" t="s">
        <v>91</v>
      </c>
    </row>
    <row r="11191" spans="1:16" x14ac:dyDescent="0.25">
      <c r="A11191" s="13">
        <v>2230</v>
      </c>
      <c r="B11191" s="11" t="s">
        <v>1107</v>
      </c>
      <c r="C11191" t="s">
        <v>963</v>
      </c>
      <c r="D11191">
        <v>450</v>
      </c>
      <c r="E11191" t="s">
        <v>343</v>
      </c>
      <c r="F11191" t="s">
        <v>995</v>
      </c>
      <c r="G11191" s="11" t="str">
        <f>VLOOKUP(F11191,Sheet1!$A$1:$E$2471,2,FALSE)</f>
        <v xml:space="preserve">P O BOX 527 </v>
      </c>
      <c r="H11191" s="11" t="str">
        <f>VLOOKUP(F11191,Sheet1!$A$1:$E$2471,3,FALSE)</f>
        <v>WILSONVILLE</v>
      </c>
      <c r="I11191" s="11" t="str">
        <f>VLOOKUP(F11191,Sheet1!$A$1:$E$2471,4,FALSE)</f>
        <v>OR</v>
      </c>
      <c r="J11191" s="11" t="str">
        <f>VLOOKUP(F11191,Sheet1!$A$1:$E$2471,5,FALSE)</f>
        <v>97070-0527</v>
      </c>
      <c r="K11191" s="2">
        <v>810.71</v>
      </c>
      <c r="L11191" s="1">
        <v>43056</v>
      </c>
      <c r="M11191">
        <v>100119404</v>
      </c>
      <c r="N11191">
        <v>1</v>
      </c>
      <c r="P11191" t="s">
        <v>91</v>
      </c>
    </row>
    <row r="11192" spans="1:16" x14ac:dyDescent="0.25">
      <c r="A11192" s="13">
        <v>2230</v>
      </c>
      <c r="B11192" s="11" t="s">
        <v>1107</v>
      </c>
      <c r="C11192" t="s">
        <v>963</v>
      </c>
      <c r="D11192">
        <v>450</v>
      </c>
      <c r="E11192" t="s">
        <v>343</v>
      </c>
      <c r="F11192" t="s">
        <v>995</v>
      </c>
      <c r="G11192" s="11" t="str">
        <f>VLOOKUP(F11192,Sheet1!$A$1:$E$2471,2,FALSE)</f>
        <v xml:space="preserve">P O BOX 527 </v>
      </c>
      <c r="H11192" s="11" t="str">
        <f>VLOOKUP(F11192,Sheet1!$A$1:$E$2471,3,FALSE)</f>
        <v>WILSONVILLE</v>
      </c>
      <c r="I11192" s="11" t="str">
        <f>VLOOKUP(F11192,Sheet1!$A$1:$E$2471,4,FALSE)</f>
        <v>OR</v>
      </c>
      <c r="J11192" s="11" t="str">
        <f>VLOOKUP(F11192,Sheet1!$A$1:$E$2471,5,FALSE)</f>
        <v>97070-0527</v>
      </c>
      <c r="K11192" s="2">
        <v>393.77</v>
      </c>
      <c r="L11192" s="1">
        <v>43056</v>
      </c>
      <c r="M11192">
        <v>100119404</v>
      </c>
      <c r="N11192">
        <v>1</v>
      </c>
      <c r="P11192" t="s">
        <v>91</v>
      </c>
    </row>
    <row r="11193" spans="1:16" x14ac:dyDescent="0.25">
      <c r="A11193" s="13">
        <v>2230</v>
      </c>
      <c r="B11193" s="11" t="s">
        <v>1107</v>
      </c>
      <c r="C11193" t="s">
        <v>963</v>
      </c>
      <c r="D11193">
        <v>450</v>
      </c>
      <c r="E11193" t="s">
        <v>343</v>
      </c>
      <c r="F11193" t="s">
        <v>995</v>
      </c>
      <c r="G11193" s="11" t="str">
        <f>VLOOKUP(F11193,Sheet1!$A$1:$E$2471,2,FALSE)</f>
        <v xml:space="preserve">P O BOX 527 </v>
      </c>
      <c r="H11193" s="11" t="str">
        <f>VLOOKUP(F11193,Sheet1!$A$1:$E$2471,3,FALSE)</f>
        <v>WILSONVILLE</v>
      </c>
      <c r="I11193" s="11" t="str">
        <f>VLOOKUP(F11193,Sheet1!$A$1:$E$2471,4,FALSE)</f>
        <v>OR</v>
      </c>
      <c r="J11193" s="11" t="str">
        <f>VLOOKUP(F11193,Sheet1!$A$1:$E$2471,5,FALSE)</f>
        <v>97070-0527</v>
      </c>
      <c r="K11193" s="2">
        <v>2081.06</v>
      </c>
      <c r="L11193" s="1">
        <v>43056</v>
      </c>
      <c r="M11193">
        <v>100119404</v>
      </c>
      <c r="N11193">
        <v>1</v>
      </c>
      <c r="P11193" t="s">
        <v>91</v>
      </c>
    </row>
    <row r="11194" spans="1:16" x14ac:dyDescent="0.25">
      <c r="A11194" s="13">
        <v>2230</v>
      </c>
      <c r="B11194" s="11" t="s">
        <v>1107</v>
      </c>
      <c r="C11194" t="s">
        <v>963</v>
      </c>
      <c r="D11194">
        <v>450</v>
      </c>
      <c r="E11194" t="s">
        <v>343</v>
      </c>
      <c r="F11194" t="s">
        <v>995</v>
      </c>
      <c r="G11194" s="11" t="str">
        <f>VLOOKUP(F11194,Sheet1!$A$1:$E$2471,2,FALSE)</f>
        <v xml:space="preserve">P O BOX 527 </v>
      </c>
      <c r="H11194" s="11" t="str">
        <f>VLOOKUP(F11194,Sheet1!$A$1:$E$2471,3,FALSE)</f>
        <v>WILSONVILLE</v>
      </c>
      <c r="I11194" s="11" t="str">
        <f>VLOOKUP(F11194,Sheet1!$A$1:$E$2471,4,FALSE)</f>
        <v>OR</v>
      </c>
      <c r="J11194" s="11" t="str">
        <f>VLOOKUP(F11194,Sheet1!$A$1:$E$2471,5,FALSE)</f>
        <v>97070-0527</v>
      </c>
      <c r="K11194" s="2">
        <v>975.51</v>
      </c>
      <c r="L11194" s="1">
        <v>43133</v>
      </c>
      <c r="M11194">
        <v>100119814</v>
      </c>
      <c r="N11194">
        <v>1</v>
      </c>
      <c r="P11194" t="s">
        <v>91</v>
      </c>
    </row>
    <row r="11195" spans="1:16" x14ac:dyDescent="0.25">
      <c r="A11195" s="13">
        <v>2230</v>
      </c>
      <c r="B11195" s="11" t="s">
        <v>1107</v>
      </c>
      <c r="C11195" t="s">
        <v>963</v>
      </c>
      <c r="D11195">
        <v>450</v>
      </c>
      <c r="E11195" t="s">
        <v>343</v>
      </c>
      <c r="F11195" t="s">
        <v>995</v>
      </c>
      <c r="G11195" s="11" t="str">
        <f>VLOOKUP(F11195,Sheet1!$A$1:$E$2471,2,FALSE)</f>
        <v xml:space="preserve">P O BOX 527 </v>
      </c>
      <c r="H11195" s="11" t="str">
        <f>VLOOKUP(F11195,Sheet1!$A$1:$E$2471,3,FALSE)</f>
        <v>WILSONVILLE</v>
      </c>
      <c r="I11195" s="11" t="str">
        <f>VLOOKUP(F11195,Sheet1!$A$1:$E$2471,4,FALSE)</f>
        <v>OR</v>
      </c>
      <c r="J11195" s="11" t="str">
        <f>VLOOKUP(F11195,Sheet1!$A$1:$E$2471,5,FALSE)</f>
        <v>97070-0527</v>
      </c>
      <c r="K11195" s="2">
        <v>1560.25</v>
      </c>
      <c r="L11195" s="1">
        <v>43061</v>
      </c>
      <c r="M11195">
        <v>100119435</v>
      </c>
      <c r="N11195">
        <v>1</v>
      </c>
      <c r="P11195" t="s">
        <v>91</v>
      </c>
    </row>
    <row r="11196" spans="1:16" x14ac:dyDescent="0.25">
      <c r="A11196" s="13">
        <v>2230</v>
      </c>
      <c r="B11196" s="11" t="s">
        <v>1107</v>
      </c>
      <c r="C11196" t="s">
        <v>963</v>
      </c>
      <c r="D11196">
        <v>450</v>
      </c>
      <c r="E11196" t="s">
        <v>343</v>
      </c>
      <c r="F11196" t="s">
        <v>995</v>
      </c>
      <c r="G11196" s="11" t="str">
        <f>VLOOKUP(F11196,Sheet1!$A$1:$E$2471,2,FALSE)</f>
        <v xml:space="preserve">P O BOX 527 </v>
      </c>
      <c r="H11196" s="11" t="str">
        <f>VLOOKUP(F11196,Sheet1!$A$1:$E$2471,3,FALSE)</f>
        <v>WILSONVILLE</v>
      </c>
      <c r="I11196" s="11" t="str">
        <f>VLOOKUP(F11196,Sheet1!$A$1:$E$2471,4,FALSE)</f>
        <v>OR</v>
      </c>
      <c r="J11196" s="11" t="str">
        <f>VLOOKUP(F11196,Sheet1!$A$1:$E$2471,5,FALSE)</f>
        <v>97070-0527</v>
      </c>
      <c r="K11196" s="2">
        <v>-451.86</v>
      </c>
      <c r="L11196" s="1">
        <v>43133</v>
      </c>
      <c r="M11196">
        <v>100119814</v>
      </c>
      <c r="N11196">
        <v>1</v>
      </c>
      <c r="P11196" t="s">
        <v>91</v>
      </c>
    </row>
    <row r="11197" spans="1:16" x14ac:dyDescent="0.25">
      <c r="A11197" s="13">
        <v>2230</v>
      </c>
      <c r="B11197" s="11" t="s">
        <v>1107</v>
      </c>
      <c r="C11197" t="s">
        <v>963</v>
      </c>
      <c r="D11197">
        <v>450</v>
      </c>
      <c r="E11197" t="s">
        <v>343</v>
      </c>
      <c r="F11197" t="s">
        <v>971</v>
      </c>
      <c r="G11197" s="11" t="str">
        <f>VLOOKUP(F11197,Sheet1!$A$1:$E$2471,2,FALSE)</f>
        <v xml:space="preserve">17450 OLD PACIFIC HWY </v>
      </c>
      <c r="H11197" s="11" t="str">
        <f>VLOOKUP(F11197,Sheet1!$A$1:$E$2471,3,FALSE)</f>
        <v>ROCKAWAY BEACH</v>
      </c>
      <c r="I11197" s="11" t="str">
        <f>VLOOKUP(F11197,Sheet1!$A$1:$E$2471,4,FALSE)</f>
        <v>OR</v>
      </c>
      <c r="J11197" s="11" t="str">
        <f>VLOOKUP(F11197,Sheet1!$A$1:$E$2471,5,FALSE)</f>
        <v>97136</v>
      </c>
      <c r="K11197" s="2">
        <v>308.88</v>
      </c>
      <c r="L11197" s="1">
        <v>43175</v>
      </c>
      <c r="M11197">
        <v>100119992</v>
      </c>
      <c r="N11197">
        <v>1</v>
      </c>
      <c r="P11197" t="s">
        <v>91</v>
      </c>
    </row>
    <row r="11198" spans="1:16" x14ac:dyDescent="0.25">
      <c r="A11198" s="13">
        <v>2230</v>
      </c>
      <c r="B11198" s="11" t="s">
        <v>1107</v>
      </c>
      <c r="C11198" t="s">
        <v>963</v>
      </c>
      <c r="D11198">
        <v>450</v>
      </c>
      <c r="E11198" t="s">
        <v>343</v>
      </c>
      <c r="F11198" t="s">
        <v>971</v>
      </c>
      <c r="G11198" s="11" t="str">
        <f>VLOOKUP(F11198,Sheet1!$A$1:$E$2471,2,FALSE)</f>
        <v xml:space="preserve">17450 OLD PACIFIC HWY </v>
      </c>
      <c r="H11198" s="11" t="str">
        <f>VLOOKUP(F11198,Sheet1!$A$1:$E$2471,3,FALSE)</f>
        <v>ROCKAWAY BEACH</v>
      </c>
      <c r="I11198" s="11" t="str">
        <f>VLOOKUP(F11198,Sheet1!$A$1:$E$2471,4,FALSE)</f>
        <v>OR</v>
      </c>
      <c r="J11198" s="11" t="str">
        <f>VLOOKUP(F11198,Sheet1!$A$1:$E$2471,5,FALSE)</f>
        <v>97136</v>
      </c>
      <c r="K11198" s="2">
        <v>5153.3599999999997</v>
      </c>
      <c r="L11198" s="1">
        <v>43182</v>
      </c>
      <c r="M11198">
        <v>100120020</v>
      </c>
      <c r="N11198">
        <v>1</v>
      </c>
      <c r="P11198" t="s">
        <v>91</v>
      </c>
    </row>
    <row r="11199" spans="1:16" x14ac:dyDescent="0.25">
      <c r="A11199" s="13">
        <v>2230</v>
      </c>
      <c r="B11199" s="11" t="s">
        <v>1107</v>
      </c>
      <c r="C11199" t="s">
        <v>963</v>
      </c>
      <c r="D11199">
        <v>450</v>
      </c>
      <c r="E11199" t="s">
        <v>343</v>
      </c>
      <c r="F11199" t="s">
        <v>989</v>
      </c>
      <c r="G11199" s="11" t="str">
        <f>VLOOKUP(F11199,Sheet1!$A$1:$E$2471,2,FALSE)</f>
        <v xml:space="preserve">PO BOX 99 </v>
      </c>
      <c r="H11199" s="11" t="str">
        <f>VLOOKUP(F11199,Sheet1!$A$1:$E$2471,3,FALSE)</f>
        <v>VERNONIA</v>
      </c>
      <c r="I11199" s="11" t="str">
        <f>VLOOKUP(F11199,Sheet1!$A$1:$E$2471,4,FALSE)</f>
        <v>OR</v>
      </c>
      <c r="J11199" s="11" t="str">
        <f>VLOOKUP(F11199,Sheet1!$A$1:$E$2471,5,FALSE)</f>
        <v>97064</v>
      </c>
      <c r="K11199" s="2">
        <v>13.77</v>
      </c>
      <c r="L11199" s="1">
        <v>43210</v>
      </c>
      <c r="M11199">
        <v>100120180</v>
      </c>
      <c r="N11199">
        <v>1</v>
      </c>
      <c r="P11199" t="s">
        <v>91</v>
      </c>
    </row>
    <row r="11200" spans="1:16" x14ac:dyDescent="0.25">
      <c r="A11200" s="13">
        <v>2230</v>
      </c>
      <c r="B11200" s="11" t="s">
        <v>1107</v>
      </c>
      <c r="C11200" t="s">
        <v>963</v>
      </c>
      <c r="D11200">
        <v>450</v>
      </c>
      <c r="E11200" t="s">
        <v>343</v>
      </c>
      <c r="F11200" t="s">
        <v>989</v>
      </c>
      <c r="G11200" s="11" t="str">
        <f>VLOOKUP(F11200,Sheet1!$A$1:$E$2471,2,FALSE)</f>
        <v xml:space="preserve">PO BOX 99 </v>
      </c>
      <c r="H11200" s="11" t="str">
        <f>VLOOKUP(F11200,Sheet1!$A$1:$E$2471,3,FALSE)</f>
        <v>VERNONIA</v>
      </c>
      <c r="I11200" s="11" t="str">
        <f>VLOOKUP(F11200,Sheet1!$A$1:$E$2471,4,FALSE)</f>
        <v>OR</v>
      </c>
      <c r="J11200" s="11" t="str">
        <f>VLOOKUP(F11200,Sheet1!$A$1:$E$2471,5,FALSE)</f>
        <v>97064</v>
      </c>
      <c r="K11200" s="2">
        <v>6.25</v>
      </c>
      <c r="L11200" s="1">
        <v>43210</v>
      </c>
      <c r="M11200">
        <v>100120180</v>
      </c>
      <c r="N11200">
        <v>1</v>
      </c>
      <c r="P11200" t="s">
        <v>91</v>
      </c>
    </row>
    <row r="11201" spans="1:16" x14ac:dyDescent="0.25">
      <c r="A11201" s="13">
        <v>2230</v>
      </c>
      <c r="B11201" s="11" t="s">
        <v>1107</v>
      </c>
      <c r="C11201" t="s">
        <v>963</v>
      </c>
      <c r="D11201">
        <v>450</v>
      </c>
      <c r="E11201" t="s">
        <v>343</v>
      </c>
      <c r="F11201" t="s">
        <v>989</v>
      </c>
      <c r="G11201" s="11" t="str">
        <f>VLOOKUP(F11201,Sheet1!$A$1:$E$2471,2,FALSE)</f>
        <v xml:space="preserve">PO BOX 99 </v>
      </c>
      <c r="H11201" s="11" t="str">
        <f>VLOOKUP(F11201,Sheet1!$A$1:$E$2471,3,FALSE)</f>
        <v>VERNONIA</v>
      </c>
      <c r="I11201" s="11" t="str">
        <f>VLOOKUP(F11201,Sheet1!$A$1:$E$2471,4,FALSE)</f>
        <v>OR</v>
      </c>
      <c r="J11201" s="11" t="str">
        <f>VLOOKUP(F11201,Sheet1!$A$1:$E$2471,5,FALSE)</f>
        <v>97064</v>
      </c>
      <c r="K11201" s="2">
        <v>23.92</v>
      </c>
      <c r="L11201" s="1">
        <v>43182</v>
      </c>
      <c r="M11201">
        <v>100120033</v>
      </c>
      <c r="N11201">
        <v>1</v>
      </c>
      <c r="P11201" t="s">
        <v>91</v>
      </c>
    </row>
    <row r="11202" spans="1:16" x14ac:dyDescent="0.25">
      <c r="A11202" s="13">
        <v>2230</v>
      </c>
      <c r="B11202" s="11" t="s">
        <v>1107</v>
      </c>
      <c r="C11202" t="s">
        <v>963</v>
      </c>
      <c r="D11202">
        <v>450</v>
      </c>
      <c r="E11202" t="s">
        <v>343</v>
      </c>
      <c r="F11202" t="s">
        <v>989</v>
      </c>
      <c r="G11202" s="11" t="str">
        <f>VLOOKUP(F11202,Sheet1!$A$1:$E$2471,2,FALSE)</f>
        <v xml:space="preserve">PO BOX 99 </v>
      </c>
      <c r="H11202" s="11" t="str">
        <f>VLOOKUP(F11202,Sheet1!$A$1:$E$2471,3,FALSE)</f>
        <v>VERNONIA</v>
      </c>
      <c r="I11202" s="11" t="str">
        <f>VLOOKUP(F11202,Sheet1!$A$1:$E$2471,4,FALSE)</f>
        <v>OR</v>
      </c>
      <c r="J11202" s="11" t="str">
        <f>VLOOKUP(F11202,Sheet1!$A$1:$E$2471,5,FALSE)</f>
        <v>97064</v>
      </c>
      <c r="K11202" s="2">
        <v>3.34</v>
      </c>
      <c r="L11202" s="1">
        <v>43210</v>
      </c>
      <c r="M11202">
        <v>100120180</v>
      </c>
      <c r="N11202">
        <v>1</v>
      </c>
      <c r="P11202" t="s">
        <v>91</v>
      </c>
    </row>
    <row r="11203" spans="1:16" x14ac:dyDescent="0.25">
      <c r="A11203" s="13">
        <v>2230</v>
      </c>
      <c r="B11203" s="11" t="s">
        <v>1107</v>
      </c>
      <c r="C11203" t="s">
        <v>963</v>
      </c>
      <c r="D11203">
        <v>450</v>
      </c>
      <c r="E11203" t="s">
        <v>343</v>
      </c>
      <c r="F11203" t="s">
        <v>989</v>
      </c>
      <c r="G11203" s="11" t="str">
        <f>VLOOKUP(F11203,Sheet1!$A$1:$E$2471,2,FALSE)</f>
        <v xml:space="preserve">PO BOX 99 </v>
      </c>
      <c r="H11203" s="11" t="str">
        <f>VLOOKUP(F11203,Sheet1!$A$1:$E$2471,3,FALSE)</f>
        <v>VERNONIA</v>
      </c>
      <c r="I11203" s="11" t="str">
        <f>VLOOKUP(F11203,Sheet1!$A$1:$E$2471,4,FALSE)</f>
        <v>OR</v>
      </c>
      <c r="J11203" s="11" t="str">
        <f>VLOOKUP(F11203,Sheet1!$A$1:$E$2471,5,FALSE)</f>
        <v>97064</v>
      </c>
      <c r="K11203" s="2">
        <v>99.43</v>
      </c>
      <c r="L11203" s="1">
        <v>43210</v>
      </c>
      <c r="M11203">
        <v>100120180</v>
      </c>
      <c r="N11203">
        <v>1</v>
      </c>
      <c r="P11203" t="s">
        <v>91</v>
      </c>
    </row>
    <row r="11204" spans="1:16" x14ac:dyDescent="0.25">
      <c r="A11204" s="13">
        <v>2230</v>
      </c>
      <c r="B11204" s="11" t="s">
        <v>1107</v>
      </c>
      <c r="C11204" t="s">
        <v>963</v>
      </c>
      <c r="D11204">
        <v>450</v>
      </c>
      <c r="E11204" t="s">
        <v>343</v>
      </c>
      <c r="F11204" t="s">
        <v>989</v>
      </c>
      <c r="G11204" s="11" t="str">
        <f>VLOOKUP(F11204,Sheet1!$A$1:$E$2471,2,FALSE)</f>
        <v xml:space="preserve">PO BOX 99 </v>
      </c>
      <c r="H11204" s="11" t="str">
        <f>VLOOKUP(F11204,Sheet1!$A$1:$E$2471,3,FALSE)</f>
        <v>VERNONIA</v>
      </c>
      <c r="I11204" s="11" t="str">
        <f>VLOOKUP(F11204,Sheet1!$A$1:$E$2471,4,FALSE)</f>
        <v>OR</v>
      </c>
      <c r="J11204" s="11" t="str">
        <f>VLOOKUP(F11204,Sheet1!$A$1:$E$2471,5,FALSE)</f>
        <v>97064</v>
      </c>
      <c r="K11204" s="2">
        <v>3.66</v>
      </c>
      <c r="L11204" s="1">
        <v>43210</v>
      </c>
      <c r="M11204">
        <v>100120180</v>
      </c>
      <c r="N11204">
        <v>1</v>
      </c>
      <c r="P11204" t="s">
        <v>91</v>
      </c>
    </row>
    <row r="11205" spans="1:16" x14ac:dyDescent="0.25">
      <c r="A11205" s="13">
        <v>2230</v>
      </c>
      <c r="B11205" s="11" t="s">
        <v>1107</v>
      </c>
      <c r="C11205" t="s">
        <v>963</v>
      </c>
      <c r="D11205">
        <v>450</v>
      </c>
      <c r="E11205" t="s">
        <v>343</v>
      </c>
      <c r="F11205" t="s">
        <v>989</v>
      </c>
      <c r="G11205" s="11" t="str">
        <f>VLOOKUP(F11205,Sheet1!$A$1:$E$2471,2,FALSE)</f>
        <v xml:space="preserve">PO BOX 99 </v>
      </c>
      <c r="H11205" s="11" t="str">
        <f>VLOOKUP(F11205,Sheet1!$A$1:$E$2471,3,FALSE)</f>
        <v>VERNONIA</v>
      </c>
      <c r="I11205" s="11" t="str">
        <f>VLOOKUP(F11205,Sheet1!$A$1:$E$2471,4,FALSE)</f>
        <v>OR</v>
      </c>
      <c r="J11205" s="11" t="str">
        <f>VLOOKUP(F11205,Sheet1!$A$1:$E$2471,5,FALSE)</f>
        <v>97064</v>
      </c>
      <c r="K11205" s="2">
        <v>14.97</v>
      </c>
      <c r="L11205" s="1">
        <v>43182</v>
      </c>
      <c r="M11205">
        <v>100120033</v>
      </c>
      <c r="N11205">
        <v>1</v>
      </c>
      <c r="P11205" t="s">
        <v>91</v>
      </c>
    </row>
    <row r="11206" spans="1:16" x14ac:dyDescent="0.25">
      <c r="A11206" s="13">
        <v>2230</v>
      </c>
      <c r="B11206" s="11" t="s">
        <v>1107</v>
      </c>
      <c r="C11206" t="s">
        <v>963</v>
      </c>
      <c r="D11206">
        <v>450</v>
      </c>
      <c r="E11206" t="s">
        <v>343</v>
      </c>
      <c r="F11206" t="s">
        <v>989</v>
      </c>
      <c r="G11206" s="11" t="str">
        <f>VLOOKUP(F11206,Sheet1!$A$1:$E$2471,2,FALSE)</f>
        <v xml:space="preserve">PO BOX 99 </v>
      </c>
      <c r="H11206" s="11" t="str">
        <f>VLOOKUP(F11206,Sheet1!$A$1:$E$2471,3,FALSE)</f>
        <v>VERNONIA</v>
      </c>
      <c r="I11206" s="11" t="str">
        <f>VLOOKUP(F11206,Sheet1!$A$1:$E$2471,4,FALSE)</f>
        <v>OR</v>
      </c>
      <c r="J11206" s="11" t="str">
        <f>VLOOKUP(F11206,Sheet1!$A$1:$E$2471,5,FALSE)</f>
        <v>97064</v>
      </c>
      <c r="K11206" s="2">
        <v>15.25</v>
      </c>
      <c r="L11206" s="1">
        <v>43182</v>
      </c>
      <c r="M11206">
        <v>100120033</v>
      </c>
      <c r="N11206">
        <v>1</v>
      </c>
      <c r="P11206" t="s">
        <v>91</v>
      </c>
    </row>
    <row r="11207" spans="1:16" x14ac:dyDescent="0.25">
      <c r="A11207" s="13">
        <v>2230</v>
      </c>
      <c r="B11207" s="11" t="s">
        <v>1107</v>
      </c>
      <c r="C11207" t="s">
        <v>963</v>
      </c>
      <c r="D11207">
        <v>450</v>
      </c>
      <c r="E11207" t="s">
        <v>343</v>
      </c>
      <c r="F11207" t="s">
        <v>989</v>
      </c>
      <c r="G11207" s="11" t="str">
        <f>VLOOKUP(F11207,Sheet1!$A$1:$E$2471,2,FALSE)</f>
        <v xml:space="preserve">PO BOX 99 </v>
      </c>
      <c r="H11207" s="11" t="str">
        <f>VLOOKUP(F11207,Sheet1!$A$1:$E$2471,3,FALSE)</f>
        <v>VERNONIA</v>
      </c>
      <c r="I11207" s="11" t="str">
        <f>VLOOKUP(F11207,Sheet1!$A$1:$E$2471,4,FALSE)</f>
        <v>OR</v>
      </c>
      <c r="J11207" s="11" t="str">
        <f>VLOOKUP(F11207,Sheet1!$A$1:$E$2471,5,FALSE)</f>
        <v>97064</v>
      </c>
      <c r="K11207" s="2">
        <v>16.16</v>
      </c>
      <c r="L11207" s="1">
        <v>43210</v>
      </c>
      <c r="M11207">
        <v>100120180</v>
      </c>
      <c r="N11207">
        <v>1</v>
      </c>
      <c r="P11207" t="s">
        <v>91</v>
      </c>
    </row>
    <row r="11208" spans="1:16" x14ac:dyDescent="0.25">
      <c r="A11208" s="13">
        <v>2230</v>
      </c>
      <c r="B11208" s="11" t="s">
        <v>1107</v>
      </c>
      <c r="C11208" t="s">
        <v>963</v>
      </c>
      <c r="D11208">
        <v>450</v>
      </c>
      <c r="E11208" t="s">
        <v>343</v>
      </c>
      <c r="F11208" t="s">
        <v>989</v>
      </c>
      <c r="G11208" s="11" t="str">
        <f>VLOOKUP(F11208,Sheet1!$A$1:$E$2471,2,FALSE)</f>
        <v xml:space="preserve">PO BOX 99 </v>
      </c>
      <c r="H11208" s="11" t="str">
        <f>VLOOKUP(F11208,Sheet1!$A$1:$E$2471,3,FALSE)</f>
        <v>VERNONIA</v>
      </c>
      <c r="I11208" s="11" t="str">
        <f>VLOOKUP(F11208,Sheet1!$A$1:$E$2471,4,FALSE)</f>
        <v>OR</v>
      </c>
      <c r="J11208" s="11" t="str">
        <f>VLOOKUP(F11208,Sheet1!$A$1:$E$2471,5,FALSE)</f>
        <v>97064</v>
      </c>
      <c r="K11208" s="2">
        <v>11.06</v>
      </c>
      <c r="L11208" s="1">
        <v>43210</v>
      </c>
      <c r="M11208">
        <v>100120180</v>
      </c>
      <c r="N11208">
        <v>1</v>
      </c>
      <c r="P11208" t="s">
        <v>91</v>
      </c>
    </row>
    <row r="11209" spans="1:16" x14ac:dyDescent="0.25">
      <c r="A11209" s="13">
        <v>2230</v>
      </c>
      <c r="B11209" s="11" t="s">
        <v>1107</v>
      </c>
      <c r="C11209" t="s">
        <v>963</v>
      </c>
      <c r="D11209">
        <v>450</v>
      </c>
      <c r="E11209" t="s">
        <v>343</v>
      </c>
      <c r="F11209" t="s">
        <v>989</v>
      </c>
      <c r="G11209" s="11" t="str">
        <f>VLOOKUP(F11209,Sheet1!$A$1:$E$2471,2,FALSE)</f>
        <v xml:space="preserve">PO BOX 99 </v>
      </c>
      <c r="H11209" s="11" t="str">
        <f>VLOOKUP(F11209,Sheet1!$A$1:$E$2471,3,FALSE)</f>
        <v>VERNONIA</v>
      </c>
      <c r="I11209" s="11" t="str">
        <f>VLOOKUP(F11209,Sheet1!$A$1:$E$2471,4,FALSE)</f>
        <v>OR</v>
      </c>
      <c r="J11209" s="11" t="str">
        <f>VLOOKUP(F11209,Sheet1!$A$1:$E$2471,5,FALSE)</f>
        <v>97064</v>
      </c>
      <c r="K11209" s="2">
        <v>27.83</v>
      </c>
      <c r="L11209" s="1">
        <v>43182</v>
      </c>
      <c r="M11209">
        <v>100120033</v>
      </c>
      <c r="N11209">
        <v>1</v>
      </c>
      <c r="P11209" t="s">
        <v>91</v>
      </c>
    </row>
    <row r="11210" spans="1:16" x14ac:dyDescent="0.25">
      <c r="A11210" s="13">
        <v>2230</v>
      </c>
      <c r="B11210" s="11" t="s">
        <v>1107</v>
      </c>
      <c r="C11210" t="s">
        <v>963</v>
      </c>
      <c r="D11210">
        <v>450</v>
      </c>
      <c r="E11210" t="s">
        <v>343</v>
      </c>
      <c r="F11210" t="s">
        <v>989</v>
      </c>
      <c r="G11210" s="11" t="str">
        <f>VLOOKUP(F11210,Sheet1!$A$1:$E$2471,2,FALSE)</f>
        <v xml:space="preserve">PO BOX 99 </v>
      </c>
      <c r="H11210" s="11" t="str">
        <f>VLOOKUP(F11210,Sheet1!$A$1:$E$2471,3,FALSE)</f>
        <v>VERNONIA</v>
      </c>
      <c r="I11210" s="11" t="str">
        <f>VLOOKUP(F11210,Sheet1!$A$1:$E$2471,4,FALSE)</f>
        <v>OR</v>
      </c>
      <c r="J11210" s="11" t="str">
        <f>VLOOKUP(F11210,Sheet1!$A$1:$E$2471,5,FALSE)</f>
        <v>97064</v>
      </c>
      <c r="K11210" s="2">
        <v>17</v>
      </c>
      <c r="L11210" s="1">
        <v>43210</v>
      </c>
      <c r="M11210">
        <v>100120180</v>
      </c>
      <c r="N11210">
        <v>1</v>
      </c>
      <c r="P11210" t="s">
        <v>91</v>
      </c>
    </row>
    <row r="11211" spans="1:16" x14ac:dyDescent="0.25">
      <c r="A11211" s="13">
        <v>2230</v>
      </c>
      <c r="B11211" s="11" t="s">
        <v>1107</v>
      </c>
      <c r="C11211" t="s">
        <v>963</v>
      </c>
      <c r="D11211">
        <v>450</v>
      </c>
      <c r="E11211" t="s">
        <v>343</v>
      </c>
      <c r="F11211" t="s">
        <v>989</v>
      </c>
      <c r="G11211" s="11" t="str">
        <f>VLOOKUP(F11211,Sheet1!$A$1:$E$2471,2,FALSE)</f>
        <v xml:space="preserve">PO BOX 99 </v>
      </c>
      <c r="H11211" s="11" t="str">
        <f>VLOOKUP(F11211,Sheet1!$A$1:$E$2471,3,FALSE)</f>
        <v>VERNONIA</v>
      </c>
      <c r="I11211" s="11" t="str">
        <f>VLOOKUP(F11211,Sheet1!$A$1:$E$2471,4,FALSE)</f>
        <v>OR</v>
      </c>
      <c r="J11211" s="11" t="str">
        <f>VLOOKUP(F11211,Sheet1!$A$1:$E$2471,5,FALSE)</f>
        <v>97064</v>
      </c>
      <c r="K11211" s="2">
        <v>5.58</v>
      </c>
      <c r="L11211" s="1">
        <v>43266</v>
      </c>
      <c r="M11211">
        <v>100120488</v>
      </c>
      <c r="N11211">
        <v>1</v>
      </c>
      <c r="P11211" t="s">
        <v>91</v>
      </c>
    </row>
    <row r="11212" spans="1:16" x14ac:dyDescent="0.25">
      <c r="A11212" s="13">
        <v>2230</v>
      </c>
      <c r="B11212" s="11" t="s">
        <v>1107</v>
      </c>
      <c r="C11212" t="s">
        <v>963</v>
      </c>
      <c r="D11212">
        <v>450</v>
      </c>
      <c r="E11212" t="s">
        <v>343</v>
      </c>
      <c r="F11212" t="s">
        <v>989</v>
      </c>
      <c r="G11212" s="11" t="str">
        <f>VLOOKUP(F11212,Sheet1!$A$1:$E$2471,2,FALSE)</f>
        <v xml:space="preserve">PO BOX 99 </v>
      </c>
      <c r="H11212" s="11" t="str">
        <f>VLOOKUP(F11212,Sheet1!$A$1:$E$2471,3,FALSE)</f>
        <v>VERNONIA</v>
      </c>
      <c r="I11212" s="11" t="str">
        <f>VLOOKUP(F11212,Sheet1!$A$1:$E$2471,4,FALSE)</f>
        <v>OR</v>
      </c>
      <c r="J11212" s="11" t="str">
        <f>VLOOKUP(F11212,Sheet1!$A$1:$E$2471,5,FALSE)</f>
        <v>97064</v>
      </c>
      <c r="K11212" s="2">
        <v>43.46</v>
      </c>
      <c r="L11212" s="1">
        <v>43272</v>
      </c>
      <c r="M11212">
        <v>100120536</v>
      </c>
      <c r="N11212">
        <v>1</v>
      </c>
      <c r="P11212" t="s">
        <v>91</v>
      </c>
    </row>
    <row r="11213" spans="1:16" x14ac:dyDescent="0.25">
      <c r="A11213" s="13">
        <v>2230</v>
      </c>
      <c r="B11213" s="11" t="s">
        <v>1107</v>
      </c>
      <c r="C11213" t="s">
        <v>963</v>
      </c>
      <c r="D11213">
        <v>450</v>
      </c>
      <c r="E11213" t="s">
        <v>343</v>
      </c>
      <c r="F11213" t="s">
        <v>989</v>
      </c>
      <c r="G11213" s="11" t="str">
        <f>VLOOKUP(F11213,Sheet1!$A$1:$E$2471,2,FALSE)</f>
        <v xml:space="preserve">PO BOX 99 </v>
      </c>
      <c r="H11213" s="11" t="str">
        <f>VLOOKUP(F11213,Sheet1!$A$1:$E$2471,3,FALSE)</f>
        <v>VERNONIA</v>
      </c>
      <c r="I11213" s="11" t="str">
        <f>VLOOKUP(F11213,Sheet1!$A$1:$E$2471,4,FALSE)</f>
        <v>OR</v>
      </c>
      <c r="J11213" s="11" t="str">
        <f>VLOOKUP(F11213,Sheet1!$A$1:$E$2471,5,FALSE)</f>
        <v>97064</v>
      </c>
      <c r="K11213" s="2">
        <v>33.119999999999997</v>
      </c>
      <c r="L11213" s="1">
        <v>43272</v>
      </c>
      <c r="M11213">
        <v>100120536</v>
      </c>
      <c r="N11213">
        <v>1</v>
      </c>
      <c r="P11213" t="s">
        <v>91</v>
      </c>
    </row>
    <row r="11214" spans="1:16" x14ac:dyDescent="0.25">
      <c r="A11214" s="13">
        <v>2230</v>
      </c>
      <c r="B11214" s="11" t="s">
        <v>1107</v>
      </c>
      <c r="C11214" t="s">
        <v>963</v>
      </c>
      <c r="D11214">
        <v>450</v>
      </c>
      <c r="E11214" t="s">
        <v>343</v>
      </c>
      <c r="F11214" t="s">
        <v>989</v>
      </c>
      <c r="G11214" s="11" t="str">
        <f>VLOOKUP(F11214,Sheet1!$A$1:$E$2471,2,FALSE)</f>
        <v xml:space="preserve">PO BOX 99 </v>
      </c>
      <c r="H11214" s="11" t="str">
        <f>VLOOKUP(F11214,Sheet1!$A$1:$E$2471,3,FALSE)</f>
        <v>VERNONIA</v>
      </c>
      <c r="I11214" s="11" t="str">
        <f>VLOOKUP(F11214,Sheet1!$A$1:$E$2471,4,FALSE)</f>
        <v>OR</v>
      </c>
      <c r="J11214" s="11" t="str">
        <f>VLOOKUP(F11214,Sheet1!$A$1:$E$2471,5,FALSE)</f>
        <v>97064</v>
      </c>
      <c r="K11214" s="2">
        <v>16.100000000000001</v>
      </c>
      <c r="L11214" s="1">
        <v>43272</v>
      </c>
      <c r="M11214">
        <v>100120536</v>
      </c>
      <c r="N11214">
        <v>1</v>
      </c>
      <c r="P11214" t="s">
        <v>91</v>
      </c>
    </row>
    <row r="11215" spans="1:16" x14ac:dyDescent="0.25">
      <c r="A11215" s="13">
        <v>2230</v>
      </c>
      <c r="B11215" s="11" t="s">
        <v>1107</v>
      </c>
      <c r="C11215" t="s">
        <v>963</v>
      </c>
      <c r="D11215">
        <v>450</v>
      </c>
      <c r="E11215" t="s">
        <v>343</v>
      </c>
      <c r="F11215" t="s">
        <v>996</v>
      </c>
      <c r="G11215" s="11" t="str">
        <f>VLOOKUP(F11215,Sheet1!$A$1:$E$2471,2,FALSE)</f>
        <v xml:space="preserve">1130 WALLACE RD NW </v>
      </c>
      <c r="H11215" s="11" t="str">
        <f>VLOOKUP(F11215,Sheet1!$A$1:$E$2471,3,FALSE)</f>
        <v>SALEM</v>
      </c>
      <c r="I11215" s="11" t="str">
        <f>VLOOKUP(F11215,Sheet1!$A$1:$E$2471,4,FALSE)</f>
        <v>OR</v>
      </c>
      <c r="J11215" s="11" t="str">
        <f>VLOOKUP(F11215,Sheet1!$A$1:$E$2471,5,FALSE)</f>
        <v>97304-0000</v>
      </c>
      <c r="K11215" s="2">
        <v>64.38</v>
      </c>
      <c r="L11215" s="1">
        <v>43252</v>
      </c>
      <c r="M11215">
        <v>100120398</v>
      </c>
      <c r="N11215">
        <v>1</v>
      </c>
      <c r="P11215" t="s">
        <v>91</v>
      </c>
    </row>
    <row r="11216" spans="1:16" x14ac:dyDescent="0.25">
      <c r="A11216" s="13">
        <v>2230</v>
      </c>
      <c r="B11216" s="11" t="s">
        <v>1107</v>
      </c>
      <c r="C11216" t="s">
        <v>963</v>
      </c>
      <c r="D11216">
        <v>450</v>
      </c>
      <c r="E11216" t="s">
        <v>343</v>
      </c>
      <c r="F11216" t="s">
        <v>996</v>
      </c>
      <c r="G11216" s="11" t="str">
        <f>VLOOKUP(F11216,Sheet1!$A$1:$E$2471,2,FALSE)</f>
        <v xml:space="preserve">1130 WALLACE RD NW </v>
      </c>
      <c r="H11216" s="11" t="str">
        <f>VLOOKUP(F11216,Sheet1!$A$1:$E$2471,3,FALSE)</f>
        <v>SALEM</v>
      </c>
      <c r="I11216" s="11" t="str">
        <f>VLOOKUP(F11216,Sheet1!$A$1:$E$2471,4,FALSE)</f>
        <v>OR</v>
      </c>
      <c r="J11216" s="11" t="str">
        <f>VLOOKUP(F11216,Sheet1!$A$1:$E$2471,5,FALSE)</f>
        <v>97304-0000</v>
      </c>
      <c r="K11216" s="2">
        <v>141.44999999999999</v>
      </c>
      <c r="L11216" s="1">
        <v>43224</v>
      </c>
      <c r="M11216">
        <v>100120240</v>
      </c>
      <c r="N11216">
        <v>1</v>
      </c>
      <c r="P11216" t="s">
        <v>91</v>
      </c>
    </row>
    <row r="11217" spans="1:16" x14ac:dyDescent="0.25">
      <c r="A11217" s="13">
        <v>2230</v>
      </c>
      <c r="B11217" s="11" t="s">
        <v>1107</v>
      </c>
      <c r="C11217" t="s">
        <v>963</v>
      </c>
      <c r="D11217">
        <v>450</v>
      </c>
      <c r="E11217" t="s">
        <v>343</v>
      </c>
      <c r="F11217" t="s">
        <v>996</v>
      </c>
      <c r="G11217" s="11" t="str">
        <f>VLOOKUP(F11217,Sheet1!$A$1:$E$2471,2,FALSE)</f>
        <v xml:space="preserve">1130 WALLACE RD NW </v>
      </c>
      <c r="H11217" s="11" t="str">
        <f>VLOOKUP(F11217,Sheet1!$A$1:$E$2471,3,FALSE)</f>
        <v>SALEM</v>
      </c>
      <c r="I11217" s="11" t="str">
        <f>VLOOKUP(F11217,Sheet1!$A$1:$E$2471,4,FALSE)</f>
        <v>OR</v>
      </c>
      <c r="J11217" s="11" t="str">
        <f>VLOOKUP(F11217,Sheet1!$A$1:$E$2471,5,FALSE)</f>
        <v>97304-0000</v>
      </c>
      <c r="K11217" s="2">
        <v>8.9700000000000006</v>
      </c>
      <c r="L11217" s="1">
        <v>43259</v>
      </c>
      <c r="M11217">
        <v>100120446</v>
      </c>
      <c r="N11217">
        <v>1</v>
      </c>
      <c r="P11217" t="s">
        <v>91</v>
      </c>
    </row>
    <row r="11218" spans="1:16" x14ac:dyDescent="0.25">
      <c r="A11218" s="13">
        <v>2230</v>
      </c>
      <c r="B11218" s="11" t="s">
        <v>1107</v>
      </c>
      <c r="C11218" t="s">
        <v>963</v>
      </c>
      <c r="D11218">
        <v>450</v>
      </c>
      <c r="E11218" t="s">
        <v>343</v>
      </c>
      <c r="F11218" t="s">
        <v>996</v>
      </c>
      <c r="G11218" s="11" t="str">
        <f>VLOOKUP(F11218,Sheet1!$A$1:$E$2471,2,FALSE)</f>
        <v xml:space="preserve">1130 WALLACE RD NW </v>
      </c>
      <c r="H11218" s="11" t="str">
        <f>VLOOKUP(F11218,Sheet1!$A$1:$E$2471,3,FALSE)</f>
        <v>SALEM</v>
      </c>
      <c r="I11218" s="11" t="str">
        <f>VLOOKUP(F11218,Sheet1!$A$1:$E$2471,4,FALSE)</f>
        <v>OR</v>
      </c>
      <c r="J11218" s="11" t="str">
        <f>VLOOKUP(F11218,Sheet1!$A$1:$E$2471,5,FALSE)</f>
        <v>97304-0000</v>
      </c>
      <c r="K11218" s="2">
        <v>23.92</v>
      </c>
      <c r="L11218" s="1">
        <v>43224</v>
      </c>
      <c r="M11218">
        <v>100120240</v>
      </c>
      <c r="N11218">
        <v>1</v>
      </c>
      <c r="P11218" t="s">
        <v>91</v>
      </c>
    </row>
    <row r="11219" spans="1:16" x14ac:dyDescent="0.25">
      <c r="A11219" s="13">
        <v>2230</v>
      </c>
      <c r="B11219" s="11" t="s">
        <v>1107</v>
      </c>
      <c r="C11219" t="s">
        <v>963</v>
      </c>
      <c r="D11219">
        <v>450</v>
      </c>
      <c r="E11219" t="s">
        <v>343</v>
      </c>
      <c r="F11219" t="s">
        <v>238</v>
      </c>
      <c r="G11219" s="11" t="str">
        <f>VLOOKUP(F11219,Sheet1!$A$1:$E$2471,2,FALSE)</f>
        <v xml:space="preserve">PO BOX 523 </v>
      </c>
      <c r="H11219" s="11" t="str">
        <f>VLOOKUP(F11219,Sheet1!$A$1:$E$2471,3,FALSE)</f>
        <v>CLACKAMAS</v>
      </c>
      <c r="I11219" s="11" t="str">
        <f>VLOOKUP(F11219,Sheet1!$A$1:$E$2471,4,FALSE)</f>
        <v>OR</v>
      </c>
      <c r="J11219" s="11" t="str">
        <f>VLOOKUP(F11219,Sheet1!$A$1:$E$2471,5,FALSE)</f>
        <v>97015-0000</v>
      </c>
      <c r="K11219" s="2">
        <v>121.54</v>
      </c>
      <c r="L11219" s="1">
        <v>43182</v>
      </c>
      <c r="M11219">
        <v>0</v>
      </c>
      <c r="N11219">
        <v>1</v>
      </c>
      <c r="P11219" t="s">
        <v>91</v>
      </c>
    </row>
    <row r="11220" spans="1:16" x14ac:dyDescent="0.25">
      <c r="A11220" s="13">
        <v>2230</v>
      </c>
      <c r="B11220" s="11" t="s">
        <v>1107</v>
      </c>
      <c r="C11220" t="s">
        <v>963</v>
      </c>
      <c r="D11220">
        <v>450</v>
      </c>
      <c r="E11220" t="s">
        <v>343</v>
      </c>
      <c r="F11220" t="s">
        <v>238</v>
      </c>
      <c r="G11220" s="11" t="str">
        <f>VLOOKUP(F11220,Sheet1!$A$1:$E$2471,2,FALSE)</f>
        <v xml:space="preserve">PO BOX 523 </v>
      </c>
      <c r="H11220" s="11" t="str">
        <f>VLOOKUP(F11220,Sheet1!$A$1:$E$2471,3,FALSE)</f>
        <v>CLACKAMAS</v>
      </c>
      <c r="I11220" s="11" t="str">
        <f>VLOOKUP(F11220,Sheet1!$A$1:$E$2471,4,FALSE)</f>
        <v>OR</v>
      </c>
      <c r="J11220" s="11" t="str">
        <f>VLOOKUP(F11220,Sheet1!$A$1:$E$2471,5,FALSE)</f>
        <v>97015-0000</v>
      </c>
      <c r="K11220" s="2">
        <v>153.59</v>
      </c>
      <c r="L11220" s="1">
        <v>43182</v>
      </c>
      <c r="M11220">
        <v>0</v>
      </c>
      <c r="N11220">
        <v>1</v>
      </c>
      <c r="P11220" t="s">
        <v>91</v>
      </c>
    </row>
    <row r="11221" spans="1:16" x14ac:dyDescent="0.25">
      <c r="A11221" s="13">
        <v>2230</v>
      </c>
      <c r="B11221" s="11" t="s">
        <v>1107</v>
      </c>
      <c r="C11221" t="s">
        <v>963</v>
      </c>
      <c r="D11221">
        <v>450</v>
      </c>
      <c r="E11221" t="s">
        <v>343</v>
      </c>
      <c r="F11221" t="s">
        <v>995</v>
      </c>
      <c r="G11221" s="11" t="str">
        <f>VLOOKUP(F11221,Sheet1!$A$1:$E$2471,2,FALSE)</f>
        <v xml:space="preserve">P O BOX 527 </v>
      </c>
      <c r="H11221" s="11" t="str">
        <f>VLOOKUP(F11221,Sheet1!$A$1:$E$2471,3,FALSE)</f>
        <v>WILSONVILLE</v>
      </c>
      <c r="I11221" s="11" t="str">
        <f>VLOOKUP(F11221,Sheet1!$A$1:$E$2471,4,FALSE)</f>
        <v>OR</v>
      </c>
      <c r="J11221" s="11" t="str">
        <f>VLOOKUP(F11221,Sheet1!$A$1:$E$2471,5,FALSE)</f>
        <v>97070-0527</v>
      </c>
      <c r="K11221" s="2">
        <v>-9.89</v>
      </c>
      <c r="L11221" s="1">
        <v>43217</v>
      </c>
      <c r="M11221">
        <v>100120213</v>
      </c>
      <c r="N11221">
        <v>1</v>
      </c>
      <c r="P11221" t="s">
        <v>91</v>
      </c>
    </row>
    <row r="11222" spans="1:16" x14ac:dyDescent="0.25">
      <c r="A11222" s="13">
        <v>2230</v>
      </c>
      <c r="B11222" s="11" t="s">
        <v>1107</v>
      </c>
      <c r="C11222" t="s">
        <v>963</v>
      </c>
      <c r="D11222">
        <v>450</v>
      </c>
      <c r="E11222" t="s">
        <v>343</v>
      </c>
      <c r="F11222" t="s">
        <v>995</v>
      </c>
      <c r="G11222" s="11" t="str">
        <f>VLOOKUP(F11222,Sheet1!$A$1:$E$2471,2,FALSE)</f>
        <v xml:space="preserve">P O BOX 527 </v>
      </c>
      <c r="H11222" s="11" t="str">
        <f>VLOOKUP(F11222,Sheet1!$A$1:$E$2471,3,FALSE)</f>
        <v>WILSONVILLE</v>
      </c>
      <c r="I11222" s="11" t="str">
        <f>VLOOKUP(F11222,Sheet1!$A$1:$E$2471,4,FALSE)</f>
        <v>OR</v>
      </c>
      <c r="J11222" s="11" t="str">
        <f>VLOOKUP(F11222,Sheet1!$A$1:$E$2471,5,FALSE)</f>
        <v>97070-0527</v>
      </c>
      <c r="K11222" s="2">
        <v>1393.98</v>
      </c>
      <c r="L11222" s="1">
        <v>43210</v>
      </c>
      <c r="M11222">
        <v>100120183</v>
      </c>
      <c r="N11222">
        <v>1</v>
      </c>
      <c r="P11222" t="s">
        <v>91</v>
      </c>
    </row>
    <row r="11223" spans="1:16" x14ac:dyDescent="0.25">
      <c r="A11223" s="13">
        <v>2230</v>
      </c>
      <c r="B11223" s="11" t="s">
        <v>1107</v>
      </c>
      <c r="C11223" t="s">
        <v>963</v>
      </c>
      <c r="D11223">
        <v>450</v>
      </c>
      <c r="E11223" t="s">
        <v>343</v>
      </c>
      <c r="F11223" t="s">
        <v>995</v>
      </c>
      <c r="G11223" s="11" t="str">
        <f>VLOOKUP(F11223,Sheet1!$A$1:$E$2471,2,FALSE)</f>
        <v xml:space="preserve">P O BOX 527 </v>
      </c>
      <c r="H11223" s="11" t="str">
        <f>VLOOKUP(F11223,Sheet1!$A$1:$E$2471,3,FALSE)</f>
        <v>WILSONVILLE</v>
      </c>
      <c r="I11223" s="11" t="str">
        <f>VLOOKUP(F11223,Sheet1!$A$1:$E$2471,4,FALSE)</f>
        <v>OR</v>
      </c>
      <c r="J11223" s="11" t="str">
        <f>VLOOKUP(F11223,Sheet1!$A$1:$E$2471,5,FALSE)</f>
        <v>97070-0527</v>
      </c>
      <c r="K11223" s="2">
        <v>853.13</v>
      </c>
      <c r="L11223" s="1">
        <v>43210</v>
      </c>
      <c r="M11223">
        <v>100120183</v>
      </c>
      <c r="N11223">
        <v>1</v>
      </c>
      <c r="P11223" t="s">
        <v>91</v>
      </c>
    </row>
    <row r="11224" spans="1:16" x14ac:dyDescent="0.25">
      <c r="A11224" s="13">
        <v>2230</v>
      </c>
      <c r="B11224" s="11" t="s">
        <v>1107</v>
      </c>
      <c r="C11224" t="s">
        <v>963</v>
      </c>
      <c r="D11224">
        <v>450</v>
      </c>
      <c r="E11224" t="s">
        <v>343</v>
      </c>
      <c r="F11224" t="s">
        <v>995</v>
      </c>
      <c r="G11224" s="11" t="str">
        <f>VLOOKUP(F11224,Sheet1!$A$1:$E$2471,2,FALSE)</f>
        <v xml:space="preserve">P O BOX 527 </v>
      </c>
      <c r="H11224" s="11" t="str">
        <f>VLOOKUP(F11224,Sheet1!$A$1:$E$2471,3,FALSE)</f>
        <v>WILSONVILLE</v>
      </c>
      <c r="I11224" s="11" t="str">
        <f>VLOOKUP(F11224,Sheet1!$A$1:$E$2471,4,FALSE)</f>
        <v>OR</v>
      </c>
      <c r="J11224" s="11" t="str">
        <f>VLOOKUP(F11224,Sheet1!$A$1:$E$2471,5,FALSE)</f>
        <v>97070-0527</v>
      </c>
      <c r="K11224" s="2">
        <v>137.19</v>
      </c>
      <c r="L11224" s="1">
        <v>43210</v>
      </c>
      <c r="M11224">
        <v>100120183</v>
      </c>
      <c r="N11224">
        <v>1</v>
      </c>
      <c r="P11224" t="s">
        <v>91</v>
      </c>
    </row>
    <row r="11225" spans="1:16" x14ac:dyDescent="0.25">
      <c r="A11225" s="13">
        <v>2230</v>
      </c>
      <c r="B11225" s="11" t="s">
        <v>1107</v>
      </c>
      <c r="C11225" t="s">
        <v>963</v>
      </c>
      <c r="D11225">
        <v>450</v>
      </c>
      <c r="E11225" t="s">
        <v>343</v>
      </c>
      <c r="F11225" t="s">
        <v>995</v>
      </c>
      <c r="G11225" s="11" t="str">
        <f>VLOOKUP(F11225,Sheet1!$A$1:$E$2471,2,FALSE)</f>
        <v xml:space="preserve">P O BOX 527 </v>
      </c>
      <c r="H11225" s="11" t="str">
        <f>VLOOKUP(F11225,Sheet1!$A$1:$E$2471,3,FALSE)</f>
        <v>WILSONVILLE</v>
      </c>
      <c r="I11225" s="11" t="str">
        <f>VLOOKUP(F11225,Sheet1!$A$1:$E$2471,4,FALSE)</f>
        <v>OR</v>
      </c>
      <c r="J11225" s="11" t="str">
        <f>VLOOKUP(F11225,Sheet1!$A$1:$E$2471,5,FALSE)</f>
        <v>97070-0527</v>
      </c>
      <c r="K11225" s="2">
        <v>1642.67</v>
      </c>
      <c r="L11225" s="1">
        <v>43217</v>
      </c>
      <c r="M11225">
        <v>100120213</v>
      </c>
      <c r="N11225">
        <v>1</v>
      </c>
      <c r="P11225" t="s">
        <v>91</v>
      </c>
    </row>
    <row r="11226" spans="1:16" x14ac:dyDescent="0.25">
      <c r="A11226" s="13">
        <v>2230</v>
      </c>
      <c r="B11226" s="11" t="s">
        <v>1107</v>
      </c>
      <c r="C11226" t="s">
        <v>963</v>
      </c>
      <c r="D11226">
        <v>450</v>
      </c>
      <c r="E11226" t="s">
        <v>343</v>
      </c>
      <c r="F11226" t="s">
        <v>995</v>
      </c>
      <c r="G11226" s="11" t="str">
        <f>VLOOKUP(F11226,Sheet1!$A$1:$E$2471,2,FALSE)</f>
        <v xml:space="preserve">P O BOX 527 </v>
      </c>
      <c r="H11226" s="11" t="str">
        <f>VLOOKUP(F11226,Sheet1!$A$1:$E$2471,3,FALSE)</f>
        <v>WILSONVILLE</v>
      </c>
      <c r="I11226" s="11" t="str">
        <f>VLOOKUP(F11226,Sheet1!$A$1:$E$2471,4,FALSE)</f>
        <v>OR</v>
      </c>
      <c r="J11226" s="11" t="str">
        <f>VLOOKUP(F11226,Sheet1!$A$1:$E$2471,5,FALSE)</f>
        <v>97070-0527</v>
      </c>
      <c r="K11226" s="2">
        <v>128.04</v>
      </c>
      <c r="L11226" s="1">
        <v>43217</v>
      </c>
      <c r="M11226">
        <v>100120213</v>
      </c>
      <c r="N11226">
        <v>1</v>
      </c>
      <c r="P11226" t="s">
        <v>91</v>
      </c>
    </row>
    <row r="11227" spans="1:16" x14ac:dyDescent="0.25">
      <c r="A11227" s="13">
        <v>2230</v>
      </c>
      <c r="B11227" s="11" t="s">
        <v>1107</v>
      </c>
      <c r="C11227" t="s">
        <v>963</v>
      </c>
      <c r="D11227">
        <v>450</v>
      </c>
      <c r="E11227" t="s">
        <v>343</v>
      </c>
      <c r="F11227" t="s">
        <v>995</v>
      </c>
      <c r="G11227" s="11" t="str">
        <f>VLOOKUP(F11227,Sheet1!$A$1:$E$2471,2,FALSE)</f>
        <v xml:space="preserve">P O BOX 527 </v>
      </c>
      <c r="H11227" s="11" t="str">
        <f>VLOOKUP(F11227,Sheet1!$A$1:$E$2471,3,FALSE)</f>
        <v>WILSONVILLE</v>
      </c>
      <c r="I11227" s="11" t="str">
        <f>VLOOKUP(F11227,Sheet1!$A$1:$E$2471,4,FALSE)</f>
        <v>OR</v>
      </c>
      <c r="J11227" s="11" t="str">
        <f>VLOOKUP(F11227,Sheet1!$A$1:$E$2471,5,FALSE)</f>
        <v>97070-0527</v>
      </c>
      <c r="K11227" s="2">
        <v>1648.38</v>
      </c>
      <c r="L11227" s="1">
        <v>43217</v>
      </c>
      <c r="M11227">
        <v>100120213</v>
      </c>
      <c r="N11227">
        <v>1</v>
      </c>
      <c r="P11227" t="s">
        <v>91</v>
      </c>
    </row>
    <row r="11228" spans="1:16" x14ac:dyDescent="0.25">
      <c r="A11228" s="13">
        <v>2230</v>
      </c>
      <c r="B11228" s="11" t="s">
        <v>1107</v>
      </c>
      <c r="C11228" t="s">
        <v>963</v>
      </c>
      <c r="D11228">
        <v>450</v>
      </c>
      <c r="E11228" t="s">
        <v>343</v>
      </c>
      <c r="F11228" t="s">
        <v>995</v>
      </c>
      <c r="G11228" s="11" t="str">
        <f>VLOOKUP(F11228,Sheet1!$A$1:$E$2471,2,FALSE)</f>
        <v xml:space="preserve">P O BOX 527 </v>
      </c>
      <c r="H11228" s="11" t="str">
        <f>VLOOKUP(F11228,Sheet1!$A$1:$E$2471,3,FALSE)</f>
        <v>WILSONVILLE</v>
      </c>
      <c r="I11228" s="11" t="str">
        <f>VLOOKUP(F11228,Sheet1!$A$1:$E$2471,4,FALSE)</f>
        <v>OR</v>
      </c>
      <c r="J11228" s="11" t="str">
        <f>VLOOKUP(F11228,Sheet1!$A$1:$E$2471,5,FALSE)</f>
        <v>97070-0527</v>
      </c>
      <c r="K11228" s="2">
        <v>-1642.67</v>
      </c>
      <c r="L11228" s="1">
        <v>43217</v>
      </c>
      <c r="M11228">
        <v>100120213</v>
      </c>
      <c r="N11228">
        <v>1</v>
      </c>
      <c r="P11228" t="s">
        <v>91</v>
      </c>
    </row>
    <row r="11229" spans="1:16" x14ac:dyDescent="0.25">
      <c r="A11229" s="13">
        <v>2230</v>
      </c>
      <c r="B11229" s="11" t="s">
        <v>1107</v>
      </c>
      <c r="C11229" t="s">
        <v>963</v>
      </c>
      <c r="D11229">
        <v>450</v>
      </c>
      <c r="E11229" t="s">
        <v>343</v>
      </c>
      <c r="F11229" t="s">
        <v>995</v>
      </c>
      <c r="G11229" s="11" t="str">
        <f>VLOOKUP(F11229,Sheet1!$A$1:$E$2471,2,FALSE)</f>
        <v xml:space="preserve">P O BOX 527 </v>
      </c>
      <c r="H11229" s="11" t="str">
        <f>VLOOKUP(F11229,Sheet1!$A$1:$E$2471,3,FALSE)</f>
        <v>WILSONVILLE</v>
      </c>
      <c r="I11229" s="11" t="str">
        <f>VLOOKUP(F11229,Sheet1!$A$1:$E$2471,4,FALSE)</f>
        <v>OR</v>
      </c>
      <c r="J11229" s="11" t="str">
        <f>VLOOKUP(F11229,Sheet1!$A$1:$E$2471,5,FALSE)</f>
        <v>97070-0527</v>
      </c>
      <c r="K11229" s="2">
        <v>3727.26</v>
      </c>
      <c r="L11229" s="1">
        <v>43210</v>
      </c>
      <c r="M11229">
        <v>100120183</v>
      </c>
      <c r="N11229">
        <v>1</v>
      </c>
      <c r="P11229" t="s">
        <v>91</v>
      </c>
    </row>
    <row r="11230" spans="1:16" x14ac:dyDescent="0.25">
      <c r="A11230" s="13">
        <v>2230</v>
      </c>
      <c r="B11230" s="11" t="s">
        <v>1107</v>
      </c>
      <c r="C11230" t="s">
        <v>963</v>
      </c>
      <c r="D11230">
        <v>450</v>
      </c>
      <c r="E11230" t="s">
        <v>343</v>
      </c>
      <c r="F11230" t="s">
        <v>995</v>
      </c>
      <c r="G11230" s="11" t="str">
        <f>VLOOKUP(F11230,Sheet1!$A$1:$E$2471,2,FALSE)</f>
        <v xml:space="preserve">P O BOX 527 </v>
      </c>
      <c r="H11230" s="11" t="str">
        <f>VLOOKUP(F11230,Sheet1!$A$1:$E$2471,3,FALSE)</f>
        <v>WILSONVILLE</v>
      </c>
      <c r="I11230" s="11" t="str">
        <f>VLOOKUP(F11230,Sheet1!$A$1:$E$2471,4,FALSE)</f>
        <v>OR</v>
      </c>
      <c r="J11230" s="11" t="str">
        <f>VLOOKUP(F11230,Sheet1!$A$1:$E$2471,5,FALSE)</f>
        <v>97070-0527</v>
      </c>
      <c r="K11230" s="2">
        <v>2151.94</v>
      </c>
      <c r="L11230" s="1">
        <v>43210</v>
      </c>
      <c r="M11230">
        <v>100120183</v>
      </c>
      <c r="N11230">
        <v>1</v>
      </c>
      <c r="P11230" t="s">
        <v>91</v>
      </c>
    </row>
    <row r="11231" spans="1:16" x14ac:dyDescent="0.25">
      <c r="A11231" s="13">
        <v>2230</v>
      </c>
      <c r="B11231" s="11" t="s">
        <v>1107</v>
      </c>
      <c r="C11231" t="s">
        <v>963</v>
      </c>
      <c r="D11231">
        <v>450</v>
      </c>
      <c r="E11231" t="s">
        <v>343</v>
      </c>
      <c r="F11231" t="s">
        <v>995</v>
      </c>
      <c r="G11231" s="11" t="str">
        <f>VLOOKUP(F11231,Sheet1!$A$1:$E$2471,2,FALSE)</f>
        <v xml:space="preserve">P O BOX 527 </v>
      </c>
      <c r="H11231" s="11" t="str">
        <f>VLOOKUP(F11231,Sheet1!$A$1:$E$2471,3,FALSE)</f>
        <v>WILSONVILLE</v>
      </c>
      <c r="I11231" s="11" t="str">
        <f>VLOOKUP(F11231,Sheet1!$A$1:$E$2471,4,FALSE)</f>
        <v>OR</v>
      </c>
      <c r="J11231" s="11" t="str">
        <f>VLOOKUP(F11231,Sheet1!$A$1:$E$2471,5,FALSE)</f>
        <v>97070-0527</v>
      </c>
      <c r="K11231" s="2">
        <v>432.27</v>
      </c>
      <c r="L11231" s="1">
        <v>43210</v>
      </c>
      <c r="M11231">
        <v>100120183</v>
      </c>
      <c r="N11231">
        <v>1</v>
      </c>
      <c r="P11231" t="s">
        <v>91</v>
      </c>
    </row>
    <row r="11232" spans="1:16" x14ac:dyDescent="0.25">
      <c r="A11232" s="13">
        <v>2230</v>
      </c>
      <c r="B11232" s="11" t="s">
        <v>1107</v>
      </c>
      <c r="C11232" t="s">
        <v>963</v>
      </c>
      <c r="D11232">
        <v>450</v>
      </c>
      <c r="E11232" t="s">
        <v>343</v>
      </c>
      <c r="F11232" t="s">
        <v>995</v>
      </c>
      <c r="G11232" s="11" t="str">
        <f>VLOOKUP(F11232,Sheet1!$A$1:$E$2471,2,FALSE)</f>
        <v xml:space="preserve">P O BOX 527 </v>
      </c>
      <c r="H11232" s="11" t="str">
        <f>VLOOKUP(F11232,Sheet1!$A$1:$E$2471,3,FALSE)</f>
        <v>WILSONVILLE</v>
      </c>
      <c r="I11232" s="11" t="str">
        <f>VLOOKUP(F11232,Sheet1!$A$1:$E$2471,4,FALSE)</f>
        <v>OR</v>
      </c>
      <c r="J11232" s="11" t="str">
        <f>VLOOKUP(F11232,Sheet1!$A$1:$E$2471,5,FALSE)</f>
        <v>97070-0527</v>
      </c>
      <c r="K11232" s="2">
        <v>665.54</v>
      </c>
      <c r="L11232" s="1">
        <v>43210</v>
      </c>
      <c r="M11232">
        <v>100120183</v>
      </c>
      <c r="N11232">
        <v>1</v>
      </c>
      <c r="P11232" t="s">
        <v>91</v>
      </c>
    </row>
    <row r="11233" spans="1:16" x14ac:dyDescent="0.25">
      <c r="A11233" s="13">
        <v>2230</v>
      </c>
      <c r="B11233" s="11" t="s">
        <v>1107</v>
      </c>
      <c r="C11233" t="s">
        <v>963</v>
      </c>
      <c r="D11233">
        <v>450</v>
      </c>
      <c r="E11233" t="s">
        <v>343</v>
      </c>
      <c r="F11233" t="s">
        <v>995</v>
      </c>
      <c r="G11233" s="11" t="str">
        <f>VLOOKUP(F11233,Sheet1!$A$1:$E$2471,2,FALSE)</f>
        <v xml:space="preserve">P O BOX 527 </v>
      </c>
      <c r="H11233" s="11" t="str">
        <f>VLOOKUP(F11233,Sheet1!$A$1:$E$2471,3,FALSE)</f>
        <v>WILSONVILLE</v>
      </c>
      <c r="I11233" s="11" t="str">
        <f>VLOOKUP(F11233,Sheet1!$A$1:$E$2471,4,FALSE)</f>
        <v>OR</v>
      </c>
      <c r="J11233" s="11" t="str">
        <f>VLOOKUP(F11233,Sheet1!$A$1:$E$2471,5,FALSE)</f>
        <v>97070-0527</v>
      </c>
      <c r="K11233" s="2">
        <v>1465.32</v>
      </c>
      <c r="L11233" s="1">
        <v>43210</v>
      </c>
      <c r="M11233">
        <v>100120183</v>
      </c>
      <c r="N11233">
        <v>1</v>
      </c>
      <c r="P11233" t="s">
        <v>91</v>
      </c>
    </row>
    <row r="11234" spans="1:16" x14ac:dyDescent="0.25">
      <c r="A11234" s="13">
        <v>2230</v>
      </c>
      <c r="B11234" s="11" t="s">
        <v>1107</v>
      </c>
      <c r="C11234" t="s">
        <v>963</v>
      </c>
      <c r="D11234">
        <v>450</v>
      </c>
      <c r="E11234" t="s">
        <v>343</v>
      </c>
      <c r="F11234" t="s">
        <v>995</v>
      </c>
      <c r="G11234" s="11" t="str">
        <f>VLOOKUP(F11234,Sheet1!$A$1:$E$2471,2,FALSE)</f>
        <v xml:space="preserve">P O BOX 527 </v>
      </c>
      <c r="H11234" s="11" t="str">
        <f>VLOOKUP(F11234,Sheet1!$A$1:$E$2471,3,FALSE)</f>
        <v>WILSONVILLE</v>
      </c>
      <c r="I11234" s="11" t="str">
        <f>VLOOKUP(F11234,Sheet1!$A$1:$E$2471,4,FALSE)</f>
        <v>OR</v>
      </c>
      <c r="J11234" s="11" t="str">
        <f>VLOOKUP(F11234,Sheet1!$A$1:$E$2471,5,FALSE)</f>
        <v>97070-0527</v>
      </c>
      <c r="K11234" s="2">
        <v>-3.9</v>
      </c>
      <c r="L11234" s="1">
        <v>43217</v>
      </c>
      <c r="M11234">
        <v>100120213</v>
      </c>
      <c r="N11234">
        <v>1</v>
      </c>
      <c r="P11234" t="s">
        <v>91</v>
      </c>
    </row>
    <row r="11235" spans="1:16" x14ac:dyDescent="0.25">
      <c r="A11235" s="13">
        <v>2230</v>
      </c>
      <c r="B11235" s="11" t="s">
        <v>1107</v>
      </c>
      <c r="C11235" t="s">
        <v>963</v>
      </c>
      <c r="D11235">
        <v>450</v>
      </c>
      <c r="E11235" t="s">
        <v>343</v>
      </c>
      <c r="F11235" t="s">
        <v>995</v>
      </c>
      <c r="G11235" s="11" t="str">
        <f>VLOOKUP(F11235,Sheet1!$A$1:$E$2471,2,FALSE)</f>
        <v xml:space="preserve">P O BOX 527 </v>
      </c>
      <c r="H11235" s="11" t="str">
        <f>VLOOKUP(F11235,Sheet1!$A$1:$E$2471,3,FALSE)</f>
        <v>WILSONVILLE</v>
      </c>
      <c r="I11235" s="11" t="str">
        <f>VLOOKUP(F11235,Sheet1!$A$1:$E$2471,4,FALSE)</f>
        <v>OR</v>
      </c>
      <c r="J11235" s="11" t="str">
        <f>VLOOKUP(F11235,Sheet1!$A$1:$E$2471,5,FALSE)</f>
        <v>97070-0527</v>
      </c>
      <c r="K11235" s="2">
        <v>3533.09</v>
      </c>
      <c r="L11235" s="1">
        <v>43210</v>
      </c>
      <c r="M11235">
        <v>100120183</v>
      </c>
      <c r="N11235">
        <v>1</v>
      </c>
      <c r="P11235" t="s">
        <v>91</v>
      </c>
    </row>
    <row r="11236" spans="1:16" x14ac:dyDescent="0.25">
      <c r="A11236" s="13">
        <v>2230</v>
      </c>
      <c r="B11236" s="11" t="s">
        <v>1107</v>
      </c>
      <c r="C11236" t="s">
        <v>963</v>
      </c>
      <c r="D11236">
        <v>450</v>
      </c>
      <c r="E11236" t="s">
        <v>343</v>
      </c>
      <c r="F11236" t="s">
        <v>995</v>
      </c>
      <c r="G11236" s="11" t="str">
        <f>VLOOKUP(F11236,Sheet1!$A$1:$E$2471,2,FALSE)</f>
        <v xml:space="preserve">P O BOX 527 </v>
      </c>
      <c r="H11236" s="11" t="str">
        <f>VLOOKUP(F11236,Sheet1!$A$1:$E$2471,3,FALSE)</f>
        <v>WILSONVILLE</v>
      </c>
      <c r="I11236" s="11" t="str">
        <f>VLOOKUP(F11236,Sheet1!$A$1:$E$2471,4,FALSE)</f>
        <v>OR</v>
      </c>
      <c r="J11236" s="11" t="str">
        <f>VLOOKUP(F11236,Sheet1!$A$1:$E$2471,5,FALSE)</f>
        <v>97070-0527</v>
      </c>
      <c r="K11236" s="2">
        <v>3302.56</v>
      </c>
      <c r="L11236" s="1">
        <v>43210</v>
      </c>
      <c r="M11236">
        <v>100120183</v>
      </c>
      <c r="N11236">
        <v>1</v>
      </c>
      <c r="P11236" t="s">
        <v>91</v>
      </c>
    </row>
    <row r="11237" spans="1:16" x14ac:dyDescent="0.25">
      <c r="A11237" s="13">
        <v>2230</v>
      </c>
      <c r="B11237" s="11" t="s">
        <v>1107</v>
      </c>
      <c r="C11237" t="s">
        <v>963</v>
      </c>
      <c r="D11237">
        <v>450</v>
      </c>
      <c r="E11237" t="s">
        <v>343</v>
      </c>
      <c r="F11237" t="s">
        <v>995</v>
      </c>
      <c r="G11237" s="11" t="str">
        <f>VLOOKUP(F11237,Sheet1!$A$1:$E$2471,2,FALSE)</f>
        <v xml:space="preserve">P O BOX 527 </v>
      </c>
      <c r="H11237" s="11" t="str">
        <f>VLOOKUP(F11237,Sheet1!$A$1:$E$2471,3,FALSE)</f>
        <v>WILSONVILLE</v>
      </c>
      <c r="I11237" s="11" t="str">
        <f>VLOOKUP(F11237,Sheet1!$A$1:$E$2471,4,FALSE)</f>
        <v>OR</v>
      </c>
      <c r="J11237" s="11" t="str">
        <f>VLOOKUP(F11237,Sheet1!$A$1:$E$2471,5,FALSE)</f>
        <v>97070-0527</v>
      </c>
      <c r="K11237" s="2">
        <v>2083.9</v>
      </c>
      <c r="L11237" s="1">
        <v>43210</v>
      </c>
      <c r="M11237">
        <v>100120183</v>
      </c>
      <c r="N11237">
        <v>1</v>
      </c>
      <c r="P11237" t="s">
        <v>91</v>
      </c>
    </row>
    <row r="11238" spans="1:16" x14ac:dyDescent="0.25">
      <c r="A11238" s="13">
        <v>2230</v>
      </c>
      <c r="B11238" s="11" t="s">
        <v>1107</v>
      </c>
      <c r="C11238" t="s">
        <v>963</v>
      </c>
      <c r="D11238">
        <v>450</v>
      </c>
      <c r="E11238" t="s">
        <v>343</v>
      </c>
      <c r="F11238" t="s">
        <v>995</v>
      </c>
      <c r="G11238" s="11" t="str">
        <f>VLOOKUP(F11238,Sheet1!$A$1:$E$2471,2,FALSE)</f>
        <v xml:space="preserve">P O BOX 527 </v>
      </c>
      <c r="H11238" s="11" t="str">
        <f>VLOOKUP(F11238,Sheet1!$A$1:$E$2471,3,FALSE)</f>
        <v>WILSONVILLE</v>
      </c>
      <c r="I11238" s="11" t="str">
        <f>VLOOKUP(F11238,Sheet1!$A$1:$E$2471,4,FALSE)</f>
        <v>OR</v>
      </c>
      <c r="J11238" s="11" t="str">
        <f>VLOOKUP(F11238,Sheet1!$A$1:$E$2471,5,FALSE)</f>
        <v>97070-0527</v>
      </c>
      <c r="K11238" s="2">
        <v>96.12</v>
      </c>
      <c r="L11238" s="1">
        <v>43210</v>
      </c>
      <c r="M11238">
        <v>100120183</v>
      </c>
      <c r="N11238">
        <v>1</v>
      </c>
      <c r="P11238" t="s">
        <v>91</v>
      </c>
    </row>
    <row r="11239" spans="1:16" x14ac:dyDescent="0.25">
      <c r="A11239" s="13">
        <v>2230</v>
      </c>
      <c r="B11239" s="11" t="s">
        <v>1107</v>
      </c>
      <c r="C11239" t="s">
        <v>963</v>
      </c>
      <c r="D11239">
        <v>450</v>
      </c>
      <c r="E11239" t="s">
        <v>343</v>
      </c>
      <c r="F11239" t="s">
        <v>995</v>
      </c>
      <c r="G11239" s="11" t="str">
        <f>VLOOKUP(F11239,Sheet1!$A$1:$E$2471,2,FALSE)</f>
        <v xml:space="preserve">P O BOX 527 </v>
      </c>
      <c r="H11239" s="11" t="str">
        <f>VLOOKUP(F11239,Sheet1!$A$1:$E$2471,3,FALSE)</f>
        <v>WILSONVILLE</v>
      </c>
      <c r="I11239" s="11" t="str">
        <f>VLOOKUP(F11239,Sheet1!$A$1:$E$2471,4,FALSE)</f>
        <v>OR</v>
      </c>
      <c r="J11239" s="11" t="str">
        <f>VLOOKUP(F11239,Sheet1!$A$1:$E$2471,5,FALSE)</f>
        <v>97070-0527</v>
      </c>
      <c r="K11239" s="2">
        <v>2747.76</v>
      </c>
      <c r="L11239" s="1">
        <v>43217</v>
      </c>
      <c r="M11239">
        <v>100120213</v>
      </c>
      <c r="N11239">
        <v>1</v>
      </c>
      <c r="P11239" t="s">
        <v>91</v>
      </c>
    </row>
    <row r="11240" spans="1:16" x14ac:dyDescent="0.25">
      <c r="A11240" s="13">
        <v>2230</v>
      </c>
      <c r="B11240" s="11" t="s">
        <v>1107</v>
      </c>
      <c r="C11240" t="s">
        <v>963</v>
      </c>
      <c r="D11240">
        <v>450</v>
      </c>
      <c r="E11240" t="s">
        <v>343</v>
      </c>
      <c r="F11240" t="s">
        <v>971</v>
      </c>
      <c r="G11240" s="11" t="str">
        <f>VLOOKUP(F11240,Sheet1!$A$1:$E$2471,2,FALSE)</f>
        <v xml:space="preserve">17450 OLD PACIFIC HWY </v>
      </c>
      <c r="H11240" s="11" t="str">
        <f>VLOOKUP(F11240,Sheet1!$A$1:$E$2471,3,FALSE)</f>
        <v>ROCKAWAY BEACH</v>
      </c>
      <c r="I11240" s="11" t="str">
        <f>VLOOKUP(F11240,Sheet1!$A$1:$E$2471,4,FALSE)</f>
        <v>OR</v>
      </c>
      <c r="J11240" s="11" t="str">
        <f>VLOOKUP(F11240,Sheet1!$A$1:$E$2471,5,FALSE)</f>
        <v>97136</v>
      </c>
      <c r="K11240" s="2">
        <v>3806.7</v>
      </c>
      <c r="L11240" s="1">
        <v>43196</v>
      </c>
      <c r="M11240">
        <v>100120083</v>
      </c>
      <c r="N11240">
        <v>1</v>
      </c>
      <c r="P11240" t="s">
        <v>91</v>
      </c>
    </row>
    <row r="11241" spans="1:16" x14ac:dyDescent="0.25">
      <c r="A11241" s="13">
        <v>2230</v>
      </c>
      <c r="B11241" s="11" t="s">
        <v>1107</v>
      </c>
      <c r="C11241" t="s">
        <v>963</v>
      </c>
      <c r="D11241">
        <v>450</v>
      </c>
      <c r="E11241" t="s">
        <v>343</v>
      </c>
      <c r="F11241" t="s">
        <v>971</v>
      </c>
      <c r="G11241" s="11" t="str">
        <f>VLOOKUP(F11241,Sheet1!$A$1:$E$2471,2,FALSE)</f>
        <v xml:space="preserve">17450 OLD PACIFIC HWY </v>
      </c>
      <c r="H11241" s="11" t="str">
        <f>VLOOKUP(F11241,Sheet1!$A$1:$E$2471,3,FALSE)</f>
        <v>ROCKAWAY BEACH</v>
      </c>
      <c r="I11241" s="11" t="str">
        <f>VLOOKUP(F11241,Sheet1!$A$1:$E$2471,4,FALSE)</f>
        <v>OR</v>
      </c>
      <c r="J11241" s="11" t="str">
        <f>VLOOKUP(F11241,Sheet1!$A$1:$E$2471,5,FALSE)</f>
        <v>97136</v>
      </c>
      <c r="K11241" s="2">
        <v>4063.12</v>
      </c>
      <c r="L11241" s="1">
        <v>43210</v>
      </c>
      <c r="M11241">
        <v>100120154</v>
      </c>
      <c r="N11241">
        <v>1</v>
      </c>
      <c r="P11241" t="s">
        <v>91</v>
      </c>
    </row>
    <row r="11242" spans="1:16" x14ac:dyDescent="0.25">
      <c r="A11242" s="13">
        <v>2230</v>
      </c>
      <c r="B11242" s="11" t="s">
        <v>1107</v>
      </c>
      <c r="C11242" t="s">
        <v>963</v>
      </c>
      <c r="D11242">
        <v>450</v>
      </c>
      <c r="E11242" t="s">
        <v>343</v>
      </c>
      <c r="F11242" t="s">
        <v>971</v>
      </c>
      <c r="G11242" s="11" t="str">
        <f>VLOOKUP(F11242,Sheet1!$A$1:$E$2471,2,FALSE)</f>
        <v xml:space="preserve">17450 OLD PACIFIC HWY </v>
      </c>
      <c r="H11242" s="11" t="str">
        <f>VLOOKUP(F11242,Sheet1!$A$1:$E$2471,3,FALSE)</f>
        <v>ROCKAWAY BEACH</v>
      </c>
      <c r="I11242" s="11" t="str">
        <f>VLOOKUP(F11242,Sheet1!$A$1:$E$2471,4,FALSE)</f>
        <v>OR</v>
      </c>
      <c r="J11242" s="11" t="str">
        <f>VLOOKUP(F11242,Sheet1!$A$1:$E$2471,5,FALSE)</f>
        <v>97136</v>
      </c>
      <c r="K11242" s="2">
        <v>4446.04</v>
      </c>
      <c r="L11242" s="1">
        <v>43210</v>
      </c>
      <c r="M11242">
        <v>100120154</v>
      </c>
      <c r="N11242">
        <v>1</v>
      </c>
      <c r="P11242" t="s">
        <v>91</v>
      </c>
    </row>
    <row r="11243" spans="1:16" x14ac:dyDescent="0.25">
      <c r="A11243" s="13">
        <v>2230</v>
      </c>
      <c r="B11243" s="11" t="s">
        <v>1107</v>
      </c>
      <c r="C11243" t="s">
        <v>963</v>
      </c>
      <c r="D11243">
        <v>450</v>
      </c>
      <c r="E11243" t="s">
        <v>343</v>
      </c>
      <c r="F11243" t="s">
        <v>971</v>
      </c>
      <c r="G11243" s="11" t="str">
        <f>VLOOKUP(F11243,Sheet1!$A$1:$E$2471,2,FALSE)</f>
        <v xml:space="preserve">17450 OLD PACIFIC HWY </v>
      </c>
      <c r="H11243" s="11" t="str">
        <f>VLOOKUP(F11243,Sheet1!$A$1:$E$2471,3,FALSE)</f>
        <v>ROCKAWAY BEACH</v>
      </c>
      <c r="I11243" s="11" t="str">
        <f>VLOOKUP(F11243,Sheet1!$A$1:$E$2471,4,FALSE)</f>
        <v>OR</v>
      </c>
      <c r="J11243" s="11" t="str">
        <f>VLOOKUP(F11243,Sheet1!$A$1:$E$2471,5,FALSE)</f>
        <v>97136</v>
      </c>
      <c r="K11243" s="2">
        <v>4623.7</v>
      </c>
      <c r="L11243" s="1">
        <v>43217</v>
      </c>
      <c r="M11243">
        <v>100120190</v>
      </c>
      <c r="N11243">
        <v>1</v>
      </c>
      <c r="P11243" t="s">
        <v>91</v>
      </c>
    </row>
    <row r="11244" spans="1:16" x14ac:dyDescent="0.25">
      <c r="A11244" s="13">
        <v>2230</v>
      </c>
      <c r="B11244" s="11" t="s">
        <v>1107</v>
      </c>
      <c r="C11244" t="s">
        <v>963</v>
      </c>
      <c r="D11244">
        <v>450</v>
      </c>
      <c r="E11244" t="s">
        <v>343</v>
      </c>
      <c r="F11244" t="s">
        <v>971</v>
      </c>
      <c r="G11244" s="11" t="str">
        <f>VLOOKUP(F11244,Sheet1!$A$1:$E$2471,2,FALSE)</f>
        <v xml:space="preserve">17450 OLD PACIFIC HWY </v>
      </c>
      <c r="H11244" s="11" t="str">
        <f>VLOOKUP(F11244,Sheet1!$A$1:$E$2471,3,FALSE)</f>
        <v>ROCKAWAY BEACH</v>
      </c>
      <c r="I11244" s="11" t="str">
        <f>VLOOKUP(F11244,Sheet1!$A$1:$E$2471,4,FALSE)</f>
        <v>OR</v>
      </c>
      <c r="J11244" s="11" t="str">
        <f>VLOOKUP(F11244,Sheet1!$A$1:$E$2471,5,FALSE)</f>
        <v>97136</v>
      </c>
      <c r="K11244" s="2">
        <v>4618.62</v>
      </c>
      <c r="L11244" s="1">
        <v>43224</v>
      </c>
      <c r="M11244">
        <v>100120218</v>
      </c>
      <c r="N11244">
        <v>1</v>
      </c>
      <c r="P11244" t="s">
        <v>91</v>
      </c>
    </row>
    <row r="11245" spans="1:16" x14ac:dyDescent="0.25">
      <c r="A11245" s="13">
        <v>2230</v>
      </c>
      <c r="B11245" s="11" t="s">
        <v>1107</v>
      </c>
      <c r="C11245" t="s">
        <v>963</v>
      </c>
      <c r="D11245">
        <v>450</v>
      </c>
      <c r="E11245" t="s">
        <v>343</v>
      </c>
      <c r="F11245" t="s">
        <v>989</v>
      </c>
      <c r="G11245" s="11" t="str">
        <f>VLOOKUP(F11245,Sheet1!$A$1:$E$2471,2,FALSE)</f>
        <v xml:space="preserve">PO BOX 99 </v>
      </c>
      <c r="H11245" s="11" t="str">
        <f>VLOOKUP(F11245,Sheet1!$A$1:$E$2471,3,FALSE)</f>
        <v>VERNONIA</v>
      </c>
      <c r="I11245" s="11" t="str">
        <f>VLOOKUP(F11245,Sheet1!$A$1:$E$2471,4,FALSE)</f>
        <v>OR</v>
      </c>
      <c r="J11245" s="11" t="str">
        <f>VLOOKUP(F11245,Sheet1!$A$1:$E$2471,5,FALSE)</f>
        <v>97064</v>
      </c>
      <c r="K11245" s="2">
        <v>8.4700000000000006</v>
      </c>
      <c r="L11245" s="1">
        <v>43224</v>
      </c>
      <c r="M11245">
        <v>100120237</v>
      </c>
      <c r="N11245">
        <v>1</v>
      </c>
      <c r="P11245" t="s">
        <v>91</v>
      </c>
    </row>
    <row r="11246" spans="1:16" x14ac:dyDescent="0.25">
      <c r="A11246" s="13">
        <v>2230</v>
      </c>
      <c r="B11246" s="11" t="s">
        <v>1107</v>
      </c>
      <c r="C11246" t="s">
        <v>963</v>
      </c>
      <c r="D11246">
        <v>450</v>
      </c>
      <c r="E11246" t="s">
        <v>343</v>
      </c>
      <c r="F11246" t="s">
        <v>989</v>
      </c>
      <c r="G11246" s="11" t="str">
        <f>VLOOKUP(F11246,Sheet1!$A$1:$E$2471,2,FALSE)</f>
        <v xml:space="preserve">PO BOX 99 </v>
      </c>
      <c r="H11246" s="11" t="str">
        <f>VLOOKUP(F11246,Sheet1!$A$1:$E$2471,3,FALSE)</f>
        <v>VERNONIA</v>
      </c>
      <c r="I11246" s="11" t="str">
        <f>VLOOKUP(F11246,Sheet1!$A$1:$E$2471,4,FALSE)</f>
        <v>OR</v>
      </c>
      <c r="J11246" s="11" t="str">
        <f>VLOOKUP(F11246,Sheet1!$A$1:$E$2471,5,FALSE)</f>
        <v>97064</v>
      </c>
      <c r="K11246" s="2">
        <v>18</v>
      </c>
      <c r="L11246" s="1">
        <v>43238</v>
      </c>
      <c r="M11246">
        <v>100120345</v>
      </c>
      <c r="N11246">
        <v>1</v>
      </c>
      <c r="P11246" t="s">
        <v>91</v>
      </c>
    </row>
    <row r="11247" spans="1:16" x14ac:dyDescent="0.25">
      <c r="A11247" s="13">
        <v>2230</v>
      </c>
      <c r="B11247" s="11" t="s">
        <v>1107</v>
      </c>
      <c r="C11247" t="s">
        <v>963</v>
      </c>
      <c r="D11247">
        <v>450</v>
      </c>
      <c r="E11247" t="s">
        <v>343</v>
      </c>
      <c r="F11247" t="s">
        <v>989</v>
      </c>
      <c r="G11247" s="11" t="str">
        <f>VLOOKUP(F11247,Sheet1!$A$1:$E$2471,2,FALSE)</f>
        <v xml:space="preserve">PO BOX 99 </v>
      </c>
      <c r="H11247" s="11" t="str">
        <f>VLOOKUP(F11247,Sheet1!$A$1:$E$2471,3,FALSE)</f>
        <v>VERNONIA</v>
      </c>
      <c r="I11247" s="11" t="str">
        <f>VLOOKUP(F11247,Sheet1!$A$1:$E$2471,4,FALSE)</f>
        <v>OR</v>
      </c>
      <c r="J11247" s="11" t="str">
        <f>VLOOKUP(F11247,Sheet1!$A$1:$E$2471,5,FALSE)</f>
        <v>97064</v>
      </c>
      <c r="K11247" s="2">
        <v>8.9700000000000006</v>
      </c>
      <c r="L11247" s="1">
        <v>43238</v>
      </c>
      <c r="M11247">
        <v>100120345</v>
      </c>
      <c r="N11247">
        <v>1</v>
      </c>
      <c r="P11247" t="s">
        <v>91</v>
      </c>
    </row>
    <row r="11248" spans="1:16" x14ac:dyDescent="0.25">
      <c r="A11248" s="13">
        <v>2230</v>
      </c>
      <c r="B11248" s="11" t="s">
        <v>1107</v>
      </c>
      <c r="C11248" t="s">
        <v>963</v>
      </c>
      <c r="D11248">
        <v>450</v>
      </c>
      <c r="E11248" t="s">
        <v>343</v>
      </c>
      <c r="F11248" t="s">
        <v>989</v>
      </c>
      <c r="G11248" s="11" t="str">
        <f>VLOOKUP(F11248,Sheet1!$A$1:$E$2471,2,FALSE)</f>
        <v xml:space="preserve">PO BOX 99 </v>
      </c>
      <c r="H11248" s="11" t="str">
        <f>VLOOKUP(F11248,Sheet1!$A$1:$E$2471,3,FALSE)</f>
        <v>VERNONIA</v>
      </c>
      <c r="I11248" s="11" t="str">
        <f>VLOOKUP(F11248,Sheet1!$A$1:$E$2471,4,FALSE)</f>
        <v>OR</v>
      </c>
      <c r="J11248" s="11" t="str">
        <f>VLOOKUP(F11248,Sheet1!$A$1:$E$2471,5,FALSE)</f>
        <v>97064</v>
      </c>
      <c r="K11248" s="2">
        <v>24.34</v>
      </c>
      <c r="L11248" s="1">
        <v>43210</v>
      </c>
      <c r="M11248">
        <v>100120180</v>
      </c>
      <c r="N11248">
        <v>1</v>
      </c>
      <c r="P11248" t="s">
        <v>91</v>
      </c>
    </row>
    <row r="11249" spans="1:16" x14ac:dyDescent="0.25">
      <c r="A11249" s="13">
        <v>2230</v>
      </c>
      <c r="B11249" s="11" t="s">
        <v>1107</v>
      </c>
      <c r="C11249" t="s">
        <v>963</v>
      </c>
      <c r="D11249">
        <v>450</v>
      </c>
      <c r="E11249" t="s">
        <v>343</v>
      </c>
      <c r="F11249" t="s">
        <v>989</v>
      </c>
      <c r="G11249" s="11" t="str">
        <f>VLOOKUP(F11249,Sheet1!$A$1:$E$2471,2,FALSE)</f>
        <v xml:space="preserve">PO BOX 99 </v>
      </c>
      <c r="H11249" s="11" t="str">
        <f>VLOOKUP(F11249,Sheet1!$A$1:$E$2471,3,FALSE)</f>
        <v>VERNONIA</v>
      </c>
      <c r="I11249" s="11" t="str">
        <f>VLOOKUP(F11249,Sheet1!$A$1:$E$2471,4,FALSE)</f>
        <v>OR</v>
      </c>
      <c r="J11249" s="11" t="str">
        <f>VLOOKUP(F11249,Sheet1!$A$1:$E$2471,5,FALSE)</f>
        <v>97064</v>
      </c>
      <c r="K11249" s="2">
        <v>22.8</v>
      </c>
      <c r="L11249" s="1">
        <v>43210</v>
      </c>
      <c r="M11249">
        <v>100120180</v>
      </c>
      <c r="N11249">
        <v>1</v>
      </c>
      <c r="P11249" t="s">
        <v>91</v>
      </c>
    </row>
    <row r="11250" spans="1:16" x14ac:dyDescent="0.25">
      <c r="A11250" s="13">
        <v>2230</v>
      </c>
      <c r="B11250" s="11" t="s">
        <v>1107</v>
      </c>
      <c r="C11250" t="s">
        <v>963</v>
      </c>
      <c r="D11250">
        <v>450</v>
      </c>
      <c r="E11250" t="s">
        <v>343</v>
      </c>
      <c r="F11250" t="s">
        <v>989</v>
      </c>
      <c r="G11250" s="11" t="str">
        <f>VLOOKUP(F11250,Sheet1!$A$1:$E$2471,2,FALSE)</f>
        <v xml:space="preserve">PO BOX 99 </v>
      </c>
      <c r="H11250" s="11" t="str">
        <f>VLOOKUP(F11250,Sheet1!$A$1:$E$2471,3,FALSE)</f>
        <v>VERNONIA</v>
      </c>
      <c r="I11250" s="11" t="str">
        <f>VLOOKUP(F11250,Sheet1!$A$1:$E$2471,4,FALSE)</f>
        <v>OR</v>
      </c>
      <c r="J11250" s="11" t="str">
        <f>VLOOKUP(F11250,Sheet1!$A$1:$E$2471,5,FALSE)</f>
        <v>97064</v>
      </c>
      <c r="K11250" s="2">
        <v>15.26</v>
      </c>
      <c r="L11250" s="1">
        <v>43238</v>
      </c>
      <c r="M11250">
        <v>100120345</v>
      </c>
      <c r="N11250">
        <v>1</v>
      </c>
      <c r="P11250" t="s">
        <v>91</v>
      </c>
    </row>
    <row r="11251" spans="1:16" x14ac:dyDescent="0.25">
      <c r="A11251" s="13">
        <v>2230</v>
      </c>
      <c r="B11251" s="11" t="s">
        <v>1107</v>
      </c>
      <c r="C11251" t="s">
        <v>963</v>
      </c>
      <c r="D11251">
        <v>450</v>
      </c>
      <c r="E11251" t="s">
        <v>343</v>
      </c>
      <c r="F11251" t="s">
        <v>989</v>
      </c>
      <c r="G11251" s="11" t="str">
        <f>VLOOKUP(F11251,Sheet1!$A$1:$E$2471,2,FALSE)</f>
        <v xml:space="preserve">PO BOX 99 </v>
      </c>
      <c r="H11251" s="11" t="str">
        <f>VLOOKUP(F11251,Sheet1!$A$1:$E$2471,3,FALSE)</f>
        <v>VERNONIA</v>
      </c>
      <c r="I11251" s="11" t="str">
        <f>VLOOKUP(F11251,Sheet1!$A$1:$E$2471,4,FALSE)</f>
        <v>OR</v>
      </c>
      <c r="J11251" s="11" t="str">
        <f>VLOOKUP(F11251,Sheet1!$A$1:$E$2471,5,FALSE)</f>
        <v>97064</v>
      </c>
      <c r="K11251" s="2">
        <v>5.97</v>
      </c>
      <c r="L11251" s="1">
        <v>43224</v>
      </c>
      <c r="M11251">
        <v>100120237</v>
      </c>
      <c r="N11251">
        <v>1</v>
      </c>
      <c r="P11251" t="s">
        <v>91</v>
      </c>
    </row>
    <row r="11252" spans="1:16" x14ac:dyDescent="0.25">
      <c r="A11252" s="13">
        <v>2230</v>
      </c>
      <c r="B11252" s="11" t="s">
        <v>1107</v>
      </c>
      <c r="C11252" t="s">
        <v>963</v>
      </c>
      <c r="D11252">
        <v>450</v>
      </c>
      <c r="E11252" t="s">
        <v>343</v>
      </c>
      <c r="F11252" t="s">
        <v>989</v>
      </c>
      <c r="G11252" s="11" t="str">
        <f>VLOOKUP(F11252,Sheet1!$A$1:$E$2471,2,FALSE)</f>
        <v xml:space="preserve">PO BOX 99 </v>
      </c>
      <c r="H11252" s="11" t="str">
        <f>VLOOKUP(F11252,Sheet1!$A$1:$E$2471,3,FALSE)</f>
        <v>VERNONIA</v>
      </c>
      <c r="I11252" s="11" t="str">
        <f>VLOOKUP(F11252,Sheet1!$A$1:$E$2471,4,FALSE)</f>
        <v>OR</v>
      </c>
      <c r="J11252" s="11" t="str">
        <f>VLOOKUP(F11252,Sheet1!$A$1:$E$2471,5,FALSE)</f>
        <v>97064</v>
      </c>
      <c r="K11252" s="2">
        <v>8.18</v>
      </c>
      <c r="L11252" s="1">
        <v>43210</v>
      </c>
      <c r="M11252">
        <v>100120180</v>
      </c>
      <c r="N11252">
        <v>1</v>
      </c>
      <c r="P11252" t="s">
        <v>91</v>
      </c>
    </row>
    <row r="11253" spans="1:16" x14ac:dyDescent="0.25">
      <c r="A11253" s="13">
        <v>2230</v>
      </c>
      <c r="B11253" s="11" t="s">
        <v>1107</v>
      </c>
      <c r="C11253" t="s">
        <v>963</v>
      </c>
      <c r="D11253">
        <v>450</v>
      </c>
      <c r="E11253" t="s">
        <v>343</v>
      </c>
      <c r="F11253" t="s">
        <v>989</v>
      </c>
      <c r="G11253" s="11" t="str">
        <f>VLOOKUP(F11253,Sheet1!$A$1:$E$2471,2,FALSE)</f>
        <v xml:space="preserve">PO BOX 99 </v>
      </c>
      <c r="H11253" s="11" t="str">
        <f>VLOOKUP(F11253,Sheet1!$A$1:$E$2471,3,FALSE)</f>
        <v>VERNONIA</v>
      </c>
      <c r="I11253" s="11" t="str">
        <f>VLOOKUP(F11253,Sheet1!$A$1:$E$2471,4,FALSE)</f>
        <v>OR</v>
      </c>
      <c r="J11253" s="11" t="str">
        <f>VLOOKUP(F11253,Sheet1!$A$1:$E$2471,5,FALSE)</f>
        <v>97064</v>
      </c>
      <c r="K11253" s="2">
        <v>10.47</v>
      </c>
      <c r="L11253" s="1">
        <v>43252</v>
      </c>
      <c r="M11253">
        <v>100120396</v>
      </c>
      <c r="N11253">
        <v>1</v>
      </c>
      <c r="P11253" t="s">
        <v>91</v>
      </c>
    </row>
    <row r="11254" spans="1:16" x14ac:dyDescent="0.25">
      <c r="A11254" s="13">
        <v>2230</v>
      </c>
      <c r="B11254" s="11" t="s">
        <v>1107</v>
      </c>
      <c r="C11254" t="s">
        <v>963</v>
      </c>
      <c r="D11254">
        <v>450</v>
      </c>
      <c r="E11254" t="s">
        <v>343</v>
      </c>
      <c r="F11254" t="s">
        <v>989</v>
      </c>
      <c r="G11254" s="11" t="str">
        <f>VLOOKUP(F11254,Sheet1!$A$1:$E$2471,2,FALSE)</f>
        <v xml:space="preserve">PO BOX 99 </v>
      </c>
      <c r="H11254" s="11" t="str">
        <f>VLOOKUP(F11254,Sheet1!$A$1:$E$2471,3,FALSE)</f>
        <v>VERNONIA</v>
      </c>
      <c r="I11254" s="11" t="str">
        <f>VLOOKUP(F11254,Sheet1!$A$1:$E$2471,4,FALSE)</f>
        <v>OR</v>
      </c>
      <c r="J11254" s="11" t="str">
        <f>VLOOKUP(F11254,Sheet1!$A$1:$E$2471,5,FALSE)</f>
        <v>97064</v>
      </c>
      <c r="K11254" s="2">
        <v>9.98</v>
      </c>
      <c r="L11254" s="1">
        <v>43224</v>
      </c>
      <c r="M11254">
        <v>100120237</v>
      </c>
      <c r="N11254">
        <v>1</v>
      </c>
      <c r="P11254" t="s">
        <v>91</v>
      </c>
    </row>
    <row r="11255" spans="1:16" x14ac:dyDescent="0.25">
      <c r="A11255" s="13">
        <v>2230</v>
      </c>
      <c r="B11255" s="11" t="s">
        <v>1107</v>
      </c>
      <c r="C11255" t="s">
        <v>963</v>
      </c>
      <c r="D11255">
        <v>450</v>
      </c>
      <c r="E11255" t="s">
        <v>343</v>
      </c>
      <c r="F11255" t="s">
        <v>989</v>
      </c>
      <c r="G11255" s="11" t="str">
        <f>VLOOKUP(F11255,Sheet1!$A$1:$E$2471,2,FALSE)</f>
        <v xml:space="preserve">PO BOX 99 </v>
      </c>
      <c r="H11255" s="11" t="str">
        <f>VLOOKUP(F11255,Sheet1!$A$1:$E$2471,3,FALSE)</f>
        <v>VERNONIA</v>
      </c>
      <c r="I11255" s="11" t="str">
        <f>VLOOKUP(F11255,Sheet1!$A$1:$E$2471,4,FALSE)</f>
        <v>OR</v>
      </c>
      <c r="J11255" s="11" t="str">
        <f>VLOOKUP(F11255,Sheet1!$A$1:$E$2471,5,FALSE)</f>
        <v>97064</v>
      </c>
      <c r="K11255" s="2">
        <v>20.94</v>
      </c>
      <c r="L11255" s="1">
        <v>43224</v>
      </c>
      <c r="M11255">
        <v>100120237</v>
      </c>
      <c r="N11255">
        <v>1</v>
      </c>
      <c r="P11255" t="s">
        <v>91</v>
      </c>
    </row>
    <row r="11256" spans="1:16" x14ac:dyDescent="0.25">
      <c r="A11256" s="13">
        <v>2230</v>
      </c>
      <c r="B11256" s="11" t="s">
        <v>1107</v>
      </c>
      <c r="C11256" t="s">
        <v>963</v>
      </c>
      <c r="D11256">
        <v>450</v>
      </c>
      <c r="E11256" t="s">
        <v>343</v>
      </c>
      <c r="F11256" t="s">
        <v>989</v>
      </c>
      <c r="G11256" s="11" t="str">
        <f>VLOOKUP(F11256,Sheet1!$A$1:$E$2471,2,FALSE)</f>
        <v xml:space="preserve">PO BOX 99 </v>
      </c>
      <c r="H11256" s="11" t="str">
        <f>VLOOKUP(F11256,Sheet1!$A$1:$E$2471,3,FALSE)</f>
        <v>VERNONIA</v>
      </c>
      <c r="I11256" s="11" t="str">
        <f>VLOOKUP(F11256,Sheet1!$A$1:$E$2471,4,FALSE)</f>
        <v>OR</v>
      </c>
      <c r="J11256" s="11" t="str">
        <f>VLOOKUP(F11256,Sheet1!$A$1:$E$2471,5,FALSE)</f>
        <v>97064</v>
      </c>
      <c r="K11256" s="2">
        <v>14.65</v>
      </c>
      <c r="L11256" s="1">
        <v>43252</v>
      </c>
      <c r="M11256">
        <v>100120396</v>
      </c>
      <c r="N11256">
        <v>1</v>
      </c>
      <c r="P11256" t="s">
        <v>91</v>
      </c>
    </row>
    <row r="11257" spans="1:16" x14ac:dyDescent="0.25">
      <c r="A11257" s="13">
        <v>2230</v>
      </c>
      <c r="B11257" s="11" t="s">
        <v>1107</v>
      </c>
      <c r="C11257" t="s">
        <v>963</v>
      </c>
      <c r="D11257">
        <v>450</v>
      </c>
      <c r="E11257" t="s">
        <v>343</v>
      </c>
      <c r="F11257" t="s">
        <v>989</v>
      </c>
      <c r="G11257" s="11" t="str">
        <f>VLOOKUP(F11257,Sheet1!$A$1:$E$2471,2,FALSE)</f>
        <v xml:space="preserve">PO BOX 99 </v>
      </c>
      <c r="H11257" s="11" t="str">
        <f>VLOOKUP(F11257,Sheet1!$A$1:$E$2471,3,FALSE)</f>
        <v>VERNONIA</v>
      </c>
      <c r="I11257" s="11" t="str">
        <f>VLOOKUP(F11257,Sheet1!$A$1:$E$2471,4,FALSE)</f>
        <v>OR</v>
      </c>
      <c r="J11257" s="11" t="str">
        <f>VLOOKUP(F11257,Sheet1!$A$1:$E$2471,5,FALSE)</f>
        <v>97064</v>
      </c>
      <c r="K11257" s="2">
        <v>10.75</v>
      </c>
      <c r="L11257" s="1">
        <v>43238</v>
      </c>
      <c r="M11257">
        <v>100120345</v>
      </c>
      <c r="N11257">
        <v>1</v>
      </c>
      <c r="P11257" t="s">
        <v>91</v>
      </c>
    </row>
    <row r="11258" spans="1:16" x14ac:dyDescent="0.25">
      <c r="A11258" s="13">
        <v>2230</v>
      </c>
      <c r="B11258" s="11" t="s">
        <v>1107</v>
      </c>
      <c r="C11258" t="s">
        <v>963</v>
      </c>
      <c r="D11258">
        <v>450</v>
      </c>
      <c r="E11258" t="s">
        <v>343</v>
      </c>
      <c r="F11258" t="s">
        <v>989</v>
      </c>
      <c r="G11258" s="11" t="str">
        <f>VLOOKUP(F11258,Sheet1!$A$1:$E$2471,2,FALSE)</f>
        <v xml:space="preserve">PO BOX 99 </v>
      </c>
      <c r="H11258" s="11" t="str">
        <f>VLOOKUP(F11258,Sheet1!$A$1:$E$2471,3,FALSE)</f>
        <v>VERNONIA</v>
      </c>
      <c r="I11258" s="11" t="str">
        <f>VLOOKUP(F11258,Sheet1!$A$1:$E$2471,4,FALSE)</f>
        <v>OR</v>
      </c>
      <c r="J11258" s="11" t="str">
        <f>VLOOKUP(F11258,Sheet1!$A$1:$E$2471,5,FALSE)</f>
        <v>97064</v>
      </c>
      <c r="K11258" s="2">
        <v>16.68</v>
      </c>
      <c r="L11258" s="1">
        <v>43210</v>
      </c>
      <c r="M11258">
        <v>100120180</v>
      </c>
      <c r="N11258">
        <v>1</v>
      </c>
      <c r="P11258" t="s">
        <v>91</v>
      </c>
    </row>
    <row r="11259" spans="1:16" x14ac:dyDescent="0.25">
      <c r="A11259" s="13">
        <v>2230</v>
      </c>
      <c r="B11259" s="11" t="s">
        <v>1107</v>
      </c>
      <c r="C11259" t="s">
        <v>963</v>
      </c>
      <c r="D11259">
        <v>450</v>
      </c>
      <c r="E11259" t="s">
        <v>343</v>
      </c>
      <c r="F11259" t="s">
        <v>989</v>
      </c>
      <c r="G11259" s="11" t="str">
        <f>VLOOKUP(F11259,Sheet1!$A$1:$E$2471,2,FALSE)</f>
        <v xml:space="preserve">PO BOX 99 </v>
      </c>
      <c r="H11259" s="11" t="str">
        <f>VLOOKUP(F11259,Sheet1!$A$1:$E$2471,3,FALSE)</f>
        <v>VERNONIA</v>
      </c>
      <c r="I11259" s="11" t="str">
        <f>VLOOKUP(F11259,Sheet1!$A$1:$E$2471,4,FALSE)</f>
        <v>OR</v>
      </c>
      <c r="J11259" s="11" t="str">
        <f>VLOOKUP(F11259,Sheet1!$A$1:$E$2471,5,FALSE)</f>
        <v>97064</v>
      </c>
      <c r="K11259" s="2">
        <v>56.59</v>
      </c>
      <c r="L11259" s="1">
        <v>43238</v>
      </c>
      <c r="M11259">
        <v>100120345</v>
      </c>
      <c r="N11259">
        <v>1</v>
      </c>
      <c r="P11259" t="s">
        <v>91</v>
      </c>
    </row>
    <row r="11260" spans="1:16" x14ac:dyDescent="0.25">
      <c r="A11260" s="13">
        <v>2230</v>
      </c>
      <c r="B11260" s="11" t="s">
        <v>1107</v>
      </c>
      <c r="C11260" t="s">
        <v>963</v>
      </c>
      <c r="D11260">
        <v>450</v>
      </c>
      <c r="E11260" t="s">
        <v>343</v>
      </c>
      <c r="F11260" t="s">
        <v>989</v>
      </c>
      <c r="G11260" s="11" t="str">
        <f>VLOOKUP(F11260,Sheet1!$A$1:$E$2471,2,FALSE)</f>
        <v xml:space="preserve">PO BOX 99 </v>
      </c>
      <c r="H11260" s="11" t="str">
        <f>VLOOKUP(F11260,Sheet1!$A$1:$E$2471,3,FALSE)</f>
        <v>VERNONIA</v>
      </c>
      <c r="I11260" s="11" t="str">
        <f>VLOOKUP(F11260,Sheet1!$A$1:$E$2471,4,FALSE)</f>
        <v>OR</v>
      </c>
      <c r="J11260" s="11" t="str">
        <f>VLOOKUP(F11260,Sheet1!$A$1:$E$2471,5,FALSE)</f>
        <v>97064</v>
      </c>
      <c r="K11260" s="2">
        <v>33.35</v>
      </c>
      <c r="L11260" s="1">
        <v>43259</v>
      </c>
      <c r="M11260">
        <v>100120442</v>
      </c>
      <c r="N11260">
        <v>1</v>
      </c>
      <c r="P11260" t="s">
        <v>91</v>
      </c>
    </row>
    <row r="11261" spans="1:16" x14ac:dyDescent="0.25">
      <c r="A11261" s="13">
        <v>2230</v>
      </c>
      <c r="B11261" s="11" t="s">
        <v>1107</v>
      </c>
      <c r="C11261" t="s">
        <v>963</v>
      </c>
      <c r="D11261">
        <v>450</v>
      </c>
      <c r="E11261" t="s">
        <v>343</v>
      </c>
      <c r="F11261" t="s">
        <v>989</v>
      </c>
      <c r="G11261" s="11" t="str">
        <f>VLOOKUP(F11261,Sheet1!$A$1:$E$2471,2,FALSE)</f>
        <v xml:space="preserve">PO BOX 99 </v>
      </c>
      <c r="H11261" s="11" t="str">
        <f>VLOOKUP(F11261,Sheet1!$A$1:$E$2471,3,FALSE)</f>
        <v>VERNONIA</v>
      </c>
      <c r="I11261" s="11" t="str">
        <f>VLOOKUP(F11261,Sheet1!$A$1:$E$2471,4,FALSE)</f>
        <v>OR</v>
      </c>
      <c r="J11261" s="11" t="str">
        <f>VLOOKUP(F11261,Sheet1!$A$1:$E$2471,5,FALSE)</f>
        <v>97064</v>
      </c>
      <c r="K11261" s="2">
        <v>7.9</v>
      </c>
      <c r="L11261" s="1">
        <v>43272</v>
      </c>
      <c r="M11261">
        <v>100120536</v>
      </c>
      <c r="N11261">
        <v>1</v>
      </c>
      <c r="P11261" t="s">
        <v>91</v>
      </c>
    </row>
    <row r="11262" spans="1:16" x14ac:dyDescent="0.25">
      <c r="A11262" s="13">
        <v>2230</v>
      </c>
      <c r="B11262" s="11" t="s">
        <v>1107</v>
      </c>
      <c r="C11262" t="s">
        <v>963</v>
      </c>
      <c r="D11262">
        <v>450</v>
      </c>
      <c r="E11262" t="s">
        <v>343</v>
      </c>
      <c r="F11262" t="s">
        <v>996</v>
      </c>
      <c r="G11262" s="11" t="str">
        <f>VLOOKUP(F11262,Sheet1!$A$1:$E$2471,2,FALSE)</f>
        <v xml:space="preserve">1130 WALLACE RD NW </v>
      </c>
      <c r="H11262" s="11" t="str">
        <f>VLOOKUP(F11262,Sheet1!$A$1:$E$2471,3,FALSE)</f>
        <v>SALEM</v>
      </c>
      <c r="I11262" s="11" t="str">
        <f>VLOOKUP(F11262,Sheet1!$A$1:$E$2471,4,FALSE)</f>
        <v>OR</v>
      </c>
      <c r="J11262" s="11" t="str">
        <f>VLOOKUP(F11262,Sheet1!$A$1:$E$2471,5,FALSE)</f>
        <v>97304-0000</v>
      </c>
      <c r="K11262" s="2">
        <v>107.88</v>
      </c>
      <c r="L11262" s="1">
        <v>43224</v>
      </c>
      <c r="M11262">
        <v>100120240</v>
      </c>
      <c r="N11262">
        <v>1</v>
      </c>
      <c r="P11262" t="s">
        <v>91</v>
      </c>
    </row>
    <row r="11263" spans="1:16" x14ac:dyDescent="0.25">
      <c r="A11263" s="13">
        <v>2230</v>
      </c>
      <c r="B11263" s="11" t="s">
        <v>1107</v>
      </c>
      <c r="C11263" t="s">
        <v>963</v>
      </c>
      <c r="D11263">
        <v>450</v>
      </c>
      <c r="E11263" t="s">
        <v>343</v>
      </c>
      <c r="F11263" t="s">
        <v>996</v>
      </c>
      <c r="G11263" s="11" t="str">
        <f>VLOOKUP(F11263,Sheet1!$A$1:$E$2471,2,FALSE)</f>
        <v xml:space="preserve">1130 WALLACE RD NW </v>
      </c>
      <c r="H11263" s="11" t="str">
        <f>VLOOKUP(F11263,Sheet1!$A$1:$E$2471,3,FALSE)</f>
        <v>SALEM</v>
      </c>
      <c r="I11263" s="11" t="str">
        <f>VLOOKUP(F11263,Sheet1!$A$1:$E$2471,4,FALSE)</f>
        <v>OR</v>
      </c>
      <c r="J11263" s="11" t="str">
        <f>VLOOKUP(F11263,Sheet1!$A$1:$E$2471,5,FALSE)</f>
        <v>97304-0000</v>
      </c>
      <c r="K11263" s="2">
        <v>34.9</v>
      </c>
      <c r="L11263" s="1">
        <v>43224</v>
      </c>
      <c r="M11263">
        <v>100120240</v>
      </c>
      <c r="N11263">
        <v>1</v>
      </c>
      <c r="P11263" t="s">
        <v>91</v>
      </c>
    </row>
    <row r="11264" spans="1:16" x14ac:dyDescent="0.25">
      <c r="A11264" s="13">
        <v>2230</v>
      </c>
      <c r="B11264" s="11" t="s">
        <v>1107</v>
      </c>
      <c r="C11264" t="s">
        <v>963</v>
      </c>
      <c r="D11264">
        <v>450</v>
      </c>
      <c r="E11264" t="s">
        <v>343</v>
      </c>
      <c r="F11264" t="s">
        <v>996</v>
      </c>
      <c r="G11264" s="11" t="str">
        <f>VLOOKUP(F11264,Sheet1!$A$1:$E$2471,2,FALSE)</f>
        <v xml:space="preserve">1130 WALLACE RD NW </v>
      </c>
      <c r="H11264" s="11" t="str">
        <f>VLOOKUP(F11264,Sheet1!$A$1:$E$2471,3,FALSE)</f>
        <v>SALEM</v>
      </c>
      <c r="I11264" s="11" t="str">
        <f>VLOOKUP(F11264,Sheet1!$A$1:$E$2471,4,FALSE)</f>
        <v>OR</v>
      </c>
      <c r="J11264" s="11" t="str">
        <f>VLOOKUP(F11264,Sheet1!$A$1:$E$2471,5,FALSE)</f>
        <v>97304-0000</v>
      </c>
      <c r="K11264" s="2">
        <v>13.57</v>
      </c>
      <c r="L11264" s="1">
        <v>43259</v>
      </c>
      <c r="M11264">
        <v>100120446</v>
      </c>
      <c r="N11264">
        <v>1</v>
      </c>
      <c r="P11264" t="s">
        <v>91</v>
      </c>
    </row>
    <row r="11265" spans="1:16" x14ac:dyDescent="0.25">
      <c r="A11265" s="13">
        <v>2230</v>
      </c>
      <c r="B11265" s="11" t="s">
        <v>1107</v>
      </c>
      <c r="C11265" t="s">
        <v>963</v>
      </c>
      <c r="D11265">
        <v>450</v>
      </c>
      <c r="E11265" t="s">
        <v>343</v>
      </c>
      <c r="F11265" t="s">
        <v>238</v>
      </c>
      <c r="G11265" s="11" t="str">
        <f>VLOOKUP(F11265,Sheet1!$A$1:$E$2471,2,FALSE)</f>
        <v xml:space="preserve">PO BOX 523 </v>
      </c>
      <c r="H11265" s="11" t="str">
        <f>VLOOKUP(F11265,Sheet1!$A$1:$E$2471,3,FALSE)</f>
        <v>CLACKAMAS</v>
      </c>
      <c r="I11265" s="11" t="str">
        <f>VLOOKUP(F11265,Sheet1!$A$1:$E$2471,4,FALSE)</f>
        <v>OR</v>
      </c>
      <c r="J11265" s="11" t="str">
        <f>VLOOKUP(F11265,Sheet1!$A$1:$E$2471,5,FALSE)</f>
        <v>97015-0000</v>
      </c>
      <c r="K11265" s="2">
        <v>36.99</v>
      </c>
      <c r="L11265" s="1">
        <v>43224</v>
      </c>
      <c r="M11265">
        <v>0</v>
      </c>
      <c r="N11265">
        <v>1</v>
      </c>
      <c r="P11265" t="s">
        <v>91</v>
      </c>
    </row>
    <row r="11266" spans="1:16" x14ac:dyDescent="0.25">
      <c r="A11266" s="13">
        <v>2230</v>
      </c>
      <c r="B11266" s="11" t="s">
        <v>1107</v>
      </c>
      <c r="C11266" t="s">
        <v>963</v>
      </c>
      <c r="D11266">
        <v>450</v>
      </c>
      <c r="E11266" t="s">
        <v>343</v>
      </c>
      <c r="F11266" t="s">
        <v>238</v>
      </c>
      <c r="G11266" s="11" t="str">
        <f>VLOOKUP(F11266,Sheet1!$A$1:$E$2471,2,FALSE)</f>
        <v xml:space="preserve">PO BOX 523 </v>
      </c>
      <c r="H11266" s="11" t="str">
        <f>VLOOKUP(F11266,Sheet1!$A$1:$E$2471,3,FALSE)</f>
        <v>CLACKAMAS</v>
      </c>
      <c r="I11266" s="11" t="str">
        <f>VLOOKUP(F11266,Sheet1!$A$1:$E$2471,4,FALSE)</f>
        <v>OR</v>
      </c>
      <c r="J11266" s="11" t="str">
        <f>VLOOKUP(F11266,Sheet1!$A$1:$E$2471,5,FALSE)</f>
        <v>97015-0000</v>
      </c>
      <c r="K11266" s="2">
        <v>32.46</v>
      </c>
      <c r="L11266" s="1">
        <v>43224</v>
      </c>
      <c r="M11266">
        <v>0</v>
      </c>
      <c r="N11266">
        <v>1</v>
      </c>
      <c r="P11266" t="s">
        <v>91</v>
      </c>
    </row>
    <row r="11267" spans="1:16" x14ac:dyDescent="0.25">
      <c r="A11267" s="13">
        <v>2230</v>
      </c>
      <c r="B11267" s="11" t="s">
        <v>1107</v>
      </c>
      <c r="C11267" t="s">
        <v>963</v>
      </c>
      <c r="D11267">
        <v>450</v>
      </c>
      <c r="E11267" t="s">
        <v>343</v>
      </c>
      <c r="F11267" t="s">
        <v>995</v>
      </c>
      <c r="G11267" s="11" t="str">
        <f>VLOOKUP(F11267,Sheet1!$A$1:$E$2471,2,FALSE)</f>
        <v xml:space="preserve">P O BOX 527 </v>
      </c>
      <c r="H11267" s="11" t="str">
        <f>VLOOKUP(F11267,Sheet1!$A$1:$E$2471,3,FALSE)</f>
        <v>WILSONVILLE</v>
      </c>
      <c r="I11267" s="11" t="str">
        <f>VLOOKUP(F11267,Sheet1!$A$1:$E$2471,4,FALSE)</f>
        <v>OR</v>
      </c>
      <c r="J11267" s="11" t="str">
        <f>VLOOKUP(F11267,Sheet1!$A$1:$E$2471,5,FALSE)</f>
        <v>97070-0527</v>
      </c>
      <c r="K11267" s="2">
        <v>-87.07</v>
      </c>
      <c r="L11267" s="1">
        <v>43217</v>
      </c>
      <c r="M11267">
        <v>100120213</v>
      </c>
      <c r="N11267">
        <v>1</v>
      </c>
      <c r="P11267" t="s">
        <v>91</v>
      </c>
    </row>
    <row r="11268" spans="1:16" x14ac:dyDescent="0.25">
      <c r="A11268" s="13">
        <v>2230</v>
      </c>
      <c r="B11268" s="11" t="s">
        <v>1107</v>
      </c>
      <c r="C11268" t="s">
        <v>963</v>
      </c>
      <c r="D11268">
        <v>450</v>
      </c>
      <c r="E11268" t="s">
        <v>343</v>
      </c>
      <c r="F11268" t="s">
        <v>995</v>
      </c>
      <c r="G11268" s="11" t="str">
        <f>VLOOKUP(F11268,Sheet1!$A$1:$E$2471,2,FALSE)</f>
        <v xml:space="preserve">P O BOX 527 </v>
      </c>
      <c r="H11268" s="11" t="str">
        <f>VLOOKUP(F11268,Sheet1!$A$1:$E$2471,3,FALSE)</f>
        <v>WILSONVILLE</v>
      </c>
      <c r="I11268" s="11" t="str">
        <f>VLOOKUP(F11268,Sheet1!$A$1:$E$2471,4,FALSE)</f>
        <v>OR</v>
      </c>
      <c r="J11268" s="11" t="str">
        <f>VLOOKUP(F11268,Sheet1!$A$1:$E$2471,5,FALSE)</f>
        <v>97070-0527</v>
      </c>
      <c r="K11268" s="2">
        <v>1669.06</v>
      </c>
      <c r="L11268" s="1">
        <v>43210</v>
      </c>
      <c r="M11268">
        <v>100120183</v>
      </c>
      <c r="N11268">
        <v>1</v>
      </c>
      <c r="P11268" t="s">
        <v>91</v>
      </c>
    </row>
    <row r="11269" spans="1:16" x14ac:dyDescent="0.25">
      <c r="A11269" s="13">
        <v>2230</v>
      </c>
      <c r="B11269" s="11" t="s">
        <v>1107</v>
      </c>
      <c r="C11269" t="s">
        <v>963</v>
      </c>
      <c r="D11269">
        <v>450</v>
      </c>
      <c r="E11269" t="s">
        <v>343</v>
      </c>
      <c r="F11269" t="s">
        <v>995</v>
      </c>
      <c r="G11269" s="11" t="str">
        <f>VLOOKUP(F11269,Sheet1!$A$1:$E$2471,2,FALSE)</f>
        <v xml:space="preserve">P O BOX 527 </v>
      </c>
      <c r="H11269" s="11" t="str">
        <f>VLOOKUP(F11269,Sheet1!$A$1:$E$2471,3,FALSE)</f>
        <v>WILSONVILLE</v>
      </c>
      <c r="I11269" s="11" t="str">
        <f>VLOOKUP(F11269,Sheet1!$A$1:$E$2471,4,FALSE)</f>
        <v>OR</v>
      </c>
      <c r="J11269" s="11" t="str">
        <f>VLOOKUP(F11269,Sheet1!$A$1:$E$2471,5,FALSE)</f>
        <v>97070-0527</v>
      </c>
      <c r="K11269" s="2">
        <v>1247.92</v>
      </c>
      <c r="L11269" s="1">
        <v>43210</v>
      </c>
      <c r="M11269">
        <v>100120183</v>
      </c>
      <c r="N11269">
        <v>1</v>
      </c>
      <c r="P11269" t="s">
        <v>91</v>
      </c>
    </row>
    <row r="11270" spans="1:16" x14ac:dyDescent="0.25">
      <c r="A11270" s="13">
        <v>2230</v>
      </c>
      <c r="B11270" s="11" t="s">
        <v>1107</v>
      </c>
      <c r="C11270" t="s">
        <v>963</v>
      </c>
      <c r="D11270">
        <v>450</v>
      </c>
      <c r="E11270" t="s">
        <v>343</v>
      </c>
      <c r="F11270" t="s">
        <v>995</v>
      </c>
      <c r="G11270" s="11" t="str">
        <f>VLOOKUP(F11270,Sheet1!$A$1:$E$2471,2,FALSE)</f>
        <v xml:space="preserve">P O BOX 527 </v>
      </c>
      <c r="H11270" s="11" t="str">
        <f>VLOOKUP(F11270,Sheet1!$A$1:$E$2471,3,FALSE)</f>
        <v>WILSONVILLE</v>
      </c>
      <c r="I11270" s="11" t="str">
        <f>VLOOKUP(F11270,Sheet1!$A$1:$E$2471,4,FALSE)</f>
        <v>OR</v>
      </c>
      <c r="J11270" s="11" t="str">
        <f>VLOOKUP(F11270,Sheet1!$A$1:$E$2471,5,FALSE)</f>
        <v>97070-0527</v>
      </c>
      <c r="K11270" s="2">
        <v>159.58000000000001</v>
      </c>
      <c r="L11270" s="1">
        <v>43217</v>
      </c>
      <c r="M11270">
        <v>100120213</v>
      </c>
      <c r="N11270">
        <v>1</v>
      </c>
      <c r="P11270" t="s">
        <v>91</v>
      </c>
    </row>
    <row r="11271" spans="1:16" x14ac:dyDescent="0.25">
      <c r="A11271" s="13">
        <v>2230</v>
      </c>
      <c r="B11271" s="11" t="s">
        <v>1107</v>
      </c>
      <c r="C11271" t="s">
        <v>963</v>
      </c>
      <c r="D11271">
        <v>450</v>
      </c>
      <c r="E11271" t="s">
        <v>343</v>
      </c>
      <c r="F11271" t="s">
        <v>995</v>
      </c>
      <c r="G11271" s="11" t="str">
        <f>VLOOKUP(F11271,Sheet1!$A$1:$E$2471,2,FALSE)</f>
        <v xml:space="preserve">P O BOX 527 </v>
      </c>
      <c r="H11271" s="11" t="str">
        <f>VLOOKUP(F11271,Sheet1!$A$1:$E$2471,3,FALSE)</f>
        <v>WILSONVILLE</v>
      </c>
      <c r="I11271" s="11" t="str">
        <f>VLOOKUP(F11271,Sheet1!$A$1:$E$2471,4,FALSE)</f>
        <v>OR</v>
      </c>
      <c r="J11271" s="11" t="str">
        <f>VLOOKUP(F11271,Sheet1!$A$1:$E$2471,5,FALSE)</f>
        <v>97070-0527</v>
      </c>
      <c r="K11271" s="2">
        <v>159.58000000000001</v>
      </c>
      <c r="L11271" s="1">
        <v>43210</v>
      </c>
      <c r="M11271">
        <v>100120183</v>
      </c>
      <c r="N11271">
        <v>1</v>
      </c>
      <c r="P11271" t="s">
        <v>91</v>
      </c>
    </row>
    <row r="11272" spans="1:16" x14ac:dyDescent="0.25">
      <c r="A11272" s="13">
        <v>2230</v>
      </c>
      <c r="B11272" s="11" t="s">
        <v>1107</v>
      </c>
      <c r="C11272" t="s">
        <v>963</v>
      </c>
      <c r="D11272">
        <v>450</v>
      </c>
      <c r="E11272" t="s">
        <v>343</v>
      </c>
      <c r="F11272" t="s">
        <v>995</v>
      </c>
      <c r="G11272" s="11" t="str">
        <f>VLOOKUP(F11272,Sheet1!$A$1:$E$2471,2,FALSE)</f>
        <v xml:space="preserve">P O BOX 527 </v>
      </c>
      <c r="H11272" s="11" t="str">
        <f>VLOOKUP(F11272,Sheet1!$A$1:$E$2471,3,FALSE)</f>
        <v>WILSONVILLE</v>
      </c>
      <c r="I11272" s="11" t="str">
        <f>VLOOKUP(F11272,Sheet1!$A$1:$E$2471,4,FALSE)</f>
        <v>OR</v>
      </c>
      <c r="J11272" s="11" t="str">
        <f>VLOOKUP(F11272,Sheet1!$A$1:$E$2471,5,FALSE)</f>
        <v>97070-0527</v>
      </c>
      <c r="K11272" s="2">
        <v>754.18</v>
      </c>
      <c r="L11272" s="1">
        <v>43210</v>
      </c>
      <c r="M11272">
        <v>100120183</v>
      </c>
      <c r="N11272">
        <v>1</v>
      </c>
      <c r="P11272" t="s">
        <v>91</v>
      </c>
    </row>
    <row r="11273" spans="1:16" x14ac:dyDescent="0.25">
      <c r="A11273" s="13">
        <v>2230</v>
      </c>
      <c r="B11273" s="11" t="s">
        <v>1107</v>
      </c>
      <c r="C11273" t="s">
        <v>963</v>
      </c>
      <c r="D11273">
        <v>450</v>
      </c>
      <c r="E11273" t="s">
        <v>343</v>
      </c>
      <c r="F11273" t="s">
        <v>995</v>
      </c>
      <c r="G11273" s="11" t="str">
        <f>VLOOKUP(F11273,Sheet1!$A$1:$E$2471,2,FALSE)</f>
        <v xml:space="preserve">P O BOX 527 </v>
      </c>
      <c r="H11273" s="11" t="str">
        <f>VLOOKUP(F11273,Sheet1!$A$1:$E$2471,3,FALSE)</f>
        <v>WILSONVILLE</v>
      </c>
      <c r="I11273" s="11" t="str">
        <f>VLOOKUP(F11273,Sheet1!$A$1:$E$2471,4,FALSE)</f>
        <v>OR</v>
      </c>
      <c r="J11273" s="11" t="str">
        <f>VLOOKUP(F11273,Sheet1!$A$1:$E$2471,5,FALSE)</f>
        <v>97070-0527</v>
      </c>
      <c r="K11273" s="2">
        <v>2328.67</v>
      </c>
      <c r="L11273" s="1">
        <v>43217</v>
      </c>
      <c r="M11273">
        <v>100120213</v>
      </c>
      <c r="N11273">
        <v>1</v>
      </c>
      <c r="P11273" t="s">
        <v>91</v>
      </c>
    </row>
    <row r="11274" spans="1:16" x14ac:dyDescent="0.25">
      <c r="A11274" s="13">
        <v>2230</v>
      </c>
      <c r="B11274" s="11" t="s">
        <v>1107</v>
      </c>
      <c r="C11274" t="s">
        <v>963</v>
      </c>
      <c r="D11274">
        <v>450</v>
      </c>
      <c r="E11274" t="s">
        <v>343</v>
      </c>
      <c r="F11274" t="s">
        <v>995</v>
      </c>
      <c r="G11274" s="11" t="str">
        <f>VLOOKUP(F11274,Sheet1!$A$1:$E$2471,2,FALSE)</f>
        <v xml:space="preserve">P O BOX 527 </v>
      </c>
      <c r="H11274" s="11" t="str">
        <f>VLOOKUP(F11274,Sheet1!$A$1:$E$2471,3,FALSE)</f>
        <v>WILSONVILLE</v>
      </c>
      <c r="I11274" s="11" t="str">
        <f>VLOOKUP(F11274,Sheet1!$A$1:$E$2471,4,FALSE)</f>
        <v>OR</v>
      </c>
      <c r="J11274" s="11" t="str">
        <f>VLOOKUP(F11274,Sheet1!$A$1:$E$2471,5,FALSE)</f>
        <v>97070-0527</v>
      </c>
      <c r="K11274" s="2">
        <v>136.43</v>
      </c>
      <c r="L11274" s="1">
        <v>43217</v>
      </c>
      <c r="M11274">
        <v>100120213</v>
      </c>
      <c r="N11274">
        <v>1</v>
      </c>
      <c r="P11274" t="s">
        <v>91</v>
      </c>
    </row>
    <row r="11275" spans="1:16" x14ac:dyDescent="0.25">
      <c r="A11275" s="13">
        <v>2230</v>
      </c>
      <c r="B11275" s="11" t="s">
        <v>1107</v>
      </c>
      <c r="C11275" t="s">
        <v>963</v>
      </c>
      <c r="D11275">
        <v>450</v>
      </c>
      <c r="E11275" t="s">
        <v>343</v>
      </c>
      <c r="F11275" t="s">
        <v>995</v>
      </c>
      <c r="G11275" s="11" t="str">
        <f>VLOOKUP(F11275,Sheet1!$A$1:$E$2471,2,FALSE)</f>
        <v xml:space="preserve">P O BOX 527 </v>
      </c>
      <c r="H11275" s="11" t="str">
        <f>VLOOKUP(F11275,Sheet1!$A$1:$E$2471,3,FALSE)</f>
        <v>WILSONVILLE</v>
      </c>
      <c r="I11275" s="11" t="str">
        <f>VLOOKUP(F11275,Sheet1!$A$1:$E$2471,4,FALSE)</f>
        <v>OR</v>
      </c>
      <c r="J11275" s="11" t="str">
        <f>VLOOKUP(F11275,Sheet1!$A$1:$E$2471,5,FALSE)</f>
        <v>97070-0527</v>
      </c>
      <c r="K11275" s="2">
        <v>145.74</v>
      </c>
      <c r="L11275" s="1">
        <v>43217</v>
      </c>
      <c r="M11275">
        <v>100120213</v>
      </c>
      <c r="N11275">
        <v>1</v>
      </c>
      <c r="P11275" t="s">
        <v>91</v>
      </c>
    </row>
    <row r="11276" spans="1:16" x14ac:dyDescent="0.25">
      <c r="A11276" s="13">
        <v>2230</v>
      </c>
      <c r="B11276" s="11" t="s">
        <v>1107</v>
      </c>
      <c r="C11276" t="s">
        <v>963</v>
      </c>
      <c r="D11276">
        <v>450</v>
      </c>
      <c r="E11276" t="s">
        <v>343</v>
      </c>
      <c r="F11276" t="s">
        <v>995</v>
      </c>
      <c r="G11276" s="11" t="str">
        <f>VLOOKUP(F11276,Sheet1!$A$1:$E$2471,2,FALSE)</f>
        <v xml:space="preserve">P O BOX 527 </v>
      </c>
      <c r="H11276" s="11" t="str">
        <f>VLOOKUP(F11276,Sheet1!$A$1:$E$2471,3,FALSE)</f>
        <v>WILSONVILLE</v>
      </c>
      <c r="I11276" s="11" t="str">
        <f>VLOOKUP(F11276,Sheet1!$A$1:$E$2471,4,FALSE)</f>
        <v>OR</v>
      </c>
      <c r="J11276" s="11" t="str">
        <f>VLOOKUP(F11276,Sheet1!$A$1:$E$2471,5,FALSE)</f>
        <v>97070-0527</v>
      </c>
      <c r="K11276" s="2">
        <v>871.49</v>
      </c>
      <c r="L11276" s="1">
        <v>43217</v>
      </c>
      <c r="M11276">
        <v>100120213</v>
      </c>
      <c r="N11276">
        <v>1</v>
      </c>
      <c r="P11276" t="s">
        <v>91</v>
      </c>
    </row>
    <row r="11277" spans="1:16" x14ac:dyDescent="0.25">
      <c r="A11277" s="13">
        <v>2230</v>
      </c>
      <c r="B11277" s="11" t="s">
        <v>1107</v>
      </c>
      <c r="C11277" t="s">
        <v>963</v>
      </c>
      <c r="D11277">
        <v>450</v>
      </c>
      <c r="E11277" t="s">
        <v>343</v>
      </c>
      <c r="F11277" t="s">
        <v>995</v>
      </c>
      <c r="G11277" s="11" t="str">
        <f>VLOOKUP(F11277,Sheet1!$A$1:$E$2471,2,FALSE)</f>
        <v xml:space="preserve">P O BOX 527 </v>
      </c>
      <c r="H11277" s="11" t="str">
        <f>VLOOKUP(F11277,Sheet1!$A$1:$E$2471,3,FALSE)</f>
        <v>WILSONVILLE</v>
      </c>
      <c r="I11277" s="11" t="str">
        <f>VLOOKUP(F11277,Sheet1!$A$1:$E$2471,4,FALSE)</f>
        <v>OR</v>
      </c>
      <c r="J11277" s="11" t="str">
        <f>VLOOKUP(F11277,Sheet1!$A$1:$E$2471,5,FALSE)</f>
        <v>97070-0527</v>
      </c>
      <c r="K11277" s="2">
        <v>1261.6099999999999</v>
      </c>
      <c r="L11277" s="1">
        <v>43210</v>
      </c>
      <c r="M11277">
        <v>100120183</v>
      </c>
      <c r="N11277">
        <v>1</v>
      </c>
      <c r="P11277" t="s">
        <v>91</v>
      </c>
    </row>
    <row r="11278" spans="1:16" x14ac:dyDescent="0.25">
      <c r="A11278" s="13">
        <v>2230</v>
      </c>
      <c r="B11278" s="11" t="s">
        <v>1107</v>
      </c>
      <c r="C11278" t="s">
        <v>963</v>
      </c>
      <c r="D11278">
        <v>450</v>
      </c>
      <c r="E11278" t="s">
        <v>343</v>
      </c>
      <c r="F11278" t="s">
        <v>995</v>
      </c>
      <c r="G11278" s="11" t="str">
        <f>VLOOKUP(F11278,Sheet1!$A$1:$E$2471,2,FALSE)</f>
        <v xml:space="preserve">P O BOX 527 </v>
      </c>
      <c r="H11278" s="11" t="str">
        <f>VLOOKUP(F11278,Sheet1!$A$1:$E$2471,3,FALSE)</f>
        <v>WILSONVILLE</v>
      </c>
      <c r="I11278" s="11" t="str">
        <f>VLOOKUP(F11278,Sheet1!$A$1:$E$2471,4,FALSE)</f>
        <v>OR</v>
      </c>
      <c r="J11278" s="11" t="str">
        <f>VLOOKUP(F11278,Sheet1!$A$1:$E$2471,5,FALSE)</f>
        <v>97070-0527</v>
      </c>
      <c r="K11278" s="2">
        <v>464.27</v>
      </c>
      <c r="L11278" s="1">
        <v>43217</v>
      </c>
      <c r="M11278">
        <v>100120213</v>
      </c>
      <c r="N11278">
        <v>1</v>
      </c>
      <c r="P11278" t="s">
        <v>91</v>
      </c>
    </row>
    <row r="11279" spans="1:16" x14ac:dyDescent="0.25">
      <c r="A11279" s="13">
        <v>2230</v>
      </c>
      <c r="B11279" s="11" t="s">
        <v>1107</v>
      </c>
      <c r="C11279" t="s">
        <v>963</v>
      </c>
      <c r="D11279">
        <v>450</v>
      </c>
      <c r="E11279" t="s">
        <v>343</v>
      </c>
      <c r="F11279" t="s">
        <v>995</v>
      </c>
      <c r="G11279" s="11" t="str">
        <f>VLOOKUP(F11279,Sheet1!$A$1:$E$2471,2,FALSE)</f>
        <v xml:space="preserve">P O BOX 527 </v>
      </c>
      <c r="H11279" s="11" t="str">
        <f>VLOOKUP(F11279,Sheet1!$A$1:$E$2471,3,FALSE)</f>
        <v>WILSONVILLE</v>
      </c>
      <c r="I11279" s="11" t="str">
        <f>VLOOKUP(F11279,Sheet1!$A$1:$E$2471,4,FALSE)</f>
        <v>OR</v>
      </c>
      <c r="J11279" s="11" t="str">
        <f>VLOOKUP(F11279,Sheet1!$A$1:$E$2471,5,FALSE)</f>
        <v>97070-0527</v>
      </c>
      <c r="K11279" s="2">
        <v>289.67</v>
      </c>
      <c r="L11279" s="1">
        <v>43217</v>
      </c>
      <c r="M11279">
        <v>100120213</v>
      </c>
      <c r="N11279">
        <v>1</v>
      </c>
      <c r="P11279" t="s">
        <v>91</v>
      </c>
    </row>
    <row r="11280" spans="1:16" x14ac:dyDescent="0.25">
      <c r="A11280" s="13">
        <v>2230</v>
      </c>
      <c r="B11280" s="11" t="s">
        <v>1107</v>
      </c>
      <c r="C11280" t="s">
        <v>963</v>
      </c>
      <c r="D11280">
        <v>450</v>
      </c>
      <c r="E11280" t="s">
        <v>343</v>
      </c>
      <c r="F11280" t="s">
        <v>995</v>
      </c>
      <c r="G11280" s="11" t="str">
        <f>VLOOKUP(F11280,Sheet1!$A$1:$E$2471,2,FALSE)</f>
        <v xml:space="preserve">P O BOX 527 </v>
      </c>
      <c r="H11280" s="11" t="str">
        <f>VLOOKUP(F11280,Sheet1!$A$1:$E$2471,3,FALSE)</f>
        <v>WILSONVILLE</v>
      </c>
      <c r="I11280" s="11" t="str">
        <f>VLOOKUP(F11280,Sheet1!$A$1:$E$2471,4,FALSE)</f>
        <v>OR</v>
      </c>
      <c r="J11280" s="11" t="str">
        <f>VLOOKUP(F11280,Sheet1!$A$1:$E$2471,5,FALSE)</f>
        <v>97070-0527</v>
      </c>
      <c r="K11280" s="2">
        <v>1336.05</v>
      </c>
      <c r="L11280" s="1">
        <v>43217</v>
      </c>
      <c r="M11280">
        <v>100120213</v>
      </c>
      <c r="N11280">
        <v>1</v>
      </c>
      <c r="P11280" t="s">
        <v>91</v>
      </c>
    </row>
    <row r="11281" spans="1:16" x14ac:dyDescent="0.25">
      <c r="A11281" s="13">
        <v>2230</v>
      </c>
      <c r="B11281" s="11" t="s">
        <v>1107</v>
      </c>
      <c r="C11281" t="s">
        <v>963</v>
      </c>
      <c r="D11281">
        <v>450</v>
      </c>
      <c r="E11281" t="s">
        <v>343</v>
      </c>
      <c r="F11281" t="s">
        <v>995</v>
      </c>
      <c r="G11281" s="11" t="str">
        <f>VLOOKUP(F11281,Sheet1!$A$1:$E$2471,2,FALSE)</f>
        <v xml:space="preserve">P O BOX 527 </v>
      </c>
      <c r="H11281" s="11" t="str">
        <f>VLOOKUP(F11281,Sheet1!$A$1:$E$2471,3,FALSE)</f>
        <v>WILSONVILLE</v>
      </c>
      <c r="I11281" s="11" t="str">
        <f>VLOOKUP(F11281,Sheet1!$A$1:$E$2471,4,FALSE)</f>
        <v>OR</v>
      </c>
      <c r="J11281" s="11" t="str">
        <f>VLOOKUP(F11281,Sheet1!$A$1:$E$2471,5,FALSE)</f>
        <v>97070-0527</v>
      </c>
      <c r="K11281" s="2">
        <v>28.91</v>
      </c>
      <c r="L11281" s="1">
        <v>43217</v>
      </c>
      <c r="M11281">
        <v>100120213</v>
      </c>
      <c r="N11281">
        <v>1</v>
      </c>
      <c r="P11281" t="s">
        <v>91</v>
      </c>
    </row>
    <row r="11282" spans="1:16" x14ac:dyDescent="0.25">
      <c r="A11282" s="13">
        <v>2230</v>
      </c>
      <c r="B11282" s="11" t="s">
        <v>1107</v>
      </c>
      <c r="C11282" t="s">
        <v>963</v>
      </c>
      <c r="D11282">
        <v>450</v>
      </c>
      <c r="E11282" t="s">
        <v>343</v>
      </c>
      <c r="F11282" t="s">
        <v>995</v>
      </c>
      <c r="G11282" s="11" t="str">
        <f>VLOOKUP(F11282,Sheet1!$A$1:$E$2471,2,FALSE)</f>
        <v xml:space="preserve">P O BOX 527 </v>
      </c>
      <c r="H11282" s="11" t="str">
        <f>VLOOKUP(F11282,Sheet1!$A$1:$E$2471,3,FALSE)</f>
        <v>WILSONVILLE</v>
      </c>
      <c r="I11282" s="11" t="str">
        <f>VLOOKUP(F11282,Sheet1!$A$1:$E$2471,4,FALSE)</f>
        <v>OR</v>
      </c>
      <c r="J11282" s="11" t="str">
        <f>VLOOKUP(F11282,Sheet1!$A$1:$E$2471,5,FALSE)</f>
        <v>97070-0527</v>
      </c>
      <c r="K11282" s="2">
        <v>36</v>
      </c>
      <c r="L11282" s="1">
        <v>43217</v>
      </c>
      <c r="M11282">
        <v>100120213</v>
      </c>
      <c r="N11282">
        <v>1</v>
      </c>
      <c r="P11282" t="s">
        <v>91</v>
      </c>
    </row>
    <row r="11283" spans="1:16" x14ac:dyDescent="0.25">
      <c r="A11283" s="13">
        <v>2230</v>
      </c>
      <c r="B11283" s="11" t="s">
        <v>1107</v>
      </c>
      <c r="C11283" t="s">
        <v>963</v>
      </c>
      <c r="D11283">
        <v>450</v>
      </c>
      <c r="E11283" t="s">
        <v>343</v>
      </c>
      <c r="F11283" t="s">
        <v>995</v>
      </c>
      <c r="G11283" s="11" t="str">
        <f>VLOOKUP(F11283,Sheet1!$A$1:$E$2471,2,FALSE)</f>
        <v xml:space="preserve">P O BOX 527 </v>
      </c>
      <c r="H11283" s="11" t="str">
        <f>VLOOKUP(F11283,Sheet1!$A$1:$E$2471,3,FALSE)</f>
        <v>WILSONVILLE</v>
      </c>
      <c r="I11283" s="11" t="str">
        <f>VLOOKUP(F11283,Sheet1!$A$1:$E$2471,4,FALSE)</f>
        <v>OR</v>
      </c>
      <c r="J11283" s="11" t="str">
        <f>VLOOKUP(F11283,Sheet1!$A$1:$E$2471,5,FALSE)</f>
        <v>97070-0527</v>
      </c>
      <c r="K11283" s="2">
        <v>1603.98</v>
      </c>
      <c r="L11283" s="1">
        <v>43217</v>
      </c>
      <c r="M11283">
        <v>100120213</v>
      </c>
      <c r="N11283">
        <v>1</v>
      </c>
      <c r="P11283" t="s">
        <v>91</v>
      </c>
    </row>
    <row r="11284" spans="1:16" x14ac:dyDescent="0.25">
      <c r="A11284" s="13">
        <v>2230</v>
      </c>
      <c r="B11284" s="11" t="s">
        <v>1107</v>
      </c>
      <c r="C11284" t="s">
        <v>963</v>
      </c>
      <c r="D11284">
        <v>450</v>
      </c>
      <c r="E11284" t="s">
        <v>343</v>
      </c>
      <c r="F11284" t="s">
        <v>995</v>
      </c>
      <c r="G11284" s="11" t="str">
        <f>VLOOKUP(F11284,Sheet1!$A$1:$E$2471,2,FALSE)</f>
        <v xml:space="preserve">P O BOX 527 </v>
      </c>
      <c r="H11284" s="11" t="str">
        <f>VLOOKUP(F11284,Sheet1!$A$1:$E$2471,3,FALSE)</f>
        <v>WILSONVILLE</v>
      </c>
      <c r="I11284" s="11" t="str">
        <f>VLOOKUP(F11284,Sheet1!$A$1:$E$2471,4,FALSE)</f>
        <v>OR</v>
      </c>
      <c r="J11284" s="11" t="str">
        <f>VLOOKUP(F11284,Sheet1!$A$1:$E$2471,5,FALSE)</f>
        <v>97070-0527</v>
      </c>
      <c r="K11284" s="2">
        <v>1130.8399999999999</v>
      </c>
      <c r="L11284" s="1">
        <v>43217</v>
      </c>
      <c r="M11284">
        <v>100120213</v>
      </c>
      <c r="N11284">
        <v>1</v>
      </c>
      <c r="P11284" t="s">
        <v>91</v>
      </c>
    </row>
    <row r="11285" spans="1:16" x14ac:dyDescent="0.25">
      <c r="A11285" s="13">
        <v>2230</v>
      </c>
      <c r="B11285" s="11" t="s">
        <v>1107</v>
      </c>
      <c r="C11285" t="s">
        <v>963</v>
      </c>
      <c r="D11285">
        <v>450</v>
      </c>
      <c r="E11285" t="s">
        <v>343</v>
      </c>
      <c r="F11285" t="s">
        <v>995</v>
      </c>
      <c r="G11285" s="11" t="str">
        <f>VLOOKUP(F11285,Sheet1!$A$1:$E$2471,2,FALSE)</f>
        <v xml:space="preserve">P O BOX 527 </v>
      </c>
      <c r="H11285" s="11" t="str">
        <f>VLOOKUP(F11285,Sheet1!$A$1:$E$2471,3,FALSE)</f>
        <v>WILSONVILLE</v>
      </c>
      <c r="I11285" s="11" t="str">
        <f>VLOOKUP(F11285,Sheet1!$A$1:$E$2471,4,FALSE)</f>
        <v>OR</v>
      </c>
      <c r="J11285" s="11" t="str">
        <f>VLOOKUP(F11285,Sheet1!$A$1:$E$2471,5,FALSE)</f>
        <v>97070-0527</v>
      </c>
      <c r="K11285" s="2">
        <v>1676.21</v>
      </c>
      <c r="L11285" s="1">
        <v>43217</v>
      </c>
      <c r="M11285">
        <v>100120213</v>
      </c>
      <c r="N11285">
        <v>1</v>
      </c>
      <c r="P11285" t="s">
        <v>91</v>
      </c>
    </row>
    <row r="11286" spans="1:16" x14ac:dyDescent="0.25">
      <c r="A11286" s="13">
        <v>2230</v>
      </c>
      <c r="B11286" s="11" t="s">
        <v>1107</v>
      </c>
      <c r="C11286" t="s">
        <v>963</v>
      </c>
      <c r="D11286">
        <v>450</v>
      </c>
      <c r="E11286" t="s">
        <v>343</v>
      </c>
      <c r="F11286" t="s">
        <v>995</v>
      </c>
      <c r="G11286" s="11" t="str">
        <f>VLOOKUP(F11286,Sheet1!$A$1:$E$2471,2,FALSE)</f>
        <v xml:space="preserve">P O BOX 527 </v>
      </c>
      <c r="H11286" s="11" t="str">
        <f>VLOOKUP(F11286,Sheet1!$A$1:$E$2471,3,FALSE)</f>
        <v>WILSONVILLE</v>
      </c>
      <c r="I11286" s="11" t="str">
        <f>VLOOKUP(F11286,Sheet1!$A$1:$E$2471,4,FALSE)</f>
        <v>OR</v>
      </c>
      <c r="J11286" s="11" t="str">
        <f>VLOOKUP(F11286,Sheet1!$A$1:$E$2471,5,FALSE)</f>
        <v>97070-0527</v>
      </c>
      <c r="K11286" s="2">
        <v>2386.0300000000002</v>
      </c>
      <c r="L11286" s="1">
        <v>43217</v>
      </c>
      <c r="M11286">
        <v>100120213</v>
      </c>
      <c r="N11286">
        <v>1</v>
      </c>
      <c r="P11286" t="s">
        <v>91</v>
      </c>
    </row>
    <row r="11287" spans="1:16" x14ac:dyDescent="0.25">
      <c r="A11287" s="13">
        <v>2230</v>
      </c>
      <c r="B11287" s="11" t="s">
        <v>1107</v>
      </c>
      <c r="C11287" t="s">
        <v>963</v>
      </c>
      <c r="D11287">
        <v>450</v>
      </c>
      <c r="E11287" t="s">
        <v>343</v>
      </c>
      <c r="F11287" t="s">
        <v>995</v>
      </c>
      <c r="G11287" s="11" t="str">
        <f>VLOOKUP(F11287,Sheet1!$A$1:$E$2471,2,FALSE)</f>
        <v xml:space="preserve">P O BOX 527 </v>
      </c>
      <c r="H11287" s="11" t="str">
        <f>VLOOKUP(F11287,Sheet1!$A$1:$E$2471,3,FALSE)</f>
        <v>WILSONVILLE</v>
      </c>
      <c r="I11287" s="11" t="str">
        <f>VLOOKUP(F11287,Sheet1!$A$1:$E$2471,4,FALSE)</f>
        <v>OR</v>
      </c>
      <c r="J11287" s="11" t="str">
        <f>VLOOKUP(F11287,Sheet1!$A$1:$E$2471,5,FALSE)</f>
        <v>97070-0527</v>
      </c>
      <c r="K11287" s="2">
        <v>63.73</v>
      </c>
      <c r="L11287" s="1">
        <v>43231</v>
      </c>
      <c r="M11287">
        <v>100120304</v>
      </c>
      <c r="N11287">
        <v>1</v>
      </c>
      <c r="P11287" t="s">
        <v>91</v>
      </c>
    </row>
    <row r="11288" spans="1:16" x14ac:dyDescent="0.25">
      <c r="A11288" s="13">
        <v>2230</v>
      </c>
      <c r="B11288" s="11" t="s">
        <v>1107</v>
      </c>
      <c r="C11288" t="s">
        <v>963</v>
      </c>
      <c r="D11288">
        <v>450</v>
      </c>
      <c r="E11288" t="s">
        <v>343</v>
      </c>
      <c r="F11288" t="s">
        <v>995</v>
      </c>
      <c r="G11288" s="11" t="str">
        <f>VLOOKUP(F11288,Sheet1!$A$1:$E$2471,2,FALSE)</f>
        <v xml:space="preserve">P O BOX 527 </v>
      </c>
      <c r="H11288" s="11" t="str">
        <f>VLOOKUP(F11288,Sheet1!$A$1:$E$2471,3,FALSE)</f>
        <v>WILSONVILLE</v>
      </c>
      <c r="I11288" s="11" t="str">
        <f>VLOOKUP(F11288,Sheet1!$A$1:$E$2471,4,FALSE)</f>
        <v>OR</v>
      </c>
      <c r="J11288" s="11" t="str">
        <f>VLOOKUP(F11288,Sheet1!$A$1:$E$2471,5,FALSE)</f>
        <v>97070-0527</v>
      </c>
      <c r="K11288" s="2">
        <v>-26.81</v>
      </c>
      <c r="L11288" s="1">
        <v>43245</v>
      </c>
      <c r="M11288">
        <v>100120376</v>
      </c>
      <c r="N11288">
        <v>1</v>
      </c>
      <c r="P11288" t="s">
        <v>91</v>
      </c>
    </row>
    <row r="11289" spans="1:16" x14ac:dyDescent="0.25">
      <c r="A11289" s="13">
        <v>2230</v>
      </c>
      <c r="B11289" s="11" t="s">
        <v>1107</v>
      </c>
      <c r="C11289" t="s">
        <v>963</v>
      </c>
      <c r="D11289">
        <v>450</v>
      </c>
      <c r="E11289" t="s">
        <v>343</v>
      </c>
      <c r="F11289" t="s">
        <v>995</v>
      </c>
      <c r="G11289" s="11" t="str">
        <f>VLOOKUP(F11289,Sheet1!$A$1:$E$2471,2,FALSE)</f>
        <v xml:space="preserve">P O BOX 527 </v>
      </c>
      <c r="H11289" s="11" t="str">
        <f>VLOOKUP(F11289,Sheet1!$A$1:$E$2471,3,FALSE)</f>
        <v>WILSONVILLE</v>
      </c>
      <c r="I11289" s="11" t="str">
        <f>VLOOKUP(F11289,Sheet1!$A$1:$E$2471,4,FALSE)</f>
        <v>OR</v>
      </c>
      <c r="J11289" s="11" t="str">
        <f>VLOOKUP(F11289,Sheet1!$A$1:$E$2471,5,FALSE)</f>
        <v>97070-0527</v>
      </c>
      <c r="K11289" s="2">
        <v>58.88</v>
      </c>
      <c r="L11289" s="1">
        <v>43231</v>
      </c>
      <c r="M11289">
        <v>100120304</v>
      </c>
      <c r="N11289">
        <v>1</v>
      </c>
      <c r="P11289" t="s">
        <v>91</v>
      </c>
    </row>
    <row r="11290" spans="1:16" x14ac:dyDescent="0.25">
      <c r="A11290" s="13">
        <v>2230</v>
      </c>
      <c r="B11290" s="11" t="s">
        <v>1107</v>
      </c>
      <c r="C11290" t="s">
        <v>963</v>
      </c>
      <c r="D11290">
        <v>450</v>
      </c>
      <c r="E11290" t="s">
        <v>343</v>
      </c>
      <c r="F11290" t="s">
        <v>995</v>
      </c>
      <c r="G11290" s="11" t="str">
        <f>VLOOKUP(F11290,Sheet1!$A$1:$E$2471,2,FALSE)</f>
        <v xml:space="preserve">P O BOX 527 </v>
      </c>
      <c r="H11290" s="11" t="str">
        <f>VLOOKUP(F11290,Sheet1!$A$1:$E$2471,3,FALSE)</f>
        <v>WILSONVILLE</v>
      </c>
      <c r="I11290" s="11" t="str">
        <f>VLOOKUP(F11290,Sheet1!$A$1:$E$2471,4,FALSE)</f>
        <v>OR</v>
      </c>
      <c r="J11290" s="11" t="str">
        <f>VLOOKUP(F11290,Sheet1!$A$1:$E$2471,5,FALSE)</f>
        <v>97070-0527</v>
      </c>
      <c r="K11290" s="2">
        <v>3125.91</v>
      </c>
      <c r="L11290" s="1">
        <v>43231</v>
      </c>
      <c r="M11290">
        <v>100120304</v>
      </c>
      <c r="N11290">
        <v>1</v>
      </c>
      <c r="P11290" t="s">
        <v>91</v>
      </c>
    </row>
    <row r="11291" spans="1:16" x14ac:dyDescent="0.25">
      <c r="A11291" s="13">
        <v>2230</v>
      </c>
      <c r="B11291" s="11" t="s">
        <v>1107</v>
      </c>
      <c r="C11291" t="s">
        <v>963</v>
      </c>
      <c r="D11291">
        <v>450</v>
      </c>
      <c r="E11291" t="s">
        <v>343</v>
      </c>
      <c r="F11291" t="s">
        <v>995</v>
      </c>
      <c r="G11291" s="11" t="str">
        <f>VLOOKUP(F11291,Sheet1!$A$1:$E$2471,2,FALSE)</f>
        <v xml:space="preserve">P O BOX 527 </v>
      </c>
      <c r="H11291" s="11" t="str">
        <f>VLOOKUP(F11291,Sheet1!$A$1:$E$2471,3,FALSE)</f>
        <v>WILSONVILLE</v>
      </c>
      <c r="I11291" s="11" t="str">
        <f>VLOOKUP(F11291,Sheet1!$A$1:$E$2471,4,FALSE)</f>
        <v>OR</v>
      </c>
      <c r="J11291" s="11" t="str">
        <f>VLOOKUP(F11291,Sheet1!$A$1:$E$2471,5,FALSE)</f>
        <v>97070-0527</v>
      </c>
      <c r="K11291" s="2">
        <v>1255.96</v>
      </c>
      <c r="L11291" s="1">
        <v>43231</v>
      </c>
      <c r="M11291">
        <v>100120304</v>
      </c>
      <c r="N11291">
        <v>1</v>
      </c>
      <c r="P11291" t="s">
        <v>91</v>
      </c>
    </row>
    <row r="11292" spans="1:16" x14ac:dyDescent="0.25">
      <c r="A11292" s="13">
        <v>2230</v>
      </c>
      <c r="B11292" s="11" t="s">
        <v>1107</v>
      </c>
      <c r="C11292" t="s">
        <v>963</v>
      </c>
      <c r="D11292">
        <v>450</v>
      </c>
      <c r="E11292" t="s">
        <v>343</v>
      </c>
      <c r="F11292" t="s">
        <v>995</v>
      </c>
      <c r="G11292" s="11" t="str">
        <f>VLOOKUP(F11292,Sheet1!$A$1:$E$2471,2,FALSE)</f>
        <v xml:space="preserve">P O BOX 527 </v>
      </c>
      <c r="H11292" s="11" t="str">
        <f>VLOOKUP(F11292,Sheet1!$A$1:$E$2471,3,FALSE)</f>
        <v>WILSONVILLE</v>
      </c>
      <c r="I11292" s="11" t="str">
        <f>VLOOKUP(F11292,Sheet1!$A$1:$E$2471,4,FALSE)</f>
        <v>OR</v>
      </c>
      <c r="J11292" s="11" t="str">
        <f>VLOOKUP(F11292,Sheet1!$A$1:$E$2471,5,FALSE)</f>
        <v>97070-0527</v>
      </c>
      <c r="K11292" s="2">
        <v>1414.69</v>
      </c>
      <c r="L11292" s="1">
        <v>43224</v>
      </c>
      <c r="M11292">
        <v>100120245</v>
      </c>
      <c r="N11292">
        <v>1</v>
      </c>
      <c r="P11292" t="s">
        <v>91</v>
      </c>
    </row>
    <row r="11293" spans="1:16" x14ac:dyDescent="0.25">
      <c r="A11293" s="13">
        <v>2230</v>
      </c>
      <c r="B11293" s="11" t="s">
        <v>1107</v>
      </c>
      <c r="C11293" t="s">
        <v>963</v>
      </c>
      <c r="D11293">
        <v>450</v>
      </c>
      <c r="E11293" t="s">
        <v>343</v>
      </c>
      <c r="F11293" t="s">
        <v>995</v>
      </c>
      <c r="G11293" s="11" t="str">
        <f>VLOOKUP(F11293,Sheet1!$A$1:$E$2471,2,FALSE)</f>
        <v xml:space="preserve">P O BOX 527 </v>
      </c>
      <c r="H11293" s="11" t="str">
        <f>VLOOKUP(F11293,Sheet1!$A$1:$E$2471,3,FALSE)</f>
        <v>WILSONVILLE</v>
      </c>
      <c r="I11293" s="11" t="str">
        <f>VLOOKUP(F11293,Sheet1!$A$1:$E$2471,4,FALSE)</f>
        <v>OR</v>
      </c>
      <c r="J11293" s="11" t="str">
        <f>VLOOKUP(F11293,Sheet1!$A$1:$E$2471,5,FALSE)</f>
        <v>97070-0527</v>
      </c>
      <c r="K11293" s="2">
        <v>3860.29</v>
      </c>
      <c r="L11293" s="1">
        <v>43231</v>
      </c>
      <c r="M11293">
        <v>100120304</v>
      </c>
      <c r="N11293">
        <v>1</v>
      </c>
      <c r="P11293" t="s">
        <v>91</v>
      </c>
    </row>
    <row r="11294" spans="1:16" x14ac:dyDescent="0.25">
      <c r="A11294" s="13">
        <v>2230</v>
      </c>
      <c r="B11294" s="11" t="s">
        <v>1107</v>
      </c>
      <c r="C11294" t="s">
        <v>963</v>
      </c>
      <c r="D11294">
        <v>450</v>
      </c>
      <c r="E11294" t="s">
        <v>343</v>
      </c>
      <c r="F11294" t="s">
        <v>971</v>
      </c>
      <c r="G11294" s="11" t="str">
        <f>VLOOKUP(F11294,Sheet1!$A$1:$E$2471,2,FALSE)</f>
        <v xml:space="preserve">17450 OLD PACIFIC HWY </v>
      </c>
      <c r="H11294" s="11" t="str">
        <f>VLOOKUP(F11294,Sheet1!$A$1:$E$2471,3,FALSE)</f>
        <v>ROCKAWAY BEACH</v>
      </c>
      <c r="I11294" s="11" t="str">
        <f>VLOOKUP(F11294,Sheet1!$A$1:$E$2471,4,FALSE)</f>
        <v>OR</v>
      </c>
      <c r="J11294" s="11" t="str">
        <f>VLOOKUP(F11294,Sheet1!$A$1:$E$2471,5,FALSE)</f>
        <v>97136</v>
      </c>
      <c r="K11294" s="2">
        <v>3748.7</v>
      </c>
      <c r="L11294" s="1">
        <v>43231</v>
      </c>
      <c r="M11294">
        <v>100120272</v>
      </c>
      <c r="N11294">
        <v>1</v>
      </c>
      <c r="P11294" t="s">
        <v>91</v>
      </c>
    </row>
    <row r="11295" spans="1:16" x14ac:dyDescent="0.25">
      <c r="A11295" s="13">
        <v>2230</v>
      </c>
      <c r="B11295" s="11" t="s">
        <v>1107</v>
      </c>
      <c r="C11295" t="s">
        <v>963</v>
      </c>
      <c r="D11295">
        <v>450</v>
      </c>
      <c r="E11295" t="s">
        <v>343</v>
      </c>
      <c r="F11295" t="s">
        <v>971</v>
      </c>
      <c r="G11295" s="11" t="str">
        <f>VLOOKUP(F11295,Sheet1!$A$1:$E$2471,2,FALSE)</f>
        <v xml:space="preserve">17450 OLD PACIFIC HWY </v>
      </c>
      <c r="H11295" s="11" t="str">
        <f>VLOOKUP(F11295,Sheet1!$A$1:$E$2471,3,FALSE)</f>
        <v>ROCKAWAY BEACH</v>
      </c>
      <c r="I11295" s="11" t="str">
        <f>VLOOKUP(F11295,Sheet1!$A$1:$E$2471,4,FALSE)</f>
        <v>OR</v>
      </c>
      <c r="J11295" s="11" t="str">
        <f>VLOOKUP(F11295,Sheet1!$A$1:$E$2471,5,FALSE)</f>
        <v>97136</v>
      </c>
      <c r="K11295" s="2">
        <v>3715.02</v>
      </c>
      <c r="L11295" s="1">
        <v>43238</v>
      </c>
      <c r="M11295">
        <v>100120318</v>
      </c>
      <c r="N11295">
        <v>1</v>
      </c>
      <c r="P11295" t="s">
        <v>91</v>
      </c>
    </row>
    <row r="11296" spans="1:16" x14ac:dyDescent="0.25">
      <c r="A11296" s="13">
        <v>2230</v>
      </c>
      <c r="B11296" s="11" t="s">
        <v>1107</v>
      </c>
      <c r="C11296" t="s">
        <v>963</v>
      </c>
      <c r="D11296">
        <v>450</v>
      </c>
      <c r="E11296" t="s">
        <v>343</v>
      </c>
      <c r="F11296" t="s">
        <v>971</v>
      </c>
      <c r="G11296" s="11" t="str">
        <f>VLOOKUP(F11296,Sheet1!$A$1:$E$2471,2,FALSE)</f>
        <v xml:space="preserve">17450 OLD PACIFIC HWY </v>
      </c>
      <c r="H11296" s="11" t="str">
        <f>VLOOKUP(F11296,Sheet1!$A$1:$E$2471,3,FALSE)</f>
        <v>ROCKAWAY BEACH</v>
      </c>
      <c r="I11296" s="11" t="str">
        <f>VLOOKUP(F11296,Sheet1!$A$1:$E$2471,4,FALSE)</f>
        <v>OR</v>
      </c>
      <c r="J11296" s="11" t="str">
        <f>VLOOKUP(F11296,Sheet1!$A$1:$E$2471,5,FALSE)</f>
        <v>97136</v>
      </c>
      <c r="K11296" s="2">
        <v>5047.0200000000004</v>
      </c>
      <c r="L11296" s="1">
        <v>43245</v>
      </c>
      <c r="M11296">
        <v>100120355</v>
      </c>
      <c r="N11296">
        <v>1</v>
      </c>
      <c r="P11296" t="s">
        <v>91</v>
      </c>
    </row>
    <row r="11297" spans="1:16" x14ac:dyDescent="0.25">
      <c r="A11297" s="13">
        <v>2230</v>
      </c>
      <c r="B11297" s="11" t="s">
        <v>1107</v>
      </c>
      <c r="C11297" t="s">
        <v>963</v>
      </c>
      <c r="D11297">
        <v>450</v>
      </c>
      <c r="E11297" t="s">
        <v>343</v>
      </c>
      <c r="F11297" t="s">
        <v>989</v>
      </c>
      <c r="G11297" s="11" t="str">
        <f>VLOOKUP(F11297,Sheet1!$A$1:$E$2471,2,FALSE)</f>
        <v xml:space="preserve">PO BOX 99 </v>
      </c>
      <c r="H11297" s="11" t="str">
        <f>VLOOKUP(F11297,Sheet1!$A$1:$E$2471,3,FALSE)</f>
        <v>VERNONIA</v>
      </c>
      <c r="I11297" s="11" t="str">
        <f>VLOOKUP(F11297,Sheet1!$A$1:$E$2471,4,FALSE)</f>
        <v>OR</v>
      </c>
      <c r="J11297" s="11" t="str">
        <f>VLOOKUP(F11297,Sheet1!$A$1:$E$2471,5,FALSE)</f>
        <v>97064</v>
      </c>
      <c r="K11297" s="2">
        <v>65</v>
      </c>
      <c r="L11297" s="1">
        <v>43238</v>
      </c>
      <c r="M11297">
        <v>100120345</v>
      </c>
      <c r="N11297">
        <v>1</v>
      </c>
      <c r="P11297" t="s">
        <v>91</v>
      </c>
    </row>
    <row r="11298" spans="1:16" x14ac:dyDescent="0.25">
      <c r="A11298" s="13">
        <v>2230</v>
      </c>
      <c r="B11298" s="11" t="s">
        <v>1107</v>
      </c>
      <c r="C11298" t="s">
        <v>963</v>
      </c>
      <c r="D11298">
        <v>450</v>
      </c>
      <c r="E11298" t="s">
        <v>343</v>
      </c>
      <c r="F11298" t="s">
        <v>989</v>
      </c>
      <c r="G11298" s="11" t="str">
        <f>VLOOKUP(F11298,Sheet1!$A$1:$E$2471,2,FALSE)</f>
        <v xml:space="preserve">PO BOX 99 </v>
      </c>
      <c r="H11298" s="11" t="str">
        <f>VLOOKUP(F11298,Sheet1!$A$1:$E$2471,3,FALSE)</f>
        <v>VERNONIA</v>
      </c>
      <c r="I11298" s="11" t="str">
        <f>VLOOKUP(F11298,Sheet1!$A$1:$E$2471,4,FALSE)</f>
        <v>OR</v>
      </c>
      <c r="J11298" s="11" t="str">
        <f>VLOOKUP(F11298,Sheet1!$A$1:$E$2471,5,FALSE)</f>
        <v>97064</v>
      </c>
      <c r="K11298" s="2">
        <v>19.53</v>
      </c>
      <c r="L11298" s="1">
        <v>43238</v>
      </c>
      <c r="M11298">
        <v>100120345</v>
      </c>
      <c r="N11298">
        <v>1</v>
      </c>
      <c r="P11298" t="s">
        <v>91</v>
      </c>
    </row>
    <row r="11299" spans="1:16" x14ac:dyDescent="0.25">
      <c r="A11299" s="13">
        <v>2230</v>
      </c>
      <c r="B11299" s="11" t="s">
        <v>1107</v>
      </c>
      <c r="C11299" t="s">
        <v>963</v>
      </c>
      <c r="D11299">
        <v>450</v>
      </c>
      <c r="E11299" t="s">
        <v>343</v>
      </c>
      <c r="F11299" t="s">
        <v>989</v>
      </c>
      <c r="G11299" s="11" t="str">
        <f>VLOOKUP(F11299,Sheet1!$A$1:$E$2471,2,FALSE)</f>
        <v xml:space="preserve">PO BOX 99 </v>
      </c>
      <c r="H11299" s="11" t="str">
        <f>VLOOKUP(F11299,Sheet1!$A$1:$E$2471,3,FALSE)</f>
        <v>VERNONIA</v>
      </c>
      <c r="I11299" s="11" t="str">
        <f>VLOOKUP(F11299,Sheet1!$A$1:$E$2471,4,FALSE)</f>
        <v>OR</v>
      </c>
      <c r="J11299" s="11" t="str">
        <f>VLOOKUP(F11299,Sheet1!$A$1:$E$2471,5,FALSE)</f>
        <v>97064</v>
      </c>
      <c r="K11299" s="2">
        <v>26.76</v>
      </c>
      <c r="L11299" s="1">
        <v>43238</v>
      </c>
      <c r="M11299">
        <v>100120345</v>
      </c>
      <c r="N11299">
        <v>1</v>
      </c>
      <c r="P11299" t="s">
        <v>91</v>
      </c>
    </row>
    <row r="11300" spans="1:16" x14ac:dyDescent="0.25">
      <c r="A11300" s="13">
        <v>2230</v>
      </c>
      <c r="B11300" s="11" t="s">
        <v>1107</v>
      </c>
      <c r="C11300" t="s">
        <v>963</v>
      </c>
      <c r="D11300">
        <v>450</v>
      </c>
      <c r="E11300" t="s">
        <v>343</v>
      </c>
      <c r="F11300" t="s">
        <v>989</v>
      </c>
      <c r="G11300" s="11" t="str">
        <f>VLOOKUP(F11300,Sheet1!$A$1:$E$2471,2,FALSE)</f>
        <v xml:space="preserve">PO BOX 99 </v>
      </c>
      <c r="H11300" s="11" t="str">
        <f>VLOOKUP(F11300,Sheet1!$A$1:$E$2471,3,FALSE)</f>
        <v>VERNONIA</v>
      </c>
      <c r="I11300" s="11" t="str">
        <f>VLOOKUP(F11300,Sheet1!$A$1:$E$2471,4,FALSE)</f>
        <v>OR</v>
      </c>
      <c r="J11300" s="11" t="str">
        <f>VLOOKUP(F11300,Sheet1!$A$1:$E$2471,5,FALSE)</f>
        <v>97064</v>
      </c>
      <c r="K11300" s="2">
        <v>9.6</v>
      </c>
      <c r="L11300" s="1">
        <v>43238</v>
      </c>
      <c r="M11300">
        <v>100120345</v>
      </c>
      <c r="N11300">
        <v>1</v>
      </c>
      <c r="P11300" t="s">
        <v>91</v>
      </c>
    </row>
    <row r="11301" spans="1:16" x14ac:dyDescent="0.25">
      <c r="A11301" s="13">
        <v>2230</v>
      </c>
      <c r="B11301" s="11" t="s">
        <v>1107</v>
      </c>
      <c r="C11301" t="s">
        <v>963</v>
      </c>
      <c r="D11301">
        <v>450</v>
      </c>
      <c r="E11301" t="s">
        <v>343</v>
      </c>
      <c r="F11301" t="s">
        <v>989</v>
      </c>
      <c r="G11301" s="11" t="str">
        <f>VLOOKUP(F11301,Sheet1!$A$1:$E$2471,2,FALSE)</f>
        <v xml:space="preserve">PO BOX 99 </v>
      </c>
      <c r="H11301" s="11" t="str">
        <f>VLOOKUP(F11301,Sheet1!$A$1:$E$2471,3,FALSE)</f>
        <v>VERNONIA</v>
      </c>
      <c r="I11301" s="11" t="str">
        <f>VLOOKUP(F11301,Sheet1!$A$1:$E$2471,4,FALSE)</f>
        <v>OR</v>
      </c>
      <c r="J11301" s="11" t="str">
        <f>VLOOKUP(F11301,Sheet1!$A$1:$E$2471,5,FALSE)</f>
        <v>97064</v>
      </c>
      <c r="K11301" s="2">
        <v>21.68</v>
      </c>
      <c r="L11301" s="1">
        <v>43238</v>
      </c>
      <c r="M11301">
        <v>100120345</v>
      </c>
      <c r="N11301">
        <v>1</v>
      </c>
      <c r="P11301" t="s">
        <v>91</v>
      </c>
    </row>
    <row r="11302" spans="1:16" x14ac:dyDescent="0.25">
      <c r="A11302" s="13">
        <v>2230</v>
      </c>
      <c r="B11302" s="11" t="s">
        <v>1107</v>
      </c>
      <c r="C11302" t="s">
        <v>963</v>
      </c>
      <c r="D11302">
        <v>450</v>
      </c>
      <c r="E11302" t="s">
        <v>343</v>
      </c>
      <c r="F11302" t="s">
        <v>989</v>
      </c>
      <c r="G11302" s="11" t="str">
        <f>VLOOKUP(F11302,Sheet1!$A$1:$E$2471,2,FALSE)</f>
        <v xml:space="preserve">PO BOX 99 </v>
      </c>
      <c r="H11302" s="11" t="str">
        <f>VLOOKUP(F11302,Sheet1!$A$1:$E$2471,3,FALSE)</f>
        <v>VERNONIA</v>
      </c>
      <c r="I11302" s="11" t="str">
        <f>VLOOKUP(F11302,Sheet1!$A$1:$E$2471,4,FALSE)</f>
        <v>OR</v>
      </c>
      <c r="J11302" s="11" t="str">
        <f>VLOOKUP(F11302,Sheet1!$A$1:$E$2471,5,FALSE)</f>
        <v>97064</v>
      </c>
      <c r="K11302" s="2">
        <v>26.95</v>
      </c>
      <c r="L11302" s="1">
        <v>43238</v>
      </c>
      <c r="M11302">
        <v>100120345</v>
      </c>
      <c r="N11302">
        <v>1</v>
      </c>
      <c r="P11302" t="s">
        <v>91</v>
      </c>
    </row>
    <row r="11303" spans="1:16" x14ac:dyDescent="0.25">
      <c r="A11303" s="13">
        <v>2230</v>
      </c>
      <c r="B11303" s="11" t="s">
        <v>1107</v>
      </c>
      <c r="C11303" t="s">
        <v>963</v>
      </c>
      <c r="D11303">
        <v>450</v>
      </c>
      <c r="E11303" t="s">
        <v>343</v>
      </c>
      <c r="F11303" t="s">
        <v>989</v>
      </c>
      <c r="G11303" s="11" t="str">
        <f>VLOOKUP(F11303,Sheet1!$A$1:$E$2471,2,FALSE)</f>
        <v xml:space="preserve">PO BOX 99 </v>
      </c>
      <c r="H11303" s="11" t="str">
        <f>VLOOKUP(F11303,Sheet1!$A$1:$E$2471,3,FALSE)</f>
        <v>VERNONIA</v>
      </c>
      <c r="I11303" s="11" t="str">
        <f>VLOOKUP(F11303,Sheet1!$A$1:$E$2471,4,FALSE)</f>
        <v>OR</v>
      </c>
      <c r="J11303" s="11" t="str">
        <f>VLOOKUP(F11303,Sheet1!$A$1:$E$2471,5,FALSE)</f>
        <v>97064</v>
      </c>
      <c r="K11303" s="2">
        <v>29.14</v>
      </c>
      <c r="L11303" s="1">
        <v>43266</v>
      </c>
      <c r="M11303">
        <v>100120488</v>
      </c>
      <c r="N11303">
        <v>1</v>
      </c>
      <c r="P11303" t="s">
        <v>91</v>
      </c>
    </row>
    <row r="11304" spans="1:16" x14ac:dyDescent="0.25">
      <c r="A11304" s="13">
        <v>2230</v>
      </c>
      <c r="B11304" s="11" t="s">
        <v>1107</v>
      </c>
      <c r="C11304" t="s">
        <v>963</v>
      </c>
      <c r="D11304">
        <v>450</v>
      </c>
      <c r="E11304" t="s">
        <v>343</v>
      </c>
      <c r="F11304" t="s">
        <v>989</v>
      </c>
      <c r="G11304" s="11" t="str">
        <f>VLOOKUP(F11304,Sheet1!$A$1:$E$2471,2,FALSE)</f>
        <v xml:space="preserve">PO BOX 99 </v>
      </c>
      <c r="H11304" s="11" t="str">
        <f>VLOOKUP(F11304,Sheet1!$A$1:$E$2471,3,FALSE)</f>
        <v>VERNONIA</v>
      </c>
      <c r="I11304" s="11" t="str">
        <f>VLOOKUP(F11304,Sheet1!$A$1:$E$2471,4,FALSE)</f>
        <v>OR</v>
      </c>
      <c r="J11304" s="11" t="str">
        <f>VLOOKUP(F11304,Sheet1!$A$1:$E$2471,5,FALSE)</f>
        <v>97064</v>
      </c>
      <c r="K11304" s="2">
        <v>6</v>
      </c>
      <c r="L11304" s="1">
        <v>43266</v>
      </c>
      <c r="M11304">
        <v>100120488</v>
      </c>
      <c r="N11304">
        <v>1</v>
      </c>
      <c r="P11304" t="s">
        <v>91</v>
      </c>
    </row>
    <row r="11305" spans="1:16" x14ac:dyDescent="0.25">
      <c r="A11305" s="13">
        <v>2230</v>
      </c>
      <c r="B11305" s="11" t="s">
        <v>1107</v>
      </c>
      <c r="C11305" t="s">
        <v>963</v>
      </c>
      <c r="D11305">
        <v>450</v>
      </c>
      <c r="E11305" t="s">
        <v>343</v>
      </c>
      <c r="F11305" t="s">
        <v>989</v>
      </c>
      <c r="G11305" s="11" t="str">
        <f>VLOOKUP(F11305,Sheet1!$A$1:$E$2471,2,FALSE)</f>
        <v xml:space="preserve">PO BOX 99 </v>
      </c>
      <c r="H11305" s="11" t="str">
        <f>VLOOKUP(F11305,Sheet1!$A$1:$E$2471,3,FALSE)</f>
        <v>VERNONIA</v>
      </c>
      <c r="I11305" s="11" t="str">
        <f>VLOOKUP(F11305,Sheet1!$A$1:$E$2471,4,FALSE)</f>
        <v>OR</v>
      </c>
      <c r="J11305" s="11" t="str">
        <f>VLOOKUP(F11305,Sheet1!$A$1:$E$2471,5,FALSE)</f>
        <v>97064</v>
      </c>
      <c r="K11305" s="2">
        <v>42.57</v>
      </c>
      <c r="L11305" s="1">
        <v>43266</v>
      </c>
      <c r="M11305">
        <v>100120488</v>
      </c>
      <c r="N11305">
        <v>1</v>
      </c>
      <c r="P11305" t="s">
        <v>91</v>
      </c>
    </row>
    <row r="11306" spans="1:16" x14ac:dyDescent="0.25">
      <c r="A11306" s="13">
        <v>2230</v>
      </c>
      <c r="B11306" s="11" t="s">
        <v>1107</v>
      </c>
      <c r="C11306" t="s">
        <v>963</v>
      </c>
      <c r="D11306">
        <v>450</v>
      </c>
      <c r="E11306" t="s">
        <v>343</v>
      </c>
      <c r="F11306" t="s">
        <v>989</v>
      </c>
      <c r="G11306" s="11" t="str">
        <f>VLOOKUP(F11306,Sheet1!$A$1:$E$2471,2,FALSE)</f>
        <v xml:space="preserve">PO BOX 99 </v>
      </c>
      <c r="H11306" s="11" t="str">
        <f>VLOOKUP(F11306,Sheet1!$A$1:$E$2471,3,FALSE)</f>
        <v>VERNONIA</v>
      </c>
      <c r="I11306" s="11" t="str">
        <f>VLOOKUP(F11306,Sheet1!$A$1:$E$2471,4,FALSE)</f>
        <v>OR</v>
      </c>
      <c r="J11306" s="11" t="str">
        <f>VLOOKUP(F11306,Sheet1!$A$1:$E$2471,5,FALSE)</f>
        <v>97064</v>
      </c>
      <c r="K11306" s="2">
        <v>16.559999999999999</v>
      </c>
      <c r="L11306" s="1">
        <v>43259</v>
      </c>
      <c r="M11306">
        <v>100120442</v>
      </c>
      <c r="N11306">
        <v>1</v>
      </c>
      <c r="P11306" t="s">
        <v>91</v>
      </c>
    </row>
    <row r="11307" spans="1:16" x14ac:dyDescent="0.25">
      <c r="A11307" s="13">
        <v>2230</v>
      </c>
      <c r="B11307" s="11" t="s">
        <v>1107</v>
      </c>
      <c r="C11307" t="s">
        <v>963</v>
      </c>
      <c r="D11307">
        <v>450</v>
      </c>
      <c r="E11307" t="s">
        <v>343</v>
      </c>
      <c r="F11307" t="s">
        <v>989</v>
      </c>
      <c r="G11307" s="11" t="str">
        <f>VLOOKUP(F11307,Sheet1!$A$1:$E$2471,2,FALSE)</f>
        <v xml:space="preserve">PO BOX 99 </v>
      </c>
      <c r="H11307" s="11" t="str">
        <f>VLOOKUP(F11307,Sheet1!$A$1:$E$2471,3,FALSE)</f>
        <v>VERNONIA</v>
      </c>
      <c r="I11307" s="11" t="str">
        <f>VLOOKUP(F11307,Sheet1!$A$1:$E$2471,4,FALSE)</f>
        <v>OR</v>
      </c>
      <c r="J11307" s="11" t="str">
        <f>VLOOKUP(F11307,Sheet1!$A$1:$E$2471,5,FALSE)</f>
        <v>97064</v>
      </c>
      <c r="K11307" s="2">
        <v>5.39</v>
      </c>
      <c r="L11307" s="1">
        <v>43272</v>
      </c>
      <c r="M11307">
        <v>100120536</v>
      </c>
      <c r="N11307">
        <v>1</v>
      </c>
      <c r="P11307" t="s">
        <v>91</v>
      </c>
    </row>
    <row r="11308" spans="1:16" x14ac:dyDescent="0.25">
      <c r="A11308" s="13">
        <v>2230</v>
      </c>
      <c r="B11308" s="11" t="s">
        <v>1107</v>
      </c>
      <c r="C11308" t="s">
        <v>963</v>
      </c>
      <c r="D11308">
        <v>450</v>
      </c>
      <c r="E11308" t="s">
        <v>343</v>
      </c>
      <c r="F11308" t="s">
        <v>989</v>
      </c>
      <c r="G11308" s="11" t="str">
        <f>VLOOKUP(F11308,Sheet1!$A$1:$E$2471,2,FALSE)</f>
        <v xml:space="preserve">PO BOX 99 </v>
      </c>
      <c r="H11308" s="11" t="str">
        <f>VLOOKUP(F11308,Sheet1!$A$1:$E$2471,3,FALSE)</f>
        <v>VERNONIA</v>
      </c>
      <c r="I11308" s="11" t="str">
        <f>VLOOKUP(F11308,Sheet1!$A$1:$E$2471,4,FALSE)</f>
        <v>OR</v>
      </c>
      <c r="J11308" s="11" t="str">
        <f>VLOOKUP(F11308,Sheet1!$A$1:$E$2471,5,FALSE)</f>
        <v>97064</v>
      </c>
      <c r="K11308" s="2">
        <v>7.7</v>
      </c>
      <c r="L11308" s="1">
        <v>43259</v>
      </c>
      <c r="M11308">
        <v>100120442</v>
      </c>
      <c r="N11308">
        <v>1</v>
      </c>
      <c r="P11308" t="s">
        <v>91</v>
      </c>
    </row>
    <row r="11309" spans="1:16" x14ac:dyDescent="0.25">
      <c r="A11309" s="13">
        <v>2230</v>
      </c>
      <c r="B11309" s="11" t="s">
        <v>1107</v>
      </c>
      <c r="C11309" t="s">
        <v>963</v>
      </c>
      <c r="D11309">
        <v>450</v>
      </c>
      <c r="E11309" t="s">
        <v>343</v>
      </c>
      <c r="F11309" t="s">
        <v>989</v>
      </c>
      <c r="G11309" s="11" t="str">
        <f>VLOOKUP(F11309,Sheet1!$A$1:$E$2471,2,FALSE)</f>
        <v xml:space="preserve">PO BOX 99 </v>
      </c>
      <c r="H11309" s="11" t="str">
        <f>VLOOKUP(F11309,Sheet1!$A$1:$E$2471,3,FALSE)</f>
        <v>VERNONIA</v>
      </c>
      <c r="I11309" s="11" t="str">
        <f>VLOOKUP(F11309,Sheet1!$A$1:$E$2471,4,FALSE)</f>
        <v>OR</v>
      </c>
      <c r="J11309" s="11" t="str">
        <f>VLOOKUP(F11309,Sheet1!$A$1:$E$2471,5,FALSE)</f>
        <v>97064</v>
      </c>
      <c r="K11309" s="2">
        <v>16.25</v>
      </c>
      <c r="L11309" s="1">
        <v>43266</v>
      </c>
      <c r="M11309">
        <v>100120488</v>
      </c>
      <c r="N11309">
        <v>1</v>
      </c>
      <c r="P11309" t="s">
        <v>91</v>
      </c>
    </row>
    <row r="11310" spans="1:16" x14ac:dyDescent="0.25">
      <c r="A11310" s="13">
        <v>2230</v>
      </c>
      <c r="B11310" s="11" t="s">
        <v>1107</v>
      </c>
      <c r="C11310" t="s">
        <v>963</v>
      </c>
      <c r="D11310">
        <v>450</v>
      </c>
      <c r="E11310" t="s">
        <v>343</v>
      </c>
      <c r="F11310" t="s">
        <v>989</v>
      </c>
      <c r="G11310" s="11" t="str">
        <f>VLOOKUP(F11310,Sheet1!$A$1:$E$2471,2,FALSE)</f>
        <v xml:space="preserve">PO BOX 99 </v>
      </c>
      <c r="H11310" s="11" t="str">
        <f>VLOOKUP(F11310,Sheet1!$A$1:$E$2471,3,FALSE)</f>
        <v>VERNONIA</v>
      </c>
      <c r="I11310" s="11" t="str">
        <f>VLOOKUP(F11310,Sheet1!$A$1:$E$2471,4,FALSE)</f>
        <v>OR</v>
      </c>
      <c r="J11310" s="11" t="str">
        <f>VLOOKUP(F11310,Sheet1!$A$1:$E$2471,5,FALSE)</f>
        <v>97064</v>
      </c>
      <c r="K11310" s="2">
        <v>11.94</v>
      </c>
      <c r="L11310" s="1">
        <v>43272</v>
      </c>
      <c r="M11310">
        <v>100120536</v>
      </c>
      <c r="N11310">
        <v>1</v>
      </c>
      <c r="P11310" t="s">
        <v>91</v>
      </c>
    </row>
    <row r="11311" spans="1:16" x14ac:dyDescent="0.25">
      <c r="A11311" s="13">
        <v>2230</v>
      </c>
      <c r="B11311" s="11" t="s">
        <v>1107</v>
      </c>
      <c r="C11311" t="s">
        <v>963</v>
      </c>
      <c r="D11311">
        <v>450</v>
      </c>
      <c r="E11311" t="s">
        <v>343</v>
      </c>
      <c r="F11311" t="s">
        <v>989</v>
      </c>
      <c r="G11311" s="11" t="str">
        <f>VLOOKUP(F11311,Sheet1!$A$1:$E$2471,2,FALSE)</f>
        <v xml:space="preserve">PO BOX 99 </v>
      </c>
      <c r="H11311" s="11" t="str">
        <f>VLOOKUP(F11311,Sheet1!$A$1:$E$2471,3,FALSE)</f>
        <v>VERNONIA</v>
      </c>
      <c r="I11311" s="11" t="str">
        <f>VLOOKUP(F11311,Sheet1!$A$1:$E$2471,4,FALSE)</f>
        <v>OR</v>
      </c>
      <c r="J11311" s="11" t="str">
        <f>VLOOKUP(F11311,Sheet1!$A$1:$E$2471,5,FALSE)</f>
        <v>97064</v>
      </c>
      <c r="K11311" s="2">
        <v>92.67</v>
      </c>
      <c r="L11311" s="1">
        <v>43266</v>
      </c>
      <c r="M11311">
        <v>100120488</v>
      </c>
      <c r="N11311">
        <v>1</v>
      </c>
      <c r="P11311" t="s">
        <v>91</v>
      </c>
    </row>
    <row r="11312" spans="1:16" x14ac:dyDescent="0.25">
      <c r="A11312" s="13">
        <v>2230</v>
      </c>
      <c r="B11312" s="11" t="s">
        <v>1107</v>
      </c>
      <c r="C11312" t="s">
        <v>963</v>
      </c>
      <c r="D11312">
        <v>450</v>
      </c>
      <c r="E11312" t="s">
        <v>343</v>
      </c>
      <c r="F11312" t="s">
        <v>989</v>
      </c>
      <c r="G11312" s="11" t="str">
        <f>VLOOKUP(F11312,Sheet1!$A$1:$E$2471,2,FALSE)</f>
        <v xml:space="preserve">PO BOX 99 </v>
      </c>
      <c r="H11312" s="11" t="str">
        <f>VLOOKUP(F11312,Sheet1!$A$1:$E$2471,3,FALSE)</f>
        <v>VERNONIA</v>
      </c>
      <c r="I11312" s="11" t="str">
        <f>VLOOKUP(F11312,Sheet1!$A$1:$E$2471,4,FALSE)</f>
        <v>OR</v>
      </c>
      <c r="J11312" s="11" t="str">
        <f>VLOOKUP(F11312,Sheet1!$A$1:$E$2471,5,FALSE)</f>
        <v>97064</v>
      </c>
      <c r="K11312" s="2">
        <v>2.98</v>
      </c>
      <c r="L11312" s="1">
        <v>43272</v>
      </c>
      <c r="M11312">
        <v>100120536</v>
      </c>
      <c r="N11312">
        <v>1</v>
      </c>
      <c r="P11312" t="s">
        <v>91</v>
      </c>
    </row>
    <row r="11313" spans="1:16" x14ac:dyDescent="0.25">
      <c r="A11313" s="13">
        <v>2230</v>
      </c>
      <c r="B11313" s="11" t="s">
        <v>1107</v>
      </c>
      <c r="C11313" t="s">
        <v>963</v>
      </c>
      <c r="D11313">
        <v>450</v>
      </c>
      <c r="E11313" t="s">
        <v>343</v>
      </c>
      <c r="F11313" t="s">
        <v>989</v>
      </c>
      <c r="G11313" s="11" t="str">
        <f>VLOOKUP(F11313,Sheet1!$A$1:$E$2471,2,FALSE)</f>
        <v xml:space="preserve">PO BOX 99 </v>
      </c>
      <c r="H11313" s="11" t="str">
        <f>VLOOKUP(F11313,Sheet1!$A$1:$E$2471,3,FALSE)</f>
        <v>VERNONIA</v>
      </c>
      <c r="I11313" s="11" t="str">
        <f>VLOOKUP(F11313,Sheet1!$A$1:$E$2471,4,FALSE)</f>
        <v>OR</v>
      </c>
      <c r="J11313" s="11" t="str">
        <f>VLOOKUP(F11313,Sheet1!$A$1:$E$2471,5,FALSE)</f>
        <v>97064</v>
      </c>
      <c r="K11313" s="2">
        <v>9.4499999999999993</v>
      </c>
      <c r="L11313" s="1">
        <v>43266</v>
      </c>
      <c r="M11313">
        <v>100120488</v>
      </c>
      <c r="N11313">
        <v>1</v>
      </c>
      <c r="P11313" t="s">
        <v>91</v>
      </c>
    </row>
    <row r="11314" spans="1:16" x14ac:dyDescent="0.25">
      <c r="A11314" s="13">
        <v>2230</v>
      </c>
      <c r="B11314" s="11" t="s">
        <v>1107</v>
      </c>
      <c r="C11314" t="s">
        <v>963</v>
      </c>
      <c r="D11314">
        <v>450</v>
      </c>
      <c r="E11314" t="s">
        <v>343</v>
      </c>
      <c r="F11314" t="s">
        <v>989</v>
      </c>
      <c r="G11314" s="11" t="str">
        <f>VLOOKUP(F11314,Sheet1!$A$1:$E$2471,2,FALSE)</f>
        <v xml:space="preserve">PO BOX 99 </v>
      </c>
      <c r="H11314" s="11" t="str">
        <f>VLOOKUP(F11314,Sheet1!$A$1:$E$2471,3,FALSE)</f>
        <v>VERNONIA</v>
      </c>
      <c r="I11314" s="11" t="str">
        <f>VLOOKUP(F11314,Sheet1!$A$1:$E$2471,4,FALSE)</f>
        <v>OR</v>
      </c>
      <c r="J11314" s="11" t="str">
        <f>VLOOKUP(F11314,Sheet1!$A$1:$E$2471,5,FALSE)</f>
        <v>97064</v>
      </c>
      <c r="K11314" s="2">
        <v>26.35</v>
      </c>
      <c r="L11314" s="1">
        <v>43266</v>
      </c>
      <c r="M11314">
        <v>100120488</v>
      </c>
      <c r="N11314">
        <v>1</v>
      </c>
      <c r="P11314" t="s">
        <v>91</v>
      </c>
    </row>
    <row r="11315" spans="1:16" x14ac:dyDescent="0.25">
      <c r="A11315" s="13">
        <v>2230</v>
      </c>
      <c r="B11315" s="11" t="s">
        <v>1107</v>
      </c>
      <c r="C11315" t="s">
        <v>963</v>
      </c>
      <c r="D11315">
        <v>450</v>
      </c>
      <c r="E11315" t="s">
        <v>343</v>
      </c>
      <c r="F11315" t="s">
        <v>989</v>
      </c>
      <c r="G11315" s="11" t="str">
        <f>VLOOKUP(F11315,Sheet1!$A$1:$E$2471,2,FALSE)</f>
        <v xml:space="preserve">PO BOX 99 </v>
      </c>
      <c r="H11315" s="11" t="str">
        <f>VLOOKUP(F11315,Sheet1!$A$1:$E$2471,3,FALSE)</f>
        <v>VERNONIA</v>
      </c>
      <c r="I11315" s="11" t="str">
        <f>VLOOKUP(F11315,Sheet1!$A$1:$E$2471,4,FALSE)</f>
        <v>OR</v>
      </c>
      <c r="J11315" s="11" t="str">
        <f>VLOOKUP(F11315,Sheet1!$A$1:$E$2471,5,FALSE)</f>
        <v>97064</v>
      </c>
      <c r="K11315" s="2">
        <v>39.03</v>
      </c>
      <c r="L11315" s="1">
        <v>43259</v>
      </c>
      <c r="M11315">
        <v>100120442</v>
      </c>
      <c r="N11315">
        <v>1</v>
      </c>
      <c r="P11315" t="s">
        <v>91</v>
      </c>
    </row>
    <row r="11316" spans="1:16" x14ac:dyDescent="0.25">
      <c r="A11316" s="13">
        <v>2230</v>
      </c>
      <c r="B11316" s="11" t="s">
        <v>1107</v>
      </c>
      <c r="C11316" t="s">
        <v>963</v>
      </c>
      <c r="D11316">
        <v>450</v>
      </c>
      <c r="E11316" t="s">
        <v>343</v>
      </c>
      <c r="F11316" t="s">
        <v>989</v>
      </c>
      <c r="G11316" s="11" t="str">
        <f>VLOOKUP(F11316,Sheet1!$A$1:$E$2471,2,FALSE)</f>
        <v xml:space="preserve">PO BOX 99 </v>
      </c>
      <c r="H11316" s="11" t="str">
        <f>VLOOKUP(F11316,Sheet1!$A$1:$E$2471,3,FALSE)</f>
        <v>VERNONIA</v>
      </c>
      <c r="I11316" s="11" t="str">
        <f>VLOOKUP(F11316,Sheet1!$A$1:$E$2471,4,FALSE)</f>
        <v>OR</v>
      </c>
      <c r="J11316" s="11" t="str">
        <f>VLOOKUP(F11316,Sheet1!$A$1:$E$2471,5,FALSE)</f>
        <v>97064</v>
      </c>
      <c r="K11316" s="2">
        <v>6.73</v>
      </c>
      <c r="L11316" s="1">
        <v>43259</v>
      </c>
      <c r="M11316">
        <v>100120442</v>
      </c>
      <c r="N11316">
        <v>1</v>
      </c>
      <c r="P11316" t="s">
        <v>91</v>
      </c>
    </row>
    <row r="11317" spans="1:16" x14ac:dyDescent="0.25">
      <c r="A11317" s="13">
        <v>2230</v>
      </c>
      <c r="B11317" s="11" t="s">
        <v>1107</v>
      </c>
      <c r="C11317" t="s">
        <v>963</v>
      </c>
      <c r="D11317">
        <v>450</v>
      </c>
      <c r="E11317" t="s">
        <v>343</v>
      </c>
      <c r="F11317" t="s">
        <v>989</v>
      </c>
      <c r="G11317" s="11" t="str">
        <f>VLOOKUP(F11317,Sheet1!$A$1:$E$2471,2,FALSE)</f>
        <v xml:space="preserve">PO BOX 99 </v>
      </c>
      <c r="H11317" s="11" t="str">
        <f>VLOOKUP(F11317,Sheet1!$A$1:$E$2471,3,FALSE)</f>
        <v>VERNONIA</v>
      </c>
      <c r="I11317" s="11" t="str">
        <f>VLOOKUP(F11317,Sheet1!$A$1:$E$2471,4,FALSE)</f>
        <v>OR</v>
      </c>
      <c r="J11317" s="11" t="str">
        <f>VLOOKUP(F11317,Sheet1!$A$1:$E$2471,5,FALSE)</f>
        <v>97064</v>
      </c>
      <c r="K11317" s="2">
        <v>12.55</v>
      </c>
      <c r="L11317" s="1">
        <v>43266</v>
      </c>
      <c r="M11317">
        <v>100120488</v>
      </c>
      <c r="N11317">
        <v>1</v>
      </c>
      <c r="P11317" t="s">
        <v>91</v>
      </c>
    </row>
    <row r="11318" spans="1:16" x14ac:dyDescent="0.25">
      <c r="A11318" s="13">
        <v>2230</v>
      </c>
      <c r="B11318" s="11" t="s">
        <v>1107</v>
      </c>
      <c r="C11318" t="s">
        <v>963</v>
      </c>
      <c r="D11318">
        <v>450</v>
      </c>
      <c r="E11318" t="s">
        <v>343</v>
      </c>
      <c r="F11318" t="s">
        <v>989</v>
      </c>
      <c r="G11318" s="11" t="str">
        <f>VLOOKUP(F11318,Sheet1!$A$1:$E$2471,2,FALSE)</f>
        <v xml:space="preserve">PO BOX 99 </v>
      </c>
      <c r="H11318" s="11" t="str">
        <f>VLOOKUP(F11318,Sheet1!$A$1:$E$2471,3,FALSE)</f>
        <v>VERNONIA</v>
      </c>
      <c r="I11318" s="11" t="str">
        <f>VLOOKUP(F11318,Sheet1!$A$1:$E$2471,4,FALSE)</f>
        <v>OR</v>
      </c>
      <c r="J11318" s="11" t="str">
        <f>VLOOKUP(F11318,Sheet1!$A$1:$E$2471,5,FALSE)</f>
        <v>97064</v>
      </c>
      <c r="K11318" s="2">
        <v>18.02</v>
      </c>
      <c r="L11318" s="1">
        <v>43272</v>
      </c>
      <c r="M11318">
        <v>100120536</v>
      </c>
      <c r="N11318">
        <v>1</v>
      </c>
      <c r="P11318" t="s">
        <v>91</v>
      </c>
    </row>
    <row r="11319" spans="1:16" x14ac:dyDescent="0.25">
      <c r="A11319" s="13">
        <v>2230</v>
      </c>
      <c r="B11319" s="11" t="s">
        <v>1107</v>
      </c>
      <c r="C11319" t="s">
        <v>963</v>
      </c>
      <c r="D11319">
        <v>450</v>
      </c>
      <c r="E11319" t="s">
        <v>343</v>
      </c>
      <c r="F11319" t="s">
        <v>989</v>
      </c>
      <c r="G11319" s="11" t="str">
        <f>VLOOKUP(F11319,Sheet1!$A$1:$E$2471,2,FALSE)</f>
        <v xml:space="preserve">PO BOX 99 </v>
      </c>
      <c r="H11319" s="11" t="str">
        <f>VLOOKUP(F11319,Sheet1!$A$1:$E$2471,3,FALSE)</f>
        <v>VERNONIA</v>
      </c>
      <c r="I11319" s="11" t="str">
        <f>VLOOKUP(F11319,Sheet1!$A$1:$E$2471,4,FALSE)</f>
        <v>OR</v>
      </c>
      <c r="J11319" s="11" t="str">
        <f>VLOOKUP(F11319,Sheet1!$A$1:$E$2471,5,FALSE)</f>
        <v>97064</v>
      </c>
      <c r="K11319" s="2">
        <v>11.48</v>
      </c>
      <c r="L11319" s="1">
        <v>43266</v>
      </c>
      <c r="M11319">
        <v>100120488</v>
      </c>
      <c r="N11319">
        <v>1</v>
      </c>
      <c r="P11319" t="s">
        <v>91</v>
      </c>
    </row>
    <row r="11320" spans="1:16" x14ac:dyDescent="0.25">
      <c r="A11320" s="13">
        <v>2230</v>
      </c>
      <c r="B11320" s="11" t="s">
        <v>1107</v>
      </c>
      <c r="C11320" t="s">
        <v>963</v>
      </c>
      <c r="D11320">
        <v>450</v>
      </c>
      <c r="E11320" t="s">
        <v>343</v>
      </c>
      <c r="F11320" t="s">
        <v>996</v>
      </c>
      <c r="G11320" s="11" t="str">
        <f>VLOOKUP(F11320,Sheet1!$A$1:$E$2471,2,FALSE)</f>
        <v xml:space="preserve">1130 WALLACE RD NW </v>
      </c>
      <c r="H11320" s="11" t="str">
        <f>VLOOKUP(F11320,Sheet1!$A$1:$E$2471,3,FALSE)</f>
        <v>SALEM</v>
      </c>
      <c r="I11320" s="11" t="str">
        <f>VLOOKUP(F11320,Sheet1!$A$1:$E$2471,4,FALSE)</f>
        <v>OR</v>
      </c>
      <c r="J11320" s="11" t="str">
        <f>VLOOKUP(F11320,Sheet1!$A$1:$E$2471,5,FALSE)</f>
        <v>97304-0000</v>
      </c>
      <c r="K11320" s="2">
        <v>51.68</v>
      </c>
      <c r="L11320" s="1">
        <v>43252</v>
      </c>
      <c r="M11320">
        <v>100120398</v>
      </c>
      <c r="N11320">
        <v>1</v>
      </c>
      <c r="P11320" t="s">
        <v>91</v>
      </c>
    </row>
    <row r="11321" spans="1:16" x14ac:dyDescent="0.25">
      <c r="A11321" s="13">
        <v>2230</v>
      </c>
      <c r="B11321" s="11" t="s">
        <v>1107</v>
      </c>
      <c r="C11321" t="s">
        <v>963</v>
      </c>
      <c r="D11321">
        <v>450</v>
      </c>
      <c r="E11321" t="s">
        <v>343</v>
      </c>
      <c r="F11321" t="s">
        <v>996</v>
      </c>
      <c r="G11321" s="11" t="str">
        <f>VLOOKUP(F11321,Sheet1!$A$1:$E$2471,2,FALSE)</f>
        <v xml:space="preserve">1130 WALLACE RD NW </v>
      </c>
      <c r="H11321" s="11" t="str">
        <f>VLOOKUP(F11321,Sheet1!$A$1:$E$2471,3,FALSE)</f>
        <v>SALEM</v>
      </c>
      <c r="I11321" s="11" t="str">
        <f>VLOOKUP(F11321,Sheet1!$A$1:$E$2471,4,FALSE)</f>
        <v>OR</v>
      </c>
      <c r="J11321" s="11" t="str">
        <f>VLOOKUP(F11321,Sheet1!$A$1:$E$2471,5,FALSE)</f>
        <v>97304-0000</v>
      </c>
      <c r="K11321" s="2">
        <v>25.93</v>
      </c>
      <c r="L11321" s="1">
        <v>43259</v>
      </c>
      <c r="M11321">
        <v>100120446</v>
      </c>
      <c r="N11321">
        <v>1</v>
      </c>
      <c r="P11321" t="s">
        <v>91</v>
      </c>
    </row>
    <row r="11322" spans="1:16" x14ac:dyDescent="0.25">
      <c r="A11322" s="13">
        <v>2230</v>
      </c>
      <c r="B11322" s="11" t="s">
        <v>1107</v>
      </c>
      <c r="C11322" t="s">
        <v>963</v>
      </c>
      <c r="D11322">
        <v>450</v>
      </c>
      <c r="E11322" t="s">
        <v>343</v>
      </c>
      <c r="F11322" t="s">
        <v>996</v>
      </c>
      <c r="G11322" s="11" t="str">
        <f>VLOOKUP(F11322,Sheet1!$A$1:$E$2471,2,FALSE)</f>
        <v xml:space="preserve">1130 WALLACE RD NW </v>
      </c>
      <c r="H11322" s="11" t="str">
        <f>VLOOKUP(F11322,Sheet1!$A$1:$E$2471,3,FALSE)</f>
        <v>SALEM</v>
      </c>
      <c r="I11322" s="11" t="str">
        <f>VLOOKUP(F11322,Sheet1!$A$1:$E$2471,4,FALSE)</f>
        <v>OR</v>
      </c>
      <c r="J11322" s="11" t="str">
        <f>VLOOKUP(F11322,Sheet1!$A$1:$E$2471,5,FALSE)</f>
        <v>97304-0000</v>
      </c>
      <c r="K11322" s="2">
        <v>17.149999999999999</v>
      </c>
      <c r="L11322" s="1">
        <v>43231</v>
      </c>
      <c r="M11322">
        <v>100120295</v>
      </c>
      <c r="N11322">
        <v>1</v>
      </c>
      <c r="P11322" t="s">
        <v>91</v>
      </c>
    </row>
    <row r="11323" spans="1:16" x14ac:dyDescent="0.25">
      <c r="A11323" s="13">
        <v>2230</v>
      </c>
      <c r="B11323" s="11" t="s">
        <v>1107</v>
      </c>
      <c r="C11323" t="s">
        <v>963</v>
      </c>
      <c r="D11323">
        <v>450</v>
      </c>
      <c r="E11323" t="s">
        <v>343</v>
      </c>
      <c r="F11323" t="s">
        <v>996</v>
      </c>
      <c r="G11323" s="11" t="str">
        <f>VLOOKUP(F11323,Sheet1!$A$1:$E$2471,2,FALSE)</f>
        <v xml:space="preserve">1130 WALLACE RD NW </v>
      </c>
      <c r="H11323" s="11" t="str">
        <f>VLOOKUP(F11323,Sheet1!$A$1:$E$2471,3,FALSE)</f>
        <v>SALEM</v>
      </c>
      <c r="I11323" s="11" t="str">
        <f>VLOOKUP(F11323,Sheet1!$A$1:$E$2471,4,FALSE)</f>
        <v>OR</v>
      </c>
      <c r="J11323" s="11" t="str">
        <f>VLOOKUP(F11323,Sheet1!$A$1:$E$2471,5,FALSE)</f>
        <v>97304-0000</v>
      </c>
      <c r="K11323" s="2">
        <v>19.3</v>
      </c>
      <c r="L11323" s="1">
        <v>43259</v>
      </c>
      <c r="M11323">
        <v>100120446</v>
      </c>
      <c r="N11323">
        <v>1</v>
      </c>
      <c r="P11323" t="s">
        <v>91</v>
      </c>
    </row>
    <row r="11324" spans="1:16" x14ac:dyDescent="0.25">
      <c r="A11324" s="13">
        <v>2230</v>
      </c>
      <c r="B11324" s="11" t="s">
        <v>1107</v>
      </c>
      <c r="C11324" t="s">
        <v>963</v>
      </c>
      <c r="D11324">
        <v>450</v>
      </c>
      <c r="E11324" t="s">
        <v>343</v>
      </c>
      <c r="F11324" t="s">
        <v>996</v>
      </c>
      <c r="G11324" s="11" t="str">
        <f>VLOOKUP(F11324,Sheet1!$A$1:$E$2471,2,FALSE)</f>
        <v xml:space="preserve">1130 WALLACE RD NW </v>
      </c>
      <c r="H11324" s="11" t="str">
        <f>VLOOKUP(F11324,Sheet1!$A$1:$E$2471,3,FALSE)</f>
        <v>SALEM</v>
      </c>
      <c r="I11324" s="11" t="str">
        <f>VLOOKUP(F11324,Sheet1!$A$1:$E$2471,4,FALSE)</f>
        <v>OR</v>
      </c>
      <c r="J11324" s="11" t="str">
        <f>VLOOKUP(F11324,Sheet1!$A$1:$E$2471,5,FALSE)</f>
        <v>97304-0000</v>
      </c>
      <c r="K11324" s="2">
        <v>33.840000000000003</v>
      </c>
      <c r="L11324" s="1">
        <v>43259</v>
      </c>
      <c r="M11324">
        <v>100120446</v>
      </c>
      <c r="N11324">
        <v>1</v>
      </c>
      <c r="P11324" t="s">
        <v>91</v>
      </c>
    </row>
    <row r="11325" spans="1:16" x14ac:dyDescent="0.25">
      <c r="A11325" s="13">
        <v>2230</v>
      </c>
      <c r="B11325" s="11" t="s">
        <v>1107</v>
      </c>
      <c r="C11325" t="s">
        <v>963</v>
      </c>
      <c r="D11325">
        <v>450</v>
      </c>
      <c r="E11325" t="s">
        <v>343</v>
      </c>
      <c r="F11325" t="s">
        <v>238</v>
      </c>
      <c r="G11325" s="11" t="str">
        <f>VLOOKUP(F11325,Sheet1!$A$1:$E$2471,2,FALSE)</f>
        <v xml:space="preserve">PO BOX 523 </v>
      </c>
      <c r="H11325" s="11" t="str">
        <f>VLOOKUP(F11325,Sheet1!$A$1:$E$2471,3,FALSE)</f>
        <v>CLACKAMAS</v>
      </c>
      <c r="I11325" s="11" t="str">
        <f>VLOOKUP(F11325,Sheet1!$A$1:$E$2471,4,FALSE)</f>
        <v>OR</v>
      </c>
      <c r="J11325" s="11" t="str">
        <f>VLOOKUP(F11325,Sheet1!$A$1:$E$2471,5,FALSE)</f>
        <v>97015-0000</v>
      </c>
      <c r="K11325" s="2">
        <v>27.19</v>
      </c>
      <c r="L11325" s="1">
        <v>43252</v>
      </c>
      <c r="M11325">
        <v>0</v>
      </c>
      <c r="N11325">
        <v>1</v>
      </c>
      <c r="P11325" t="s">
        <v>91</v>
      </c>
    </row>
    <row r="11326" spans="1:16" x14ac:dyDescent="0.25">
      <c r="A11326" s="13">
        <v>2230</v>
      </c>
      <c r="B11326" s="11" t="s">
        <v>1107</v>
      </c>
      <c r="C11326" t="s">
        <v>963</v>
      </c>
      <c r="D11326">
        <v>450</v>
      </c>
      <c r="E11326" t="s">
        <v>343</v>
      </c>
      <c r="F11326" t="s">
        <v>238</v>
      </c>
      <c r="G11326" s="11" t="str">
        <f>VLOOKUP(F11326,Sheet1!$A$1:$E$2471,2,FALSE)</f>
        <v xml:space="preserve">PO BOX 523 </v>
      </c>
      <c r="H11326" s="11" t="str">
        <f>VLOOKUP(F11326,Sheet1!$A$1:$E$2471,3,FALSE)</f>
        <v>CLACKAMAS</v>
      </c>
      <c r="I11326" s="11" t="str">
        <f>VLOOKUP(F11326,Sheet1!$A$1:$E$2471,4,FALSE)</f>
        <v>OR</v>
      </c>
      <c r="J11326" s="11" t="str">
        <f>VLOOKUP(F11326,Sheet1!$A$1:$E$2471,5,FALSE)</f>
        <v>97015-0000</v>
      </c>
      <c r="K11326" s="2">
        <v>11.96</v>
      </c>
      <c r="L11326" s="1">
        <v>43252</v>
      </c>
      <c r="M11326">
        <v>0</v>
      </c>
      <c r="N11326">
        <v>1</v>
      </c>
      <c r="P11326" t="s">
        <v>91</v>
      </c>
    </row>
    <row r="11327" spans="1:16" x14ac:dyDescent="0.25">
      <c r="A11327" s="13">
        <v>2230</v>
      </c>
      <c r="B11327" s="11" t="s">
        <v>1107</v>
      </c>
      <c r="C11327" t="s">
        <v>963</v>
      </c>
      <c r="D11327">
        <v>450</v>
      </c>
      <c r="E11327" t="s">
        <v>343</v>
      </c>
      <c r="F11327" t="s">
        <v>238</v>
      </c>
      <c r="G11327" s="11" t="str">
        <f>VLOOKUP(F11327,Sheet1!$A$1:$E$2471,2,FALSE)</f>
        <v xml:space="preserve">PO BOX 523 </v>
      </c>
      <c r="H11327" s="11" t="str">
        <f>VLOOKUP(F11327,Sheet1!$A$1:$E$2471,3,FALSE)</f>
        <v>CLACKAMAS</v>
      </c>
      <c r="I11327" s="11" t="str">
        <f>VLOOKUP(F11327,Sheet1!$A$1:$E$2471,4,FALSE)</f>
        <v>OR</v>
      </c>
      <c r="J11327" s="11" t="str">
        <f>VLOOKUP(F11327,Sheet1!$A$1:$E$2471,5,FALSE)</f>
        <v>97015-0000</v>
      </c>
      <c r="K11327" s="2">
        <v>31.16</v>
      </c>
      <c r="L11327" s="1">
        <v>43259</v>
      </c>
      <c r="M11327">
        <v>0</v>
      </c>
      <c r="N11327">
        <v>1</v>
      </c>
      <c r="P11327" t="s">
        <v>91</v>
      </c>
    </row>
    <row r="11328" spans="1:16" x14ac:dyDescent="0.25">
      <c r="A11328" s="13">
        <v>2230</v>
      </c>
      <c r="B11328" s="11" t="s">
        <v>1107</v>
      </c>
      <c r="C11328" t="s">
        <v>963</v>
      </c>
      <c r="D11328">
        <v>450</v>
      </c>
      <c r="E11328" t="s">
        <v>343</v>
      </c>
      <c r="F11328" t="s">
        <v>238</v>
      </c>
      <c r="G11328" s="11" t="str">
        <f>VLOOKUP(F11328,Sheet1!$A$1:$E$2471,2,FALSE)</f>
        <v xml:space="preserve">PO BOX 523 </v>
      </c>
      <c r="H11328" s="11" t="str">
        <f>VLOOKUP(F11328,Sheet1!$A$1:$E$2471,3,FALSE)</f>
        <v>CLACKAMAS</v>
      </c>
      <c r="I11328" s="11" t="str">
        <f>VLOOKUP(F11328,Sheet1!$A$1:$E$2471,4,FALSE)</f>
        <v>OR</v>
      </c>
      <c r="J11328" s="11" t="str">
        <f>VLOOKUP(F11328,Sheet1!$A$1:$E$2471,5,FALSE)</f>
        <v>97015-0000</v>
      </c>
      <c r="K11328" s="2">
        <v>31.46</v>
      </c>
      <c r="L11328" s="1">
        <v>43259</v>
      </c>
      <c r="M11328">
        <v>0</v>
      </c>
      <c r="N11328">
        <v>1</v>
      </c>
      <c r="P11328" t="s">
        <v>91</v>
      </c>
    </row>
    <row r="11329" spans="1:16" x14ac:dyDescent="0.25">
      <c r="A11329" s="13">
        <v>2230</v>
      </c>
      <c r="B11329" s="11" t="s">
        <v>1107</v>
      </c>
      <c r="C11329" t="s">
        <v>963</v>
      </c>
      <c r="D11329">
        <v>450</v>
      </c>
      <c r="E11329" t="s">
        <v>343</v>
      </c>
      <c r="F11329" t="s">
        <v>995</v>
      </c>
      <c r="G11329" s="11" t="str">
        <f>VLOOKUP(F11329,Sheet1!$A$1:$E$2471,2,FALSE)</f>
        <v xml:space="preserve">P O BOX 527 </v>
      </c>
      <c r="H11329" s="11" t="str">
        <f>VLOOKUP(F11329,Sheet1!$A$1:$E$2471,3,FALSE)</f>
        <v>WILSONVILLE</v>
      </c>
      <c r="I11329" s="11" t="str">
        <f>VLOOKUP(F11329,Sheet1!$A$1:$E$2471,4,FALSE)</f>
        <v>OR</v>
      </c>
      <c r="J11329" s="11" t="str">
        <f>VLOOKUP(F11329,Sheet1!$A$1:$E$2471,5,FALSE)</f>
        <v>97070-0527</v>
      </c>
      <c r="K11329" s="2">
        <v>-104.46</v>
      </c>
      <c r="L11329" s="1">
        <v>43245</v>
      </c>
      <c r="M11329">
        <v>100120376</v>
      </c>
      <c r="N11329">
        <v>1</v>
      </c>
      <c r="P11329" t="s">
        <v>91</v>
      </c>
    </row>
    <row r="11330" spans="1:16" x14ac:dyDescent="0.25">
      <c r="A11330" s="13">
        <v>2230</v>
      </c>
      <c r="B11330" s="11" t="s">
        <v>1107</v>
      </c>
      <c r="C11330" t="s">
        <v>963</v>
      </c>
      <c r="D11330">
        <v>450</v>
      </c>
      <c r="E11330" t="s">
        <v>343</v>
      </c>
      <c r="F11330" t="s">
        <v>995</v>
      </c>
      <c r="G11330" s="11" t="str">
        <f>VLOOKUP(F11330,Sheet1!$A$1:$E$2471,2,FALSE)</f>
        <v xml:space="preserve">P O BOX 527 </v>
      </c>
      <c r="H11330" s="11" t="str">
        <f>VLOOKUP(F11330,Sheet1!$A$1:$E$2471,3,FALSE)</f>
        <v>WILSONVILLE</v>
      </c>
      <c r="I11330" s="11" t="str">
        <f>VLOOKUP(F11330,Sheet1!$A$1:$E$2471,4,FALSE)</f>
        <v>OR</v>
      </c>
      <c r="J11330" s="11" t="str">
        <f>VLOOKUP(F11330,Sheet1!$A$1:$E$2471,5,FALSE)</f>
        <v>97070-0527</v>
      </c>
      <c r="K11330" s="2">
        <v>32.69</v>
      </c>
      <c r="L11330" s="1">
        <v>43231</v>
      </c>
      <c r="M11330">
        <v>100120304</v>
      </c>
      <c r="N11330">
        <v>1</v>
      </c>
      <c r="P11330" t="s">
        <v>91</v>
      </c>
    </row>
    <row r="11331" spans="1:16" x14ac:dyDescent="0.25">
      <c r="A11331" s="13">
        <v>2230</v>
      </c>
      <c r="B11331" s="11" t="s">
        <v>1107</v>
      </c>
      <c r="C11331" t="s">
        <v>963</v>
      </c>
      <c r="D11331">
        <v>450</v>
      </c>
      <c r="E11331" t="s">
        <v>343</v>
      </c>
      <c r="F11331" t="s">
        <v>995</v>
      </c>
      <c r="G11331" s="11" t="str">
        <f>VLOOKUP(F11331,Sheet1!$A$1:$E$2471,2,FALSE)</f>
        <v xml:space="preserve">P O BOX 527 </v>
      </c>
      <c r="H11331" s="11" t="str">
        <f>VLOOKUP(F11331,Sheet1!$A$1:$E$2471,3,FALSE)</f>
        <v>WILSONVILLE</v>
      </c>
      <c r="I11331" s="11" t="str">
        <f>VLOOKUP(F11331,Sheet1!$A$1:$E$2471,4,FALSE)</f>
        <v>OR</v>
      </c>
      <c r="J11331" s="11" t="str">
        <f>VLOOKUP(F11331,Sheet1!$A$1:$E$2471,5,FALSE)</f>
        <v>97070-0527</v>
      </c>
      <c r="K11331" s="2">
        <v>874.34</v>
      </c>
      <c r="L11331" s="1">
        <v>43231</v>
      </c>
      <c r="M11331">
        <v>100120304</v>
      </c>
      <c r="N11331">
        <v>1</v>
      </c>
      <c r="P11331" t="s">
        <v>91</v>
      </c>
    </row>
    <row r="11332" spans="1:16" x14ac:dyDescent="0.25">
      <c r="A11332" s="13">
        <v>2230</v>
      </c>
      <c r="B11332" s="11" t="s">
        <v>1107</v>
      </c>
      <c r="C11332" t="s">
        <v>963</v>
      </c>
      <c r="D11332">
        <v>450</v>
      </c>
      <c r="E11332" t="s">
        <v>343</v>
      </c>
      <c r="F11332" t="s">
        <v>995</v>
      </c>
      <c r="G11332" s="11" t="str">
        <f>VLOOKUP(F11332,Sheet1!$A$1:$E$2471,2,FALSE)</f>
        <v xml:space="preserve">P O BOX 527 </v>
      </c>
      <c r="H11332" s="11" t="str">
        <f>VLOOKUP(F11332,Sheet1!$A$1:$E$2471,3,FALSE)</f>
        <v>WILSONVILLE</v>
      </c>
      <c r="I11332" s="11" t="str">
        <f>VLOOKUP(F11332,Sheet1!$A$1:$E$2471,4,FALSE)</f>
        <v>OR</v>
      </c>
      <c r="J11332" s="11" t="str">
        <f>VLOOKUP(F11332,Sheet1!$A$1:$E$2471,5,FALSE)</f>
        <v>97070-0527</v>
      </c>
      <c r="K11332" s="2">
        <v>2602.17</v>
      </c>
      <c r="L11332" s="1">
        <v>43231</v>
      </c>
      <c r="M11332">
        <v>100120304</v>
      </c>
      <c r="N11332">
        <v>1</v>
      </c>
      <c r="P11332" t="s">
        <v>91</v>
      </c>
    </row>
    <row r="11333" spans="1:16" x14ac:dyDescent="0.25">
      <c r="A11333" s="13">
        <v>2230</v>
      </c>
      <c r="B11333" s="11" t="s">
        <v>1107</v>
      </c>
      <c r="C11333" t="s">
        <v>963</v>
      </c>
      <c r="D11333">
        <v>450</v>
      </c>
      <c r="E11333" t="s">
        <v>343</v>
      </c>
      <c r="F11333" t="s">
        <v>995</v>
      </c>
      <c r="G11333" s="11" t="str">
        <f>VLOOKUP(F11333,Sheet1!$A$1:$E$2471,2,FALSE)</f>
        <v xml:space="preserve">P O BOX 527 </v>
      </c>
      <c r="H11333" s="11" t="str">
        <f>VLOOKUP(F11333,Sheet1!$A$1:$E$2471,3,FALSE)</f>
        <v>WILSONVILLE</v>
      </c>
      <c r="I11333" s="11" t="str">
        <f>VLOOKUP(F11333,Sheet1!$A$1:$E$2471,4,FALSE)</f>
        <v>OR</v>
      </c>
      <c r="J11333" s="11" t="str">
        <f>VLOOKUP(F11333,Sheet1!$A$1:$E$2471,5,FALSE)</f>
        <v>97070-0527</v>
      </c>
      <c r="K11333" s="2">
        <v>1767.26</v>
      </c>
      <c r="L11333" s="1">
        <v>43231</v>
      </c>
      <c r="M11333">
        <v>100120304</v>
      </c>
      <c r="N11333">
        <v>1</v>
      </c>
      <c r="P11333" t="s">
        <v>91</v>
      </c>
    </row>
    <row r="11334" spans="1:16" x14ac:dyDescent="0.25">
      <c r="A11334" s="13">
        <v>2230</v>
      </c>
      <c r="B11334" s="11" t="s">
        <v>1107</v>
      </c>
      <c r="C11334" t="s">
        <v>963</v>
      </c>
      <c r="D11334">
        <v>450</v>
      </c>
      <c r="E11334" t="s">
        <v>343</v>
      </c>
      <c r="F11334" t="s">
        <v>995</v>
      </c>
      <c r="G11334" s="11" t="str">
        <f>VLOOKUP(F11334,Sheet1!$A$1:$E$2471,2,FALSE)</f>
        <v xml:space="preserve">P O BOX 527 </v>
      </c>
      <c r="H11334" s="11" t="str">
        <f>VLOOKUP(F11334,Sheet1!$A$1:$E$2471,3,FALSE)</f>
        <v>WILSONVILLE</v>
      </c>
      <c r="I11334" s="11" t="str">
        <f>VLOOKUP(F11334,Sheet1!$A$1:$E$2471,4,FALSE)</f>
        <v>OR</v>
      </c>
      <c r="J11334" s="11" t="str">
        <f>VLOOKUP(F11334,Sheet1!$A$1:$E$2471,5,FALSE)</f>
        <v>97070-0527</v>
      </c>
      <c r="K11334" s="2">
        <v>946.69</v>
      </c>
      <c r="L11334" s="1">
        <v>43231</v>
      </c>
      <c r="M11334">
        <v>100120304</v>
      </c>
      <c r="N11334">
        <v>1</v>
      </c>
      <c r="P11334" t="s">
        <v>91</v>
      </c>
    </row>
    <row r="11335" spans="1:16" x14ac:dyDescent="0.25">
      <c r="A11335" s="13">
        <v>2230</v>
      </c>
      <c r="B11335" s="11" t="s">
        <v>1107</v>
      </c>
      <c r="C11335" t="s">
        <v>963</v>
      </c>
      <c r="D11335">
        <v>450</v>
      </c>
      <c r="E11335" t="s">
        <v>343</v>
      </c>
      <c r="F11335" t="s">
        <v>995</v>
      </c>
      <c r="G11335" s="11" t="str">
        <f>VLOOKUP(F11335,Sheet1!$A$1:$E$2471,2,FALSE)</f>
        <v xml:space="preserve">P O BOX 527 </v>
      </c>
      <c r="H11335" s="11" t="str">
        <f>VLOOKUP(F11335,Sheet1!$A$1:$E$2471,3,FALSE)</f>
        <v>WILSONVILLE</v>
      </c>
      <c r="I11335" s="11" t="str">
        <f>VLOOKUP(F11335,Sheet1!$A$1:$E$2471,4,FALSE)</f>
        <v>OR</v>
      </c>
      <c r="J11335" s="11" t="str">
        <f>VLOOKUP(F11335,Sheet1!$A$1:$E$2471,5,FALSE)</f>
        <v>97070-0527</v>
      </c>
      <c r="K11335" s="2">
        <v>1778.58</v>
      </c>
      <c r="L11335" s="1">
        <v>43231</v>
      </c>
      <c r="M11335">
        <v>100120304</v>
      </c>
      <c r="N11335">
        <v>1</v>
      </c>
      <c r="P11335" t="s">
        <v>91</v>
      </c>
    </row>
    <row r="11336" spans="1:16" x14ac:dyDescent="0.25">
      <c r="A11336" s="13">
        <v>2230</v>
      </c>
      <c r="B11336" s="11" t="s">
        <v>1107</v>
      </c>
      <c r="C11336" t="s">
        <v>963</v>
      </c>
      <c r="D11336">
        <v>450</v>
      </c>
      <c r="E11336" t="s">
        <v>343</v>
      </c>
      <c r="F11336" t="s">
        <v>995</v>
      </c>
      <c r="G11336" s="11" t="str">
        <f>VLOOKUP(F11336,Sheet1!$A$1:$E$2471,2,FALSE)</f>
        <v xml:space="preserve">P O BOX 527 </v>
      </c>
      <c r="H11336" s="11" t="str">
        <f>VLOOKUP(F11336,Sheet1!$A$1:$E$2471,3,FALSE)</f>
        <v>WILSONVILLE</v>
      </c>
      <c r="I11336" s="11" t="str">
        <f>VLOOKUP(F11336,Sheet1!$A$1:$E$2471,4,FALSE)</f>
        <v>OR</v>
      </c>
      <c r="J11336" s="11" t="str">
        <f>VLOOKUP(F11336,Sheet1!$A$1:$E$2471,5,FALSE)</f>
        <v>97070-0527</v>
      </c>
      <c r="K11336" s="2">
        <v>978.11</v>
      </c>
      <c r="L11336" s="1">
        <v>43231</v>
      </c>
      <c r="M11336">
        <v>100120304</v>
      </c>
      <c r="N11336">
        <v>1</v>
      </c>
      <c r="P11336" t="s">
        <v>91</v>
      </c>
    </row>
    <row r="11337" spans="1:16" x14ac:dyDescent="0.25">
      <c r="A11337" s="13">
        <v>2230</v>
      </c>
      <c r="B11337" s="11" t="s">
        <v>1107</v>
      </c>
      <c r="C11337" t="s">
        <v>963</v>
      </c>
      <c r="D11337">
        <v>450</v>
      </c>
      <c r="E11337" t="s">
        <v>343</v>
      </c>
      <c r="F11337" t="s">
        <v>995</v>
      </c>
      <c r="G11337" s="11" t="str">
        <f>VLOOKUP(F11337,Sheet1!$A$1:$E$2471,2,FALSE)</f>
        <v xml:space="preserve">P O BOX 527 </v>
      </c>
      <c r="H11337" s="11" t="str">
        <f>VLOOKUP(F11337,Sheet1!$A$1:$E$2471,3,FALSE)</f>
        <v>WILSONVILLE</v>
      </c>
      <c r="I11337" s="11" t="str">
        <f>VLOOKUP(F11337,Sheet1!$A$1:$E$2471,4,FALSE)</f>
        <v>OR</v>
      </c>
      <c r="J11337" s="11" t="str">
        <f>VLOOKUP(F11337,Sheet1!$A$1:$E$2471,5,FALSE)</f>
        <v>97070-0527</v>
      </c>
      <c r="K11337" s="2">
        <v>36</v>
      </c>
      <c r="L11337" s="1">
        <v>43238</v>
      </c>
      <c r="M11337">
        <v>100120347</v>
      </c>
      <c r="N11337">
        <v>1</v>
      </c>
      <c r="P11337" t="s">
        <v>91</v>
      </c>
    </row>
    <row r="11338" spans="1:16" x14ac:dyDescent="0.25">
      <c r="A11338" s="13">
        <v>2230</v>
      </c>
      <c r="B11338" s="11" t="s">
        <v>1107</v>
      </c>
      <c r="C11338" t="s">
        <v>963</v>
      </c>
      <c r="D11338">
        <v>450</v>
      </c>
      <c r="E11338" t="s">
        <v>343</v>
      </c>
      <c r="F11338" t="s">
        <v>995</v>
      </c>
      <c r="G11338" s="11" t="str">
        <f>VLOOKUP(F11338,Sheet1!$A$1:$E$2471,2,FALSE)</f>
        <v xml:space="preserve">P O BOX 527 </v>
      </c>
      <c r="H11338" s="11" t="str">
        <f>VLOOKUP(F11338,Sheet1!$A$1:$E$2471,3,FALSE)</f>
        <v>WILSONVILLE</v>
      </c>
      <c r="I11338" s="11" t="str">
        <f>VLOOKUP(F11338,Sheet1!$A$1:$E$2471,4,FALSE)</f>
        <v>OR</v>
      </c>
      <c r="J11338" s="11" t="str">
        <f>VLOOKUP(F11338,Sheet1!$A$1:$E$2471,5,FALSE)</f>
        <v>97070-0527</v>
      </c>
      <c r="K11338" s="2">
        <v>3050.75</v>
      </c>
      <c r="L11338" s="1">
        <v>43238</v>
      </c>
      <c r="M11338">
        <v>100120347</v>
      </c>
      <c r="N11338">
        <v>1</v>
      </c>
      <c r="P11338" t="s">
        <v>91</v>
      </c>
    </row>
    <row r="11339" spans="1:16" x14ac:dyDescent="0.25">
      <c r="A11339" s="13">
        <v>2230</v>
      </c>
      <c r="B11339" s="11" t="s">
        <v>1107</v>
      </c>
      <c r="C11339" t="s">
        <v>963</v>
      </c>
      <c r="D11339">
        <v>450</v>
      </c>
      <c r="E11339" t="s">
        <v>343</v>
      </c>
      <c r="F11339" t="s">
        <v>995</v>
      </c>
      <c r="G11339" s="11" t="str">
        <f>VLOOKUP(F11339,Sheet1!$A$1:$E$2471,2,FALSE)</f>
        <v xml:space="preserve">P O BOX 527 </v>
      </c>
      <c r="H11339" s="11" t="str">
        <f>VLOOKUP(F11339,Sheet1!$A$1:$E$2471,3,FALSE)</f>
        <v>WILSONVILLE</v>
      </c>
      <c r="I11339" s="11" t="str">
        <f>VLOOKUP(F11339,Sheet1!$A$1:$E$2471,4,FALSE)</f>
        <v>OR</v>
      </c>
      <c r="J11339" s="11" t="str">
        <f>VLOOKUP(F11339,Sheet1!$A$1:$E$2471,5,FALSE)</f>
        <v>97070-0527</v>
      </c>
      <c r="K11339" s="2">
        <v>1543.57</v>
      </c>
      <c r="L11339" s="1">
        <v>43238</v>
      </c>
      <c r="M11339">
        <v>100120347</v>
      </c>
      <c r="N11339">
        <v>1</v>
      </c>
      <c r="P11339" t="s">
        <v>91</v>
      </c>
    </row>
    <row r="11340" spans="1:16" x14ac:dyDescent="0.25">
      <c r="A11340" s="13">
        <v>2230</v>
      </c>
      <c r="B11340" s="11" t="s">
        <v>1107</v>
      </c>
      <c r="C11340" t="s">
        <v>963</v>
      </c>
      <c r="D11340">
        <v>450</v>
      </c>
      <c r="E11340" t="s">
        <v>343</v>
      </c>
      <c r="F11340" t="s">
        <v>995</v>
      </c>
      <c r="G11340" s="11" t="str">
        <f>VLOOKUP(F11340,Sheet1!$A$1:$E$2471,2,FALSE)</f>
        <v xml:space="preserve">P O BOX 527 </v>
      </c>
      <c r="H11340" s="11" t="str">
        <f>VLOOKUP(F11340,Sheet1!$A$1:$E$2471,3,FALSE)</f>
        <v>WILSONVILLE</v>
      </c>
      <c r="I11340" s="11" t="str">
        <f>VLOOKUP(F11340,Sheet1!$A$1:$E$2471,4,FALSE)</f>
        <v>OR</v>
      </c>
      <c r="J11340" s="11" t="str">
        <f>VLOOKUP(F11340,Sheet1!$A$1:$E$2471,5,FALSE)</f>
        <v>97070-0527</v>
      </c>
      <c r="K11340" s="2">
        <v>-37.159999999999997</v>
      </c>
      <c r="L11340" s="1">
        <v>43245</v>
      </c>
      <c r="M11340">
        <v>100120376</v>
      </c>
      <c r="N11340">
        <v>1</v>
      </c>
      <c r="P11340" t="s">
        <v>91</v>
      </c>
    </row>
    <row r="11341" spans="1:16" x14ac:dyDescent="0.25">
      <c r="A11341" s="13">
        <v>2230</v>
      </c>
      <c r="B11341" s="11" t="s">
        <v>1107</v>
      </c>
      <c r="C11341" t="s">
        <v>963</v>
      </c>
      <c r="D11341">
        <v>450</v>
      </c>
      <c r="E11341" t="s">
        <v>343</v>
      </c>
      <c r="F11341" t="s">
        <v>995</v>
      </c>
      <c r="G11341" s="11" t="str">
        <f>VLOOKUP(F11341,Sheet1!$A$1:$E$2471,2,FALSE)</f>
        <v xml:space="preserve">P O BOX 527 </v>
      </c>
      <c r="H11341" s="11" t="str">
        <f>VLOOKUP(F11341,Sheet1!$A$1:$E$2471,3,FALSE)</f>
        <v>WILSONVILLE</v>
      </c>
      <c r="I11341" s="11" t="str">
        <f>VLOOKUP(F11341,Sheet1!$A$1:$E$2471,4,FALSE)</f>
        <v>OR</v>
      </c>
      <c r="J11341" s="11" t="str">
        <f>VLOOKUP(F11341,Sheet1!$A$1:$E$2471,5,FALSE)</f>
        <v>97070-0527</v>
      </c>
      <c r="K11341" s="2">
        <v>1270</v>
      </c>
      <c r="L11341" s="1">
        <v>43245</v>
      </c>
      <c r="M11341">
        <v>100120376</v>
      </c>
      <c r="N11341">
        <v>1</v>
      </c>
      <c r="P11341" t="s">
        <v>91</v>
      </c>
    </row>
    <row r="11342" spans="1:16" x14ac:dyDescent="0.25">
      <c r="A11342" s="13">
        <v>2230</v>
      </c>
      <c r="B11342" s="11" t="s">
        <v>1107</v>
      </c>
      <c r="C11342" t="s">
        <v>963</v>
      </c>
      <c r="D11342">
        <v>450</v>
      </c>
      <c r="E11342" t="s">
        <v>343</v>
      </c>
      <c r="F11342" t="s">
        <v>995</v>
      </c>
      <c r="G11342" s="11" t="str">
        <f>VLOOKUP(F11342,Sheet1!$A$1:$E$2471,2,FALSE)</f>
        <v xml:space="preserve">P O BOX 527 </v>
      </c>
      <c r="H11342" s="11" t="str">
        <f>VLOOKUP(F11342,Sheet1!$A$1:$E$2471,3,FALSE)</f>
        <v>WILSONVILLE</v>
      </c>
      <c r="I11342" s="11" t="str">
        <f>VLOOKUP(F11342,Sheet1!$A$1:$E$2471,4,FALSE)</f>
        <v>OR</v>
      </c>
      <c r="J11342" s="11" t="str">
        <f>VLOOKUP(F11342,Sheet1!$A$1:$E$2471,5,FALSE)</f>
        <v>97070-0527</v>
      </c>
      <c r="K11342" s="2">
        <v>58.88</v>
      </c>
      <c r="L11342" s="1">
        <v>43245</v>
      </c>
      <c r="M11342">
        <v>100120376</v>
      </c>
      <c r="N11342">
        <v>1</v>
      </c>
      <c r="P11342" t="s">
        <v>91</v>
      </c>
    </row>
    <row r="11343" spans="1:16" x14ac:dyDescent="0.25">
      <c r="A11343" s="13">
        <v>2230</v>
      </c>
      <c r="B11343" s="11" t="s">
        <v>1107</v>
      </c>
      <c r="C11343" t="s">
        <v>963</v>
      </c>
      <c r="D11343">
        <v>450</v>
      </c>
      <c r="E11343" t="s">
        <v>343</v>
      </c>
      <c r="F11343" t="s">
        <v>995</v>
      </c>
      <c r="G11343" s="11" t="str">
        <f>VLOOKUP(F11343,Sheet1!$A$1:$E$2471,2,FALSE)</f>
        <v xml:space="preserve">P O BOX 527 </v>
      </c>
      <c r="H11343" s="11" t="str">
        <f>VLOOKUP(F11343,Sheet1!$A$1:$E$2471,3,FALSE)</f>
        <v>WILSONVILLE</v>
      </c>
      <c r="I11343" s="11" t="str">
        <f>VLOOKUP(F11343,Sheet1!$A$1:$E$2471,4,FALSE)</f>
        <v>OR</v>
      </c>
      <c r="J11343" s="11" t="str">
        <f>VLOOKUP(F11343,Sheet1!$A$1:$E$2471,5,FALSE)</f>
        <v>97070-0527</v>
      </c>
      <c r="K11343" s="2">
        <v>1925.72</v>
      </c>
      <c r="L11343" s="1">
        <v>43245</v>
      </c>
      <c r="M11343">
        <v>100120376</v>
      </c>
      <c r="N11343">
        <v>1</v>
      </c>
      <c r="P11343" t="s">
        <v>91</v>
      </c>
    </row>
    <row r="11344" spans="1:16" x14ac:dyDescent="0.25">
      <c r="A11344" s="13">
        <v>2230</v>
      </c>
      <c r="B11344" s="11" t="s">
        <v>1107</v>
      </c>
      <c r="C11344" t="s">
        <v>963</v>
      </c>
      <c r="D11344">
        <v>450</v>
      </c>
      <c r="E11344" t="s">
        <v>343</v>
      </c>
      <c r="F11344" t="s">
        <v>995</v>
      </c>
      <c r="G11344" s="11" t="str">
        <f>VLOOKUP(F11344,Sheet1!$A$1:$E$2471,2,FALSE)</f>
        <v xml:space="preserve">P O BOX 527 </v>
      </c>
      <c r="H11344" s="11" t="str">
        <f>VLOOKUP(F11344,Sheet1!$A$1:$E$2471,3,FALSE)</f>
        <v>WILSONVILLE</v>
      </c>
      <c r="I11344" s="11" t="str">
        <f>VLOOKUP(F11344,Sheet1!$A$1:$E$2471,4,FALSE)</f>
        <v>OR</v>
      </c>
      <c r="J11344" s="11" t="str">
        <f>VLOOKUP(F11344,Sheet1!$A$1:$E$2471,5,FALSE)</f>
        <v>97070-0527</v>
      </c>
      <c r="K11344" s="2">
        <v>1587.37</v>
      </c>
      <c r="L11344" s="1">
        <v>43245</v>
      </c>
      <c r="M11344">
        <v>100120376</v>
      </c>
      <c r="N11344">
        <v>1</v>
      </c>
      <c r="P11344" t="s">
        <v>91</v>
      </c>
    </row>
    <row r="11345" spans="1:16" x14ac:dyDescent="0.25">
      <c r="A11345" s="13">
        <v>2230</v>
      </c>
      <c r="B11345" s="11" t="s">
        <v>1107</v>
      </c>
      <c r="C11345" t="s">
        <v>963</v>
      </c>
      <c r="D11345">
        <v>450</v>
      </c>
      <c r="E11345" t="s">
        <v>343</v>
      </c>
      <c r="F11345" t="s">
        <v>995</v>
      </c>
      <c r="G11345" s="11" t="str">
        <f>VLOOKUP(F11345,Sheet1!$A$1:$E$2471,2,FALSE)</f>
        <v xml:space="preserve">P O BOX 527 </v>
      </c>
      <c r="H11345" s="11" t="str">
        <f>VLOOKUP(F11345,Sheet1!$A$1:$E$2471,3,FALSE)</f>
        <v>WILSONVILLE</v>
      </c>
      <c r="I11345" s="11" t="str">
        <f>VLOOKUP(F11345,Sheet1!$A$1:$E$2471,4,FALSE)</f>
        <v>OR</v>
      </c>
      <c r="J11345" s="11" t="str">
        <f>VLOOKUP(F11345,Sheet1!$A$1:$E$2471,5,FALSE)</f>
        <v>97070-0527</v>
      </c>
      <c r="K11345" s="2">
        <v>1351.49</v>
      </c>
      <c r="L11345" s="1">
        <v>43245</v>
      </c>
      <c r="M11345">
        <v>100120376</v>
      </c>
      <c r="N11345">
        <v>1</v>
      </c>
      <c r="P11345" t="s">
        <v>91</v>
      </c>
    </row>
    <row r="11346" spans="1:16" x14ac:dyDescent="0.25">
      <c r="A11346" s="13">
        <v>2230</v>
      </c>
      <c r="B11346" s="11" t="s">
        <v>1107</v>
      </c>
      <c r="C11346" t="s">
        <v>963</v>
      </c>
      <c r="D11346">
        <v>450</v>
      </c>
      <c r="E11346" t="s">
        <v>343</v>
      </c>
      <c r="F11346" t="s">
        <v>995</v>
      </c>
      <c r="G11346" s="11" t="str">
        <f>VLOOKUP(F11346,Sheet1!$A$1:$E$2471,2,FALSE)</f>
        <v xml:space="preserve">P O BOX 527 </v>
      </c>
      <c r="H11346" s="11" t="str">
        <f>VLOOKUP(F11346,Sheet1!$A$1:$E$2471,3,FALSE)</f>
        <v>WILSONVILLE</v>
      </c>
      <c r="I11346" s="11" t="str">
        <f>VLOOKUP(F11346,Sheet1!$A$1:$E$2471,4,FALSE)</f>
        <v>OR</v>
      </c>
      <c r="J11346" s="11" t="str">
        <f>VLOOKUP(F11346,Sheet1!$A$1:$E$2471,5,FALSE)</f>
        <v>97070-0527</v>
      </c>
      <c r="K11346" s="2">
        <v>894.61</v>
      </c>
      <c r="L11346" s="1">
        <v>43245</v>
      </c>
      <c r="M11346">
        <v>100120376</v>
      </c>
      <c r="N11346">
        <v>1</v>
      </c>
      <c r="P11346" t="s">
        <v>91</v>
      </c>
    </row>
    <row r="11347" spans="1:16" x14ac:dyDescent="0.25">
      <c r="A11347" s="13">
        <v>2230</v>
      </c>
      <c r="B11347" s="11" t="s">
        <v>1107</v>
      </c>
      <c r="C11347" t="s">
        <v>963</v>
      </c>
      <c r="D11347">
        <v>450</v>
      </c>
      <c r="E11347" t="s">
        <v>343</v>
      </c>
      <c r="F11347" t="s">
        <v>995</v>
      </c>
      <c r="G11347" s="11" t="str">
        <f>VLOOKUP(F11347,Sheet1!$A$1:$E$2471,2,FALSE)</f>
        <v xml:space="preserve">P O BOX 527 </v>
      </c>
      <c r="H11347" s="11" t="str">
        <f>VLOOKUP(F11347,Sheet1!$A$1:$E$2471,3,FALSE)</f>
        <v>WILSONVILLE</v>
      </c>
      <c r="I11347" s="11" t="str">
        <f>VLOOKUP(F11347,Sheet1!$A$1:$E$2471,4,FALSE)</f>
        <v>OR</v>
      </c>
      <c r="J11347" s="11" t="str">
        <f>VLOOKUP(F11347,Sheet1!$A$1:$E$2471,5,FALSE)</f>
        <v>97070-0527</v>
      </c>
      <c r="K11347" s="2">
        <v>1135.67</v>
      </c>
      <c r="L11347" s="1">
        <v>43245</v>
      </c>
      <c r="M11347">
        <v>100120376</v>
      </c>
      <c r="N11347">
        <v>1</v>
      </c>
      <c r="P11347" t="s">
        <v>91</v>
      </c>
    </row>
    <row r="11348" spans="1:16" x14ac:dyDescent="0.25">
      <c r="A11348" s="13">
        <v>2230</v>
      </c>
      <c r="B11348" s="11" t="s">
        <v>1107</v>
      </c>
      <c r="C11348" t="s">
        <v>963</v>
      </c>
      <c r="D11348">
        <v>450</v>
      </c>
      <c r="E11348" t="s">
        <v>343</v>
      </c>
      <c r="F11348" t="s">
        <v>995</v>
      </c>
      <c r="G11348" s="11" t="str">
        <f>VLOOKUP(F11348,Sheet1!$A$1:$E$2471,2,FALSE)</f>
        <v xml:space="preserve">P O BOX 527 </v>
      </c>
      <c r="H11348" s="11" t="str">
        <f>VLOOKUP(F11348,Sheet1!$A$1:$E$2471,3,FALSE)</f>
        <v>WILSONVILLE</v>
      </c>
      <c r="I11348" s="11" t="str">
        <f>VLOOKUP(F11348,Sheet1!$A$1:$E$2471,4,FALSE)</f>
        <v>OR</v>
      </c>
      <c r="J11348" s="11" t="str">
        <f>VLOOKUP(F11348,Sheet1!$A$1:$E$2471,5,FALSE)</f>
        <v>97070-0527</v>
      </c>
      <c r="K11348" s="2">
        <v>58.88</v>
      </c>
      <c r="L11348" s="1">
        <v>43245</v>
      </c>
      <c r="M11348">
        <v>100120376</v>
      </c>
      <c r="N11348">
        <v>1</v>
      </c>
      <c r="P11348" t="s">
        <v>91</v>
      </c>
    </row>
    <row r="11349" spans="1:16" x14ac:dyDescent="0.25">
      <c r="A11349" s="13">
        <v>2230</v>
      </c>
      <c r="B11349" s="11" t="s">
        <v>1107</v>
      </c>
      <c r="C11349" t="s">
        <v>963</v>
      </c>
      <c r="D11349">
        <v>450</v>
      </c>
      <c r="E11349" t="s">
        <v>343</v>
      </c>
      <c r="F11349" t="s">
        <v>995</v>
      </c>
      <c r="G11349" s="11" t="str">
        <f>VLOOKUP(F11349,Sheet1!$A$1:$E$2471,2,FALSE)</f>
        <v xml:space="preserve">P O BOX 527 </v>
      </c>
      <c r="H11349" s="11" t="str">
        <f>VLOOKUP(F11349,Sheet1!$A$1:$E$2471,3,FALSE)</f>
        <v>WILSONVILLE</v>
      </c>
      <c r="I11349" s="11" t="str">
        <f>VLOOKUP(F11349,Sheet1!$A$1:$E$2471,4,FALSE)</f>
        <v>OR</v>
      </c>
      <c r="J11349" s="11" t="str">
        <f>VLOOKUP(F11349,Sheet1!$A$1:$E$2471,5,FALSE)</f>
        <v>97070-0527</v>
      </c>
      <c r="K11349" s="2">
        <v>1347.15</v>
      </c>
      <c r="L11349" s="1">
        <v>43245</v>
      </c>
      <c r="M11349">
        <v>100120376</v>
      </c>
      <c r="N11349">
        <v>1</v>
      </c>
      <c r="P11349" t="s">
        <v>91</v>
      </c>
    </row>
    <row r="11350" spans="1:16" x14ac:dyDescent="0.25">
      <c r="A11350" s="13">
        <v>2230</v>
      </c>
      <c r="B11350" s="11" t="s">
        <v>1107</v>
      </c>
      <c r="C11350" t="s">
        <v>963</v>
      </c>
      <c r="D11350">
        <v>450</v>
      </c>
      <c r="E11350" t="s">
        <v>343</v>
      </c>
      <c r="F11350" t="s">
        <v>995</v>
      </c>
      <c r="G11350" s="11" t="str">
        <f>VLOOKUP(F11350,Sheet1!$A$1:$E$2471,2,FALSE)</f>
        <v xml:space="preserve">P O BOX 527 </v>
      </c>
      <c r="H11350" s="11" t="str">
        <f>VLOOKUP(F11350,Sheet1!$A$1:$E$2471,3,FALSE)</f>
        <v>WILSONVILLE</v>
      </c>
      <c r="I11350" s="11" t="str">
        <f>VLOOKUP(F11350,Sheet1!$A$1:$E$2471,4,FALSE)</f>
        <v>OR</v>
      </c>
      <c r="J11350" s="11" t="str">
        <f>VLOOKUP(F11350,Sheet1!$A$1:$E$2471,5,FALSE)</f>
        <v>97070-0527</v>
      </c>
      <c r="K11350" s="2">
        <v>97.4</v>
      </c>
      <c r="L11350" s="1">
        <v>43245</v>
      </c>
      <c r="M11350">
        <v>100120376</v>
      </c>
      <c r="N11350">
        <v>1</v>
      </c>
      <c r="P11350" t="s">
        <v>91</v>
      </c>
    </row>
    <row r="11351" spans="1:16" x14ac:dyDescent="0.25">
      <c r="A11351" s="13">
        <v>2230</v>
      </c>
      <c r="B11351" s="11" t="s">
        <v>1107</v>
      </c>
      <c r="C11351" t="s">
        <v>963</v>
      </c>
      <c r="D11351">
        <v>450</v>
      </c>
      <c r="E11351" t="s">
        <v>343</v>
      </c>
      <c r="F11351" t="s">
        <v>995</v>
      </c>
      <c r="G11351" s="11" t="str">
        <f>VLOOKUP(F11351,Sheet1!$A$1:$E$2471,2,FALSE)</f>
        <v xml:space="preserve">P O BOX 527 </v>
      </c>
      <c r="H11351" s="11" t="str">
        <f>VLOOKUP(F11351,Sheet1!$A$1:$E$2471,3,FALSE)</f>
        <v>WILSONVILLE</v>
      </c>
      <c r="I11351" s="11" t="str">
        <f>VLOOKUP(F11351,Sheet1!$A$1:$E$2471,4,FALSE)</f>
        <v>OR</v>
      </c>
      <c r="J11351" s="11" t="str">
        <f>VLOOKUP(F11351,Sheet1!$A$1:$E$2471,5,FALSE)</f>
        <v>97070-0527</v>
      </c>
      <c r="K11351" s="2">
        <v>3975.83</v>
      </c>
      <c r="L11351" s="1">
        <v>43252</v>
      </c>
      <c r="M11351">
        <v>100120402</v>
      </c>
      <c r="N11351">
        <v>1</v>
      </c>
      <c r="P11351" t="s">
        <v>91</v>
      </c>
    </row>
    <row r="11352" spans="1:16" x14ac:dyDescent="0.25">
      <c r="A11352" s="13">
        <v>2230</v>
      </c>
      <c r="B11352" s="11" t="s">
        <v>1107</v>
      </c>
      <c r="C11352" t="s">
        <v>963</v>
      </c>
      <c r="D11352">
        <v>450</v>
      </c>
      <c r="E11352" t="s">
        <v>343</v>
      </c>
      <c r="F11352" t="s">
        <v>995</v>
      </c>
      <c r="G11352" s="11" t="str">
        <f>VLOOKUP(F11352,Sheet1!$A$1:$E$2471,2,FALSE)</f>
        <v xml:space="preserve">P O BOX 527 </v>
      </c>
      <c r="H11352" s="11" t="str">
        <f>VLOOKUP(F11352,Sheet1!$A$1:$E$2471,3,FALSE)</f>
        <v>WILSONVILLE</v>
      </c>
      <c r="I11352" s="11" t="str">
        <f>VLOOKUP(F11352,Sheet1!$A$1:$E$2471,4,FALSE)</f>
        <v>OR</v>
      </c>
      <c r="J11352" s="11" t="str">
        <f>VLOOKUP(F11352,Sheet1!$A$1:$E$2471,5,FALSE)</f>
        <v>97070-0527</v>
      </c>
      <c r="K11352" s="2">
        <v>1420.21</v>
      </c>
      <c r="L11352" s="1">
        <v>43252</v>
      </c>
      <c r="M11352">
        <v>100120402</v>
      </c>
      <c r="N11352">
        <v>1</v>
      </c>
      <c r="P11352" t="s">
        <v>91</v>
      </c>
    </row>
    <row r="11353" spans="1:16" x14ac:dyDescent="0.25">
      <c r="A11353" s="13">
        <v>2230</v>
      </c>
      <c r="B11353" s="11" t="s">
        <v>1107</v>
      </c>
      <c r="C11353" t="s">
        <v>963</v>
      </c>
      <c r="D11353">
        <v>450</v>
      </c>
      <c r="E11353" t="s">
        <v>343</v>
      </c>
      <c r="F11353" t="s">
        <v>995</v>
      </c>
      <c r="G11353" s="11" t="str">
        <f>VLOOKUP(F11353,Sheet1!$A$1:$E$2471,2,FALSE)</f>
        <v xml:space="preserve">P O BOX 527 </v>
      </c>
      <c r="H11353" s="11" t="str">
        <f>VLOOKUP(F11353,Sheet1!$A$1:$E$2471,3,FALSE)</f>
        <v>WILSONVILLE</v>
      </c>
      <c r="I11353" s="11" t="str">
        <f>VLOOKUP(F11353,Sheet1!$A$1:$E$2471,4,FALSE)</f>
        <v>OR</v>
      </c>
      <c r="J11353" s="11" t="str">
        <f>VLOOKUP(F11353,Sheet1!$A$1:$E$2471,5,FALSE)</f>
        <v>97070-0527</v>
      </c>
      <c r="K11353" s="2">
        <v>760.91</v>
      </c>
      <c r="L11353" s="1">
        <v>43252</v>
      </c>
      <c r="M11353">
        <v>100120402</v>
      </c>
      <c r="N11353">
        <v>1</v>
      </c>
      <c r="P11353" t="s">
        <v>91</v>
      </c>
    </row>
    <row r="11354" spans="1:16" x14ac:dyDescent="0.25">
      <c r="A11354" s="13">
        <v>2230</v>
      </c>
      <c r="B11354" s="11" t="s">
        <v>1107</v>
      </c>
      <c r="C11354" t="s">
        <v>963</v>
      </c>
      <c r="D11354">
        <v>450</v>
      </c>
      <c r="E11354" t="s">
        <v>343</v>
      </c>
      <c r="F11354" t="s">
        <v>995</v>
      </c>
      <c r="G11354" s="11" t="str">
        <f>VLOOKUP(F11354,Sheet1!$A$1:$E$2471,2,FALSE)</f>
        <v xml:space="preserve">P O BOX 527 </v>
      </c>
      <c r="H11354" s="11" t="str">
        <f>VLOOKUP(F11354,Sheet1!$A$1:$E$2471,3,FALSE)</f>
        <v>WILSONVILLE</v>
      </c>
      <c r="I11354" s="11" t="str">
        <f>VLOOKUP(F11354,Sheet1!$A$1:$E$2471,4,FALSE)</f>
        <v>OR</v>
      </c>
      <c r="J11354" s="11" t="str">
        <f>VLOOKUP(F11354,Sheet1!$A$1:$E$2471,5,FALSE)</f>
        <v>97070-0527</v>
      </c>
      <c r="K11354" s="2">
        <v>917.95</v>
      </c>
      <c r="L11354" s="1">
        <v>43252</v>
      </c>
      <c r="M11354">
        <v>100120402</v>
      </c>
      <c r="N11354">
        <v>1</v>
      </c>
      <c r="P11354" t="s">
        <v>91</v>
      </c>
    </row>
    <row r="11355" spans="1:16" x14ac:dyDescent="0.25">
      <c r="A11355" s="13">
        <v>2230</v>
      </c>
      <c r="B11355" s="11" t="s">
        <v>1107</v>
      </c>
      <c r="C11355" t="s">
        <v>963</v>
      </c>
      <c r="D11355">
        <v>450</v>
      </c>
      <c r="E11355" t="s">
        <v>343</v>
      </c>
      <c r="F11355" t="s">
        <v>971</v>
      </c>
      <c r="G11355" s="11" t="str">
        <f>VLOOKUP(F11355,Sheet1!$A$1:$E$2471,2,FALSE)</f>
        <v xml:space="preserve">17450 OLD PACIFIC HWY </v>
      </c>
      <c r="H11355" s="11" t="str">
        <f>VLOOKUP(F11355,Sheet1!$A$1:$E$2471,3,FALSE)</f>
        <v>ROCKAWAY BEACH</v>
      </c>
      <c r="I11355" s="11" t="str">
        <f>VLOOKUP(F11355,Sheet1!$A$1:$E$2471,4,FALSE)</f>
        <v>OR</v>
      </c>
      <c r="J11355" s="11" t="str">
        <f>VLOOKUP(F11355,Sheet1!$A$1:$E$2471,5,FALSE)</f>
        <v>97136</v>
      </c>
      <c r="K11355" s="2">
        <v>4032.6</v>
      </c>
      <c r="L11355" s="1">
        <v>43259</v>
      </c>
      <c r="M11355">
        <v>100120424</v>
      </c>
      <c r="N11355">
        <v>1</v>
      </c>
      <c r="P11355" t="s">
        <v>91</v>
      </c>
    </row>
    <row r="11356" spans="1:16" x14ac:dyDescent="0.25">
      <c r="A11356" s="13">
        <v>2230</v>
      </c>
      <c r="B11356" s="11" t="s">
        <v>1107</v>
      </c>
      <c r="C11356" t="s">
        <v>963</v>
      </c>
      <c r="D11356">
        <v>450</v>
      </c>
      <c r="E11356" t="s">
        <v>343</v>
      </c>
      <c r="F11356" t="s">
        <v>971</v>
      </c>
      <c r="G11356" s="11" t="str">
        <f>VLOOKUP(F11356,Sheet1!$A$1:$E$2471,2,FALSE)</f>
        <v xml:space="preserve">17450 OLD PACIFIC HWY </v>
      </c>
      <c r="H11356" s="11" t="str">
        <f>VLOOKUP(F11356,Sheet1!$A$1:$E$2471,3,FALSE)</f>
        <v>ROCKAWAY BEACH</v>
      </c>
      <c r="I11356" s="11" t="str">
        <f>VLOOKUP(F11356,Sheet1!$A$1:$E$2471,4,FALSE)</f>
        <v>OR</v>
      </c>
      <c r="J11356" s="11" t="str">
        <f>VLOOKUP(F11356,Sheet1!$A$1:$E$2471,5,FALSE)</f>
        <v>97136</v>
      </c>
      <c r="K11356" s="2">
        <v>6011.5</v>
      </c>
      <c r="L11356" s="1">
        <v>43259</v>
      </c>
      <c r="M11356">
        <v>100120424</v>
      </c>
      <c r="N11356">
        <v>1</v>
      </c>
      <c r="P11356" t="s">
        <v>91</v>
      </c>
    </row>
    <row r="11357" spans="1:16" x14ac:dyDescent="0.25">
      <c r="A11357" s="13">
        <v>2230</v>
      </c>
      <c r="B11357" s="11" t="s">
        <v>1107</v>
      </c>
      <c r="C11357" t="s">
        <v>963</v>
      </c>
      <c r="D11357">
        <v>450</v>
      </c>
      <c r="E11357" t="s">
        <v>343</v>
      </c>
      <c r="F11357" t="s">
        <v>989</v>
      </c>
      <c r="G11357" s="11" t="str">
        <f>VLOOKUP(F11357,Sheet1!$A$1:$E$2471,2,FALSE)</f>
        <v xml:space="preserve">PO BOX 99 </v>
      </c>
      <c r="H11357" s="11" t="str">
        <f>VLOOKUP(F11357,Sheet1!$A$1:$E$2471,3,FALSE)</f>
        <v>VERNONIA</v>
      </c>
      <c r="I11357" s="11" t="str">
        <f>VLOOKUP(F11357,Sheet1!$A$1:$E$2471,4,FALSE)</f>
        <v>OR</v>
      </c>
      <c r="J11357" s="11" t="str">
        <f>VLOOKUP(F11357,Sheet1!$A$1:$E$2471,5,FALSE)</f>
        <v>97064</v>
      </c>
      <c r="K11357" s="2">
        <v>9.2899999999999991</v>
      </c>
      <c r="L11357" s="1">
        <v>43266</v>
      </c>
      <c r="M11357">
        <v>100120488</v>
      </c>
      <c r="N11357">
        <v>1</v>
      </c>
      <c r="P11357" t="s">
        <v>91</v>
      </c>
    </row>
    <row r="11358" spans="1:16" x14ac:dyDescent="0.25">
      <c r="A11358" s="13">
        <v>2230</v>
      </c>
      <c r="B11358" s="11" t="s">
        <v>1107</v>
      </c>
      <c r="C11358" t="s">
        <v>963</v>
      </c>
      <c r="D11358">
        <v>480</v>
      </c>
      <c r="E11358" t="s">
        <v>250</v>
      </c>
      <c r="F11358" t="s">
        <v>2</v>
      </c>
      <c r="G11358" s="11" t="str">
        <f>VLOOKUP(F11358,Sheet1!$A$1:$E$2471,2,FALSE)</f>
        <v>BANKCARD CENTER PO BOX 982238</v>
      </c>
      <c r="H11358" s="11" t="str">
        <f>VLOOKUP(F11358,Sheet1!$A$1:$E$2471,3,FALSE)</f>
        <v>EL PASO</v>
      </c>
      <c r="I11358" s="11" t="str">
        <f>VLOOKUP(F11358,Sheet1!$A$1:$E$2471,4,FALSE)</f>
        <v>TX</v>
      </c>
      <c r="J11358" s="11" t="str">
        <f>VLOOKUP(F11358,Sheet1!$A$1:$E$2471,5,FALSE)</f>
        <v>79998-2238</v>
      </c>
      <c r="K11358" s="2">
        <v>27.48</v>
      </c>
      <c r="L11358" s="1">
        <v>43147</v>
      </c>
      <c r="M11358">
        <v>0</v>
      </c>
      <c r="N11358">
        <v>1</v>
      </c>
      <c r="P11358" t="s">
        <v>91</v>
      </c>
    </row>
    <row r="11359" spans="1:16" x14ac:dyDescent="0.25">
      <c r="A11359" s="13">
        <v>2230</v>
      </c>
      <c r="B11359" s="11" t="s">
        <v>1107</v>
      </c>
      <c r="C11359" t="s">
        <v>963</v>
      </c>
      <c r="D11359">
        <v>480</v>
      </c>
      <c r="E11359" t="s">
        <v>250</v>
      </c>
      <c r="F11359" t="s">
        <v>2</v>
      </c>
      <c r="G11359" s="11" t="str">
        <f>VLOOKUP(F11359,Sheet1!$A$1:$E$2471,2,FALSE)</f>
        <v>BANKCARD CENTER PO BOX 982238</v>
      </c>
      <c r="H11359" s="11" t="str">
        <f>VLOOKUP(F11359,Sheet1!$A$1:$E$2471,3,FALSE)</f>
        <v>EL PASO</v>
      </c>
      <c r="I11359" s="11" t="str">
        <f>VLOOKUP(F11359,Sheet1!$A$1:$E$2471,4,FALSE)</f>
        <v>TX</v>
      </c>
      <c r="J11359" s="11" t="str">
        <f>VLOOKUP(F11359,Sheet1!$A$1:$E$2471,5,FALSE)</f>
        <v>79998-2238</v>
      </c>
      <c r="K11359" s="2">
        <v>49.99</v>
      </c>
      <c r="L11359" s="1">
        <v>43271</v>
      </c>
      <c r="M11359">
        <v>0</v>
      </c>
      <c r="N11359">
        <v>1</v>
      </c>
      <c r="P11359" t="s">
        <v>91</v>
      </c>
    </row>
    <row r="11360" spans="1:16" x14ac:dyDescent="0.25">
      <c r="A11360" s="13">
        <v>2230</v>
      </c>
      <c r="B11360" s="11" t="s">
        <v>1107</v>
      </c>
      <c r="C11360" t="s">
        <v>963</v>
      </c>
      <c r="D11360">
        <v>640</v>
      </c>
      <c r="E11360" t="s">
        <v>105</v>
      </c>
      <c r="F11360" t="s">
        <v>997</v>
      </c>
      <c r="G11360" s="11" t="str">
        <f>VLOOKUP(F11360,Sheet1!$A$1:$E$2471,2,FALSE)</f>
        <v xml:space="preserve">PO BOX 23295 </v>
      </c>
      <c r="H11360" s="11" t="str">
        <f>VLOOKUP(F11360,Sheet1!$A$1:$E$2471,3,FALSE)</f>
        <v>TIGARD</v>
      </c>
      <c r="I11360" s="11" t="str">
        <f>VLOOKUP(F11360,Sheet1!$A$1:$E$2471,4,FALSE)</f>
        <v>OR</v>
      </c>
      <c r="J11360" s="11" t="str">
        <f>VLOOKUP(F11360,Sheet1!$A$1:$E$2471,5,FALSE)</f>
        <v>97281</v>
      </c>
      <c r="K11360" s="2">
        <v>420</v>
      </c>
      <c r="L11360" s="1">
        <v>43000</v>
      </c>
      <c r="M11360">
        <v>0</v>
      </c>
      <c r="N11360">
        <v>1</v>
      </c>
      <c r="P11360" t="s">
        <v>91</v>
      </c>
    </row>
    <row r="11361" spans="1:16" x14ac:dyDescent="0.25">
      <c r="A11361" s="13">
        <v>2230</v>
      </c>
      <c r="B11361" s="11" t="s">
        <v>1107</v>
      </c>
      <c r="C11361" t="s">
        <v>963</v>
      </c>
      <c r="D11361">
        <v>640</v>
      </c>
      <c r="E11361" t="s">
        <v>105</v>
      </c>
      <c r="F11361" t="s">
        <v>997</v>
      </c>
      <c r="G11361" s="11" t="str">
        <f>VLOOKUP(F11361,Sheet1!$A$1:$E$2471,2,FALSE)</f>
        <v xml:space="preserve">PO BOX 23295 </v>
      </c>
      <c r="H11361" s="11" t="str">
        <f>VLOOKUP(F11361,Sheet1!$A$1:$E$2471,3,FALSE)</f>
        <v>TIGARD</v>
      </c>
      <c r="I11361" s="11" t="str">
        <f>VLOOKUP(F11361,Sheet1!$A$1:$E$2471,4,FALSE)</f>
        <v>OR</v>
      </c>
      <c r="J11361" s="11" t="str">
        <f>VLOOKUP(F11361,Sheet1!$A$1:$E$2471,5,FALSE)</f>
        <v>97281</v>
      </c>
      <c r="K11361" s="2">
        <v>420</v>
      </c>
      <c r="L11361" s="1">
        <v>43007</v>
      </c>
      <c r="M11361">
        <v>0</v>
      </c>
      <c r="N11361">
        <v>1</v>
      </c>
      <c r="P11361" t="s">
        <v>91</v>
      </c>
    </row>
    <row r="11362" spans="1:16" x14ac:dyDescent="0.25">
      <c r="A11362" s="13">
        <v>2230</v>
      </c>
      <c r="B11362" s="11" t="s">
        <v>1107</v>
      </c>
      <c r="C11362" t="s">
        <v>998</v>
      </c>
      <c r="D11362">
        <v>410</v>
      </c>
      <c r="E11362" t="s">
        <v>99</v>
      </c>
      <c r="F11362" t="s">
        <v>2</v>
      </c>
      <c r="G11362" s="11" t="str">
        <f>VLOOKUP(F11362,Sheet1!$A$1:$E$2471,2,FALSE)</f>
        <v>BANKCARD CENTER PO BOX 982238</v>
      </c>
      <c r="H11362" s="11" t="str">
        <f>VLOOKUP(F11362,Sheet1!$A$1:$E$2471,3,FALSE)</f>
        <v>EL PASO</v>
      </c>
      <c r="I11362" s="11" t="str">
        <f>VLOOKUP(F11362,Sheet1!$A$1:$E$2471,4,FALSE)</f>
        <v>TX</v>
      </c>
      <c r="J11362" s="11" t="str">
        <f>VLOOKUP(F11362,Sheet1!$A$1:$E$2471,5,FALSE)</f>
        <v>79998-2238</v>
      </c>
      <c r="K11362" s="2">
        <v>265.63</v>
      </c>
      <c r="L11362" s="1">
        <v>43271</v>
      </c>
      <c r="M11362">
        <v>0</v>
      </c>
      <c r="N11362">
        <v>1</v>
      </c>
      <c r="P11362" t="s">
        <v>91</v>
      </c>
    </row>
    <row r="11363" spans="1:16" x14ac:dyDescent="0.25">
      <c r="A11363" s="13">
        <v>2230</v>
      </c>
      <c r="B11363" s="11" t="s">
        <v>1107</v>
      </c>
      <c r="C11363" t="s">
        <v>998</v>
      </c>
      <c r="D11363">
        <v>410</v>
      </c>
      <c r="E11363" t="s">
        <v>99</v>
      </c>
      <c r="F11363" t="s">
        <v>2</v>
      </c>
      <c r="G11363" s="11" t="str">
        <f>VLOOKUP(F11363,Sheet1!$A$1:$E$2471,2,FALSE)</f>
        <v>BANKCARD CENTER PO BOX 982238</v>
      </c>
      <c r="H11363" s="11" t="str">
        <f>VLOOKUP(F11363,Sheet1!$A$1:$E$2471,3,FALSE)</f>
        <v>EL PASO</v>
      </c>
      <c r="I11363" s="11" t="str">
        <f>VLOOKUP(F11363,Sheet1!$A$1:$E$2471,4,FALSE)</f>
        <v>TX</v>
      </c>
      <c r="J11363" s="11" t="str">
        <f>VLOOKUP(F11363,Sheet1!$A$1:$E$2471,5,FALSE)</f>
        <v>79998-2238</v>
      </c>
      <c r="K11363" s="2">
        <v>292.61</v>
      </c>
      <c r="L11363" s="1">
        <v>43271</v>
      </c>
      <c r="M11363">
        <v>0</v>
      </c>
      <c r="N11363">
        <v>1</v>
      </c>
      <c r="P11363" t="s">
        <v>91</v>
      </c>
    </row>
    <row r="11364" spans="1:16" x14ac:dyDescent="0.25">
      <c r="A11364" s="13">
        <v>2230</v>
      </c>
      <c r="B11364" s="11" t="s">
        <v>1107</v>
      </c>
      <c r="C11364" t="s">
        <v>998</v>
      </c>
      <c r="D11364">
        <v>410</v>
      </c>
      <c r="E11364" t="s">
        <v>99</v>
      </c>
      <c r="F11364" t="s">
        <v>2</v>
      </c>
      <c r="G11364" s="11" t="str">
        <f>VLOOKUP(F11364,Sheet1!$A$1:$E$2471,2,FALSE)</f>
        <v>BANKCARD CENTER PO BOX 982238</v>
      </c>
      <c r="H11364" s="11" t="str">
        <f>VLOOKUP(F11364,Sheet1!$A$1:$E$2471,3,FALSE)</f>
        <v>EL PASO</v>
      </c>
      <c r="I11364" s="11" t="str">
        <f>VLOOKUP(F11364,Sheet1!$A$1:$E$2471,4,FALSE)</f>
        <v>TX</v>
      </c>
      <c r="J11364" s="11" t="str">
        <f>VLOOKUP(F11364,Sheet1!$A$1:$E$2471,5,FALSE)</f>
        <v>79998-2238</v>
      </c>
      <c r="K11364" s="2">
        <v>38.770000000000003</v>
      </c>
      <c r="L11364" s="1">
        <v>43047</v>
      </c>
      <c r="M11364">
        <v>0</v>
      </c>
      <c r="N11364">
        <v>1</v>
      </c>
      <c r="P11364" t="s">
        <v>91</v>
      </c>
    </row>
    <row r="11365" spans="1:16" x14ac:dyDescent="0.25">
      <c r="A11365" s="13">
        <v>2230</v>
      </c>
      <c r="B11365" s="11" t="s">
        <v>1107</v>
      </c>
      <c r="C11365" t="s">
        <v>998</v>
      </c>
      <c r="D11365">
        <v>411</v>
      </c>
      <c r="E11365" t="s">
        <v>127</v>
      </c>
      <c r="F11365" t="s">
        <v>2</v>
      </c>
      <c r="G11365" s="11" t="str">
        <f>VLOOKUP(F11365,Sheet1!$A$1:$E$2471,2,FALSE)</f>
        <v>BANKCARD CENTER PO BOX 982238</v>
      </c>
      <c r="H11365" s="11" t="str">
        <f>VLOOKUP(F11365,Sheet1!$A$1:$E$2471,3,FALSE)</f>
        <v>EL PASO</v>
      </c>
      <c r="I11365" s="11" t="str">
        <f>VLOOKUP(F11365,Sheet1!$A$1:$E$2471,4,FALSE)</f>
        <v>TX</v>
      </c>
      <c r="J11365" s="11" t="str">
        <f>VLOOKUP(F11365,Sheet1!$A$1:$E$2471,5,FALSE)</f>
        <v>79998-2238</v>
      </c>
      <c r="K11365" s="2">
        <v>64.84</v>
      </c>
      <c r="L11365" s="1">
        <v>43116</v>
      </c>
      <c r="M11365">
        <v>0</v>
      </c>
      <c r="N11365">
        <v>1</v>
      </c>
      <c r="P11365" t="s">
        <v>91</v>
      </c>
    </row>
    <row r="11366" spans="1:16" x14ac:dyDescent="0.25">
      <c r="A11366" s="13">
        <v>2230</v>
      </c>
      <c r="B11366" s="11" t="s">
        <v>1107</v>
      </c>
      <c r="C11366" t="s">
        <v>999</v>
      </c>
      <c r="D11366">
        <v>341</v>
      </c>
      <c r="E11366" t="s">
        <v>89</v>
      </c>
      <c r="F11366" t="s">
        <v>1000</v>
      </c>
      <c r="G11366" s="11" t="str">
        <f>VLOOKUP(F11366,Sheet1!$A$1:$E$2471,2,FALSE)</f>
        <v>..</v>
      </c>
      <c r="H11366" s="11" t="str">
        <f>VLOOKUP(F11366,Sheet1!$A$1:$E$2471,3,FALSE)</f>
        <v>GARIBALDI</v>
      </c>
      <c r="I11366" s="11" t="str">
        <f>VLOOKUP(F11366,Sheet1!$A$1:$E$2471,4,FALSE)</f>
        <v>OR</v>
      </c>
      <c r="J11366" s="11" t="str">
        <f>VLOOKUP(F11366,Sheet1!$A$1:$E$2471,5,FALSE)</f>
        <v>97118</v>
      </c>
      <c r="K11366" s="2">
        <v>128.935</v>
      </c>
      <c r="L11366" s="1">
        <v>42989</v>
      </c>
      <c r="M11366">
        <v>0</v>
      </c>
      <c r="N11366">
        <v>1</v>
      </c>
      <c r="P11366" t="s">
        <v>91</v>
      </c>
    </row>
    <row r="11367" spans="1:16" x14ac:dyDescent="0.25">
      <c r="A11367" s="13">
        <v>2230</v>
      </c>
      <c r="B11367" s="11" t="s">
        <v>1107</v>
      </c>
      <c r="C11367" t="s">
        <v>999</v>
      </c>
      <c r="D11367">
        <v>341</v>
      </c>
      <c r="E11367" t="s">
        <v>89</v>
      </c>
      <c r="F11367" t="s">
        <v>1000</v>
      </c>
      <c r="G11367" s="11" t="str">
        <f>VLOOKUP(F11367,Sheet1!$A$1:$E$2471,2,FALSE)</f>
        <v>..</v>
      </c>
      <c r="H11367" s="11" t="str">
        <f>VLOOKUP(F11367,Sheet1!$A$1:$E$2471,3,FALSE)</f>
        <v>GARIBALDI</v>
      </c>
      <c r="I11367" s="11" t="str">
        <f>VLOOKUP(F11367,Sheet1!$A$1:$E$2471,4,FALSE)</f>
        <v>OR</v>
      </c>
      <c r="J11367" s="11" t="str">
        <f>VLOOKUP(F11367,Sheet1!$A$1:$E$2471,5,FALSE)</f>
        <v>97118</v>
      </c>
      <c r="K11367" s="2">
        <v>19.795000000000002</v>
      </c>
      <c r="L11367" s="1">
        <v>43042</v>
      </c>
      <c r="M11367">
        <v>0</v>
      </c>
      <c r="N11367">
        <v>1</v>
      </c>
      <c r="P11367" t="s">
        <v>91</v>
      </c>
    </row>
    <row r="11368" spans="1:16" x14ac:dyDescent="0.25">
      <c r="A11368" s="13">
        <v>2230</v>
      </c>
      <c r="B11368" s="11" t="s">
        <v>1107</v>
      </c>
      <c r="C11368" t="s">
        <v>999</v>
      </c>
      <c r="D11368">
        <v>341</v>
      </c>
      <c r="E11368" t="s">
        <v>89</v>
      </c>
      <c r="F11368" t="s">
        <v>1000</v>
      </c>
      <c r="G11368" s="11" t="str">
        <f>VLOOKUP(F11368,Sheet1!$A$1:$E$2471,2,FALSE)</f>
        <v>..</v>
      </c>
      <c r="H11368" s="11" t="str">
        <f>VLOOKUP(F11368,Sheet1!$A$1:$E$2471,3,FALSE)</f>
        <v>GARIBALDI</v>
      </c>
      <c r="I11368" s="11" t="str">
        <f>VLOOKUP(F11368,Sheet1!$A$1:$E$2471,4,FALSE)</f>
        <v>OR</v>
      </c>
      <c r="J11368" s="11" t="str">
        <f>VLOOKUP(F11368,Sheet1!$A$1:$E$2471,5,FALSE)</f>
        <v>97118</v>
      </c>
      <c r="K11368" s="2">
        <v>115.02500000000001</v>
      </c>
      <c r="L11368" s="1">
        <v>43021</v>
      </c>
      <c r="M11368">
        <v>0</v>
      </c>
      <c r="N11368">
        <v>1</v>
      </c>
      <c r="P11368" t="s">
        <v>91</v>
      </c>
    </row>
    <row r="11369" spans="1:16" x14ac:dyDescent="0.25">
      <c r="A11369" s="13">
        <v>2230</v>
      </c>
      <c r="B11369" s="11" t="s">
        <v>1107</v>
      </c>
      <c r="C11369" t="s">
        <v>999</v>
      </c>
      <c r="D11369">
        <v>341</v>
      </c>
      <c r="E11369" t="s">
        <v>89</v>
      </c>
      <c r="F11369" t="s">
        <v>1000</v>
      </c>
      <c r="G11369" s="11" t="str">
        <f>VLOOKUP(F11369,Sheet1!$A$1:$E$2471,2,FALSE)</f>
        <v>..</v>
      </c>
      <c r="H11369" s="11" t="str">
        <f>VLOOKUP(F11369,Sheet1!$A$1:$E$2471,3,FALSE)</f>
        <v>GARIBALDI</v>
      </c>
      <c r="I11369" s="11" t="str">
        <f>VLOOKUP(F11369,Sheet1!$A$1:$E$2471,4,FALSE)</f>
        <v>OR</v>
      </c>
      <c r="J11369" s="11" t="str">
        <f>VLOOKUP(F11369,Sheet1!$A$1:$E$2471,5,FALSE)</f>
        <v>97118</v>
      </c>
      <c r="K11369" s="2">
        <v>21.4</v>
      </c>
      <c r="L11369" s="1">
        <v>43077</v>
      </c>
      <c r="M11369">
        <v>0</v>
      </c>
      <c r="N11369">
        <v>1</v>
      </c>
      <c r="P11369" t="s">
        <v>91</v>
      </c>
    </row>
    <row r="11370" spans="1:16" x14ac:dyDescent="0.25">
      <c r="A11370" s="13">
        <v>2230</v>
      </c>
      <c r="B11370" s="11" t="s">
        <v>1107</v>
      </c>
      <c r="C11370" t="s">
        <v>999</v>
      </c>
      <c r="D11370">
        <v>341</v>
      </c>
      <c r="E11370" t="s">
        <v>89</v>
      </c>
      <c r="F11370" t="s">
        <v>1000</v>
      </c>
      <c r="G11370" s="11" t="str">
        <f>VLOOKUP(F11370,Sheet1!$A$1:$E$2471,2,FALSE)</f>
        <v>..</v>
      </c>
      <c r="H11370" s="11" t="str">
        <f>VLOOKUP(F11370,Sheet1!$A$1:$E$2471,3,FALSE)</f>
        <v>GARIBALDI</v>
      </c>
      <c r="I11370" s="11" t="str">
        <f>VLOOKUP(F11370,Sheet1!$A$1:$E$2471,4,FALSE)</f>
        <v>OR</v>
      </c>
      <c r="J11370" s="11" t="str">
        <f>VLOOKUP(F11370,Sheet1!$A$1:$E$2471,5,FALSE)</f>
        <v>97118</v>
      </c>
      <c r="K11370" s="2">
        <v>31.03</v>
      </c>
      <c r="L11370" s="1">
        <v>43119</v>
      </c>
      <c r="M11370">
        <v>0</v>
      </c>
      <c r="N11370">
        <v>1</v>
      </c>
      <c r="P11370" t="s">
        <v>91</v>
      </c>
    </row>
    <row r="11371" spans="1:16" x14ac:dyDescent="0.25">
      <c r="A11371" s="13">
        <v>2230</v>
      </c>
      <c r="B11371" s="11" t="s">
        <v>1107</v>
      </c>
      <c r="C11371" t="s">
        <v>999</v>
      </c>
      <c r="D11371">
        <v>341</v>
      </c>
      <c r="E11371" t="s">
        <v>89</v>
      </c>
      <c r="F11371" t="s">
        <v>1000</v>
      </c>
      <c r="G11371" s="11" t="str">
        <f>VLOOKUP(F11371,Sheet1!$A$1:$E$2471,2,FALSE)</f>
        <v>..</v>
      </c>
      <c r="H11371" s="11" t="str">
        <f>VLOOKUP(F11371,Sheet1!$A$1:$E$2471,3,FALSE)</f>
        <v>GARIBALDI</v>
      </c>
      <c r="I11371" s="11" t="str">
        <f>VLOOKUP(F11371,Sheet1!$A$1:$E$2471,4,FALSE)</f>
        <v>OR</v>
      </c>
      <c r="J11371" s="11" t="str">
        <f>VLOOKUP(F11371,Sheet1!$A$1:$E$2471,5,FALSE)</f>
        <v>97118</v>
      </c>
      <c r="K11371" s="2">
        <v>133.52500000000001</v>
      </c>
      <c r="L11371" s="1">
        <v>43161</v>
      </c>
      <c r="M11371">
        <v>0</v>
      </c>
      <c r="N11371">
        <v>1</v>
      </c>
      <c r="P11371" t="s">
        <v>91</v>
      </c>
    </row>
    <row r="11372" spans="1:16" x14ac:dyDescent="0.25">
      <c r="A11372" s="13">
        <v>2230</v>
      </c>
      <c r="B11372" s="11" t="s">
        <v>1107</v>
      </c>
      <c r="C11372" t="s">
        <v>999</v>
      </c>
      <c r="D11372">
        <v>341</v>
      </c>
      <c r="E11372" t="s">
        <v>89</v>
      </c>
      <c r="F11372" t="s">
        <v>1000</v>
      </c>
      <c r="G11372" s="11" t="str">
        <f>VLOOKUP(F11372,Sheet1!$A$1:$E$2471,2,FALSE)</f>
        <v>..</v>
      </c>
      <c r="H11372" s="11" t="str">
        <f>VLOOKUP(F11372,Sheet1!$A$1:$E$2471,3,FALSE)</f>
        <v>GARIBALDI</v>
      </c>
      <c r="I11372" s="11" t="str">
        <f>VLOOKUP(F11372,Sheet1!$A$1:$E$2471,4,FALSE)</f>
        <v>OR</v>
      </c>
      <c r="J11372" s="11" t="str">
        <f>VLOOKUP(F11372,Sheet1!$A$1:$E$2471,5,FALSE)</f>
        <v>97118</v>
      </c>
      <c r="K11372" s="2">
        <v>85.02</v>
      </c>
      <c r="L11372" s="1">
        <v>43168</v>
      </c>
      <c r="M11372">
        <v>0</v>
      </c>
      <c r="N11372">
        <v>1</v>
      </c>
      <c r="P11372" t="s">
        <v>91</v>
      </c>
    </row>
    <row r="11373" spans="1:16" x14ac:dyDescent="0.25">
      <c r="A11373" s="13">
        <v>2230</v>
      </c>
      <c r="B11373" s="11" t="s">
        <v>1107</v>
      </c>
      <c r="C11373" t="s">
        <v>999</v>
      </c>
      <c r="D11373">
        <v>341</v>
      </c>
      <c r="E11373" t="s">
        <v>89</v>
      </c>
      <c r="F11373" t="s">
        <v>1000</v>
      </c>
      <c r="G11373" s="11" t="str">
        <f>VLOOKUP(F11373,Sheet1!$A$1:$E$2471,2,FALSE)</f>
        <v>..</v>
      </c>
      <c r="H11373" s="11" t="str">
        <f>VLOOKUP(F11373,Sheet1!$A$1:$E$2471,3,FALSE)</f>
        <v>GARIBALDI</v>
      </c>
      <c r="I11373" s="11" t="str">
        <f>VLOOKUP(F11373,Sheet1!$A$1:$E$2471,4,FALSE)</f>
        <v>OR</v>
      </c>
      <c r="J11373" s="11" t="str">
        <f>VLOOKUP(F11373,Sheet1!$A$1:$E$2471,5,FALSE)</f>
        <v>97118</v>
      </c>
      <c r="K11373" s="2">
        <v>47.414999999999999</v>
      </c>
      <c r="L11373" s="1">
        <v>43224</v>
      </c>
      <c r="M11373">
        <v>0</v>
      </c>
      <c r="N11373">
        <v>1</v>
      </c>
      <c r="P11373" t="s">
        <v>91</v>
      </c>
    </row>
    <row r="11374" spans="1:16" x14ac:dyDescent="0.25">
      <c r="A11374" s="13">
        <v>2230</v>
      </c>
      <c r="B11374" s="11" t="s">
        <v>1107</v>
      </c>
      <c r="C11374" t="s">
        <v>999</v>
      </c>
      <c r="D11374">
        <v>341</v>
      </c>
      <c r="E11374" t="s">
        <v>89</v>
      </c>
      <c r="F11374" t="s">
        <v>1000</v>
      </c>
      <c r="G11374" s="11" t="str">
        <f>VLOOKUP(F11374,Sheet1!$A$1:$E$2471,2,FALSE)</f>
        <v>..</v>
      </c>
      <c r="H11374" s="11" t="str">
        <f>VLOOKUP(F11374,Sheet1!$A$1:$E$2471,3,FALSE)</f>
        <v>GARIBALDI</v>
      </c>
      <c r="I11374" s="11" t="str">
        <f>VLOOKUP(F11374,Sheet1!$A$1:$E$2471,4,FALSE)</f>
        <v>OR</v>
      </c>
      <c r="J11374" s="11" t="str">
        <f>VLOOKUP(F11374,Sheet1!$A$1:$E$2471,5,FALSE)</f>
        <v>97118</v>
      </c>
      <c r="K11374" s="2">
        <v>22.89</v>
      </c>
      <c r="L11374" s="1">
        <v>43259</v>
      </c>
      <c r="M11374">
        <v>0</v>
      </c>
      <c r="N11374">
        <v>1</v>
      </c>
      <c r="P11374" t="s">
        <v>91</v>
      </c>
    </row>
    <row r="11375" spans="1:16" x14ac:dyDescent="0.25">
      <c r="A11375" s="13">
        <v>2230</v>
      </c>
      <c r="B11375" s="11" t="s">
        <v>1107</v>
      </c>
      <c r="C11375" t="s">
        <v>999</v>
      </c>
      <c r="D11375">
        <v>341</v>
      </c>
      <c r="E11375" t="s">
        <v>89</v>
      </c>
      <c r="F11375" t="s">
        <v>1000</v>
      </c>
      <c r="G11375" s="11" t="str">
        <f>VLOOKUP(F11375,Sheet1!$A$1:$E$2471,2,FALSE)</f>
        <v>..</v>
      </c>
      <c r="H11375" s="11" t="str">
        <f>VLOOKUP(F11375,Sheet1!$A$1:$E$2471,3,FALSE)</f>
        <v>GARIBALDI</v>
      </c>
      <c r="I11375" s="11" t="str">
        <f>VLOOKUP(F11375,Sheet1!$A$1:$E$2471,4,FALSE)</f>
        <v>OR</v>
      </c>
      <c r="J11375" s="11" t="str">
        <f>VLOOKUP(F11375,Sheet1!$A$1:$E$2471,5,FALSE)</f>
        <v>97118</v>
      </c>
      <c r="K11375" s="2">
        <v>30.52</v>
      </c>
      <c r="L11375" s="1">
        <v>43273</v>
      </c>
      <c r="M11375">
        <v>0</v>
      </c>
      <c r="N11375">
        <v>1</v>
      </c>
      <c r="P11375" t="s">
        <v>91</v>
      </c>
    </row>
    <row r="11376" spans="1:16" x14ac:dyDescent="0.25">
      <c r="A11376" s="13">
        <v>2230</v>
      </c>
      <c r="B11376" s="11" t="s">
        <v>1107</v>
      </c>
      <c r="C11376" t="s">
        <v>999</v>
      </c>
      <c r="D11376">
        <v>342</v>
      </c>
      <c r="E11376" t="s">
        <v>95</v>
      </c>
      <c r="F11376" t="s">
        <v>1000</v>
      </c>
      <c r="G11376" s="11" t="str">
        <f>VLOOKUP(F11376,Sheet1!$A$1:$E$2471,2,FALSE)</f>
        <v>..</v>
      </c>
      <c r="H11376" s="11" t="str">
        <f>VLOOKUP(F11376,Sheet1!$A$1:$E$2471,3,FALSE)</f>
        <v>GARIBALDI</v>
      </c>
      <c r="I11376" s="11" t="str">
        <f>VLOOKUP(F11376,Sheet1!$A$1:$E$2471,4,FALSE)</f>
        <v>OR</v>
      </c>
      <c r="J11376" s="11" t="str">
        <f>VLOOKUP(F11376,Sheet1!$A$1:$E$2471,5,FALSE)</f>
        <v>97118</v>
      </c>
      <c r="K11376" s="2">
        <v>98.44</v>
      </c>
      <c r="L11376" s="1">
        <v>43077</v>
      </c>
      <c r="M11376">
        <v>0</v>
      </c>
      <c r="N11376">
        <v>1</v>
      </c>
      <c r="P11376" t="s">
        <v>91</v>
      </c>
    </row>
    <row r="11377" spans="1:16" x14ac:dyDescent="0.25">
      <c r="A11377" s="13">
        <v>2230</v>
      </c>
      <c r="B11377" s="11" t="s">
        <v>1107</v>
      </c>
      <c r="C11377" t="s">
        <v>999</v>
      </c>
      <c r="D11377">
        <v>342</v>
      </c>
      <c r="E11377" t="s">
        <v>95</v>
      </c>
      <c r="F11377" t="s">
        <v>1000</v>
      </c>
      <c r="G11377" s="11" t="str">
        <f>VLOOKUP(F11377,Sheet1!$A$1:$E$2471,2,FALSE)</f>
        <v>..</v>
      </c>
      <c r="H11377" s="11" t="str">
        <f>VLOOKUP(F11377,Sheet1!$A$1:$E$2471,3,FALSE)</f>
        <v>GARIBALDI</v>
      </c>
      <c r="I11377" s="11" t="str">
        <f>VLOOKUP(F11377,Sheet1!$A$1:$E$2471,4,FALSE)</f>
        <v>OR</v>
      </c>
      <c r="J11377" s="11" t="str">
        <f>VLOOKUP(F11377,Sheet1!$A$1:$E$2471,5,FALSE)</f>
        <v>97118</v>
      </c>
      <c r="K11377" s="2">
        <v>100.28</v>
      </c>
      <c r="L11377" s="1">
        <v>43273</v>
      </c>
      <c r="M11377">
        <v>0</v>
      </c>
      <c r="N11377">
        <v>1</v>
      </c>
      <c r="P11377" t="s">
        <v>91</v>
      </c>
    </row>
    <row r="11378" spans="1:16" x14ac:dyDescent="0.25">
      <c r="A11378" s="13">
        <v>2230</v>
      </c>
      <c r="B11378" s="11" t="s">
        <v>1107</v>
      </c>
      <c r="C11378" t="s">
        <v>999</v>
      </c>
      <c r="D11378">
        <v>410</v>
      </c>
      <c r="E11378" t="s">
        <v>99</v>
      </c>
      <c r="F11378" t="s">
        <v>2</v>
      </c>
      <c r="G11378" s="11" t="str">
        <f>VLOOKUP(F11378,Sheet1!$A$1:$E$2471,2,FALSE)</f>
        <v>BANKCARD CENTER PO BOX 982238</v>
      </c>
      <c r="H11378" s="11" t="str">
        <f>VLOOKUP(F11378,Sheet1!$A$1:$E$2471,3,FALSE)</f>
        <v>EL PASO</v>
      </c>
      <c r="I11378" s="11" t="str">
        <f>VLOOKUP(F11378,Sheet1!$A$1:$E$2471,4,FALSE)</f>
        <v>TX</v>
      </c>
      <c r="J11378" s="11" t="str">
        <f>VLOOKUP(F11378,Sheet1!$A$1:$E$2471,5,FALSE)</f>
        <v>79998-2238</v>
      </c>
      <c r="K11378" s="2">
        <v>75.989999999999995</v>
      </c>
      <c r="L11378" s="1">
        <v>43238</v>
      </c>
      <c r="M11378">
        <v>0</v>
      </c>
      <c r="N11378">
        <v>1</v>
      </c>
      <c r="P11378" t="s">
        <v>91</v>
      </c>
    </row>
    <row r="11379" spans="1:16" x14ac:dyDescent="0.25">
      <c r="A11379" s="13">
        <v>2230</v>
      </c>
      <c r="B11379" s="11" t="s">
        <v>1107</v>
      </c>
      <c r="C11379" t="s">
        <v>999</v>
      </c>
      <c r="D11379">
        <v>310</v>
      </c>
      <c r="E11379" t="s">
        <v>106</v>
      </c>
      <c r="F11379" t="s">
        <v>192</v>
      </c>
      <c r="G11379" s="11" t="str">
        <f>VLOOKUP(F11379,Sheet1!$A$1:$E$2471,2,FALSE)</f>
        <v xml:space="preserve">2510 1st STREET </v>
      </c>
      <c r="H11379" s="11" t="str">
        <f>VLOOKUP(F11379,Sheet1!$A$1:$E$2471,3,FALSE)</f>
        <v>TILLAMOOK</v>
      </c>
      <c r="I11379" s="11" t="str">
        <f>VLOOKUP(F11379,Sheet1!$A$1:$E$2471,4,FALSE)</f>
        <v>OR</v>
      </c>
      <c r="J11379" s="11" t="str">
        <f>VLOOKUP(F11379,Sheet1!$A$1:$E$2471,5,FALSE)</f>
        <v>97141</v>
      </c>
      <c r="K11379" s="2">
        <v>40000</v>
      </c>
      <c r="L11379" s="1">
        <v>43028</v>
      </c>
      <c r="M11379">
        <v>0</v>
      </c>
      <c r="N11379">
        <v>1</v>
      </c>
      <c r="P11379" t="s">
        <v>91</v>
      </c>
    </row>
    <row r="11380" spans="1:16" x14ac:dyDescent="0.25">
      <c r="A11380" s="13">
        <v>2230</v>
      </c>
      <c r="B11380" s="11" t="s">
        <v>1107</v>
      </c>
      <c r="C11380" t="s">
        <v>1001</v>
      </c>
      <c r="D11380">
        <v>310</v>
      </c>
      <c r="E11380" t="s">
        <v>106</v>
      </c>
      <c r="F11380" t="s">
        <v>617</v>
      </c>
      <c r="G11380" s="11" t="str">
        <f>VLOOKUP(F11380,Sheet1!$A$1:$E$2471,2,FALSE)</f>
        <v xml:space="preserve">10301 NE GLISAN ST </v>
      </c>
      <c r="H11380" s="11" t="str">
        <f>VLOOKUP(F11380,Sheet1!$A$1:$E$2471,3,FALSE)</f>
        <v>PORTLAND</v>
      </c>
      <c r="I11380" s="11" t="str">
        <f>VLOOKUP(F11380,Sheet1!$A$1:$E$2471,4,FALSE)</f>
        <v>OR</v>
      </c>
      <c r="J11380" s="11" t="str">
        <f>VLOOKUP(F11380,Sheet1!$A$1:$E$2471,5,FALSE)</f>
        <v>97220</v>
      </c>
      <c r="K11380" s="2">
        <v>168</v>
      </c>
      <c r="L11380" s="1">
        <v>42944</v>
      </c>
      <c r="M11380">
        <v>100118779</v>
      </c>
      <c r="N11380">
        <v>1</v>
      </c>
      <c r="P11380" t="s">
        <v>91</v>
      </c>
    </row>
    <row r="11381" spans="1:16" x14ac:dyDescent="0.25">
      <c r="A11381" s="13">
        <v>2230</v>
      </c>
      <c r="B11381" s="11" t="s">
        <v>1107</v>
      </c>
      <c r="C11381" t="s">
        <v>1001</v>
      </c>
      <c r="D11381">
        <v>310</v>
      </c>
      <c r="E11381" t="s">
        <v>106</v>
      </c>
      <c r="F11381" t="s">
        <v>618</v>
      </c>
      <c r="G11381" s="11" t="str">
        <f>VLOOKUP(F11381,Sheet1!$A$1:$E$2471,2,FALSE)</f>
        <v xml:space="preserve">12106 NE MARX ST. </v>
      </c>
      <c r="H11381" s="11" t="str">
        <f>VLOOKUP(F11381,Sheet1!$A$1:$E$2471,3,FALSE)</f>
        <v>PORTLAND</v>
      </c>
      <c r="I11381" s="11" t="str">
        <f>VLOOKUP(F11381,Sheet1!$A$1:$E$2471,4,FALSE)</f>
        <v>OR</v>
      </c>
      <c r="J11381" s="11" t="str">
        <f>VLOOKUP(F11381,Sheet1!$A$1:$E$2471,5,FALSE)</f>
        <v>97220</v>
      </c>
      <c r="K11381" s="2">
        <v>521.04999999999995</v>
      </c>
      <c r="L11381" s="1">
        <v>42944</v>
      </c>
      <c r="M11381">
        <v>0</v>
      </c>
      <c r="N11381">
        <v>1</v>
      </c>
      <c r="P11381" t="s">
        <v>91</v>
      </c>
    </row>
    <row r="11382" spans="1:16" x14ac:dyDescent="0.25">
      <c r="A11382" s="13">
        <v>2230</v>
      </c>
      <c r="B11382" s="11" t="s">
        <v>1107</v>
      </c>
      <c r="C11382" t="s">
        <v>1001</v>
      </c>
      <c r="D11382">
        <v>310</v>
      </c>
      <c r="E11382" t="s">
        <v>106</v>
      </c>
      <c r="F11382" t="s">
        <v>618</v>
      </c>
      <c r="G11382" s="11" t="str">
        <f>VLOOKUP(F11382,Sheet1!$A$1:$E$2471,2,FALSE)</f>
        <v xml:space="preserve">12106 NE MARX ST. </v>
      </c>
      <c r="H11382" s="11" t="str">
        <f>VLOOKUP(F11382,Sheet1!$A$1:$E$2471,3,FALSE)</f>
        <v>PORTLAND</v>
      </c>
      <c r="I11382" s="11" t="str">
        <f>VLOOKUP(F11382,Sheet1!$A$1:$E$2471,4,FALSE)</f>
        <v>OR</v>
      </c>
      <c r="J11382" s="11" t="str">
        <f>VLOOKUP(F11382,Sheet1!$A$1:$E$2471,5,FALSE)</f>
        <v>97220</v>
      </c>
      <c r="K11382" s="2">
        <v>361.2</v>
      </c>
      <c r="L11382" s="1">
        <v>42944</v>
      </c>
      <c r="M11382">
        <v>0</v>
      </c>
      <c r="N11382">
        <v>1</v>
      </c>
      <c r="P11382" t="s">
        <v>91</v>
      </c>
    </row>
    <row r="11383" spans="1:16" x14ac:dyDescent="0.25">
      <c r="A11383" s="13">
        <v>2230</v>
      </c>
      <c r="B11383" s="11" t="s">
        <v>1107</v>
      </c>
      <c r="C11383" t="s">
        <v>1001</v>
      </c>
      <c r="D11383">
        <v>310</v>
      </c>
      <c r="E11383" t="s">
        <v>106</v>
      </c>
      <c r="F11383" t="s">
        <v>618</v>
      </c>
      <c r="G11383" s="11" t="str">
        <f>VLOOKUP(F11383,Sheet1!$A$1:$E$2471,2,FALSE)</f>
        <v xml:space="preserve">12106 NE MARX ST. </v>
      </c>
      <c r="H11383" s="11" t="str">
        <f>VLOOKUP(F11383,Sheet1!$A$1:$E$2471,3,FALSE)</f>
        <v>PORTLAND</v>
      </c>
      <c r="I11383" s="11" t="str">
        <f>VLOOKUP(F11383,Sheet1!$A$1:$E$2471,4,FALSE)</f>
        <v>OR</v>
      </c>
      <c r="J11383" s="11" t="str">
        <f>VLOOKUP(F11383,Sheet1!$A$1:$E$2471,5,FALSE)</f>
        <v>97220</v>
      </c>
      <c r="K11383" s="2">
        <v>23.85</v>
      </c>
      <c r="L11383" s="1">
        <v>42958</v>
      </c>
      <c r="M11383">
        <v>0</v>
      </c>
      <c r="N11383">
        <v>1</v>
      </c>
      <c r="P11383" t="s">
        <v>91</v>
      </c>
    </row>
    <row r="11384" spans="1:16" x14ac:dyDescent="0.25">
      <c r="A11384" s="13">
        <v>2230</v>
      </c>
      <c r="B11384" s="11" t="s">
        <v>1107</v>
      </c>
      <c r="C11384" t="s">
        <v>1001</v>
      </c>
      <c r="D11384">
        <v>310</v>
      </c>
      <c r="E11384" t="s">
        <v>106</v>
      </c>
      <c r="F11384" t="s">
        <v>618</v>
      </c>
      <c r="G11384" s="11" t="str">
        <f>VLOOKUP(F11384,Sheet1!$A$1:$E$2471,2,FALSE)</f>
        <v xml:space="preserve">12106 NE MARX ST. </v>
      </c>
      <c r="H11384" s="11" t="str">
        <f>VLOOKUP(F11384,Sheet1!$A$1:$E$2471,3,FALSE)</f>
        <v>PORTLAND</v>
      </c>
      <c r="I11384" s="11" t="str">
        <f>VLOOKUP(F11384,Sheet1!$A$1:$E$2471,4,FALSE)</f>
        <v>OR</v>
      </c>
      <c r="J11384" s="11" t="str">
        <f>VLOOKUP(F11384,Sheet1!$A$1:$E$2471,5,FALSE)</f>
        <v>97220</v>
      </c>
      <c r="K11384" s="2">
        <v>394.82</v>
      </c>
      <c r="L11384" s="1">
        <v>42958</v>
      </c>
      <c r="M11384">
        <v>0</v>
      </c>
      <c r="N11384">
        <v>1</v>
      </c>
      <c r="P11384" t="s">
        <v>91</v>
      </c>
    </row>
    <row r="11385" spans="1:16" x14ac:dyDescent="0.25">
      <c r="A11385" s="13">
        <v>2230</v>
      </c>
      <c r="B11385" s="11" t="s">
        <v>1107</v>
      </c>
      <c r="C11385" t="s">
        <v>1001</v>
      </c>
      <c r="D11385">
        <v>310</v>
      </c>
      <c r="E11385" t="s">
        <v>106</v>
      </c>
      <c r="F11385" t="s">
        <v>618</v>
      </c>
      <c r="G11385" s="11" t="str">
        <f>VLOOKUP(F11385,Sheet1!$A$1:$E$2471,2,FALSE)</f>
        <v xml:space="preserve">12106 NE MARX ST. </v>
      </c>
      <c r="H11385" s="11" t="str">
        <f>VLOOKUP(F11385,Sheet1!$A$1:$E$2471,3,FALSE)</f>
        <v>PORTLAND</v>
      </c>
      <c r="I11385" s="11" t="str">
        <f>VLOOKUP(F11385,Sheet1!$A$1:$E$2471,4,FALSE)</f>
        <v>OR</v>
      </c>
      <c r="J11385" s="11" t="str">
        <f>VLOOKUP(F11385,Sheet1!$A$1:$E$2471,5,FALSE)</f>
        <v>97220</v>
      </c>
      <c r="K11385" s="2">
        <v>1216.9000000000001</v>
      </c>
      <c r="L11385" s="1">
        <v>42958</v>
      </c>
      <c r="M11385">
        <v>0</v>
      </c>
      <c r="N11385">
        <v>1</v>
      </c>
      <c r="P11385" t="s">
        <v>91</v>
      </c>
    </row>
    <row r="11386" spans="1:16" x14ac:dyDescent="0.25">
      <c r="A11386" s="13">
        <v>2230</v>
      </c>
      <c r="B11386" s="11" t="s">
        <v>1107</v>
      </c>
      <c r="C11386" t="s">
        <v>1001</v>
      </c>
      <c r="D11386">
        <v>310</v>
      </c>
      <c r="E11386" t="s">
        <v>106</v>
      </c>
      <c r="F11386" t="s">
        <v>610</v>
      </c>
      <c r="G11386" s="11" t="str">
        <f>VLOOKUP(F11386,Sheet1!$A$1:$E$2471,2,FALSE)</f>
        <v>JULENE WEST DE SALAZAR 316 LEXINGTON AVE</v>
      </c>
      <c r="H11386" s="11" t="str">
        <f>VLOOKUP(F11386,Sheet1!$A$1:$E$2471,3,FALSE)</f>
        <v>ASTORIA</v>
      </c>
      <c r="I11386" s="11" t="str">
        <f>VLOOKUP(F11386,Sheet1!$A$1:$E$2471,4,FALSE)</f>
        <v>OR</v>
      </c>
      <c r="J11386" s="11" t="str">
        <f>VLOOKUP(F11386,Sheet1!$A$1:$E$2471,5,FALSE)</f>
        <v>97103</v>
      </c>
      <c r="K11386" s="2">
        <v>170</v>
      </c>
      <c r="L11386" s="1">
        <v>42951</v>
      </c>
      <c r="M11386">
        <v>0</v>
      </c>
      <c r="N11386">
        <v>1</v>
      </c>
      <c r="P11386" t="s">
        <v>91</v>
      </c>
    </row>
    <row r="11387" spans="1:16" x14ac:dyDescent="0.25">
      <c r="A11387" s="13">
        <v>2230</v>
      </c>
      <c r="B11387" s="11" t="s">
        <v>1107</v>
      </c>
      <c r="C11387" t="s">
        <v>1001</v>
      </c>
      <c r="D11387">
        <v>310</v>
      </c>
      <c r="E11387" t="s">
        <v>106</v>
      </c>
      <c r="F11387" t="s">
        <v>617</v>
      </c>
      <c r="G11387" s="11" t="str">
        <f>VLOOKUP(F11387,Sheet1!$A$1:$E$2471,2,FALSE)</f>
        <v xml:space="preserve">10301 NE GLISAN ST </v>
      </c>
      <c r="H11387" s="11" t="str">
        <f>VLOOKUP(F11387,Sheet1!$A$1:$E$2471,3,FALSE)</f>
        <v>PORTLAND</v>
      </c>
      <c r="I11387" s="11" t="str">
        <f>VLOOKUP(F11387,Sheet1!$A$1:$E$2471,4,FALSE)</f>
        <v>OR</v>
      </c>
      <c r="J11387" s="11" t="str">
        <f>VLOOKUP(F11387,Sheet1!$A$1:$E$2471,5,FALSE)</f>
        <v>97220</v>
      </c>
      <c r="K11387" s="2">
        <v>177</v>
      </c>
      <c r="L11387" s="1">
        <v>42972</v>
      </c>
      <c r="M11387">
        <v>100118880</v>
      </c>
      <c r="N11387">
        <v>1</v>
      </c>
      <c r="P11387" t="s">
        <v>91</v>
      </c>
    </row>
    <row r="11388" spans="1:16" x14ac:dyDescent="0.25">
      <c r="A11388" s="13">
        <v>2230</v>
      </c>
      <c r="B11388" s="11" t="s">
        <v>1107</v>
      </c>
      <c r="C11388" t="s">
        <v>1001</v>
      </c>
      <c r="D11388">
        <v>310</v>
      </c>
      <c r="E11388" t="s">
        <v>106</v>
      </c>
      <c r="F11388" t="s">
        <v>618</v>
      </c>
      <c r="G11388" s="11" t="str">
        <f>VLOOKUP(F11388,Sheet1!$A$1:$E$2471,2,FALSE)</f>
        <v xml:space="preserve">12106 NE MARX ST. </v>
      </c>
      <c r="H11388" s="11" t="str">
        <f>VLOOKUP(F11388,Sheet1!$A$1:$E$2471,3,FALSE)</f>
        <v>PORTLAND</v>
      </c>
      <c r="I11388" s="11" t="str">
        <f>VLOOKUP(F11388,Sheet1!$A$1:$E$2471,4,FALSE)</f>
        <v>OR</v>
      </c>
      <c r="J11388" s="11" t="str">
        <f>VLOOKUP(F11388,Sheet1!$A$1:$E$2471,5,FALSE)</f>
        <v>97220</v>
      </c>
      <c r="K11388" s="2">
        <v>701.45</v>
      </c>
      <c r="L11388" s="1">
        <v>42965</v>
      </c>
      <c r="M11388">
        <v>0</v>
      </c>
      <c r="N11388">
        <v>1</v>
      </c>
      <c r="P11388" t="s">
        <v>91</v>
      </c>
    </row>
    <row r="11389" spans="1:16" x14ac:dyDescent="0.25">
      <c r="A11389" s="13">
        <v>2230</v>
      </c>
      <c r="B11389" s="11" t="s">
        <v>1107</v>
      </c>
      <c r="C11389" t="s">
        <v>1001</v>
      </c>
      <c r="D11389">
        <v>310</v>
      </c>
      <c r="E11389" t="s">
        <v>106</v>
      </c>
      <c r="F11389" t="s">
        <v>618</v>
      </c>
      <c r="G11389" s="11" t="str">
        <f>VLOOKUP(F11389,Sheet1!$A$1:$E$2471,2,FALSE)</f>
        <v xml:space="preserve">12106 NE MARX ST. </v>
      </c>
      <c r="H11389" s="11" t="str">
        <f>VLOOKUP(F11389,Sheet1!$A$1:$E$2471,3,FALSE)</f>
        <v>PORTLAND</v>
      </c>
      <c r="I11389" s="11" t="str">
        <f>VLOOKUP(F11389,Sheet1!$A$1:$E$2471,4,FALSE)</f>
        <v>OR</v>
      </c>
      <c r="J11389" s="11" t="str">
        <f>VLOOKUP(F11389,Sheet1!$A$1:$E$2471,5,FALSE)</f>
        <v>97220</v>
      </c>
      <c r="K11389" s="2">
        <v>302.60000000000002</v>
      </c>
      <c r="L11389" s="1">
        <v>42979</v>
      </c>
      <c r="M11389">
        <v>0</v>
      </c>
      <c r="N11389">
        <v>1</v>
      </c>
      <c r="P11389" t="s">
        <v>91</v>
      </c>
    </row>
    <row r="11390" spans="1:16" x14ac:dyDescent="0.25">
      <c r="A11390" s="13">
        <v>2230</v>
      </c>
      <c r="B11390" s="11" t="s">
        <v>1107</v>
      </c>
      <c r="C11390" t="s">
        <v>1001</v>
      </c>
      <c r="D11390">
        <v>310</v>
      </c>
      <c r="E11390" t="s">
        <v>106</v>
      </c>
      <c r="F11390" t="s">
        <v>618</v>
      </c>
      <c r="G11390" s="11" t="str">
        <f>VLOOKUP(F11390,Sheet1!$A$1:$E$2471,2,FALSE)</f>
        <v xml:space="preserve">12106 NE MARX ST. </v>
      </c>
      <c r="H11390" s="11" t="str">
        <f>VLOOKUP(F11390,Sheet1!$A$1:$E$2471,3,FALSE)</f>
        <v>PORTLAND</v>
      </c>
      <c r="I11390" s="11" t="str">
        <f>VLOOKUP(F11390,Sheet1!$A$1:$E$2471,4,FALSE)</f>
        <v>OR</v>
      </c>
      <c r="J11390" s="11" t="str">
        <f>VLOOKUP(F11390,Sheet1!$A$1:$E$2471,5,FALSE)</f>
        <v>97220</v>
      </c>
      <c r="K11390" s="2">
        <v>506.1</v>
      </c>
      <c r="L11390" s="1">
        <v>42989</v>
      </c>
      <c r="M11390">
        <v>0</v>
      </c>
      <c r="N11390">
        <v>1</v>
      </c>
      <c r="P11390" t="s">
        <v>91</v>
      </c>
    </row>
    <row r="11391" spans="1:16" x14ac:dyDescent="0.25">
      <c r="A11391" s="13">
        <v>2230</v>
      </c>
      <c r="B11391" s="11" t="s">
        <v>1107</v>
      </c>
      <c r="C11391" t="s">
        <v>1001</v>
      </c>
      <c r="D11391">
        <v>310</v>
      </c>
      <c r="E11391" t="s">
        <v>106</v>
      </c>
      <c r="F11391" t="s">
        <v>618</v>
      </c>
      <c r="G11391" s="11" t="str">
        <f>VLOOKUP(F11391,Sheet1!$A$1:$E$2471,2,FALSE)</f>
        <v xml:space="preserve">12106 NE MARX ST. </v>
      </c>
      <c r="H11391" s="11" t="str">
        <f>VLOOKUP(F11391,Sheet1!$A$1:$E$2471,3,FALSE)</f>
        <v>PORTLAND</v>
      </c>
      <c r="I11391" s="11" t="str">
        <f>VLOOKUP(F11391,Sheet1!$A$1:$E$2471,4,FALSE)</f>
        <v>OR</v>
      </c>
      <c r="J11391" s="11" t="str">
        <f>VLOOKUP(F11391,Sheet1!$A$1:$E$2471,5,FALSE)</f>
        <v>97220</v>
      </c>
      <c r="K11391" s="2">
        <v>685.55</v>
      </c>
      <c r="L11391" s="1">
        <v>42989</v>
      </c>
      <c r="M11391">
        <v>0</v>
      </c>
      <c r="N11391">
        <v>1</v>
      </c>
      <c r="P11391" t="s">
        <v>91</v>
      </c>
    </row>
    <row r="11392" spans="1:16" x14ac:dyDescent="0.25">
      <c r="A11392" s="13">
        <v>2230</v>
      </c>
      <c r="B11392" s="11" t="s">
        <v>1107</v>
      </c>
      <c r="C11392" t="s">
        <v>1001</v>
      </c>
      <c r="D11392">
        <v>310</v>
      </c>
      <c r="E11392" t="s">
        <v>106</v>
      </c>
      <c r="F11392" t="s">
        <v>621</v>
      </c>
      <c r="G11392" s="11" t="str">
        <f>VLOOKUP(F11392,Sheet1!$A$1:$E$2471,2,FALSE)</f>
        <v xml:space="preserve">421 SW 6TH AVE SUITE 1 </v>
      </c>
      <c r="H11392" s="11" t="str">
        <f>VLOOKUP(F11392,Sheet1!$A$1:$E$2471,3,FALSE)</f>
        <v>PORTLAND</v>
      </c>
      <c r="I11392" s="11" t="str">
        <f>VLOOKUP(F11392,Sheet1!$A$1:$E$2471,4,FALSE)</f>
        <v>OR</v>
      </c>
      <c r="J11392" s="11" t="str">
        <f>VLOOKUP(F11392,Sheet1!$A$1:$E$2471,5,FALSE)</f>
        <v>97204-0000</v>
      </c>
      <c r="K11392" s="2">
        <v>96</v>
      </c>
      <c r="L11392" s="1">
        <v>42965</v>
      </c>
      <c r="M11392">
        <v>0</v>
      </c>
      <c r="N11392">
        <v>1</v>
      </c>
      <c r="P11392" t="s">
        <v>91</v>
      </c>
    </row>
    <row r="11393" spans="1:16" x14ac:dyDescent="0.25">
      <c r="A11393" s="13">
        <v>2230</v>
      </c>
      <c r="B11393" s="11" t="s">
        <v>1107</v>
      </c>
      <c r="C11393" t="s">
        <v>1001</v>
      </c>
      <c r="D11393">
        <v>310</v>
      </c>
      <c r="E11393" t="s">
        <v>106</v>
      </c>
      <c r="F11393" t="s">
        <v>621</v>
      </c>
      <c r="G11393" s="11" t="str">
        <f>VLOOKUP(F11393,Sheet1!$A$1:$E$2471,2,FALSE)</f>
        <v xml:space="preserve">421 SW 6TH AVE SUITE 1 </v>
      </c>
      <c r="H11393" s="11" t="str">
        <f>VLOOKUP(F11393,Sheet1!$A$1:$E$2471,3,FALSE)</f>
        <v>PORTLAND</v>
      </c>
      <c r="I11393" s="11" t="str">
        <f>VLOOKUP(F11393,Sheet1!$A$1:$E$2471,4,FALSE)</f>
        <v>OR</v>
      </c>
      <c r="J11393" s="11" t="str">
        <f>VLOOKUP(F11393,Sheet1!$A$1:$E$2471,5,FALSE)</f>
        <v>97204-0000</v>
      </c>
      <c r="K11393" s="2">
        <v>38</v>
      </c>
      <c r="L11393" s="1">
        <v>42972</v>
      </c>
      <c r="M11393">
        <v>0</v>
      </c>
      <c r="N11393">
        <v>1</v>
      </c>
      <c r="P11393" t="s">
        <v>91</v>
      </c>
    </row>
    <row r="11394" spans="1:16" x14ac:dyDescent="0.25">
      <c r="A11394" s="13">
        <v>2230</v>
      </c>
      <c r="B11394" s="11" t="s">
        <v>1107</v>
      </c>
      <c r="C11394" t="s">
        <v>1001</v>
      </c>
      <c r="D11394">
        <v>310</v>
      </c>
      <c r="E11394" t="s">
        <v>106</v>
      </c>
      <c r="F11394" t="s">
        <v>618</v>
      </c>
      <c r="G11394" s="11" t="str">
        <f>VLOOKUP(F11394,Sheet1!$A$1:$E$2471,2,FALSE)</f>
        <v xml:space="preserve">12106 NE MARX ST. </v>
      </c>
      <c r="H11394" s="11" t="str">
        <f>VLOOKUP(F11394,Sheet1!$A$1:$E$2471,3,FALSE)</f>
        <v>PORTLAND</v>
      </c>
      <c r="I11394" s="11" t="str">
        <f>VLOOKUP(F11394,Sheet1!$A$1:$E$2471,4,FALSE)</f>
        <v>OR</v>
      </c>
      <c r="J11394" s="11" t="str">
        <f>VLOOKUP(F11394,Sheet1!$A$1:$E$2471,5,FALSE)</f>
        <v>97220</v>
      </c>
      <c r="K11394" s="2">
        <v>903.6</v>
      </c>
      <c r="L11394" s="1">
        <v>43042</v>
      </c>
      <c r="M11394">
        <v>0</v>
      </c>
      <c r="N11394">
        <v>1</v>
      </c>
      <c r="P11394" t="s">
        <v>91</v>
      </c>
    </row>
    <row r="11395" spans="1:16" x14ac:dyDescent="0.25">
      <c r="A11395" s="13">
        <v>2230</v>
      </c>
      <c r="B11395" s="11" t="s">
        <v>1107</v>
      </c>
      <c r="C11395" t="s">
        <v>1001</v>
      </c>
      <c r="D11395">
        <v>310</v>
      </c>
      <c r="E11395" t="s">
        <v>106</v>
      </c>
      <c r="F11395" t="s">
        <v>618</v>
      </c>
      <c r="G11395" s="11" t="str">
        <f>VLOOKUP(F11395,Sheet1!$A$1:$E$2471,2,FALSE)</f>
        <v xml:space="preserve">12106 NE MARX ST. </v>
      </c>
      <c r="H11395" s="11" t="str">
        <f>VLOOKUP(F11395,Sheet1!$A$1:$E$2471,3,FALSE)</f>
        <v>PORTLAND</v>
      </c>
      <c r="I11395" s="11" t="str">
        <f>VLOOKUP(F11395,Sheet1!$A$1:$E$2471,4,FALSE)</f>
        <v>OR</v>
      </c>
      <c r="J11395" s="11" t="str">
        <f>VLOOKUP(F11395,Sheet1!$A$1:$E$2471,5,FALSE)</f>
        <v>97220</v>
      </c>
      <c r="K11395" s="2">
        <v>769.25</v>
      </c>
      <c r="L11395" s="1">
        <v>42993</v>
      </c>
      <c r="M11395">
        <v>0</v>
      </c>
      <c r="N11395">
        <v>1</v>
      </c>
      <c r="P11395" t="s">
        <v>91</v>
      </c>
    </row>
    <row r="11396" spans="1:16" x14ac:dyDescent="0.25">
      <c r="A11396" s="13">
        <v>2230</v>
      </c>
      <c r="B11396" s="11" t="s">
        <v>1107</v>
      </c>
      <c r="C11396" t="s">
        <v>1001</v>
      </c>
      <c r="D11396">
        <v>310</v>
      </c>
      <c r="E11396" t="s">
        <v>106</v>
      </c>
      <c r="F11396" t="s">
        <v>618</v>
      </c>
      <c r="G11396" s="11" t="str">
        <f>VLOOKUP(F11396,Sheet1!$A$1:$E$2471,2,FALSE)</f>
        <v xml:space="preserve">12106 NE MARX ST. </v>
      </c>
      <c r="H11396" s="11" t="str">
        <f>VLOOKUP(F11396,Sheet1!$A$1:$E$2471,3,FALSE)</f>
        <v>PORTLAND</v>
      </c>
      <c r="I11396" s="11" t="str">
        <f>VLOOKUP(F11396,Sheet1!$A$1:$E$2471,4,FALSE)</f>
        <v>OR</v>
      </c>
      <c r="J11396" s="11" t="str">
        <f>VLOOKUP(F11396,Sheet1!$A$1:$E$2471,5,FALSE)</f>
        <v>97220</v>
      </c>
      <c r="K11396" s="2">
        <v>1356.55</v>
      </c>
      <c r="L11396" s="1">
        <v>43021</v>
      </c>
      <c r="M11396">
        <v>0</v>
      </c>
      <c r="N11396">
        <v>1</v>
      </c>
      <c r="P11396" t="s">
        <v>91</v>
      </c>
    </row>
    <row r="11397" spans="1:16" x14ac:dyDescent="0.25">
      <c r="A11397" s="13">
        <v>2230</v>
      </c>
      <c r="B11397" s="11" t="s">
        <v>1107</v>
      </c>
      <c r="C11397" t="s">
        <v>1001</v>
      </c>
      <c r="D11397">
        <v>310</v>
      </c>
      <c r="E11397" t="s">
        <v>106</v>
      </c>
      <c r="F11397" t="s">
        <v>618</v>
      </c>
      <c r="G11397" s="11" t="str">
        <f>VLOOKUP(F11397,Sheet1!$A$1:$E$2471,2,FALSE)</f>
        <v xml:space="preserve">12106 NE MARX ST. </v>
      </c>
      <c r="H11397" s="11" t="str">
        <f>VLOOKUP(F11397,Sheet1!$A$1:$E$2471,3,FALSE)</f>
        <v>PORTLAND</v>
      </c>
      <c r="I11397" s="11" t="str">
        <f>VLOOKUP(F11397,Sheet1!$A$1:$E$2471,4,FALSE)</f>
        <v>OR</v>
      </c>
      <c r="J11397" s="11" t="str">
        <f>VLOOKUP(F11397,Sheet1!$A$1:$E$2471,5,FALSE)</f>
        <v>97220</v>
      </c>
      <c r="K11397" s="2">
        <v>549.65</v>
      </c>
      <c r="L11397" s="1">
        <v>43021</v>
      </c>
      <c r="M11397">
        <v>0</v>
      </c>
      <c r="N11397">
        <v>1</v>
      </c>
      <c r="P11397" t="s">
        <v>91</v>
      </c>
    </row>
    <row r="11398" spans="1:16" x14ac:dyDescent="0.25">
      <c r="A11398" s="13">
        <v>2230</v>
      </c>
      <c r="B11398" s="11" t="s">
        <v>1107</v>
      </c>
      <c r="C11398" t="s">
        <v>1001</v>
      </c>
      <c r="D11398">
        <v>310</v>
      </c>
      <c r="E11398" t="s">
        <v>106</v>
      </c>
      <c r="F11398" t="s">
        <v>618</v>
      </c>
      <c r="G11398" s="11" t="str">
        <f>VLOOKUP(F11398,Sheet1!$A$1:$E$2471,2,FALSE)</f>
        <v xml:space="preserve">12106 NE MARX ST. </v>
      </c>
      <c r="H11398" s="11" t="str">
        <f>VLOOKUP(F11398,Sheet1!$A$1:$E$2471,3,FALSE)</f>
        <v>PORTLAND</v>
      </c>
      <c r="I11398" s="11" t="str">
        <f>VLOOKUP(F11398,Sheet1!$A$1:$E$2471,4,FALSE)</f>
        <v>OR</v>
      </c>
      <c r="J11398" s="11" t="str">
        <f>VLOOKUP(F11398,Sheet1!$A$1:$E$2471,5,FALSE)</f>
        <v>97220</v>
      </c>
      <c r="K11398" s="2">
        <v>685.9</v>
      </c>
      <c r="L11398" s="1">
        <v>43021</v>
      </c>
      <c r="M11398">
        <v>0</v>
      </c>
      <c r="N11398">
        <v>1</v>
      </c>
      <c r="P11398" t="s">
        <v>91</v>
      </c>
    </row>
    <row r="11399" spans="1:16" x14ac:dyDescent="0.25">
      <c r="A11399" s="13">
        <v>2230</v>
      </c>
      <c r="B11399" s="11" t="s">
        <v>1107</v>
      </c>
      <c r="C11399" t="s">
        <v>1001</v>
      </c>
      <c r="D11399">
        <v>310</v>
      </c>
      <c r="E11399" t="s">
        <v>106</v>
      </c>
      <c r="F11399" t="s">
        <v>618</v>
      </c>
      <c r="G11399" s="11" t="str">
        <f>VLOOKUP(F11399,Sheet1!$A$1:$E$2471,2,FALSE)</f>
        <v xml:space="preserve">12106 NE MARX ST. </v>
      </c>
      <c r="H11399" s="11" t="str">
        <f>VLOOKUP(F11399,Sheet1!$A$1:$E$2471,3,FALSE)</f>
        <v>PORTLAND</v>
      </c>
      <c r="I11399" s="11" t="str">
        <f>VLOOKUP(F11399,Sheet1!$A$1:$E$2471,4,FALSE)</f>
        <v>OR</v>
      </c>
      <c r="J11399" s="11" t="str">
        <f>VLOOKUP(F11399,Sheet1!$A$1:$E$2471,5,FALSE)</f>
        <v>97220</v>
      </c>
      <c r="K11399" s="2">
        <v>45</v>
      </c>
      <c r="L11399" s="1">
        <v>43021</v>
      </c>
      <c r="M11399">
        <v>0</v>
      </c>
      <c r="N11399">
        <v>1</v>
      </c>
      <c r="P11399" t="s">
        <v>91</v>
      </c>
    </row>
    <row r="11400" spans="1:16" x14ac:dyDescent="0.25">
      <c r="A11400" s="13">
        <v>2230</v>
      </c>
      <c r="B11400" s="11" t="s">
        <v>1107</v>
      </c>
      <c r="C11400" t="s">
        <v>1001</v>
      </c>
      <c r="D11400">
        <v>310</v>
      </c>
      <c r="E11400" t="s">
        <v>106</v>
      </c>
      <c r="F11400" t="s">
        <v>610</v>
      </c>
      <c r="G11400" s="11" t="str">
        <f>VLOOKUP(F11400,Sheet1!$A$1:$E$2471,2,FALSE)</f>
        <v>JULENE WEST DE SALAZAR 316 LEXINGTON AVE</v>
      </c>
      <c r="H11400" s="11" t="str">
        <f>VLOOKUP(F11400,Sheet1!$A$1:$E$2471,3,FALSE)</f>
        <v>ASTORIA</v>
      </c>
      <c r="I11400" s="11" t="str">
        <f>VLOOKUP(F11400,Sheet1!$A$1:$E$2471,4,FALSE)</f>
        <v>OR</v>
      </c>
      <c r="J11400" s="11" t="str">
        <f>VLOOKUP(F11400,Sheet1!$A$1:$E$2471,5,FALSE)</f>
        <v>97103</v>
      </c>
      <c r="K11400" s="2">
        <v>87.5</v>
      </c>
      <c r="L11400" s="1">
        <v>42993</v>
      </c>
      <c r="M11400">
        <v>0</v>
      </c>
      <c r="N11400">
        <v>1</v>
      </c>
      <c r="P11400" t="s">
        <v>91</v>
      </c>
    </row>
    <row r="11401" spans="1:16" x14ac:dyDescent="0.25">
      <c r="A11401" s="13">
        <v>2230</v>
      </c>
      <c r="B11401" s="11" t="s">
        <v>1107</v>
      </c>
      <c r="C11401" t="s">
        <v>1001</v>
      </c>
      <c r="D11401">
        <v>310</v>
      </c>
      <c r="E11401" t="s">
        <v>106</v>
      </c>
      <c r="F11401" t="s">
        <v>621</v>
      </c>
      <c r="G11401" s="11" t="str">
        <f>VLOOKUP(F11401,Sheet1!$A$1:$E$2471,2,FALSE)</f>
        <v xml:space="preserve">421 SW 6TH AVE SUITE 1 </v>
      </c>
      <c r="H11401" s="11" t="str">
        <f>VLOOKUP(F11401,Sheet1!$A$1:$E$2471,3,FALSE)</f>
        <v>PORTLAND</v>
      </c>
      <c r="I11401" s="11" t="str">
        <f>VLOOKUP(F11401,Sheet1!$A$1:$E$2471,4,FALSE)</f>
        <v>OR</v>
      </c>
      <c r="J11401" s="11" t="str">
        <f>VLOOKUP(F11401,Sheet1!$A$1:$E$2471,5,FALSE)</f>
        <v>97204-0000</v>
      </c>
      <c r="K11401" s="2">
        <v>57</v>
      </c>
      <c r="L11401" s="1">
        <v>43007</v>
      </c>
      <c r="M11401">
        <v>0</v>
      </c>
      <c r="N11401">
        <v>1</v>
      </c>
      <c r="P11401" t="s">
        <v>91</v>
      </c>
    </row>
    <row r="11402" spans="1:16" x14ac:dyDescent="0.25">
      <c r="A11402" s="13">
        <v>2230</v>
      </c>
      <c r="B11402" s="11" t="s">
        <v>1107</v>
      </c>
      <c r="C11402" t="s">
        <v>1001</v>
      </c>
      <c r="D11402">
        <v>310</v>
      </c>
      <c r="E11402" t="s">
        <v>106</v>
      </c>
      <c r="F11402" t="s">
        <v>616</v>
      </c>
      <c r="G11402" s="11" t="str">
        <f>VLOOKUP(F11402,Sheet1!$A$1:$E$2471,2,FALSE)</f>
        <v>..</v>
      </c>
      <c r="H11402" s="11" t="str">
        <f>VLOOKUP(F11402,Sheet1!$A$1:$E$2471,3,FALSE)</f>
        <v>PORTLAND</v>
      </c>
      <c r="I11402" s="11" t="str">
        <f>VLOOKUP(F11402,Sheet1!$A$1:$E$2471,4,FALSE)</f>
        <v>OR</v>
      </c>
      <c r="J11402" s="11" t="str">
        <f>VLOOKUP(F11402,Sheet1!$A$1:$E$2471,5,FALSE)</f>
        <v>97206</v>
      </c>
      <c r="K11402" s="2">
        <v>320</v>
      </c>
      <c r="L11402" s="1">
        <v>43048</v>
      </c>
      <c r="M11402">
        <v>0</v>
      </c>
      <c r="N11402">
        <v>1</v>
      </c>
      <c r="P11402" t="s">
        <v>91</v>
      </c>
    </row>
    <row r="11403" spans="1:16" x14ac:dyDescent="0.25">
      <c r="A11403" s="13">
        <v>2230</v>
      </c>
      <c r="B11403" s="11" t="s">
        <v>1107</v>
      </c>
      <c r="C11403" t="s">
        <v>1001</v>
      </c>
      <c r="D11403">
        <v>310</v>
      </c>
      <c r="E11403" t="s">
        <v>106</v>
      </c>
      <c r="F11403" t="s">
        <v>617</v>
      </c>
      <c r="G11403" s="11" t="str">
        <f>VLOOKUP(F11403,Sheet1!$A$1:$E$2471,2,FALSE)</f>
        <v xml:space="preserve">10301 NE GLISAN ST </v>
      </c>
      <c r="H11403" s="11" t="str">
        <f>VLOOKUP(F11403,Sheet1!$A$1:$E$2471,3,FALSE)</f>
        <v>PORTLAND</v>
      </c>
      <c r="I11403" s="11" t="str">
        <f>VLOOKUP(F11403,Sheet1!$A$1:$E$2471,4,FALSE)</f>
        <v>OR</v>
      </c>
      <c r="J11403" s="11" t="str">
        <f>VLOOKUP(F11403,Sheet1!$A$1:$E$2471,5,FALSE)</f>
        <v>97220</v>
      </c>
      <c r="K11403" s="2">
        <v>177</v>
      </c>
      <c r="L11403" s="1">
        <v>43035</v>
      </c>
      <c r="M11403">
        <v>100119243</v>
      </c>
      <c r="N11403">
        <v>1</v>
      </c>
      <c r="P11403" t="s">
        <v>91</v>
      </c>
    </row>
    <row r="11404" spans="1:16" x14ac:dyDescent="0.25">
      <c r="A11404" s="13">
        <v>2230</v>
      </c>
      <c r="B11404" s="11" t="s">
        <v>1107</v>
      </c>
      <c r="C11404" t="s">
        <v>1001</v>
      </c>
      <c r="D11404">
        <v>310</v>
      </c>
      <c r="E11404" t="s">
        <v>106</v>
      </c>
      <c r="F11404" t="s">
        <v>618</v>
      </c>
      <c r="G11404" s="11" t="str">
        <f>VLOOKUP(F11404,Sheet1!$A$1:$E$2471,2,FALSE)</f>
        <v xml:space="preserve">12106 NE MARX ST. </v>
      </c>
      <c r="H11404" s="11" t="str">
        <f>VLOOKUP(F11404,Sheet1!$A$1:$E$2471,3,FALSE)</f>
        <v>PORTLAND</v>
      </c>
      <c r="I11404" s="11" t="str">
        <f>VLOOKUP(F11404,Sheet1!$A$1:$E$2471,4,FALSE)</f>
        <v>OR</v>
      </c>
      <c r="J11404" s="11" t="str">
        <f>VLOOKUP(F11404,Sheet1!$A$1:$E$2471,5,FALSE)</f>
        <v>97220</v>
      </c>
      <c r="K11404" s="2">
        <v>472.75</v>
      </c>
      <c r="L11404" s="1">
        <v>43028</v>
      </c>
      <c r="M11404">
        <v>0</v>
      </c>
      <c r="N11404">
        <v>1</v>
      </c>
      <c r="P11404" t="s">
        <v>91</v>
      </c>
    </row>
    <row r="11405" spans="1:16" x14ac:dyDescent="0.25">
      <c r="A11405" s="13">
        <v>2230</v>
      </c>
      <c r="B11405" s="11" t="s">
        <v>1107</v>
      </c>
      <c r="C11405" t="s">
        <v>1001</v>
      </c>
      <c r="D11405">
        <v>310</v>
      </c>
      <c r="E11405" t="s">
        <v>106</v>
      </c>
      <c r="F11405" t="s">
        <v>618</v>
      </c>
      <c r="G11405" s="11" t="str">
        <f>VLOOKUP(F11405,Sheet1!$A$1:$E$2471,2,FALSE)</f>
        <v xml:space="preserve">12106 NE MARX ST. </v>
      </c>
      <c r="H11405" s="11" t="str">
        <f>VLOOKUP(F11405,Sheet1!$A$1:$E$2471,3,FALSE)</f>
        <v>PORTLAND</v>
      </c>
      <c r="I11405" s="11" t="str">
        <f>VLOOKUP(F11405,Sheet1!$A$1:$E$2471,4,FALSE)</f>
        <v>OR</v>
      </c>
      <c r="J11405" s="11" t="str">
        <f>VLOOKUP(F11405,Sheet1!$A$1:$E$2471,5,FALSE)</f>
        <v>97220</v>
      </c>
      <c r="K11405" s="2">
        <v>662.6</v>
      </c>
      <c r="L11405" s="1">
        <v>43042</v>
      </c>
      <c r="M11405">
        <v>0</v>
      </c>
      <c r="N11405">
        <v>1</v>
      </c>
      <c r="P11405" t="s">
        <v>91</v>
      </c>
    </row>
    <row r="11406" spans="1:16" x14ac:dyDescent="0.25">
      <c r="A11406" s="13">
        <v>2230</v>
      </c>
      <c r="B11406" s="11" t="s">
        <v>1107</v>
      </c>
      <c r="C11406" t="s">
        <v>1001</v>
      </c>
      <c r="D11406">
        <v>310</v>
      </c>
      <c r="E11406" t="s">
        <v>106</v>
      </c>
      <c r="F11406" t="s">
        <v>618</v>
      </c>
      <c r="G11406" s="11" t="str">
        <f>VLOOKUP(F11406,Sheet1!$A$1:$E$2471,2,FALSE)</f>
        <v xml:space="preserve">12106 NE MARX ST. </v>
      </c>
      <c r="H11406" s="11" t="str">
        <f>VLOOKUP(F11406,Sheet1!$A$1:$E$2471,3,FALSE)</f>
        <v>PORTLAND</v>
      </c>
      <c r="I11406" s="11" t="str">
        <f>VLOOKUP(F11406,Sheet1!$A$1:$E$2471,4,FALSE)</f>
        <v>OR</v>
      </c>
      <c r="J11406" s="11" t="str">
        <f>VLOOKUP(F11406,Sheet1!$A$1:$E$2471,5,FALSE)</f>
        <v>97220</v>
      </c>
      <c r="K11406" s="2">
        <v>480</v>
      </c>
      <c r="L11406" s="1">
        <v>43028</v>
      </c>
      <c r="M11406">
        <v>0</v>
      </c>
      <c r="N11406">
        <v>1</v>
      </c>
      <c r="P11406" t="s">
        <v>91</v>
      </c>
    </row>
    <row r="11407" spans="1:16" x14ac:dyDescent="0.25">
      <c r="A11407" s="13">
        <v>2230</v>
      </c>
      <c r="B11407" s="11" t="s">
        <v>1107</v>
      </c>
      <c r="C11407" t="s">
        <v>1001</v>
      </c>
      <c r="D11407">
        <v>310</v>
      </c>
      <c r="E11407" t="s">
        <v>106</v>
      </c>
      <c r="F11407" t="s">
        <v>618</v>
      </c>
      <c r="G11407" s="11" t="str">
        <f>VLOOKUP(F11407,Sheet1!$A$1:$E$2471,2,FALSE)</f>
        <v xml:space="preserve">12106 NE MARX ST. </v>
      </c>
      <c r="H11407" s="11" t="str">
        <f>VLOOKUP(F11407,Sheet1!$A$1:$E$2471,3,FALSE)</f>
        <v>PORTLAND</v>
      </c>
      <c r="I11407" s="11" t="str">
        <f>VLOOKUP(F11407,Sheet1!$A$1:$E$2471,4,FALSE)</f>
        <v>OR</v>
      </c>
      <c r="J11407" s="11" t="str">
        <f>VLOOKUP(F11407,Sheet1!$A$1:$E$2471,5,FALSE)</f>
        <v>97220</v>
      </c>
      <c r="K11407" s="2">
        <v>451.4</v>
      </c>
      <c r="L11407" s="1">
        <v>43042</v>
      </c>
      <c r="M11407">
        <v>0</v>
      </c>
      <c r="N11407">
        <v>1</v>
      </c>
      <c r="P11407" t="s">
        <v>91</v>
      </c>
    </row>
    <row r="11408" spans="1:16" x14ac:dyDescent="0.25">
      <c r="A11408" s="13">
        <v>2230</v>
      </c>
      <c r="B11408" s="11" t="s">
        <v>1107</v>
      </c>
      <c r="C11408" t="s">
        <v>1001</v>
      </c>
      <c r="D11408">
        <v>310</v>
      </c>
      <c r="E11408" t="s">
        <v>106</v>
      </c>
      <c r="F11408" t="s">
        <v>610</v>
      </c>
      <c r="G11408" s="11" t="str">
        <f>VLOOKUP(F11408,Sheet1!$A$1:$E$2471,2,FALSE)</f>
        <v>JULENE WEST DE SALAZAR 316 LEXINGTON AVE</v>
      </c>
      <c r="H11408" s="11" t="str">
        <f>VLOOKUP(F11408,Sheet1!$A$1:$E$2471,3,FALSE)</f>
        <v>ASTORIA</v>
      </c>
      <c r="I11408" s="11" t="str">
        <f>VLOOKUP(F11408,Sheet1!$A$1:$E$2471,4,FALSE)</f>
        <v>OR</v>
      </c>
      <c r="J11408" s="11" t="str">
        <f>VLOOKUP(F11408,Sheet1!$A$1:$E$2471,5,FALSE)</f>
        <v>97103</v>
      </c>
      <c r="K11408" s="2">
        <v>152.6</v>
      </c>
      <c r="L11408" s="1">
        <v>43021</v>
      </c>
      <c r="M11408">
        <v>0</v>
      </c>
      <c r="N11408">
        <v>1</v>
      </c>
      <c r="P11408" t="s">
        <v>91</v>
      </c>
    </row>
    <row r="11409" spans="1:16" x14ac:dyDescent="0.25">
      <c r="A11409" s="13">
        <v>2230</v>
      </c>
      <c r="B11409" s="11" t="s">
        <v>1107</v>
      </c>
      <c r="C11409" t="s">
        <v>1001</v>
      </c>
      <c r="D11409">
        <v>310</v>
      </c>
      <c r="E11409" t="s">
        <v>106</v>
      </c>
      <c r="F11409" t="s">
        <v>616</v>
      </c>
      <c r="G11409" s="11" t="str">
        <f>VLOOKUP(F11409,Sheet1!$A$1:$E$2471,2,FALSE)</f>
        <v>..</v>
      </c>
      <c r="H11409" s="11" t="str">
        <f>VLOOKUP(F11409,Sheet1!$A$1:$E$2471,3,FALSE)</f>
        <v>PORTLAND</v>
      </c>
      <c r="I11409" s="11" t="str">
        <f>VLOOKUP(F11409,Sheet1!$A$1:$E$2471,4,FALSE)</f>
        <v>OR</v>
      </c>
      <c r="J11409" s="11" t="str">
        <f>VLOOKUP(F11409,Sheet1!$A$1:$E$2471,5,FALSE)</f>
        <v>97206</v>
      </c>
      <c r="K11409" s="2">
        <v>360</v>
      </c>
      <c r="L11409" s="1">
        <v>43061</v>
      </c>
      <c r="M11409">
        <v>0</v>
      </c>
      <c r="N11409">
        <v>1</v>
      </c>
      <c r="P11409" t="s">
        <v>91</v>
      </c>
    </row>
    <row r="11410" spans="1:16" x14ac:dyDescent="0.25">
      <c r="A11410" s="13">
        <v>2230</v>
      </c>
      <c r="B11410" s="11" t="s">
        <v>1107</v>
      </c>
      <c r="C11410" t="s">
        <v>1001</v>
      </c>
      <c r="D11410">
        <v>310</v>
      </c>
      <c r="E11410" t="s">
        <v>106</v>
      </c>
      <c r="F11410" t="s">
        <v>616</v>
      </c>
      <c r="G11410" s="11" t="str">
        <f>VLOOKUP(F11410,Sheet1!$A$1:$E$2471,2,FALSE)</f>
        <v>..</v>
      </c>
      <c r="H11410" s="11" t="str">
        <f>VLOOKUP(F11410,Sheet1!$A$1:$E$2471,3,FALSE)</f>
        <v>PORTLAND</v>
      </c>
      <c r="I11410" s="11" t="str">
        <f>VLOOKUP(F11410,Sheet1!$A$1:$E$2471,4,FALSE)</f>
        <v>OR</v>
      </c>
      <c r="J11410" s="11" t="str">
        <f>VLOOKUP(F11410,Sheet1!$A$1:$E$2471,5,FALSE)</f>
        <v>97206</v>
      </c>
      <c r="K11410" s="2">
        <v>640</v>
      </c>
      <c r="L11410" s="1">
        <v>43077</v>
      </c>
      <c r="M11410">
        <v>0</v>
      </c>
      <c r="N11410">
        <v>1</v>
      </c>
      <c r="P11410" t="s">
        <v>91</v>
      </c>
    </row>
    <row r="11411" spans="1:16" x14ac:dyDescent="0.25">
      <c r="A11411" s="13">
        <v>2230</v>
      </c>
      <c r="B11411" s="11" t="s">
        <v>1107</v>
      </c>
      <c r="C11411" t="s">
        <v>1001</v>
      </c>
      <c r="D11411">
        <v>310</v>
      </c>
      <c r="E11411" t="s">
        <v>106</v>
      </c>
      <c r="F11411" t="s">
        <v>618</v>
      </c>
      <c r="G11411" s="11" t="str">
        <f>VLOOKUP(F11411,Sheet1!$A$1:$E$2471,2,FALSE)</f>
        <v xml:space="preserve">12106 NE MARX ST. </v>
      </c>
      <c r="H11411" s="11" t="str">
        <f>VLOOKUP(F11411,Sheet1!$A$1:$E$2471,3,FALSE)</f>
        <v>PORTLAND</v>
      </c>
      <c r="I11411" s="11" t="str">
        <f>VLOOKUP(F11411,Sheet1!$A$1:$E$2471,4,FALSE)</f>
        <v>OR</v>
      </c>
      <c r="J11411" s="11" t="str">
        <f>VLOOKUP(F11411,Sheet1!$A$1:$E$2471,5,FALSE)</f>
        <v>97220</v>
      </c>
      <c r="K11411" s="2">
        <v>640.75</v>
      </c>
      <c r="L11411" s="1">
        <v>43061</v>
      </c>
      <c r="M11411">
        <v>0</v>
      </c>
      <c r="N11411">
        <v>1</v>
      </c>
      <c r="P11411" t="s">
        <v>91</v>
      </c>
    </row>
    <row r="11412" spans="1:16" x14ac:dyDescent="0.25">
      <c r="A11412" s="13">
        <v>2230</v>
      </c>
      <c r="B11412" s="11" t="s">
        <v>1107</v>
      </c>
      <c r="C11412" t="s">
        <v>1001</v>
      </c>
      <c r="D11412">
        <v>310</v>
      </c>
      <c r="E11412" t="s">
        <v>106</v>
      </c>
      <c r="F11412" t="s">
        <v>618</v>
      </c>
      <c r="G11412" s="11" t="str">
        <f>VLOOKUP(F11412,Sheet1!$A$1:$E$2471,2,FALSE)</f>
        <v xml:space="preserve">12106 NE MARX ST. </v>
      </c>
      <c r="H11412" s="11" t="str">
        <f>VLOOKUP(F11412,Sheet1!$A$1:$E$2471,3,FALSE)</f>
        <v>PORTLAND</v>
      </c>
      <c r="I11412" s="11" t="str">
        <f>VLOOKUP(F11412,Sheet1!$A$1:$E$2471,4,FALSE)</f>
        <v>OR</v>
      </c>
      <c r="J11412" s="11" t="str">
        <f>VLOOKUP(F11412,Sheet1!$A$1:$E$2471,5,FALSE)</f>
        <v>97220</v>
      </c>
      <c r="K11412" s="2">
        <v>1065.5</v>
      </c>
      <c r="L11412" s="1">
        <v>43077</v>
      </c>
      <c r="M11412">
        <v>0</v>
      </c>
      <c r="N11412">
        <v>1</v>
      </c>
      <c r="P11412" t="s">
        <v>91</v>
      </c>
    </row>
    <row r="11413" spans="1:16" x14ac:dyDescent="0.25">
      <c r="A11413" s="13">
        <v>2230</v>
      </c>
      <c r="B11413" s="11" t="s">
        <v>1107</v>
      </c>
      <c r="C11413" t="s">
        <v>1001</v>
      </c>
      <c r="D11413">
        <v>310</v>
      </c>
      <c r="E11413" t="s">
        <v>106</v>
      </c>
      <c r="F11413" t="s">
        <v>618</v>
      </c>
      <c r="G11413" s="11" t="str">
        <f>VLOOKUP(F11413,Sheet1!$A$1:$E$2471,2,FALSE)</f>
        <v xml:space="preserve">12106 NE MARX ST. </v>
      </c>
      <c r="H11413" s="11" t="str">
        <f>VLOOKUP(F11413,Sheet1!$A$1:$E$2471,3,FALSE)</f>
        <v>PORTLAND</v>
      </c>
      <c r="I11413" s="11" t="str">
        <f>VLOOKUP(F11413,Sheet1!$A$1:$E$2471,4,FALSE)</f>
        <v>OR</v>
      </c>
      <c r="J11413" s="11" t="str">
        <f>VLOOKUP(F11413,Sheet1!$A$1:$E$2471,5,FALSE)</f>
        <v>97220</v>
      </c>
      <c r="K11413" s="2">
        <v>1142.9000000000001</v>
      </c>
      <c r="L11413" s="1">
        <v>43077</v>
      </c>
      <c r="M11413">
        <v>0</v>
      </c>
      <c r="N11413">
        <v>1</v>
      </c>
      <c r="P11413" t="s">
        <v>91</v>
      </c>
    </row>
    <row r="11414" spans="1:16" x14ac:dyDescent="0.25">
      <c r="A11414" s="13">
        <v>2230</v>
      </c>
      <c r="B11414" s="11" t="s">
        <v>1107</v>
      </c>
      <c r="C11414" t="s">
        <v>1001</v>
      </c>
      <c r="D11414">
        <v>310</v>
      </c>
      <c r="E11414" t="s">
        <v>106</v>
      </c>
      <c r="F11414" t="s">
        <v>618</v>
      </c>
      <c r="G11414" s="11" t="str">
        <f>VLOOKUP(F11414,Sheet1!$A$1:$E$2471,2,FALSE)</f>
        <v xml:space="preserve">12106 NE MARX ST. </v>
      </c>
      <c r="H11414" s="11" t="str">
        <f>VLOOKUP(F11414,Sheet1!$A$1:$E$2471,3,FALSE)</f>
        <v>PORTLAND</v>
      </c>
      <c r="I11414" s="11" t="str">
        <f>VLOOKUP(F11414,Sheet1!$A$1:$E$2471,4,FALSE)</f>
        <v>OR</v>
      </c>
      <c r="J11414" s="11" t="str">
        <f>VLOOKUP(F11414,Sheet1!$A$1:$E$2471,5,FALSE)</f>
        <v>97220</v>
      </c>
      <c r="K11414" s="2">
        <v>543.4</v>
      </c>
      <c r="L11414" s="1">
        <v>43061</v>
      </c>
      <c r="M11414">
        <v>0</v>
      </c>
      <c r="N11414">
        <v>1</v>
      </c>
      <c r="P11414" t="s">
        <v>91</v>
      </c>
    </row>
    <row r="11415" spans="1:16" x14ac:dyDescent="0.25">
      <c r="A11415" s="13">
        <v>2230</v>
      </c>
      <c r="B11415" s="11" t="s">
        <v>1107</v>
      </c>
      <c r="C11415" t="s">
        <v>1001</v>
      </c>
      <c r="D11415">
        <v>310</v>
      </c>
      <c r="E11415" t="s">
        <v>106</v>
      </c>
      <c r="F11415" t="s">
        <v>621</v>
      </c>
      <c r="G11415" s="11" t="str">
        <f>VLOOKUP(F11415,Sheet1!$A$1:$E$2471,2,FALSE)</f>
        <v xml:space="preserve">421 SW 6TH AVE SUITE 1 </v>
      </c>
      <c r="H11415" s="11" t="str">
        <f>VLOOKUP(F11415,Sheet1!$A$1:$E$2471,3,FALSE)</f>
        <v>PORTLAND</v>
      </c>
      <c r="I11415" s="11" t="str">
        <f>VLOOKUP(F11415,Sheet1!$A$1:$E$2471,4,FALSE)</f>
        <v>OR</v>
      </c>
      <c r="J11415" s="11" t="str">
        <f>VLOOKUP(F11415,Sheet1!$A$1:$E$2471,5,FALSE)</f>
        <v>97204-0000</v>
      </c>
      <c r="K11415" s="2">
        <v>57</v>
      </c>
      <c r="L11415" s="1">
        <v>43077</v>
      </c>
      <c r="M11415">
        <v>0</v>
      </c>
      <c r="N11415">
        <v>1</v>
      </c>
      <c r="P11415" t="s">
        <v>91</v>
      </c>
    </row>
    <row r="11416" spans="1:16" x14ac:dyDescent="0.25">
      <c r="A11416" s="13">
        <v>2230</v>
      </c>
      <c r="B11416" s="11" t="s">
        <v>1107</v>
      </c>
      <c r="C11416" t="s">
        <v>1001</v>
      </c>
      <c r="D11416">
        <v>310</v>
      </c>
      <c r="E11416" t="s">
        <v>106</v>
      </c>
      <c r="F11416" t="s">
        <v>618</v>
      </c>
      <c r="G11416" s="11" t="str">
        <f>VLOOKUP(F11416,Sheet1!$A$1:$E$2471,2,FALSE)</f>
        <v xml:space="preserve">12106 NE MARX ST. </v>
      </c>
      <c r="H11416" s="11" t="str">
        <f>VLOOKUP(F11416,Sheet1!$A$1:$E$2471,3,FALSE)</f>
        <v>PORTLAND</v>
      </c>
      <c r="I11416" s="11" t="str">
        <f>VLOOKUP(F11416,Sheet1!$A$1:$E$2471,4,FALSE)</f>
        <v>OR</v>
      </c>
      <c r="J11416" s="11" t="str">
        <f>VLOOKUP(F11416,Sheet1!$A$1:$E$2471,5,FALSE)</f>
        <v>97220</v>
      </c>
      <c r="K11416" s="2">
        <v>647</v>
      </c>
      <c r="L11416" s="1">
        <v>43112</v>
      </c>
      <c r="M11416">
        <v>0</v>
      </c>
      <c r="N11416">
        <v>1</v>
      </c>
      <c r="P11416" t="s">
        <v>91</v>
      </c>
    </row>
    <row r="11417" spans="1:16" x14ac:dyDescent="0.25">
      <c r="A11417" s="13">
        <v>2230</v>
      </c>
      <c r="B11417" s="11" t="s">
        <v>1107</v>
      </c>
      <c r="C11417" t="s">
        <v>1001</v>
      </c>
      <c r="D11417">
        <v>310</v>
      </c>
      <c r="E11417" t="s">
        <v>106</v>
      </c>
      <c r="F11417" t="s">
        <v>618</v>
      </c>
      <c r="G11417" s="11" t="str">
        <f>VLOOKUP(F11417,Sheet1!$A$1:$E$2471,2,FALSE)</f>
        <v xml:space="preserve">12106 NE MARX ST. </v>
      </c>
      <c r="H11417" s="11" t="str">
        <f>VLOOKUP(F11417,Sheet1!$A$1:$E$2471,3,FALSE)</f>
        <v>PORTLAND</v>
      </c>
      <c r="I11417" s="11" t="str">
        <f>VLOOKUP(F11417,Sheet1!$A$1:$E$2471,4,FALSE)</f>
        <v>OR</v>
      </c>
      <c r="J11417" s="11" t="str">
        <f>VLOOKUP(F11417,Sheet1!$A$1:$E$2471,5,FALSE)</f>
        <v>97220</v>
      </c>
      <c r="K11417" s="2">
        <v>862.5</v>
      </c>
      <c r="L11417" s="1">
        <v>43091</v>
      </c>
      <c r="M11417">
        <v>0</v>
      </c>
      <c r="N11417">
        <v>1</v>
      </c>
      <c r="P11417" t="s">
        <v>91</v>
      </c>
    </row>
    <row r="11418" spans="1:16" x14ac:dyDescent="0.25">
      <c r="A11418" s="13">
        <v>2230</v>
      </c>
      <c r="B11418" s="11" t="s">
        <v>1107</v>
      </c>
      <c r="C11418" t="s">
        <v>1001</v>
      </c>
      <c r="D11418">
        <v>310</v>
      </c>
      <c r="E11418" t="s">
        <v>106</v>
      </c>
      <c r="F11418" t="s">
        <v>618</v>
      </c>
      <c r="G11418" s="11" t="str">
        <f>VLOOKUP(F11418,Sheet1!$A$1:$E$2471,2,FALSE)</f>
        <v xml:space="preserve">12106 NE MARX ST. </v>
      </c>
      <c r="H11418" s="11" t="str">
        <f>VLOOKUP(F11418,Sheet1!$A$1:$E$2471,3,FALSE)</f>
        <v>PORTLAND</v>
      </c>
      <c r="I11418" s="11" t="str">
        <f>VLOOKUP(F11418,Sheet1!$A$1:$E$2471,4,FALSE)</f>
        <v>OR</v>
      </c>
      <c r="J11418" s="11" t="str">
        <f>VLOOKUP(F11418,Sheet1!$A$1:$E$2471,5,FALSE)</f>
        <v>97220</v>
      </c>
      <c r="K11418" s="2">
        <v>502.85</v>
      </c>
      <c r="L11418" s="1">
        <v>43133</v>
      </c>
      <c r="M11418">
        <v>0</v>
      </c>
      <c r="N11418">
        <v>1</v>
      </c>
      <c r="P11418" t="s">
        <v>91</v>
      </c>
    </row>
    <row r="11419" spans="1:16" x14ac:dyDescent="0.25">
      <c r="A11419" s="13">
        <v>2230</v>
      </c>
      <c r="B11419" s="11" t="s">
        <v>1107</v>
      </c>
      <c r="C11419" t="s">
        <v>1001</v>
      </c>
      <c r="D11419">
        <v>310</v>
      </c>
      <c r="E11419" t="s">
        <v>106</v>
      </c>
      <c r="F11419" t="s">
        <v>610</v>
      </c>
      <c r="G11419" s="11" t="str">
        <f>VLOOKUP(F11419,Sheet1!$A$1:$E$2471,2,FALSE)</f>
        <v>JULENE WEST DE SALAZAR 316 LEXINGTON AVE</v>
      </c>
      <c r="H11419" s="11" t="str">
        <f>VLOOKUP(F11419,Sheet1!$A$1:$E$2471,3,FALSE)</f>
        <v>ASTORIA</v>
      </c>
      <c r="I11419" s="11" t="str">
        <f>VLOOKUP(F11419,Sheet1!$A$1:$E$2471,4,FALSE)</f>
        <v>OR</v>
      </c>
      <c r="J11419" s="11" t="str">
        <f>VLOOKUP(F11419,Sheet1!$A$1:$E$2471,5,FALSE)</f>
        <v>97103</v>
      </c>
      <c r="K11419" s="2">
        <v>130</v>
      </c>
      <c r="L11419" s="1">
        <v>43084</v>
      </c>
      <c r="M11419">
        <v>0</v>
      </c>
      <c r="N11419">
        <v>1</v>
      </c>
      <c r="P11419" t="s">
        <v>91</v>
      </c>
    </row>
    <row r="11420" spans="1:16" x14ac:dyDescent="0.25">
      <c r="A11420" s="13">
        <v>2230</v>
      </c>
      <c r="B11420" s="11" t="s">
        <v>1107</v>
      </c>
      <c r="C11420" t="s">
        <v>1001</v>
      </c>
      <c r="D11420">
        <v>310</v>
      </c>
      <c r="E11420" t="s">
        <v>106</v>
      </c>
      <c r="F11420" t="s">
        <v>621</v>
      </c>
      <c r="G11420" s="11" t="str">
        <f>VLOOKUP(F11420,Sheet1!$A$1:$E$2471,2,FALSE)</f>
        <v xml:space="preserve">421 SW 6TH AVE SUITE 1 </v>
      </c>
      <c r="H11420" s="11" t="str">
        <f>VLOOKUP(F11420,Sheet1!$A$1:$E$2471,3,FALSE)</f>
        <v>PORTLAND</v>
      </c>
      <c r="I11420" s="11" t="str">
        <f>VLOOKUP(F11420,Sheet1!$A$1:$E$2471,4,FALSE)</f>
        <v>OR</v>
      </c>
      <c r="J11420" s="11" t="str">
        <f>VLOOKUP(F11420,Sheet1!$A$1:$E$2471,5,FALSE)</f>
        <v>97204-0000</v>
      </c>
      <c r="K11420" s="2">
        <v>38</v>
      </c>
      <c r="L11420" s="1">
        <v>43126</v>
      </c>
      <c r="M11420">
        <v>0</v>
      </c>
      <c r="N11420">
        <v>1</v>
      </c>
      <c r="P11420" t="s">
        <v>91</v>
      </c>
    </row>
    <row r="11421" spans="1:16" x14ac:dyDescent="0.25">
      <c r="A11421" s="13">
        <v>2230</v>
      </c>
      <c r="B11421" s="11" t="s">
        <v>1107</v>
      </c>
      <c r="C11421" t="s">
        <v>1001</v>
      </c>
      <c r="D11421">
        <v>310</v>
      </c>
      <c r="E11421" t="s">
        <v>106</v>
      </c>
      <c r="F11421" t="s">
        <v>616</v>
      </c>
      <c r="G11421" s="11" t="str">
        <f>VLOOKUP(F11421,Sheet1!$A$1:$E$2471,2,FALSE)</f>
        <v>..</v>
      </c>
      <c r="H11421" s="11" t="str">
        <f>VLOOKUP(F11421,Sheet1!$A$1:$E$2471,3,FALSE)</f>
        <v>PORTLAND</v>
      </c>
      <c r="I11421" s="11" t="str">
        <f>VLOOKUP(F11421,Sheet1!$A$1:$E$2471,4,FALSE)</f>
        <v>OR</v>
      </c>
      <c r="J11421" s="11" t="str">
        <f>VLOOKUP(F11421,Sheet1!$A$1:$E$2471,5,FALSE)</f>
        <v>97206</v>
      </c>
      <c r="K11421" s="2">
        <v>40</v>
      </c>
      <c r="L11421" s="1">
        <v>43133</v>
      </c>
      <c r="M11421">
        <v>0</v>
      </c>
      <c r="N11421">
        <v>1</v>
      </c>
      <c r="P11421" t="s">
        <v>91</v>
      </c>
    </row>
    <row r="11422" spans="1:16" x14ac:dyDescent="0.25">
      <c r="A11422" s="13">
        <v>2230</v>
      </c>
      <c r="B11422" s="11" t="s">
        <v>1107</v>
      </c>
      <c r="C11422" t="s">
        <v>1001</v>
      </c>
      <c r="D11422">
        <v>310</v>
      </c>
      <c r="E11422" t="s">
        <v>106</v>
      </c>
      <c r="F11422" t="s">
        <v>617</v>
      </c>
      <c r="G11422" s="11" t="str">
        <f>VLOOKUP(F11422,Sheet1!$A$1:$E$2471,2,FALSE)</f>
        <v xml:space="preserve">10301 NE GLISAN ST </v>
      </c>
      <c r="H11422" s="11" t="str">
        <f>VLOOKUP(F11422,Sheet1!$A$1:$E$2471,3,FALSE)</f>
        <v>PORTLAND</v>
      </c>
      <c r="I11422" s="11" t="str">
        <f>VLOOKUP(F11422,Sheet1!$A$1:$E$2471,4,FALSE)</f>
        <v>OR</v>
      </c>
      <c r="J11422" s="11" t="str">
        <f>VLOOKUP(F11422,Sheet1!$A$1:$E$2471,5,FALSE)</f>
        <v>97220</v>
      </c>
      <c r="K11422" s="2">
        <v>244.5</v>
      </c>
      <c r="L11422" s="1">
        <v>43133</v>
      </c>
      <c r="M11422">
        <v>100119796</v>
      </c>
      <c r="N11422">
        <v>1</v>
      </c>
      <c r="P11422" t="s">
        <v>91</v>
      </c>
    </row>
    <row r="11423" spans="1:16" x14ac:dyDescent="0.25">
      <c r="A11423" s="13">
        <v>2230</v>
      </c>
      <c r="B11423" s="11" t="s">
        <v>1107</v>
      </c>
      <c r="C11423" t="s">
        <v>1001</v>
      </c>
      <c r="D11423">
        <v>310</v>
      </c>
      <c r="E11423" t="s">
        <v>106</v>
      </c>
      <c r="F11423" t="s">
        <v>618</v>
      </c>
      <c r="G11423" s="11" t="str">
        <f>VLOOKUP(F11423,Sheet1!$A$1:$E$2471,2,FALSE)</f>
        <v xml:space="preserve">12106 NE MARX ST. </v>
      </c>
      <c r="H11423" s="11" t="str">
        <f>VLOOKUP(F11423,Sheet1!$A$1:$E$2471,3,FALSE)</f>
        <v>PORTLAND</v>
      </c>
      <c r="I11423" s="11" t="str">
        <f>VLOOKUP(F11423,Sheet1!$A$1:$E$2471,4,FALSE)</f>
        <v>OR</v>
      </c>
      <c r="J11423" s="11" t="str">
        <f>VLOOKUP(F11423,Sheet1!$A$1:$E$2471,5,FALSE)</f>
        <v>97220</v>
      </c>
      <c r="K11423" s="2">
        <v>308.39999999999998</v>
      </c>
      <c r="L11423" s="1">
        <v>43126</v>
      </c>
      <c r="M11423">
        <v>0</v>
      </c>
      <c r="N11423">
        <v>1</v>
      </c>
      <c r="P11423" t="s">
        <v>91</v>
      </c>
    </row>
    <row r="11424" spans="1:16" x14ac:dyDescent="0.25">
      <c r="A11424" s="13">
        <v>2230</v>
      </c>
      <c r="B11424" s="11" t="s">
        <v>1107</v>
      </c>
      <c r="C11424" t="s">
        <v>1001</v>
      </c>
      <c r="D11424">
        <v>310</v>
      </c>
      <c r="E11424" t="s">
        <v>106</v>
      </c>
      <c r="F11424" t="s">
        <v>618</v>
      </c>
      <c r="G11424" s="11" t="str">
        <f>VLOOKUP(F11424,Sheet1!$A$1:$E$2471,2,FALSE)</f>
        <v xml:space="preserve">12106 NE MARX ST. </v>
      </c>
      <c r="H11424" s="11" t="str">
        <f>VLOOKUP(F11424,Sheet1!$A$1:$E$2471,3,FALSE)</f>
        <v>PORTLAND</v>
      </c>
      <c r="I11424" s="11" t="str">
        <f>VLOOKUP(F11424,Sheet1!$A$1:$E$2471,4,FALSE)</f>
        <v>OR</v>
      </c>
      <c r="J11424" s="11" t="str">
        <f>VLOOKUP(F11424,Sheet1!$A$1:$E$2471,5,FALSE)</f>
        <v>97220</v>
      </c>
      <c r="K11424" s="2">
        <v>1225.55</v>
      </c>
      <c r="L11424" s="1">
        <v>43140</v>
      </c>
      <c r="M11424">
        <v>0</v>
      </c>
      <c r="N11424">
        <v>1</v>
      </c>
      <c r="P11424" t="s">
        <v>91</v>
      </c>
    </row>
    <row r="11425" spans="1:16" x14ac:dyDescent="0.25">
      <c r="A11425" s="13">
        <v>2230</v>
      </c>
      <c r="B11425" s="11" t="s">
        <v>1107</v>
      </c>
      <c r="C11425" t="s">
        <v>1001</v>
      </c>
      <c r="D11425">
        <v>310</v>
      </c>
      <c r="E11425" t="s">
        <v>106</v>
      </c>
      <c r="F11425" t="s">
        <v>618</v>
      </c>
      <c r="G11425" s="11" t="str">
        <f>VLOOKUP(F11425,Sheet1!$A$1:$E$2471,2,FALSE)</f>
        <v xml:space="preserve">12106 NE MARX ST. </v>
      </c>
      <c r="H11425" s="11" t="str">
        <f>VLOOKUP(F11425,Sheet1!$A$1:$E$2471,3,FALSE)</f>
        <v>PORTLAND</v>
      </c>
      <c r="I11425" s="11" t="str">
        <f>VLOOKUP(F11425,Sheet1!$A$1:$E$2471,4,FALSE)</f>
        <v>OR</v>
      </c>
      <c r="J11425" s="11" t="str">
        <f>VLOOKUP(F11425,Sheet1!$A$1:$E$2471,5,FALSE)</f>
        <v>97220</v>
      </c>
      <c r="K11425" s="2">
        <v>990</v>
      </c>
      <c r="L11425" s="1">
        <v>43133</v>
      </c>
      <c r="M11425">
        <v>0</v>
      </c>
      <c r="N11425">
        <v>1</v>
      </c>
      <c r="P11425" t="s">
        <v>91</v>
      </c>
    </row>
    <row r="11426" spans="1:16" x14ac:dyDescent="0.25">
      <c r="A11426" s="13">
        <v>2230</v>
      </c>
      <c r="B11426" s="11" t="s">
        <v>1107</v>
      </c>
      <c r="C11426" t="s">
        <v>1001</v>
      </c>
      <c r="D11426">
        <v>310</v>
      </c>
      <c r="E11426" t="s">
        <v>106</v>
      </c>
      <c r="F11426" t="s">
        <v>618</v>
      </c>
      <c r="G11426" s="11" t="str">
        <f>VLOOKUP(F11426,Sheet1!$A$1:$E$2471,2,FALSE)</f>
        <v xml:space="preserve">12106 NE MARX ST. </v>
      </c>
      <c r="H11426" s="11" t="str">
        <f>VLOOKUP(F11426,Sheet1!$A$1:$E$2471,3,FALSE)</f>
        <v>PORTLAND</v>
      </c>
      <c r="I11426" s="11" t="str">
        <f>VLOOKUP(F11426,Sheet1!$A$1:$E$2471,4,FALSE)</f>
        <v>OR</v>
      </c>
      <c r="J11426" s="11" t="str">
        <f>VLOOKUP(F11426,Sheet1!$A$1:$E$2471,5,FALSE)</f>
        <v>97220</v>
      </c>
      <c r="K11426" s="2">
        <v>653.4</v>
      </c>
      <c r="L11426" s="1">
        <v>43140</v>
      </c>
      <c r="M11426">
        <v>0</v>
      </c>
      <c r="N11426">
        <v>1</v>
      </c>
      <c r="P11426" t="s">
        <v>91</v>
      </c>
    </row>
    <row r="11427" spans="1:16" x14ac:dyDescent="0.25">
      <c r="A11427" s="13">
        <v>2230</v>
      </c>
      <c r="B11427" s="11" t="s">
        <v>1107</v>
      </c>
      <c r="C11427" t="s">
        <v>1001</v>
      </c>
      <c r="D11427">
        <v>310</v>
      </c>
      <c r="E11427" t="s">
        <v>106</v>
      </c>
      <c r="F11427" t="s">
        <v>610</v>
      </c>
      <c r="G11427" s="11" t="str">
        <f>VLOOKUP(F11427,Sheet1!$A$1:$E$2471,2,FALSE)</f>
        <v>JULENE WEST DE SALAZAR 316 LEXINGTON AVE</v>
      </c>
      <c r="H11427" s="11" t="str">
        <f>VLOOKUP(F11427,Sheet1!$A$1:$E$2471,3,FALSE)</f>
        <v>ASTORIA</v>
      </c>
      <c r="I11427" s="11" t="str">
        <f>VLOOKUP(F11427,Sheet1!$A$1:$E$2471,4,FALSE)</f>
        <v>OR</v>
      </c>
      <c r="J11427" s="11" t="str">
        <f>VLOOKUP(F11427,Sheet1!$A$1:$E$2471,5,FALSE)</f>
        <v>97103</v>
      </c>
      <c r="K11427" s="2">
        <v>145</v>
      </c>
      <c r="L11427" s="1">
        <v>43126</v>
      </c>
      <c r="M11427">
        <v>0</v>
      </c>
      <c r="N11427">
        <v>1</v>
      </c>
      <c r="P11427" t="s">
        <v>91</v>
      </c>
    </row>
    <row r="11428" spans="1:16" x14ac:dyDescent="0.25">
      <c r="A11428" s="13">
        <v>2230</v>
      </c>
      <c r="B11428" s="11" t="s">
        <v>1107</v>
      </c>
      <c r="C11428" t="s">
        <v>1001</v>
      </c>
      <c r="D11428">
        <v>310</v>
      </c>
      <c r="E11428" t="s">
        <v>106</v>
      </c>
      <c r="F11428" t="s">
        <v>610</v>
      </c>
      <c r="G11428" s="11" t="str">
        <f>VLOOKUP(F11428,Sheet1!$A$1:$E$2471,2,FALSE)</f>
        <v>JULENE WEST DE SALAZAR 316 LEXINGTON AVE</v>
      </c>
      <c r="H11428" s="11" t="str">
        <f>VLOOKUP(F11428,Sheet1!$A$1:$E$2471,3,FALSE)</f>
        <v>ASTORIA</v>
      </c>
      <c r="I11428" s="11" t="str">
        <f>VLOOKUP(F11428,Sheet1!$A$1:$E$2471,4,FALSE)</f>
        <v>OR</v>
      </c>
      <c r="J11428" s="11" t="str">
        <f>VLOOKUP(F11428,Sheet1!$A$1:$E$2471,5,FALSE)</f>
        <v>97103</v>
      </c>
      <c r="K11428" s="2">
        <v>65</v>
      </c>
      <c r="L11428" s="1">
        <v>43133</v>
      </c>
      <c r="M11428">
        <v>0</v>
      </c>
      <c r="N11428">
        <v>1</v>
      </c>
      <c r="P11428" t="s">
        <v>91</v>
      </c>
    </row>
    <row r="11429" spans="1:16" x14ac:dyDescent="0.25">
      <c r="A11429" s="13">
        <v>2230</v>
      </c>
      <c r="B11429" s="11" t="s">
        <v>1107</v>
      </c>
      <c r="C11429" t="s">
        <v>1001</v>
      </c>
      <c r="D11429">
        <v>310</v>
      </c>
      <c r="E11429" t="s">
        <v>106</v>
      </c>
      <c r="F11429" t="s">
        <v>621</v>
      </c>
      <c r="G11429" s="11" t="str">
        <f>VLOOKUP(F11429,Sheet1!$A$1:$E$2471,2,FALSE)</f>
        <v xml:space="preserve">421 SW 6TH AVE SUITE 1 </v>
      </c>
      <c r="H11429" s="11" t="str">
        <f>VLOOKUP(F11429,Sheet1!$A$1:$E$2471,3,FALSE)</f>
        <v>PORTLAND</v>
      </c>
      <c r="I11429" s="11" t="str">
        <f>VLOOKUP(F11429,Sheet1!$A$1:$E$2471,4,FALSE)</f>
        <v>OR</v>
      </c>
      <c r="J11429" s="11" t="str">
        <f>VLOOKUP(F11429,Sheet1!$A$1:$E$2471,5,FALSE)</f>
        <v>97204-0000</v>
      </c>
      <c r="K11429" s="2">
        <v>47.5</v>
      </c>
      <c r="L11429" s="1">
        <v>43126</v>
      </c>
      <c r="M11429">
        <v>0</v>
      </c>
      <c r="N11429">
        <v>1</v>
      </c>
      <c r="P11429" t="s">
        <v>91</v>
      </c>
    </row>
    <row r="11430" spans="1:16" x14ac:dyDescent="0.25">
      <c r="A11430" s="13">
        <v>2230</v>
      </c>
      <c r="B11430" s="11" t="s">
        <v>1107</v>
      </c>
      <c r="C11430" t="s">
        <v>1001</v>
      </c>
      <c r="D11430">
        <v>310</v>
      </c>
      <c r="E11430" t="s">
        <v>106</v>
      </c>
      <c r="F11430" t="s">
        <v>329</v>
      </c>
      <c r="G11430" s="11" t="str">
        <f>VLOOKUP(F11430,Sheet1!$A$1:$E$2471,2,FALSE)</f>
        <v xml:space="preserve">10125 S.W. EXMOOR PLACE </v>
      </c>
      <c r="H11430" s="11" t="str">
        <f>VLOOKUP(F11430,Sheet1!$A$1:$E$2471,3,FALSE)</f>
        <v>BEAVERTON</v>
      </c>
      <c r="I11430" s="11" t="str">
        <f>VLOOKUP(F11430,Sheet1!$A$1:$E$2471,4,FALSE)</f>
        <v>OR</v>
      </c>
      <c r="J11430" s="11" t="str">
        <f>VLOOKUP(F11430,Sheet1!$A$1:$E$2471,5,FALSE)</f>
        <v>97008</v>
      </c>
      <c r="K11430" s="2">
        <v>130</v>
      </c>
      <c r="L11430" s="1">
        <v>43182</v>
      </c>
      <c r="M11430">
        <v>100120015</v>
      </c>
      <c r="N11430">
        <v>1</v>
      </c>
      <c r="P11430" t="s">
        <v>91</v>
      </c>
    </row>
    <row r="11431" spans="1:16" x14ac:dyDescent="0.25">
      <c r="A11431" s="13">
        <v>2230</v>
      </c>
      <c r="B11431" s="11" t="s">
        <v>1107</v>
      </c>
      <c r="C11431" t="s">
        <v>1001</v>
      </c>
      <c r="D11431">
        <v>310</v>
      </c>
      <c r="E11431" t="s">
        <v>106</v>
      </c>
      <c r="F11431" t="s">
        <v>618</v>
      </c>
      <c r="G11431" s="11" t="str">
        <f>VLOOKUP(F11431,Sheet1!$A$1:$E$2471,2,FALSE)</f>
        <v xml:space="preserve">12106 NE MARX ST. </v>
      </c>
      <c r="H11431" s="11" t="str">
        <f>VLOOKUP(F11431,Sheet1!$A$1:$E$2471,3,FALSE)</f>
        <v>PORTLAND</v>
      </c>
      <c r="I11431" s="11" t="str">
        <f>VLOOKUP(F11431,Sheet1!$A$1:$E$2471,4,FALSE)</f>
        <v>OR</v>
      </c>
      <c r="J11431" s="11" t="str">
        <f>VLOOKUP(F11431,Sheet1!$A$1:$E$2471,5,FALSE)</f>
        <v>97220</v>
      </c>
      <c r="K11431" s="2">
        <v>537.5</v>
      </c>
      <c r="L11431" s="1">
        <v>43147</v>
      </c>
      <c r="M11431">
        <v>0</v>
      </c>
      <c r="N11431">
        <v>1</v>
      </c>
      <c r="P11431" t="s">
        <v>91</v>
      </c>
    </row>
    <row r="11432" spans="1:16" x14ac:dyDescent="0.25">
      <c r="A11432" s="13">
        <v>2230</v>
      </c>
      <c r="B11432" s="11" t="s">
        <v>1107</v>
      </c>
      <c r="C11432" t="s">
        <v>1001</v>
      </c>
      <c r="D11432">
        <v>310</v>
      </c>
      <c r="E11432" t="s">
        <v>106</v>
      </c>
      <c r="F11432" t="s">
        <v>618</v>
      </c>
      <c r="G11432" s="11" t="str">
        <f>VLOOKUP(F11432,Sheet1!$A$1:$E$2471,2,FALSE)</f>
        <v xml:space="preserve">12106 NE MARX ST. </v>
      </c>
      <c r="H11432" s="11" t="str">
        <f>VLOOKUP(F11432,Sheet1!$A$1:$E$2471,3,FALSE)</f>
        <v>PORTLAND</v>
      </c>
      <c r="I11432" s="11" t="str">
        <f>VLOOKUP(F11432,Sheet1!$A$1:$E$2471,4,FALSE)</f>
        <v>OR</v>
      </c>
      <c r="J11432" s="11" t="str">
        <f>VLOOKUP(F11432,Sheet1!$A$1:$E$2471,5,FALSE)</f>
        <v>97220</v>
      </c>
      <c r="K11432" s="2">
        <v>810</v>
      </c>
      <c r="L11432" s="1">
        <v>43168</v>
      </c>
      <c r="M11432">
        <v>0</v>
      </c>
      <c r="N11432">
        <v>1</v>
      </c>
      <c r="P11432" t="s">
        <v>91</v>
      </c>
    </row>
    <row r="11433" spans="1:16" x14ac:dyDescent="0.25">
      <c r="A11433" s="13">
        <v>2230</v>
      </c>
      <c r="B11433" s="11" t="s">
        <v>1107</v>
      </c>
      <c r="C11433" t="s">
        <v>1001</v>
      </c>
      <c r="D11433">
        <v>310</v>
      </c>
      <c r="E11433" t="s">
        <v>106</v>
      </c>
      <c r="F11433" t="s">
        <v>618</v>
      </c>
      <c r="G11433" s="11" t="str">
        <f>VLOOKUP(F11433,Sheet1!$A$1:$E$2471,2,FALSE)</f>
        <v xml:space="preserve">12106 NE MARX ST. </v>
      </c>
      <c r="H11433" s="11" t="str">
        <f>VLOOKUP(F11433,Sheet1!$A$1:$E$2471,3,FALSE)</f>
        <v>PORTLAND</v>
      </c>
      <c r="I11433" s="11" t="str">
        <f>VLOOKUP(F11433,Sheet1!$A$1:$E$2471,4,FALSE)</f>
        <v>OR</v>
      </c>
      <c r="J11433" s="11" t="str">
        <f>VLOOKUP(F11433,Sheet1!$A$1:$E$2471,5,FALSE)</f>
        <v>97220</v>
      </c>
      <c r="K11433" s="2">
        <v>1828.2</v>
      </c>
      <c r="L11433" s="1">
        <v>43175</v>
      </c>
      <c r="M11433">
        <v>0</v>
      </c>
      <c r="N11433">
        <v>1</v>
      </c>
      <c r="P11433" t="s">
        <v>91</v>
      </c>
    </row>
    <row r="11434" spans="1:16" x14ac:dyDescent="0.25">
      <c r="A11434" s="13">
        <v>2230</v>
      </c>
      <c r="B11434" s="11" t="s">
        <v>1107</v>
      </c>
      <c r="C11434" t="s">
        <v>1001</v>
      </c>
      <c r="D11434">
        <v>310</v>
      </c>
      <c r="E11434" t="s">
        <v>106</v>
      </c>
      <c r="F11434" t="s">
        <v>261</v>
      </c>
      <c r="G11434" s="11" t="str">
        <f>VLOOKUP(F11434,Sheet1!$A$1:$E$2471,2,FALSE)</f>
        <v xml:space="preserve">435 NW SKYLINE BLVD </v>
      </c>
      <c r="H11434" s="11" t="str">
        <f>VLOOKUP(F11434,Sheet1!$A$1:$E$2471,3,FALSE)</f>
        <v>PORTLAND</v>
      </c>
      <c r="I11434" s="11" t="str">
        <f>VLOOKUP(F11434,Sheet1!$A$1:$E$2471,4,FALSE)</f>
        <v>OR</v>
      </c>
      <c r="J11434" s="11" t="str">
        <f>VLOOKUP(F11434,Sheet1!$A$1:$E$2471,5,FALSE)</f>
        <v>97229</v>
      </c>
      <c r="K11434" s="2">
        <v>1900</v>
      </c>
      <c r="L11434" s="1">
        <v>43182</v>
      </c>
      <c r="M11434">
        <v>100120027</v>
      </c>
      <c r="N11434">
        <v>1</v>
      </c>
      <c r="P11434" t="s">
        <v>91</v>
      </c>
    </row>
    <row r="11435" spans="1:16" x14ac:dyDescent="0.25">
      <c r="A11435" s="13">
        <v>2230</v>
      </c>
      <c r="B11435" s="11" t="s">
        <v>1107</v>
      </c>
      <c r="C11435" t="s">
        <v>1001</v>
      </c>
      <c r="D11435">
        <v>310</v>
      </c>
      <c r="E11435" t="s">
        <v>106</v>
      </c>
      <c r="F11435" t="s">
        <v>610</v>
      </c>
      <c r="G11435" s="11" t="str">
        <f>VLOOKUP(F11435,Sheet1!$A$1:$E$2471,2,FALSE)</f>
        <v>JULENE WEST DE SALAZAR 316 LEXINGTON AVE</v>
      </c>
      <c r="H11435" s="11" t="str">
        <f>VLOOKUP(F11435,Sheet1!$A$1:$E$2471,3,FALSE)</f>
        <v>ASTORIA</v>
      </c>
      <c r="I11435" s="11" t="str">
        <f>VLOOKUP(F11435,Sheet1!$A$1:$E$2471,4,FALSE)</f>
        <v>OR</v>
      </c>
      <c r="J11435" s="11" t="str">
        <f>VLOOKUP(F11435,Sheet1!$A$1:$E$2471,5,FALSE)</f>
        <v>97103</v>
      </c>
      <c r="K11435" s="2">
        <v>147.5</v>
      </c>
      <c r="L11435" s="1">
        <v>43161</v>
      </c>
      <c r="M11435">
        <v>0</v>
      </c>
      <c r="N11435">
        <v>1</v>
      </c>
      <c r="P11435" t="s">
        <v>91</v>
      </c>
    </row>
    <row r="11436" spans="1:16" x14ac:dyDescent="0.25">
      <c r="A11436" s="13">
        <v>2230</v>
      </c>
      <c r="B11436" s="11" t="s">
        <v>1107</v>
      </c>
      <c r="C11436" t="s">
        <v>1001</v>
      </c>
      <c r="D11436">
        <v>310</v>
      </c>
      <c r="E11436" t="s">
        <v>106</v>
      </c>
      <c r="F11436" t="s">
        <v>621</v>
      </c>
      <c r="G11436" s="11" t="str">
        <f>VLOOKUP(F11436,Sheet1!$A$1:$E$2471,2,FALSE)</f>
        <v xml:space="preserve">421 SW 6TH AVE SUITE 1 </v>
      </c>
      <c r="H11436" s="11" t="str">
        <f>VLOOKUP(F11436,Sheet1!$A$1:$E$2471,3,FALSE)</f>
        <v>PORTLAND</v>
      </c>
      <c r="I11436" s="11" t="str">
        <f>VLOOKUP(F11436,Sheet1!$A$1:$E$2471,4,FALSE)</f>
        <v>OR</v>
      </c>
      <c r="J11436" s="11" t="str">
        <f>VLOOKUP(F11436,Sheet1!$A$1:$E$2471,5,FALSE)</f>
        <v>97204-0000</v>
      </c>
      <c r="K11436" s="2">
        <v>218.5</v>
      </c>
      <c r="L11436" s="1">
        <v>43140</v>
      </c>
      <c r="M11436">
        <v>0</v>
      </c>
      <c r="N11436">
        <v>1</v>
      </c>
      <c r="P11436" t="s">
        <v>91</v>
      </c>
    </row>
    <row r="11437" spans="1:16" x14ac:dyDescent="0.25">
      <c r="A11437" s="13">
        <v>2230</v>
      </c>
      <c r="B11437" s="11" t="s">
        <v>1107</v>
      </c>
      <c r="C11437" t="s">
        <v>1001</v>
      </c>
      <c r="D11437">
        <v>310</v>
      </c>
      <c r="E11437" t="s">
        <v>106</v>
      </c>
      <c r="F11437" t="s">
        <v>618</v>
      </c>
      <c r="G11437" s="11" t="str">
        <f>VLOOKUP(F11437,Sheet1!$A$1:$E$2471,2,FALSE)</f>
        <v xml:space="preserve">12106 NE MARX ST. </v>
      </c>
      <c r="H11437" s="11" t="str">
        <f>VLOOKUP(F11437,Sheet1!$A$1:$E$2471,3,FALSE)</f>
        <v>PORTLAND</v>
      </c>
      <c r="I11437" s="11" t="str">
        <f>VLOOKUP(F11437,Sheet1!$A$1:$E$2471,4,FALSE)</f>
        <v>OR</v>
      </c>
      <c r="J11437" s="11" t="str">
        <f>VLOOKUP(F11437,Sheet1!$A$1:$E$2471,5,FALSE)</f>
        <v>97220</v>
      </c>
      <c r="K11437" s="2">
        <v>2746.8</v>
      </c>
      <c r="L11437" s="1">
        <v>43196</v>
      </c>
      <c r="M11437">
        <v>0</v>
      </c>
      <c r="N11437">
        <v>1</v>
      </c>
      <c r="P11437" t="s">
        <v>91</v>
      </c>
    </row>
    <row r="11438" spans="1:16" x14ac:dyDescent="0.25">
      <c r="A11438" s="13">
        <v>2230</v>
      </c>
      <c r="B11438" s="11" t="s">
        <v>1107</v>
      </c>
      <c r="C11438" t="s">
        <v>1001</v>
      </c>
      <c r="D11438">
        <v>310</v>
      </c>
      <c r="E11438" t="s">
        <v>106</v>
      </c>
      <c r="F11438" t="s">
        <v>261</v>
      </c>
      <c r="G11438" s="11" t="str">
        <f>VLOOKUP(F11438,Sheet1!$A$1:$E$2471,2,FALSE)</f>
        <v xml:space="preserve">435 NW SKYLINE BLVD </v>
      </c>
      <c r="H11438" s="11" t="str">
        <f>VLOOKUP(F11438,Sheet1!$A$1:$E$2471,3,FALSE)</f>
        <v>PORTLAND</v>
      </c>
      <c r="I11438" s="11" t="str">
        <f>VLOOKUP(F11438,Sheet1!$A$1:$E$2471,4,FALSE)</f>
        <v>OR</v>
      </c>
      <c r="J11438" s="11" t="str">
        <f>VLOOKUP(F11438,Sheet1!$A$1:$E$2471,5,FALSE)</f>
        <v>97229</v>
      </c>
      <c r="K11438" s="2">
        <v>1900</v>
      </c>
      <c r="L11438" s="1">
        <v>43210</v>
      </c>
      <c r="M11438">
        <v>100120173</v>
      </c>
      <c r="N11438">
        <v>1</v>
      </c>
      <c r="P11438" t="s">
        <v>91</v>
      </c>
    </row>
    <row r="11439" spans="1:16" x14ac:dyDescent="0.25">
      <c r="A11439" s="13">
        <v>2230</v>
      </c>
      <c r="B11439" s="11" t="s">
        <v>1107</v>
      </c>
      <c r="C11439" t="s">
        <v>1001</v>
      </c>
      <c r="D11439">
        <v>310</v>
      </c>
      <c r="E11439" t="s">
        <v>106</v>
      </c>
      <c r="F11439" t="s">
        <v>610</v>
      </c>
      <c r="G11439" s="11" t="str">
        <f>VLOOKUP(F11439,Sheet1!$A$1:$E$2471,2,FALSE)</f>
        <v>JULENE WEST DE SALAZAR 316 LEXINGTON AVE</v>
      </c>
      <c r="H11439" s="11" t="str">
        <f>VLOOKUP(F11439,Sheet1!$A$1:$E$2471,3,FALSE)</f>
        <v>ASTORIA</v>
      </c>
      <c r="I11439" s="11" t="str">
        <f>VLOOKUP(F11439,Sheet1!$A$1:$E$2471,4,FALSE)</f>
        <v>OR</v>
      </c>
      <c r="J11439" s="11" t="str">
        <f>VLOOKUP(F11439,Sheet1!$A$1:$E$2471,5,FALSE)</f>
        <v>97103</v>
      </c>
      <c r="K11439" s="2">
        <v>76.25</v>
      </c>
      <c r="L11439" s="1">
        <v>43175</v>
      </c>
      <c r="M11439">
        <v>0</v>
      </c>
      <c r="N11439">
        <v>1</v>
      </c>
      <c r="P11439" t="s">
        <v>91</v>
      </c>
    </row>
    <row r="11440" spans="1:16" x14ac:dyDescent="0.25">
      <c r="A11440" s="13">
        <v>2230</v>
      </c>
      <c r="B11440" s="11" t="s">
        <v>1107</v>
      </c>
      <c r="C11440" t="s">
        <v>1001</v>
      </c>
      <c r="D11440">
        <v>310</v>
      </c>
      <c r="E11440" t="s">
        <v>106</v>
      </c>
      <c r="F11440" t="s">
        <v>610</v>
      </c>
      <c r="G11440" s="11" t="str">
        <f>VLOOKUP(F11440,Sheet1!$A$1:$E$2471,2,FALSE)</f>
        <v>JULENE WEST DE SALAZAR 316 LEXINGTON AVE</v>
      </c>
      <c r="H11440" s="11" t="str">
        <f>VLOOKUP(F11440,Sheet1!$A$1:$E$2471,3,FALSE)</f>
        <v>ASTORIA</v>
      </c>
      <c r="I11440" s="11" t="str">
        <f>VLOOKUP(F11440,Sheet1!$A$1:$E$2471,4,FALSE)</f>
        <v>OR</v>
      </c>
      <c r="J11440" s="11" t="str">
        <f>VLOOKUP(F11440,Sheet1!$A$1:$E$2471,5,FALSE)</f>
        <v>97103</v>
      </c>
      <c r="K11440" s="2">
        <v>65</v>
      </c>
      <c r="L11440" s="1">
        <v>43182</v>
      </c>
      <c r="M11440">
        <v>0</v>
      </c>
      <c r="N11440">
        <v>1</v>
      </c>
      <c r="P11440" t="s">
        <v>91</v>
      </c>
    </row>
    <row r="11441" spans="1:16" x14ac:dyDescent="0.25">
      <c r="A11441" s="13">
        <v>2230</v>
      </c>
      <c r="B11441" s="11" t="s">
        <v>1107</v>
      </c>
      <c r="C11441" t="s">
        <v>1001</v>
      </c>
      <c r="D11441">
        <v>310</v>
      </c>
      <c r="E11441" t="s">
        <v>106</v>
      </c>
      <c r="F11441" t="s">
        <v>621</v>
      </c>
      <c r="G11441" s="11" t="str">
        <f>VLOOKUP(F11441,Sheet1!$A$1:$E$2471,2,FALSE)</f>
        <v xml:space="preserve">421 SW 6TH AVE SUITE 1 </v>
      </c>
      <c r="H11441" s="11" t="str">
        <f>VLOOKUP(F11441,Sheet1!$A$1:$E$2471,3,FALSE)</f>
        <v>PORTLAND</v>
      </c>
      <c r="I11441" s="11" t="str">
        <f>VLOOKUP(F11441,Sheet1!$A$1:$E$2471,4,FALSE)</f>
        <v>OR</v>
      </c>
      <c r="J11441" s="11" t="str">
        <f>VLOOKUP(F11441,Sheet1!$A$1:$E$2471,5,FALSE)</f>
        <v>97204-0000</v>
      </c>
      <c r="K11441" s="2">
        <v>47.5</v>
      </c>
      <c r="L11441" s="1">
        <v>43189</v>
      </c>
      <c r="M11441">
        <v>0</v>
      </c>
      <c r="N11441">
        <v>1</v>
      </c>
      <c r="P11441" t="s">
        <v>91</v>
      </c>
    </row>
    <row r="11442" spans="1:16" x14ac:dyDescent="0.25">
      <c r="A11442" s="13">
        <v>2230</v>
      </c>
      <c r="B11442" s="11" t="s">
        <v>1107</v>
      </c>
      <c r="C11442" t="s">
        <v>1001</v>
      </c>
      <c r="D11442">
        <v>310</v>
      </c>
      <c r="E11442" t="s">
        <v>106</v>
      </c>
      <c r="F11442" t="s">
        <v>617</v>
      </c>
      <c r="G11442" s="11" t="str">
        <f>VLOOKUP(F11442,Sheet1!$A$1:$E$2471,2,FALSE)</f>
        <v xml:space="preserve">10301 NE GLISAN ST </v>
      </c>
      <c r="H11442" s="11" t="str">
        <f>VLOOKUP(F11442,Sheet1!$A$1:$E$2471,3,FALSE)</f>
        <v>PORTLAND</v>
      </c>
      <c r="I11442" s="11" t="str">
        <f>VLOOKUP(F11442,Sheet1!$A$1:$E$2471,4,FALSE)</f>
        <v>OR</v>
      </c>
      <c r="J11442" s="11" t="str">
        <f>VLOOKUP(F11442,Sheet1!$A$1:$E$2471,5,FALSE)</f>
        <v>97220</v>
      </c>
      <c r="K11442" s="2">
        <v>168</v>
      </c>
      <c r="L11442" s="1">
        <v>43210</v>
      </c>
      <c r="M11442">
        <v>100120164</v>
      </c>
      <c r="N11442">
        <v>1</v>
      </c>
      <c r="P11442" t="s">
        <v>91</v>
      </c>
    </row>
    <row r="11443" spans="1:16" x14ac:dyDescent="0.25">
      <c r="A11443" s="13">
        <v>2230</v>
      </c>
      <c r="B11443" s="11" t="s">
        <v>1107</v>
      </c>
      <c r="C11443" t="s">
        <v>1001</v>
      </c>
      <c r="D11443">
        <v>310</v>
      </c>
      <c r="E11443" t="s">
        <v>106</v>
      </c>
      <c r="F11443" t="s">
        <v>618</v>
      </c>
      <c r="G11443" s="11" t="str">
        <f>VLOOKUP(F11443,Sheet1!$A$1:$E$2471,2,FALSE)</f>
        <v xml:space="preserve">12106 NE MARX ST. </v>
      </c>
      <c r="H11443" s="11" t="str">
        <f>VLOOKUP(F11443,Sheet1!$A$1:$E$2471,3,FALSE)</f>
        <v>PORTLAND</v>
      </c>
      <c r="I11443" s="11" t="str">
        <f>VLOOKUP(F11443,Sheet1!$A$1:$E$2471,4,FALSE)</f>
        <v>OR</v>
      </c>
      <c r="J11443" s="11" t="str">
        <f>VLOOKUP(F11443,Sheet1!$A$1:$E$2471,5,FALSE)</f>
        <v>97220</v>
      </c>
      <c r="K11443" s="2">
        <v>2554.0500000000002</v>
      </c>
      <c r="L11443" s="1">
        <v>43224</v>
      </c>
      <c r="M11443">
        <v>0</v>
      </c>
      <c r="N11443">
        <v>1</v>
      </c>
      <c r="P11443" t="s">
        <v>91</v>
      </c>
    </row>
    <row r="11444" spans="1:16" x14ac:dyDescent="0.25">
      <c r="A11444" s="13">
        <v>2230</v>
      </c>
      <c r="B11444" s="11" t="s">
        <v>1107</v>
      </c>
      <c r="C11444" t="s">
        <v>1001</v>
      </c>
      <c r="D11444">
        <v>310</v>
      </c>
      <c r="E11444" t="s">
        <v>106</v>
      </c>
      <c r="F11444" t="s">
        <v>618</v>
      </c>
      <c r="G11444" s="11" t="str">
        <f>VLOOKUP(F11444,Sheet1!$A$1:$E$2471,2,FALSE)</f>
        <v xml:space="preserve">12106 NE MARX ST. </v>
      </c>
      <c r="H11444" s="11" t="str">
        <f>VLOOKUP(F11444,Sheet1!$A$1:$E$2471,3,FALSE)</f>
        <v>PORTLAND</v>
      </c>
      <c r="I11444" s="11" t="str">
        <f>VLOOKUP(F11444,Sheet1!$A$1:$E$2471,4,FALSE)</f>
        <v>OR</v>
      </c>
      <c r="J11444" s="11" t="str">
        <f>VLOOKUP(F11444,Sheet1!$A$1:$E$2471,5,FALSE)</f>
        <v>97220</v>
      </c>
      <c r="K11444" s="2">
        <v>784.25</v>
      </c>
      <c r="L11444" s="1">
        <v>43224</v>
      </c>
      <c r="M11444">
        <v>0</v>
      </c>
      <c r="N11444">
        <v>1</v>
      </c>
      <c r="P11444" t="s">
        <v>91</v>
      </c>
    </row>
    <row r="11445" spans="1:16" x14ac:dyDescent="0.25">
      <c r="A11445" s="13">
        <v>2230</v>
      </c>
      <c r="B11445" s="11" t="s">
        <v>1107</v>
      </c>
      <c r="C11445" t="s">
        <v>1001</v>
      </c>
      <c r="D11445">
        <v>310</v>
      </c>
      <c r="E11445" t="s">
        <v>106</v>
      </c>
      <c r="F11445" t="s">
        <v>616</v>
      </c>
      <c r="G11445" s="11" t="str">
        <f>VLOOKUP(F11445,Sheet1!$A$1:$E$2471,2,FALSE)</f>
        <v>..</v>
      </c>
      <c r="H11445" s="11" t="str">
        <f>VLOOKUP(F11445,Sheet1!$A$1:$E$2471,3,FALSE)</f>
        <v>PORTLAND</v>
      </c>
      <c r="I11445" s="11" t="str">
        <f>VLOOKUP(F11445,Sheet1!$A$1:$E$2471,4,FALSE)</f>
        <v>OR</v>
      </c>
      <c r="J11445" s="11" t="str">
        <f>VLOOKUP(F11445,Sheet1!$A$1:$E$2471,5,FALSE)</f>
        <v>97206</v>
      </c>
      <c r="K11445" s="2">
        <v>640</v>
      </c>
      <c r="L11445" s="1">
        <v>43231</v>
      </c>
      <c r="M11445">
        <v>0</v>
      </c>
      <c r="N11445">
        <v>1</v>
      </c>
      <c r="P11445" t="s">
        <v>91</v>
      </c>
    </row>
    <row r="11446" spans="1:16" x14ac:dyDescent="0.25">
      <c r="A11446" s="13">
        <v>2230</v>
      </c>
      <c r="B11446" s="11" t="s">
        <v>1107</v>
      </c>
      <c r="C11446" t="s">
        <v>1001</v>
      </c>
      <c r="D11446">
        <v>310</v>
      </c>
      <c r="E11446" t="s">
        <v>106</v>
      </c>
      <c r="F11446" t="s">
        <v>618</v>
      </c>
      <c r="G11446" s="11" t="str">
        <f>VLOOKUP(F11446,Sheet1!$A$1:$E$2471,2,FALSE)</f>
        <v xml:space="preserve">12106 NE MARX ST. </v>
      </c>
      <c r="H11446" s="11" t="str">
        <f>VLOOKUP(F11446,Sheet1!$A$1:$E$2471,3,FALSE)</f>
        <v>PORTLAND</v>
      </c>
      <c r="I11446" s="11" t="str">
        <f>VLOOKUP(F11446,Sheet1!$A$1:$E$2471,4,FALSE)</f>
        <v>OR</v>
      </c>
      <c r="J11446" s="11" t="str">
        <f>VLOOKUP(F11446,Sheet1!$A$1:$E$2471,5,FALSE)</f>
        <v>97220</v>
      </c>
      <c r="K11446" s="2">
        <v>1226.25</v>
      </c>
      <c r="L11446" s="1">
        <v>43231</v>
      </c>
      <c r="M11446">
        <v>0</v>
      </c>
      <c r="N11446">
        <v>1</v>
      </c>
      <c r="P11446" t="s">
        <v>91</v>
      </c>
    </row>
    <row r="11447" spans="1:16" x14ac:dyDescent="0.25">
      <c r="A11447" s="13">
        <v>2230</v>
      </c>
      <c r="B11447" s="11" t="s">
        <v>1107</v>
      </c>
      <c r="C11447" t="s">
        <v>1001</v>
      </c>
      <c r="D11447">
        <v>310</v>
      </c>
      <c r="E11447" t="s">
        <v>106</v>
      </c>
      <c r="F11447" t="s">
        <v>618</v>
      </c>
      <c r="G11447" s="11" t="str">
        <f>VLOOKUP(F11447,Sheet1!$A$1:$E$2471,2,FALSE)</f>
        <v xml:space="preserve">12106 NE MARX ST. </v>
      </c>
      <c r="H11447" s="11" t="str">
        <f>VLOOKUP(F11447,Sheet1!$A$1:$E$2471,3,FALSE)</f>
        <v>PORTLAND</v>
      </c>
      <c r="I11447" s="11" t="str">
        <f>VLOOKUP(F11447,Sheet1!$A$1:$E$2471,4,FALSE)</f>
        <v>OR</v>
      </c>
      <c r="J11447" s="11" t="str">
        <f>VLOOKUP(F11447,Sheet1!$A$1:$E$2471,5,FALSE)</f>
        <v>97220</v>
      </c>
      <c r="K11447" s="2">
        <v>487.15</v>
      </c>
      <c r="L11447" s="1">
        <v>43252</v>
      </c>
      <c r="M11447">
        <v>0</v>
      </c>
      <c r="N11447">
        <v>1</v>
      </c>
      <c r="P11447" t="s">
        <v>91</v>
      </c>
    </row>
    <row r="11448" spans="1:16" x14ac:dyDescent="0.25">
      <c r="A11448" s="13">
        <v>2230</v>
      </c>
      <c r="B11448" s="11" t="s">
        <v>1107</v>
      </c>
      <c r="C11448" t="s">
        <v>1001</v>
      </c>
      <c r="D11448">
        <v>310</v>
      </c>
      <c r="E11448" t="s">
        <v>106</v>
      </c>
      <c r="F11448" t="s">
        <v>618</v>
      </c>
      <c r="G11448" s="11" t="str">
        <f>VLOOKUP(F11448,Sheet1!$A$1:$E$2471,2,FALSE)</f>
        <v xml:space="preserve">12106 NE MARX ST. </v>
      </c>
      <c r="H11448" s="11" t="str">
        <f>VLOOKUP(F11448,Sheet1!$A$1:$E$2471,3,FALSE)</f>
        <v>PORTLAND</v>
      </c>
      <c r="I11448" s="11" t="str">
        <f>VLOOKUP(F11448,Sheet1!$A$1:$E$2471,4,FALSE)</f>
        <v>OR</v>
      </c>
      <c r="J11448" s="11" t="str">
        <f>VLOOKUP(F11448,Sheet1!$A$1:$E$2471,5,FALSE)</f>
        <v>97220</v>
      </c>
      <c r="K11448" s="2">
        <v>1293.75</v>
      </c>
      <c r="L11448" s="1">
        <v>43252</v>
      </c>
      <c r="M11448">
        <v>0</v>
      </c>
      <c r="N11448">
        <v>1</v>
      </c>
      <c r="P11448" t="s">
        <v>91</v>
      </c>
    </row>
    <row r="11449" spans="1:16" x14ac:dyDescent="0.25">
      <c r="A11449" s="13">
        <v>2230</v>
      </c>
      <c r="B11449" s="11" t="s">
        <v>1107</v>
      </c>
      <c r="C11449" t="s">
        <v>1001</v>
      </c>
      <c r="D11449">
        <v>310</v>
      </c>
      <c r="E11449" t="s">
        <v>106</v>
      </c>
      <c r="F11449" t="s">
        <v>618</v>
      </c>
      <c r="G11449" s="11" t="str">
        <f>VLOOKUP(F11449,Sheet1!$A$1:$E$2471,2,FALSE)</f>
        <v xml:space="preserve">12106 NE MARX ST. </v>
      </c>
      <c r="H11449" s="11" t="str">
        <f>VLOOKUP(F11449,Sheet1!$A$1:$E$2471,3,FALSE)</f>
        <v>PORTLAND</v>
      </c>
      <c r="I11449" s="11" t="str">
        <f>VLOOKUP(F11449,Sheet1!$A$1:$E$2471,4,FALSE)</f>
        <v>OR</v>
      </c>
      <c r="J11449" s="11" t="str">
        <f>VLOOKUP(F11449,Sheet1!$A$1:$E$2471,5,FALSE)</f>
        <v>97220</v>
      </c>
      <c r="K11449" s="2">
        <v>494.75</v>
      </c>
      <c r="L11449" s="1">
        <v>43259</v>
      </c>
      <c r="M11449">
        <v>0</v>
      </c>
      <c r="N11449">
        <v>1</v>
      </c>
      <c r="P11449" t="s">
        <v>91</v>
      </c>
    </row>
    <row r="11450" spans="1:16" x14ac:dyDescent="0.25">
      <c r="A11450" s="13">
        <v>2230</v>
      </c>
      <c r="B11450" s="11" t="s">
        <v>1107</v>
      </c>
      <c r="C11450" t="s">
        <v>1001</v>
      </c>
      <c r="D11450">
        <v>310</v>
      </c>
      <c r="E11450" t="s">
        <v>106</v>
      </c>
      <c r="F11450" t="s">
        <v>618</v>
      </c>
      <c r="G11450" s="11" t="str">
        <f>VLOOKUP(F11450,Sheet1!$A$1:$E$2471,2,FALSE)</f>
        <v xml:space="preserve">12106 NE MARX ST. </v>
      </c>
      <c r="H11450" s="11" t="str">
        <f>VLOOKUP(F11450,Sheet1!$A$1:$E$2471,3,FALSE)</f>
        <v>PORTLAND</v>
      </c>
      <c r="I11450" s="11" t="str">
        <f>VLOOKUP(F11450,Sheet1!$A$1:$E$2471,4,FALSE)</f>
        <v>OR</v>
      </c>
      <c r="J11450" s="11" t="str">
        <f>VLOOKUP(F11450,Sheet1!$A$1:$E$2471,5,FALSE)</f>
        <v>97220</v>
      </c>
      <c r="K11450" s="2">
        <v>1016.25</v>
      </c>
      <c r="L11450" s="1">
        <v>43245</v>
      </c>
      <c r="M11450">
        <v>0</v>
      </c>
      <c r="N11450">
        <v>1</v>
      </c>
      <c r="P11450" t="s">
        <v>91</v>
      </c>
    </row>
    <row r="11451" spans="1:16" x14ac:dyDescent="0.25">
      <c r="A11451" s="13">
        <v>2230</v>
      </c>
      <c r="B11451" s="11" t="s">
        <v>1107</v>
      </c>
      <c r="C11451" t="s">
        <v>1001</v>
      </c>
      <c r="D11451">
        <v>310</v>
      </c>
      <c r="E11451" t="s">
        <v>106</v>
      </c>
      <c r="F11451" t="s">
        <v>618</v>
      </c>
      <c r="G11451" s="11" t="str">
        <f>VLOOKUP(F11451,Sheet1!$A$1:$E$2471,2,FALSE)</f>
        <v xml:space="preserve">12106 NE MARX ST. </v>
      </c>
      <c r="H11451" s="11" t="str">
        <f>VLOOKUP(F11451,Sheet1!$A$1:$E$2471,3,FALSE)</f>
        <v>PORTLAND</v>
      </c>
      <c r="I11451" s="11" t="str">
        <f>VLOOKUP(F11451,Sheet1!$A$1:$E$2471,4,FALSE)</f>
        <v>OR</v>
      </c>
      <c r="J11451" s="11" t="str">
        <f>VLOOKUP(F11451,Sheet1!$A$1:$E$2471,5,FALSE)</f>
        <v>97220</v>
      </c>
      <c r="K11451" s="2">
        <v>327.25</v>
      </c>
      <c r="L11451" s="1">
        <v>43273</v>
      </c>
      <c r="M11451">
        <v>0</v>
      </c>
      <c r="N11451">
        <v>1</v>
      </c>
      <c r="P11451" t="s">
        <v>91</v>
      </c>
    </row>
    <row r="11452" spans="1:16" x14ac:dyDescent="0.25">
      <c r="A11452" s="13">
        <v>2230</v>
      </c>
      <c r="B11452" s="11" t="s">
        <v>1107</v>
      </c>
      <c r="C11452" t="s">
        <v>1001</v>
      </c>
      <c r="D11452">
        <v>310</v>
      </c>
      <c r="E11452" t="s">
        <v>106</v>
      </c>
      <c r="F11452" t="s">
        <v>618</v>
      </c>
      <c r="G11452" s="11" t="str">
        <f>VLOOKUP(F11452,Sheet1!$A$1:$E$2471,2,FALSE)</f>
        <v xml:space="preserve">12106 NE MARX ST. </v>
      </c>
      <c r="H11452" s="11" t="str">
        <f>VLOOKUP(F11452,Sheet1!$A$1:$E$2471,3,FALSE)</f>
        <v>PORTLAND</v>
      </c>
      <c r="I11452" s="11" t="str">
        <f>VLOOKUP(F11452,Sheet1!$A$1:$E$2471,4,FALSE)</f>
        <v>OR</v>
      </c>
      <c r="J11452" s="11" t="str">
        <f>VLOOKUP(F11452,Sheet1!$A$1:$E$2471,5,FALSE)</f>
        <v>97220</v>
      </c>
      <c r="K11452" s="2">
        <v>761.25</v>
      </c>
      <c r="L11452" s="1">
        <v>43273</v>
      </c>
      <c r="M11452">
        <v>0</v>
      </c>
      <c r="N11452">
        <v>1</v>
      </c>
      <c r="P11452" t="s">
        <v>91</v>
      </c>
    </row>
    <row r="11453" spans="1:16" x14ac:dyDescent="0.25">
      <c r="A11453" s="13">
        <v>2230</v>
      </c>
      <c r="B11453" s="11" t="s">
        <v>1107</v>
      </c>
      <c r="C11453" t="s">
        <v>1001</v>
      </c>
      <c r="D11453">
        <v>310</v>
      </c>
      <c r="E11453" t="s">
        <v>106</v>
      </c>
      <c r="F11453" t="s">
        <v>621</v>
      </c>
      <c r="G11453" s="11" t="str">
        <f>VLOOKUP(F11453,Sheet1!$A$1:$E$2471,2,FALSE)</f>
        <v xml:space="preserve">421 SW 6TH AVE SUITE 1 </v>
      </c>
      <c r="H11453" s="11" t="str">
        <f>VLOOKUP(F11453,Sheet1!$A$1:$E$2471,3,FALSE)</f>
        <v>PORTLAND</v>
      </c>
      <c r="I11453" s="11" t="str">
        <f>VLOOKUP(F11453,Sheet1!$A$1:$E$2471,4,FALSE)</f>
        <v>OR</v>
      </c>
      <c r="J11453" s="11" t="str">
        <f>VLOOKUP(F11453,Sheet1!$A$1:$E$2471,5,FALSE)</f>
        <v>97204-0000</v>
      </c>
      <c r="K11453" s="2">
        <v>57</v>
      </c>
      <c r="L11453" s="1">
        <v>43266</v>
      </c>
      <c r="M11453">
        <v>0</v>
      </c>
      <c r="N11453">
        <v>1</v>
      </c>
      <c r="P11453" t="s">
        <v>91</v>
      </c>
    </row>
    <row r="11454" spans="1:16" x14ac:dyDescent="0.25">
      <c r="A11454" s="13">
        <v>2230</v>
      </c>
      <c r="B11454" s="11" t="s">
        <v>1107</v>
      </c>
      <c r="C11454" t="s">
        <v>1001</v>
      </c>
      <c r="D11454">
        <v>322</v>
      </c>
      <c r="E11454" t="s">
        <v>193</v>
      </c>
      <c r="F11454" t="s">
        <v>190</v>
      </c>
      <c r="G11454" s="11" t="str">
        <f>VLOOKUP(F11454,Sheet1!$A$1:$E$2471,2,FALSE)</f>
        <v>CLEANING, INC. P.O. BOX 104</v>
      </c>
      <c r="H11454" s="11" t="str">
        <f>VLOOKUP(F11454,Sheet1!$A$1:$E$2471,3,FALSE)</f>
        <v>CLACKAMAS</v>
      </c>
      <c r="I11454" s="11" t="str">
        <f>VLOOKUP(F11454,Sheet1!$A$1:$E$2471,4,FALSE)</f>
        <v>OR</v>
      </c>
      <c r="J11454" s="11" t="str">
        <f>VLOOKUP(F11454,Sheet1!$A$1:$E$2471,5,FALSE)</f>
        <v>97015</v>
      </c>
      <c r="K11454" s="2">
        <v>255</v>
      </c>
      <c r="L11454" s="1">
        <v>43042</v>
      </c>
      <c r="M11454">
        <v>0</v>
      </c>
      <c r="N11454">
        <v>1</v>
      </c>
      <c r="P11454" t="s">
        <v>91</v>
      </c>
    </row>
    <row r="11455" spans="1:16" x14ac:dyDescent="0.25">
      <c r="A11455" s="13">
        <v>2230</v>
      </c>
      <c r="B11455" s="11" t="s">
        <v>1107</v>
      </c>
      <c r="C11455" t="s">
        <v>1001</v>
      </c>
      <c r="D11455">
        <v>341</v>
      </c>
      <c r="E11455" t="s">
        <v>89</v>
      </c>
      <c r="F11455" t="s">
        <v>55</v>
      </c>
      <c r="G11455" s="11" t="str">
        <f>VLOOKUP(F11455,Sheet1!$A$1:$E$2471,2,FALSE)</f>
        <v>..</v>
      </c>
      <c r="H11455" s="11" t="str">
        <f>VLOOKUP(F11455,Sheet1!$A$1:$E$2471,3,FALSE)</f>
        <v>CLOVERDALE</v>
      </c>
      <c r="I11455" s="11" t="str">
        <f>VLOOKUP(F11455,Sheet1!$A$1:$E$2471,4,FALSE)</f>
        <v>OR</v>
      </c>
      <c r="J11455" s="11" t="str">
        <f>VLOOKUP(F11455,Sheet1!$A$1:$E$2471,5,FALSE)</f>
        <v>97112</v>
      </c>
      <c r="K11455" s="2">
        <v>14.98</v>
      </c>
      <c r="L11455" s="1">
        <v>42937</v>
      </c>
      <c r="M11455">
        <v>0</v>
      </c>
      <c r="N11455">
        <v>1</v>
      </c>
      <c r="P11455" t="s">
        <v>91</v>
      </c>
    </row>
    <row r="11456" spans="1:16" x14ac:dyDescent="0.25">
      <c r="A11456" s="13">
        <v>2230</v>
      </c>
      <c r="B11456" s="11" t="s">
        <v>1107</v>
      </c>
      <c r="C11456" t="s">
        <v>1001</v>
      </c>
      <c r="D11456">
        <v>341</v>
      </c>
      <c r="E11456" t="s">
        <v>89</v>
      </c>
      <c r="F11456" t="s">
        <v>520</v>
      </c>
      <c r="G11456" s="11" t="str">
        <f>VLOOKUP(F11456,Sheet1!$A$1:$E$2471,2,FALSE)</f>
        <v>..</v>
      </c>
      <c r="H11456" s="11" t="str">
        <f>VLOOKUP(F11456,Sheet1!$A$1:$E$2471,3,FALSE)</f>
        <v>FOREST GROVE</v>
      </c>
      <c r="I11456" s="11" t="str">
        <f>VLOOKUP(F11456,Sheet1!$A$1:$E$2471,4,FALSE)</f>
        <v>OR</v>
      </c>
      <c r="J11456" s="11" t="str">
        <f>VLOOKUP(F11456,Sheet1!$A$1:$E$2471,5,FALSE)</f>
        <v>97116</v>
      </c>
      <c r="K11456" s="2">
        <v>18.190000000000001</v>
      </c>
      <c r="L11456" s="1">
        <v>42937</v>
      </c>
      <c r="M11456">
        <v>0</v>
      </c>
      <c r="N11456">
        <v>1</v>
      </c>
      <c r="P11456" t="s">
        <v>91</v>
      </c>
    </row>
    <row r="11457" spans="1:16" x14ac:dyDescent="0.25">
      <c r="A11457" s="13">
        <v>2230</v>
      </c>
      <c r="B11457" s="11" t="s">
        <v>1107</v>
      </c>
      <c r="C11457" t="s">
        <v>1001</v>
      </c>
      <c r="D11457">
        <v>341</v>
      </c>
      <c r="E11457" t="s">
        <v>89</v>
      </c>
      <c r="F11457" t="s">
        <v>664</v>
      </c>
      <c r="G11457" s="11" t="str">
        <f>VLOOKUP(F11457,Sheet1!$A$1:$E$2471,2,FALSE)</f>
        <v>..</v>
      </c>
      <c r="H11457" s="11" t="str">
        <f>VLOOKUP(F11457,Sheet1!$A$1:$E$2471,3,FALSE)</f>
        <v>BEAVERTON</v>
      </c>
      <c r="I11457" s="11" t="str">
        <f>VLOOKUP(F11457,Sheet1!$A$1:$E$2471,4,FALSE)</f>
        <v>OR</v>
      </c>
      <c r="J11457" s="11" t="str">
        <f>VLOOKUP(F11457,Sheet1!$A$1:$E$2471,5,FALSE)</f>
        <v>97008</v>
      </c>
      <c r="K11457" s="2">
        <v>9.0950000000000006</v>
      </c>
      <c r="L11457" s="1">
        <v>42958</v>
      </c>
      <c r="M11457">
        <v>0</v>
      </c>
      <c r="N11457">
        <v>1</v>
      </c>
      <c r="P11457" t="s">
        <v>91</v>
      </c>
    </row>
    <row r="11458" spans="1:16" x14ac:dyDescent="0.25">
      <c r="A11458" s="13">
        <v>2230</v>
      </c>
      <c r="B11458" s="11" t="s">
        <v>1107</v>
      </c>
      <c r="C11458" t="s">
        <v>1001</v>
      </c>
      <c r="D11458">
        <v>341</v>
      </c>
      <c r="E11458" t="s">
        <v>89</v>
      </c>
      <c r="F11458" t="s">
        <v>449</v>
      </c>
      <c r="G11458" s="11" t="str">
        <f>VLOOKUP(F11458,Sheet1!$A$1:$E$2471,2,FALSE)</f>
        <v>..</v>
      </c>
      <c r="H11458" s="11" t="str">
        <f>VLOOKUP(F11458,Sheet1!$A$1:$E$2471,3,FALSE)</f>
        <v>PORTLAND</v>
      </c>
      <c r="I11458" s="11" t="str">
        <f>VLOOKUP(F11458,Sheet1!$A$1:$E$2471,4,FALSE)</f>
        <v>OR</v>
      </c>
      <c r="J11458" s="11" t="str">
        <f>VLOOKUP(F11458,Sheet1!$A$1:$E$2471,5,FALSE)</f>
        <v>97214</v>
      </c>
      <c r="K11458" s="2">
        <v>10.486000000000001</v>
      </c>
      <c r="L11458" s="1">
        <v>42958</v>
      </c>
      <c r="M11458">
        <v>0</v>
      </c>
      <c r="N11458">
        <v>1</v>
      </c>
      <c r="P11458" t="s">
        <v>91</v>
      </c>
    </row>
    <row r="11459" spans="1:16" x14ac:dyDescent="0.25">
      <c r="A11459" s="13">
        <v>2230</v>
      </c>
      <c r="B11459" s="11" t="s">
        <v>1107</v>
      </c>
      <c r="C11459" t="s">
        <v>1001</v>
      </c>
      <c r="D11459">
        <v>341</v>
      </c>
      <c r="E11459" t="s">
        <v>89</v>
      </c>
      <c r="F11459" t="s">
        <v>520</v>
      </c>
      <c r="G11459" s="11" t="str">
        <f>VLOOKUP(F11459,Sheet1!$A$1:$E$2471,2,FALSE)</f>
        <v>..</v>
      </c>
      <c r="H11459" s="11" t="str">
        <f>VLOOKUP(F11459,Sheet1!$A$1:$E$2471,3,FALSE)</f>
        <v>FOREST GROVE</v>
      </c>
      <c r="I11459" s="11" t="str">
        <f>VLOOKUP(F11459,Sheet1!$A$1:$E$2471,4,FALSE)</f>
        <v>OR</v>
      </c>
      <c r="J11459" s="11" t="str">
        <f>VLOOKUP(F11459,Sheet1!$A$1:$E$2471,5,FALSE)</f>
        <v>97116</v>
      </c>
      <c r="K11459" s="2">
        <v>55.104999999999997</v>
      </c>
      <c r="L11459" s="1">
        <v>42972</v>
      </c>
      <c r="M11459">
        <v>0</v>
      </c>
      <c r="N11459">
        <v>1</v>
      </c>
      <c r="P11459" t="s">
        <v>91</v>
      </c>
    </row>
    <row r="11460" spans="1:16" x14ac:dyDescent="0.25">
      <c r="A11460" s="13">
        <v>2230</v>
      </c>
      <c r="B11460" s="11" t="s">
        <v>1107</v>
      </c>
      <c r="C11460" t="s">
        <v>1001</v>
      </c>
      <c r="D11460">
        <v>341</v>
      </c>
      <c r="E11460" t="s">
        <v>89</v>
      </c>
      <c r="F11460" t="s">
        <v>507</v>
      </c>
      <c r="G11460" s="11" t="str">
        <f>VLOOKUP(F11460,Sheet1!$A$1:$E$2471,2,FALSE)</f>
        <v>..</v>
      </c>
      <c r="H11460" s="11" t="str">
        <f>VLOOKUP(F11460,Sheet1!$A$1:$E$2471,3,FALSE)</f>
        <v>ASTORIA</v>
      </c>
      <c r="I11460" s="11" t="str">
        <f>VLOOKUP(F11460,Sheet1!$A$1:$E$2471,4,FALSE)</f>
        <v>OR</v>
      </c>
      <c r="J11460" s="11" t="str">
        <f>VLOOKUP(F11460,Sheet1!$A$1:$E$2471,5,FALSE)</f>
        <v>97103</v>
      </c>
      <c r="K11460" s="2">
        <v>205.761</v>
      </c>
      <c r="L11460" s="1">
        <v>42958</v>
      </c>
      <c r="M11460">
        <v>0</v>
      </c>
      <c r="N11460">
        <v>1</v>
      </c>
      <c r="P11460" t="s">
        <v>91</v>
      </c>
    </row>
    <row r="11461" spans="1:16" x14ac:dyDescent="0.25">
      <c r="A11461" s="13">
        <v>2230</v>
      </c>
      <c r="B11461" s="11" t="s">
        <v>1107</v>
      </c>
      <c r="C11461" t="s">
        <v>1001</v>
      </c>
      <c r="D11461">
        <v>341</v>
      </c>
      <c r="E11461" t="s">
        <v>89</v>
      </c>
      <c r="F11461" t="s">
        <v>509</v>
      </c>
      <c r="G11461" s="11" t="str">
        <f>VLOOKUP(F11461,Sheet1!$A$1:$E$2471,2,FALSE)</f>
        <v>..</v>
      </c>
      <c r="H11461" s="11" t="str">
        <f>VLOOKUP(F11461,Sheet1!$A$1:$E$2471,3,FALSE)</f>
        <v>PORTLAND</v>
      </c>
      <c r="I11461" s="11" t="str">
        <f>VLOOKUP(F11461,Sheet1!$A$1:$E$2471,4,FALSE)</f>
        <v>OR</v>
      </c>
      <c r="J11461" s="11" t="str">
        <f>VLOOKUP(F11461,Sheet1!$A$1:$E$2471,5,FALSE)</f>
        <v>97219</v>
      </c>
      <c r="K11461" s="2">
        <v>23.54</v>
      </c>
      <c r="L11461" s="1">
        <v>42951</v>
      </c>
      <c r="M11461">
        <v>0</v>
      </c>
      <c r="N11461">
        <v>1</v>
      </c>
      <c r="P11461" t="s">
        <v>91</v>
      </c>
    </row>
    <row r="11462" spans="1:16" x14ac:dyDescent="0.25">
      <c r="A11462" s="13">
        <v>2230</v>
      </c>
      <c r="B11462" s="11" t="s">
        <v>1107</v>
      </c>
      <c r="C11462" t="s">
        <v>1001</v>
      </c>
      <c r="D11462">
        <v>341</v>
      </c>
      <c r="E11462" t="s">
        <v>89</v>
      </c>
      <c r="F11462" t="s">
        <v>684</v>
      </c>
      <c r="G11462" s="11" t="str">
        <f>VLOOKUP(F11462,Sheet1!$A$1:$E$2471,2,FALSE)</f>
        <v>..</v>
      </c>
      <c r="H11462" s="11" t="str">
        <f>VLOOKUP(F11462,Sheet1!$A$1:$E$2471,3,FALSE)</f>
        <v>PORTLAND</v>
      </c>
      <c r="I11462" s="11" t="str">
        <f>VLOOKUP(F11462,Sheet1!$A$1:$E$2471,4,FALSE)</f>
        <v>OR</v>
      </c>
      <c r="J11462" s="11" t="str">
        <f>VLOOKUP(F11462,Sheet1!$A$1:$E$2471,5,FALSE)</f>
        <v>97229</v>
      </c>
      <c r="K11462" s="2">
        <v>39.590000000000003</v>
      </c>
      <c r="L11462" s="1">
        <v>42958</v>
      </c>
      <c r="M11462">
        <v>0</v>
      </c>
      <c r="N11462">
        <v>1</v>
      </c>
      <c r="P11462" t="s">
        <v>91</v>
      </c>
    </row>
    <row r="11463" spans="1:16" x14ac:dyDescent="0.25">
      <c r="A11463" s="13">
        <v>2230</v>
      </c>
      <c r="B11463" s="11" t="s">
        <v>1107</v>
      </c>
      <c r="C11463" t="s">
        <v>1001</v>
      </c>
      <c r="D11463">
        <v>341</v>
      </c>
      <c r="E11463" t="s">
        <v>89</v>
      </c>
      <c r="F11463" t="s">
        <v>497</v>
      </c>
      <c r="G11463" s="11" t="str">
        <f>VLOOKUP(F11463,Sheet1!$A$1:$E$2471,2,FALSE)</f>
        <v>..</v>
      </c>
      <c r="H11463" s="11" t="str">
        <f>VLOOKUP(F11463,Sheet1!$A$1:$E$2471,3,FALSE)</f>
        <v>SHERWOOD</v>
      </c>
      <c r="I11463" s="11" t="str">
        <f>VLOOKUP(F11463,Sheet1!$A$1:$E$2471,4,FALSE)</f>
        <v>OR</v>
      </c>
      <c r="J11463" s="11" t="str">
        <f>VLOOKUP(F11463,Sheet1!$A$1:$E$2471,5,FALSE)</f>
        <v>97140</v>
      </c>
      <c r="K11463" s="2">
        <v>40.606499999999997</v>
      </c>
      <c r="L11463" s="1">
        <v>42979</v>
      </c>
      <c r="M11463">
        <v>0</v>
      </c>
      <c r="N11463">
        <v>1</v>
      </c>
      <c r="P11463" t="s">
        <v>91</v>
      </c>
    </row>
    <row r="11464" spans="1:16" x14ac:dyDescent="0.25">
      <c r="A11464" s="13">
        <v>2230</v>
      </c>
      <c r="B11464" s="11" t="s">
        <v>1107</v>
      </c>
      <c r="C11464" t="s">
        <v>1001</v>
      </c>
      <c r="D11464">
        <v>341</v>
      </c>
      <c r="E11464" t="s">
        <v>89</v>
      </c>
      <c r="F11464" t="s">
        <v>405</v>
      </c>
      <c r="G11464" s="11" t="str">
        <f>VLOOKUP(F11464,Sheet1!$A$1:$E$2471,2,FALSE)</f>
        <v>..</v>
      </c>
      <c r="H11464" s="11" t="str">
        <f>VLOOKUP(F11464,Sheet1!$A$1:$E$2471,3,FALSE)</f>
        <v>BEAVERTON</v>
      </c>
      <c r="I11464" s="11" t="str">
        <f>VLOOKUP(F11464,Sheet1!$A$1:$E$2471,4,FALSE)</f>
        <v>OR</v>
      </c>
      <c r="J11464" s="11" t="str">
        <f>VLOOKUP(F11464,Sheet1!$A$1:$E$2471,5,FALSE)</f>
        <v>97006</v>
      </c>
      <c r="K11464" s="2">
        <v>34.988999999999997</v>
      </c>
      <c r="L11464" s="1">
        <v>42958</v>
      </c>
      <c r="M11464">
        <v>0</v>
      </c>
      <c r="N11464">
        <v>1</v>
      </c>
      <c r="P11464" t="s">
        <v>91</v>
      </c>
    </row>
    <row r="11465" spans="1:16" x14ac:dyDescent="0.25">
      <c r="A11465" s="13">
        <v>2230</v>
      </c>
      <c r="B11465" s="11" t="s">
        <v>1107</v>
      </c>
      <c r="C11465" t="s">
        <v>1001</v>
      </c>
      <c r="D11465">
        <v>341</v>
      </c>
      <c r="E11465" t="s">
        <v>89</v>
      </c>
      <c r="F11465" t="s">
        <v>498</v>
      </c>
      <c r="G11465" s="11" t="str">
        <f>VLOOKUP(F11465,Sheet1!$A$1:$E$2471,2,FALSE)</f>
        <v>..</v>
      </c>
      <c r="H11465" s="11" t="str">
        <f>VLOOKUP(F11465,Sheet1!$A$1:$E$2471,3,FALSE)</f>
        <v>PORTLAND</v>
      </c>
      <c r="I11465" s="11" t="str">
        <f>VLOOKUP(F11465,Sheet1!$A$1:$E$2471,4,FALSE)</f>
        <v>OR</v>
      </c>
      <c r="J11465" s="11" t="str">
        <f>VLOOKUP(F11465,Sheet1!$A$1:$E$2471,5,FALSE)</f>
        <v>97201</v>
      </c>
      <c r="K11465" s="2">
        <v>5.5640000000000001</v>
      </c>
      <c r="L11465" s="1">
        <v>42972</v>
      </c>
      <c r="M11465">
        <v>0</v>
      </c>
      <c r="N11465">
        <v>1</v>
      </c>
      <c r="P11465" t="s">
        <v>91</v>
      </c>
    </row>
    <row r="11466" spans="1:16" x14ac:dyDescent="0.25">
      <c r="A11466" s="13">
        <v>2230</v>
      </c>
      <c r="B11466" s="11" t="s">
        <v>1107</v>
      </c>
      <c r="C11466" t="s">
        <v>1001</v>
      </c>
      <c r="D11466">
        <v>341</v>
      </c>
      <c r="E11466" t="s">
        <v>89</v>
      </c>
      <c r="F11466" t="s">
        <v>498</v>
      </c>
      <c r="G11466" s="11" t="str">
        <f>VLOOKUP(F11466,Sheet1!$A$1:$E$2471,2,FALSE)</f>
        <v>..</v>
      </c>
      <c r="H11466" s="11" t="str">
        <f>VLOOKUP(F11466,Sheet1!$A$1:$E$2471,3,FALSE)</f>
        <v>PORTLAND</v>
      </c>
      <c r="I11466" s="11" t="str">
        <f>VLOOKUP(F11466,Sheet1!$A$1:$E$2471,4,FALSE)</f>
        <v>OR</v>
      </c>
      <c r="J11466" s="11" t="str">
        <f>VLOOKUP(F11466,Sheet1!$A$1:$E$2471,5,FALSE)</f>
        <v>97201</v>
      </c>
      <c r="K11466" s="2">
        <v>5.8315000000000001</v>
      </c>
      <c r="L11466" s="1">
        <v>42951</v>
      </c>
      <c r="M11466">
        <v>0</v>
      </c>
      <c r="N11466">
        <v>1</v>
      </c>
      <c r="P11466" t="s">
        <v>91</v>
      </c>
    </row>
    <row r="11467" spans="1:16" x14ac:dyDescent="0.25">
      <c r="A11467" s="13">
        <v>2230</v>
      </c>
      <c r="B11467" s="11" t="s">
        <v>1107</v>
      </c>
      <c r="C11467" t="s">
        <v>1001</v>
      </c>
      <c r="D11467">
        <v>341</v>
      </c>
      <c r="E11467" t="s">
        <v>89</v>
      </c>
      <c r="F11467" t="s">
        <v>716</v>
      </c>
      <c r="G11467" s="11" t="str">
        <f>VLOOKUP(F11467,Sheet1!$A$1:$E$2471,2,FALSE)</f>
        <v>..</v>
      </c>
      <c r="H11467" s="11" t="str">
        <f>VLOOKUP(F11467,Sheet1!$A$1:$E$2471,3,FALSE)</f>
        <v>HILLSBORO</v>
      </c>
      <c r="I11467" s="11" t="str">
        <f>VLOOKUP(F11467,Sheet1!$A$1:$E$2471,4,FALSE)</f>
        <v>OR</v>
      </c>
      <c r="J11467" s="11" t="str">
        <f>VLOOKUP(F11467,Sheet1!$A$1:$E$2471,5,FALSE)</f>
        <v>97124</v>
      </c>
      <c r="K11467" s="2">
        <v>49.755000000000003</v>
      </c>
      <c r="L11467" s="1">
        <v>42965</v>
      </c>
      <c r="M11467">
        <v>0</v>
      </c>
      <c r="N11467">
        <v>1</v>
      </c>
      <c r="P11467" t="s">
        <v>91</v>
      </c>
    </row>
    <row r="11468" spans="1:16" x14ac:dyDescent="0.25">
      <c r="A11468" s="13">
        <v>2230</v>
      </c>
      <c r="B11468" s="11" t="s">
        <v>1107</v>
      </c>
      <c r="C11468" t="s">
        <v>1001</v>
      </c>
      <c r="D11468">
        <v>341</v>
      </c>
      <c r="E11468" t="s">
        <v>89</v>
      </c>
      <c r="F11468" t="s">
        <v>370</v>
      </c>
      <c r="G11468" s="11" t="str">
        <f>VLOOKUP(F11468,Sheet1!$A$1:$E$2471,2,FALSE)</f>
        <v>..</v>
      </c>
      <c r="H11468" s="11" t="str">
        <f>VLOOKUP(F11468,Sheet1!$A$1:$E$2471,3,FALSE)</f>
        <v>HILLSBORO</v>
      </c>
      <c r="I11468" s="11" t="str">
        <f>VLOOKUP(F11468,Sheet1!$A$1:$E$2471,4,FALSE)</f>
        <v>OR</v>
      </c>
      <c r="J11468" s="11" t="str">
        <f>VLOOKUP(F11468,Sheet1!$A$1:$E$2471,5,FALSE)</f>
        <v>97006</v>
      </c>
      <c r="K11468" s="2">
        <v>37.503500000000003</v>
      </c>
      <c r="L11468" s="1">
        <v>42951</v>
      </c>
      <c r="M11468">
        <v>0</v>
      </c>
      <c r="N11468">
        <v>1</v>
      </c>
      <c r="P11468" t="s">
        <v>91</v>
      </c>
    </row>
    <row r="11469" spans="1:16" x14ac:dyDescent="0.25">
      <c r="A11469" s="13">
        <v>2230</v>
      </c>
      <c r="B11469" s="11" t="s">
        <v>1107</v>
      </c>
      <c r="C11469" t="s">
        <v>1001</v>
      </c>
      <c r="D11469">
        <v>341</v>
      </c>
      <c r="E11469" t="s">
        <v>89</v>
      </c>
      <c r="F11469" t="s">
        <v>449</v>
      </c>
      <c r="G11469" s="11" t="str">
        <f>VLOOKUP(F11469,Sheet1!$A$1:$E$2471,2,FALSE)</f>
        <v>..</v>
      </c>
      <c r="H11469" s="11" t="str">
        <f>VLOOKUP(F11469,Sheet1!$A$1:$E$2471,3,FALSE)</f>
        <v>PORTLAND</v>
      </c>
      <c r="I11469" s="11" t="str">
        <f>VLOOKUP(F11469,Sheet1!$A$1:$E$2471,4,FALSE)</f>
        <v>OR</v>
      </c>
      <c r="J11469" s="11" t="str">
        <f>VLOOKUP(F11469,Sheet1!$A$1:$E$2471,5,FALSE)</f>
        <v>97214</v>
      </c>
      <c r="K11469" s="2">
        <v>69.228999999999999</v>
      </c>
      <c r="L11469" s="1">
        <v>42993</v>
      </c>
      <c r="M11469">
        <v>0</v>
      </c>
      <c r="N11469">
        <v>1</v>
      </c>
      <c r="P11469" t="s">
        <v>91</v>
      </c>
    </row>
    <row r="11470" spans="1:16" x14ac:dyDescent="0.25">
      <c r="A11470" s="13">
        <v>2230</v>
      </c>
      <c r="B11470" s="11" t="s">
        <v>1107</v>
      </c>
      <c r="C11470" t="s">
        <v>1001</v>
      </c>
      <c r="D11470">
        <v>341</v>
      </c>
      <c r="E11470" t="s">
        <v>89</v>
      </c>
      <c r="F11470" t="s">
        <v>520</v>
      </c>
      <c r="G11470" s="11" t="str">
        <f>VLOOKUP(F11470,Sheet1!$A$1:$E$2471,2,FALSE)</f>
        <v>..</v>
      </c>
      <c r="H11470" s="11" t="str">
        <f>VLOOKUP(F11470,Sheet1!$A$1:$E$2471,3,FALSE)</f>
        <v>FOREST GROVE</v>
      </c>
      <c r="I11470" s="11" t="str">
        <f>VLOOKUP(F11470,Sheet1!$A$1:$E$2471,4,FALSE)</f>
        <v>OR</v>
      </c>
      <c r="J11470" s="11" t="str">
        <f>VLOOKUP(F11470,Sheet1!$A$1:$E$2471,5,FALSE)</f>
        <v>97116</v>
      </c>
      <c r="K11470" s="2">
        <v>22.47</v>
      </c>
      <c r="L11470" s="1">
        <v>43007</v>
      </c>
      <c r="M11470">
        <v>0</v>
      </c>
      <c r="N11470">
        <v>1</v>
      </c>
      <c r="P11470" t="s">
        <v>91</v>
      </c>
    </row>
    <row r="11471" spans="1:16" x14ac:dyDescent="0.25">
      <c r="A11471" s="13">
        <v>2230</v>
      </c>
      <c r="B11471" s="11" t="s">
        <v>1107</v>
      </c>
      <c r="C11471" t="s">
        <v>1001</v>
      </c>
      <c r="D11471">
        <v>341</v>
      </c>
      <c r="E11471" t="s">
        <v>89</v>
      </c>
      <c r="F11471" t="s">
        <v>479</v>
      </c>
      <c r="G11471" s="11" t="str">
        <f>VLOOKUP(F11471,Sheet1!$A$1:$E$2471,2,FALSE)</f>
        <v>..</v>
      </c>
      <c r="H11471" s="11" t="str">
        <f>VLOOKUP(F11471,Sheet1!$A$1:$E$2471,3,FALSE)</f>
        <v>PORTLAND</v>
      </c>
      <c r="I11471" s="11" t="str">
        <f>VLOOKUP(F11471,Sheet1!$A$1:$E$2471,4,FALSE)</f>
        <v>OR</v>
      </c>
      <c r="J11471" s="11" t="str">
        <f>VLOOKUP(F11471,Sheet1!$A$1:$E$2471,5,FALSE)</f>
        <v>97225</v>
      </c>
      <c r="K11471" s="2">
        <v>24.128499999999999</v>
      </c>
      <c r="L11471" s="1">
        <v>42989</v>
      </c>
      <c r="M11471">
        <v>0</v>
      </c>
      <c r="N11471">
        <v>1</v>
      </c>
      <c r="P11471" t="s">
        <v>91</v>
      </c>
    </row>
    <row r="11472" spans="1:16" x14ac:dyDescent="0.25">
      <c r="A11472" s="13">
        <v>2230</v>
      </c>
      <c r="B11472" s="11" t="s">
        <v>1107</v>
      </c>
      <c r="C11472" t="s">
        <v>1001</v>
      </c>
      <c r="D11472">
        <v>341</v>
      </c>
      <c r="E11472" t="s">
        <v>89</v>
      </c>
      <c r="F11472" t="s">
        <v>496</v>
      </c>
      <c r="G11472" s="11" t="str">
        <f>VLOOKUP(F11472,Sheet1!$A$1:$E$2471,2,FALSE)</f>
        <v>..</v>
      </c>
      <c r="H11472" s="11" t="str">
        <f>VLOOKUP(F11472,Sheet1!$A$1:$E$2471,3,FALSE)</f>
        <v>Portland</v>
      </c>
      <c r="I11472" s="11" t="str">
        <f>VLOOKUP(F11472,Sheet1!$A$1:$E$2471,4,FALSE)</f>
        <v>OR</v>
      </c>
      <c r="J11472" s="11" t="str">
        <f>VLOOKUP(F11472,Sheet1!$A$1:$E$2471,5,FALSE)</f>
        <v>97223</v>
      </c>
      <c r="K11472" s="2">
        <v>36.219499999999996</v>
      </c>
      <c r="L11472" s="1">
        <v>42993</v>
      </c>
      <c r="M11472">
        <v>0</v>
      </c>
      <c r="N11472">
        <v>1</v>
      </c>
      <c r="P11472" t="s">
        <v>91</v>
      </c>
    </row>
    <row r="11473" spans="1:16" x14ac:dyDescent="0.25">
      <c r="A11473" s="13">
        <v>2230</v>
      </c>
      <c r="B11473" s="11" t="s">
        <v>1107</v>
      </c>
      <c r="C11473" t="s">
        <v>1001</v>
      </c>
      <c r="D11473">
        <v>341</v>
      </c>
      <c r="E11473" t="s">
        <v>89</v>
      </c>
      <c r="F11473" t="s">
        <v>663</v>
      </c>
      <c r="G11473" s="11" t="str">
        <f>VLOOKUP(F11473,Sheet1!$A$1:$E$2471,2,FALSE)</f>
        <v>..</v>
      </c>
      <c r="H11473" s="11" t="str">
        <f>VLOOKUP(F11473,Sheet1!$A$1:$E$2471,3,FALSE)</f>
        <v>ALOHA</v>
      </c>
      <c r="I11473" s="11" t="str">
        <f>VLOOKUP(F11473,Sheet1!$A$1:$E$2471,4,FALSE)</f>
        <v>OR</v>
      </c>
      <c r="J11473" s="11" t="str">
        <f>VLOOKUP(F11473,Sheet1!$A$1:$E$2471,5,FALSE)</f>
        <v>97006</v>
      </c>
      <c r="K11473" s="2">
        <v>7.49</v>
      </c>
      <c r="L11473" s="1">
        <v>43007</v>
      </c>
      <c r="M11473">
        <v>0</v>
      </c>
      <c r="N11473">
        <v>1</v>
      </c>
      <c r="P11473" t="s">
        <v>91</v>
      </c>
    </row>
    <row r="11474" spans="1:16" x14ac:dyDescent="0.25">
      <c r="A11474" s="13">
        <v>2230</v>
      </c>
      <c r="B11474" s="11" t="s">
        <v>1107</v>
      </c>
      <c r="C11474" t="s">
        <v>1001</v>
      </c>
      <c r="D11474">
        <v>341</v>
      </c>
      <c r="E11474" t="s">
        <v>89</v>
      </c>
      <c r="F11474" t="s">
        <v>498</v>
      </c>
      <c r="G11474" s="11" t="str">
        <f>VLOOKUP(F11474,Sheet1!$A$1:$E$2471,2,FALSE)</f>
        <v>..</v>
      </c>
      <c r="H11474" s="11" t="str">
        <f>VLOOKUP(F11474,Sheet1!$A$1:$E$2471,3,FALSE)</f>
        <v>PORTLAND</v>
      </c>
      <c r="I11474" s="11" t="str">
        <f>VLOOKUP(F11474,Sheet1!$A$1:$E$2471,4,FALSE)</f>
        <v>OR</v>
      </c>
      <c r="J11474" s="11" t="str">
        <f>VLOOKUP(F11474,Sheet1!$A$1:$E$2471,5,FALSE)</f>
        <v>97201</v>
      </c>
      <c r="K11474" s="2">
        <v>37.182499999999997</v>
      </c>
      <c r="L11474" s="1">
        <v>43007</v>
      </c>
      <c r="M11474">
        <v>0</v>
      </c>
      <c r="N11474">
        <v>1</v>
      </c>
      <c r="P11474" t="s">
        <v>91</v>
      </c>
    </row>
    <row r="11475" spans="1:16" x14ac:dyDescent="0.25">
      <c r="A11475" s="13">
        <v>2230</v>
      </c>
      <c r="B11475" s="11" t="s">
        <v>1107</v>
      </c>
      <c r="C11475" t="s">
        <v>1001</v>
      </c>
      <c r="D11475">
        <v>341</v>
      </c>
      <c r="E11475" t="s">
        <v>89</v>
      </c>
      <c r="F11475" t="s">
        <v>716</v>
      </c>
      <c r="G11475" s="11" t="str">
        <f>VLOOKUP(F11475,Sheet1!$A$1:$E$2471,2,FALSE)</f>
        <v>..</v>
      </c>
      <c r="H11475" s="11" t="str">
        <f>VLOOKUP(F11475,Sheet1!$A$1:$E$2471,3,FALSE)</f>
        <v>HILLSBORO</v>
      </c>
      <c r="I11475" s="11" t="str">
        <f>VLOOKUP(F11475,Sheet1!$A$1:$E$2471,4,FALSE)</f>
        <v>OR</v>
      </c>
      <c r="J11475" s="11" t="str">
        <f>VLOOKUP(F11475,Sheet1!$A$1:$E$2471,5,FALSE)</f>
        <v>97124</v>
      </c>
      <c r="K11475" s="2">
        <v>74.900000000000006</v>
      </c>
      <c r="L11475" s="1">
        <v>42993</v>
      </c>
      <c r="M11475">
        <v>0</v>
      </c>
      <c r="N11475">
        <v>1</v>
      </c>
      <c r="P11475" t="s">
        <v>91</v>
      </c>
    </row>
    <row r="11476" spans="1:16" x14ac:dyDescent="0.25">
      <c r="A11476" s="13">
        <v>2230</v>
      </c>
      <c r="B11476" s="11" t="s">
        <v>1107</v>
      </c>
      <c r="C11476" t="s">
        <v>1001</v>
      </c>
      <c r="D11476">
        <v>341</v>
      </c>
      <c r="E11476" t="s">
        <v>89</v>
      </c>
      <c r="F11476" t="s">
        <v>503</v>
      </c>
      <c r="G11476" s="11" t="str">
        <f>VLOOKUP(F11476,Sheet1!$A$1:$E$2471,2,FALSE)</f>
        <v>..</v>
      </c>
      <c r="H11476" s="11" t="str">
        <f>VLOOKUP(F11476,Sheet1!$A$1:$E$2471,3,FALSE)</f>
        <v>PORTLAND</v>
      </c>
      <c r="I11476" s="11" t="str">
        <f>VLOOKUP(F11476,Sheet1!$A$1:$E$2471,4,FALSE)</f>
        <v>OR</v>
      </c>
      <c r="J11476" s="11" t="str">
        <f>VLOOKUP(F11476,Sheet1!$A$1:$E$2471,5,FALSE)</f>
        <v>97232</v>
      </c>
      <c r="K11476" s="2">
        <v>39.055</v>
      </c>
      <c r="L11476" s="1">
        <v>42993</v>
      </c>
      <c r="M11476">
        <v>100118978</v>
      </c>
      <c r="N11476">
        <v>1</v>
      </c>
      <c r="P11476" t="s">
        <v>91</v>
      </c>
    </row>
    <row r="11477" spans="1:16" x14ac:dyDescent="0.25">
      <c r="A11477" s="13">
        <v>2230</v>
      </c>
      <c r="B11477" s="11" t="s">
        <v>1107</v>
      </c>
      <c r="C11477" t="s">
        <v>1001</v>
      </c>
      <c r="D11477">
        <v>341</v>
      </c>
      <c r="E11477" t="s">
        <v>89</v>
      </c>
      <c r="F11477" t="s">
        <v>491</v>
      </c>
      <c r="G11477" s="11" t="str">
        <f>VLOOKUP(F11477,Sheet1!$A$1:$E$2471,2,FALSE)</f>
        <v>..</v>
      </c>
      <c r="H11477" s="11" t="str">
        <f>VLOOKUP(F11477,Sheet1!$A$1:$E$2471,3,FALSE)</f>
        <v>HILLSBORO</v>
      </c>
      <c r="I11477" s="11" t="str">
        <f>VLOOKUP(F11477,Sheet1!$A$1:$E$2471,4,FALSE)</f>
        <v>OR</v>
      </c>
      <c r="J11477" s="11" t="str">
        <f>VLOOKUP(F11477,Sheet1!$A$1:$E$2471,5,FALSE)</f>
        <v>97123</v>
      </c>
      <c r="K11477" s="2">
        <v>8.56</v>
      </c>
      <c r="L11477" s="1">
        <v>43007</v>
      </c>
      <c r="M11477">
        <v>0</v>
      </c>
      <c r="N11477">
        <v>1</v>
      </c>
      <c r="P11477" t="s">
        <v>91</v>
      </c>
    </row>
    <row r="11478" spans="1:16" x14ac:dyDescent="0.25">
      <c r="A11478" s="13">
        <v>2230</v>
      </c>
      <c r="B11478" s="11" t="s">
        <v>1107</v>
      </c>
      <c r="C11478" t="s">
        <v>1001</v>
      </c>
      <c r="D11478">
        <v>341</v>
      </c>
      <c r="E11478" t="s">
        <v>89</v>
      </c>
      <c r="F11478" t="s">
        <v>493</v>
      </c>
      <c r="G11478" s="11" t="str">
        <f>VLOOKUP(F11478,Sheet1!$A$1:$E$2471,2,FALSE)</f>
        <v>..</v>
      </c>
      <c r="H11478" s="11" t="str">
        <f>VLOOKUP(F11478,Sheet1!$A$1:$E$2471,3,FALSE)</f>
        <v>HILLSBORO</v>
      </c>
      <c r="I11478" s="11" t="str">
        <f>VLOOKUP(F11478,Sheet1!$A$1:$E$2471,4,FALSE)</f>
        <v>OR</v>
      </c>
      <c r="J11478" s="11" t="str">
        <f>VLOOKUP(F11478,Sheet1!$A$1:$E$2471,5,FALSE)</f>
        <v>97124</v>
      </c>
      <c r="K11478" s="2">
        <v>5.35</v>
      </c>
      <c r="L11478" s="1">
        <v>43021</v>
      </c>
      <c r="M11478">
        <v>0</v>
      </c>
      <c r="N11478">
        <v>1</v>
      </c>
      <c r="P11478" t="s">
        <v>91</v>
      </c>
    </row>
    <row r="11479" spans="1:16" x14ac:dyDescent="0.25">
      <c r="A11479" s="13">
        <v>2230</v>
      </c>
      <c r="B11479" s="11" t="s">
        <v>1107</v>
      </c>
      <c r="C11479" t="s">
        <v>1001</v>
      </c>
      <c r="D11479">
        <v>341</v>
      </c>
      <c r="E11479" t="s">
        <v>89</v>
      </c>
      <c r="F11479" t="s">
        <v>662</v>
      </c>
      <c r="G11479" s="11" t="str">
        <f>VLOOKUP(F11479,Sheet1!$A$1:$E$2471,2,FALSE)</f>
        <v>..</v>
      </c>
      <c r="H11479" s="11" t="str">
        <f>VLOOKUP(F11479,Sheet1!$A$1:$E$2471,3,FALSE)</f>
        <v>PORTLAND</v>
      </c>
      <c r="I11479" s="11" t="str">
        <f>VLOOKUP(F11479,Sheet1!$A$1:$E$2471,4,FALSE)</f>
        <v>OR</v>
      </c>
      <c r="J11479" s="11" t="str">
        <f>VLOOKUP(F11479,Sheet1!$A$1:$E$2471,5,FALSE)</f>
        <v>97219</v>
      </c>
      <c r="K11479" s="2">
        <v>43.067500000000003</v>
      </c>
      <c r="L11479" s="1">
        <v>43021</v>
      </c>
      <c r="M11479">
        <v>0</v>
      </c>
      <c r="N11479">
        <v>1</v>
      </c>
      <c r="P11479" t="s">
        <v>91</v>
      </c>
    </row>
    <row r="11480" spans="1:16" x14ac:dyDescent="0.25">
      <c r="A11480" s="13">
        <v>2230</v>
      </c>
      <c r="B11480" s="11" t="s">
        <v>1107</v>
      </c>
      <c r="C11480" t="s">
        <v>1001</v>
      </c>
      <c r="D11480">
        <v>341</v>
      </c>
      <c r="E11480" t="s">
        <v>89</v>
      </c>
      <c r="F11480" t="s">
        <v>509</v>
      </c>
      <c r="G11480" s="11" t="str">
        <f>VLOOKUP(F11480,Sheet1!$A$1:$E$2471,2,FALSE)</f>
        <v>..</v>
      </c>
      <c r="H11480" s="11" t="str">
        <f>VLOOKUP(F11480,Sheet1!$A$1:$E$2471,3,FALSE)</f>
        <v>PORTLAND</v>
      </c>
      <c r="I11480" s="11" t="str">
        <f>VLOOKUP(F11480,Sheet1!$A$1:$E$2471,4,FALSE)</f>
        <v>OR</v>
      </c>
      <c r="J11480" s="11" t="str">
        <f>VLOOKUP(F11480,Sheet1!$A$1:$E$2471,5,FALSE)</f>
        <v>97219</v>
      </c>
      <c r="K11480" s="2">
        <v>4.28</v>
      </c>
      <c r="L11480" s="1">
        <v>43042</v>
      </c>
      <c r="M11480">
        <v>0</v>
      </c>
      <c r="N11480">
        <v>1</v>
      </c>
      <c r="P11480" t="s">
        <v>91</v>
      </c>
    </row>
    <row r="11481" spans="1:16" x14ac:dyDescent="0.25">
      <c r="A11481" s="13">
        <v>2230</v>
      </c>
      <c r="B11481" s="11" t="s">
        <v>1107</v>
      </c>
      <c r="C11481" t="s">
        <v>1001</v>
      </c>
      <c r="D11481">
        <v>341</v>
      </c>
      <c r="E11481" t="s">
        <v>89</v>
      </c>
      <c r="F11481" t="s">
        <v>479</v>
      </c>
      <c r="G11481" s="11" t="str">
        <f>VLOOKUP(F11481,Sheet1!$A$1:$E$2471,2,FALSE)</f>
        <v>..</v>
      </c>
      <c r="H11481" s="11" t="str">
        <f>VLOOKUP(F11481,Sheet1!$A$1:$E$2471,3,FALSE)</f>
        <v>PORTLAND</v>
      </c>
      <c r="I11481" s="11" t="str">
        <f>VLOOKUP(F11481,Sheet1!$A$1:$E$2471,4,FALSE)</f>
        <v>OR</v>
      </c>
      <c r="J11481" s="11" t="str">
        <f>VLOOKUP(F11481,Sheet1!$A$1:$E$2471,5,FALSE)</f>
        <v>97225</v>
      </c>
      <c r="K11481" s="2">
        <v>6.8479999999999999</v>
      </c>
      <c r="L11481" s="1">
        <v>43021</v>
      </c>
      <c r="M11481">
        <v>0</v>
      </c>
      <c r="N11481">
        <v>1</v>
      </c>
      <c r="P11481" t="s">
        <v>91</v>
      </c>
    </row>
    <row r="11482" spans="1:16" x14ac:dyDescent="0.25">
      <c r="A11482" s="13">
        <v>2230</v>
      </c>
      <c r="B11482" s="11" t="s">
        <v>1107</v>
      </c>
      <c r="C11482" t="s">
        <v>1001</v>
      </c>
      <c r="D11482">
        <v>341</v>
      </c>
      <c r="E11482" t="s">
        <v>89</v>
      </c>
      <c r="F11482" t="s">
        <v>446</v>
      </c>
      <c r="G11482" s="11" t="str">
        <f>VLOOKUP(F11482,Sheet1!$A$1:$E$2471,2,FALSE)</f>
        <v>..</v>
      </c>
      <c r="H11482" s="11" t="str">
        <f>VLOOKUP(F11482,Sheet1!$A$1:$E$2471,3,FALSE)</f>
        <v>PORTLAND</v>
      </c>
      <c r="I11482" s="11" t="str">
        <f>VLOOKUP(F11482,Sheet1!$A$1:$E$2471,4,FALSE)</f>
        <v>OR</v>
      </c>
      <c r="J11482" s="11" t="str">
        <f>VLOOKUP(F11482,Sheet1!$A$1:$E$2471,5,FALSE)</f>
        <v>97229</v>
      </c>
      <c r="K11482" s="2">
        <v>1.07</v>
      </c>
      <c r="L11482" s="1">
        <v>43028</v>
      </c>
      <c r="M11482">
        <v>0</v>
      </c>
      <c r="N11482">
        <v>1</v>
      </c>
      <c r="P11482" t="s">
        <v>91</v>
      </c>
    </row>
    <row r="11483" spans="1:16" x14ac:dyDescent="0.25">
      <c r="A11483" s="13">
        <v>2230</v>
      </c>
      <c r="B11483" s="11" t="s">
        <v>1107</v>
      </c>
      <c r="C11483" t="s">
        <v>1001</v>
      </c>
      <c r="D11483">
        <v>341</v>
      </c>
      <c r="E11483" t="s">
        <v>89</v>
      </c>
      <c r="F11483" t="s">
        <v>486</v>
      </c>
      <c r="G11483" s="11" t="str">
        <f>VLOOKUP(F11483,Sheet1!$A$1:$E$2471,2,FALSE)</f>
        <v>..</v>
      </c>
      <c r="H11483" s="11" t="str">
        <f>VLOOKUP(F11483,Sheet1!$A$1:$E$2471,3,FALSE)</f>
        <v>ALOHA</v>
      </c>
      <c r="I11483" s="11" t="str">
        <f>VLOOKUP(F11483,Sheet1!$A$1:$E$2471,4,FALSE)</f>
        <v>OR</v>
      </c>
      <c r="J11483" s="11" t="str">
        <f>VLOOKUP(F11483,Sheet1!$A$1:$E$2471,5,FALSE)</f>
        <v>97003</v>
      </c>
      <c r="K11483" s="2">
        <v>93.731999999999999</v>
      </c>
      <c r="L11483" s="1">
        <v>43014</v>
      </c>
      <c r="M11483">
        <v>0</v>
      </c>
      <c r="N11483">
        <v>1</v>
      </c>
      <c r="P11483" t="s">
        <v>91</v>
      </c>
    </row>
    <row r="11484" spans="1:16" x14ac:dyDescent="0.25">
      <c r="A11484" s="13">
        <v>2230</v>
      </c>
      <c r="B11484" s="11" t="s">
        <v>1107</v>
      </c>
      <c r="C11484" t="s">
        <v>1001</v>
      </c>
      <c r="D11484">
        <v>341</v>
      </c>
      <c r="E11484" t="s">
        <v>89</v>
      </c>
      <c r="F11484" t="s">
        <v>716</v>
      </c>
      <c r="G11484" s="11" t="str">
        <f>VLOOKUP(F11484,Sheet1!$A$1:$E$2471,2,FALSE)</f>
        <v>..</v>
      </c>
      <c r="H11484" s="11" t="str">
        <f>VLOOKUP(F11484,Sheet1!$A$1:$E$2471,3,FALSE)</f>
        <v>HILLSBORO</v>
      </c>
      <c r="I11484" s="11" t="str">
        <f>VLOOKUP(F11484,Sheet1!$A$1:$E$2471,4,FALSE)</f>
        <v>OR</v>
      </c>
      <c r="J11484" s="11" t="str">
        <f>VLOOKUP(F11484,Sheet1!$A$1:$E$2471,5,FALSE)</f>
        <v>97124</v>
      </c>
      <c r="K11484" s="2">
        <v>22.47</v>
      </c>
      <c r="L11484" s="1">
        <v>43021</v>
      </c>
      <c r="M11484">
        <v>0</v>
      </c>
      <c r="N11484">
        <v>1</v>
      </c>
      <c r="P11484" t="s">
        <v>91</v>
      </c>
    </row>
    <row r="11485" spans="1:16" x14ac:dyDescent="0.25">
      <c r="A11485" s="13">
        <v>2230</v>
      </c>
      <c r="B11485" s="11" t="s">
        <v>1107</v>
      </c>
      <c r="C11485" t="s">
        <v>1001</v>
      </c>
      <c r="D11485">
        <v>341</v>
      </c>
      <c r="E11485" t="s">
        <v>89</v>
      </c>
      <c r="F11485" t="s">
        <v>503</v>
      </c>
      <c r="G11485" s="11" t="str">
        <f>VLOOKUP(F11485,Sheet1!$A$1:$E$2471,2,FALSE)</f>
        <v>..</v>
      </c>
      <c r="H11485" s="11" t="str">
        <f>VLOOKUP(F11485,Sheet1!$A$1:$E$2471,3,FALSE)</f>
        <v>PORTLAND</v>
      </c>
      <c r="I11485" s="11" t="str">
        <f>VLOOKUP(F11485,Sheet1!$A$1:$E$2471,4,FALSE)</f>
        <v>OR</v>
      </c>
      <c r="J11485" s="11" t="str">
        <f>VLOOKUP(F11485,Sheet1!$A$1:$E$2471,5,FALSE)</f>
        <v>97232</v>
      </c>
      <c r="K11485" s="2">
        <v>59.92</v>
      </c>
      <c r="L11485" s="1">
        <v>43021</v>
      </c>
      <c r="M11485">
        <v>100119161</v>
      </c>
      <c r="N11485">
        <v>1</v>
      </c>
      <c r="P11485" t="s">
        <v>91</v>
      </c>
    </row>
    <row r="11486" spans="1:16" x14ac:dyDescent="0.25">
      <c r="A11486" s="13">
        <v>2230</v>
      </c>
      <c r="B11486" s="11" t="s">
        <v>1107</v>
      </c>
      <c r="C11486" t="s">
        <v>1001</v>
      </c>
      <c r="D11486">
        <v>341</v>
      </c>
      <c r="E11486" t="s">
        <v>89</v>
      </c>
      <c r="F11486" t="s">
        <v>664</v>
      </c>
      <c r="G11486" s="11" t="str">
        <f>VLOOKUP(F11486,Sheet1!$A$1:$E$2471,2,FALSE)</f>
        <v>..</v>
      </c>
      <c r="H11486" s="11" t="str">
        <f>VLOOKUP(F11486,Sheet1!$A$1:$E$2471,3,FALSE)</f>
        <v>BEAVERTON</v>
      </c>
      <c r="I11486" s="11" t="str">
        <f>VLOOKUP(F11486,Sheet1!$A$1:$E$2471,4,FALSE)</f>
        <v>OR</v>
      </c>
      <c r="J11486" s="11" t="str">
        <f>VLOOKUP(F11486,Sheet1!$A$1:$E$2471,5,FALSE)</f>
        <v>97008</v>
      </c>
      <c r="K11486" s="2">
        <v>21.4</v>
      </c>
      <c r="L11486" s="1">
        <v>43042</v>
      </c>
      <c r="M11486">
        <v>0</v>
      </c>
      <c r="N11486">
        <v>1</v>
      </c>
      <c r="P11486" t="s">
        <v>91</v>
      </c>
    </row>
    <row r="11487" spans="1:16" x14ac:dyDescent="0.25">
      <c r="A11487" s="13">
        <v>2230</v>
      </c>
      <c r="B11487" s="11" t="s">
        <v>1107</v>
      </c>
      <c r="C11487" t="s">
        <v>1001</v>
      </c>
      <c r="D11487">
        <v>341</v>
      </c>
      <c r="E11487" t="s">
        <v>89</v>
      </c>
      <c r="F11487" t="s">
        <v>493</v>
      </c>
      <c r="G11487" s="11" t="str">
        <f>VLOOKUP(F11487,Sheet1!$A$1:$E$2471,2,FALSE)</f>
        <v>..</v>
      </c>
      <c r="H11487" s="11" t="str">
        <f>VLOOKUP(F11487,Sheet1!$A$1:$E$2471,3,FALSE)</f>
        <v>HILLSBORO</v>
      </c>
      <c r="I11487" s="11" t="str">
        <f>VLOOKUP(F11487,Sheet1!$A$1:$E$2471,4,FALSE)</f>
        <v>OR</v>
      </c>
      <c r="J11487" s="11" t="str">
        <f>VLOOKUP(F11487,Sheet1!$A$1:$E$2471,5,FALSE)</f>
        <v>97124</v>
      </c>
      <c r="K11487" s="2">
        <v>5.35</v>
      </c>
      <c r="L11487" s="1">
        <v>43056</v>
      </c>
      <c r="M11487">
        <v>0</v>
      </c>
      <c r="N11487">
        <v>1</v>
      </c>
      <c r="P11487" t="s">
        <v>91</v>
      </c>
    </row>
    <row r="11488" spans="1:16" x14ac:dyDescent="0.25">
      <c r="A11488" s="13">
        <v>2230</v>
      </c>
      <c r="B11488" s="11" t="s">
        <v>1107</v>
      </c>
      <c r="C11488" t="s">
        <v>1001</v>
      </c>
      <c r="D11488">
        <v>341</v>
      </c>
      <c r="E11488" t="s">
        <v>89</v>
      </c>
      <c r="F11488" t="s">
        <v>449</v>
      </c>
      <c r="G11488" s="11" t="str">
        <f>VLOOKUP(F11488,Sheet1!$A$1:$E$2471,2,FALSE)</f>
        <v>..</v>
      </c>
      <c r="H11488" s="11" t="str">
        <f>VLOOKUP(F11488,Sheet1!$A$1:$E$2471,3,FALSE)</f>
        <v>PORTLAND</v>
      </c>
      <c r="I11488" s="11" t="str">
        <f>VLOOKUP(F11488,Sheet1!$A$1:$E$2471,4,FALSE)</f>
        <v>OR</v>
      </c>
      <c r="J11488" s="11" t="str">
        <f>VLOOKUP(F11488,Sheet1!$A$1:$E$2471,5,FALSE)</f>
        <v>97214</v>
      </c>
      <c r="K11488" s="2">
        <v>50.450499999999998</v>
      </c>
      <c r="L11488" s="1">
        <v>43056</v>
      </c>
      <c r="M11488">
        <v>0</v>
      </c>
      <c r="N11488">
        <v>1</v>
      </c>
      <c r="P11488" t="s">
        <v>91</v>
      </c>
    </row>
    <row r="11489" spans="1:16" x14ac:dyDescent="0.25">
      <c r="A11489" s="13">
        <v>2230</v>
      </c>
      <c r="B11489" s="11" t="s">
        <v>1107</v>
      </c>
      <c r="C11489" t="s">
        <v>1001</v>
      </c>
      <c r="D11489">
        <v>341</v>
      </c>
      <c r="E11489" t="s">
        <v>89</v>
      </c>
      <c r="F11489" t="s">
        <v>662</v>
      </c>
      <c r="G11489" s="11" t="str">
        <f>VLOOKUP(F11489,Sheet1!$A$1:$E$2471,2,FALSE)</f>
        <v>..</v>
      </c>
      <c r="H11489" s="11" t="str">
        <f>VLOOKUP(F11489,Sheet1!$A$1:$E$2471,3,FALSE)</f>
        <v>PORTLAND</v>
      </c>
      <c r="I11489" s="11" t="str">
        <f>VLOOKUP(F11489,Sheet1!$A$1:$E$2471,4,FALSE)</f>
        <v>OR</v>
      </c>
      <c r="J11489" s="11" t="str">
        <f>VLOOKUP(F11489,Sheet1!$A$1:$E$2471,5,FALSE)</f>
        <v>97219</v>
      </c>
      <c r="K11489" s="2">
        <v>55.853999999999999</v>
      </c>
      <c r="L11489" s="1">
        <v>43048</v>
      </c>
      <c r="M11489">
        <v>0</v>
      </c>
      <c r="N11489">
        <v>1</v>
      </c>
      <c r="P11489" t="s">
        <v>91</v>
      </c>
    </row>
    <row r="11490" spans="1:16" x14ac:dyDescent="0.25">
      <c r="A11490" s="13">
        <v>2230</v>
      </c>
      <c r="B11490" s="11" t="s">
        <v>1107</v>
      </c>
      <c r="C11490" t="s">
        <v>1001</v>
      </c>
      <c r="D11490">
        <v>341</v>
      </c>
      <c r="E11490" t="s">
        <v>89</v>
      </c>
      <c r="F11490" t="s">
        <v>530</v>
      </c>
      <c r="G11490" s="11" t="str">
        <f>VLOOKUP(F11490,Sheet1!$A$1:$E$2471,2,FALSE)</f>
        <v>..</v>
      </c>
      <c r="H11490" s="11" t="str">
        <f>VLOOKUP(F11490,Sheet1!$A$1:$E$2471,3,FALSE)</f>
        <v>BEAVERTON</v>
      </c>
      <c r="I11490" s="11" t="str">
        <f>VLOOKUP(F11490,Sheet1!$A$1:$E$2471,4,FALSE)</f>
        <v>OR</v>
      </c>
      <c r="J11490" s="11" t="str">
        <f>VLOOKUP(F11490,Sheet1!$A$1:$E$2471,5,FALSE)</f>
        <v>97005</v>
      </c>
      <c r="K11490" s="2">
        <v>104.218</v>
      </c>
      <c r="L11490" s="1">
        <v>43042</v>
      </c>
      <c r="M11490">
        <v>0</v>
      </c>
      <c r="N11490">
        <v>1</v>
      </c>
      <c r="P11490" t="s">
        <v>91</v>
      </c>
    </row>
    <row r="11491" spans="1:16" x14ac:dyDescent="0.25">
      <c r="A11491" s="13">
        <v>2230</v>
      </c>
      <c r="B11491" s="11" t="s">
        <v>1107</v>
      </c>
      <c r="C11491" t="s">
        <v>1001</v>
      </c>
      <c r="D11491">
        <v>341</v>
      </c>
      <c r="E11491" t="s">
        <v>89</v>
      </c>
      <c r="F11491" t="s">
        <v>530</v>
      </c>
      <c r="G11491" s="11" t="str">
        <f>VLOOKUP(F11491,Sheet1!$A$1:$E$2471,2,FALSE)</f>
        <v>..</v>
      </c>
      <c r="H11491" s="11" t="str">
        <f>VLOOKUP(F11491,Sheet1!$A$1:$E$2471,3,FALSE)</f>
        <v>BEAVERTON</v>
      </c>
      <c r="I11491" s="11" t="str">
        <f>VLOOKUP(F11491,Sheet1!$A$1:$E$2471,4,FALSE)</f>
        <v>OR</v>
      </c>
      <c r="J11491" s="11" t="str">
        <f>VLOOKUP(F11491,Sheet1!$A$1:$E$2471,5,FALSE)</f>
        <v>97005</v>
      </c>
      <c r="K11491" s="2">
        <v>35.524000000000001</v>
      </c>
      <c r="L11491" s="1">
        <v>43042</v>
      </c>
      <c r="M11491">
        <v>0</v>
      </c>
      <c r="N11491">
        <v>1</v>
      </c>
      <c r="P11491" t="s">
        <v>91</v>
      </c>
    </row>
    <row r="11492" spans="1:16" x14ac:dyDescent="0.25">
      <c r="A11492" s="13">
        <v>2230</v>
      </c>
      <c r="B11492" s="11" t="s">
        <v>1107</v>
      </c>
      <c r="C11492" t="s">
        <v>1001</v>
      </c>
      <c r="D11492">
        <v>341</v>
      </c>
      <c r="E11492" t="s">
        <v>89</v>
      </c>
      <c r="F11492" t="s">
        <v>663</v>
      </c>
      <c r="G11492" s="11" t="str">
        <f>VLOOKUP(F11492,Sheet1!$A$1:$E$2471,2,FALSE)</f>
        <v>..</v>
      </c>
      <c r="H11492" s="11" t="str">
        <f>VLOOKUP(F11492,Sheet1!$A$1:$E$2471,3,FALSE)</f>
        <v>ALOHA</v>
      </c>
      <c r="I11492" s="11" t="str">
        <f>VLOOKUP(F11492,Sheet1!$A$1:$E$2471,4,FALSE)</f>
        <v>OR</v>
      </c>
      <c r="J11492" s="11" t="str">
        <f>VLOOKUP(F11492,Sheet1!$A$1:$E$2471,5,FALSE)</f>
        <v>97006</v>
      </c>
      <c r="K11492" s="2">
        <v>19.795000000000002</v>
      </c>
      <c r="L11492" s="1">
        <v>43056</v>
      </c>
      <c r="M11492">
        <v>0</v>
      </c>
      <c r="N11492">
        <v>1</v>
      </c>
      <c r="P11492" t="s">
        <v>91</v>
      </c>
    </row>
    <row r="11493" spans="1:16" x14ac:dyDescent="0.25">
      <c r="A11493" s="13">
        <v>2230</v>
      </c>
      <c r="B11493" s="11" t="s">
        <v>1107</v>
      </c>
      <c r="C11493" t="s">
        <v>1001</v>
      </c>
      <c r="D11493">
        <v>341</v>
      </c>
      <c r="E11493" t="s">
        <v>89</v>
      </c>
      <c r="F11493" t="s">
        <v>405</v>
      </c>
      <c r="G11493" s="11" t="str">
        <f>VLOOKUP(F11493,Sheet1!$A$1:$E$2471,2,FALSE)</f>
        <v>..</v>
      </c>
      <c r="H11493" s="11" t="str">
        <f>VLOOKUP(F11493,Sheet1!$A$1:$E$2471,3,FALSE)</f>
        <v>BEAVERTON</v>
      </c>
      <c r="I11493" s="11" t="str">
        <f>VLOOKUP(F11493,Sheet1!$A$1:$E$2471,4,FALSE)</f>
        <v>OR</v>
      </c>
      <c r="J11493" s="11" t="str">
        <f>VLOOKUP(F11493,Sheet1!$A$1:$E$2471,5,FALSE)</f>
        <v>97006</v>
      </c>
      <c r="K11493" s="2">
        <v>33.277000000000001</v>
      </c>
      <c r="L11493" s="1">
        <v>43042</v>
      </c>
      <c r="M11493">
        <v>0</v>
      </c>
      <c r="N11493">
        <v>1</v>
      </c>
      <c r="P11493" t="s">
        <v>91</v>
      </c>
    </row>
    <row r="11494" spans="1:16" x14ac:dyDescent="0.25">
      <c r="A11494" s="13">
        <v>2230</v>
      </c>
      <c r="B11494" s="11" t="s">
        <v>1107</v>
      </c>
      <c r="C11494" t="s">
        <v>1001</v>
      </c>
      <c r="D11494">
        <v>341</v>
      </c>
      <c r="E11494" t="s">
        <v>89</v>
      </c>
      <c r="F11494" t="s">
        <v>1002</v>
      </c>
      <c r="G11494" s="11" t="str">
        <f>VLOOKUP(F11494,Sheet1!$A$1:$E$2471,2,FALSE)</f>
        <v>..</v>
      </c>
      <c r="H11494" s="11" t="str">
        <f>VLOOKUP(F11494,Sheet1!$A$1:$E$2471,3,FALSE)</f>
        <v>BEAVERTON</v>
      </c>
      <c r="I11494" s="11" t="str">
        <f>VLOOKUP(F11494,Sheet1!$A$1:$E$2471,4,FALSE)</f>
        <v>OR</v>
      </c>
      <c r="J11494" s="11" t="str">
        <f>VLOOKUP(F11494,Sheet1!$A$1:$E$2471,5,FALSE)</f>
        <v>97003</v>
      </c>
      <c r="K11494" s="2">
        <v>2.1934999999999998</v>
      </c>
      <c r="L11494" s="1">
        <v>43070</v>
      </c>
      <c r="M11494">
        <v>0</v>
      </c>
      <c r="N11494">
        <v>1</v>
      </c>
      <c r="P11494" t="s">
        <v>91</v>
      </c>
    </row>
    <row r="11495" spans="1:16" x14ac:dyDescent="0.25">
      <c r="A11495" s="13">
        <v>2230</v>
      </c>
      <c r="B11495" s="11" t="s">
        <v>1107</v>
      </c>
      <c r="C11495" t="s">
        <v>1001</v>
      </c>
      <c r="D11495">
        <v>341</v>
      </c>
      <c r="E11495" t="s">
        <v>89</v>
      </c>
      <c r="F11495" t="s">
        <v>716</v>
      </c>
      <c r="G11495" s="11" t="str">
        <f>VLOOKUP(F11495,Sheet1!$A$1:$E$2471,2,FALSE)</f>
        <v>..</v>
      </c>
      <c r="H11495" s="11" t="str">
        <f>VLOOKUP(F11495,Sheet1!$A$1:$E$2471,3,FALSE)</f>
        <v>HILLSBORO</v>
      </c>
      <c r="I11495" s="11" t="str">
        <f>VLOOKUP(F11495,Sheet1!$A$1:$E$2471,4,FALSE)</f>
        <v>OR</v>
      </c>
      <c r="J11495" s="11" t="str">
        <f>VLOOKUP(F11495,Sheet1!$A$1:$E$2471,5,FALSE)</f>
        <v>97124</v>
      </c>
      <c r="K11495" s="2">
        <v>31.03</v>
      </c>
      <c r="L11495" s="1">
        <v>43070</v>
      </c>
      <c r="M11495">
        <v>0</v>
      </c>
      <c r="N11495">
        <v>1</v>
      </c>
      <c r="P11495" t="s">
        <v>91</v>
      </c>
    </row>
    <row r="11496" spans="1:16" x14ac:dyDescent="0.25">
      <c r="A11496" s="13">
        <v>2230</v>
      </c>
      <c r="B11496" s="11" t="s">
        <v>1107</v>
      </c>
      <c r="C11496" t="s">
        <v>1001</v>
      </c>
      <c r="D11496">
        <v>341</v>
      </c>
      <c r="E11496" t="s">
        <v>89</v>
      </c>
      <c r="F11496" t="s">
        <v>503</v>
      </c>
      <c r="G11496" s="11" t="str">
        <f>VLOOKUP(F11496,Sheet1!$A$1:$E$2471,2,FALSE)</f>
        <v>..</v>
      </c>
      <c r="H11496" s="11" t="str">
        <f>VLOOKUP(F11496,Sheet1!$A$1:$E$2471,3,FALSE)</f>
        <v>PORTLAND</v>
      </c>
      <c r="I11496" s="11" t="str">
        <f>VLOOKUP(F11496,Sheet1!$A$1:$E$2471,4,FALSE)</f>
        <v>OR</v>
      </c>
      <c r="J11496" s="11" t="str">
        <f>VLOOKUP(F11496,Sheet1!$A$1:$E$2471,5,FALSE)</f>
        <v>97232</v>
      </c>
      <c r="K11496" s="2">
        <v>171.2</v>
      </c>
      <c r="L11496" s="1">
        <v>43056</v>
      </c>
      <c r="M11496">
        <v>100119403</v>
      </c>
      <c r="N11496">
        <v>1</v>
      </c>
      <c r="P11496" t="s">
        <v>91</v>
      </c>
    </row>
    <row r="11497" spans="1:16" x14ac:dyDescent="0.25">
      <c r="A11497" s="13">
        <v>2230</v>
      </c>
      <c r="B11497" s="11" t="s">
        <v>1107</v>
      </c>
      <c r="C11497" t="s">
        <v>1001</v>
      </c>
      <c r="D11497">
        <v>341</v>
      </c>
      <c r="E11497" t="s">
        <v>89</v>
      </c>
      <c r="F11497" t="s">
        <v>399</v>
      </c>
      <c r="G11497" s="11" t="str">
        <f>VLOOKUP(F11497,Sheet1!$A$1:$E$2471,2,FALSE)</f>
        <v>..</v>
      </c>
      <c r="H11497" s="11" t="str">
        <f>VLOOKUP(F11497,Sheet1!$A$1:$E$2471,3,FALSE)</f>
        <v>PORTLAND</v>
      </c>
      <c r="I11497" s="11" t="str">
        <f>VLOOKUP(F11497,Sheet1!$A$1:$E$2471,4,FALSE)</f>
        <v>OR</v>
      </c>
      <c r="J11497" s="11" t="str">
        <f>VLOOKUP(F11497,Sheet1!$A$1:$E$2471,5,FALSE)</f>
        <v>97202</v>
      </c>
      <c r="K11497" s="2">
        <v>12.0375</v>
      </c>
      <c r="L11497" s="1">
        <v>43048</v>
      </c>
      <c r="M11497">
        <v>0</v>
      </c>
      <c r="N11497">
        <v>1</v>
      </c>
      <c r="P11497" t="s">
        <v>91</v>
      </c>
    </row>
    <row r="11498" spans="1:16" x14ac:dyDescent="0.25">
      <c r="A11498" s="13">
        <v>2230</v>
      </c>
      <c r="B11498" s="11" t="s">
        <v>1107</v>
      </c>
      <c r="C11498" t="s">
        <v>1001</v>
      </c>
      <c r="D11498">
        <v>341</v>
      </c>
      <c r="E11498" t="s">
        <v>89</v>
      </c>
      <c r="F11498" t="s">
        <v>664</v>
      </c>
      <c r="G11498" s="11" t="str">
        <f>VLOOKUP(F11498,Sheet1!$A$1:$E$2471,2,FALSE)</f>
        <v>..</v>
      </c>
      <c r="H11498" s="11" t="str">
        <f>VLOOKUP(F11498,Sheet1!$A$1:$E$2471,3,FALSE)</f>
        <v>BEAVERTON</v>
      </c>
      <c r="I11498" s="11" t="str">
        <f>VLOOKUP(F11498,Sheet1!$A$1:$E$2471,4,FALSE)</f>
        <v>OR</v>
      </c>
      <c r="J11498" s="11" t="str">
        <f>VLOOKUP(F11498,Sheet1!$A$1:$E$2471,5,FALSE)</f>
        <v>97008</v>
      </c>
      <c r="K11498" s="2">
        <v>3.7450000000000001</v>
      </c>
      <c r="L11498" s="1">
        <v>43097</v>
      </c>
      <c r="M11498">
        <v>0</v>
      </c>
      <c r="N11498">
        <v>1</v>
      </c>
      <c r="P11498" t="s">
        <v>91</v>
      </c>
    </row>
    <row r="11499" spans="1:16" x14ac:dyDescent="0.25">
      <c r="A11499" s="13">
        <v>2230</v>
      </c>
      <c r="B11499" s="11" t="s">
        <v>1107</v>
      </c>
      <c r="C11499" t="s">
        <v>1001</v>
      </c>
      <c r="D11499">
        <v>341</v>
      </c>
      <c r="E11499" t="s">
        <v>89</v>
      </c>
      <c r="F11499" t="s">
        <v>493</v>
      </c>
      <c r="G11499" s="11" t="str">
        <f>VLOOKUP(F11499,Sheet1!$A$1:$E$2471,2,FALSE)</f>
        <v>..</v>
      </c>
      <c r="H11499" s="11" t="str">
        <f>VLOOKUP(F11499,Sheet1!$A$1:$E$2471,3,FALSE)</f>
        <v>HILLSBORO</v>
      </c>
      <c r="I11499" s="11" t="str">
        <f>VLOOKUP(F11499,Sheet1!$A$1:$E$2471,4,FALSE)</f>
        <v>OR</v>
      </c>
      <c r="J11499" s="11" t="str">
        <f>VLOOKUP(F11499,Sheet1!$A$1:$E$2471,5,FALSE)</f>
        <v>97124</v>
      </c>
      <c r="K11499" s="2">
        <v>7.49</v>
      </c>
      <c r="L11499" s="1">
        <v>43084</v>
      </c>
      <c r="M11499">
        <v>0</v>
      </c>
      <c r="N11499">
        <v>1</v>
      </c>
      <c r="P11499" t="s">
        <v>91</v>
      </c>
    </row>
    <row r="11500" spans="1:16" x14ac:dyDescent="0.25">
      <c r="A11500" s="13">
        <v>2230</v>
      </c>
      <c r="B11500" s="11" t="s">
        <v>1107</v>
      </c>
      <c r="C11500" t="s">
        <v>1001</v>
      </c>
      <c r="D11500">
        <v>341</v>
      </c>
      <c r="E11500" t="s">
        <v>89</v>
      </c>
      <c r="F11500" t="s">
        <v>448</v>
      </c>
      <c r="G11500" s="11" t="str">
        <f>VLOOKUP(F11500,Sheet1!$A$1:$E$2471,2,FALSE)</f>
        <v>..</v>
      </c>
      <c r="H11500" s="11" t="str">
        <f>VLOOKUP(F11500,Sheet1!$A$1:$E$2471,3,FALSE)</f>
        <v>HILLSBORO</v>
      </c>
      <c r="I11500" s="11" t="str">
        <f>VLOOKUP(F11500,Sheet1!$A$1:$E$2471,4,FALSE)</f>
        <v>OR</v>
      </c>
      <c r="J11500" s="11" t="str">
        <f>VLOOKUP(F11500,Sheet1!$A$1:$E$2471,5,FALSE)</f>
        <v>97124</v>
      </c>
      <c r="K11500" s="2">
        <v>78.644999999999996</v>
      </c>
      <c r="L11500" s="1">
        <v>43091</v>
      </c>
      <c r="M11500">
        <v>0</v>
      </c>
      <c r="N11500">
        <v>1</v>
      </c>
      <c r="P11500" t="s">
        <v>91</v>
      </c>
    </row>
    <row r="11501" spans="1:16" x14ac:dyDescent="0.25">
      <c r="A11501" s="13">
        <v>2230</v>
      </c>
      <c r="B11501" s="11" t="s">
        <v>1107</v>
      </c>
      <c r="C11501" t="s">
        <v>1001</v>
      </c>
      <c r="D11501">
        <v>341</v>
      </c>
      <c r="E11501" t="s">
        <v>89</v>
      </c>
      <c r="F11501" t="s">
        <v>449</v>
      </c>
      <c r="G11501" s="11" t="str">
        <f>VLOOKUP(F11501,Sheet1!$A$1:$E$2471,2,FALSE)</f>
        <v>..</v>
      </c>
      <c r="H11501" s="11" t="str">
        <f>VLOOKUP(F11501,Sheet1!$A$1:$E$2471,3,FALSE)</f>
        <v>PORTLAND</v>
      </c>
      <c r="I11501" s="11" t="str">
        <f>VLOOKUP(F11501,Sheet1!$A$1:$E$2471,4,FALSE)</f>
        <v>OR</v>
      </c>
      <c r="J11501" s="11" t="str">
        <f>VLOOKUP(F11501,Sheet1!$A$1:$E$2471,5,FALSE)</f>
        <v>97214</v>
      </c>
      <c r="K11501" s="2">
        <v>45.368000000000002</v>
      </c>
      <c r="L11501" s="1">
        <v>43091</v>
      </c>
      <c r="M11501">
        <v>0</v>
      </c>
      <c r="N11501">
        <v>1</v>
      </c>
      <c r="P11501" t="s">
        <v>91</v>
      </c>
    </row>
    <row r="11502" spans="1:16" x14ac:dyDescent="0.25">
      <c r="A11502" s="13">
        <v>2230</v>
      </c>
      <c r="B11502" s="11" t="s">
        <v>1107</v>
      </c>
      <c r="C11502" t="s">
        <v>1001</v>
      </c>
      <c r="D11502">
        <v>341</v>
      </c>
      <c r="E11502" t="s">
        <v>89</v>
      </c>
      <c r="F11502" t="s">
        <v>520</v>
      </c>
      <c r="G11502" s="11" t="str">
        <f>VLOOKUP(F11502,Sheet1!$A$1:$E$2471,2,FALSE)</f>
        <v>..</v>
      </c>
      <c r="H11502" s="11" t="str">
        <f>VLOOKUP(F11502,Sheet1!$A$1:$E$2471,3,FALSE)</f>
        <v>FOREST GROVE</v>
      </c>
      <c r="I11502" s="11" t="str">
        <f>VLOOKUP(F11502,Sheet1!$A$1:$E$2471,4,FALSE)</f>
        <v>OR</v>
      </c>
      <c r="J11502" s="11" t="str">
        <f>VLOOKUP(F11502,Sheet1!$A$1:$E$2471,5,FALSE)</f>
        <v>97116</v>
      </c>
      <c r="K11502" s="2">
        <v>24.074999999999999</v>
      </c>
      <c r="L11502" s="1">
        <v>43077</v>
      </c>
      <c r="M11502">
        <v>0</v>
      </c>
      <c r="N11502">
        <v>1</v>
      </c>
      <c r="P11502" t="s">
        <v>91</v>
      </c>
    </row>
    <row r="11503" spans="1:16" x14ac:dyDescent="0.25">
      <c r="A11503" s="13">
        <v>2230</v>
      </c>
      <c r="B11503" s="11" t="s">
        <v>1107</v>
      </c>
      <c r="C11503" t="s">
        <v>1001</v>
      </c>
      <c r="D11503">
        <v>341</v>
      </c>
      <c r="E11503" t="s">
        <v>89</v>
      </c>
      <c r="F11503" t="s">
        <v>520</v>
      </c>
      <c r="G11503" s="11" t="str">
        <f>VLOOKUP(F11503,Sheet1!$A$1:$E$2471,2,FALSE)</f>
        <v>..</v>
      </c>
      <c r="H11503" s="11" t="str">
        <f>VLOOKUP(F11503,Sheet1!$A$1:$E$2471,3,FALSE)</f>
        <v>FOREST GROVE</v>
      </c>
      <c r="I11503" s="11" t="str">
        <f>VLOOKUP(F11503,Sheet1!$A$1:$E$2471,4,FALSE)</f>
        <v>OR</v>
      </c>
      <c r="J11503" s="11" t="str">
        <f>VLOOKUP(F11503,Sheet1!$A$1:$E$2471,5,FALSE)</f>
        <v>97116</v>
      </c>
      <c r="K11503" s="2">
        <v>21.4</v>
      </c>
      <c r="L11503" s="1">
        <v>43097</v>
      </c>
      <c r="M11503">
        <v>0</v>
      </c>
      <c r="N11503">
        <v>1</v>
      </c>
      <c r="P11503" t="s">
        <v>91</v>
      </c>
    </row>
    <row r="11504" spans="1:16" x14ac:dyDescent="0.25">
      <c r="A11504" s="13">
        <v>2230</v>
      </c>
      <c r="B11504" s="11" t="s">
        <v>1107</v>
      </c>
      <c r="C11504" t="s">
        <v>1001</v>
      </c>
      <c r="D11504">
        <v>341</v>
      </c>
      <c r="E11504" t="s">
        <v>89</v>
      </c>
      <c r="F11504" t="s">
        <v>507</v>
      </c>
      <c r="G11504" s="11" t="str">
        <f>VLOOKUP(F11504,Sheet1!$A$1:$E$2471,2,FALSE)</f>
        <v>..</v>
      </c>
      <c r="H11504" s="11" t="str">
        <f>VLOOKUP(F11504,Sheet1!$A$1:$E$2471,3,FALSE)</f>
        <v>ASTORIA</v>
      </c>
      <c r="I11504" s="11" t="str">
        <f>VLOOKUP(F11504,Sheet1!$A$1:$E$2471,4,FALSE)</f>
        <v>OR</v>
      </c>
      <c r="J11504" s="11" t="str">
        <f>VLOOKUP(F11504,Sheet1!$A$1:$E$2471,5,FALSE)</f>
        <v>97103</v>
      </c>
      <c r="K11504" s="2">
        <v>68.587000000000003</v>
      </c>
      <c r="L11504" s="1">
        <v>43084</v>
      </c>
      <c r="M11504">
        <v>0</v>
      </c>
      <c r="N11504">
        <v>1</v>
      </c>
      <c r="P11504" t="s">
        <v>91</v>
      </c>
    </row>
    <row r="11505" spans="1:16" x14ac:dyDescent="0.25">
      <c r="A11505" s="13">
        <v>2230</v>
      </c>
      <c r="B11505" s="11" t="s">
        <v>1107</v>
      </c>
      <c r="C11505" t="s">
        <v>1001</v>
      </c>
      <c r="D11505">
        <v>341</v>
      </c>
      <c r="E11505" t="s">
        <v>89</v>
      </c>
      <c r="F11505" t="s">
        <v>507</v>
      </c>
      <c r="G11505" s="11" t="str">
        <f>VLOOKUP(F11505,Sheet1!$A$1:$E$2471,2,FALSE)</f>
        <v>..</v>
      </c>
      <c r="H11505" s="11" t="str">
        <f>VLOOKUP(F11505,Sheet1!$A$1:$E$2471,3,FALSE)</f>
        <v>ASTORIA</v>
      </c>
      <c r="I11505" s="11" t="str">
        <f>VLOOKUP(F11505,Sheet1!$A$1:$E$2471,4,FALSE)</f>
        <v>OR</v>
      </c>
      <c r="J11505" s="11" t="str">
        <f>VLOOKUP(F11505,Sheet1!$A$1:$E$2471,5,FALSE)</f>
        <v>97103</v>
      </c>
      <c r="K11505" s="2">
        <v>129.256</v>
      </c>
      <c r="L11505" s="1">
        <v>43077</v>
      </c>
      <c r="M11505">
        <v>0</v>
      </c>
      <c r="N11505">
        <v>1</v>
      </c>
      <c r="P11505" t="s">
        <v>91</v>
      </c>
    </row>
    <row r="11506" spans="1:16" x14ac:dyDescent="0.25">
      <c r="A11506" s="13">
        <v>2230</v>
      </c>
      <c r="B11506" s="11" t="s">
        <v>1107</v>
      </c>
      <c r="C11506" t="s">
        <v>1001</v>
      </c>
      <c r="D11506">
        <v>341</v>
      </c>
      <c r="E11506" t="s">
        <v>89</v>
      </c>
      <c r="F11506" t="s">
        <v>662</v>
      </c>
      <c r="G11506" s="11" t="str">
        <f>VLOOKUP(F11506,Sheet1!$A$1:$E$2471,2,FALSE)</f>
        <v>..</v>
      </c>
      <c r="H11506" s="11" t="str">
        <f>VLOOKUP(F11506,Sheet1!$A$1:$E$2471,3,FALSE)</f>
        <v>PORTLAND</v>
      </c>
      <c r="I11506" s="11" t="str">
        <f>VLOOKUP(F11506,Sheet1!$A$1:$E$2471,4,FALSE)</f>
        <v>OR</v>
      </c>
      <c r="J11506" s="11" t="str">
        <f>VLOOKUP(F11506,Sheet1!$A$1:$E$2471,5,FALSE)</f>
        <v>97219</v>
      </c>
      <c r="K11506" s="2">
        <v>62.4345</v>
      </c>
      <c r="L11506" s="1">
        <v>43077</v>
      </c>
      <c r="M11506">
        <v>0</v>
      </c>
      <c r="N11506">
        <v>1</v>
      </c>
      <c r="P11506" t="s">
        <v>91</v>
      </c>
    </row>
    <row r="11507" spans="1:16" x14ac:dyDescent="0.25">
      <c r="A11507" s="13">
        <v>2230</v>
      </c>
      <c r="B11507" s="11" t="s">
        <v>1107</v>
      </c>
      <c r="C11507" t="s">
        <v>1001</v>
      </c>
      <c r="D11507">
        <v>341</v>
      </c>
      <c r="E11507" t="s">
        <v>89</v>
      </c>
      <c r="F11507" t="s">
        <v>526</v>
      </c>
      <c r="G11507" s="11" t="str">
        <f>VLOOKUP(F11507,Sheet1!$A$1:$E$2471,2,FALSE)</f>
        <v>..</v>
      </c>
      <c r="H11507" s="11" t="str">
        <f>VLOOKUP(F11507,Sheet1!$A$1:$E$2471,3,FALSE)</f>
        <v>BEAVERTON</v>
      </c>
      <c r="I11507" s="11" t="str">
        <f>VLOOKUP(F11507,Sheet1!$A$1:$E$2471,4,FALSE)</f>
        <v>OR</v>
      </c>
      <c r="J11507" s="11" t="str">
        <f>VLOOKUP(F11507,Sheet1!$A$1:$E$2471,5,FALSE)</f>
        <v>97007</v>
      </c>
      <c r="K11507" s="2">
        <v>12.358499999999999</v>
      </c>
      <c r="L11507" s="1">
        <v>43077</v>
      </c>
      <c r="M11507">
        <v>100119524</v>
      </c>
      <c r="N11507">
        <v>1</v>
      </c>
      <c r="P11507" t="s">
        <v>91</v>
      </c>
    </row>
    <row r="11508" spans="1:16" x14ac:dyDescent="0.25">
      <c r="A11508" s="13">
        <v>2230</v>
      </c>
      <c r="B11508" s="11" t="s">
        <v>1107</v>
      </c>
      <c r="C11508" t="s">
        <v>1001</v>
      </c>
      <c r="D11508">
        <v>341</v>
      </c>
      <c r="E11508" t="s">
        <v>89</v>
      </c>
      <c r="F11508" t="s">
        <v>532</v>
      </c>
      <c r="G11508" s="11" t="str">
        <f>VLOOKUP(F11508,Sheet1!$A$1:$E$2471,2,FALSE)</f>
        <v>..</v>
      </c>
      <c r="H11508" s="11" t="str">
        <f>VLOOKUP(F11508,Sheet1!$A$1:$E$2471,3,FALSE)</f>
        <v>PORTLAND</v>
      </c>
      <c r="I11508" s="11" t="str">
        <f>VLOOKUP(F11508,Sheet1!$A$1:$E$2471,4,FALSE)</f>
        <v>OR</v>
      </c>
      <c r="J11508" s="11" t="str">
        <f>VLOOKUP(F11508,Sheet1!$A$1:$E$2471,5,FALSE)</f>
        <v>97229</v>
      </c>
      <c r="K11508" s="2">
        <v>12.733000000000001</v>
      </c>
      <c r="L11508" s="1">
        <v>43097</v>
      </c>
      <c r="M11508">
        <v>0</v>
      </c>
      <c r="N11508">
        <v>1</v>
      </c>
      <c r="P11508" t="s">
        <v>91</v>
      </c>
    </row>
    <row r="11509" spans="1:16" x14ac:dyDescent="0.25">
      <c r="A11509" s="13">
        <v>2230</v>
      </c>
      <c r="B11509" s="11" t="s">
        <v>1107</v>
      </c>
      <c r="C11509" t="s">
        <v>1001</v>
      </c>
      <c r="D11509">
        <v>341</v>
      </c>
      <c r="E11509" t="s">
        <v>89</v>
      </c>
      <c r="F11509" t="s">
        <v>446</v>
      </c>
      <c r="G11509" s="11" t="str">
        <f>VLOOKUP(F11509,Sheet1!$A$1:$E$2471,2,FALSE)</f>
        <v>..</v>
      </c>
      <c r="H11509" s="11" t="str">
        <f>VLOOKUP(F11509,Sheet1!$A$1:$E$2471,3,FALSE)</f>
        <v>PORTLAND</v>
      </c>
      <c r="I11509" s="11" t="str">
        <f>VLOOKUP(F11509,Sheet1!$A$1:$E$2471,4,FALSE)</f>
        <v>OR</v>
      </c>
      <c r="J11509" s="11" t="str">
        <f>VLOOKUP(F11509,Sheet1!$A$1:$E$2471,5,FALSE)</f>
        <v>97229</v>
      </c>
      <c r="K11509" s="2">
        <v>5.35</v>
      </c>
      <c r="L11509" s="1">
        <v>43084</v>
      </c>
      <c r="M11509">
        <v>0</v>
      </c>
      <c r="N11509">
        <v>1</v>
      </c>
      <c r="P11509" t="s">
        <v>91</v>
      </c>
    </row>
    <row r="11510" spans="1:16" x14ac:dyDescent="0.25">
      <c r="A11510" s="13">
        <v>2230</v>
      </c>
      <c r="B11510" s="11" t="s">
        <v>1107</v>
      </c>
      <c r="C11510" t="s">
        <v>1001</v>
      </c>
      <c r="D11510">
        <v>341</v>
      </c>
      <c r="E11510" t="s">
        <v>89</v>
      </c>
      <c r="F11510" t="s">
        <v>497</v>
      </c>
      <c r="G11510" s="11" t="str">
        <f>VLOOKUP(F11510,Sheet1!$A$1:$E$2471,2,FALSE)</f>
        <v>..</v>
      </c>
      <c r="H11510" s="11" t="str">
        <f>VLOOKUP(F11510,Sheet1!$A$1:$E$2471,3,FALSE)</f>
        <v>SHERWOOD</v>
      </c>
      <c r="I11510" s="11" t="str">
        <f>VLOOKUP(F11510,Sheet1!$A$1:$E$2471,4,FALSE)</f>
        <v>OR</v>
      </c>
      <c r="J11510" s="11" t="str">
        <f>VLOOKUP(F11510,Sheet1!$A$1:$E$2471,5,FALSE)</f>
        <v>97140</v>
      </c>
      <c r="K11510" s="2">
        <v>4.7080000000000002</v>
      </c>
      <c r="L11510" s="1">
        <v>43097</v>
      </c>
      <c r="M11510">
        <v>0</v>
      </c>
      <c r="N11510">
        <v>1</v>
      </c>
      <c r="P11510" t="s">
        <v>91</v>
      </c>
    </row>
    <row r="11511" spans="1:16" x14ac:dyDescent="0.25">
      <c r="A11511" s="13">
        <v>2230</v>
      </c>
      <c r="B11511" s="11" t="s">
        <v>1107</v>
      </c>
      <c r="C11511" t="s">
        <v>1001</v>
      </c>
      <c r="D11511">
        <v>341</v>
      </c>
      <c r="E11511" t="s">
        <v>89</v>
      </c>
      <c r="F11511" t="s">
        <v>486</v>
      </c>
      <c r="G11511" s="11" t="str">
        <f>VLOOKUP(F11511,Sheet1!$A$1:$E$2471,2,FALSE)</f>
        <v>..</v>
      </c>
      <c r="H11511" s="11" t="str">
        <f>VLOOKUP(F11511,Sheet1!$A$1:$E$2471,3,FALSE)</f>
        <v>ALOHA</v>
      </c>
      <c r="I11511" s="11" t="str">
        <f>VLOOKUP(F11511,Sheet1!$A$1:$E$2471,4,FALSE)</f>
        <v>OR</v>
      </c>
      <c r="J11511" s="11" t="str">
        <f>VLOOKUP(F11511,Sheet1!$A$1:$E$2471,5,FALSE)</f>
        <v>97003</v>
      </c>
      <c r="K11511" s="2">
        <v>55.853999999999999</v>
      </c>
      <c r="L11511" s="1">
        <v>43105</v>
      </c>
      <c r="M11511">
        <v>0</v>
      </c>
      <c r="N11511">
        <v>1</v>
      </c>
      <c r="P11511" t="s">
        <v>91</v>
      </c>
    </row>
    <row r="11512" spans="1:16" x14ac:dyDescent="0.25">
      <c r="A11512" s="13">
        <v>2230</v>
      </c>
      <c r="B11512" s="11" t="s">
        <v>1107</v>
      </c>
      <c r="C11512" t="s">
        <v>1001</v>
      </c>
      <c r="D11512">
        <v>341</v>
      </c>
      <c r="E11512" t="s">
        <v>89</v>
      </c>
      <c r="F11512" t="s">
        <v>405</v>
      </c>
      <c r="G11512" s="11" t="str">
        <f>VLOOKUP(F11512,Sheet1!$A$1:$E$2471,2,FALSE)</f>
        <v>..</v>
      </c>
      <c r="H11512" s="11" t="str">
        <f>VLOOKUP(F11512,Sheet1!$A$1:$E$2471,3,FALSE)</f>
        <v>BEAVERTON</v>
      </c>
      <c r="I11512" s="11" t="str">
        <f>VLOOKUP(F11512,Sheet1!$A$1:$E$2471,4,FALSE)</f>
        <v>OR</v>
      </c>
      <c r="J11512" s="11" t="str">
        <f>VLOOKUP(F11512,Sheet1!$A$1:$E$2471,5,FALSE)</f>
        <v>97006</v>
      </c>
      <c r="K11512" s="2">
        <v>69.389499999999998</v>
      </c>
      <c r="L11512" s="1">
        <v>43077</v>
      </c>
      <c r="M11512">
        <v>0</v>
      </c>
      <c r="N11512">
        <v>1</v>
      </c>
      <c r="P11512" t="s">
        <v>91</v>
      </c>
    </row>
    <row r="11513" spans="1:16" x14ac:dyDescent="0.25">
      <c r="A11513" s="13">
        <v>2230</v>
      </c>
      <c r="B11513" s="11" t="s">
        <v>1107</v>
      </c>
      <c r="C11513" t="s">
        <v>1001</v>
      </c>
      <c r="D11513">
        <v>341</v>
      </c>
      <c r="E11513" t="s">
        <v>89</v>
      </c>
      <c r="F11513" t="s">
        <v>405</v>
      </c>
      <c r="G11513" s="11" t="str">
        <f>VLOOKUP(F11513,Sheet1!$A$1:$E$2471,2,FALSE)</f>
        <v>..</v>
      </c>
      <c r="H11513" s="11" t="str">
        <f>VLOOKUP(F11513,Sheet1!$A$1:$E$2471,3,FALSE)</f>
        <v>BEAVERTON</v>
      </c>
      <c r="I11513" s="11" t="str">
        <f>VLOOKUP(F11513,Sheet1!$A$1:$E$2471,4,FALSE)</f>
        <v>OR</v>
      </c>
      <c r="J11513" s="11" t="str">
        <f>VLOOKUP(F11513,Sheet1!$A$1:$E$2471,5,FALSE)</f>
        <v>97006</v>
      </c>
      <c r="K11513" s="2">
        <v>25.573</v>
      </c>
      <c r="L11513" s="1">
        <v>43097</v>
      </c>
      <c r="M11513">
        <v>0</v>
      </c>
      <c r="N11513">
        <v>1</v>
      </c>
      <c r="P11513" t="s">
        <v>91</v>
      </c>
    </row>
    <row r="11514" spans="1:16" x14ac:dyDescent="0.25">
      <c r="A11514" s="13">
        <v>2230</v>
      </c>
      <c r="B11514" s="11" t="s">
        <v>1107</v>
      </c>
      <c r="C11514" t="s">
        <v>1001</v>
      </c>
      <c r="D11514">
        <v>341</v>
      </c>
      <c r="E11514" t="s">
        <v>89</v>
      </c>
      <c r="F11514" t="s">
        <v>498</v>
      </c>
      <c r="G11514" s="11" t="str">
        <f>VLOOKUP(F11514,Sheet1!$A$1:$E$2471,2,FALSE)</f>
        <v>..</v>
      </c>
      <c r="H11514" s="11" t="str">
        <f>VLOOKUP(F11514,Sheet1!$A$1:$E$2471,3,FALSE)</f>
        <v>PORTLAND</v>
      </c>
      <c r="I11514" s="11" t="str">
        <f>VLOOKUP(F11514,Sheet1!$A$1:$E$2471,4,FALSE)</f>
        <v>OR</v>
      </c>
      <c r="J11514" s="11" t="str">
        <f>VLOOKUP(F11514,Sheet1!$A$1:$E$2471,5,FALSE)</f>
        <v>97201</v>
      </c>
      <c r="K11514" s="2">
        <v>15.515000000000001</v>
      </c>
      <c r="L11514" s="1">
        <v>43097</v>
      </c>
      <c r="M11514">
        <v>0</v>
      </c>
      <c r="N11514">
        <v>1</v>
      </c>
      <c r="P11514" t="s">
        <v>91</v>
      </c>
    </row>
    <row r="11515" spans="1:16" x14ac:dyDescent="0.25">
      <c r="A11515" s="13">
        <v>2230</v>
      </c>
      <c r="B11515" s="11" t="s">
        <v>1107</v>
      </c>
      <c r="C11515" t="s">
        <v>1001</v>
      </c>
      <c r="D11515">
        <v>341</v>
      </c>
      <c r="E11515" t="s">
        <v>89</v>
      </c>
      <c r="F11515" t="s">
        <v>498</v>
      </c>
      <c r="G11515" s="11" t="str">
        <f>VLOOKUP(F11515,Sheet1!$A$1:$E$2471,2,FALSE)</f>
        <v>..</v>
      </c>
      <c r="H11515" s="11" t="str">
        <f>VLOOKUP(F11515,Sheet1!$A$1:$E$2471,3,FALSE)</f>
        <v>PORTLAND</v>
      </c>
      <c r="I11515" s="11" t="str">
        <f>VLOOKUP(F11515,Sheet1!$A$1:$E$2471,4,FALSE)</f>
        <v>OR</v>
      </c>
      <c r="J11515" s="11" t="str">
        <f>VLOOKUP(F11515,Sheet1!$A$1:$E$2471,5,FALSE)</f>
        <v>97201</v>
      </c>
      <c r="K11515" s="2">
        <v>10.8605</v>
      </c>
      <c r="L11515" s="1">
        <v>43077</v>
      </c>
      <c r="M11515">
        <v>0</v>
      </c>
      <c r="N11515">
        <v>1</v>
      </c>
      <c r="P11515" t="s">
        <v>91</v>
      </c>
    </row>
    <row r="11516" spans="1:16" x14ac:dyDescent="0.25">
      <c r="A11516" s="13">
        <v>2230</v>
      </c>
      <c r="B11516" s="11" t="s">
        <v>1107</v>
      </c>
      <c r="C11516" t="s">
        <v>1001</v>
      </c>
      <c r="D11516">
        <v>341</v>
      </c>
      <c r="E11516" t="s">
        <v>89</v>
      </c>
      <c r="F11516" t="s">
        <v>716</v>
      </c>
      <c r="G11516" s="11" t="str">
        <f>VLOOKUP(F11516,Sheet1!$A$1:$E$2471,2,FALSE)</f>
        <v>..</v>
      </c>
      <c r="H11516" s="11" t="str">
        <f>VLOOKUP(F11516,Sheet1!$A$1:$E$2471,3,FALSE)</f>
        <v>HILLSBORO</v>
      </c>
      <c r="I11516" s="11" t="str">
        <f>VLOOKUP(F11516,Sheet1!$A$1:$E$2471,4,FALSE)</f>
        <v>OR</v>
      </c>
      <c r="J11516" s="11" t="str">
        <f>VLOOKUP(F11516,Sheet1!$A$1:$E$2471,5,FALSE)</f>
        <v>97124</v>
      </c>
      <c r="K11516" s="2">
        <v>39.055</v>
      </c>
      <c r="L11516" s="1">
        <v>43097</v>
      </c>
      <c r="M11516">
        <v>0</v>
      </c>
      <c r="N11516">
        <v>1</v>
      </c>
      <c r="P11516" t="s">
        <v>91</v>
      </c>
    </row>
    <row r="11517" spans="1:16" x14ac:dyDescent="0.25">
      <c r="A11517" s="13">
        <v>2230</v>
      </c>
      <c r="B11517" s="11" t="s">
        <v>1107</v>
      </c>
      <c r="C11517" t="s">
        <v>1001</v>
      </c>
      <c r="D11517">
        <v>341</v>
      </c>
      <c r="E11517" t="s">
        <v>89</v>
      </c>
      <c r="F11517" t="s">
        <v>503</v>
      </c>
      <c r="G11517" s="11" t="str">
        <f>VLOOKUP(F11517,Sheet1!$A$1:$E$2471,2,FALSE)</f>
        <v>..</v>
      </c>
      <c r="H11517" s="11" t="str">
        <f>VLOOKUP(F11517,Sheet1!$A$1:$E$2471,3,FALSE)</f>
        <v>PORTLAND</v>
      </c>
      <c r="I11517" s="11" t="str">
        <f>VLOOKUP(F11517,Sheet1!$A$1:$E$2471,4,FALSE)</f>
        <v>OR</v>
      </c>
      <c r="J11517" s="11" t="str">
        <f>VLOOKUP(F11517,Sheet1!$A$1:$E$2471,5,FALSE)</f>
        <v>97232</v>
      </c>
      <c r="K11517" s="2">
        <v>144.44999999999999</v>
      </c>
      <c r="L11517" s="1">
        <v>43084</v>
      </c>
      <c r="M11517">
        <v>100119591</v>
      </c>
      <c r="N11517">
        <v>1</v>
      </c>
      <c r="P11517" t="s">
        <v>91</v>
      </c>
    </row>
    <row r="11518" spans="1:16" x14ac:dyDescent="0.25">
      <c r="A11518" s="13">
        <v>2230</v>
      </c>
      <c r="B11518" s="11" t="s">
        <v>1107</v>
      </c>
      <c r="C11518" t="s">
        <v>1001</v>
      </c>
      <c r="D11518">
        <v>341</v>
      </c>
      <c r="E11518" t="s">
        <v>89</v>
      </c>
      <c r="F11518" t="s">
        <v>491</v>
      </c>
      <c r="G11518" s="11" t="str">
        <f>VLOOKUP(F11518,Sheet1!$A$1:$E$2471,2,FALSE)</f>
        <v>..</v>
      </c>
      <c r="H11518" s="11" t="str">
        <f>VLOOKUP(F11518,Sheet1!$A$1:$E$2471,3,FALSE)</f>
        <v>HILLSBORO</v>
      </c>
      <c r="I11518" s="11" t="str">
        <f>VLOOKUP(F11518,Sheet1!$A$1:$E$2471,4,FALSE)</f>
        <v>OR</v>
      </c>
      <c r="J11518" s="11" t="str">
        <f>VLOOKUP(F11518,Sheet1!$A$1:$E$2471,5,FALSE)</f>
        <v>97123</v>
      </c>
      <c r="K11518" s="2">
        <v>18.190000000000001</v>
      </c>
      <c r="L11518" s="1">
        <v>43091</v>
      </c>
      <c r="M11518">
        <v>0</v>
      </c>
      <c r="N11518">
        <v>1</v>
      </c>
      <c r="P11518" t="s">
        <v>91</v>
      </c>
    </row>
    <row r="11519" spans="1:16" x14ac:dyDescent="0.25">
      <c r="A11519" s="13">
        <v>2230</v>
      </c>
      <c r="B11519" s="11" t="s">
        <v>1107</v>
      </c>
      <c r="C11519" t="s">
        <v>1001</v>
      </c>
      <c r="D11519">
        <v>341</v>
      </c>
      <c r="E11519" t="s">
        <v>89</v>
      </c>
      <c r="F11519" t="s">
        <v>55</v>
      </c>
      <c r="G11519" s="11" t="str">
        <f>VLOOKUP(F11519,Sheet1!$A$1:$E$2471,2,FALSE)</f>
        <v>..</v>
      </c>
      <c r="H11519" s="11" t="str">
        <f>VLOOKUP(F11519,Sheet1!$A$1:$E$2471,3,FALSE)</f>
        <v>CLOVERDALE</v>
      </c>
      <c r="I11519" s="11" t="str">
        <f>VLOOKUP(F11519,Sheet1!$A$1:$E$2471,4,FALSE)</f>
        <v>OR</v>
      </c>
      <c r="J11519" s="11" t="str">
        <f>VLOOKUP(F11519,Sheet1!$A$1:$E$2471,5,FALSE)</f>
        <v>97112</v>
      </c>
      <c r="K11519" s="2">
        <v>10.9</v>
      </c>
      <c r="L11519" s="1">
        <v>43119</v>
      </c>
      <c r="M11519">
        <v>0</v>
      </c>
      <c r="N11519">
        <v>1</v>
      </c>
      <c r="P11519" t="s">
        <v>91</v>
      </c>
    </row>
    <row r="11520" spans="1:16" x14ac:dyDescent="0.25">
      <c r="A11520" s="13">
        <v>2230</v>
      </c>
      <c r="B11520" s="11" t="s">
        <v>1107</v>
      </c>
      <c r="C11520" t="s">
        <v>1001</v>
      </c>
      <c r="D11520">
        <v>341</v>
      </c>
      <c r="E11520" t="s">
        <v>89</v>
      </c>
      <c r="F11520" t="s">
        <v>662</v>
      </c>
      <c r="G11520" s="11" t="str">
        <f>VLOOKUP(F11520,Sheet1!$A$1:$E$2471,2,FALSE)</f>
        <v>..</v>
      </c>
      <c r="H11520" s="11" t="str">
        <f>VLOOKUP(F11520,Sheet1!$A$1:$E$2471,3,FALSE)</f>
        <v>PORTLAND</v>
      </c>
      <c r="I11520" s="11" t="str">
        <f>VLOOKUP(F11520,Sheet1!$A$1:$E$2471,4,FALSE)</f>
        <v>OR</v>
      </c>
      <c r="J11520" s="11" t="str">
        <f>VLOOKUP(F11520,Sheet1!$A$1:$E$2471,5,FALSE)</f>
        <v>97219</v>
      </c>
      <c r="K11520" s="2">
        <v>59.491999999999997</v>
      </c>
      <c r="L11520" s="1">
        <v>43105</v>
      </c>
      <c r="M11520">
        <v>0</v>
      </c>
      <c r="N11520">
        <v>1</v>
      </c>
      <c r="P11520" t="s">
        <v>91</v>
      </c>
    </row>
    <row r="11521" spans="1:16" x14ac:dyDescent="0.25">
      <c r="A11521" s="13">
        <v>2230</v>
      </c>
      <c r="B11521" s="11" t="s">
        <v>1107</v>
      </c>
      <c r="C11521" t="s">
        <v>1001</v>
      </c>
      <c r="D11521">
        <v>341</v>
      </c>
      <c r="E11521" t="s">
        <v>89</v>
      </c>
      <c r="F11521" t="s">
        <v>376</v>
      </c>
      <c r="G11521" s="11" t="str">
        <f>VLOOKUP(F11521,Sheet1!$A$1:$E$2471,2,FALSE)</f>
        <v>..</v>
      </c>
      <c r="H11521" s="11" t="str">
        <f>VLOOKUP(F11521,Sheet1!$A$1:$E$2471,3,FALSE)</f>
        <v>TIGARD</v>
      </c>
      <c r="I11521" s="11" t="str">
        <f>VLOOKUP(F11521,Sheet1!$A$1:$E$2471,4,FALSE)</f>
        <v>OR</v>
      </c>
      <c r="J11521" s="11" t="str">
        <f>VLOOKUP(F11521,Sheet1!$A$1:$E$2471,5,FALSE)</f>
        <v>97223</v>
      </c>
      <c r="K11521" s="2">
        <v>5.8849999999999998</v>
      </c>
      <c r="L11521" s="1">
        <v>43126</v>
      </c>
      <c r="M11521">
        <v>0</v>
      </c>
      <c r="N11521">
        <v>1</v>
      </c>
      <c r="P11521" t="s">
        <v>91</v>
      </c>
    </row>
    <row r="11522" spans="1:16" x14ac:dyDescent="0.25">
      <c r="A11522" s="13">
        <v>2230</v>
      </c>
      <c r="B11522" s="11" t="s">
        <v>1107</v>
      </c>
      <c r="C11522" t="s">
        <v>1001</v>
      </c>
      <c r="D11522">
        <v>341</v>
      </c>
      <c r="E11522" t="s">
        <v>89</v>
      </c>
      <c r="F11522" t="s">
        <v>479</v>
      </c>
      <c r="G11522" s="11" t="str">
        <f>VLOOKUP(F11522,Sheet1!$A$1:$E$2471,2,FALSE)</f>
        <v>..</v>
      </c>
      <c r="H11522" s="11" t="str">
        <f>VLOOKUP(F11522,Sheet1!$A$1:$E$2471,3,FALSE)</f>
        <v>PORTLAND</v>
      </c>
      <c r="I11522" s="11" t="str">
        <f>VLOOKUP(F11522,Sheet1!$A$1:$E$2471,4,FALSE)</f>
        <v>OR</v>
      </c>
      <c r="J11522" s="11" t="str">
        <f>VLOOKUP(F11522,Sheet1!$A$1:$E$2471,5,FALSE)</f>
        <v>97225</v>
      </c>
      <c r="K11522" s="2">
        <v>17.963000000000001</v>
      </c>
      <c r="L11522" s="1">
        <v>43112</v>
      </c>
      <c r="M11522">
        <v>0</v>
      </c>
      <c r="N11522">
        <v>1</v>
      </c>
      <c r="P11522" t="s">
        <v>91</v>
      </c>
    </row>
    <row r="11523" spans="1:16" x14ac:dyDescent="0.25">
      <c r="A11523" s="13">
        <v>2230</v>
      </c>
      <c r="B11523" s="11" t="s">
        <v>1107</v>
      </c>
      <c r="C11523" t="s">
        <v>1001</v>
      </c>
      <c r="D11523">
        <v>341</v>
      </c>
      <c r="E11523" t="s">
        <v>89</v>
      </c>
      <c r="F11523" t="s">
        <v>684</v>
      </c>
      <c r="G11523" s="11" t="str">
        <f>VLOOKUP(F11523,Sheet1!$A$1:$E$2471,2,FALSE)</f>
        <v>..</v>
      </c>
      <c r="H11523" s="11" t="str">
        <f>VLOOKUP(F11523,Sheet1!$A$1:$E$2471,3,FALSE)</f>
        <v>PORTLAND</v>
      </c>
      <c r="I11523" s="11" t="str">
        <f>VLOOKUP(F11523,Sheet1!$A$1:$E$2471,4,FALSE)</f>
        <v>OR</v>
      </c>
      <c r="J11523" s="11" t="str">
        <f>VLOOKUP(F11523,Sheet1!$A$1:$E$2471,5,FALSE)</f>
        <v>97229</v>
      </c>
      <c r="K11523" s="2">
        <v>6.42</v>
      </c>
      <c r="L11523" s="1">
        <v>43112</v>
      </c>
      <c r="M11523">
        <v>0</v>
      </c>
      <c r="N11523">
        <v>1</v>
      </c>
      <c r="P11523" t="s">
        <v>91</v>
      </c>
    </row>
    <row r="11524" spans="1:16" x14ac:dyDescent="0.25">
      <c r="A11524" s="13">
        <v>2230</v>
      </c>
      <c r="B11524" s="11" t="s">
        <v>1107</v>
      </c>
      <c r="C11524" t="s">
        <v>1001</v>
      </c>
      <c r="D11524">
        <v>341</v>
      </c>
      <c r="E11524" t="s">
        <v>89</v>
      </c>
      <c r="F11524" t="s">
        <v>663</v>
      </c>
      <c r="G11524" s="11" t="str">
        <f>VLOOKUP(F11524,Sheet1!$A$1:$E$2471,2,FALSE)</f>
        <v>..</v>
      </c>
      <c r="H11524" s="11" t="str">
        <f>VLOOKUP(F11524,Sheet1!$A$1:$E$2471,3,FALSE)</f>
        <v>ALOHA</v>
      </c>
      <c r="I11524" s="11" t="str">
        <f>VLOOKUP(F11524,Sheet1!$A$1:$E$2471,4,FALSE)</f>
        <v>OR</v>
      </c>
      <c r="J11524" s="11" t="str">
        <f>VLOOKUP(F11524,Sheet1!$A$1:$E$2471,5,FALSE)</f>
        <v>97006</v>
      </c>
      <c r="K11524" s="2">
        <v>6.54</v>
      </c>
      <c r="L11524" s="1">
        <v>43126</v>
      </c>
      <c r="M11524">
        <v>0</v>
      </c>
      <c r="N11524">
        <v>1</v>
      </c>
      <c r="P11524" t="s">
        <v>91</v>
      </c>
    </row>
    <row r="11525" spans="1:16" x14ac:dyDescent="0.25">
      <c r="A11525" s="13">
        <v>2230</v>
      </c>
      <c r="B11525" s="11" t="s">
        <v>1107</v>
      </c>
      <c r="C11525" t="s">
        <v>1001</v>
      </c>
      <c r="D11525">
        <v>341</v>
      </c>
      <c r="E11525" t="s">
        <v>89</v>
      </c>
      <c r="F11525" t="s">
        <v>498</v>
      </c>
      <c r="G11525" s="11" t="str">
        <f>VLOOKUP(F11525,Sheet1!$A$1:$E$2471,2,FALSE)</f>
        <v>..</v>
      </c>
      <c r="H11525" s="11" t="str">
        <f>VLOOKUP(F11525,Sheet1!$A$1:$E$2471,3,FALSE)</f>
        <v>PORTLAND</v>
      </c>
      <c r="I11525" s="11" t="str">
        <f>VLOOKUP(F11525,Sheet1!$A$1:$E$2471,4,FALSE)</f>
        <v>OR</v>
      </c>
      <c r="J11525" s="11" t="str">
        <f>VLOOKUP(F11525,Sheet1!$A$1:$E$2471,5,FALSE)</f>
        <v>97201</v>
      </c>
      <c r="K11525" s="2">
        <v>12.2515</v>
      </c>
      <c r="L11525" s="1">
        <v>43112</v>
      </c>
      <c r="M11525">
        <v>0</v>
      </c>
      <c r="N11525">
        <v>1</v>
      </c>
      <c r="P11525" t="s">
        <v>91</v>
      </c>
    </row>
    <row r="11526" spans="1:16" x14ac:dyDescent="0.25">
      <c r="A11526" s="13">
        <v>2230</v>
      </c>
      <c r="B11526" s="11" t="s">
        <v>1107</v>
      </c>
      <c r="C11526" t="s">
        <v>1001</v>
      </c>
      <c r="D11526">
        <v>341</v>
      </c>
      <c r="E11526" t="s">
        <v>89</v>
      </c>
      <c r="F11526" t="s">
        <v>498</v>
      </c>
      <c r="G11526" s="11" t="str">
        <f>VLOOKUP(F11526,Sheet1!$A$1:$E$2471,2,FALSE)</f>
        <v>..</v>
      </c>
      <c r="H11526" s="11" t="str">
        <f>VLOOKUP(F11526,Sheet1!$A$1:$E$2471,3,FALSE)</f>
        <v>PORTLAND</v>
      </c>
      <c r="I11526" s="11" t="str">
        <f>VLOOKUP(F11526,Sheet1!$A$1:$E$2471,4,FALSE)</f>
        <v>OR</v>
      </c>
      <c r="J11526" s="11" t="str">
        <f>VLOOKUP(F11526,Sheet1!$A$1:$E$2471,5,FALSE)</f>
        <v>97201</v>
      </c>
      <c r="K11526" s="2">
        <v>4.1195000000000004</v>
      </c>
      <c r="L11526" s="1">
        <v>43119</v>
      </c>
      <c r="M11526">
        <v>0</v>
      </c>
      <c r="N11526">
        <v>1</v>
      </c>
      <c r="P11526" t="s">
        <v>91</v>
      </c>
    </row>
    <row r="11527" spans="1:16" x14ac:dyDescent="0.25">
      <c r="A11527" s="13">
        <v>2230</v>
      </c>
      <c r="B11527" s="11" t="s">
        <v>1107</v>
      </c>
      <c r="C11527" t="s">
        <v>1001</v>
      </c>
      <c r="D11527">
        <v>341</v>
      </c>
      <c r="E11527" t="s">
        <v>89</v>
      </c>
      <c r="F11527" t="s">
        <v>503</v>
      </c>
      <c r="G11527" s="11" t="str">
        <f>VLOOKUP(F11527,Sheet1!$A$1:$E$2471,2,FALSE)</f>
        <v>..</v>
      </c>
      <c r="H11527" s="11" t="str">
        <f>VLOOKUP(F11527,Sheet1!$A$1:$E$2471,3,FALSE)</f>
        <v>PORTLAND</v>
      </c>
      <c r="I11527" s="11" t="str">
        <f>VLOOKUP(F11527,Sheet1!$A$1:$E$2471,4,FALSE)</f>
        <v>OR</v>
      </c>
      <c r="J11527" s="11" t="str">
        <f>VLOOKUP(F11527,Sheet1!$A$1:$E$2471,5,FALSE)</f>
        <v>97232</v>
      </c>
      <c r="K11527" s="2">
        <v>100.56</v>
      </c>
      <c r="L11527" s="1">
        <v>43112</v>
      </c>
      <c r="M11527">
        <v>100119717</v>
      </c>
      <c r="N11527">
        <v>1</v>
      </c>
      <c r="P11527" t="s">
        <v>91</v>
      </c>
    </row>
    <row r="11528" spans="1:16" x14ac:dyDescent="0.25">
      <c r="A11528" s="13">
        <v>2230</v>
      </c>
      <c r="B11528" s="11" t="s">
        <v>1107</v>
      </c>
      <c r="C11528" t="s">
        <v>1001</v>
      </c>
      <c r="D11528">
        <v>341</v>
      </c>
      <c r="E11528" t="s">
        <v>89</v>
      </c>
      <c r="F11528" t="s">
        <v>680</v>
      </c>
      <c r="G11528" s="11" t="str">
        <f>VLOOKUP(F11528,Sheet1!$A$1:$E$2471,2,FALSE)</f>
        <v>..</v>
      </c>
      <c r="H11528" s="11" t="str">
        <f>VLOOKUP(F11528,Sheet1!$A$1:$E$2471,3,FALSE)</f>
        <v>PORTLAND</v>
      </c>
      <c r="I11528" s="11" t="str">
        <f>VLOOKUP(F11528,Sheet1!$A$1:$E$2471,4,FALSE)</f>
        <v>or</v>
      </c>
      <c r="J11528" s="11" t="str">
        <f>VLOOKUP(F11528,Sheet1!$A$1:$E$2471,5,FALSE)</f>
        <v>97209</v>
      </c>
      <c r="K11528" s="2">
        <v>67.703999999999994</v>
      </c>
      <c r="L11528" s="1">
        <v>43112</v>
      </c>
      <c r="M11528">
        <v>100119718</v>
      </c>
      <c r="N11528">
        <v>1</v>
      </c>
      <c r="P11528" t="s">
        <v>91</v>
      </c>
    </row>
    <row r="11529" spans="1:16" x14ac:dyDescent="0.25">
      <c r="A11529" s="13">
        <v>2230</v>
      </c>
      <c r="B11529" s="11" t="s">
        <v>1107</v>
      </c>
      <c r="C11529" t="s">
        <v>1001</v>
      </c>
      <c r="D11529">
        <v>341</v>
      </c>
      <c r="E11529" t="s">
        <v>89</v>
      </c>
      <c r="F11529" t="s">
        <v>491</v>
      </c>
      <c r="G11529" s="11" t="str">
        <f>VLOOKUP(F11529,Sheet1!$A$1:$E$2471,2,FALSE)</f>
        <v>..</v>
      </c>
      <c r="H11529" s="11" t="str">
        <f>VLOOKUP(F11529,Sheet1!$A$1:$E$2471,3,FALSE)</f>
        <v>HILLSBORO</v>
      </c>
      <c r="I11529" s="11" t="str">
        <f>VLOOKUP(F11529,Sheet1!$A$1:$E$2471,4,FALSE)</f>
        <v>OR</v>
      </c>
      <c r="J11529" s="11" t="str">
        <f>VLOOKUP(F11529,Sheet1!$A$1:$E$2471,5,FALSE)</f>
        <v>97123</v>
      </c>
      <c r="K11529" s="2">
        <v>6.9550000000000001</v>
      </c>
      <c r="L11529" s="1">
        <v>43126</v>
      </c>
      <c r="M11529">
        <v>0</v>
      </c>
      <c r="N11529">
        <v>1</v>
      </c>
      <c r="P11529" t="s">
        <v>91</v>
      </c>
    </row>
    <row r="11530" spans="1:16" x14ac:dyDescent="0.25">
      <c r="A11530" s="13">
        <v>2230</v>
      </c>
      <c r="B11530" s="11" t="s">
        <v>1107</v>
      </c>
      <c r="C11530" t="s">
        <v>1001</v>
      </c>
      <c r="D11530">
        <v>341</v>
      </c>
      <c r="E11530" t="s">
        <v>89</v>
      </c>
      <c r="F11530" t="s">
        <v>664</v>
      </c>
      <c r="G11530" s="11" t="str">
        <f>VLOOKUP(F11530,Sheet1!$A$1:$E$2471,2,FALSE)</f>
        <v>..</v>
      </c>
      <c r="H11530" s="11" t="str">
        <f>VLOOKUP(F11530,Sheet1!$A$1:$E$2471,3,FALSE)</f>
        <v>BEAVERTON</v>
      </c>
      <c r="I11530" s="11" t="str">
        <f>VLOOKUP(F11530,Sheet1!$A$1:$E$2471,4,FALSE)</f>
        <v>OR</v>
      </c>
      <c r="J11530" s="11" t="str">
        <f>VLOOKUP(F11530,Sheet1!$A$1:$E$2471,5,FALSE)</f>
        <v>97008</v>
      </c>
      <c r="K11530" s="2">
        <v>14.17</v>
      </c>
      <c r="L11530" s="1">
        <v>43147</v>
      </c>
      <c r="M11530">
        <v>0</v>
      </c>
      <c r="N11530">
        <v>1</v>
      </c>
      <c r="P11530" t="s">
        <v>91</v>
      </c>
    </row>
    <row r="11531" spans="1:16" x14ac:dyDescent="0.25">
      <c r="A11531" s="13">
        <v>2230</v>
      </c>
      <c r="B11531" s="11" t="s">
        <v>1107</v>
      </c>
      <c r="C11531" t="s">
        <v>1001</v>
      </c>
      <c r="D11531">
        <v>341</v>
      </c>
      <c r="E11531" t="s">
        <v>89</v>
      </c>
      <c r="F11531" t="s">
        <v>665</v>
      </c>
      <c r="G11531" s="11" t="str">
        <f>VLOOKUP(F11531,Sheet1!$A$1:$E$2471,2,FALSE)</f>
        <v>..</v>
      </c>
      <c r="H11531" s="11" t="str">
        <f>VLOOKUP(F11531,Sheet1!$A$1:$E$2471,3,FALSE)</f>
        <v>PORTLAND</v>
      </c>
      <c r="I11531" s="11" t="str">
        <f>VLOOKUP(F11531,Sheet1!$A$1:$E$2471,4,FALSE)</f>
        <v>OR</v>
      </c>
      <c r="J11531" s="11" t="str">
        <f>VLOOKUP(F11531,Sheet1!$A$1:$E$2471,5,FALSE)</f>
        <v>97218</v>
      </c>
      <c r="K11531" s="2">
        <v>21.472999999999999</v>
      </c>
      <c r="L11531" s="1">
        <v>43147</v>
      </c>
      <c r="M11531">
        <v>0</v>
      </c>
      <c r="N11531">
        <v>1</v>
      </c>
      <c r="P11531" t="s">
        <v>91</v>
      </c>
    </row>
    <row r="11532" spans="1:16" x14ac:dyDescent="0.25">
      <c r="A11532" s="13">
        <v>2230</v>
      </c>
      <c r="B11532" s="11" t="s">
        <v>1107</v>
      </c>
      <c r="C11532" t="s">
        <v>1001</v>
      </c>
      <c r="D11532">
        <v>341</v>
      </c>
      <c r="E11532" t="s">
        <v>89</v>
      </c>
      <c r="F11532" t="s">
        <v>520</v>
      </c>
      <c r="G11532" s="11" t="str">
        <f>VLOOKUP(F11532,Sheet1!$A$1:$E$2471,2,FALSE)</f>
        <v>..</v>
      </c>
      <c r="H11532" s="11" t="str">
        <f>VLOOKUP(F11532,Sheet1!$A$1:$E$2471,3,FALSE)</f>
        <v>FOREST GROVE</v>
      </c>
      <c r="I11532" s="11" t="str">
        <f>VLOOKUP(F11532,Sheet1!$A$1:$E$2471,4,FALSE)</f>
        <v>OR</v>
      </c>
      <c r="J11532" s="11" t="str">
        <f>VLOOKUP(F11532,Sheet1!$A$1:$E$2471,5,FALSE)</f>
        <v>97116</v>
      </c>
      <c r="K11532" s="2">
        <v>26.704999999999998</v>
      </c>
      <c r="L11532" s="1">
        <v>43147</v>
      </c>
      <c r="M11532">
        <v>0</v>
      </c>
      <c r="N11532">
        <v>1</v>
      </c>
      <c r="P11532" t="s">
        <v>91</v>
      </c>
    </row>
    <row r="11533" spans="1:16" x14ac:dyDescent="0.25">
      <c r="A11533" s="13">
        <v>2230</v>
      </c>
      <c r="B11533" s="11" t="s">
        <v>1107</v>
      </c>
      <c r="C11533" t="s">
        <v>1001</v>
      </c>
      <c r="D11533">
        <v>341</v>
      </c>
      <c r="E11533" t="s">
        <v>89</v>
      </c>
      <c r="F11533" t="s">
        <v>662</v>
      </c>
      <c r="G11533" s="11" t="str">
        <f>VLOOKUP(F11533,Sheet1!$A$1:$E$2471,2,FALSE)</f>
        <v>..</v>
      </c>
      <c r="H11533" s="11" t="str">
        <f>VLOOKUP(F11533,Sheet1!$A$1:$E$2471,3,FALSE)</f>
        <v>PORTLAND</v>
      </c>
      <c r="I11533" s="11" t="str">
        <f>VLOOKUP(F11533,Sheet1!$A$1:$E$2471,4,FALSE)</f>
        <v>OR</v>
      </c>
      <c r="J11533" s="11" t="str">
        <f>VLOOKUP(F11533,Sheet1!$A$1:$E$2471,5,FALSE)</f>
        <v>97219</v>
      </c>
      <c r="K11533" s="2">
        <v>34.9345</v>
      </c>
      <c r="L11533" s="1">
        <v>43147</v>
      </c>
      <c r="M11533">
        <v>0</v>
      </c>
      <c r="N11533">
        <v>1</v>
      </c>
      <c r="P11533" t="s">
        <v>91</v>
      </c>
    </row>
    <row r="11534" spans="1:16" x14ac:dyDescent="0.25">
      <c r="A11534" s="13">
        <v>2230</v>
      </c>
      <c r="B11534" s="11" t="s">
        <v>1107</v>
      </c>
      <c r="C11534" t="s">
        <v>1001</v>
      </c>
      <c r="D11534">
        <v>341</v>
      </c>
      <c r="E11534" t="s">
        <v>89</v>
      </c>
      <c r="F11534" t="s">
        <v>376</v>
      </c>
      <c r="G11534" s="11" t="str">
        <f>VLOOKUP(F11534,Sheet1!$A$1:$E$2471,2,FALSE)</f>
        <v>..</v>
      </c>
      <c r="H11534" s="11" t="str">
        <f>VLOOKUP(F11534,Sheet1!$A$1:$E$2471,3,FALSE)</f>
        <v>TIGARD</v>
      </c>
      <c r="I11534" s="11" t="str">
        <f>VLOOKUP(F11534,Sheet1!$A$1:$E$2471,4,FALSE)</f>
        <v>OR</v>
      </c>
      <c r="J11534" s="11" t="str">
        <f>VLOOKUP(F11534,Sheet1!$A$1:$E$2471,5,FALSE)</f>
        <v>97223</v>
      </c>
      <c r="K11534" s="2">
        <v>12.535</v>
      </c>
      <c r="L11534" s="1">
        <v>43140</v>
      </c>
      <c r="M11534">
        <v>0</v>
      </c>
      <c r="N11534">
        <v>1</v>
      </c>
      <c r="P11534" t="s">
        <v>91</v>
      </c>
    </row>
    <row r="11535" spans="1:16" x14ac:dyDescent="0.25">
      <c r="A11535" s="13">
        <v>2230</v>
      </c>
      <c r="B11535" s="11" t="s">
        <v>1107</v>
      </c>
      <c r="C11535" t="s">
        <v>1001</v>
      </c>
      <c r="D11535">
        <v>341</v>
      </c>
      <c r="E11535" t="s">
        <v>89</v>
      </c>
      <c r="F11535" t="s">
        <v>526</v>
      </c>
      <c r="G11535" s="11" t="str">
        <f>VLOOKUP(F11535,Sheet1!$A$1:$E$2471,2,FALSE)</f>
        <v>..</v>
      </c>
      <c r="H11535" s="11" t="str">
        <f>VLOOKUP(F11535,Sheet1!$A$1:$E$2471,3,FALSE)</f>
        <v>BEAVERTON</v>
      </c>
      <c r="I11535" s="11" t="str">
        <f>VLOOKUP(F11535,Sheet1!$A$1:$E$2471,4,FALSE)</f>
        <v>OR</v>
      </c>
      <c r="J11535" s="11" t="str">
        <f>VLOOKUP(F11535,Sheet1!$A$1:$E$2471,5,FALSE)</f>
        <v>97007</v>
      </c>
      <c r="K11535" s="2">
        <v>20.274000000000001</v>
      </c>
      <c r="L11535" s="1">
        <v>43147</v>
      </c>
      <c r="M11535">
        <v>0</v>
      </c>
      <c r="N11535">
        <v>1</v>
      </c>
      <c r="P11535" t="s">
        <v>91</v>
      </c>
    </row>
    <row r="11536" spans="1:16" x14ac:dyDescent="0.25">
      <c r="A11536" s="13">
        <v>2230</v>
      </c>
      <c r="B11536" s="11" t="s">
        <v>1107</v>
      </c>
      <c r="C11536" t="s">
        <v>1001</v>
      </c>
      <c r="D11536">
        <v>341</v>
      </c>
      <c r="E11536" t="s">
        <v>89</v>
      </c>
      <c r="F11536" t="s">
        <v>380</v>
      </c>
      <c r="G11536" s="11" t="str">
        <f>VLOOKUP(F11536,Sheet1!$A$1:$E$2471,2,FALSE)</f>
        <v>..</v>
      </c>
      <c r="H11536" s="11" t="str">
        <f>VLOOKUP(F11536,Sheet1!$A$1:$E$2471,3,FALSE)</f>
        <v>HILLSBORO</v>
      </c>
      <c r="I11536" s="11" t="str">
        <f>VLOOKUP(F11536,Sheet1!$A$1:$E$2471,4,FALSE)</f>
        <v>OR</v>
      </c>
      <c r="J11536" s="11" t="str">
        <f>VLOOKUP(F11536,Sheet1!$A$1:$E$2471,5,FALSE)</f>
        <v>97123</v>
      </c>
      <c r="K11536" s="2">
        <v>11.172499999999999</v>
      </c>
      <c r="L11536" s="1">
        <v>43147</v>
      </c>
      <c r="M11536">
        <v>0</v>
      </c>
      <c r="N11536">
        <v>1</v>
      </c>
      <c r="P11536" t="s">
        <v>91</v>
      </c>
    </row>
    <row r="11537" spans="1:16" x14ac:dyDescent="0.25">
      <c r="A11537" s="13">
        <v>2230</v>
      </c>
      <c r="B11537" s="11" t="s">
        <v>1107</v>
      </c>
      <c r="C11537" t="s">
        <v>1001</v>
      </c>
      <c r="D11537">
        <v>341</v>
      </c>
      <c r="E11537" t="s">
        <v>89</v>
      </c>
      <c r="F11537" t="s">
        <v>532</v>
      </c>
      <c r="G11537" s="11" t="str">
        <f>VLOOKUP(F11537,Sheet1!$A$1:$E$2471,2,FALSE)</f>
        <v>..</v>
      </c>
      <c r="H11537" s="11" t="str">
        <f>VLOOKUP(F11537,Sheet1!$A$1:$E$2471,3,FALSE)</f>
        <v>PORTLAND</v>
      </c>
      <c r="I11537" s="11" t="str">
        <f>VLOOKUP(F11537,Sheet1!$A$1:$E$2471,4,FALSE)</f>
        <v>OR</v>
      </c>
      <c r="J11537" s="11" t="str">
        <f>VLOOKUP(F11537,Sheet1!$A$1:$E$2471,5,FALSE)</f>
        <v>97229</v>
      </c>
      <c r="K11537" s="2">
        <v>30.411000000000001</v>
      </c>
      <c r="L11537" s="1">
        <v>43140</v>
      </c>
      <c r="M11537">
        <v>0</v>
      </c>
      <c r="N11537">
        <v>1</v>
      </c>
      <c r="P11537" t="s">
        <v>91</v>
      </c>
    </row>
    <row r="11538" spans="1:16" x14ac:dyDescent="0.25">
      <c r="A11538" s="13">
        <v>2230</v>
      </c>
      <c r="B11538" s="11" t="s">
        <v>1107</v>
      </c>
      <c r="C11538" t="s">
        <v>1001</v>
      </c>
      <c r="D11538">
        <v>341</v>
      </c>
      <c r="E11538" t="s">
        <v>89</v>
      </c>
      <c r="F11538" t="s">
        <v>482</v>
      </c>
      <c r="G11538" s="11" t="str">
        <f>VLOOKUP(F11538,Sheet1!$A$1:$E$2471,2,FALSE)</f>
        <v>..</v>
      </c>
      <c r="H11538" s="11" t="str">
        <f>VLOOKUP(F11538,Sheet1!$A$1:$E$2471,3,FALSE)</f>
        <v>PORTLAND</v>
      </c>
      <c r="I11538" s="11" t="str">
        <f>VLOOKUP(F11538,Sheet1!$A$1:$E$2471,4,FALSE)</f>
        <v>OR</v>
      </c>
      <c r="J11538" s="11" t="str">
        <f>VLOOKUP(F11538,Sheet1!$A$1:$E$2471,5,FALSE)</f>
        <v>97218</v>
      </c>
      <c r="K11538" s="2">
        <v>16.585000000000001</v>
      </c>
      <c r="L11538" s="1">
        <v>43147</v>
      </c>
      <c r="M11538">
        <v>0</v>
      </c>
      <c r="N11538">
        <v>1</v>
      </c>
      <c r="P11538" t="s">
        <v>91</v>
      </c>
    </row>
    <row r="11539" spans="1:16" x14ac:dyDescent="0.25">
      <c r="A11539" s="13">
        <v>2230</v>
      </c>
      <c r="B11539" s="11" t="s">
        <v>1107</v>
      </c>
      <c r="C11539" t="s">
        <v>1001</v>
      </c>
      <c r="D11539">
        <v>341</v>
      </c>
      <c r="E11539" t="s">
        <v>89</v>
      </c>
      <c r="F11539" t="s">
        <v>663</v>
      </c>
      <c r="G11539" s="11" t="str">
        <f>VLOOKUP(F11539,Sheet1!$A$1:$E$2471,2,FALSE)</f>
        <v>..</v>
      </c>
      <c r="H11539" s="11" t="str">
        <f>VLOOKUP(F11539,Sheet1!$A$1:$E$2471,3,FALSE)</f>
        <v>ALOHA</v>
      </c>
      <c r="I11539" s="11" t="str">
        <f>VLOOKUP(F11539,Sheet1!$A$1:$E$2471,4,FALSE)</f>
        <v>OR</v>
      </c>
      <c r="J11539" s="11" t="str">
        <f>VLOOKUP(F11539,Sheet1!$A$1:$E$2471,5,FALSE)</f>
        <v>97006</v>
      </c>
      <c r="K11539" s="2">
        <v>4.3600000000000003</v>
      </c>
      <c r="L11539" s="1">
        <v>43147</v>
      </c>
      <c r="M11539">
        <v>0</v>
      </c>
      <c r="N11539">
        <v>1</v>
      </c>
      <c r="P11539" t="s">
        <v>91</v>
      </c>
    </row>
    <row r="11540" spans="1:16" x14ac:dyDescent="0.25">
      <c r="A11540" s="13">
        <v>2230</v>
      </c>
      <c r="B11540" s="11" t="s">
        <v>1107</v>
      </c>
      <c r="C11540" t="s">
        <v>1001</v>
      </c>
      <c r="D11540">
        <v>341</v>
      </c>
      <c r="E11540" t="s">
        <v>89</v>
      </c>
      <c r="F11540" t="s">
        <v>446</v>
      </c>
      <c r="G11540" s="11" t="str">
        <f>VLOOKUP(F11540,Sheet1!$A$1:$E$2471,2,FALSE)</f>
        <v>..</v>
      </c>
      <c r="H11540" s="11" t="str">
        <f>VLOOKUP(F11540,Sheet1!$A$1:$E$2471,3,FALSE)</f>
        <v>PORTLAND</v>
      </c>
      <c r="I11540" s="11" t="str">
        <f>VLOOKUP(F11540,Sheet1!$A$1:$E$2471,4,FALSE)</f>
        <v>OR</v>
      </c>
      <c r="J11540" s="11" t="str">
        <f>VLOOKUP(F11540,Sheet1!$A$1:$E$2471,5,FALSE)</f>
        <v>97229</v>
      </c>
      <c r="K11540" s="2">
        <v>3.8149999999999999</v>
      </c>
      <c r="L11540" s="1">
        <v>43161</v>
      </c>
      <c r="M11540">
        <v>0</v>
      </c>
      <c r="N11540">
        <v>1</v>
      </c>
      <c r="P11540" t="s">
        <v>91</v>
      </c>
    </row>
    <row r="11541" spans="1:16" x14ac:dyDescent="0.25">
      <c r="A11541" s="13">
        <v>2230</v>
      </c>
      <c r="B11541" s="11" t="s">
        <v>1107</v>
      </c>
      <c r="C11541" t="s">
        <v>1001</v>
      </c>
      <c r="D11541">
        <v>341</v>
      </c>
      <c r="E11541" t="s">
        <v>89</v>
      </c>
      <c r="F11541" t="s">
        <v>405</v>
      </c>
      <c r="G11541" s="11" t="str">
        <f>VLOOKUP(F11541,Sheet1!$A$1:$E$2471,2,FALSE)</f>
        <v>..</v>
      </c>
      <c r="H11541" s="11" t="str">
        <f>VLOOKUP(F11541,Sheet1!$A$1:$E$2471,3,FALSE)</f>
        <v>BEAVERTON</v>
      </c>
      <c r="I11541" s="11" t="str">
        <f>VLOOKUP(F11541,Sheet1!$A$1:$E$2471,4,FALSE)</f>
        <v>OR</v>
      </c>
      <c r="J11541" s="11" t="str">
        <f>VLOOKUP(F11541,Sheet1!$A$1:$E$2471,5,FALSE)</f>
        <v>97006</v>
      </c>
      <c r="K11541" s="2">
        <v>81.373949999999994</v>
      </c>
      <c r="L11541" s="1">
        <v>43140</v>
      </c>
      <c r="M11541">
        <v>0</v>
      </c>
      <c r="N11541">
        <v>1</v>
      </c>
      <c r="P11541" t="s">
        <v>91</v>
      </c>
    </row>
    <row r="11542" spans="1:16" x14ac:dyDescent="0.25">
      <c r="A11542" s="13">
        <v>2230</v>
      </c>
      <c r="B11542" s="11" t="s">
        <v>1107</v>
      </c>
      <c r="C11542" t="s">
        <v>1001</v>
      </c>
      <c r="D11542">
        <v>341</v>
      </c>
      <c r="E11542" t="s">
        <v>89</v>
      </c>
      <c r="F11542" t="s">
        <v>498</v>
      </c>
      <c r="G11542" s="11" t="str">
        <f>VLOOKUP(F11542,Sheet1!$A$1:$E$2471,2,FALSE)</f>
        <v>..</v>
      </c>
      <c r="H11542" s="11" t="str">
        <f>VLOOKUP(F11542,Sheet1!$A$1:$E$2471,3,FALSE)</f>
        <v>PORTLAND</v>
      </c>
      <c r="I11542" s="11" t="str">
        <f>VLOOKUP(F11542,Sheet1!$A$1:$E$2471,4,FALSE)</f>
        <v>OR</v>
      </c>
      <c r="J11542" s="11" t="str">
        <f>VLOOKUP(F11542,Sheet1!$A$1:$E$2471,5,FALSE)</f>
        <v>97201</v>
      </c>
      <c r="K11542" s="2">
        <v>19.292999999999999</v>
      </c>
      <c r="L11542" s="1">
        <v>43140</v>
      </c>
      <c r="M11542">
        <v>0</v>
      </c>
      <c r="N11542">
        <v>1</v>
      </c>
      <c r="P11542" t="s">
        <v>91</v>
      </c>
    </row>
    <row r="11543" spans="1:16" x14ac:dyDescent="0.25">
      <c r="A11543" s="13">
        <v>2230</v>
      </c>
      <c r="B11543" s="11" t="s">
        <v>1107</v>
      </c>
      <c r="C11543" t="s">
        <v>1001</v>
      </c>
      <c r="D11543">
        <v>341</v>
      </c>
      <c r="E11543" t="s">
        <v>89</v>
      </c>
      <c r="F11543" t="s">
        <v>716</v>
      </c>
      <c r="G11543" s="11" t="str">
        <f>VLOOKUP(F11543,Sheet1!$A$1:$E$2471,2,FALSE)</f>
        <v>..</v>
      </c>
      <c r="H11543" s="11" t="str">
        <f>VLOOKUP(F11543,Sheet1!$A$1:$E$2471,3,FALSE)</f>
        <v>HILLSBORO</v>
      </c>
      <c r="I11543" s="11" t="str">
        <f>VLOOKUP(F11543,Sheet1!$A$1:$E$2471,4,FALSE)</f>
        <v>OR</v>
      </c>
      <c r="J11543" s="11" t="str">
        <f>VLOOKUP(F11543,Sheet1!$A$1:$E$2471,5,FALSE)</f>
        <v>97124</v>
      </c>
      <c r="K11543" s="2">
        <v>50.685000000000002</v>
      </c>
      <c r="L11543" s="1">
        <v>43147</v>
      </c>
      <c r="M11543">
        <v>0</v>
      </c>
      <c r="N11543">
        <v>1</v>
      </c>
      <c r="P11543" t="s">
        <v>91</v>
      </c>
    </row>
    <row r="11544" spans="1:16" x14ac:dyDescent="0.25">
      <c r="A11544" s="13">
        <v>2230</v>
      </c>
      <c r="B11544" s="11" t="s">
        <v>1107</v>
      </c>
      <c r="C11544" t="s">
        <v>1001</v>
      </c>
      <c r="D11544">
        <v>341</v>
      </c>
      <c r="E11544" t="s">
        <v>89</v>
      </c>
      <c r="F11544" t="s">
        <v>503</v>
      </c>
      <c r="G11544" s="11" t="str">
        <f>VLOOKUP(F11544,Sheet1!$A$1:$E$2471,2,FALSE)</f>
        <v>..</v>
      </c>
      <c r="H11544" s="11" t="str">
        <f>VLOOKUP(F11544,Sheet1!$A$1:$E$2471,3,FALSE)</f>
        <v>PORTLAND</v>
      </c>
      <c r="I11544" s="11" t="str">
        <f>VLOOKUP(F11544,Sheet1!$A$1:$E$2471,4,FALSE)</f>
        <v>OR</v>
      </c>
      <c r="J11544" s="11" t="str">
        <f>VLOOKUP(F11544,Sheet1!$A$1:$E$2471,5,FALSE)</f>
        <v>97232</v>
      </c>
      <c r="K11544" s="2">
        <v>384.77</v>
      </c>
      <c r="L11544" s="1">
        <v>43147</v>
      </c>
      <c r="M11544">
        <v>100119881</v>
      </c>
      <c r="N11544">
        <v>1</v>
      </c>
      <c r="P11544" t="s">
        <v>91</v>
      </c>
    </row>
    <row r="11545" spans="1:16" x14ac:dyDescent="0.25">
      <c r="A11545" s="13">
        <v>2230</v>
      </c>
      <c r="B11545" s="11" t="s">
        <v>1107</v>
      </c>
      <c r="C11545" t="s">
        <v>1001</v>
      </c>
      <c r="D11545">
        <v>341</v>
      </c>
      <c r="E11545" t="s">
        <v>89</v>
      </c>
      <c r="F11545" t="s">
        <v>665</v>
      </c>
      <c r="G11545" s="11" t="str">
        <f>VLOOKUP(F11545,Sheet1!$A$1:$E$2471,2,FALSE)</f>
        <v>..</v>
      </c>
      <c r="H11545" s="11" t="str">
        <f>VLOOKUP(F11545,Sheet1!$A$1:$E$2471,3,FALSE)</f>
        <v>PORTLAND</v>
      </c>
      <c r="I11545" s="11" t="str">
        <f>VLOOKUP(F11545,Sheet1!$A$1:$E$2471,4,FALSE)</f>
        <v>OR</v>
      </c>
      <c r="J11545" s="11" t="str">
        <f>VLOOKUP(F11545,Sheet1!$A$1:$E$2471,5,FALSE)</f>
        <v>97218</v>
      </c>
      <c r="K11545" s="2">
        <v>25.996500000000001</v>
      </c>
      <c r="L11545" s="1">
        <v>43175</v>
      </c>
      <c r="M11545">
        <v>0</v>
      </c>
      <c r="N11545">
        <v>1</v>
      </c>
      <c r="P11545" t="s">
        <v>91</v>
      </c>
    </row>
    <row r="11546" spans="1:16" x14ac:dyDescent="0.25">
      <c r="A11546" s="13">
        <v>2230</v>
      </c>
      <c r="B11546" s="11" t="s">
        <v>1107</v>
      </c>
      <c r="C11546" t="s">
        <v>1001</v>
      </c>
      <c r="D11546">
        <v>341</v>
      </c>
      <c r="E11546" t="s">
        <v>89</v>
      </c>
      <c r="F11546" t="s">
        <v>493</v>
      </c>
      <c r="G11546" s="11" t="str">
        <f>VLOOKUP(F11546,Sheet1!$A$1:$E$2471,2,FALSE)</f>
        <v>..</v>
      </c>
      <c r="H11546" s="11" t="str">
        <f>VLOOKUP(F11546,Sheet1!$A$1:$E$2471,3,FALSE)</f>
        <v>HILLSBORO</v>
      </c>
      <c r="I11546" s="11" t="str">
        <f>VLOOKUP(F11546,Sheet1!$A$1:$E$2471,4,FALSE)</f>
        <v>OR</v>
      </c>
      <c r="J11546" s="11" t="str">
        <f>VLOOKUP(F11546,Sheet1!$A$1:$E$2471,5,FALSE)</f>
        <v>97124</v>
      </c>
      <c r="K11546" s="2">
        <v>10.9</v>
      </c>
      <c r="L11546" s="1">
        <v>43175</v>
      </c>
      <c r="M11546">
        <v>0</v>
      </c>
      <c r="N11546">
        <v>1</v>
      </c>
      <c r="P11546" t="s">
        <v>91</v>
      </c>
    </row>
    <row r="11547" spans="1:16" x14ac:dyDescent="0.25">
      <c r="A11547" s="13">
        <v>2230</v>
      </c>
      <c r="B11547" s="11" t="s">
        <v>1107</v>
      </c>
      <c r="C11547" t="s">
        <v>1001</v>
      </c>
      <c r="D11547">
        <v>341</v>
      </c>
      <c r="E11547" t="s">
        <v>89</v>
      </c>
      <c r="F11547" t="s">
        <v>474</v>
      </c>
      <c r="G11547" s="11" t="str">
        <f>VLOOKUP(F11547,Sheet1!$A$1:$E$2471,2,FALSE)</f>
        <v>..</v>
      </c>
      <c r="H11547" s="11" t="str">
        <f>VLOOKUP(F11547,Sheet1!$A$1:$E$2471,3,FALSE)</f>
        <v>PORTLAND</v>
      </c>
      <c r="I11547" s="11" t="str">
        <f>VLOOKUP(F11547,Sheet1!$A$1:$E$2471,4,FALSE)</f>
        <v>OR</v>
      </c>
      <c r="J11547" s="11" t="str">
        <f>VLOOKUP(F11547,Sheet1!$A$1:$E$2471,5,FALSE)</f>
        <v>97210</v>
      </c>
      <c r="K11547" s="2">
        <v>9.81</v>
      </c>
      <c r="L11547" s="1">
        <v>43182</v>
      </c>
      <c r="M11547">
        <v>0</v>
      </c>
      <c r="N11547">
        <v>1</v>
      </c>
      <c r="P11547" t="s">
        <v>91</v>
      </c>
    </row>
    <row r="11548" spans="1:16" x14ac:dyDescent="0.25">
      <c r="A11548" s="13">
        <v>2230</v>
      </c>
      <c r="B11548" s="11" t="s">
        <v>1107</v>
      </c>
      <c r="C11548" t="s">
        <v>1001</v>
      </c>
      <c r="D11548">
        <v>341</v>
      </c>
      <c r="E11548" t="s">
        <v>89</v>
      </c>
      <c r="F11548" t="s">
        <v>507</v>
      </c>
      <c r="G11548" s="11" t="str">
        <f>VLOOKUP(F11548,Sheet1!$A$1:$E$2471,2,FALSE)</f>
        <v>..</v>
      </c>
      <c r="H11548" s="11" t="str">
        <f>VLOOKUP(F11548,Sheet1!$A$1:$E$2471,3,FALSE)</f>
        <v>ASTORIA</v>
      </c>
      <c r="I11548" s="11" t="str">
        <f>VLOOKUP(F11548,Sheet1!$A$1:$E$2471,4,FALSE)</f>
        <v>OR</v>
      </c>
      <c r="J11548" s="11" t="str">
        <f>VLOOKUP(F11548,Sheet1!$A$1:$E$2471,5,FALSE)</f>
        <v>97103</v>
      </c>
      <c r="K11548" s="2">
        <v>62.6205</v>
      </c>
      <c r="L11548" s="1">
        <v>43168</v>
      </c>
      <c r="M11548">
        <v>0</v>
      </c>
      <c r="N11548">
        <v>1</v>
      </c>
      <c r="P11548" t="s">
        <v>91</v>
      </c>
    </row>
    <row r="11549" spans="1:16" x14ac:dyDescent="0.25">
      <c r="A11549" s="13">
        <v>2230</v>
      </c>
      <c r="B11549" s="11" t="s">
        <v>1107</v>
      </c>
      <c r="C11549" t="s">
        <v>1001</v>
      </c>
      <c r="D11549">
        <v>341</v>
      </c>
      <c r="E11549" t="s">
        <v>89</v>
      </c>
      <c r="F11549" t="s">
        <v>376</v>
      </c>
      <c r="G11549" s="11" t="str">
        <f>VLOOKUP(F11549,Sheet1!$A$1:$E$2471,2,FALSE)</f>
        <v>..</v>
      </c>
      <c r="H11549" s="11" t="str">
        <f>VLOOKUP(F11549,Sheet1!$A$1:$E$2471,3,FALSE)</f>
        <v>TIGARD</v>
      </c>
      <c r="I11549" s="11" t="str">
        <f>VLOOKUP(F11549,Sheet1!$A$1:$E$2471,4,FALSE)</f>
        <v>OR</v>
      </c>
      <c r="J11549" s="11" t="str">
        <f>VLOOKUP(F11549,Sheet1!$A$1:$E$2471,5,FALSE)</f>
        <v>97223</v>
      </c>
      <c r="K11549" s="2">
        <v>17.113</v>
      </c>
      <c r="L11549" s="1">
        <v>43168</v>
      </c>
      <c r="M11549">
        <v>0</v>
      </c>
      <c r="N11549">
        <v>1</v>
      </c>
      <c r="P11549" t="s">
        <v>91</v>
      </c>
    </row>
    <row r="11550" spans="1:16" x14ac:dyDescent="0.25">
      <c r="A11550" s="13">
        <v>2230</v>
      </c>
      <c r="B11550" s="11" t="s">
        <v>1107</v>
      </c>
      <c r="C11550" t="s">
        <v>1001</v>
      </c>
      <c r="D11550">
        <v>341</v>
      </c>
      <c r="E11550" t="s">
        <v>89</v>
      </c>
      <c r="F11550" t="s">
        <v>526</v>
      </c>
      <c r="G11550" s="11" t="str">
        <f>VLOOKUP(F11550,Sheet1!$A$1:$E$2471,2,FALSE)</f>
        <v>..</v>
      </c>
      <c r="H11550" s="11" t="str">
        <f>VLOOKUP(F11550,Sheet1!$A$1:$E$2471,3,FALSE)</f>
        <v>BEAVERTON</v>
      </c>
      <c r="I11550" s="11" t="str">
        <f>VLOOKUP(F11550,Sheet1!$A$1:$E$2471,4,FALSE)</f>
        <v>OR</v>
      </c>
      <c r="J11550" s="11" t="str">
        <f>VLOOKUP(F11550,Sheet1!$A$1:$E$2471,5,FALSE)</f>
        <v>97007</v>
      </c>
      <c r="K11550" s="2">
        <v>19.238499999999998</v>
      </c>
      <c r="L11550" s="1">
        <v>43168</v>
      </c>
      <c r="M11550">
        <v>0</v>
      </c>
      <c r="N11550">
        <v>1</v>
      </c>
      <c r="P11550" t="s">
        <v>91</v>
      </c>
    </row>
    <row r="11551" spans="1:16" x14ac:dyDescent="0.25">
      <c r="A11551" s="13">
        <v>2230</v>
      </c>
      <c r="B11551" s="11" t="s">
        <v>1107</v>
      </c>
      <c r="C11551" t="s">
        <v>1001</v>
      </c>
      <c r="D11551">
        <v>341</v>
      </c>
      <c r="E11551" t="s">
        <v>89</v>
      </c>
      <c r="F11551" t="s">
        <v>479</v>
      </c>
      <c r="G11551" s="11" t="str">
        <f>VLOOKUP(F11551,Sheet1!$A$1:$E$2471,2,FALSE)</f>
        <v>..</v>
      </c>
      <c r="H11551" s="11" t="str">
        <f>VLOOKUP(F11551,Sheet1!$A$1:$E$2471,3,FALSE)</f>
        <v>PORTLAND</v>
      </c>
      <c r="I11551" s="11" t="str">
        <f>VLOOKUP(F11551,Sheet1!$A$1:$E$2471,4,FALSE)</f>
        <v>OR</v>
      </c>
      <c r="J11551" s="11" t="str">
        <f>VLOOKUP(F11551,Sheet1!$A$1:$E$2471,5,FALSE)</f>
        <v>97225</v>
      </c>
      <c r="K11551" s="2">
        <v>77.935000000000002</v>
      </c>
      <c r="L11551" s="1">
        <v>43175</v>
      </c>
      <c r="M11551">
        <v>0</v>
      </c>
      <c r="N11551">
        <v>1</v>
      </c>
      <c r="P11551" t="s">
        <v>91</v>
      </c>
    </row>
    <row r="11552" spans="1:16" x14ac:dyDescent="0.25">
      <c r="A11552" s="13">
        <v>2230</v>
      </c>
      <c r="B11552" s="11" t="s">
        <v>1107</v>
      </c>
      <c r="C11552" t="s">
        <v>1001</v>
      </c>
      <c r="D11552">
        <v>341</v>
      </c>
      <c r="E11552" t="s">
        <v>89</v>
      </c>
      <c r="F11552" t="s">
        <v>530</v>
      </c>
      <c r="G11552" s="11" t="str">
        <f>VLOOKUP(F11552,Sheet1!$A$1:$E$2471,2,FALSE)</f>
        <v>..</v>
      </c>
      <c r="H11552" s="11" t="str">
        <f>VLOOKUP(F11552,Sheet1!$A$1:$E$2471,3,FALSE)</f>
        <v>BEAVERTON</v>
      </c>
      <c r="I11552" s="11" t="str">
        <f>VLOOKUP(F11552,Sheet1!$A$1:$E$2471,4,FALSE)</f>
        <v>OR</v>
      </c>
      <c r="J11552" s="11" t="str">
        <f>VLOOKUP(F11552,Sheet1!$A$1:$E$2471,5,FALSE)</f>
        <v>97005</v>
      </c>
      <c r="K11552" s="2">
        <v>31.6645</v>
      </c>
      <c r="L11552" s="1">
        <v>43175</v>
      </c>
      <c r="M11552">
        <v>0</v>
      </c>
      <c r="N11552">
        <v>1</v>
      </c>
      <c r="P11552" t="s">
        <v>91</v>
      </c>
    </row>
    <row r="11553" spans="1:16" x14ac:dyDescent="0.25">
      <c r="A11553" s="13">
        <v>2230</v>
      </c>
      <c r="B11553" s="11" t="s">
        <v>1107</v>
      </c>
      <c r="C11553" t="s">
        <v>1001</v>
      </c>
      <c r="D11553">
        <v>341</v>
      </c>
      <c r="E11553" t="s">
        <v>89</v>
      </c>
      <c r="F11553" t="s">
        <v>530</v>
      </c>
      <c r="G11553" s="11" t="str">
        <f>VLOOKUP(F11553,Sheet1!$A$1:$E$2471,2,FALSE)</f>
        <v>..</v>
      </c>
      <c r="H11553" s="11" t="str">
        <f>VLOOKUP(F11553,Sheet1!$A$1:$E$2471,3,FALSE)</f>
        <v>BEAVERTON</v>
      </c>
      <c r="I11553" s="11" t="str">
        <f>VLOOKUP(F11553,Sheet1!$A$1:$E$2471,4,FALSE)</f>
        <v>OR</v>
      </c>
      <c r="J11553" s="11" t="str">
        <f>VLOOKUP(F11553,Sheet1!$A$1:$E$2471,5,FALSE)</f>
        <v>97005</v>
      </c>
      <c r="K11553" s="2">
        <v>59.1325</v>
      </c>
      <c r="L11553" s="1">
        <v>43175</v>
      </c>
      <c r="M11553">
        <v>0</v>
      </c>
      <c r="N11553">
        <v>1</v>
      </c>
      <c r="P11553" t="s">
        <v>91</v>
      </c>
    </row>
    <row r="11554" spans="1:16" x14ac:dyDescent="0.25">
      <c r="A11554" s="13">
        <v>2230</v>
      </c>
      <c r="B11554" s="11" t="s">
        <v>1107</v>
      </c>
      <c r="C11554" t="s">
        <v>1001</v>
      </c>
      <c r="D11554">
        <v>341</v>
      </c>
      <c r="E11554" t="s">
        <v>89</v>
      </c>
      <c r="F11554" t="s">
        <v>683</v>
      </c>
      <c r="G11554" s="11" t="str">
        <f>VLOOKUP(F11554,Sheet1!$A$1:$E$2471,2,FALSE)</f>
        <v>..</v>
      </c>
      <c r="H11554" s="11" t="str">
        <f>VLOOKUP(F11554,Sheet1!$A$1:$E$2471,3,FALSE)</f>
        <v>PORTLAND</v>
      </c>
      <c r="I11554" s="11" t="str">
        <f>VLOOKUP(F11554,Sheet1!$A$1:$E$2471,4,FALSE)</f>
        <v>OR</v>
      </c>
      <c r="J11554" s="11" t="str">
        <f>VLOOKUP(F11554,Sheet1!$A$1:$E$2471,5,FALSE)</f>
        <v>97239</v>
      </c>
      <c r="K11554" s="2">
        <v>5.9950000000000001</v>
      </c>
      <c r="L11554" s="1">
        <v>43168</v>
      </c>
      <c r="M11554">
        <v>0</v>
      </c>
      <c r="N11554">
        <v>1</v>
      </c>
      <c r="P11554" t="s">
        <v>91</v>
      </c>
    </row>
    <row r="11555" spans="1:16" x14ac:dyDescent="0.25">
      <c r="A11555" s="13">
        <v>2230</v>
      </c>
      <c r="B11555" s="11" t="s">
        <v>1107</v>
      </c>
      <c r="C11555" t="s">
        <v>1001</v>
      </c>
      <c r="D11555">
        <v>341</v>
      </c>
      <c r="E11555" t="s">
        <v>89</v>
      </c>
      <c r="F11555" t="s">
        <v>663</v>
      </c>
      <c r="G11555" s="11" t="str">
        <f>VLOOKUP(F11555,Sheet1!$A$1:$E$2471,2,FALSE)</f>
        <v>..</v>
      </c>
      <c r="H11555" s="11" t="str">
        <f>VLOOKUP(F11555,Sheet1!$A$1:$E$2471,3,FALSE)</f>
        <v>ALOHA</v>
      </c>
      <c r="I11555" s="11" t="str">
        <f>VLOOKUP(F11555,Sheet1!$A$1:$E$2471,4,FALSE)</f>
        <v>OR</v>
      </c>
      <c r="J11555" s="11" t="str">
        <f>VLOOKUP(F11555,Sheet1!$A$1:$E$2471,5,FALSE)</f>
        <v>97006</v>
      </c>
      <c r="K11555" s="2">
        <v>51.23</v>
      </c>
      <c r="L11555" s="1">
        <v>43182</v>
      </c>
      <c r="M11555">
        <v>0</v>
      </c>
      <c r="N11555">
        <v>1</v>
      </c>
      <c r="P11555" t="s">
        <v>91</v>
      </c>
    </row>
    <row r="11556" spans="1:16" x14ac:dyDescent="0.25">
      <c r="A11556" s="13">
        <v>2230</v>
      </c>
      <c r="B11556" s="11" t="s">
        <v>1107</v>
      </c>
      <c r="C11556" t="s">
        <v>1001</v>
      </c>
      <c r="D11556">
        <v>341</v>
      </c>
      <c r="E11556" t="s">
        <v>89</v>
      </c>
      <c r="F11556" t="s">
        <v>405</v>
      </c>
      <c r="G11556" s="11" t="str">
        <f>VLOOKUP(F11556,Sheet1!$A$1:$E$2471,2,FALSE)</f>
        <v>..</v>
      </c>
      <c r="H11556" s="11" t="str">
        <f>VLOOKUP(F11556,Sheet1!$A$1:$E$2471,3,FALSE)</f>
        <v>BEAVERTON</v>
      </c>
      <c r="I11556" s="11" t="str">
        <f>VLOOKUP(F11556,Sheet1!$A$1:$E$2471,4,FALSE)</f>
        <v>OR</v>
      </c>
      <c r="J11556" s="11" t="str">
        <f>VLOOKUP(F11556,Sheet1!$A$1:$E$2471,5,FALSE)</f>
        <v>97006</v>
      </c>
      <c r="K11556" s="2">
        <v>53.900500000000001</v>
      </c>
      <c r="L11556" s="1">
        <v>43168</v>
      </c>
      <c r="M11556">
        <v>0</v>
      </c>
      <c r="N11556">
        <v>1</v>
      </c>
      <c r="P11556" t="s">
        <v>91</v>
      </c>
    </row>
    <row r="11557" spans="1:16" x14ac:dyDescent="0.25">
      <c r="A11557" s="13">
        <v>2230</v>
      </c>
      <c r="B11557" s="11" t="s">
        <v>1107</v>
      </c>
      <c r="C11557" t="s">
        <v>1001</v>
      </c>
      <c r="D11557">
        <v>341</v>
      </c>
      <c r="E11557" t="s">
        <v>89</v>
      </c>
      <c r="F11557" t="s">
        <v>498</v>
      </c>
      <c r="G11557" s="11" t="str">
        <f>VLOOKUP(F11557,Sheet1!$A$1:$E$2471,2,FALSE)</f>
        <v>..</v>
      </c>
      <c r="H11557" s="11" t="str">
        <f>VLOOKUP(F11557,Sheet1!$A$1:$E$2471,3,FALSE)</f>
        <v>PORTLAND</v>
      </c>
      <c r="I11557" s="11" t="str">
        <f>VLOOKUP(F11557,Sheet1!$A$1:$E$2471,4,FALSE)</f>
        <v>OR</v>
      </c>
      <c r="J11557" s="11" t="str">
        <f>VLOOKUP(F11557,Sheet1!$A$1:$E$2471,5,FALSE)</f>
        <v>97201</v>
      </c>
      <c r="K11557" s="2">
        <v>7.63</v>
      </c>
      <c r="L11557" s="1">
        <v>43182</v>
      </c>
      <c r="M11557">
        <v>0</v>
      </c>
      <c r="N11557">
        <v>1</v>
      </c>
      <c r="P11557" t="s">
        <v>91</v>
      </c>
    </row>
    <row r="11558" spans="1:16" x14ac:dyDescent="0.25">
      <c r="A11558" s="13">
        <v>2230</v>
      </c>
      <c r="B11558" s="11" t="s">
        <v>1107</v>
      </c>
      <c r="C11558" t="s">
        <v>1001</v>
      </c>
      <c r="D11558">
        <v>341</v>
      </c>
      <c r="E11558" t="s">
        <v>89</v>
      </c>
      <c r="F11558" t="s">
        <v>554</v>
      </c>
      <c r="G11558" s="11" t="str">
        <f>VLOOKUP(F11558,Sheet1!$A$1:$E$2471,2,FALSE)</f>
        <v>..</v>
      </c>
      <c r="H11558" s="11" t="str">
        <f>VLOOKUP(F11558,Sheet1!$A$1:$E$2471,3,FALSE)</f>
        <v>BEAVERTON</v>
      </c>
      <c r="I11558" s="11" t="str">
        <f>VLOOKUP(F11558,Sheet1!$A$1:$E$2471,4,FALSE)</f>
        <v>OR</v>
      </c>
      <c r="J11558" s="11" t="str">
        <f>VLOOKUP(F11558,Sheet1!$A$1:$E$2471,5,FALSE)</f>
        <v>97006</v>
      </c>
      <c r="K11558" s="2">
        <v>10.3005</v>
      </c>
      <c r="L11558" s="1">
        <v>43168</v>
      </c>
      <c r="M11558">
        <v>0</v>
      </c>
      <c r="N11558">
        <v>1</v>
      </c>
      <c r="P11558" t="s">
        <v>91</v>
      </c>
    </row>
    <row r="11559" spans="1:16" x14ac:dyDescent="0.25">
      <c r="A11559" s="13">
        <v>2230</v>
      </c>
      <c r="B11559" s="11" t="s">
        <v>1107</v>
      </c>
      <c r="C11559" t="s">
        <v>1001</v>
      </c>
      <c r="D11559">
        <v>341</v>
      </c>
      <c r="E11559" t="s">
        <v>89</v>
      </c>
      <c r="F11559" t="s">
        <v>716</v>
      </c>
      <c r="G11559" s="11" t="str">
        <f>VLOOKUP(F11559,Sheet1!$A$1:$E$2471,2,FALSE)</f>
        <v>..</v>
      </c>
      <c r="H11559" s="11" t="str">
        <f>VLOOKUP(F11559,Sheet1!$A$1:$E$2471,3,FALSE)</f>
        <v>HILLSBORO</v>
      </c>
      <c r="I11559" s="11" t="str">
        <f>VLOOKUP(F11559,Sheet1!$A$1:$E$2471,4,FALSE)</f>
        <v>OR</v>
      </c>
      <c r="J11559" s="11" t="str">
        <f>VLOOKUP(F11559,Sheet1!$A$1:$E$2471,5,FALSE)</f>
        <v>97124</v>
      </c>
      <c r="K11559" s="2">
        <v>34.335000000000001</v>
      </c>
      <c r="L11559" s="1">
        <v>43175</v>
      </c>
      <c r="M11559">
        <v>0</v>
      </c>
      <c r="N11559">
        <v>1</v>
      </c>
      <c r="P11559" t="s">
        <v>91</v>
      </c>
    </row>
    <row r="11560" spans="1:16" x14ac:dyDescent="0.25">
      <c r="A11560" s="13">
        <v>2230</v>
      </c>
      <c r="B11560" s="11" t="s">
        <v>1107</v>
      </c>
      <c r="C11560" t="s">
        <v>1001</v>
      </c>
      <c r="D11560">
        <v>341</v>
      </c>
      <c r="E11560" t="s">
        <v>89</v>
      </c>
      <c r="F11560" t="s">
        <v>503</v>
      </c>
      <c r="G11560" s="11" t="str">
        <f>VLOOKUP(F11560,Sheet1!$A$1:$E$2471,2,FALSE)</f>
        <v>..</v>
      </c>
      <c r="H11560" s="11" t="str">
        <f>VLOOKUP(F11560,Sheet1!$A$1:$E$2471,3,FALSE)</f>
        <v>PORTLAND</v>
      </c>
      <c r="I11560" s="11" t="str">
        <f>VLOOKUP(F11560,Sheet1!$A$1:$E$2471,4,FALSE)</f>
        <v>OR</v>
      </c>
      <c r="J11560" s="11" t="str">
        <f>VLOOKUP(F11560,Sheet1!$A$1:$E$2471,5,FALSE)</f>
        <v>97232</v>
      </c>
      <c r="K11560" s="2">
        <v>61.585000000000001</v>
      </c>
      <c r="L11560" s="1">
        <v>43175</v>
      </c>
      <c r="M11560">
        <v>0</v>
      </c>
      <c r="N11560">
        <v>1</v>
      </c>
      <c r="P11560" t="s">
        <v>91</v>
      </c>
    </row>
    <row r="11561" spans="1:16" x14ac:dyDescent="0.25">
      <c r="A11561" s="13">
        <v>2230</v>
      </c>
      <c r="B11561" s="11" t="s">
        <v>1107</v>
      </c>
      <c r="C11561" t="s">
        <v>1001</v>
      </c>
      <c r="D11561">
        <v>341</v>
      </c>
      <c r="E11561" t="s">
        <v>89</v>
      </c>
      <c r="F11561" t="s">
        <v>680</v>
      </c>
      <c r="G11561" s="11" t="str">
        <f>VLOOKUP(F11561,Sheet1!$A$1:$E$2471,2,FALSE)</f>
        <v>..</v>
      </c>
      <c r="H11561" s="11" t="str">
        <f>VLOOKUP(F11561,Sheet1!$A$1:$E$2471,3,FALSE)</f>
        <v>PORTLAND</v>
      </c>
      <c r="I11561" s="11" t="str">
        <f>VLOOKUP(F11561,Sheet1!$A$1:$E$2471,4,FALSE)</f>
        <v>or</v>
      </c>
      <c r="J11561" s="11" t="str">
        <f>VLOOKUP(F11561,Sheet1!$A$1:$E$2471,5,FALSE)</f>
        <v>97209</v>
      </c>
      <c r="K11561" s="2">
        <v>68.778999999999996</v>
      </c>
      <c r="L11561" s="1">
        <v>43182</v>
      </c>
      <c r="M11561">
        <v>100120040</v>
      </c>
      <c r="N11561">
        <v>1</v>
      </c>
      <c r="P11561" t="s">
        <v>91</v>
      </c>
    </row>
    <row r="11562" spans="1:16" x14ac:dyDescent="0.25">
      <c r="A11562" s="13">
        <v>2230</v>
      </c>
      <c r="B11562" s="11" t="s">
        <v>1107</v>
      </c>
      <c r="C11562" t="s">
        <v>1001</v>
      </c>
      <c r="D11562">
        <v>341</v>
      </c>
      <c r="E11562" t="s">
        <v>89</v>
      </c>
      <c r="F11562" t="s">
        <v>680</v>
      </c>
      <c r="G11562" s="11" t="str">
        <f>VLOOKUP(F11562,Sheet1!$A$1:$E$2471,2,FALSE)</f>
        <v>..</v>
      </c>
      <c r="H11562" s="11" t="str">
        <f>VLOOKUP(F11562,Sheet1!$A$1:$E$2471,3,FALSE)</f>
        <v>PORTLAND</v>
      </c>
      <c r="I11562" s="11" t="str">
        <f>VLOOKUP(F11562,Sheet1!$A$1:$E$2471,4,FALSE)</f>
        <v>or</v>
      </c>
      <c r="J11562" s="11" t="str">
        <f>VLOOKUP(F11562,Sheet1!$A$1:$E$2471,5,FALSE)</f>
        <v>97209</v>
      </c>
      <c r="K11562" s="2">
        <v>100.6615</v>
      </c>
      <c r="L11562" s="1">
        <v>43168</v>
      </c>
      <c r="M11562">
        <v>100119988</v>
      </c>
      <c r="N11562">
        <v>1</v>
      </c>
      <c r="P11562" t="s">
        <v>91</v>
      </c>
    </row>
    <row r="11563" spans="1:16" x14ac:dyDescent="0.25">
      <c r="A11563" s="13">
        <v>2230</v>
      </c>
      <c r="B11563" s="11" t="s">
        <v>1107</v>
      </c>
      <c r="C11563" t="s">
        <v>1001</v>
      </c>
      <c r="D11563">
        <v>341</v>
      </c>
      <c r="E11563" t="s">
        <v>89</v>
      </c>
      <c r="F11563" t="s">
        <v>399</v>
      </c>
      <c r="G11563" s="11" t="str">
        <f>VLOOKUP(F11563,Sheet1!$A$1:$E$2471,2,FALSE)</f>
        <v>..</v>
      </c>
      <c r="H11563" s="11" t="str">
        <f>VLOOKUP(F11563,Sheet1!$A$1:$E$2471,3,FALSE)</f>
        <v>PORTLAND</v>
      </c>
      <c r="I11563" s="11" t="str">
        <f>VLOOKUP(F11563,Sheet1!$A$1:$E$2471,4,FALSE)</f>
        <v>OR</v>
      </c>
      <c r="J11563" s="11" t="str">
        <f>VLOOKUP(F11563,Sheet1!$A$1:$E$2471,5,FALSE)</f>
        <v>97202</v>
      </c>
      <c r="K11563" s="2">
        <v>11.99</v>
      </c>
      <c r="L11563" s="1">
        <v>43168</v>
      </c>
      <c r="M11563">
        <v>0</v>
      </c>
      <c r="N11563">
        <v>1</v>
      </c>
      <c r="P11563" t="s">
        <v>91</v>
      </c>
    </row>
    <row r="11564" spans="1:16" x14ac:dyDescent="0.25">
      <c r="A11564" s="13">
        <v>2230</v>
      </c>
      <c r="B11564" s="11" t="s">
        <v>1107</v>
      </c>
      <c r="C11564" t="s">
        <v>1001</v>
      </c>
      <c r="D11564">
        <v>341</v>
      </c>
      <c r="E11564" t="s">
        <v>89</v>
      </c>
      <c r="F11564" t="s">
        <v>665</v>
      </c>
      <c r="G11564" s="11" t="str">
        <f>VLOOKUP(F11564,Sheet1!$A$1:$E$2471,2,FALSE)</f>
        <v>..</v>
      </c>
      <c r="H11564" s="11" t="str">
        <f>VLOOKUP(F11564,Sheet1!$A$1:$E$2471,3,FALSE)</f>
        <v>PORTLAND</v>
      </c>
      <c r="I11564" s="11" t="str">
        <f>VLOOKUP(F11564,Sheet1!$A$1:$E$2471,4,FALSE)</f>
        <v>OR</v>
      </c>
      <c r="J11564" s="11" t="str">
        <f>VLOOKUP(F11564,Sheet1!$A$1:$E$2471,5,FALSE)</f>
        <v>97218</v>
      </c>
      <c r="K11564" s="2">
        <v>4.5780000000000003</v>
      </c>
      <c r="L11564" s="1">
        <v>43203</v>
      </c>
      <c r="M11564">
        <v>0</v>
      </c>
      <c r="N11564">
        <v>1</v>
      </c>
      <c r="P11564" t="s">
        <v>91</v>
      </c>
    </row>
    <row r="11565" spans="1:16" x14ac:dyDescent="0.25">
      <c r="A11565" s="13">
        <v>2230</v>
      </c>
      <c r="B11565" s="11" t="s">
        <v>1107</v>
      </c>
      <c r="C11565" t="s">
        <v>1001</v>
      </c>
      <c r="D11565">
        <v>341</v>
      </c>
      <c r="E11565" t="s">
        <v>89</v>
      </c>
      <c r="F11565" t="s">
        <v>449</v>
      </c>
      <c r="G11565" s="11" t="str">
        <f>VLOOKUP(F11565,Sheet1!$A$1:$E$2471,2,FALSE)</f>
        <v>..</v>
      </c>
      <c r="H11565" s="11" t="str">
        <f>VLOOKUP(F11565,Sheet1!$A$1:$E$2471,3,FALSE)</f>
        <v>PORTLAND</v>
      </c>
      <c r="I11565" s="11" t="str">
        <f>VLOOKUP(F11565,Sheet1!$A$1:$E$2471,4,FALSE)</f>
        <v>OR</v>
      </c>
      <c r="J11565" s="11" t="str">
        <f>VLOOKUP(F11565,Sheet1!$A$1:$E$2471,5,FALSE)</f>
        <v>97214</v>
      </c>
      <c r="K11565" s="2">
        <v>67.089500000000001</v>
      </c>
      <c r="L11565" s="1">
        <v>43203</v>
      </c>
      <c r="M11565">
        <v>0</v>
      </c>
      <c r="N11565">
        <v>1</v>
      </c>
      <c r="P11565" t="s">
        <v>91</v>
      </c>
    </row>
    <row r="11566" spans="1:16" x14ac:dyDescent="0.25">
      <c r="A11566" s="13">
        <v>2230</v>
      </c>
      <c r="B11566" s="11" t="s">
        <v>1107</v>
      </c>
      <c r="C11566" t="s">
        <v>1001</v>
      </c>
      <c r="D11566">
        <v>341</v>
      </c>
      <c r="E11566" t="s">
        <v>89</v>
      </c>
      <c r="F11566" t="s">
        <v>686</v>
      </c>
      <c r="G11566" s="11" t="str">
        <f>VLOOKUP(F11566,Sheet1!$A$1:$E$2471,2,FALSE)</f>
        <v>..</v>
      </c>
      <c r="H11566" s="11" t="str">
        <f>VLOOKUP(F11566,Sheet1!$A$1:$E$2471,3,FALSE)</f>
        <v>PORTLAND</v>
      </c>
      <c r="I11566" s="11" t="str">
        <f>VLOOKUP(F11566,Sheet1!$A$1:$E$2471,4,FALSE)</f>
        <v>OR</v>
      </c>
      <c r="J11566" s="11" t="str">
        <f>VLOOKUP(F11566,Sheet1!$A$1:$E$2471,5,FALSE)</f>
        <v>97229</v>
      </c>
      <c r="K11566" s="2">
        <v>19.62</v>
      </c>
      <c r="L11566" s="1">
        <v>43210</v>
      </c>
      <c r="M11566">
        <v>0</v>
      </c>
      <c r="N11566">
        <v>1</v>
      </c>
      <c r="P11566" t="s">
        <v>91</v>
      </c>
    </row>
    <row r="11567" spans="1:16" x14ac:dyDescent="0.25">
      <c r="A11567" s="13">
        <v>2230</v>
      </c>
      <c r="B11567" s="11" t="s">
        <v>1107</v>
      </c>
      <c r="C11567" t="s">
        <v>1001</v>
      </c>
      <c r="D11567">
        <v>341</v>
      </c>
      <c r="E11567" t="s">
        <v>89</v>
      </c>
      <c r="F11567" t="s">
        <v>520</v>
      </c>
      <c r="G11567" s="11" t="str">
        <f>VLOOKUP(F11567,Sheet1!$A$1:$E$2471,2,FALSE)</f>
        <v>..</v>
      </c>
      <c r="H11567" s="11" t="str">
        <f>VLOOKUP(F11567,Sheet1!$A$1:$E$2471,3,FALSE)</f>
        <v>FOREST GROVE</v>
      </c>
      <c r="I11567" s="11" t="str">
        <f>VLOOKUP(F11567,Sheet1!$A$1:$E$2471,4,FALSE)</f>
        <v>OR</v>
      </c>
      <c r="J11567" s="11" t="str">
        <f>VLOOKUP(F11567,Sheet1!$A$1:$E$2471,5,FALSE)</f>
        <v>97116</v>
      </c>
      <c r="K11567" s="2">
        <v>37.604999999999997</v>
      </c>
      <c r="L11567" s="1">
        <v>43196</v>
      </c>
      <c r="M11567">
        <v>0</v>
      </c>
      <c r="N11567">
        <v>1</v>
      </c>
      <c r="P11567" t="s">
        <v>91</v>
      </c>
    </row>
    <row r="11568" spans="1:16" x14ac:dyDescent="0.25">
      <c r="A11568" s="13">
        <v>2230</v>
      </c>
      <c r="B11568" s="11" t="s">
        <v>1107</v>
      </c>
      <c r="C11568" t="s">
        <v>1001</v>
      </c>
      <c r="D11568">
        <v>341</v>
      </c>
      <c r="E11568" t="s">
        <v>89</v>
      </c>
      <c r="F11568" t="s">
        <v>507</v>
      </c>
      <c r="G11568" s="11" t="str">
        <f>VLOOKUP(F11568,Sheet1!$A$1:$E$2471,2,FALSE)</f>
        <v>..</v>
      </c>
      <c r="H11568" s="11" t="str">
        <f>VLOOKUP(F11568,Sheet1!$A$1:$E$2471,3,FALSE)</f>
        <v>ASTORIA</v>
      </c>
      <c r="I11568" s="11" t="str">
        <f>VLOOKUP(F11568,Sheet1!$A$1:$E$2471,4,FALSE)</f>
        <v>OR</v>
      </c>
      <c r="J11568" s="11" t="str">
        <f>VLOOKUP(F11568,Sheet1!$A$1:$E$2471,5,FALSE)</f>
        <v>97103</v>
      </c>
      <c r="K11568" s="2">
        <v>209.607</v>
      </c>
      <c r="L11568" s="1">
        <v>43203</v>
      </c>
      <c r="M11568">
        <v>0</v>
      </c>
      <c r="N11568">
        <v>1</v>
      </c>
      <c r="P11568" t="s">
        <v>91</v>
      </c>
    </row>
    <row r="11569" spans="1:16" x14ac:dyDescent="0.25">
      <c r="A11569" s="13">
        <v>2230</v>
      </c>
      <c r="B11569" s="11" t="s">
        <v>1107</v>
      </c>
      <c r="C11569" t="s">
        <v>1001</v>
      </c>
      <c r="D11569">
        <v>341</v>
      </c>
      <c r="E11569" t="s">
        <v>89</v>
      </c>
      <c r="F11569" t="s">
        <v>662</v>
      </c>
      <c r="G11569" s="11" t="str">
        <f>VLOOKUP(F11569,Sheet1!$A$1:$E$2471,2,FALSE)</f>
        <v>..</v>
      </c>
      <c r="H11569" s="11" t="str">
        <f>VLOOKUP(F11569,Sheet1!$A$1:$E$2471,3,FALSE)</f>
        <v>PORTLAND</v>
      </c>
      <c r="I11569" s="11" t="str">
        <f>VLOOKUP(F11569,Sheet1!$A$1:$E$2471,4,FALSE)</f>
        <v>OR</v>
      </c>
      <c r="J11569" s="11" t="str">
        <f>VLOOKUP(F11569,Sheet1!$A$1:$E$2471,5,FALSE)</f>
        <v>97219</v>
      </c>
      <c r="K11569" s="2">
        <v>78.48</v>
      </c>
      <c r="L11569" s="1">
        <v>43203</v>
      </c>
      <c r="M11569">
        <v>0</v>
      </c>
      <c r="N11569">
        <v>1</v>
      </c>
      <c r="P11569" t="s">
        <v>91</v>
      </c>
    </row>
    <row r="11570" spans="1:16" x14ac:dyDescent="0.25">
      <c r="A11570" s="13">
        <v>2230</v>
      </c>
      <c r="B11570" s="11" t="s">
        <v>1107</v>
      </c>
      <c r="C11570" t="s">
        <v>1001</v>
      </c>
      <c r="D11570">
        <v>341</v>
      </c>
      <c r="E11570" t="s">
        <v>89</v>
      </c>
      <c r="F11570" t="s">
        <v>662</v>
      </c>
      <c r="G11570" s="11" t="str">
        <f>VLOOKUP(F11570,Sheet1!$A$1:$E$2471,2,FALSE)</f>
        <v>..</v>
      </c>
      <c r="H11570" s="11" t="str">
        <f>VLOOKUP(F11570,Sheet1!$A$1:$E$2471,3,FALSE)</f>
        <v>PORTLAND</v>
      </c>
      <c r="I11570" s="11" t="str">
        <f>VLOOKUP(F11570,Sheet1!$A$1:$E$2471,4,FALSE)</f>
        <v>OR</v>
      </c>
      <c r="J11570" s="11" t="str">
        <f>VLOOKUP(F11570,Sheet1!$A$1:$E$2471,5,FALSE)</f>
        <v>97219</v>
      </c>
      <c r="K11570" s="2">
        <v>14.878500000000001</v>
      </c>
      <c r="L11570" s="1">
        <v>43203</v>
      </c>
      <c r="M11570">
        <v>0</v>
      </c>
      <c r="N11570">
        <v>1</v>
      </c>
      <c r="P11570" t="s">
        <v>91</v>
      </c>
    </row>
    <row r="11571" spans="1:16" x14ac:dyDescent="0.25">
      <c r="A11571" s="13">
        <v>2230</v>
      </c>
      <c r="B11571" s="11" t="s">
        <v>1107</v>
      </c>
      <c r="C11571" t="s">
        <v>1001</v>
      </c>
      <c r="D11571">
        <v>341</v>
      </c>
      <c r="E11571" t="s">
        <v>89</v>
      </c>
      <c r="F11571" t="s">
        <v>662</v>
      </c>
      <c r="G11571" s="11" t="str">
        <f>VLOOKUP(F11571,Sheet1!$A$1:$E$2471,2,FALSE)</f>
        <v>..</v>
      </c>
      <c r="H11571" s="11" t="str">
        <f>VLOOKUP(F11571,Sheet1!$A$1:$E$2471,3,FALSE)</f>
        <v>PORTLAND</v>
      </c>
      <c r="I11571" s="11" t="str">
        <f>VLOOKUP(F11571,Sheet1!$A$1:$E$2471,4,FALSE)</f>
        <v>OR</v>
      </c>
      <c r="J11571" s="11" t="str">
        <f>VLOOKUP(F11571,Sheet1!$A$1:$E$2471,5,FALSE)</f>
        <v>97219</v>
      </c>
      <c r="K11571" s="2">
        <v>20.056000000000001</v>
      </c>
      <c r="L11571" s="1">
        <v>43203</v>
      </c>
      <c r="M11571">
        <v>0</v>
      </c>
      <c r="N11571">
        <v>1</v>
      </c>
      <c r="P11571" t="s">
        <v>91</v>
      </c>
    </row>
    <row r="11572" spans="1:16" x14ac:dyDescent="0.25">
      <c r="A11572" s="13">
        <v>2230</v>
      </c>
      <c r="B11572" s="11" t="s">
        <v>1107</v>
      </c>
      <c r="C11572" t="s">
        <v>1001</v>
      </c>
      <c r="D11572">
        <v>341</v>
      </c>
      <c r="E11572" t="s">
        <v>89</v>
      </c>
      <c r="F11572" t="s">
        <v>376</v>
      </c>
      <c r="G11572" s="11" t="str">
        <f>VLOOKUP(F11572,Sheet1!$A$1:$E$2471,2,FALSE)</f>
        <v>..</v>
      </c>
      <c r="H11572" s="11" t="str">
        <f>VLOOKUP(F11572,Sheet1!$A$1:$E$2471,3,FALSE)</f>
        <v>TIGARD</v>
      </c>
      <c r="I11572" s="11" t="str">
        <f>VLOOKUP(F11572,Sheet1!$A$1:$E$2471,4,FALSE)</f>
        <v>OR</v>
      </c>
      <c r="J11572" s="11" t="str">
        <f>VLOOKUP(F11572,Sheet1!$A$1:$E$2471,5,FALSE)</f>
        <v>97223</v>
      </c>
      <c r="K11572" s="2">
        <v>7.9569999999999999</v>
      </c>
      <c r="L11572" s="1">
        <v>43217</v>
      </c>
      <c r="M11572">
        <v>0</v>
      </c>
      <c r="N11572">
        <v>1</v>
      </c>
      <c r="P11572" t="s">
        <v>91</v>
      </c>
    </row>
    <row r="11573" spans="1:16" x14ac:dyDescent="0.25">
      <c r="A11573" s="13">
        <v>2230</v>
      </c>
      <c r="B11573" s="11" t="s">
        <v>1107</v>
      </c>
      <c r="C11573" t="s">
        <v>1001</v>
      </c>
      <c r="D11573">
        <v>341</v>
      </c>
      <c r="E11573" t="s">
        <v>89</v>
      </c>
      <c r="F11573" t="s">
        <v>526</v>
      </c>
      <c r="G11573" s="11" t="str">
        <f>VLOOKUP(F11573,Sheet1!$A$1:$E$2471,2,FALSE)</f>
        <v>..</v>
      </c>
      <c r="H11573" s="11" t="str">
        <f>VLOOKUP(F11573,Sheet1!$A$1:$E$2471,3,FALSE)</f>
        <v>BEAVERTON</v>
      </c>
      <c r="I11573" s="11" t="str">
        <f>VLOOKUP(F11573,Sheet1!$A$1:$E$2471,4,FALSE)</f>
        <v>OR</v>
      </c>
      <c r="J11573" s="11" t="str">
        <f>VLOOKUP(F11573,Sheet1!$A$1:$E$2471,5,FALSE)</f>
        <v>97007</v>
      </c>
      <c r="K11573" s="2">
        <v>30.956</v>
      </c>
      <c r="L11573" s="1">
        <v>43203</v>
      </c>
      <c r="M11573">
        <v>0</v>
      </c>
      <c r="N11573">
        <v>1</v>
      </c>
      <c r="P11573" t="s">
        <v>91</v>
      </c>
    </row>
    <row r="11574" spans="1:16" x14ac:dyDescent="0.25">
      <c r="A11574" s="13">
        <v>2230</v>
      </c>
      <c r="B11574" s="11" t="s">
        <v>1107</v>
      </c>
      <c r="C11574" t="s">
        <v>1001</v>
      </c>
      <c r="D11574">
        <v>341</v>
      </c>
      <c r="E11574" t="s">
        <v>89</v>
      </c>
      <c r="F11574" t="s">
        <v>479</v>
      </c>
      <c r="G11574" s="11" t="str">
        <f>VLOOKUP(F11574,Sheet1!$A$1:$E$2471,2,FALSE)</f>
        <v>..</v>
      </c>
      <c r="H11574" s="11" t="str">
        <f>VLOOKUP(F11574,Sheet1!$A$1:$E$2471,3,FALSE)</f>
        <v>PORTLAND</v>
      </c>
      <c r="I11574" s="11" t="str">
        <f>VLOOKUP(F11574,Sheet1!$A$1:$E$2471,4,FALSE)</f>
        <v>OR</v>
      </c>
      <c r="J11574" s="11" t="str">
        <f>VLOOKUP(F11574,Sheet1!$A$1:$E$2471,5,FALSE)</f>
        <v>97225</v>
      </c>
      <c r="K11574" s="2">
        <v>72.593999999999994</v>
      </c>
      <c r="L11574" s="1">
        <v>43203</v>
      </c>
      <c r="M11574">
        <v>0</v>
      </c>
      <c r="N11574">
        <v>1</v>
      </c>
      <c r="P11574" t="s">
        <v>91</v>
      </c>
    </row>
    <row r="11575" spans="1:16" x14ac:dyDescent="0.25">
      <c r="A11575" s="13">
        <v>2230</v>
      </c>
      <c r="B11575" s="11" t="s">
        <v>1107</v>
      </c>
      <c r="C11575" t="s">
        <v>1001</v>
      </c>
      <c r="D11575">
        <v>341</v>
      </c>
      <c r="E11575" t="s">
        <v>89</v>
      </c>
      <c r="F11575" t="s">
        <v>530</v>
      </c>
      <c r="G11575" s="11" t="str">
        <f>VLOOKUP(F11575,Sheet1!$A$1:$E$2471,2,FALSE)</f>
        <v>..</v>
      </c>
      <c r="H11575" s="11" t="str">
        <f>VLOOKUP(F11575,Sheet1!$A$1:$E$2471,3,FALSE)</f>
        <v>BEAVERTON</v>
      </c>
      <c r="I11575" s="11" t="str">
        <f>VLOOKUP(F11575,Sheet1!$A$1:$E$2471,4,FALSE)</f>
        <v>OR</v>
      </c>
      <c r="J11575" s="11" t="str">
        <f>VLOOKUP(F11575,Sheet1!$A$1:$E$2471,5,FALSE)</f>
        <v>97005</v>
      </c>
      <c r="K11575" s="2">
        <v>11.499499999999999</v>
      </c>
      <c r="L11575" s="1">
        <v>43196</v>
      </c>
      <c r="M11575">
        <v>0</v>
      </c>
      <c r="N11575">
        <v>1</v>
      </c>
      <c r="P11575" t="s">
        <v>91</v>
      </c>
    </row>
    <row r="11576" spans="1:16" x14ac:dyDescent="0.25">
      <c r="A11576" s="13">
        <v>2230</v>
      </c>
      <c r="B11576" s="11" t="s">
        <v>1107</v>
      </c>
      <c r="C11576" t="s">
        <v>1001</v>
      </c>
      <c r="D11576">
        <v>341</v>
      </c>
      <c r="E11576" t="s">
        <v>89</v>
      </c>
      <c r="F11576" t="s">
        <v>1003</v>
      </c>
      <c r="G11576" s="11" t="str">
        <f>VLOOKUP(F11576,Sheet1!$A$1:$E$2471,2,FALSE)</f>
        <v>..</v>
      </c>
      <c r="H11576" s="11" t="str">
        <f>VLOOKUP(F11576,Sheet1!$A$1:$E$2471,3,FALSE)</f>
        <v>PORTLAND</v>
      </c>
      <c r="I11576" s="11" t="str">
        <f>VLOOKUP(F11576,Sheet1!$A$1:$E$2471,4,FALSE)</f>
        <v>OR</v>
      </c>
      <c r="J11576" s="11" t="str">
        <f>VLOOKUP(F11576,Sheet1!$A$1:$E$2471,5,FALSE)</f>
        <v>97229</v>
      </c>
      <c r="K11576" s="2">
        <v>7.3029999999999999</v>
      </c>
      <c r="L11576" s="1">
        <v>43203</v>
      </c>
      <c r="M11576">
        <v>0</v>
      </c>
      <c r="N11576">
        <v>1</v>
      </c>
      <c r="P11576" t="s">
        <v>91</v>
      </c>
    </row>
    <row r="11577" spans="1:16" x14ac:dyDescent="0.25">
      <c r="A11577" s="13">
        <v>2230</v>
      </c>
      <c r="B11577" s="11" t="s">
        <v>1107</v>
      </c>
      <c r="C11577" t="s">
        <v>1001</v>
      </c>
      <c r="D11577">
        <v>341</v>
      </c>
      <c r="E11577" t="s">
        <v>89</v>
      </c>
      <c r="F11577" t="s">
        <v>532</v>
      </c>
      <c r="G11577" s="11" t="str">
        <f>VLOOKUP(F11577,Sheet1!$A$1:$E$2471,2,FALSE)</f>
        <v>..</v>
      </c>
      <c r="H11577" s="11" t="str">
        <f>VLOOKUP(F11577,Sheet1!$A$1:$E$2471,3,FALSE)</f>
        <v>PORTLAND</v>
      </c>
      <c r="I11577" s="11" t="str">
        <f>VLOOKUP(F11577,Sheet1!$A$1:$E$2471,4,FALSE)</f>
        <v>OR</v>
      </c>
      <c r="J11577" s="11" t="str">
        <f>VLOOKUP(F11577,Sheet1!$A$1:$E$2471,5,FALSE)</f>
        <v>97229</v>
      </c>
      <c r="K11577" s="2">
        <v>103.005</v>
      </c>
      <c r="L11577" s="1">
        <v>43196</v>
      </c>
      <c r="M11577">
        <v>0</v>
      </c>
      <c r="N11577">
        <v>1</v>
      </c>
      <c r="P11577" t="s">
        <v>91</v>
      </c>
    </row>
    <row r="11578" spans="1:16" x14ac:dyDescent="0.25">
      <c r="A11578" s="13">
        <v>2230</v>
      </c>
      <c r="B11578" s="11" t="s">
        <v>1107</v>
      </c>
      <c r="C11578" t="s">
        <v>1001</v>
      </c>
      <c r="D11578">
        <v>341</v>
      </c>
      <c r="E11578" t="s">
        <v>89</v>
      </c>
      <c r="F11578" t="s">
        <v>446</v>
      </c>
      <c r="G11578" s="11" t="str">
        <f>VLOOKUP(F11578,Sheet1!$A$1:$E$2471,2,FALSE)</f>
        <v>..</v>
      </c>
      <c r="H11578" s="11" t="str">
        <f>VLOOKUP(F11578,Sheet1!$A$1:$E$2471,3,FALSE)</f>
        <v>PORTLAND</v>
      </c>
      <c r="I11578" s="11" t="str">
        <f>VLOOKUP(F11578,Sheet1!$A$1:$E$2471,4,FALSE)</f>
        <v>OR</v>
      </c>
      <c r="J11578" s="11" t="str">
        <f>VLOOKUP(F11578,Sheet1!$A$1:$E$2471,5,FALSE)</f>
        <v>97229</v>
      </c>
      <c r="K11578" s="2">
        <v>10.9</v>
      </c>
      <c r="L11578" s="1">
        <v>43224</v>
      </c>
      <c r="M11578">
        <v>0</v>
      </c>
      <c r="N11578">
        <v>1</v>
      </c>
      <c r="P11578" t="s">
        <v>91</v>
      </c>
    </row>
    <row r="11579" spans="1:16" x14ac:dyDescent="0.25">
      <c r="A11579" s="13">
        <v>2230</v>
      </c>
      <c r="B11579" s="11" t="s">
        <v>1107</v>
      </c>
      <c r="C11579" t="s">
        <v>1001</v>
      </c>
      <c r="D11579">
        <v>341</v>
      </c>
      <c r="E11579" t="s">
        <v>89</v>
      </c>
      <c r="F11579" t="s">
        <v>405</v>
      </c>
      <c r="G11579" s="11" t="str">
        <f>VLOOKUP(F11579,Sheet1!$A$1:$E$2471,2,FALSE)</f>
        <v>..</v>
      </c>
      <c r="H11579" s="11" t="str">
        <f>VLOOKUP(F11579,Sheet1!$A$1:$E$2471,3,FALSE)</f>
        <v>BEAVERTON</v>
      </c>
      <c r="I11579" s="11" t="str">
        <f>VLOOKUP(F11579,Sheet1!$A$1:$E$2471,4,FALSE)</f>
        <v>OR</v>
      </c>
      <c r="J11579" s="11" t="str">
        <f>VLOOKUP(F11579,Sheet1!$A$1:$E$2471,5,FALSE)</f>
        <v>97006</v>
      </c>
      <c r="K11579" s="2">
        <v>87.472499999999997</v>
      </c>
      <c r="L11579" s="1">
        <v>43196</v>
      </c>
      <c r="M11579">
        <v>0</v>
      </c>
      <c r="N11579">
        <v>1</v>
      </c>
      <c r="P11579" t="s">
        <v>91</v>
      </c>
    </row>
    <row r="11580" spans="1:16" x14ac:dyDescent="0.25">
      <c r="A11580" s="13">
        <v>2230</v>
      </c>
      <c r="B11580" s="11" t="s">
        <v>1107</v>
      </c>
      <c r="C11580" t="s">
        <v>1001</v>
      </c>
      <c r="D11580">
        <v>341</v>
      </c>
      <c r="E11580" t="s">
        <v>89</v>
      </c>
      <c r="F11580" t="s">
        <v>498</v>
      </c>
      <c r="G11580" s="11" t="str">
        <f>VLOOKUP(F11580,Sheet1!$A$1:$E$2471,2,FALSE)</f>
        <v>..</v>
      </c>
      <c r="H11580" s="11" t="str">
        <f>VLOOKUP(F11580,Sheet1!$A$1:$E$2471,3,FALSE)</f>
        <v>PORTLAND</v>
      </c>
      <c r="I11580" s="11" t="str">
        <f>VLOOKUP(F11580,Sheet1!$A$1:$E$2471,4,FALSE)</f>
        <v>OR</v>
      </c>
      <c r="J11580" s="11" t="str">
        <f>VLOOKUP(F11580,Sheet1!$A$1:$E$2471,5,FALSE)</f>
        <v>97201</v>
      </c>
      <c r="K11580" s="2">
        <v>10.0825</v>
      </c>
      <c r="L11580" s="1">
        <v>43203</v>
      </c>
      <c r="M11580">
        <v>0</v>
      </c>
      <c r="N11580">
        <v>1</v>
      </c>
      <c r="P11580" t="s">
        <v>91</v>
      </c>
    </row>
    <row r="11581" spans="1:16" x14ac:dyDescent="0.25">
      <c r="A11581" s="13">
        <v>2230</v>
      </c>
      <c r="B11581" s="11" t="s">
        <v>1107</v>
      </c>
      <c r="C11581" t="s">
        <v>1001</v>
      </c>
      <c r="D11581">
        <v>341</v>
      </c>
      <c r="E11581" t="s">
        <v>89</v>
      </c>
      <c r="F11581" t="s">
        <v>716</v>
      </c>
      <c r="G11581" s="11" t="str">
        <f>VLOOKUP(F11581,Sheet1!$A$1:$E$2471,2,FALSE)</f>
        <v>..</v>
      </c>
      <c r="H11581" s="11" t="str">
        <f>VLOOKUP(F11581,Sheet1!$A$1:$E$2471,3,FALSE)</f>
        <v>HILLSBORO</v>
      </c>
      <c r="I11581" s="11" t="str">
        <f>VLOOKUP(F11581,Sheet1!$A$1:$E$2471,4,FALSE)</f>
        <v>OR</v>
      </c>
      <c r="J11581" s="11" t="str">
        <f>VLOOKUP(F11581,Sheet1!$A$1:$E$2471,5,FALSE)</f>
        <v>97124</v>
      </c>
      <c r="K11581" s="2">
        <v>44.145000000000003</v>
      </c>
      <c r="L11581" s="1">
        <v>43203</v>
      </c>
      <c r="M11581">
        <v>0</v>
      </c>
      <c r="N11581">
        <v>1</v>
      </c>
      <c r="P11581" t="s">
        <v>91</v>
      </c>
    </row>
    <row r="11582" spans="1:16" x14ac:dyDescent="0.25">
      <c r="A11582" s="13">
        <v>2230</v>
      </c>
      <c r="B11582" s="11" t="s">
        <v>1107</v>
      </c>
      <c r="C11582" t="s">
        <v>1001</v>
      </c>
      <c r="D11582">
        <v>341</v>
      </c>
      <c r="E11582" t="s">
        <v>89</v>
      </c>
      <c r="F11582" t="s">
        <v>503</v>
      </c>
      <c r="G11582" s="11" t="str">
        <f>VLOOKUP(F11582,Sheet1!$A$1:$E$2471,2,FALSE)</f>
        <v>..</v>
      </c>
      <c r="H11582" s="11" t="str">
        <f>VLOOKUP(F11582,Sheet1!$A$1:$E$2471,3,FALSE)</f>
        <v>PORTLAND</v>
      </c>
      <c r="I11582" s="11" t="str">
        <f>VLOOKUP(F11582,Sheet1!$A$1:$E$2471,4,FALSE)</f>
        <v>OR</v>
      </c>
      <c r="J11582" s="11" t="str">
        <f>VLOOKUP(F11582,Sheet1!$A$1:$E$2471,5,FALSE)</f>
        <v>97232</v>
      </c>
      <c r="K11582" s="2">
        <v>151.51</v>
      </c>
      <c r="L11582" s="1">
        <v>43203</v>
      </c>
      <c r="M11582">
        <v>0</v>
      </c>
      <c r="N11582">
        <v>1</v>
      </c>
      <c r="P11582" t="s">
        <v>91</v>
      </c>
    </row>
    <row r="11583" spans="1:16" x14ac:dyDescent="0.25">
      <c r="A11583" s="13">
        <v>2230</v>
      </c>
      <c r="B11583" s="11" t="s">
        <v>1107</v>
      </c>
      <c r="C11583" t="s">
        <v>1001</v>
      </c>
      <c r="D11583">
        <v>341</v>
      </c>
      <c r="E11583" t="s">
        <v>89</v>
      </c>
      <c r="F11583" t="s">
        <v>399</v>
      </c>
      <c r="G11583" s="11" t="str">
        <f>VLOOKUP(F11583,Sheet1!$A$1:$E$2471,2,FALSE)</f>
        <v>..</v>
      </c>
      <c r="H11583" s="11" t="str">
        <f>VLOOKUP(F11583,Sheet1!$A$1:$E$2471,3,FALSE)</f>
        <v>PORTLAND</v>
      </c>
      <c r="I11583" s="11" t="str">
        <f>VLOOKUP(F11583,Sheet1!$A$1:$E$2471,4,FALSE)</f>
        <v>OR</v>
      </c>
      <c r="J11583" s="11" t="str">
        <f>VLOOKUP(F11583,Sheet1!$A$1:$E$2471,5,FALSE)</f>
        <v>97202</v>
      </c>
      <c r="K11583" s="2">
        <v>11.99</v>
      </c>
      <c r="L11583" s="1">
        <v>43203</v>
      </c>
      <c r="M11583">
        <v>0</v>
      </c>
      <c r="N11583">
        <v>1</v>
      </c>
      <c r="P11583" t="s">
        <v>91</v>
      </c>
    </row>
    <row r="11584" spans="1:16" x14ac:dyDescent="0.25">
      <c r="A11584" s="13">
        <v>2230</v>
      </c>
      <c r="B11584" s="11" t="s">
        <v>1107</v>
      </c>
      <c r="C11584" t="s">
        <v>1001</v>
      </c>
      <c r="D11584">
        <v>341</v>
      </c>
      <c r="E11584" t="s">
        <v>89</v>
      </c>
      <c r="F11584" t="s">
        <v>664</v>
      </c>
      <c r="G11584" s="11" t="str">
        <f>VLOOKUP(F11584,Sheet1!$A$1:$E$2471,2,FALSE)</f>
        <v>..</v>
      </c>
      <c r="H11584" s="11" t="str">
        <f>VLOOKUP(F11584,Sheet1!$A$1:$E$2471,3,FALSE)</f>
        <v>BEAVERTON</v>
      </c>
      <c r="I11584" s="11" t="str">
        <f>VLOOKUP(F11584,Sheet1!$A$1:$E$2471,4,FALSE)</f>
        <v>OR</v>
      </c>
      <c r="J11584" s="11" t="str">
        <f>VLOOKUP(F11584,Sheet1!$A$1:$E$2471,5,FALSE)</f>
        <v>97008</v>
      </c>
      <c r="K11584" s="2">
        <v>45.234999999999999</v>
      </c>
      <c r="L11584" s="1">
        <v>43224</v>
      </c>
      <c r="M11584">
        <v>0</v>
      </c>
      <c r="N11584">
        <v>1</v>
      </c>
      <c r="P11584" t="s">
        <v>91</v>
      </c>
    </row>
    <row r="11585" spans="1:16" x14ac:dyDescent="0.25">
      <c r="A11585" s="13">
        <v>2230</v>
      </c>
      <c r="B11585" s="11" t="s">
        <v>1107</v>
      </c>
      <c r="C11585" t="s">
        <v>1001</v>
      </c>
      <c r="D11585">
        <v>341</v>
      </c>
      <c r="E11585" t="s">
        <v>89</v>
      </c>
      <c r="F11585" t="s">
        <v>449</v>
      </c>
      <c r="G11585" s="11" t="str">
        <f>VLOOKUP(F11585,Sheet1!$A$1:$E$2471,2,FALSE)</f>
        <v>..</v>
      </c>
      <c r="H11585" s="11" t="str">
        <f>VLOOKUP(F11585,Sheet1!$A$1:$E$2471,3,FALSE)</f>
        <v>PORTLAND</v>
      </c>
      <c r="I11585" s="11" t="str">
        <f>VLOOKUP(F11585,Sheet1!$A$1:$E$2471,4,FALSE)</f>
        <v>OR</v>
      </c>
      <c r="J11585" s="11" t="str">
        <f>VLOOKUP(F11585,Sheet1!$A$1:$E$2471,5,FALSE)</f>
        <v>97214</v>
      </c>
      <c r="K11585" s="2">
        <v>32.7545</v>
      </c>
      <c r="L11585" s="1">
        <v>43231</v>
      </c>
      <c r="M11585">
        <v>0</v>
      </c>
      <c r="N11585">
        <v>1</v>
      </c>
      <c r="P11585" t="s">
        <v>91</v>
      </c>
    </row>
    <row r="11586" spans="1:16" x14ac:dyDescent="0.25">
      <c r="A11586" s="13">
        <v>2230</v>
      </c>
      <c r="B11586" s="11" t="s">
        <v>1107</v>
      </c>
      <c r="C11586" t="s">
        <v>1001</v>
      </c>
      <c r="D11586">
        <v>341</v>
      </c>
      <c r="E11586" t="s">
        <v>89</v>
      </c>
      <c r="F11586" t="s">
        <v>520</v>
      </c>
      <c r="G11586" s="11" t="str">
        <f>VLOOKUP(F11586,Sheet1!$A$1:$E$2471,2,FALSE)</f>
        <v>..</v>
      </c>
      <c r="H11586" s="11" t="str">
        <f>VLOOKUP(F11586,Sheet1!$A$1:$E$2471,3,FALSE)</f>
        <v>FOREST GROVE</v>
      </c>
      <c r="I11586" s="11" t="str">
        <f>VLOOKUP(F11586,Sheet1!$A$1:$E$2471,4,FALSE)</f>
        <v>OR</v>
      </c>
      <c r="J11586" s="11" t="str">
        <f>VLOOKUP(F11586,Sheet1!$A$1:$E$2471,5,FALSE)</f>
        <v>97116</v>
      </c>
      <c r="K11586" s="2">
        <v>25.07</v>
      </c>
      <c r="L11586" s="1">
        <v>43224</v>
      </c>
      <c r="M11586">
        <v>0</v>
      </c>
      <c r="N11586">
        <v>1</v>
      </c>
      <c r="P11586" t="s">
        <v>91</v>
      </c>
    </row>
    <row r="11587" spans="1:16" x14ac:dyDescent="0.25">
      <c r="A11587" s="13">
        <v>2230</v>
      </c>
      <c r="B11587" s="11" t="s">
        <v>1107</v>
      </c>
      <c r="C11587" t="s">
        <v>1001</v>
      </c>
      <c r="D11587">
        <v>341</v>
      </c>
      <c r="E11587" t="s">
        <v>89</v>
      </c>
      <c r="F11587" t="s">
        <v>507</v>
      </c>
      <c r="G11587" s="11" t="str">
        <f>VLOOKUP(F11587,Sheet1!$A$1:$E$2471,2,FALSE)</f>
        <v>..</v>
      </c>
      <c r="H11587" s="11" t="str">
        <f>VLOOKUP(F11587,Sheet1!$A$1:$E$2471,3,FALSE)</f>
        <v>ASTORIA</v>
      </c>
      <c r="I11587" s="11" t="str">
        <f>VLOOKUP(F11587,Sheet1!$A$1:$E$2471,4,FALSE)</f>
        <v>OR</v>
      </c>
      <c r="J11587" s="11" t="str">
        <f>VLOOKUP(F11587,Sheet1!$A$1:$E$2471,5,FALSE)</f>
        <v>97103</v>
      </c>
      <c r="K11587" s="2">
        <v>69.869</v>
      </c>
      <c r="L11587" s="1">
        <v>43224</v>
      </c>
      <c r="M11587">
        <v>0</v>
      </c>
      <c r="N11587">
        <v>1</v>
      </c>
      <c r="P11587" t="s">
        <v>91</v>
      </c>
    </row>
    <row r="11588" spans="1:16" x14ac:dyDescent="0.25">
      <c r="A11588" s="13">
        <v>2230</v>
      </c>
      <c r="B11588" s="11" t="s">
        <v>1107</v>
      </c>
      <c r="C11588" t="s">
        <v>1001</v>
      </c>
      <c r="D11588">
        <v>341</v>
      </c>
      <c r="E11588" t="s">
        <v>89</v>
      </c>
      <c r="F11588" t="s">
        <v>526</v>
      </c>
      <c r="G11588" s="11" t="str">
        <f>VLOOKUP(F11588,Sheet1!$A$1:$E$2471,2,FALSE)</f>
        <v>..</v>
      </c>
      <c r="H11588" s="11" t="str">
        <f>VLOOKUP(F11588,Sheet1!$A$1:$E$2471,3,FALSE)</f>
        <v>BEAVERTON</v>
      </c>
      <c r="I11588" s="11" t="str">
        <f>VLOOKUP(F11588,Sheet1!$A$1:$E$2471,4,FALSE)</f>
        <v>OR</v>
      </c>
      <c r="J11588" s="11" t="str">
        <f>VLOOKUP(F11588,Sheet1!$A$1:$E$2471,5,FALSE)</f>
        <v>97007</v>
      </c>
      <c r="K11588" s="2">
        <v>51.884</v>
      </c>
      <c r="L11588" s="1">
        <v>43224</v>
      </c>
      <c r="M11588">
        <v>0</v>
      </c>
      <c r="N11588">
        <v>1</v>
      </c>
      <c r="P11588" t="s">
        <v>91</v>
      </c>
    </row>
    <row r="11589" spans="1:16" x14ac:dyDescent="0.25">
      <c r="A11589" s="13">
        <v>2230</v>
      </c>
      <c r="B11589" s="11" t="s">
        <v>1107</v>
      </c>
      <c r="C11589" t="s">
        <v>1001</v>
      </c>
      <c r="D11589">
        <v>341</v>
      </c>
      <c r="E11589" t="s">
        <v>89</v>
      </c>
      <c r="F11589" t="s">
        <v>479</v>
      </c>
      <c r="G11589" s="11" t="str">
        <f>VLOOKUP(F11589,Sheet1!$A$1:$E$2471,2,FALSE)</f>
        <v>..</v>
      </c>
      <c r="H11589" s="11" t="str">
        <f>VLOOKUP(F11589,Sheet1!$A$1:$E$2471,3,FALSE)</f>
        <v>PORTLAND</v>
      </c>
      <c r="I11589" s="11" t="str">
        <f>VLOOKUP(F11589,Sheet1!$A$1:$E$2471,4,FALSE)</f>
        <v>OR</v>
      </c>
      <c r="J11589" s="11" t="str">
        <f>VLOOKUP(F11589,Sheet1!$A$1:$E$2471,5,FALSE)</f>
        <v>97225</v>
      </c>
      <c r="K11589" s="2">
        <v>16.568000000000001</v>
      </c>
      <c r="L11589" s="1">
        <v>43238</v>
      </c>
      <c r="M11589">
        <v>0</v>
      </c>
      <c r="N11589">
        <v>1</v>
      </c>
      <c r="P11589" t="s">
        <v>91</v>
      </c>
    </row>
    <row r="11590" spans="1:16" x14ac:dyDescent="0.25">
      <c r="A11590" s="13">
        <v>2230</v>
      </c>
      <c r="B11590" s="11" t="s">
        <v>1107</v>
      </c>
      <c r="C11590" t="s">
        <v>1001</v>
      </c>
      <c r="D11590">
        <v>341</v>
      </c>
      <c r="E11590" t="s">
        <v>89</v>
      </c>
      <c r="F11590" t="s">
        <v>436</v>
      </c>
      <c r="G11590" s="11" t="str">
        <f>VLOOKUP(F11590,Sheet1!$A$1:$E$2471,2,FALSE)</f>
        <v>..</v>
      </c>
      <c r="H11590" s="11" t="str">
        <f>VLOOKUP(F11590,Sheet1!$A$1:$E$2471,3,FALSE)</f>
        <v>PORTLAND</v>
      </c>
      <c r="I11590" s="11" t="str">
        <f>VLOOKUP(F11590,Sheet1!$A$1:$E$2471,4,FALSE)</f>
        <v>OR</v>
      </c>
      <c r="J11590" s="11" t="str">
        <f>VLOOKUP(F11590,Sheet1!$A$1:$E$2471,5,FALSE)</f>
        <v>97206</v>
      </c>
      <c r="K11590" s="2">
        <v>20.71</v>
      </c>
      <c r="L11590" s="1">
        <v>43231</v>
      </c>
      <c r="M11590">
        <v>0</v>
      </c>
      <c r="N11590">
        <v>1</v>
      </c>
      <c r="P11590" t="s">
        <v>91</v>
      </c>
    </row>
    <row r="11591" spans="1:16" x14ac:dyDescent="0.25">
      <c r="A11591" s="13">
        <v>2230</v>
      </c>
      <c r="B11591" s="11" t="s">
        <v>1107</v>
      </c>
      <c r="C11591" t="s">
        <v>1001</v>
      </c>
      <c r="D11591">
        <v>341</v>
      </c>
      <c r="E11591" t="s">
        <v>89</v>
      </c>
      <c r="F11591" t="s">
        <v>446</v>
      </c>
      <c r="G11591" s="11" t="str">
        <f>VLOOKUP(F11591,Sheet1!$A$1:$E$2471,2,FALSE)</f>
        <v>..</v>
      </c>
      <c r="H11591" s="11" t="str">
        <f>VLOOKUP(F11591,Sheet1!$A$1:$E$2471,3,FALSE)</f>
        <v>PORTLAND</v>
      </c>
      <c r="I11591" s="11" t="str">
        <f>VLOOKUP(F11591,Sheet1!$A$1:$E$2471,4,FALSE)</f>
        <v>OR</v>
      </c>
      <c r="J11591" s="11" t="str">
        <f>VLOOKUP(F11591,Sheet1!$A$1:$E$2471,5,FALSE)</f>
        <v>97229</v>
      </c>
      <c r="K11591" s="2">
        <v>13.08</v>
      </c>
      <c r="L11591" s="1">
        <v>43238</v>
      </c>
      <c r="M11591">
        <v>0</v>
      </c>
      <c r="N11591">
        <v>1</v>
      </c>
      <c r="P11591" t="s">
        <v>91</v>
      </c>
    </row>
    <row r="11592" spans="1:16" x14ac:dyDescent="0.25">
      <c r="A11592" s="13">
        <v>2230</v>
      </c>
      <c r="B11592" s="11" t="s">
        <v>1107</v>
      </c>
      <c r="C11592" t="s">
        <v>1001</v>
      </c>
      <c r="D11592">
        <v>341</v>
      </c>
      <c r="E11592" t="s">
        <v>89</v>
      </c>
      <c r="F11592" t="s">
        <v>486</v>
      </c>
      <c r="G11592" s="11" t="str">
        <f>VLOOKUP(F11592,Sheet1!$A$1:$E$2471,2,FALSE)</f>
        <v>..</v>
      </c>
      <c r="H11592" s="11" t="str">
        <f>VLOOKUP(F11592,Sheet1!$A$1:$E$2471,3,FALSE)</f>
        <v>ALOHA</v>
      </c>
      <c r="I11592" s="11" t="str">
        <f>VLOOKUP(F11592,Sheet1!$A$1:$E$2471,4,FALSE)</f>
        <v>OR</v>
      </c>
      <c r="J11592" s="11" t="str">
        <f>VLOOKUP(F11592,Sheet1!$A$1:$E$2471,5,FALSE)</f>
        <v>97003</v>
      </c>
      <c r="K11592" s="2">
        <v>128.07499999999999</v>
      </c>
      <c r="L11592" s="1">
        <v>43238</v>
      </c>
      <c r="M11592">
        <v>0</v>
      </c>
      <c r="N11592">
        <v>1</v>
      </c>
      <c r="P11592" t="s">
        <v>91</v>
      </c>
    </row>
    <row r="11593" spans="1:16" x14ac:dyDescent="0.25">
      <c r="A11593" s="13">
        <v>2230</v>
      </c>
      <c r="B11593" s="11" t="s">
        <v>1107</v>
      </c>
      <c r="C11593" t="s">
        <v>1001</v>
      </c>
      <c r="D11593">
        <v>341</v>
      </c>
      <c r="E11593" t="s">
        <v>89</v>
      </c>
      <c r="F11593" t="s">
        <v>405</v>
      </c>
      <c r="G11593" s="11" t="str">
        <f>VLOOKUP(F11593,Sheet1!$A$1:$E$2471,2,FALSE)</f>
        <v>..</v>
      </c>
      <c r="H11593" s="11" t="str">
        <f>VLOOKUP(F11593,Sheet1!$A$1:$E$2471,3,FALSE)</f>
        <v>BEAVERTON</v>
      </c>
      <c r="I11593" s="11" t="str">
        <f>VLOOKUP(F11593,Sheet1!$A$1:$E$2471,4,FALSE)</f>
        <v>OR</v>
      </c>
      <c r="J11593" s="11" t="str">
        <f>VLOOKUP(F11593,Sheet1!$A$1:$E$2471,5,FALSE)</f>
        <v>97006</v>
      </c>
      <c r="K11593" s="2">
        <v>31.501000000000001</v>
      </c>
      <c r="L11593" s="1">
        <v>43231</v>
      </c>
      <c r="M11593">
        <v>0</v>
      </c>
      <c r="N11593">
        <v>1</v>
      </c>
      <c r="P11593" t="s">
        <v>91</v>
      </c>
    </row>
    <row r="11594" spans="1:16" x14ac:dyDescent="0.25">
      <c r="A11594" s="13">
        <v>2230</v>
      </c>
      <c r="B11594" s="11" t="s">
        <v>1107</v>
      </c>
      <c r="C11594" t="s">
        <v>1001</v>
      </c>
      <c r="D11594">
        <v>341</v>
      </c>
      <c r="E11594" t="s">
        <v>89</v>
      </c>
      <c r="F11594" t="s">
        <v>554</v>
      </c>
      <c r="G11594" s="11" t="str">
        <f>VLOOKUP(F11594,Sheet1!$A$1:$E$2471,2,FALSE)</f>
        <v>..</v>
      </c>
      <c r="H11594" s="11" t="str">
        <f>VLOOKUP(F11594,Sheet1!$A$1:$E$2471,3,FALSE)</f>
        <v>BEAVERTON</v>
      </c>
      <c r="I11594" s="11" t="str">
        <f>VLOOKUP(F11594,Sheet1!$A$1:$E$2471,4,FALSE)</f>
        <v>OR</v>
      </c>
      <c r="J11594" s="11" t="str">
        <f>VLOOKUP(F11594,Sheet1!$A$1:$E$2471,5,FALSE)</f>
        <v>97006</v>
      </c>
      <c r="K11594" s="2">
        <v>18.6935</v>
      </c>
      <c r="L11594" s="1">
        <v>43238</v>
      </c>
      <c r="M11594">
        <v>0</v>
      </c>
      <c r="N11594">
        <v>1</v>
      </c>
      <c r="P11594" t="s">
        <v>91</v>
      </c>
    </row>
    <row r="11595" spans="1:16" x14ac:dyDescent="0.25">
      <c r="A11595" s="13">
        <v>2230</v>
      </c>
      <c r="B11595" s="11" t="s">
        <v>1107</v>
      </c>
      <c r="C11595" t="s">
        <v>1001</v>
      </c>
      <c r="D11595">
        <v>341</v>
      </c>
      <c r="E11595" t="s">
        <v>89</v>
      </c>
      <c r="F11595" t="s">
        <v>554</v>
      </c>
      <c r="G11595" s="11" t="str">
        <f>VLOOKUP(F11595,Sheet1!$A$1:$E$2471,2,FALSE)</f>
        <v>..</v>
      </c>
      <c r="H11595" s="11" t="str">
        <f>VLOOKUP(F11595,Sheet1!$A$1:$E$2471,3,FALSE)</f>
        <v>BEAVERTON</v>
      </c>
      <c r="I11595" s="11" t="str">
        <f>VLOOKUP(F11595,Sheet1!$A$1:$E$2471,4,FALSE)</f>
        <v>OR</v>
      </c>
      <c r="J11595" s="11" t="str">
        <f>VLOOKUP(F11595,Sheet1!$A$1:$E$2471,5,FALSE)</f>
        <v>97006</v>
      </c>
      <c r="K11595" s="2">
        <v>10.028</v>
      </c>
      <c r="L11595" s="1">
        <v>43231</v>
      </c>
      <c r="M11595">
        <v>0</v>
      </c>
      <c r="N11595">
        <v>1</v>
      </c>
      <c r="P11595" t="s">
        <v>91</v>
      </c>
    </row>
    <row r="11596" spans="1:16" x14ac:dyDescent="0.25">
      <c r="A11596" s="13">
        <v>2230</v>
      </c>
      <c r="B11596" s="11" t="s">
        <v>1107</v>
      </c>
      <c r="C11596" t="s">
        <v>1001</v>
      </c>
      <c r="D11596">
        <v>341</v>
      </c>
      <c r="E11596" t="s">
        <v>89</v>
      </c>
      <c r="F11596" t="s">
        <v>716</v>
      </c>
      <c r="G11596" s="11" t="str">
        <f>VLOOKUP(F11596,Sheet1!$A$1:$E$2471,2,FALSE)</f>
        <v>..</v>
      </c>
      <c r="H11596" s="11" t="str">
        <f>VLOOKUP(F11596,Sheet1!$A$1:$E$2471,3,FALSE)</f>
        <v>HILLSBORO</v>
      </c>
      <c r="I11596" s="11" t="str">
        <f>VLOOKUP(F11596,Sheet1!$A$1:$E$2471,4,FALSE)</f>
        <v>OR</v>
      </c>
      <c r="J11596" s="11" t="str">
        <f>VLOOKUP(F11596,Sheet1!$A$1:$E$2471,5,FALSE)</f>
        <v>97124</v>
      </c>
      <c r="K11596" s="2">
        <v>14.715</v>
      </c>
      <c r="L11596" s="1">
        <v>43231</v>
      </c>
      <c r="M11596">
        <v>0</v>
      </c>
      <c r="N11596">
        <v>1</v>
      </c>
      <c r="P11596" t="s">
        <v>91</v>
      </c>
    </row>
    <row r="11597" spans="1:16" x14ac:dyDescent="0.25">
      <c r="A11597" s="13">
        <v>2230</v>
      </c>
      <c r="B11597" s="11" t="s">
        <v>1107</v>
      </c>
      <c r="C11597" t="s">
        <v>1001</v>
      </c>
      <c r="D11597">
        <v>341</v>
      </c>
      <c r="E11597" t="s">
        <v>89</v>
      </c>
      <c r="F11597" t="s">
        <v>503</v>
      </c>
      <c r="G11597" s="11" t="str">
        <f>VLOOKUP(F11597,Sheet1!$A$1:$E$2471,2,FALSE)</f>
        <v>..</v>
      </c>
      <c r="H11597" s="11" t="str">
        <f>VLOOKUP(F11597,Sheet1!$A$1:$E$2471,3,FALSE)</f>
        <v>PORTLAND</v>
      </c>
      <c r="I11597" s="11" t="str">
        <f>VLOOKUP(F11597,Sheet1!$A$1:$E$2471,4,FALSE)</f>
        <v>OR</v>
      </c>
      <c r="J11597" s="11" t="str">
        <f>VLOOKUP(F11597,Sheet1!$A$1:$E$2471,5,FALSE)</f>
        <v>97232</v>
      </c>
      <c r="K11597" s="2">
        <v>396.21499999999997</v>
      </c>
      <c r="L11597" s="1">
        <v>43238</v>
      </c>
      <c r="M11597">
        <v>0</v>
      </c>
      <c r="N11597">
        <v>1</v>
      </c>
      <c r="P11597" t="s">
        <v>91</v>
      </c>
    </row>
    <row r="11598" spans="1:16" x14ac:dyDescent="0.25">
      <c r="A11598" s="13">
        <v>2230</v>
      </c>
      <c r="B11598" s="11" t="s">
        <v>1107</v>
      </c>
      <c r="C11598" t="s">
        <v>1001</v>
      </c>
      <c r="D11598">
        <v>341</v>
      </c>
      <c r="E11598" t="s">
        <v>89</v>
      </c>
      <c r="F11598" t="s">
        <v>680</v>
      </c>
      <c r="G11598" s="11" t="str">
        <f>VLOOKUP(F11598,Sheet1!$A$1:$E$2471,2,FALSE)</f>
        <v>..</v>
      </c>
      <c r="H11598" s="11" t="str">
        <f>VLOOKUP(F11598,Sheet1!$A$1:$E$2471,3,FALSE)</f>
        <v>PORTLAND</v>
      </c>
      <c r="I11598" s="11" t="str">
        <f>VLOOKUP(F11598,Sheet1!$A$1:$E$2471,4,FALSE)</f>
        <v>or</v>
      </c>
      <c r="J11598" s="11" t="str">
        <f>VLOOKUP(F11598,Sheet1!$A$1:$E$2471,5,FALSE)</f>
        <v>97209</v>
      </c>
      <c r="K11598" s="2">
        <v>41.637999999999998</v>
      </c>
      <c r="L11598" s="1">
        <v>43224</v>
      </c>
      <c r="M11598">
        <v>100120248</v>
      </c>
      <c r="N11598">
        <v>1</v>
      </c>
      <c r="P11598" t="s">
        <v>91</v>
      </c>
    </row>
    <row r="11599" spans="1:16" x14ac:dyDescent="0.25">
      <c r="A11599" s="13">
        <v>2230</v>
      </c>
      <c r="B11599" s="11" t="s">
        <v>1107</v>
      </c>
      <c r="C11599" t="s">
        <v>1001</v>
      </c>
      <c r="D11599">
        <v>341</v>
      </c>
      <c r="E11599" t="s">
        <v>89</v>
      </c>
      <c r="F11599" t="s">
        <v>399</v>
      </c>
      <c r="G11599" s="11" t="str">
        <f>VLOOKUP(F11599,Sheet1!$A$1:$E$2471,2,FALSE)</f>
        <v>..</v>
      </c>
      <c r="H11599" s="11" t="str">
        <f>VLOOKUP(F11599,Sheet1!$A$1:$E$2471,3,FALSE)</f>
        <v>PORTLAND</v>
      </c>
      <c r="I11599" s="11" t="str">
        <f>VLOOKUP(F11599,Sheet1!$A$1:$E$2471,4,FALSE)</f>
        <v>OR</v>
      </c>
      <c r="J11599" s="11" t="str">
        <f>VLOOKUP(F11599,Sheet1!$A$1:$E$2471,5,FALSE)</f>
        <v>97202</v>
      </c>
      <c r="K11599" s="2">
        <v>18.2575</v>
      </c>
      <c r="L11599" s="1">
        <v>43238</v>
      </c>
      <c r="M11599">
        <v>0</v>
      </c>
      <c r="N11599">
        <v>1</v>
      </c>
      <c r="P11599" t="s">
        <v>91</v>
      </c>
    </row>
    <row r="11600" spans="1:16" x14ac:dyDescent="0.25">
      <c r="A11600" s="13">
        <v>2230</v>
      </c>
      <c r="B11600" s="11" t="s">
        <v>1107</v>
      </c>
      <c r="C11600" t="s">
        <v>1001</v>
      </c>
      <c r="D11600">
        <v>341</v>
      </c>
      <c r="E11600" t="s">
        <v>89</v>
      </c>
      <c r="F11600" t="s">
        <v>664</v>
      </c>
      <c r="G11600" s="11" t="str">
        <f>VLOOKUP(F11600,Sheet1!$A$1:$E$2471,2,FALSE)</f>
        <v>..</v>
      </c>
      <c r="H11600" s="11" t="str">
        <f>VLOOKUP(F11600,Sheet1!$A$1:$E$2471,3,FALSE)</f>
        <v>BEAVERTON</v>
      </c>
      <c r="I11600" s="11" t="str">
        <f>VLOOKUP(F11600,Sheet1!$A$1:$E$2471,4,FALSE)</f>
        <v>OR</v>
      </c>
      <c r="J11600" s="11" t="str">
        <f>VLOOKUP(F11600,Sheet1!$A$1:$E$2471,5,FALSE)</f>
        <v>97008</v>
      </c>
      <c r="K11600" s="2">
        <v>19.62</v>
      </c>
      <c r="L11600" s="1">
        <v>43273</v>
      </c>
      <c r="M11600">
        <v>0</v>
      </c>
      <c r="N11600">
        <v>1</v>
      </c>
      <c r="P11600" t="s">
        <v>91</v>
      </c>
    </row>
    <row r="11601" spans="1:16" x14ac:dyDescent="0.25">
      <c r="A11601" s="13">
        <v>2230</v>
      </c>
      <c r="B11601" s="11" t="s">
        <v>1107</v>
      </c>
      <c r="C11601" t="s">
        <v>1001</v>
      </c>
      <c r="D11601">
        <v>341</v>
      </c>
      <c r="E11601" t="s">
        <v>89</v>
      </c>
      <c r="F11601" t="s">
        <v>665</v>
      </c>
      <c r="G11601" s="11" t="str">
        <f>VLOOKUP(F11601,Sheet1!$A$1:$E$2471,2,FALSE)</f>
        <v>..</v>
      </c>
      <c r="H11601" s="11" t="str">
        <f>VLOOKUP(F11601,Sheet1!$A$1:$E$2471,3,FALSE)</f>
        <v>PORTLAND</v>
      </c>
      <c r="I11601" s="11" t="str">
        <f>VLOOKUP(F11601,Sheet1!$A$1:$E$2471,4,FALSE)</f>
        <v>OR</v>
      </c>
      <c r="J11601" s="11" t="str">
        <f>VLOOKUP(F11601,Sheet1!$A$1:$E$2471,5,FALSE)</f>
        <v>97218</v>
      </c>
      <c r="K11601" s="2">
        <v>4.5780000000000003</v>
      </c>
      <c r="L11601" s="1">
        <v>43266</v>
      </c>
      <c r="M11601">
        <v>0</v>
      </c>
      <c r="N11601">
        <v>1</v>
      </c>
      <c r="P11601" t="s">
        <v>91</v>
      </c>
    </row>
    <row r="11602" spans="1:16" x14ac:dyDescent="0.25">
      <c r="A11602" s="13">
        <v>2230</v>
      </c>
      <c r="B11602" s="11" t="s">
        <v>1107</v>
      </c>
      <c r="C11602" t="s">
        <v>1001</v>
      </c>
      <c r="D11602">
        <v>341</v>
      </c>
      <c r="E11602" t="s">
        <v>89</v>
      </c>
      <c r="F11602" t="s">
        <v>449</v>
      </c>
      <c r="G11602" s="11" t="str">
        <f>VLOOKUP(F11602,Sheet1!$A$1:$E$2471,2,FALSE)</f>
        <v>..</v>
      </c>
      <c r="H11602" s="11" t="str">
        <f>VLOOKUP(F11602,Sheet1!$A$1:$E$2471,3,FALSE)</f>
        <v>PORTLAND</v>
      </c>
      <c r="I11602" s="11" t="str">
        <f>VLOOKUP(F11602,Sheet1!$A$1:$E$2471,4,FALSE)</f>
        <v>OR</v>
      </c>
      <c r="J11602" s="11" t="str">
        <f>VLOOKUP(F11602,Sheet1!$A$1:$E$2471,5,FALSE)</f>
        <v>97214</v>
      </c>
      <c r="K11602" s="2">
        <v>86.164500000000004</v>
      </c>
      <c r="L11602" s="1">
        <v>43280</v>
      </c>
      <c r="M11602">
        <v>0</v>
      </c>
      <c r="N11602">
        <v>1</v>
      </c>
      <c r="P11602" t="s">
        <v>91</v>
      </c>
    </row>
    <row r="11603" spans="1:16" x14ac:dyDescent="0.25">
      <c r="A11603" s="13">
        <v>2230</v>
      </c>
      <c r="B11603" s="11" t="s">
        <v>1107</v>
      </c>
      <c r="C11603" t="s">
        <v>1001</v>
      </c>
      <c r="D11603">
        <v>341</v>
      </c>
      <c r="E11603" t="s">
        <v>89</v>
      </c>
      <c r="F11603" t="s">
        <v>520</v>
      </c>
      <c r="G11603" s="11" t="str">
        <f>VLOOKUP(F11603,Sheet1!$A$1:$E$2471,2,FALSE)</f>
        <v>..</v>
      </c>
      <c r="H11603" s="11" t="str">
        <f>VLOOKUP(F11603,Sheet1!$A$1:$E$2471,3,FALSE)</f>
        <v>FOREST GROVE</v>
      </c>
      <c r="I11603" s="11" t="str">
        <f>VLOOKUP(F11603,Sheet1!$A$1:$E$2471,4,FALSE)</f>
        <v>OR</v>
      </c>
      <c r="J11603" s="11" t="str">
        <f>VLOOKUP(F11603,Sheet1!$A$1:$E$2471,5,FALSE)</f>
        <v>97116</v>
      </c>
      <c r="K11603" s="2">
        <v>17.440000000000001</v>
      </c>
      <c r="L11603" s="1">
        <v>43266</v>
      </c>
      <c r="M11603">
        <v>0</v>
      </c>
      <c r="N11603">
        <v>1</v>
      </c>
      <c r="P11603" t="s">
        <v>91</v>
      </c>
    </row>
    <row r="11604" spans="1:16" x14ac:dyDescent="0.25">
      <c r="A11604" s="13">
        <v>2230</v>
      </c>
      <c r="B11604" s="11" t="s">
        <v>1107</v>
      </c>
      <c r="C11604" t="s">
        <v>1001</v>
      </c>
      <c r="D11604">
        <v>341</v>
      </c>
      <c r="E11604" t="s">
        <v>89</v>
      </c>
      <c r="F11604" t="s">
        <v>507</v>
      </c>
      <c r="G11604" s="11" t="str">
        <f>VLOOKUP(F11604,Sheet1!$A$1:$E$2471,2,FALSE)</f>
        <v>..</v>
      </c>
      <c r="H11604" s="11" t="str">
        <f>VLOOKUP(F11604,Sheet1!$A$1:$E$2471,3,FALSE)</f>
        <v>ASTORIA</v>
      </c>
      <c r="I11604" s="11" t="str">
        <f>VLOOKUP(F11604,Sheet1!$A$1:$E$2471,4,FALSE)</f>
        <v>OR</v>
      </c>
      <c r="J11604" s="11" t="str">
        <f>VLOOKUP(F11604,Sheet1!$A$1:$E$2471,5,FALSE)</f>
        <v>97103</v>
      </c>
      <c r="K11604" s="2">
        <v>69.869</v>
      </c>
      <c r="L11604" s="1">
        <v>43280</v>
      </c>
      <c r="M11604">
        <v>0</v>
      </c>
      <c r="N11604">
        <v>1</v>
      </c>
      <c r="P11604" t="s">
        <v>91</v>
      </c>
    </row>
    <row r="11605" spans="1:16" x14ac:dyDescent="0.25">
      <c r="A11605" s="13">
        <v>2230</v>
      </c>
      <c r="B11605" s="11" t="s">
        <v>1107</v>
      </c>
      <c r="C11605" t="s">
        <v>1001</v>
      </c>
      <c r="D11605">
        <v>341</v>
      </c>
      <c r="E11605" t="s">
        <v>89</v>
      </c>
      <c r="F11605" t="s">
        <v>507</v>
      </c>
      <c r="G11605" s="11" t="str">
        <f>VLOOKUP(F11605,Sheet1!$A$1:$E$2471,2,FALSE)</f>
        <v>..</v>
      </c>
      <c r="H11605" s="11" t="str">
        <f>VLOOKUP(F11605,Sheet1!$A$1:$E$2471,3,FALSE)</f>
        <v>ASTORIA</v>
      </c>
      <c r="I11605" s="11" t="str">
        <f>VLOOKUP(F11605,Sheet1!$A$1:$E$2471,4,FALSE)</f>
        <v>OR</v>
      </c>
      <c r="J11605" s="11" t="str">
        <f>VLOOKUP(F11605,Sheet1!$A$1:$E$2471,5,FALSE)</f>
        <v>97103</v>
      </c>
      <c r="K11605" s="2">
        <v>139.738</v>
      </c>
      <c r="L11605" s="1">
        <v>43259</v>
      </c>
      <c r="M11605">
        <v>0</v>
      </c>
      <c r="N11605">
        <v>1</v>
      </c>
      <c r="P11605" t="s">
        <v>91</v>
      </c>
    </row>
    <row r="11606" spans="1:16" x14ac:dyDescent="0.25">
      <c r="A11606" s="13">
        <v>2230</v>
      </c>
      <c r="B11606" s="11" t="s">
        <v>1107</v>
      </c>
      <c r="C11606" t="s">
        <v>1001</v>
      </c>
      <c r="D11606">
        <v>341</v>
      </c>
      <c r="E11606" t="s">
        <v>89</v>
      </c>
      <c r="F11606" t="s">
        <v>526</v>
      </c>
      <c r="G11606" s="11" t="str">
        <f>VLOOKUP(F11606,Sheet1!$A$1:$E$2471,2,FALSE)</f>
        <v>..</v>
      </c>
      <c r="H11606" s="11" t="str">
        <f>VLOOKUP(F11606,Sheet1!$A$1:$E$2471,3,FALSE)</f>
        <v>BEAVERTON</v>
      </c>
      <c r="I11606" s="11" t="str">
        <f>VLOOKUP(F11606,Sheet1!$A$1:$E$2471,4,FALSE)</f>
        <v>OR</v>
      </c>
      <c r="J11606" s="11" t="str">
        <f>VLOOKUP(F11606,Sheet1!$A$1:$E$2471,5,FALSE)</f>
        <v>97007</v>
      </c>
      <c r="K11606" s="2">
        <v>46.652000000000001</v>
      </c>
      <c r="L11606" s="1">
        <v>43259</v>
      </c>
      <c r="M11606">
        <v>0</v>
      </c>
      <c r="N11606">
        <v>1</v>
      </c>
      <c r="P11606" t="s">
        <v>91</v>
      </c>
    </row>
    <row r="11607" spans="1:16" x14ac:dyDescent="0.25">
      <c r="A11607" s="13">
        <v>2230</v>
      </c>
      <c r="B11607" s="11" t="s">
        <v>1107</v>
      </c>
      <c r="C11607" t="s">
        <v>1001</v>
      </c>
      <c r="D11607">
        <v>341</v>
      </c>
      <c r="E11607" t="s">
        <v>89</v>
      </c>
      <c r="F11607" t="s">
        <v>526</v>
      </c>
      <c r="G11607" s="11" t="str">
        <f>VLOOKUP(F11607,Sheet1!$A$1:$E$2471,2,FALSE)</f>
        <v>..</v>
      </c>
      <c r="H11607" s="11" t="str">
        <f>VLOOKUP(F11607,Sheet1!$A$1:$E$2471,3,FALSE)</f>
        <v>BEAVERTON</v>
      </c>
      <c r="I11607" s="11" t="str">
        <f>VLOOKUP(F11607,Sheet1!$A$1:$E$2471,4,FALSE)</f>
        <v>OR</v>
      </c>
      <c r="J11607" s="11" t="str">
        <f>VLOOKUP(F11607,Sheet1!$A$1:$E$2471,5,FALSE)</f>
        <v>97007</v>
      </c>
      <c r="K11607" s="2">
        <v>10.791</v>
      </c>
      <c r="L11607" s="1">
        <v>43273</v>
      </c>
      <c r="M11607">
        <v>0</v>
      </c>
      <c r="N11607">
        <v>1</v>
      </c>
      <c r="P11607" t="s">
        <v>91</v>
      </c>
    </row>
    <row r="11608" spans="1:16" x14ac:dyDescent="0.25">
      <c r="A11608" s="13">
        <v>2230</v>
      </c>
      <c r="B11608" s="11" t="s">
        <v>1107</v>
      </c>
      <c r="C11608" t="s">
        <v>1001</v>
      </c>
      <c r="D11608">
        <v>341</v>
      </c>
      <c r="E11608" t="s">
        <v>89</v>
      </c>
      <c r="F11608" t="s">
        <v>479</v>
      </c>
      <c r="G11608" s="11" t="str">
        <f>VLOOKUP(F11608,Sheet1!$A$1:$E$2471,2,FALSE)</f>
        <v>..</v>
      </c>
      <c r="H11608" s="11" t="str">
        <f>VLOOKUP(F11608,Sheet1!$A$1:$E$2471,3,FALSE)</f>
        <v>PORTLAND</v>
      </c>
      <c r="I11608" s="11" t="str">
        <f>VLOOKUP(F11608,Sheet1!$A$1:$E$2471,4,FALSE)</f>
        <v>OR</v>
      </c>
      <c r="J11608" s="11" t="str">
        <f>VLOOKUP(F11608,Sheet1!$A$1:$E$2471,5,FALSE)</f>
        <v>97225</v>
      </c>
      <c r="K11608" s="2">
        <v>90.034000000000006</v>
      </c>
      <c r="L11608" s="1">
        <v>43266</v>
      </c>
      <c r="M11608">
        <v>0</v>
      </c>
      <c r="N11608">
        <v>1</v>
      </c>
      <c r="P11608" t="s">
        <v>91</v>
      </c>
    </row>
    <row r="11609" spans="1:16" x14ac:dyDescent="0.25">
      <c r="A11609" s="13">
        <v>2230</v>
      </c>
      <c r="B11609" s="11" t="s">
        <v>1107</v>
      </c>
      <c r="C11609" t="s">
        <v>1001</v>
      </c>
      <c r="D11609">
        <v>341</v>
      </c>
      <c r="E11609" t="s">
        <v>89</v>
      </c>
      <c r="F11609" t="s">
        <v>380</v>
      </c>
      <c r="G11609" s="11" t="str">
        <f>VLOOKUP(F11609,Sheet1!$A$1:$E$2471,2,FALSE)</f>
        <v>..</v>
      </c>
      <c r="H11609" s="11" t="str">
        <f>VLOOKUP(F11609,Sheet1!$A$1:$E$2471,3,FALSE)</f>
        <v>HILLSBORO</v>
      </c>
      <c r="I11609" s="11" t="str">
        <f>VLOOKUP(F11609,Sheet1!$A$1:$E$2471,4,FALSE)</f>
        <v>OR</v>
      </c>
      <c r="J11609" s="11" t="str">
        <f>VLOOKUP(F11609,Sheet1!$A$1:$E$2471,5,FALSE)</f>
        <v>97123</v>
      </c>
      <c r="K11609" s="2">
        <v>4.6870000000000003</v>
      </c>
      <c r="L11609" s="1">
        <v>43273</v>
      </c>
      <c r="M11609">
        <v>0</v>
      </c>
      <c r="N11609">
        <v>1</v>
      </c>
      <c r="P11609" t="s">
        <v>91</v>
      </c>
    </row>
    <row r="11610" spans="1:16" x14ac:dyDescent="0.25">
      <c r="A11610" s="13">
        <v>2230</v>
      </c>
      <c r="B11610" s="11" t="s">
        <v>1107</v>
      </c>
      <c r="C11610" t="s">
        <v>1001</v>
      </c>
      <c r="D11610">
        <v>341</v>
      </c>
      <c r="E11610" t="s">
        <v>89</v>
      </c>
      <c r="F11610" t="s">
        <v>530</v>
      </c>
      <c r="G11610" s="11" t="str">
        <f>VLOOKUP(F11610,Sheet1!$A$1:$E$2471,2,FALSE)</f>
        <v>..</v>
      </c>
      <c r="H11610" s="11" t="str">
        <f>VLOOKUP(F11610,Sheet1!$A$1:$E$2471,3,FALSE)</f>
        <v>BEAVERTON</v>
      </c>
      <c r="I11610" s="11" t="str">
        <f>VLOOKUP(F11610,Sheet1!$A$1:$E$2471,4,FALSE)</f>
        <v>OR</v>
      </c>
      <c r="J11610" s="11" t="str">
        <f>VLOOKUP(F11610,Sheet1!$A$1:$E$2471,5,FALSE)</f>
        <v>97005</v>
      </c>
      <c r="K11610" s="2">
        <v>22.8355</v>
      </c>
      <c r="L11610" s="1">
        <v>43273</v>
      </c>
      <c r="M11610">
        <v>0</v>
      </c>
      <c r="N11610">
        <v>1</v>
      </c>
      <c r="P11610" t="s">
        <v>91</v>
      </c>
    </row>
    <row r="11611" spans="1:16" x14ac:dyDescent="0.25">
      <c r="A11611" s="13">
        <v>2230</v>
      </c>
      <c r="B11611" s="11" t="s">
        <v>1107</v>
      </c>
      <c r="C11611" t="s">
        <v>1001</v>
      </c>
      <c r="D11611">
        <v>341</v>
      </c>
      <c r="E11611" t="s">
        <v>89</v>
      </c>
      <c r="F11611" t="s">
        <v>530</v>
      </c>
      <c r="G11611" s="11" t="str">
        <f>VLOOKUP(F11611,Sheet1!$A$1:$E$2471,2,FALSE)</f>
        <v>..</v>
      </c>
      <c r="H11611" s="11" t="str">
        <f>VLOOKUP(F11611,Sheet1!$A$1:$E$2471,3,FALSE)</f>
        <v>BEAVERTON</v>
      </c>
      <c r="I11611" s="11" t="str">
        <f>VLOOKUP(F11611,Sheet1!$A$1:$E$2471,4,FALSE)</f>
        <v>OR</v>
      </c>
      <c r="J11611" s="11" t="str">
        <f>VLOOKUP(F11611,Sheet1!$A$1:$E$2471,5,FALSE)</f>
        <v>97005</v>
      </c>
      <c r="K11611" s="2">
        <v>85.02</v>
      </c>
      <c r="L11611" s="1">
        <v>43273</v>
      </c>
      <c r="M11611">
        <v>0</v>
      </c>
      <c r="N11611">
        <v>1</v>
      </c>
      <c r="P11611" t="s">
        <v>91</v>
      </c>
    </row>
    <row r="11612" spans="1:16" x14ac:dyDescent="0.25">
      <c r="A11612" s="13">
        <v>2230</v>
      </c>
      <c r="B11612" s="11" t="s">
        <v>1107</v>
      </c>
      <c r="C11612" t="s">
        <v>1001</v>
      </c>
      <c r="D11612">
        <v>341</v>
      </c>
      <c r="E11612" t="s">
        <v>89</v>
      </c>
      <c r="F11612" t="s">
        <v>532</v>
      </c>
      <c r="G11612" s="11" t="str">
        <f>VLOOKUP(F11612,Sheet1!$A$1:$E$2471,2,FALSE)</f>
        <v>..</v>
      </c>
      <c r="H11612" s="11" t="str">
        <f>VLOOKUP(F11612,Sheet1!$A$1:$E$2471,3,FALSE)</f>
        <v>PORTLAND</v>
      </c>
      <c r="I11612" s="11" t="str">
        <f>VLOOKUP(F11612,Sheet1!$A$1:$E$2471,4,FALSE)</f>
        <v>OR</v>
      </c>
      <c r="J11612" s="11" t="str">
        <f>VLOOKUP(F11612,Sheet1!$A$1:$E$2471,5,FALSE)</f>
        <v>97229</v>
      </c>
      <c r="K11612" s="2">
        <v>35.860999999999997</v>
      </c>
      <c r="L11612" s="1">
        <v>43280</v>
      </c>
      <c r="M11612">
        <v>0</v>
      </c>
      <c r="N11612">
        <v>1</v>
      </c>
      <c r="P11612" t="s">
        <v>91</v>
      </c>
    </row>
    <row r="11613" spans="1:16" x14ac:dyDescent="0.25">
      <c r="A11613" s="13">
        <v>2230</v>
      </c>
      <c r="B11613" s="11" t="s">
        <v>1107</v>
      </c>
      <c r="C11613" t="s">
        <v>1001</v>
      </c>
      <c r="D11613">
        <v>341</v>
      </c>
      <c r="E11613" t="s">
        <v>89</v>
      </c>
      <c r="F11613" t="s">
        <v>532</v>
      </c>
      <c r="G11613" s="11" t="str">
        <f>VLOOKUP(F11613,Sheet1!$A$1:$E$2471,2,FALSE)</f>
        <v>..</v>
      </c>
      <c r="H11613" s="11" t="str">
        <f>VLOOKUP(F11613,Sheet1!$A$1:$E$2471,3,FALSE)</f>
        <v>PORTLAND</v>
      </c>
      <c r="I11613" s="11" t="str">
        <f>VLOOKUP(F11613,Sheet1!$A$1:$E$2471,4,FALSE)</f>
        <v>OR</v>
      </c>
      <c r="J11613" s="11" t="str">
        <f>VLOOKUP(F11613,Sheet1!$A$1:$E$2471,5,FALSE)</f>
        <v>97229</v>
      </c>
      <c r="K11613" s="2">
        <v>36.515000000000001</v>
      </c>
      <c r="L11613" s="1">
        <v>43280</v>
      </c>
      <c r="M11613">
        <v>0</v>
      </c>
      <c r="N11613">
        <v>1</v>
      </c>
      <c r="P11613" t="s">
        <v>91</v>
      </c>
    </row>
    <row r="11614" spans="1:16" x14ac:dyDescent="0.25">
      <c r="A11614" s="13">
        <v>2230</v>
      </c>
      <c r="B11614" s="11" t="s">
        <v>1107</v>
      </c>
      <c r="C11614" t="s">
        <v>1001</v>
      </c>
      <c r="D11614">
        <v>341</v>
      </c>
      <c r="E11614" t="s">
        <v>89</v>
      </c>
      <c r="F11614" t="s">
        <v>393</v>
      </c>
      <c r="G11614" s="11" t="str">
        <f>VLOOKUP(F11614,Sheet1!$A$1:$E$2471,2,FALSE)</f>
        <v>..</v>
      </c>
      <c r="H11614" s="11" t="str">
        <f>VLOOKUP(F11614,Sheet1!$A$1:$E$2471,3,FALSE)</f>
        <v>HILLSBORO</v>
      </c>
      <c r="I11614" s="11" t="str">
        <f>VLOOKUP(F11614,Sheet1!$A$1:$E$2471,4,FALSE)</f>
        <v>OR</v>
      </c>
      <c r="J11614" s="11" t="str">
        <f>VLOOKUP(F11614,Sheet1!$A$1:$E$2471,5,FALSE)</f>
        <v>97124</v>
      </c>
      <c r="K11614" s="2">
        <v>11.99</v>
      </c>
      <c r="L11614" s="1">
        <v>43266</v>
      </c>
      <c r="M11614">
        <v>0</v>
      </c>
      <c r="N11614">
        <v>1</v>
      </c>
      <c r="P11614" t="s">
        <v>91</v>
      </c>
    </row>
    <row r="11615" spans="1:16" x14ac:dyDescent="0.25">
      <c r="A11615" s="13">
        <v>2230</v>
      </c>
      <c r="B11615" s="11" t="s">
        <v>1107</v>
      </c>
      <c r="C11615" t="s">
        <v>1001</v>
      </c>
      <c r="D11615">
        <v>341</v>
      </c>
      <c r="E11615" t="s">
        <v>89</v>
      </c>
      <c r="F11615" t="s">
        <v>446</v>
      </c>
      <c r="G11615" s="11" t="str">
        <f>VLOOKUP(F11615,Sheet1!$A$1:$E$2471,2,FALSE)</f>
        <v>..</v>
      </c>
      <c r="H11615" s="11" t="str">
        <f>VLOOKUP(F11615,Sheet1!$A$1:$E$2471,3,FALSE)</f>
        <v>PORTLAND</v>
      </c>
      <c r="I11615" s="11" t="str">
        <f>VLOOKUP(F11615,Sheet1!$A$1:$E$2471,4,FALSE)</f>
        <v>OR</v>
      </c>
      <c r="J11615" s="11" t="str">
        <f>VLOOKUP(F11615,Sheet1!$A$1:$E$2471,5,FALSE)</f>
        <v>97229</v>
      </c>
      <c r="K11615" s="2">
        <v>12.535</v>
      </c>
      <c r="L11615" s="1">
        <v>43273</v>
      </c>
      <c r="M11615">
        <v>0</v>
      </c>
      <c r="N11615">
        <v>1</v>
      </c>
      <c r="P11615" t="s">
        <v>91</v>
      </c>
    </row>
    <row r="11616" spans="1:16" x14ac:dyDescent="0.25">
      <c r="A11616" s="13">
        <v>2230</v>
      </c>
      <c r="B11616" s="11" t="s">
        <v>1107</v>
      </c>
      <c r="C11616" t="s">
        <v>1001</v>
      </c>
      <c r="D11616">
        <v>341</v>
      </c>
      <c r="E11616" t="s">
        <v>89</v>
      </c>
      <c r="F11616" t="s">
        <v>486</v>
      </c>
      <c r="G11616" s="11" t="str">
        <f>VLOOKUP(F11616,Sheet1!$A$1:$E$2471,2,FALSE)</f>
        <v>..</v>
      </c>
      <c r="H11616" s="11" t="str">
        <f>VLOOKUP(F11616,Sheet1!$A$1:$E$2471,3,FALSE)</f>
        <v>ALOHA</v>
      </c>
      <c r="I11616" s="11" t="str">
        <f>VLOOKUP(F11616,Sheet1!$A$1:$E$2471,4,FALSE)</f>
        <v>OR</v>
      </c>
      <c r="J11616" s="11" t="str">
        <f>VLOOKUP(F11616,Sheet1!$A$1:$E$2471,5,FALSE)</f>
        <v>97003</v>
      </c>
      <c r="K11616" s="2">
        <v>28.34</v>
      </c>
      <c r="L11616" s="1">
        <v>43280</v>
      </c>
      <c r="M11616">
        <v>100120629</v>
      </c>
      <c r="N11616">
        <v>1</v>
      </c>
      <c r="P11616" t="s">
        <v>91</v>
      </c>
    </row>
    <row r="11617" spans="1:16" x14ac:dyDescent="0.25">
      <c r="A11617" s="13">
        <v>2230</v>
      </c>
      <c r="B11617" s="11" t="s">
        <v>1107</v>
      </c>
      <c r="C11617" t="s">
        <v>1001</v>
      </c>
      <c r="D11617">
        <v>341</v>
      </c>
      <c r="E11617" t="s">
        <v>89</v>
      </c>
      <c r="F11617" t="s">
        <v>405</v>
      </c>
      <c r="G11617" s="11" t="str">
        <f>VLOOKUP(F11617,Sheet1!$A$1:$E$2471,2,FALSE)</f>
        <v>..</v>
      </c>
      <c r="H11617" s="11" t="str">
        <f>VLOOKUP(F11617,Sheet1!$A$1:$E$2471,3,FALSE)</f>
        <v>BEAVERTON</v>
      </c>
      <c r="I11617" s="11" t="str">
        <f>VLOOKUP(F11617,Sheet1!$A$1:$E$2471,4,FALSE)</f>
        <v>OR</v>
      </c>
      <c r="J11617" s="11" t="str">
        <f>VLOOKUP(F11617,Sheet1!$A$1:$E$2471,5,FALSE)</f>
        <v>97006</v>
      </c>
      <c r="K11617" s="2">
        <v>45.311300000000003</v>
      </c>
      <c r="L11617" s="1">
        <v>43266</v>
      </c>
      <c r="M11617">
        <v>0</v>
      </c>
      <c r="N11617">
        <v>1</v>
      </c>
      <c r="P11617" t="s">
        <v>91</v>
      </c>
    </row>
    <row r="11618" spans="1:16" x14ac:dyDescent="0.25">
      <c r="A11618" s="13">
        <v>2230</v>
      </c>
      <c r="B11618" s="11" t="s">
        <v>1107</v>
      </c>
      <c r="C11618" t="s">
        <v>1001</v>
      </c>
      <c r="D11618">
        <v>341</v>
      </c>
      <c r="E11618" t="s">
        <v>89</v>
      </c>
      <c r="F11618" t="s">
        <v>405</v>
      </c>
      <c r="G11618" s="11" t="str">
        <f>VLOOKUP(F11618,Sheet1!$A$1:$E$2471,2,FALSE)</f>
        <v>..</v>
      </c>
      <c r="H11618" s="11" t="str">
        <f>VLOOKUP(F11618,Sheet1!$A$1:$E$2471,3,FALSE)</f>
        <v>BEAVERTON</v>
      </c>
      <c r="I11618" s="11" t="str">
        <f>VLOOKUP(F11618,Sheet1!$A$1:$E$2471,4,FALSE)</f>
        <v>OR</v>
      </c>
      <c r="J11618" s="11" t="str">
        <f>VLOOKUP(F11618,Sheet1!$A$1:$E$2471,5,FALSE)</f>
        <v>97006</v>
      </c>
      <c r="K11618" s="2">
        <v>97.729399999999998</v>
      </c>
      <c r="L11618" s="1">
        <v>43280</v>
      </c>
      <c r="M11618">
        <v>0</v>
      </c>
      <c r="N11618">
        <v>1</v>
      </c>
      <c r="P11618" t="s">
        <v>91</v>
      </c>
    </row>
    <row r="11619" spans="1:16" x14ac:dyDescent="0.25">
      <c r="A11619" s="13">
        <v>2230</v>
      </c>
      <c r="B11619" s="11" t="s">
        <v>1107</v>
      </c>
      <c r="C11619" t="s">
        <v>1001</v>
      </c>
      <c r="D11619">
        <v>341</v>
      </c>
      <c r="E11619" t="s">
        <v>89</v>
      </c>
      <c r="F11619" t="s">
        <v>498</v>
      </c>
      <c r="G11619" s="11" t="str">
        <f>VLOOKUP(F11619,Sheet1!$A$1:$E$2471,2,FALSE)</f>
        <v>..</v>
      </c>
      <c r="H11619" s="11" t="str">
        <f>VLOOKUP(F11619,Sheet1!$A$1:$E$2471,3,FALSE)</f>
        <v>PORTLAND</v>
      </c>
      <c r="I11619" s="11" t="str">
        <f>VLOOKUP(F11619,Sheet1!$A$1:$E$2471,4,FALSE)</f>
        <v>OR</v>
      </c>
      <c r="J11619" s="11" t="str">
        <f>VLOOKUP(F11619,Sheet1!$A$1:$E$2471,5,FALSE)</f>
        <v>97201</v>
      </c>
      <c r="K11619" s="2">
        <v>14.115500000000001</v>
      </c>
      <c r="L11619" s="1">
        <v>43259</v>
      </c>
      <c r="M11619">
        <v>0</v>
      </c>
      <c r="N11619">
        <v>1</v>
      </c>
      <c r="P11619" t="s">
        <v>91</v>
      </c>
    </row>
    <row r="11620" spans="1:16" x14ac:dyDescent="0.25">
      <c r="A11620" s="13">
        <v>2230</v>
      </c>
      <c r="B11620" s="11" t="s">
        <v>1107</v>
      </c>
      <c r="C11620" t="s">
        <v>1001</v>
      </c>
      <c r="D11620">
        <v>341</v>
      </c>
      <c r="E11620" t="s">
        <v>89</v>
      </c>
      <c r="F11620" t="s">
        <v>498</v>
      </c>
      <c r="G11620" s="11" t="str">
        <f>VLOOKUP(F11620,Sheet1!$A$1:$E$2471,2,FALSE)</f>
        <v>..</v>
      </c>
      <c r="H11620" s="11" t="str">
        <f>VLOOKUP(F11620,Sheet1!$A$1:$E$2471,3,FALSE)</f>
        <v>PORTLAND</v>
      </c>
      <c r="I11620" s="11" t="str">
        <f>VLOOKUP(F11620,Sheet1!$A$1:$E$2471,4,FALSE)</f>
        <v>OR</v>
      </c>
      <c r="J11620" s="11" t="str">
        <f>VLOOKUP(F11620,Sheet1!$A$1:$E$2471,5,FALSE)</f>
        <v>97201</v>
      </c>
      <c r="K11620" s="2">
        <v>10.355</v>
      </c>
      <c r="L11620" s="1">
        <v>43280</v>
      </c>
      <c r="M11620">
        <v>0</v>
      </c>
      <c r="N11620">
        <v>1</v>
      </c>
      <c r="P11620" t="s">
        <v>91</v>
      </c>
    </row>
    <row r="11621" spans="1:16" x14ac:dyDescent="0.25">
      <c r="A11621" s="13">
        <v>2230</v>
      </c>
      <c r="B11621" s="11" t="s">
        <v>1107</v>
      </c>
      <c r="C11621" t="s">
        <v>1001</v>
      </c>
      <c r="D11621">
        <v>341</v>
      </c>
      <c r="E11621" t="s">
        <v>89</v>
      </c>
      <c r="F11621" t="s">
        <v>554</v>
      </c>
      <c r="G11621" s="11" t="str">
        <f>VLOOKUP(F11621,Sheet1!$A$1:$E$2471,2,FALSE)</f>
        <v>..</v>
      </c>
      <c r="H11621" s="11" t="str">
        <f>VLOOKUP(F11621,Sheet1!$A$1:$E$2471,3,FALSE)</f>
        <v>BEAVERTON</v>
      </c>
      <c r="I11621" s="11" t="str">
        <f>VLOOKUP(F11621,Sheet1!$A$1:$E$2471,4,FALSE)</f>
        <v>OR</v>
      </c>
      <c r="J11621" s="11" t="str">
        <f>VLOOKUP(F11621,Sheet1!$A$1:$E$2471,5,FALSE)</f>
        <v>97006</v>
      </c>
      <c r="K11621" s="2">
        <v>9.2650000000000006</v>
      </c>
      <c r="L11621" s="1">
        <v>43273</v>
      </c>
      <c r="M11621">
        <v>0</v>
      </c>
      <c r="N11621">
        <v>1</v>
      </c>
      <c r="P11621" t="s">
        <v>91</v>
      </c>
    </row>
    <row r="11622" spans="1:16" x14ac:dyDescent="0.25">
      <c r="A11622" s="13">
        <v>2230</v>
      </c>
      <c r="B11622" s="11" t="s">
        <v>1107</v>
      </c>
      <c r="C11622" t="s">
        <v>1001</v>
      </c>
      <c r="D11622">
        <v>341</v>
      </c>
      <c r="E11622" t="s">
        <v>89</v>
      </c>
      <c r="F11622" t="s">
        <v>716</v>
      </c>
      <c r="G11622" s="11" t="str">
        <f>VLOOKUP(F11622,Sheet1!$A$1:$E$2471,2,FALSE)</f>
        <v>..</v>
      </c>
      <c r="H11622" s="11" t="str">
        <f>VLOOKUP(F11622,Sheet1!$A$1:$E$2471,3,FALSE)</f>
        <v>HILLSBORO</v>
      </c>
      <c r="I11622" s="11" t="str">
        <f>VLOOKUP(F11622,Sheet1!$A$1:$E$2471,4,FALSE)</f>
        <v>OR</v>
      </c>
      <c r="J11622" s="11" t="str">
        <f>VLOOKUP(F11622,Sheet1!$A$1:$E$2471,5,FALSE)</f>
        <v>97124</v>
      </c>
      <c r="K11622" s="2">
        <v>20.71</v>
      </c>
      <c r="L11622" s="1">
        <v>43266</v>
      </c>
      <c r="M11622">
        <v>0</v>
      </c>
      <c r="N11622">
        <v>1</v>
      </c>
      <c r="P11622" t="s">
        <v>91</v>
      </c>
    </row>
    <row r="11623" spans="1:16" x14ac:dyDescent="0.25">
      <c r="A11623" s="13">
        <v>2230</v>
      </c>
      <c r="B11623" s="11" t="s">
        <v>1107</v>
      </c>
      <c r="C11623" t="s">
        <v>1001</v>
      </c>
      <c r="D11623">
        <v>341</v>
      </c>
      <c r="E11623" t="s">
        <v>89</v>
      </c>
      <c r="F11623" t="s">
        <v>503</v>
      </c>
      <c r="G11623" s="11" t="str">
        <f>VLOOKUP(F11623,Sheet1!$A$1:$E$2471,2,FALSE)</f>
        <v>..</v>
      </c>
      <c r="H11623" s="11" t="str">
        <f>VLOOKUP(F11623,Sheet1!$A$1:$E$2471,3,FALSE)</f>
        <v>PORTLAND</v>
      </c>
      <c r="I11623" s="11" t="str">
        <f>VLOOKUP(F11623,Sheet1!$A$1:$E$2471,4,FALSE)</f>
        <v>OR</v>
      </c>
      <c r="J11623" s="11" t="str">
        <f>VLOOKUP(F11623,Sheet1!$A$1:$E$2471,5,FALSE)</f>
        <v>97232</v>
      </c>
      <c r="K11623" s="2">
        <v>210.37</v>
      </c>
      <c r="L11623" s="1">
        <v>43266</v>
      </c>
      <c r="M11623">
        <v>0</v>
      </c>
      <c r="N11623">
        <v>1</v>
      </c>
      <c r="P11623" t="s">
        <v>91</v>
      </c>
    </row>
    <row r="11624" spans="1:16" x14ac:dyDescent="0.25">
      <c r="A11624" s="13">
        <v>2230</v>
      </c>
      <c r="B11624" s="11" t="s">
        <v>1107</v>
      </c>
      <c r="C11624" t="s">
        <v>1001</v>
      </c>
      <c r="D11624">
        <v>341</v>
      </c>
      <c r="E11624" t="s">
        <v>89</v>
      </c>
      <c r="F11624" t="s">
        <v>399</v>
      </c>
      <c r="G11624" s="11" t="str">
        <f>VLOOKUP(F11624,Sheet1!$A$1:$E$2471,2,FALSE)</f>
        <v>..</v>
      </c>
      <c r="H11624" s="11" t="str">
        <f>VLOOKUP(F11624,Sheet1!$A$1:$E$2471,3,FALSE)</f>
        <v>PORTLAND</v>
      </c>
      <c r="I11624" s="11" t="str">
        <f>VLOOKUP(F11624,Sheet1!$A$1:$E$2471,4,FALSE)</f>
        <v>OR</v>
      </c>
      <c r="J11624" s="11" t="str">
        <f>VLOOKUP(F11624,Sheet1!$A$1:$E$2471,5,FALSE)</f>
        <v>97202</v>
      </c>
      <c r="K11624" s="2">
        <v>30.247499999999999</v>
      </c>
      <c r="L11624" s="1">
        <v>43266</v>
      </c>
      <c r="M11624">
        <v>0</v>
      </c>
      <c r="N11624">
        <v>1</v>
      </c>
      <c r="P11624" t="s">
        <v>91</v>
      </c>
    </row>
    <row r="11625" spans="1:16" x14ac:dyDescent="0.25">
      <c r="A11625" s="13">
        <v>2230</v>
      </c>
      <c r="B11625" s="11" t="s">
        <v>1107</v>
      </c>
      <c r="C11625" t="s">
        <v>1001</v>
      </c>
      <c r="D11625">
        <v>341</v>
      </c>
      <c r="E11625" t="s">
        <v>89</v>
      </c>
      <c r="F11625" t="s">
        <v>491</v>
      </c>
      <c r="G11625" s="11" t="str">
        <f>VLOOKUP(F11625,Sheet1!$A$1:$E$2471,2,FALSE)</f>
        <v>..</v>
      </c>
      <c r="H11625" s="11" t="str">
        <f>VLOOKUP(F11625,Sheet1!$A$1:$E$2471,3,FALSE)</f>
        <v>HILLSBORO</v>
      </c>
      <c r="I11625" s="11" t="str">
        <f>VLOOKUP(F11625,Sheet1!$A$1:$E$2471,4,FALSE)</f>
        <v>OR</v>
      </c>
      <c r="J11625" s="11" t="str">
        <f>VLOOKUP(F11625,Sheet1!$A$1:$E$2471,5,FALSE)</f>
        <v>97123</v>
      </c>
      <c r="K11625" s="2">
        <v>6.54</v>
      </c>
      <c r="L11625" s="1">
        <v>43273</v>
      </c>
      <c r="M11625">
        <v>0</v>
      </c>
      <c r="N11625">
        <v>1</v>
      </c>
      <c r="P11625" t="s">
        <v>91</v>
      </c>
    </row>
    <row r="11626" spans="1:16" x14ac:dyDescent="0.25">
      <c r="A11626" s="13">
        <v>2230</v>
      </c>
      <c r="B11626" s="11" t="s">
        <v>1107</v>
      </c>
      <c r="C11626" t="s">
        <v>1001</v>
      </c>
      <c r="D11626">
        <v>342</v>
      </c>
      <c r="E11626" t="s">
        <v>95</v>
      </c>
      <c r="F11626" t="s">
        <v>532</v>
      </c>
      <c r="G11626" s="11" t="str">
        <f>VLOOKUP(F11626,Sheet1!$A$1:$E$2471,2,FALSE)</f>
        <v>..</v>
      </c>
      <c r="H11626" s="11" t="str">
        <f>VLOOKUP(F11626,Sheet1!$A$1:$E$2471,3,FALSE)</f>
        <v>PORTLAND</v>
      </c>
      <c r="I11626" s="11" t="str">
        <f>VLOOKUP(F11626,Sheet1!$A$1:$E$2471,4,FALSE)</f>
        <v>OR</v>
      </c>
      <c r="J11626" s="11" t="str">
        <f>VLOOKUP(F11626,Sheet1!$A$1:$E$2471,5,FALSE)</f>
        <v>97229</v>
      </c>
      <c r="K11626" s="2">
        <v>8.1319999999999997</v>
      </c>
      <c r="L11626" s="1">
        <v>43097</v>
      </c>
      <c r="M11626">
        <v>0</v>
      </c>
      <c r="N11626">
        <v>1</v>
      </c>
      <c r="P11626" t="s">
        <v>91</v>
      </c>
    </row>
    <row r="11627" spans="1:16" x14ac:dyDescent="0.25">
      <c r="A11627" s="13">
        <v>2230</v>
      </c>
      <c r="B11627" s="11" t="s">
        <v>1107</v>
      </c>
      <c r="C11627" t="s">
        <v>1001</v>
      </c>
      <c r="D11627">
        <v>342</v>
      </c>
      <c r="E11627" t="s">
        <v>95</v>
      </c>
      <c r="F11627" t="s">
        <v>446</v>
      </c>
      <c r="G11627" s="11" t="str">
        <f>VLOOKUP(F11627,Sheet1!$A$1:$E$2471,2,FALSE)</f>
        <v>..</v>
      </c>
      <c r="H11627" s="11" t="str">
        <f>VLOOKUP(F11627,Sheet1!$A$1:$E$2471,3,FALSE)</f>
        <v>PORTLAND</v>
      </c>
      <c r="I11627" s="11" t="str">
        <f>VLOOKUP(F11627,Sheet1!$A$1:$E$2471,4,FALSE)</f>
        <v>OR</v>
      </c>
      <c r="J11627" s="11" t="str">
        <f>VLOOKUP(F11627,Sheet1!$A$1:$E$2471,5,FALSE)</f>
        <v>97229</v>
      </c>
      <c r="K11627" s="2">
        <v>13.375</v>
      </c>
      <c r="L11627" s="1">
        <v>43126</v>
      </c>
      <c r="M11627">
        <v>0</v>
      </c>
      <c r="N11627">
        <v>1</v>
      </c>
      <c r="P11627" t="s">
        <v>91</v>
      </c>
    </row>
    <row r="11628" spans="1:16" x14ac:dyDescent="0.25">
      <c r="A11628" s="13">
        <v>2230</v>
      </c>
      <c r="B11628" s="11" t="s">
        <v>1107</v>
      </c>
      <c r="C11628" t="s">
        <v>1001</v>
      </c>
      <c r="D11628">
        <v>355</v>
      </c>
      <c r="E11628" t="s">
        <v>98</v>
      </c>
      <c r="F11628" t="s">
        <v>159</v>
      </c>
      <c r="G11628" s="11" t="str">
        <f>VLOOKUP(F11628,Sheet1!$A$1:$E$2471,2,FALSE)</f>
        <v xml:space="preserve">3083 NE 49TH PLACE #104 </v>
      </c>
      <c r="H11628" s="11" t="str">
        <f>VLOOKUP(F11628,Sheet1!$A$1:$E$2471,3,FALSE)</f>
        <v>HILLSBORO</v>
      </c>
      <c r="I11628" s="11" t="str">
        <f>VLOOKUP(F11628,Sheet1!$A$1:$E$2471,4,FALSE)</f>
        <v>OR</v>
      </c>
      <c r="J11628" s="11" t="str">
        <f>VLOOKUP(F11628,Sheet1!$A$1:$E$2471,5,FALSE)</f>
        <v>97124-6009</v>
      </c>
      <c r="K11628" s="2">
        <v>135</v>
      </c>
      <c r="L11628" s="1">
        <v>43189</v>
      </c>
      <c r="M11628">
        <v>0</v>
      </c>
      <c r="N11628">
        <v>1</v>
      </c>
      <c r="P11628" t="s">
        <v>91</v>
      </c>
    </row>
    <row r="11629" spans="1:16" x14ac:dyDescent="0.25">
      <c r="A11629" s="13">
        <v>2230</v>
      </c>
      <c r="B11629" s="11" t="s">
        <v>1107</v>
      </c>
      <c r="C11629" t="s">
        <v>1001</v>
      </c>
      <c r="D11629">
        <v>355</v>
      </c>
      <c r="E11629" t="s">
        <v>98</v>
      </c>
      <c r="F11629" t="s">
        <v>2</v>
      </c>
      <c r="G11629" s="11" t="str">
        <f>VLOOKUP(F11629,Sheet1!$A$1:$E$2471,2,FALSE)</f>
        <v>BANKCARD CENTER PO BOX 982238</v>
      </c>
      <c r="H11629" s="11" t="str">
        <f>VLOOKUP(F11629,Sheet1!$A$1:$E$2471,3,FALSE)</f>
        <v>EL PASO</v>
      </c>
      <c r="I11629" s="11" t="str">
        <f>VLOOKUP(F11629,Sheet1!$A$1:$E$2471,4,FALSE)</f>
        <v>TX</v>
      </c>
      <c r="J11629" s="11" t="str">
        <f>VLOOKUP(F11629,Sheet1!$A$1:$E$2471,5,FALSE)</f>
        <v>79998-2238</v>
      </c>
      <c r="K11629" s="2">
        <v>10.1</v>
      </c>
      <c r="L11629" s="1">
        <v>43210</v>
      </c>
      <c r="M11629">
        <v>0</v>
      </c>
      <c r="N11629">
        <v>1</v>
      </c>
      <c r="P11629" t="s">
        <v>91</v>
      </c>
    </row>
    <row r="11630" spans="1:16" x14ac:dyDescent="0.25">
      <c r="A11630" s="13">
        <v>2230</v>
      </c>
      <c r="B11630" s="11" t="s">
        <v>1107</v>
      </c>
      <c r="C11630" t="s">
        <v>1001</v>
      </c>
      <c r="D11630">
        <v>410</v>
      </c>
      <c r="E11630" t="s">
        <v>99</v>
      </c>
      <c r="F11630" t="s">
        <v>2</v>
      </c>
      <c r="G11630" s="11" t="str">
        <f>VLOOKUP(F11630,Sheet1!$A$1:$E$2471,2,FALSE)</f>
        <v>BANKCARD CENTER PO BOX 982238</v>
      </c>
      <c r="H11630" s="11" t="str">
        <f>VLOOKUP(F11630,Sheet1!$A$1:$E$2471,3,FALSE)</f>
        <v>EL PASO</v>
      </c>
      <c r="I11630" s="11" t="str">
        <f>VLOOKUP(F11630,Sheet1!$A$1:$E$2471,4,FALSE)</f>
        <v>TX</v>
      </c>
      <c r="J11630" s="11" t="str">
        <f>VLOOKUP(F11630,Sheet1!$A$1:$E$2471,5,FALSE)</f>
        <v>79998-2238</v>
      </c>
      <c r="K11630" s="2">
        <v>2482.5</v>
      </c>
      <c r="L11630" s="1">
        <v>42956</v>
      </c>
      <c r="M11630">
        <v>0</v>
      </c>
      <c r="N11630">
        <v>1</v>
      </c>
      <c r="P11630" t="s">
        <v>91</v>
      </c>
    </row>
    <row r="11631" spans="1:16" x14ac:dyDescent="0.25">
      <c r="A11631" s="13">
        <v>2230</v>
      </c>
      <c r="B11631" s="11" t="s">
        <v>1107</v>
      </c>
      <c r="C11631" t="s">
        <v>1001</v>
      </c>
      <c r="D11631">
        <v>410</v>
      </c>
      <c r="E11631" t="s">
        <v>99</v>
      </c>
      <c r="F11631" t="s">
        <v>2</v>
      </c>
      <c r="G11631" s="11" t="str">
        <f>VLOOKUP(F11631,Sheet1!$A$1:$E$2471,2,FALSE)</f>
        <v>BANKCARD CENTER PO BOX 982238</v>
      </c>
      <c r="H11631" s="11" t="str">
        <f>VLOOKUP(F11631,Sheet1!$A$1:$E$2471,3,FALSE)</f>
        <v>EL PASO</v>
      </c>
      <c r="I11631" s="11" t="str">
        <f>VLOOKUP(F11631,Sheet1!$A$1:$E$2471,4,FALSE)</f>
        <v>TX</v>
      </c>
      <c r="J11631" s="11" t="str">
        <f>VLOOKUP(F11631,Sheet1!$A$1:$E$2471,5,FALSE)</f>
        <v>79998-2238</v>
      </c>
      <c r="K11631" s="2">
        <v>138.29</v>
      </c>
      <c r="L11631" s="1">
        <v>42956</v>
      </c>
      <c r="M11631">
        <v>0</v>
      </c>
      <c r="N11631">
        <v>1</v>
      </c>
      <c r="P11631" t="s">
        <v>91</v>
      </c>
    </row>
    <row r="11632" spans="1:16" x14ac:dyDescent="0.25">
      <c r="A11632" s="13">
        <v>2230</v>
      </c>
      <c r="B11632" s="11" t="s">
        <v>1107</v>
      </c>
      <c r="C11632" t="s">
        <v>1001</v>
      </c>
      <c r="D11632">
        <v>410</v>
      </c>
      <c r="E11632" t="s">
        <v>99</v>
      </c>
      <c r="F11632" t="s">
        <v>1004</v>
      </c>
      <c r="G11632" s="11" t="str">
        <f>VLOOKUP(F11632,Sheet1!$A$1:$E$2471,2,FALSE)</f>
        <v xml:space="preserve">827 WEST GROVE AVENUE </v>
      </c>
      <c r="H11632" s="11" t="str">
        <f>VLOOKUP(F11632,Sheet1!$A$1:$E$2471,3,FALSE)</f>
        <v>MESA</v>
      </c>
      <c r="I11632" s="11" t="str">
        <f>VLOOKUP(F11632,Sheet1!$A$1:$E$2471,4,FALSE)</f>
        <v>AZ</v>
      </c>
      <c r="J11632" s="11" t="str">
        <f>VLOOKUP(F11632,Sheet1!$A$1:$E$2471,5,FALSE)</f>
        <v>85210-0000</v>
      </c>
      <c r="K11632" s="2">
        <v>3289.57</v>
      </c>
      <c r="L11632" s="1">
        <v>42958</v>
      </c>
      <c r="M11632">
        <v>100118838</v>
      </c>
      <c r="N11632">
        <v>1</v>
      </c>
      <c r="P11632" t="s">
        <v>91</v>
      </c>
    </row>
    <row r="11633" spans="1:16" x14ac:dyDescent="0.25">
      <c r="A11633" s="13">
        <v>2230</v>
      </c>
      <c r="B11633" s="11" t="s">
        <v>1107</v>
      </c>
      <c r="C11633" t="s">
        <v>1001</v>
      </c>
      <c r="D11633">
        <v>410</v>
      </c>
      <c r="E11633" t="s">
        <v>99</v>
      </c>
      <c r="F11633" t="s">
        <v>757</v>
      </c>
      <c r="G11633" s="11" t="str">
        <f>VLOOKUP(F11633,Sheet1!$A$1:$E$2471,2,FALSE)</f>
        <v xml:space="preserve">8700 SHOAL CREEK BLVD </v>
      </c>
      <c r="H11633" s="11" t="str">
        <f>VLOOKUP(F11633,Sheet1!$A$1:$E$2471,3,FALSE)</f>
        <v>AUSTIN</v>
      </c>
      <c r="I11633" s="11" t="str">
        <f>VLOOKUP(F11633,Sheet1!$A$1:$E$2471,4,FALSE)</f>
        <v>TX</v>
      </c>
      <c r="J11633" s="11" t="str">
        <f>VLOOKUP(F11633,Sheet1!$A$1:$E$2471,5,FALSE)</f>
        <v>78757-6897</v>
      </c>
      <c r="K11633" s="2">
        <v>616</v>
      </c>
      <c r="L11633" s="1">
        <v>42993</v>
      </c>
      <c r="M11633">
        <v>0</v>
      </c>
      <c r="N11633">
        <v>1</v>
      </c>
      <c r="P11633" t="s">
        <v>91</v>
      </c>
    </row>
    <row r="11634" spans="1:16" x14ac:dyDescent="0.25">
      <c r="A11634" s="13">
        <v>2230</v>
      </c>
      <c r="B11634" s="11" t="s">
        <v>1107</v>
      </c>
      <c r="C11634" t="s">
        <v>1001</v>
      </c>
      <c r="D11634">
        <v>410</v>
      </c>
      <c r="E11634" t="s">
        <v>99</v>
      </c>
      <c r="F11634" t="s">
        <v>754</v>
      </c>
      <c r="G11634" s="11" t="str">
        <f>VLOOKUP(F11634,Sheet1!$A$1:$E$2471,2,FALSE)</f>
        <v xml:space="preserve">12031 WILSHIRE BLVD. </v>
      </c>
      <c r="H11634" s="11" t="str">
        <f>VLOOKUP(F11634,Sheet1!$A$1:$E$2471,3,FALSE)</f>
        <v>LOS ANGELES</v>
      </c>
      <c r="I11634" s="11" t="str">
        <f>VLOOKUP(F11634,Sheet1!$A$1:$E$2471,4,FALSE)</f>
        <v>CA</v>
      </c>
      <c r="J11634" s="11" t="str">
        <f>VLOOKUP(F11634,Sheet1!$A$1:$E$2471,5,FALSE)</f>
        <v>90025-0000</v>
      </c>
      <c r="K11634" s="2">
        <v>605</v>
      </c>
      <c r="L11634" s="1">
        <v>42989</v>
      </c>
      <c r="M11634">
        <v>100118937</v>
      </c>
      <c r="N11634">
        <v>1</v>
      </c>
      <c r="P11634" t="s">
        <v>91</v>
      </c>
    </row>
    <row r="11635" spans="1:16" x14ac:dyDescent="0.25">
      <c r="A11635" s="13">
        <v>2230</v>
      </c>
      <c r="B11635" s="11" t="s">
        <v>1107</v>
      </c>
      <c r="C11635" t="s">
        <v>1001</v>
      </c>
      <c r="D11635">
        <v>410</v>
      </c>
      <c r="E11635" t="s">
        <v>99</v>
      </c>
      <c r="F11635" t="s">
        <v>2</v>
      </c>
      <c r="G11635" s="11" t="str">
        <f>VLOOKUP(F11635,Sheet1!$A$1:$E$2471,2,FALSE)</f>
        <v>BANKCARD CENTER PO BOX 982238</v>
      </c>
      <c r="H11635" s="11" t="str">
        <f>VLOOKUP(F11635,Sheet1!$A$1:$E$2471,3,FALSE)</f>
        <v>EL PASO</v>
      </c>
      <c r="I11635" s="11" t="str">
        <f>VLOOKUP(F11635,Sheet1!$A$1:$E$2471,4,FALSE)</f>
        <v>TX</v>
      </c>
      <c r="J11635" s="11" t="str">
        <f>VLOOKUP(F11635,Sheet1!$A$1:$E$2471,5,FALSE)</f>
        <v>79998-2238</v>
      </c>
      <c r="K11635" s="2">
        <v>280.63</v>
      </c>
      <c r="L11635" s="1">
        <v>42998</v>
      </c>
      <c r="M11635">
        <v>0</v>
      </c>
      <c r="N11635">
        <v>1</v>
      </c>
      <c r="P11635" t="s">
        <v>91</v>
      </c>
    </row>
    <row r="11636" spans="1:16" x14ac:dyDescent="0.25">
      <c r="A11636" s="13">
        <v>2230</v>
      </c>
      <c r="B11636" s="11" t="s">
        <v>1107</v>
      </c>
      <c r="C11636" t="s">
        <v>1001</v>
      </c>
      <c r="D11636">
        <v>410</v>
      </c>
      <c r="E11636" t="s">
        <v>99</v>
      </c>
      <c r="F11636" t="s">
        <v>2</v>
      </c>
      <c r="G11636" s="11" t="str">
        <f>VLOOKUP(F11636,Sheet1!$A$1:$E$2471,2,FALSE)</f>
        <v>BANKCARD CENTER PO BOX 982238</v>
      </c>
      <c r="H11636" s="11" t="str">
        <f>VLOOKUP(F11636,Sheet1!$A$1:$E$2471,3,FALSE)</f>
        <v>EL PASO</v>
      </c>
      <c r="I11636" s="11" t="str">
        <f>VLOOKUP(F11636,Sheet1!$A$1:$E$2471,4,FALSE)</f>
        <v>TX</v>
      </c>
      <c r="J11636" s="11" t="str">
        <f>VLOOKUP(F11636,Sheet1!$A$1:$E$2471,5,FALSE)</f>
        <v>79998-2238</v>
      </c>
      <c r="K11636" s="2">
        <v>1510.41</v>
      </c>
      <c r="L11636" s="1">
        <v>43021</v>
      </c>
      <c r="M11636">
        <v>0</v>
      </c>
      <c r="N11636">
        <v>1</v>
      </c>
      <c r="P11636" t="s">
        <v>91</v>
      </c>
    </row>
    <row r="11637" spans="1:16" x14ac:dyDescent="0.25">
      <c r="A11637" s="13">
        <v>2230</v>
      </c>
      <c r="B11637" s="11" t="s">
        <v>1107</v>
      </c>
      <c r="C11637" t="s">
        <v>1001</v>
      </c>
      <c r="D11637">
        <v>410</v>
      </c>
      <c r="E11637" t="s">
        <v>99</v>
      </c>
      <c r="F11637" t="s">
        <v>906</v>
      </c>
      <c r="G11637" s="11" t="str">
        <f>VLOOKUP(F11637,Sheet1!$A$1:$E$2471,2,FALSE)</f>
        <v xml:space="preserve">11900 S BATAVIA AVENUE </v>
      </c>
      <c r="H11637" s="11" t="str">
        <f>VLOOKUP(F11637,Sheet1!$A$1:$E$2471,3,FALSE)</f>
        <v>GENEVA</v>
      </c>
      <c r="I11637" s="11" t="str">
        <f>VLOOKUP(F11637,Sheet1!$A$1:$E$2471,4,FALSE)</f>
        <v>IL</v>
      </c>
      <c r="J11637" s="11" t="str">
        <f>VLOOKUP(F11637,Sheet1!$A$1:$E$2471,5,FALSE)</f>
        <v>60134-0000</v>
      </c>
      <c r="K11637" s="2">
        <v>4976.3</v>
      </c>
      <c r="L11637" s="1">
        <v>43056</v>
      </c>
      <c r="M11637">
        <v>100119383</v>
      </c>
      <c r="N11637">
        <v>1</v>
      </c>
      <c r="P11637" t="s">
        <v>91</v>
      </c>
    </row>
    <row r="11638" spans="1:16" x14ac:dyDescent="0.25">
      <c r="A11638" s="13">
        <v>2230</v>
      </c>
      <c r="B11638" s="11" t="s">
        <v>1107</v>
      </c>
      <c r="C11638" t="s">
        <v>1001</v>
      </c>
      <c r="D11638">
        <v>410</v>
      </c>
      <c r="E11638" t="s">
        <v>99</v>
      </c>
      <c r="F11638" t="s">
        <v>700</v>
      </c>
      <c r="G11638" s="11" t="str">
        <f>VLOOKUP(F11638,Sheet1!$A$1:$E$2471,2,FALSE)</f>
        <v xml:space="preserve">2695 E. DOMINGUEZ STREET </v>
      </c>
      <c r="H11638" s="11" t="str">
        <f>VLOOKUP(F11638,Sheet1!$A$1:$E$2471,3,FALSE)</f>
        <v>CARSON</v>
      </c>
      <c r="I11638" s="11" t="str">
        <f>VLOOKUP(F11638,Sheet1!$A$1:$E$2471,4,FALSE)</f>
        <v>CA</v>
      </c>
      <c r="J11638" s="11" t="str">
        <f>VLOOKUP(F11638,Sheet1!$A$1:$E$2471,5,FALSE)</f>
        <v>90895</v>
      </c>
      <c r="K11638" s="2">
        <v>207.48</v>
      </c>
      <c r="L11638" s="1">
        <v>43014</v>
      </c>
      <c r="M11638">
        <v>100119089</v>
      </c>
      <c r="N11638">
        <v>1</v>
      </c>
      <c r="P11638" t="s">
        <v>91</v>
      </c>
    </row>
    <row r="11639" spans="1:16" x14ac:dyDescent="0.25">
      <c r="A11639" s="13">
        <v>2230</v>
      </c>
      <c r="B11639" s="11" t="s">
        <v>1107</v>
      </c>
      <c r="C11639" t="s">
        <v>1001</v>
      </c>
      <c r="D11639">
        <v>410</v>
      </c>
      <c r="E11639" t="s">
        <v>99</v>
      </c>
      <c r="F11639" t="s">
        <v>1004</v>
      </c>
      <c r="G11639" s="11" t="str">
        <f>VLOOKUP(F11639,Sheet1!$A$1:$E$2471,2,FALSE)</f>
        <v xml:space="preserve">827 WEST GROVE AVENUE </v>
      </c>
      <c r="H11639" s="11" t="str">
        <f>VLOOKUP(F11639,Sheet1!$A$1:$E$2471,3,FALSE)</f>
        <v>MESA</v>
      </c>
      <c r="I11639" s="11" t="str">
        <f>VLOOKUP(F11639,Sheet1!$A$1:$E$2471,4,FALSE)</f>
        <v>AZ</v>
      </c>
      <c r="J11639" s="11" t="str">
        <f>VLOOKUP(F11639,Sheet1!$A$1:$E$2471,5,FALSE)</f>
        <v>85210-0000</v>
      </c>
      <c r="K11639" s="2">
        <v>1060.4000000000001</v>
      </c>
      <c r="L11639" s="1">
        <v>43048</v>
      </c>
      <c r="M11639">
        <v>100119347</v>
      </c>
      <c r="N11639">
        <v>1</v>
      </c>
      <c r="P11639" t="s">
        <v>91</v>
      </c>
    </row>
    <row r="11640" spans="1:16" x14ac:dyDescent="0.25">
      <c r="A11640" s="13">
        <v>2230</v>
      </c>
      <c r="B11640" s="11" t="s">
        <v>1107</v>
      </c>
      <c r="C11640" t="s">
        <v>1001</v>
      </c>
      <c r="D11640">
        <v>410</v>
      </c>
      <c r="E11640" t="s">
        <v>99</v>
      </c>
      <c r="F11640" t="s">
        <v>2</v>
      </c>
      <c r="G11640" s="11" t="str">
        <f>VLOOKUP(F11640,Sheet1!$A$1:$E$2471,2,FALSE)</f>
        <v>BANKCARD CENTER PO BOX 982238</v>
      </c>
      <c r="H11640" s="11" t="str">
        <f>VLOOKUP(F11640,Sheet1!$A$1:$E$2471,3,FALSE)</f>
        <v>EL PASO</v>
      </c>
      <c r="I11640" s="11" t="str">
        <f>VLOOKUP(F11640,Sheet1!$A$1:$E$2471,4,FALSE)</f>
        <v>TX</v>
      </c>
      <c r="J11640" s="11" t="str">
        <f>VLOOKUP(F11640,Sheet1!$A$1:$E$2471,5,FALSE)</f>
        <v>79998-2238</v>
      </c>
      <c r="K11640" s="2">
        <v>-308.95</v>
      </c>
      <c r="L11640" s="1">
        <v>43021</v>
      </c>
      <c r="M11640">
        <v>0</v>
      </c>
      <c r="N11640">
        <v>1</v>
      </c>
      <c r="P11640" t="s">
        <v>91</v>
      </c>
    </row>
    <row r="11641" spans="1:16" x14ac:dyDescent="0.25">
      <c r="A11641" s="13">
        <v>2230</v>
      </c>
      <c r="B11641" s="11" t="s">
        <v>1107</v>
      </c>
      <c r="C11641" t="s">
        <v>1001</v>
      </c>
      <c r="D11641">
        <v>410</v>
      </c>
      <c r="E11641" t="s">
        <v>99</v>
      </c>
      <c r="F11641" t="s">
        <v>906</v>
      </c>
      <c r="G11641" s="11" t="str">
        <f>VLOOKUP(F11641,Sheet1!$A$1:$E$2471,2,FALSE)</f>
        <v xml:space="preserve">11900 S BATAVIA AVENUE </v>
      </c>
      <c r="H11641" s="11" t="str">
        <f>VLOOKUP(F11641,Sheet1!$A$1:$E$2471,3,FALSE)</f>
        <v>GENEVA</v>
      </c>
      <c r="I11641" s="11" t="str">
        <f>VLOOKUP(F11641,Sheet1!$A$1:$E$2471,4,FALSE)</f>
        <v>IL</v>
      </c>
      <c r="J11641" s="11" t="str">
        <f>VLOOKUP(F11641,Sheet1!$A$1:$E$2471,5,FALSE)</f>
        <v>60134-0000</v>
      </c>
      <c r="K11641" s="2">
        <v>1187.1500000000001</v>
      </c>
      <c r="L11641" s="1">
        <v>43028</v>
      </c>
      <c r="M11641">
        <v>100119193</v>
      </c>
      <c r="N11641">
        <v>1</v>
      </c>
      <c r="P11641" t="s">
        <v>91</v>
      </c>
    </row>
    <row r="11642" spans="1:16" x14ac:dyDescent="0.25">
      <c r="A11642" s="13">
        <v>2230</v>
      </c>
      <c r="B11642" s="11" t="s">
        <v>1107</v>
      </c>
      <c r="C11642" t="s">
        <v>1001</v>
      </c>
      <c r="D11642">
        <v>410</v>
      </c>
      <c r="E11642" t="s">
        <v>99</v>
      </c>
      <c r="F11642" t="s">
        <v>906</v>
      </c>
      <c r="G11642" s="11" t="str">
        <f>VLOOKUP(F11642,Sheet1!$A$1:$E$2471,2,FALSE)</f>
        <v xml:space="preserve">11900 S BATAVIA AVENUE </v>
      </c>
      <c r="H11642" s="11" t="str">
        <f>VLOOKUP(F11642,Sheet1!$A$1:$E$2471,3,FALSE)</f>
        <v>GENEVA</v>
      </c>
      <c r="I11642" s="11" t="str">
        <f>VLOOKUP(F11642,Sheet1!$A$1:$E$2471,4,FALSE)</f>
        <v>IL</v>
      </c>
      <c r="J11642" s="11" t="str">
        <f>VLOOKUP(F11642,Sheet1!$A$1:$E$2471,5,FALSE)</f>
        <v>60134-0000</v>
      </c>
      <c r="K11642" s="2">
        <v>124.65</v>
      </c>
      <c r="L11642" s="1">
        <v>43056</v>
      </c>
      <c r="M11642">
        <v>100119383</v>
      </c>
      <c r="N11642">
        <v>1</v>
      </c>
      <c r="P11642" t="s">
        <v>91</v>
      </c>
    </row>
    <row r="11643" spans="1:16" x14ac:dyDescent="0.25">
      <c r="A11643" s="13">
        <v>2230</v>
      </c>
      <c r="B11643" s="11" t="s">
        <v>1107</v>
      </c>
      <c r="C11643" t="s">
        <v>1001</v>
      </c>
      <c r="D11643">
        <v>410</v>
      </c>
      <c r="E11643" t="s">
        <v>99</v>
      </c>
      <c r="F11643" t="s">
        <v>2</v>
      </c>
      <c r="G11643" s="11" t="str">
        <f>VLOOKUP(F11643,Sheet1!$A$1:$E$2471,2,FALSE)</f>
        <v>BANKCARD CENTER PO BOX 982238</v>
      </c>
      <c r="H11643" s="11" t="str">
        <f>VLOOKUP(F11643,Sheet1!$A$1:$E$2471,3,FALSE)</f>
        <v>EL PASO</v>
      </c>
      <c r="I11643" s="11" t="str">
        <f>VLOOKUP(F11643,Sheet1!$A$1:$E$2471,4,FALSE)</f>
        <v>TX</v>
      </c>
      <c r="J11643" s="11" t="str">
        <f>VLOOKUP(F11643,Sheet1!$A$1:$E$2471,5,FALSE)</f>
        <v>79998-2238</v>
      </c>
      <c r="K11643" s="2">
        <v>282.67</v>
      </c>
      <c r="L11643" s="1">
        <v>43047</v>
      </c>
      <c r="M11643">
        <v>0</v>
      </c>
      <c r="N11643">
        <v>1</v>
      </c>
      <c r="P11643" t="s">
        <v>91</v>
      </c>
    </row>
    <row r="11644" spans="1:16" x14ac:dyDescent="0.25">
      <c r="A11644" s="13">
        <v>2230</v>
      </c>
      <c r="B11644" s="11" t="s">
        <v>1107</v>
      </c>
      <c r="C11644" t="s">
        <v>1001</v>
      </c>
      <c r="D11644">
        <v>410</v>
      </c>
      <c r="E11644" t="s">
        <v>99</v>
      </c>
      <c r="F11644" t="s">
        <v>2</v>
      </c>
      <c r="G11644" s="11" t="str">
        <f>VLOOKUP(F11644,Sheet1!$A$1:$E$2471,2,FALSE)</f>
        <v>BANKCARD CENTER PO BOX 982238</v>
      </c>
      <c r="H11644" s="11" t="str">
        <f>VLOOKUP(F11644,Sheet1!$A$1:$E$2471,3,FALSE)</f>
        <v>EL PASO</v>
      </c>
      <c r="I11644" s="11" t="str">
        <f>VLOOKUP(F11644,Sheet1!$A$1:$E$2471,4,FALSE)</f>
        <v>TX</v>
      </c>
      <c r="J11644" s="11" t="str">
        <f>VLOOKUP(F11644,Sheet1!$A$1:$E$2471,5,FALSE)</f>
        <v>79998-2238</v>
      </c>
      <c r="K11644" s="2">
        <v>152.81</v>
      </c>
      <c r="L11644" s="1">
        <v>43047</v>
      </c>
      <c r="M11644">
        <v>0</v>
      </c>
      <c r="N11644">
        <v>1</v>
      </c>
      <c r="P11644" t="s">
        <v>91</v>
      </c>
    </row>
    <row r="11645" spans="1:16" x14ac:dyDescent="0.25">
      <c r="A11645" s="13">
        <v>2230</v>
      </c>
      <c r="B11645" s="11" t="s">
        <v>1107</v>
      </c>
      <c r="C11645" t="s">
        <v>1001</v>
      </c>
      <c r="D11645">
        <v>410</v>
      </c>
      <c r="E11645" t="s">
        <v>99</v>
      </c>
      <c r="F11645" t="s">
        <v>1004</v>
      </c>
      <c r="G11645" s="11" t="str">
        <f>VLOOKUP(F11645,Sheet1!$A$1:$E$2471,2,FALSE)</f>
        <v xml:space="preserve">827 WEST GROVE AVENUE </v>
      </c>
      <c r="H11645" s="11" t="str">
        <f>VLOOKUP(F11645,Sheet1!$A$1:$E$2471,3,FALSE)</f>
        <v>MESA</v>
      </c>
      <c r="I11645" s="11" t="str">
        <f>VLOOKUP(F11645,Sheet1!$A$1:$E$2471,4,FALSE)</f>
        <v>AZ</v>
      </c>
      <c r="J11645" s="11" t="str">
        <f>VLOOKUP(F11645,Sheet1!$A$1:$E$2471,5,FALSE)</f>
        <v>85210-0000</v>
      </c>
      <c r="K11645" s="2">
        <v>2230.25</v>
      </c>
      <c r="L11645" s="1">
        <v>43056</v>
      </c>
      <c r="M11645">
        <v>100119390</v>
      </c>
      <c r="N11645">
        <v>1</v>
      </c>
      <c r="P11645" t="s">
        <v>91</v>
      </c>
    </row>
    <row r="11646" spans="1:16" x14ac:dyDescent="0.25">
      <c r="A11646" s="13">
        <v>2230</v>
      </c>
      <c r="B11646" s="11" t="s">
        <v>1107</v>
      </c>
      <c r="C11646" t="s">
        <v>1001</v>
      </c>
      <c r="D11646">
        <v>410</v>
      </c>
      <c r="E11646" t="s">
        <v>99</v>
      </c>
      <c r="F11646" t="s">
        <v>1005</v>
      </c>
      <c r="G11646" s="11" t="str">
        <f>VLOOKUP(F11646,Sheet1!$A$1:$E$2471,2,FALSE)</f>
        <v>WESTERN DIVISION PO BOX 1579</v>
      </c>
      <c r="H11646" s="11" t="str">
        <f>VLOOKUP(F11646,Sheet1!$A$1:$E$2471,3,FALSE)</f>
        <v>APPLETON</v>
      </c>
      <c r="I11646" s="11" t="str">
        <f>VLOOKUP(F11646,Sheet1!$A$1:$E$2471,4,FALSE)</f>
        <v>WI</v>
      </c>
      <c r="J11646" s="11" t="str">
        <f>VLOOKUP(F11646,Sheet1!$A$1:$E$2471,5,FALSE)</f>
        <v>54912-1579</v>
      </c>
      <c r="K11646" s="2">
        <v>52.42</v>
      </c>
      <c r="L11646" s="1">
        <v>43070</v>
      </c>
      <c r="M11646">
        <v>100119478</v>
      </c>
      <c r="N11646">
        <v>1</v>
      </c>
      <c r="P11646" t="s">
        <v>91</v>
      </c>
    </row>
    <row r="11647" spans="1:16" x14ac:dyDescent="0.25">
      <c r="A11647" s="13">
        <v>2230</v>
      </c>
      <c r="B11647" s="11" t="s">
        <v>1107</v>
      </c>
      <c r="C11647" t="s">
        <v>1001</v>
      </c>
      <c r="D11647">
        <v>410</v>
      </c>
      <c r="E11647" t="s">
        <v>99</v>
      </c>
      <c r="F11647" t="s">
        <v>2</v>
      </c>
      <c r="G11647" s="11" t="str">
        <f>VLOOKUP(F11647,Sheet1!$A$1:$E$2471,2,FALSE)</f>
        <v>BANKCARD CENTER PO BOX 982238</v>
      </c>
      <c r="H11647" s="11" t="str">
        <f>VLOOKUP(F11647,Sheet1!$A$1:$E$2471,3,FALSE)</f>
        <v>EL PASO</v>
      </c>
      <c r="I11647" s="11" t="str">
        <f>VLOOKUP(F11647,Sheet1!$A$1:$E$2471,4,FALSE)</f>
        <v>TX</v>
      </c>
      <c r="J11647" s="11" t="str">
        <f>VLOOKUP(F11647,Sheet1!$A$1:$E$2471,5,FALSE)</f>
        <v>79998-2238</v>
      </c>
      <c r="K11647" s="2">
        <v>345.56</v>
      </c>
      <c r="L11647" s="1">
        <v>43105</v>
      </c>
      <c r="M11647">
        <v>0</v>
      </c>
      <c r="N11647">
        <v>1</v>
      </c>
      <c r="P11647" t="s">
        <v>91</v>
      </c>
    </row>
    <row r="11648" spans="1:16" x14ac:dyDescent="0.25">
      <c r="A11648" s="13">
        <v>2230</v>
      </c>
      <c r="B11648" s="11" t="s">
        <v>1107</v>
      </c>
      <c r="C11648" t="s">
        <v>1001</v>
      </c>
      <c r="D11648">
        <v>410</v>
      </c>
      <c r="E11648" t="s">
        <v>99</v>
      </c>
      <c r="F11648" t="s">
        <v>906</v>
      </c>
      <c r="G11648" s="11" t="str">
        <f>VLOOKUP(F11648,Sheet1!$A$1:$E$2471,2,FALSE)</f>
        <v xml:space="preserve">11900 S BATAVIA AVENUE </v>
      </c>
      <c r="H11648" s="11" t="str">
        <f>VLOOKUP(F11648,Sheet1!$A$1:$E$2471,3,FALSE)</f>
        <v>GENEVA</v>
      </c>
      <c r="I11648" s="11" t="str">
        <f>VLOOKUP(F11648,Sheet1!$A$1:$E$2471,4,FALSE)</f>
        <v>IL</v>
      </c>
      <c r="J11648" s="11" t="str">
        <f>VLOOKUP(F11648,Sheet1!$A$1:$E$2471,5,FALSE)</f>
        <v>60134-0000</v>
      </c>
      <c r="K11648" s="2">
        <v>1414.05</v>
      </c>
      <c r="L11648" s="1">
        <v>43105</v>
      </c>
      <c r="M11648">
        <v>100119650</v>
      </c>
      <c r="N11648">
        <v>1</v>
      </c>
      <c r="P11648" t="s">
        <v>91</v>
      </c>
    </row>
    <row r="11649" spans="1:16" x14ac:dyDescent="0.25">
      <c r="A11649" s="13">
        <v>2230</v>
      </c>
      <c r="B11649" s="11" t="s">
        <v>1107</v>
      </c>
      <c r="C11649" t="s">
        <v>1001</v>
      </c>
      <c r="D11649">
        <v>410</v>
      </c>
      <c r="E11649" t="s">
        <v>99</v>
      </c>
      <c r="F11649" t="s">
        <v>1004</v>
      </c>
      <c r="G11649" s="11" t="str">
        <f>VLOOKUP(F11649,Sheet1!$A$1:$E$2471,2,FALSE)</f>
        <v xml:space="preserve">827 WEST GROVE AVENUE </v>
      </c>
      <c r="H11649" s="11" t="str">
        <f>VLOOKUP(F11649,Sheet1!$A$1:$E$2471,3,FALSE)</f>
        <v>MESA</v>
      </c>
      <c r="I11649" s="11" t="str">
        <f>VLOOKUP(F11649,Sheet1!$A$1:$E$2471,4,FALSE)</f>
        <v>AZ</v>
      </c>
      <c r="J11649" s="11" t="str">
        <f>VLOOKUP(F11649,Sheet1!$A$1:$E$2471,5,FALSE)</f>
        <v>85210-0000</v>
      </c>
      <c r="K11649" s="2">
        <v>674.1</v>
      </c>
      <c r="L11649" s="1">
        <v>43105</v>
      </c>
      <c r="M11649">
        <v>100119657</v>
      </c>
      <c r="N11649">
        <v>1</v>
      </c>
      <c r="P11649" t="s">
        <v>91</v>
      </c>
    </row>
    <row r="11650" spans="1:16" x14ac:dyDescent="0.25">
      <c r="A11650" s="13">
        <v>2230</v>
      </c>
      <c r="B11650" s="11" t="s">
        <v>1107</v>
      </c>
      <c r="C11650" t="s">
        <v>1001</v>
      </c>
      <c r="D11650">
        <v>410</v>
      </c>
      <c r="E11650" t="s">
        <v>99</v>
      </c>
      <c r="F11650" t="s">
        <v>2</v>
      </c>
      <c r="G11650" s="11" t="str">
        <f>VLOOKUP(F11650,Sheet1!$A$1:$E$2471,2,FALSE)</f>
        <v>BANKCARD CENTER PO BOX 982238</v>
      </c>
      <c r="H11650" s="11" t="str">
        <f>VLOOKUP(F11650,Sheet1!$A$1:$E$2471,3,FALSE)</f>
        <v>EL PASO</v>
      </c>
      <c r="I11650" s="11" t="str">
        <f>VLOOKUP(F11650,Sheet1!$A$1:$E$2471,4,FALSE)</f>
        <v>TX</v>
      </c>
      <c r="J11650" s="11" t="str">
        <f>VLOOKUP(F11650,Sheet1!$A$1:$E$2471,5,FALSE)</f>
        <v>79998-2238</v>
      </c>
      <c r="K11650" s="2">
        <v>153.51</v>
      </c>
      <c r="L11650" s="1">
        <v>43116</v>
      </c>
      <c r="M11650">
        <v>0</v>
      </c>
      <c r="N11650">
        <v>1</v>
      </c>
      <c r="P11650" t="s">
        <v>91</v>
      </c>
    </row>
    <row r="11651" spans="1:16" x14ac:dyDescent="0.25">
      <c r="A11651" s="13">
        <v>2230</v>
      </c>
      <c r="B11651" s="11" t="s">
        <v>1107</v>
      </c>
      <c r="C11651" t="s">
        <v>1001</v>
      </c>
      <c r="D11651">
        <v>410</v>
      </c>
      <c r="E11651" t="s">
        <v>99</v>
      </c>
      <c r="F11651" t="s">
        <v>754</v>
      </c>
      <c r="G11651" s="11" t="str">
        <f>VLOOKUP(F11651,Sheet1!$A$1:$E$2471,2,FALSE)</f>
        <v xml:space="preserve">12031 WILSHIRE BLVD. </v>
      </c>
      <c r="H11651" s="11" t="str">
        <f>VLOOKUP(F11651,Sheet1!$A$1:$E$2471,3,FALSE)</f>
        <v>LOS ANGELES</v>
      </c>
      <c r="I11651" s="11" t="str">
        <f>VLOOKUP(F11651,Sheet1!$A$1:$E$2471,4,FALSE)</f>
        <v>CA</v>
      </c>
      <c r="J11651" s="11" t="str">
        <f>VLOOKUP(F11651,Sheet1!$A$1:$E$2471,5,FALSE)</f>
        <v>90025-0000</v>
      </c>
      <c r="K11651" s="2">
        <v>660</v>
      </c>
      <c r="L11651" s="1">
        <v>43140</v>
      </c>
      <c r="M11651">
        <v>100119857</v>
      </c>
      <c r="N11651">
        <v>1</v>
      </c>
      <c r="P11651" t="s">
        <v>91</v>
      </c>
    </row>
    <row r="11652" spans="1:16" x14ac:dyDescent="0.25">
      <c r="A11652" s="13">
        <v>2230</v>
      </c>
      <c r="B11652" s="11" t="s">
        <v>1107</v>
      </c>
      <c r="C11652" t="s">
        <v>1001</v>
      </c>
      <c r="D11652">
        <v>410</v>
      </c>
      <c r="E11652" t="s">
        <v>99</v>
      </c>
      <c r="F11652" t="s">
        <v>2</v>
      </c>
      <c r="G11652" s="11" t="str">
        <f>VLOOKUP(F11652,Sheet1!$A$1:$E$2471,2,FALSE)</f>
        <v>BANKCARD CENTER PO BOX 982238</v>
      </c>
      <c r="H11652" s="11" t="str">
        <f>VLOOKUP(F11652,Sheet1!$A$1:$E$2471,3,FALSE)</f>
        <v>EL PASO</v>
      </c>
      <c r="I11652" s="11" t="str">
        <f>VLOOKUP(F11652,Sheet1!$A$1:$E$2471,4,FALSE)</f>
        <v>TX</v>
      </c>
      <c r="J11652" s="11" t="str">
        <f>VLOOKUP(F11652,Sheet1!$A$1:$E$2471,5,FALSE)</f>
        <v>79998-2238</v>
      </c>
      <c r="K11652" s="2">
        <v>292.93</v>
      </c>
      <c r="L11652" s="1">
        <v>43147</v>
      </c>
      <c r="M11652">
        <v>0</v>
      </c>
      <c r="N11652">
        <v>1</v>
      </c>
      <c r="P11652" t="s">
        <v>91</v>
      </c>
    </row>
    <row r="11653" spans="1:16" x14ac:dyDescent="0.25">
      <c r="A11653" s="13">
        <v>2230</v>
      </c>
      <c r="B11653" s="11" t="s">
        <v>1107</v>
      </c>
      <c r="C11653" t="s">
        <v>1001</v>
      </c>
      <c r="D11653">
        <v>410</v>
      </c>
      <c r="E11653" t="s">
        <v>99</v>
      </c>
      <c r="F11653" t="s">
        <v>906</v>
      </c>
      <c r="G11653" s="11" t="str">
        <f>VLOOKUP(F11653,Sheet1!$A$1:$E$2471,2,FALSE)</f>
        <v xml:space="preserve">11900 S BATAVIA AVENUE </v>
      </c>
      <c r="H11653" s="11" t="str">
        <f>VLOOKUP(F11653,Sheet1!$A$1:$E$2471,3,FALSE)</f>
        <v>GENEVA</v>
      </c>
      <c r="I11653" s="11" t="str">
        <f>VLOOKUP(F11653,Sheet1!$A$1:$E$2471,4,FALSE)</f>
        <v>IL</v>
      </c>
      <c r="J11653" s="11" t="str">
        <f>VLOOKUP(F11653,Sheet1!$A$1:$E$2471,5,FALSE)</f>
        <v>60134-0000</v>
      </c>
      <c r="K11653" s="2">
        <v>1414.05</v>
      </c>
      <c r="L11653" s="1">
        <v>43161</v>
      </c>
      <c r="M11653">
        <v>100119913</v>
      </c>
      <c r="N11653">
        <v>1</v>
      </c>
      <c r="P11653" t="s">
        <v>91</v>
      </c>
    </row>
    <row r="11654" spans="1:16" x14ac:dyDescent="0.25">
      <c r="A11654" s="13">
        <v>2230</v>
      </c>
      <c r="B11654" s="11" t="s">
        <v>1107</v>
      </c>
      <c r="C11654" t="s">
        <v>1001</v>
      </c>
      <c r="D11654">
        <v>410</v>
      </c>
      <c r="E11654" t="s">
        <v>99</v>
      </c>
      <c r="F11654" t="s">
        <v>1004</v>
      </c>
      <c r="G11654" s="11" t="str">
        <f>VLOOKUP(F11654,Sheet1!$A$1:$E$2471,2,FALSE)</f>
        <v xml:space="preserve">827 WEST GROVE AVENUE </v>
      </c>
      <c r="H11654" s="11" t="str">
        <f>VLOOKUP(F11654,Sheet1!$A$1:$E$2471,3,FALSE)</f>
        <v>MESA</v>
      </c>
      <c r="I11654" s="11" t="str">
        <f>VLOOKUP(F11654,Sheet1!$A$1:$E$2471,4,FALSE)</f>
        <v>AZ</v>
      </c>
      <c r="J11654" s="11" t="str">
        <f>VLOOKUP(F11654,Sheet1!$A$1:$E$2471,5,FALSE)</f>
        <v>85210-0000</v>
      </c>
      <c r="K11654" s="2">
        <v>691.95</v>
      </c>
      <c r="L11654" s="1">
        <v>43161</v>
      </c>
      <c r="M11654">
        <v>100119914</v>
      </c>
      <c r="N11654">
        <v>1</v>
      </c>
      <c r="P11654" t="s">
        <v>91</v>
      </c>
    </row>
    <row r="11655" spans="1:16" x14ac:dyDescent="0.25">
      <c r="A11655" s="13">
        <v>2230</v>
      </c>
      <c r="B11655" s="11" t="s">
        <v>1107</v>
      </c>
      <c r="C11655" t="s">
        <v>1001</v>
      </c>
      <c r="D11655">
        <v>410</v>
      </c>
      <c r="E11655" t="s">
        <v>99</v>
      </c>
      <c r="F11655" t="s">
        <v>757</v>
      </c>
      <c r="G11655" s="11" t="str">
        <f>VLOOKUP(F11655,Sheet1!$A$1:$E$2471,2,FALSE)</f>
        <v xml:space="preserve">8700 SHOAL CREEK BLVD </v>
      </c>
      <c r="H11655" s="11" t="str">
        <f>VLOOKUP(F11655,Sheet1!$A$1:$E$2471,3,FALSE)</f>
        <v>AUSTIN</v>
      </c>
      <c r="I11655" s="11" t="str">
        <f>VLOOKUP(F11655,Sheet1!$A$1:$E$2471,4,FALSE)</f>
        <v>TX</v>
      </c>
      <c r="J11655" s="11" t="str">
        <f>VLOOKUP(F11655,Sheet1!$A$1:$E$2471,5,FALSE)</f>
        <v>78757-6897</v>
      </c>
      <c r="K11655" s="2">
        <v>194.7</v>
      </c>
      <c r="L11655" s="1">
        <v>43175</v>
      </c>
      <c r="M11655">
        <v>0</v>
      </c>
      <c r="N11655">
        <v>1</v>
      </c>
      <c r="P11655" t="s">
        <v>91</v>
      </c>
    </row>
    <row r="11656" spans="1:16" x14ac:dyDescent="0.25">
      <c r="A11656" s="13">
        <v>2230</v>
      </c>
      <c r="B11656" s="11" t="s">
        <v>1107</v>
      </c>
      <c r="C11656" t="s">
        <v>1001</v>
      </c>
      <c r="D11656">
        <v>410</v>
      </c>
      <c r="E11656" t="s">
        <v>99</v>
      </c>
      <c r="F11656" t="s">
        <v>2</v>
      </c>
      <c r="G11656" s="11" t="str">
        <f>VLOOKUP(F11656,Sheet1!$A$1:$E$2471,2,FALSE)</f>
        <v>BANKCARD CENTER PO BOX 982238</v>
      </c>
      <c r="H11656" s="11" t="str">
        <f>VLOOKUP(F11656,Sheet1!$A$1:$E$2471,3,FALSE)</f>
        <v>EL PASO</v>
      </c>
      <c r="I11656" s="11" t="str">
        <f>VLOOKUP(F11656,Sheet1!$A$1:$E$2471,4,FALSE)</f>
        <v>TX</v>
      </c>
      <c r="J11656" s="11" t="str">
        <f>VLOOKUP(F11656,Sheet1!$A$1:$E$2471,5,FALSE)</f>
        <v>79998-2238</v>
      </c>
      <c r="K11656" s="2">
        <v>190.59</v>
      </c>
      <c r="L11656" s="1">
        <v>43179</v>
      </c>
      <c r="M11656">
        <v>0</v>
      </c>
      <c r="N11656">
        <v>1</v>
      </c>
      <c r="P11656" t="s">
        <v>91</v>
      </c>
    </row>
    <row r="11657" spans="1:16" x14ac:dyDescent="0.25">
      <c r="A11657" s="13">
        <v>2230</v>
      </c>
      <c r="B11657" s="11" t="s">
        <v>1107</v>
      </c>
      <c r="C11657" t="s">
        <v>1001</v>
      </c>
      <c r="D11657">
        <v>410</v>
      </c>
      <c r="E11657" t="s">
        <v>99</v>
      </c>
      <c r="F11657" t="s">
        <v>1004</v>
      </c>
      <c r="G11657" s="11" t="str">
        <f>VLOOKUP(F11657,Sheet1!$A$1:$E$2471,2,FALSE)</f>
        <v xml:space="preserve">827 WEST GROVE AVENUE </v>
      </c>
      <c r="H11657" s="11" t="str">
        <f>VLOOKUP(F11657,Sheet1!$A$1:$E$2471,3,FALSE)</f>
        <v>MESA</v>
      </c>
      <c r="I11657" s="11" t="str">
        <f>VLOOKUP(F11657,Sheet1!$A$1:$E$2471,4,FALSE)</f>
        <v>AZ</v>
      </c>
      <c r="J11657" s="11" t="str">
        <f>VLOOKUP(F11657,Sheet1!$A$1:$E$2471,5,FALSE)</f>
        <v>85210-0000</v>
      </c>
      <c r="K11657" s="2">
        <v>930.3</v>
      </c>
      <c r="L11657" s="1">
        <v>43217</v>
      </c>
      <c r="M11657">
        <v>100120207</v>
      </c>
      <c r="N11657">
        <v>1</v>
      </c>
      <c r="P11657" t="s">
        <v>91</v>
      </c>
    </row>
    <row r="11658" spans="1:16" x14ac:dyDescent="0.25">
      <c r="A11658" s="13">
        <v>2230</v>
      </c>
      <c r="B11658" s="11" t="s">
        <v>1107</v>
      </c>
      <c r="C11658" t="s">
        <v>1001</v>
      </c>
      <c r="D11658">
        <v>410</v>
      </c>
      <c r="E11658" t="s">
        <v>99</v>
      </c>
      <c r="F11658" t="s">
        <v>2</v>
      </c>
      <c r="G11658" s="11" t="str">
        <f>VLOOKUP(F11658,Sheet1!$A$1:$E$2471,2,FALSE)</f>
        <v>BANKCARD CENTER PO BOX 982238</v>
      </c>
      <c r="H11658" s="11" t="str">
        <f>VLOOKUP(F11658,Sheet1!$A$1:$E$2471,3,FALSE)</f>
        <v>EL PASO</v>
      </c>
      <c r="I11658" s="11" t="str">
        <f>VLOOKUP(F11658,Sheet1!$A$1:$E$2471,4,FALSE)</f>
        <v>TX</v>
      </c>
      <c r="J11658" s="11" t="str">
        <f>VLOOKUP(F11658,Sheet1!$A$1:$E$2471,5,FALSE)</f>
        <v>79998-2238</v>
      </c>
      <c r="K11658" s="2">
        <v>601.24</v>
      </c>
      <c r="L11658" s="1">
        <v>43210</v>
      </c>
      <c r="M11658">
        <v>0</v>
      </c>
      <c r="N11658">
        <v>1</v>
      </c>
      <c r="P11658" t="s">
        <v>91</v>
      </c>
    </row>
    <row r="11659" spans="1:16" x14ac:dyDescent="0.25">
      <c r="A11659" s="13">
        <v>2230</v>
      </c>
      <c r="B11659" s="11" t="s">
        <v>1107</v>
      </c>
      <c r="C11659" t="s">
        <v>1001</v>
      </c>
      <c r="D11659">
        <v>410</v>
      </c>
      <c r="E11659" t="s">
        <v>99</v>
      </c>
      <c r="F11659" t="s">
        <v>709</v>
      </c>
      <c r="G11659" s="11" t="str">
        <f>VLOOKUP(F11659,Sheet1!$A$1:$E$2471,2,FALSE)</f>
        <v>ORDERING DEPT. P.O.  BOX  599700</v>
      </c>
      <c r="H11659" s="11" t="str">
        <f>VLOOKUP(F11659,Sheet1!$A$1:$E$2471,3,FALSE)</f>
        <v>SAN ANTONIO</v>
      </c>
      <c r="I11659" s="11" t="str">
        <f>VLOOKUP(F11659,Sheet1!$A$1:$E$2471,4,FALSE)</f>
        <v>TX</v>
      </c>
      <c r="J11659" s="11" t="str">
        <f>VLOOKUP(F11659,Sheet1!$A$1:$E$2471,5,FALSE)</f>
        <v>78259-3701</v>
      </c>
      <c r="K11659" s="2">
        <v>50</v>
      </c>
      <c r="L11659" s="1">
        <v>43224</v>
      </c>
      <c r="M11659">
        <v>100120232</v>
      </c>
      <c r="N11659">
        <v>1</v>
      </c>
      <c r="P11659" t="s">
        <v>91</v>
      </c>
    </row>
    <row r="11660" spans="1:16" x14ac:dyDescent="0.25">
      <c r="A11660" s="13">
        <v>2230</v>
      </c>
      <c r="B11660" s="11" t="s">
        <v>1107</v>
      </c>
      <c r="C11660" t="s">
        <v>1001</v>
      </c>
      <c r="D11660">
        <v>410</v>
      </c>
      <c r="E11660" t="s">
        <v>99</v>
      </c>
      <c r="F11660" t="s">
        <v>709</v>
      </c>
      <c r="G11660" s="11" t="str">
        <f>VLOOKUP(F11660,Sheet1!$A$1:$E$2471,2,FALSE)</f>
        <v>ORDERING DEPT. P.O.  BOX  599700</v>
      </c>
      <c r="H11660" s="11" t="str">
        <f>VLOOKUP(F11660,Sheet1!$A$1:$E$2471,3,FALSE)</f>
        <v>SAN ANTONIO</v>
      </c>
      <c r="I11660" s="11" t="str">
        <f>VLOOKUP(F11660,Sheet1!$A$1:$E$2471,4,FALSE)</f>
        <v>TX</v>
      </c>
      <c r="J11660" s="11" t="str">
        <f>VLOOKUP(F11660,Sheet1!$A$1:$E$2471,5,FALSE)</f>
        <v>78259-3701</v>
      </c>
      <c r="K11660" s="2">
        <v>1170.9100000000001</v>
      </c>
      <c r="L11660" s="1">
        <v>43224</v>
      </c>
      <c r="M11660">
        <v>100120232</v>
      </c>
      <c r="N11660">
        <v>1</v>
      </c>
      <c r="P11660" t="s">
        <v>91</v>
      </c>
    </row>
    <row r="11661" spans="1:16" x14ac:dyDescent="0.25">
      <c r="A11661" s="13">
        <v>2230</v>
      </c>
      <c r="B11661" s="11" t="s">
        <v>1107</v>
      </c>
      <c r="C11661" t="s">
        <v>1001</v>
      </c>
      <c r="D11661">
        <v>410</v>
      </c>
      <c r="E11661" t="s">
        <v>99</v>
      </c>
      <c r="F11661" t="s">
        <v>2</v>
      </c>
      <c r="G11661" s="11" t="str">
        <f>VLOOKUP(F11661,Sheet1!$A$1:$E$2471,2,FALSE)</f>
        <v>BANKCARD CENTER PO BOX 982238</v>
      </c>
      <c r="H11661" s="11" t="str">
        <f>VLOOKUP(F11661,Sheet1!$A$1:$E$2471,3,FALSE)</f>
        <v>EL PASO</v>
      </c>
      <c r="I11661" s="11" t="str">
        <f>VLOOKUP(F11661,Sheet1!$A$1:$E$2471,4,FALSE)</f>
        <v>TX</v>
      </c>
      <c r="J11661" s="11" t="str">
        <f>VLOOKUP(F11661,Sheet1!$A$1:$E$2471,5,FALSE)</f>
        <v>79998-2238</v>
      </c>
      <c r="K11661" s="2">
        <v>54.4</v>
      </c>
      <c r="L11661" s="1">
        <v>43238</v>
      </c>
      <c r="M11661">
        <v>0</v>
      </c>
      <c r="N11661">
        <v>1</v>
      </c>
      <c r="P11661" t="s">
        <v>91</v>
      </c>
    </row>
    <row r="11662" spans="1:16" x14ac:dyDescent="0.25">
      <c r="A11662" s="13">
        <v>2230</v>
      </c>
      <c r="B11662" s="11" t="s">
        <v>1107</v>
      </c>
      <c r="C11662" t="s">
        <v>1001</v>
      </c>
      <c r="D11662">
        <v>410</v>
      </c>
      <c r="E11662" t="s">
        <v>99</v>
      </c>
      <c r="F11662" t="s">
        <v>2</v>
      </c>
      <c r="G11662" s="11" t="str">
        <f>VLOOKUP(F11662,Sheet1!$A$1:$E$2471,2,FALSE)</f>
        <v>BANKCARD CENTER PO BOX 982238</v>
      </c>
      <c r="H11662" s="11" t="str">
        <f>VLOOKUP(F11662,Sheet1!$A$1:$E$2471,3,FALSE)</f>
        <v>EL PASO</v>
      </c>
      <c r="I11662" s="11" t="str">
        <f>VLOOKUP(F11662,Sheet1!$A$1:$E$2471,4,FALSE)</f>
        <v>TX</v>
      </c>
      <c r="J11662" s="11" t="str">
        <f>VLOOKUP(F11662,Sheet1!$A$1:$E$2471,5,FALSE)</f>
        <v>79998-2238</v>
      </c>
      <c r="K11662" s="2">
        <v>67.599999999999994</v>
      </c>
      <c r="L11662" s="1">
        <v>43238</v>
      </c>
      <c r="M11662">
        <v>0</v>
      </c>
      <c r="N11662">
        <v>1</v>
      </c>
      <c r="P11662" t="s">
        <v>91</v>
      </c>
    </row>
    <row r="11663" spans="1:16" x14ac:dyDescent="0.25">
      <c r="A11663" s="13">
        <v>2230</v>
      </c>
      <c r="B11663" s="11" t="s">
        <v>1107</v>
      </c>
      <c r="C11663" t="s">
        <v>1001</v>
      </c>
      <c r="D11663">
        <v>410</v>
      </c>
      <c r="E11663" t="s">
        <v>99</v>
      </c>
      <c r="F11663" t="s">
        <v>906</v>
      </c>
      <c r="G11663" s="11" t="str">
        <f>VLOOKUP(F11663,Sheet1!$A$1:$E$2471,2,FALSE)</f>
        <v xml:space="preserve">11900 S BATAVIA AVENUE </v>
      </c>
      <c r="H11663" s="11" t="str">
        <f>VLOOKUP(F11663,Sheet1!$A$1:$E$2471,3,FALSE)</f>
        <v>GENEVA</v>
      </c>
      <c r="I11663" s="11" t="str">
        <f>VLOOKUP(F11663,Sheet1!$A$1:$E$2471,4,FALSE)</f>
        <v>IL</v>
      </c>
      <c r="J11663" s="11" t="str">
        <f>VLOOKUP(F11663,Sheet1!$A$1:$E$2471,5,FALSE)</f>
        <v>60134-0000</v>
      </c>
      <c r="K11663" s="2">
        <v>377.08</v>
      </c>
      <c r="L11663" s="1">
        <v>43245</v>
      </c>
      <c r="M11663">
        <v>100120367</v>
      </c>
      <c r="N11663">
        <v>1</v>
      </c>
      <c r="P11663" t="s">
        <v>91</v>
      </c>
    </row>
    <row r="11664" spans="1:16" x14ac:dyDescent="0.25">
      <c r="A11664" s="13">
        <v>2230</v>
      </c>
      <c r="B11664" s="11" t="s">
        <v>1107</v>
      </c>
      <c r="C11664" t="s">
        <v>1001</v>
      </c>
      <c r="D11664">
        <v>410</v>
      </c>
      <c r="E11664" t="s">
        <v>99</v>
      </c>
      <c r="F11664" t="s">
        <v>906</v>
      </c>
      <c r="G11664" s="11" t="str">
        <f>VLOOKUP(F11664,Sheet1!$A$1:$E$2471,2,FALSE)</f>
        <v xml:space="preserve">11900 S BATAVIA AVENUE </v>
      </c>
      <c r="H11664" s="11" t="str">
        <f>VLOOKUP(F11664,Sheet1!$A$1:$E$2471,3,FALSE)</f>
        <v>GENEVA</v>
      </c>
      <c r="I11664" s="11" t="str">
        <f>VLOOKUP(F11664,Sheet1!$A$1:$E$2471,4,FALSE)</f>
        <v>IL</v>
      </c>
      <c r="J11664" s="11" t="str">
        <f>VLOOKUP(F11664,Sheet1!$A$1:$E$2471,5,FALSE)</f>
        <v>60134-0000</v>
      </c>
      <c r="K11664" s="2">
        <v>5090.8</v>
      </c>
      <c r="L11664" s="1">
        <v>43266</v>
      </c>
      <c r="M11664">
        <v>100120478</v>
      </c>
      <c r="N11664">
        <v>1</v>
      </c>
      <c r="P11664" t="s">
        <v>91</v>
      </c>
    </row>
    <row r="11665" spans="1:16" x14ac:dyDescent="0.25">
      <c r="A11665" s="13">
        <v>2230</v>
      </c>
      <c r="B11665" s="11" t="s">
        <v>1107</v>
      </c>
      <c r="C11665" t="s">
        <v>1001</v>
      </c>
      <c r="D11665">
        <v>410</v>
      </c>
      <c r="E11665" t="s">
        <v>99</v>
      </c>
      <c r="F11665" t="s">
        <v>709</v>
      </c>
      <c r="G11665" s="11" t="str">
        <f>VLOOKUP(F11665,Sheet1!$A$1:$E$2471,2,FALSE)</f>
        <v>ORDERING DEPT. P.O.  BOX  599700</v>
      </c>
      <c r="H11665" s="11" t="str">
        <f>VLOOKUP(F11665,Sheet1!$A$1:$E$2471,3,FALSE)</f>
        <v>SAN ANTONIO</v>
      </c>
      <c r="I11665" s="11" t="str">
        <f>VLOOKUP(F11665,Sheet1!$A$1:$E$2471,4,FALSE)</f>
        <v>TX</v>
      </c>
      <c r="J11665" s="11" t="str">
        <f>VLOOKUP(F11665,Sheet1!$A$1:$E$2471,5,FALSE)</f>
        <v>78259-3701</v>
      </c>
      <c r="K11665" s="2">
        <v>379.48</v>
      </c>
      <c r="L11665" s="1">
        <v>43259</v>
      </c>
      <c r="M11665">
        <v>100120438</v>
      </c>
      <c r="N11665">
        <v>1</v>
      </c>
      <c r="P11665" t="s">
        <v>91</v>
      </c>
    </row>
    <row r="11666" spans="1:16" x14ac:dyDescent="0.25">
      <c r="A11666" s="13">
        <v>2230</v>
      </c>
      <c r="B11666" s="11" t="s">
        <v>1107</v>
      </c>
      <c r="C11666" t="s">
        <v>1001</v>
      </c>
      <c r="D11666">
        <v>410</v>
      </c>
      <c r="E11666" t="s">
        <v>99</v>
      </c>
      <c r="F11666" t="s">
        <v>757</v>
      </c>
      <c r="G11666" s="11" t="str">
        <f>VLOOKUP(F11666,Sheet1!$A$1:$E$2471,2,FALSE)</f>
        <v xml:space="preserve">8700 SHOAL CREEK BLVD </v>
      </c>
      <c r="H11666" s="11" t="str">
        <f>VLOOKUP(F11666,Sheet1!$A$1:$E$2471,3,FALSE)</f>
        <v>AUSTIN</v>
      </c>
      <c r="I11666" s="11" t="str">
        <f>VLOOKUP(F11666,Sheet1!$A$1:$E$2471,4,FALSE)</f>
        <v>TX</v>
      </c>
      <c r="J11666" s="11" t="str">
        <f>VLOOKUP(F11666,Sheet1!$A$1:$E$2471,5,FALSE)</f>
        <v>78757-6897</v>
      </c>
      <c r="K11666" s="2">
        <v>236</v>
      </c>
      <c r="L11666" s="1">
        <v>43266</v>
      </c>
      <c r="M11666">
        <v>0</v>
      </c>
      <c r="N11666">
        <v>1</v>
      </c>
      <c r="P11666" t="s">
        <v>91</v>
      </c>
    </row>
    <row r="11667" spans="1:16" x14ac:dyDescent="0.25">
      <c r="A11667" s="13">
        <v>2230</v>
      </c>
      <c r="B11667" s="11" t="s">
        <v>1107</v>
      </c>
      <c r="C11667" t="s">
        <v>1001</v>
      </c>
      <c r="D11667">
        <v>410</v>
      </c>
      <c r="E11667" t="s">
        <v>99</v>
      </c>
      <c r="F11667" t="s">
        <v>2</v>
      </c>
      <c r="G11667" s="11" t="str">
        <f>VLOOKUP(F11667,Sheet1!$A$1:$E$2471,2,FALSE)</f>
        <v>BANKCARD CENTER PO BOX 982238</v>
      </c>
      <c r="H11667" s="11" t="str">
        <f>VLOOKUP(F11667,Sheet1!$A$1:$E$2471,3,FALSE)</f>
        <v>EL PASO</v>
      </c>
      <c r="I11667" s="11" t="str">
        <f>VLOOKUP(F11667,Sheet1!$A$1:$E$2471,4,FALSE)</f>
        <v>TX</v>
      </c>
      <c r="J11667" s="11" t="str">
        <f>VLOOKUP(F11667,Sheet1!$A$1:$E$2471,5,FALSE)</f>
        <v>79998-2238</v>
      </c>
      <c r="K11667" s="2">
        <v>901.39</v>
      </c>
      <c r="L11667" s="1">
        <v>43277</v>
      </c>
      <c r="M11667">
        <v>0</v>
      </c>
      <c r="N11667">
        <v>1</v>
      </c>
      <c r="P11667" t="s">
        <v>91</v>
      </c>
    </row>
    <row r="11668" spans="1:16" x14ac:dyDescent="0.25">
      <c r="A11668" s="13">
        <v>2230</v>
      </c>
      <c r="B11668" s="11" t="s">
        <v>1107</v>
      </c>
      <c r="C11668" t="s">
        <v>1001</v>
      </c>
      <c r="D11668">
        <v>410</v>
      </c>
      <c r="E11668" t="s">
        <v>99</v>
      </c>
      <c r="F11668" t="s">
        <v>2</v>
      </c>
      <c r="G11668" s="11" t="str">
        <f>VLOOKUP(F11668,Sheet1!$A$1:$E$2471,2,FALSE)</f>
        <v>BANKCARD CENTER PO BOX 982238</v>
      </c>
      <c r="H11668" s="11" t="str">
        <f>VLOOKUP(F11668,Sheet1!$A$1:$E$2471,3,FALSE)</f>
        <v>EL PASO</v>
      </c>
      <c r="I11668" s="11" t="str">
        <f>VLOOKUP(F11668,Sheet1!$A$1:$E$2471,4,FALSE)</f>
        <v>TX</v>
      </c>
      <c r="J11668" s="11" t="str">
        <f>VLOOKUP(F11668,Sheet1!$A$1:$E$2471,5,FALSE)</f>
        <v>79998-2238</v>
      </c>
      <c r="K11668" s="2">
        <v>201.61</v>
      </c>
      <c r="L11668" s="1">
        <v>43271</v>
      </c>
      <c r="M11668">
        <v>0</v>
      </c>
      <c r="N11668">
        <v>1</v>
      </c>
      <c r="P11668" t="s">
        <v>91</v>
      </c>
    </row>
    <row r="11669" spans="1:16" x14ac:dyDescent="0.25">
      <c r="A11669" s="13">
        <v>2230</v>
      </c>
      <c r="B11669" s="11" t="s">
        <v>1107</v>
      </c>
      <c r="C11669" t="s">
        <v>1001</v>
      </c>
      <c r="D11669">
        <v>410</v>
      </c>
      <c r="E11669" t="s">
        <v>99</v>
      </c>
      <c r="F11669" t="s">
        <v>2</v>
      </c>
      <c r="G11669" s="11" t="str">
        <f>VLOOKUP(F11669,Sheet1!$A$1:$E$2471,2,FALSE)</f>
        <v>BANKCARD CENTER PO BOX 982238</v>
      </c>
      <c r="H11669" s="11" t="str">
        <f>VLOOKUP(F11669,Sheet1!$A$1:$E$2471,3,FALSE)</f>
        <v>EL PASO</v>
      </c>
      <c r="I11669" s="11" t="str">
        <f>VLOOKUP(F11669,Sheet1!$A$1:$E$2471,4,FALSE)</f>
        <v>TX</v>
      </c>
      <c r="J11669" s="11" t="str">
        <f>VLOOKUP(F11669,Sheet1!$A$1:$E$2471,5,FALSE)</f>
        <v>79998-2238</v>
      </c>
      <c r="K11669" s="2">
        <v>110.48</v>
      </c>
      <c r="L11669" s="1">
        <v>43271</v>
      </c>
      <c r="M11669">
        <v>0</v>
      </c>
      <c r="N11669">
        <v>1</v>
      </c>
      <c r="P11669" t="s">
        <v>91</v>
      </c>
    </row>
    <row r="11670" spans="1:16" x14ac:dyDescent="0.25">
      <c r="A11670" s="13">
        <v>2230</v>
      </c>
      <c r="B11670" s="11" t="s">
        <v>1107</v>
      </c>
      <c r="C11670" t="s">
        <v>1001</v>
      </c>
      <c r="D11670">
        <v>410</v>
      </c>
      <c r="E11670" t="s">
        <v>99</v>
      </c>
      <c r="F11670" t="s">
        <v>906</v>
      </c>
      <c r="G11670" s="11" t="str">
        <f>VLOOKUP(F11670,Sheet1!$A$1:$E$2471,2,FALSE)</f>
        <v xml:space="preserve">11900 S BATAVIA AVENUE </v>
      </c>
      <c r="H11670" s="11" t="str">
        <f>VLOOKUP(F11670,Sheet1!$A$1:$E$2471,3,FALSE)</f>
        <v>GENEVA</v>
      </c>
      <c r="I11670" s="11" t="str">
        <f>VLOOKUP(F11670,Sheet1!$A$1:$E$2471,4,FALSE)</f>
        <v>IL</v>
      </c>
      <c r="J11670" s="11" t="str">
        <f>VLOOKUP(F11670,Sheet1!$A$1:$E$2471,5,FALSE)</f>
        <v>60134-0000</v>
      </c>
      <c r="K11670" s="2">
        <v>-377.08</v>
      </c>
      <c r="L11670" s="1">
        <v>43266</v>
      </c>
      <c r="M11670">
        <v>100120478</v>
      </c>
      <c r="N11670">
        <v>1</v>
      </c>
      <c r="P11670" t="s">
        <v>91</v>
      </c>
    </row>
    <row r="11671" spans="1:16" x14ac:dyDescent="0.25">
      <c r="A11671" s="13">
        <v>2230</v>
      </c>
      <c r="B11671" s="11" t="s">
        <v>1107</v>
      </c>
      <c r="C11671" t="s">
        <v>1001</v>
      </c>
      <c r="D11671">
        <v>410</v>
      </c>
      <c r="E11671" t="s">
        <v>99</v>
      </c>
      <c r="F11671" t="s">
        <v>709</v>
      </c>
      <c r="G11671" s="11" t="str">
        <f>VLOOKUP(F11671,Sheet1!$A$1:$E$2471,2,FALSE)</f>
        <v>ORDERING DEPT. P.O.  BOX  599700</v>
      </c>
      <c r="H11671" s="11" t="str">
        <f>VLOOKUP(F11671,Sheet1!$A$1:$E$2471,3,FALSE)</f>
        <v>SAN ANTONIO</v>
      </c>
      <c r="I11671" s="11" t="str">
        <f>VLOOKUP(F11671,Sheet1!$A$1:$E$2471,4,FALSE)</f>
        <v>TX</v>
      </c>
      <c r="J11671" s="11" t="str">
        <f>VLOOKUP(F11671,Sheet1!$A$1:$E$2471,5,FALSE)</f>
        <v>78259-3701</v>
      </c>
      <c r="K11671" s="2">
        <v>360.4</v>
      </c>
      <c r="L11671" s="1">
        <v>43266</v>
      </c>
      <c r="M11671">
        <v>100120484</v>
      </c>
      <c r="N11671">
        <v>1</v>
      </c>
      <c r="P11671" t="s">
        <v>91</v>
      </c>
    </row>
    <row r="11672" spans="1:16" x14ac:dyDescent="0.25">
      <c r="A11672" s="13">
        <v>2230</v>
      </c>
      <c r="B11672" s="11" t="s">
        <v>1107</v>
      </c>
      <c r="C11672" t="s">
        <v>1001</v>
      </c>
      <c r="D11672">
        <v>411</v>
      </c>
      <c r="E11672" t="s">
        <v>127</v>
      </c>
      <c r="F11672" t="s">
        <v>2</v>
      </c>
      <c r="G11672" s="11" t="str">
        <f>VLOOKUP(F11672,Sheet1!$A$1:$E$2471,2,FALSE)</f>
        <v>BANKCARD CENTER PO BOX 982238</v>
      </c>
      <c r="H11672" s="11" t="str">
        <f>VLOOKUP(F11672,Sheet1!$A$1:$E$2471,3,FALSE)</f>
        <v>EL PASO</v>
      </c>
      <c r="I11672" s="11" t="str">
        <f>VLOOKUP(F11672,Sheet1!$A$1:$E$2471,4,FALSE)</f>
        <v>TX</v>
      </c>
      <c r="J11672" s="11" t="str">
        <f>VLOOKUP(F11672,Sheet1!$A$1:$E$2471,5,FALSE)</f>
        <v>79998-2238</v>
      </c>
      <c r="K11672" s="2">
        <v>175.95</v>
      </c>
      <c r="L11672" s="1">
        <v>43116</v>
      </c>
      <c r="M11672">
        <v>0</v>
      </c>
      <c r="N11672">
        <v>1</v>
      </c>
      <c r="P11672" t="s">
        <v>91</v>
      </c>
    </row>
    <row r="11673" spans="1:16" x14ac:dyDescent="0.25">
      <c r="A11673" s="13">
        <v>2230</v>
      </c>
      <c r="B11673" s="11" t="s">
        <v>1107</v>
      </c>
      <c r="C11673" t="s">
        <v>1001</v>
      </c>
      <c r="D11673">
        <v>460</v>
      </c>
      <c r="E11673" t="s">
        <v>171</v>
      </c>
      <c r="F11673" t="s">
        <v>2</v>
      </c>
      <c r="G11673" s="11" t="str">
        <f>VLOOKUP(F11673,Sheet1!$A$1:$E$2471,2,FALSE)</f>
        <v>BANKCARD CENTER PO BOX 982238</v>
      </c>
      <c r="H11673" s="11" t="str">
        <f>VLOOKUP(F11673,Sheet1!$A$1:$E$2471,3,FALSE)</f>
        <v>EL PASO</v>
      </c>
      <c r="I11673" s="11" t="str">
        <f>VLOOKUP(F11673,Sheet1!$A$1:$E$2471,4,FALSE)</f>
        <v>TX</v>
      </c>
      <c r="J11673" s="11" t="str">
        <f>VLOOKUP(F11673,Sheet1!$A$1:$E$2471,5,FALSE)</f>
        <v>79998-2238</v>
      </c>
      <c r="K11673" s="2">
        <v>308.95</v>
      </c>
      <c r="L11673" s="1">
        <v>42998</v>
      </c>
      <c r="M11673">
        <v>0</v>
      </c>
      <c r="N11673">
        <v>1</v>
      </c>
      <c r="P11673" t="s">
        <v>91</v>
      </c>
    </row>
    <row r="11674" spans="1:16" x14ac:dyDescent="0.25">
      <c r="A11674" s="13">
        <v>2230</v>
      </c>
      <c r="B11674" s="11" t="s">
        <v>1107</v>
      </c>
      <c r="C11674" t="s">
        <v>1001</v>
      </c>
      <c r="D11674">
        <v>460</v>
      </c>
      <c r="E11674" t="s">
        <v>171</v>
      </c>
      <c r="F11674" t="s">
        <v>708</v>
      </c>
      <c r="G11674" s="11" t="str">
        <f>VLOOKUP(F11674,Sheet1!$A$1:$E$2471,2,FALSE)</f>
        <v xml:space="preserve">PO BOX 7636 </v>
      </c>
      <c r="H11674" s="11" t="str">
        <f>VLOOKUP(F11674,Sheet1!$A$1:$E$2471,3,FALSE)</f>
        <v>SPECKELS</v>
      </c>
      <c r="I11674" s="11" t="str">
        <f>VLOOKUP(F11674,Sheet1!$A$1:$E$2471,4,FALSE)</f>
        <v>CA</v>
      </c>
      <c r="J11674" s="11" t="str">
        <f>VLOOKUP(F11674,Sheet1!$A$1:$E$2471,5,FALSE)</f>
        <v>93962-3847</v>
      </c>
      <c r="K11674" s="2">
        <v>589.08000000000004</v>
      </c>
      <c r="L11674" s="1">
        <v>43133</v>
      </c>
      <c r="M11674">
        <v>0</v>
      </c>
      <c r="N11674">
        <v>1</v>
      </c>
      <c r="P11674" t="s">
        <v>91</v>
      </c>
    </row>
    <row r="11675" spans="1:16" x14ac:dyDescent="0.25">
      <c r="A11675" s="13">
        <v>2230</v>
      </c>
      <c r="B11675" s="11" t="s">
        <v>1107</v>
      </c>
      <c r="C11675" t="s">
        <v>1001</v>
      </c>
      <c r="D11675">
        <v>460</v>
      </c>
      <c r="E11675" t="s">
        <v>171</v>
      </c>
      <c r="F11675" t="s">
        <v>2</v>
      </c>
      <c r="G11675" s="11" t="str">
        <f>VLOOKUP(F11675,Sheet1!$A$1:$E$2471,2,FALSE)</f>
        <v>BANKCARD CENTER PO BOX 982238</v>
      </c>
      <c r="H11675" s="11" t="str">
        <f>VLOOKUP(F11675,Sheet1!$A$1:$E$2471,3,FALSE)</f>
        <v>EL PASO</v>
      </c>
      <c r="I11675" s="11" t="str">
        <f>VLOOKUP(F11675,Sheet1!$A$1:$E$2471,4,FALSE)</f>
        <v>TX</v>
      </c>
      <c r="J11675" s="11" t="str">
        <f>VLOOKUP(F11675,Sheet1!$A$1:$E$2471,5,FALSE)</f>
        <v>79998-2238</v>
      </c>
      <c r="K11675" s="2">
        <v>658.52</v>
      </c>
      <c r="L11675" s="1">
        <v>43147</v>
      </c>
      <c r="M11675">
        <v>0</v>
      </c>
      <c r="N11675">
        <v>1</v>
      </c>
      <c r="P11675" t="s">
        <v>91</v>
      </c>
    </row>
    <row r="11676" spans="1:16" x14ac:dyDescent="0.25">
      <c r="A11676" s="13">
        <v>2230</v>
      </c>
      <c r="B11676" s="11" t="s">
        <v>1107</v>
      </c>
      <c r="C11676" t="s">
        <v>1001</v>
      </c>
      <c r="D11676">
        <v>460</v>
      </c>
      <c r="E11676" t="s">
        <v>171</v>
      </c>
      <c r="F11676" t="s">
        <v>2</v>
      </c>
      <c r="G11676" s="11" t="str">
        <f>VLOOKUP(F11676,Sheet1!$A$1:$E$2471,2,FALSE)</f>
        <v>BANKCARD CENTER PO BOX 982238</v>
      </c>
      <c r="H11676" s="11" t="str">
        <f>VLOOKUP(F11676,Sheet1!$A$1:$E$2471,3,FALSE)</f>
        <v>EL PASO</v>
      </c>
      <c r="I11676" s="11" t="str">
        <f>VLOOKUP(F11676,Sheet1!$A$1:$E$2471,4,FALSE)</f>
        <v>TX</v>
      </c>
      <c r="J11676" s="11" t="str">
        <f>VLOOKUP(F11676,Sheet1!$A$1:$E$2471,5,FALSE)</f>
        <v>79998-2238</v>
      </c>
      <c r="K11676" s="2">
        <v>557.84</v>
      </c>
      <c r="L11676" s="1">
        <v>43238</v>
      </c>
      <c r="M11676">
        <v>0</v>
      </c>
      <c r="N11676">
        <v>1</v>
      </c>
      <c r="P11676" t="s">
        <v>91</v>
      </c>
    </row>
    <row r="11677" spans="1:16" x14ac:dyDescent="0.25">
      <c r="A11677" s="13">
        <v>2230</v>
      </c>
      <c r="B11677" s="11" t="s">
        <v>1107</v>
      </c>
      <c r="C11677" t="s">
        <v>1001</v>
      </c>
      <c r="D11677">
        <v>460</v>
      </c>
      <c r="E11677" t="s">
        <v>171</v>
      </c>
      <c r="F11677" t="s">
        <v>2</v>
      </c>
      <c r="G11677" s="11" t="str">
        <f>VLOOKUP(F11677,Sheet1!$A$1:$E$2471,2,FALSE)</f>
        <v>BANKCARD CENTER PO BOX 982238</v>
      </c>
      <c r="H11677" s="11" t="str">
        <f>VLOOKUP(F11677,Sheet1!$A$1:$E$2471,3,FALSE)</f>
        <v>EL PASO</v>
      </c>
      <c r="I11677" s="11" t="str">
        <f>VLOOKUP(F11677,Sheet1!$A$1:$E$2471,4,FALSE)</f>
        <v>TX</v>
      </c>
      <c r="J11677" s="11" t="str">
        <f>VLOOKUP(F11677,Sheet1!$A$1:$E$2471,5,FALSE)</f>
        <v>79998-2238</v>
      </c>
      <c r="K11677" s="2">
        <v>-114.58</v>
      </c>
      <c r="L11677" s="1">
        <v>43238</v>
      </c>
      <c r="M11677">
        <v>0</v>
      </c>
      <c r="N11677">
        <v>1</v>
      </c>
      <c r="P11677" t="s">
        <v>91</v>
      </c>
    </row>
    <row r="11678" spans="1:16" x14ac:dyDescent="0.25">
      <c r="A11678" s="13">
        <v>2230</v>
      </c>
      <c r="B11678" s="11" t="s">
        <v>1107</v>
      </c>
      <c r="C11678" t="s">
        <v>1001</v>
      </c>
      <c r="D11678">
        <v>460</v>
      </c>
      <c r="E11678" t="s">
        <v>171</v>
      </c>
      <c r="F11678" t="s">
        <v>581</v>
      </c>
      <c r="G11678" s="11" t="str">
        <f>VLOOKUP(F11678,Sheet1!$A$1:$E$2471,2,FALSE)</f>
        <v>..</v>
      </c>
      <c r="H11678" s="11" t="str">
        <f>VLOOKUP(F11678,Sheet1!$A$1:$E$2471,3,FALSE)</f>
        <v>PORTLAND</v>
      </c>
      <c r="I11678" s="11" t="str">
        <f>VLOOKUP(F11678,Sheet1!$A$1:$E$2471,4,FALSE)</f>
        <v>OR</v>
      </c>
      <c r="J11678" s="11" t="str">
        <f>VLOOKUP(F11678,Sheet1!$A$1:$E$2471,5,FALSE)</f>
        <v>97225</v>
      </c>
      <c r="K11678" s="2">
        <v>13.93</v>
      </c>
      <c r="L11678" s="1">
        <v>43273</v>
      </c>
      <c r="M11678">
        <v>0</v>
      </c>
      <c r="N11678">
        <v>1</v>
      </c>
      <c r="P11678" t="s">
        <v>91</v>
      </c>
    </row>
    <row r="11679" spans="1:16" x14ac:dyDescent="0.25">
      <c r="A11679" s="13">
        <v>2230</v>
      </c>
      <c r="B11679" s="11" t="s">
        <v>1107</v>
      </c>
      <c r="C11679" t="s">
        <v>1001</v>
      </c>
      <c r="D11679">
        <v>640</v>
      </c>
      <c r="E11679" t="s">
        <v>105</v>
      </c>
      <c r="F11679" t="s">
        <v>498</v>
      </c>
      <c r="G11679" s="11" t="str">
        <f>VLOOKUP(F11679,Sheet1!$A$1:$E$2471,2,FALSE)</f>
        <v>..</v>
      </c>
      <c r="H11679" s="11" t="str">
        <f>VLOOKUP(F11679,Sheet1!$A$1:$E$2471,3,FALSE)</f>
        <v>PORTLAND</v>
      </c>
      <c r="I11679" s="11" t="str">
        <f>VLOOKUP(F11679,Sheet1!$A$1:$E$2471,4,FALSE)</f>
        <v>OR</v>
      </c>
      <c r="J11679" s="11" t="str">
        <f>VLOOKUP(F11679,Sheet1!$A$1:$E$2471,5,FALSE)</f>
        <v>97201</v>
      </c>
      <c r="K11679" s="2">
        <v>225</v>
      </c>
      <c r="L11679" s="1">
        <v>43077</v>
      </c>
      <c r="M11679">
        <v>0</v>
      </c>
      <c r="N11679">
        <v>1</v>
      </c>
      <c r="P11679" t="s">
        <v>91</v>
      </c>
    </row>
    <row r="11680" spans="1:16" x14ac:dyDescent="0.25">
      <c r="A11680" s="13">
        <v>2230</v>
      </c>
      <c r="B11680" s="11" t="s">
        <v>1107</v>
      </c>
      <c r="C11680" t="s">
        <v>1001</v>
      </c>
      <c r="D11680">
        <v>640</v>
      </c>
      <c r="E11680" t="s">
        <v>105</v>
      </c>
      <c r="F11680" t="s">
        <v>532</v>
      </c>
      <c r="G11680" s="11" t="str">
        <f>VLOOKUP(F11680,Sheet1!$A$1:$E$2471,2,FALSE)</f>
        <v>..</v>
      </c>
      <c r="H11680" s="11" t="str">
        <f>VLOOKUP(F11680,Sheet1!$A$1:$E$2471,3,FALSE)</f>
        <v>PORTLAND</v>
      </c>
      <c r="I11680" s="11" t="str">
        <f>VLOOKUP(F11680,Sheet1!$A$1:$E$2471,4,FALSE)</f>
        <v>OR</v>
      </c>
      <c r="J11680" s="11" t="str">
        <f>VLOOKUP(F11680,Sheet1!$A$1:$E$2471,5,FALSE)</f>
        <v>97229</v>
      </c>
      <c r="K11680" s="2">
        <v>225</v>
      </c>
      <c r="L11680" s="1">
        <v>43112</v>
      </c>
      <c r="M11680">
        <v>0</v>
      </c>
      <c r="N11680">
        <v>1</v>
      </c>
      <c r="P11680" t="s">
        <v>91</v>
      </c>
    </row>
    <row r="11681" spans="1:16" x14ac:dyDescent="0.25">
      <c r="A11681" s="13">
        <v>2230</v>
      </c>
      <c r="B11681" s="11" t="s">
        <v>1107</v>
      </c>
      <c r="C11681" t="s">
        <v>1006</v>
      </c>
      <c r="D11681">
        <v>9421</v>
      </c>
      <c r="E11681" t="s">
        <v>4</v>
      </c>
      <c r="F11681" t="s">
        <v>137</v>
      </c>
      <c r="G11681" s="11" t="str">
        <f>VLOOKUP(F11681,Sheet1!$A$1:$E$2471,2,FALSE)</f>
        <v>..</v>
      </c>
      <c r="H11681" s="11" t="str">
        <f>VLOOKUP(F11681,Sheet1!$A$1:$E$2471,3,FALSE)</f>
        <v>PORTLAND</v>
      </c>
      <c r="I11681" s="11" t="str">
        <f>VLOOKUP(F11681,Sheet1!$A$1:$E$2471,4,FALSE)</f>
        <v>OR</v>
      </c>
      <c r="J11681" s="11" t="str">
        <f>VLOOKUP(F11681,Sheet1!$A$1:$E$2471,5,FALSE)</f>
        <v>97230</v>
      </c>
      <c r="K11681" s="2">
        <v>254.51499999999999</v>
      </c>
      <c r="L11681" s="1">
        <v>43168</v>
      </c>
      <c r="M11681">
        <v>0</v>
      </c>
      <c r="N11681">
        <v>1</v>
      </c>
      <c r="P11681" t="s">
        <v>5</v>
      </c>
    </row>
    <row r="11682" spans="1:16" x14ac:dyDescent="0.25">
      <c r="A11682" s="13">
        <v>2230</v>
      </c>
      <c r="B11682" s="11" t="s">
        <v>1107</v>
      </c>
      <c r="C11682" t="s">
        <v>1006</v>
      </c>
      <c r="D11682">
        <v>310</v>
      </c>
      <c r="E11682" t="s">
        <v>106</v>
      </c>
      <c r="F11682" t="s">
        <v>178</v>
      </c>
      <c r="G11682" s="11" t="str">
        <f>VLOOKUP(F11682,Sheet1!$A$1:$E$2471,2,FALSE)</f>
        <v>ATTN: FINANCE OFFICE 101 SW MAIN STREET SUITE 500</v>
      </c>
      <c r="H11682" s="11" t="str">
        <f>VLOOKUP(F11682,Sheet1!$A$1:$E$2471,3,FALSE)</f>
        <v>PORTLAND</v>
      </c>
      <c r="I11682" s="11" t="str">
        <f>VLOOKUP(F11682,Sheet1!$A$1:$E$2471,4,FALSE)</f>
        <v>OR</v>
      </c>
      <c r="J11682" s="11" t="str">
        <f>VLOOKUP(F11682,Sheet1!$A$1:$E$2471,5,FALSE)</f>
        <v>97204</v>
      </c>
      <c r="K11682" s="2">
        <v>3300</v>
      </c>
      <c r="L11682" s="1">
        <v>43105</v>
      </c>
      <c r="M11682">
        <v>100119645</v>
      </c>
      <c r="N11682">
        <v>1</v>
      </c>
      <c r="P11682" t="s">
        <v>91</v>
      </c>
    </row>
    <row r="11683" spans="1:16" x14ac:dyDescent="0.25">
      <c r="A11683" s="13">
        <v>2230</v>
      </c>
      <c r="B11683" s="11" t="s">
        <v>1107</v>
      </c>
      <c r="C11683" t="s">
        <v>1006</v>
      </c>
      <c r="D11683">
        <v>319</v>
      </c>
      <c r="E11683" t="s">
        <v>155</v>
      </c>
      <c r="F11683" t="s">
        <v>178</v>
      </c>
      <c r="G11683" s="11" t="str">
        <f>VLOOKUP(F11683,Sheet1!$A$1:$E$2471,2,FALSE)</f>
        <v>ATTN: FINANCE OFFICE 101 SW MAIN STREET SUITE 500</v>
      </c>
      <c r="H11683" s="11" t="str">
        <f>VLOOKUP(F11683,Sheet1!$A$1:$E$2471,3,FALSE)</f>
        <v>PORTLAND</v>
      </c>
      <c r="I11683" s="11" t="str">
        <f>VLOOKUP(F11683,Sheet1!$A$1:$E$2471,4,FALSE)</f>
        <v>OR</v>
      </c>
      <c r="J11683" s="11" t="str">
        <f>VLOOKUP(F11683,Sheet1!$A$1:$E$2471,5,FALSE)</f>
        <v>97204</v>
      </c>
      <c r="K11683" s="2">
        <v>3388</v>
      </c>
      <c r="L11683" s="1">
        <v>43000</v>
      </c>
      <c r="M11683">
        <v>100118994</v>
      </c>
      <c r="N11683">
        <v>1</v>
      </c>
      <c r="P11683" t="s">
        <v>91</v>
      </c>
    </row>
    <row r="11684" spans="1:16" x14ac:dyDescent="0.25">
      <c r="A11684" s="13">
        <v>2230</v>
      </c>
      <c r="B11684" s="11" t="s">
        <v>1107</v>
      </c>
      <c r="C11684" t="s">
        <v>1006</v>
      </c>
      <c r="D11684">
        <v>319</v>
      </c>
      <c r="E11684" t="s">
        <v>155</v>
      </c>
      <c r="F11684" t="s">
        <v>1007</v>
      </c>
      <c r="G11684" s="11" t="str">
        <f>VLOOKUP(F11684,Sheet1!$A$1:$E$2471,2,FALSE)</f>
        <v xml:space="preserve">843 SE 18TH AVE </v>
      </c>
      <c r="H11684" s="11" t="str">
        <f>VLOOKUP(F11684,Sheet1!$A$1:$E$2471,3,FALSE)</f>
        <v>HILLSBORO</v>
      </c>
      <c r="I11684" s="11" t="str">
        <f>VLOOKUP(F11684,Sheet1!$A$1:$E$2471,4,FALSE)</f>
        <v>OR</v>
      </c>
      <c r="J11684" s="11" t="str">
        <f>VLOOKUP(F11684,Sheet1!$A$1:$E$2471,5,FALSE)</f>
        <v>97123</v>
      </c>
      <c r="K11684" s="2">
        <v>100</v>
      </c>
      <c r="L11684" s="1">
        <v>42993</v>
      </c>
      <c r="M11684">
        <v>100118949</v>
      </c>
      <c r="N11684">
        <v>1</v>
      </c>
      <c r="P11684" t="s">
        <v>91</v>
      </c>
    </row>
    <row r="11685" spans="1:16" x14ac:dyDescent="0.25">
      <c r="A11685" s="13">
        <v>2230</v>
      </c>
      <c r="B11685" s="11" t="s">
        <v>1107</v>
      </c>
      <c r="C11685" t="s">
        <v>1006</v>
      </c>
      <c r="D11685">
        <v>319</v>
      </c>
      <c r="E11685" t="s">
        <v>155</v>
      </c>
      <c r="F11685" t="s">
        <v>1008</v>
      </c>
      <c r="G11685" s="11" t="str">
        <f>VLOOKUP(F11685,Sheet1!$A$1:$E$2471,2,FALSE)</f>
        <v xml:space="preserve">646 SE 8TH AVE. </v>
      </c>
      <c r="H11685" s="11" t="str">
        <f>VLOOKUP(F11685,Sheet1!$A$1:$E$2471,3,FALSE)</f>
        <v>HILLSBORO</v>
      </c>
      <c r="I11685" s="11" t="str">
        <f>VLOOKUP(F11685,Sheet1!$A$1:$E$2471,4,FALSE)</f>
        <v>OR</v>
      </c>
      <c r="J11685" s="11" t="str">
        <f>VLOOKUP(F11685,Sheet1!$A$1:$E$2471,5,FALSE)</f>
        <v>97123</v>
      </c>
      <c r="K11685" s="2">
        <v>100</v>
      </c>
      <c r="L11685" s="1">
        <v>42993</v>
      </c>
      <c r="M11685">
        <v>100118960</v>
      </c>
      <c r="N11685">
        <v>1</v>
      </c>
      <c r="P11685" t="s">
        <v>91</v>
      </c>
    </row>
    <row r="11686" spans="1:16" x14ac:dyDescent="0.25">
      <c r="A11686" s="13">
        <v>2230</v>
      </c>
      <c r="B11686" s="11" t="s">
        <v>1107</v>
      </c>
      <c r="C11686" t="s">
        <v>1006</v>
      </c>
      <c r="D11686">
        <v>319</v>
      </c>
      <c r="E11686" t="s">
        <v>155</v>
      </c>
      <c r="F11686" t="s">
        <v>1009</v>
      </c>
      <c r="G11686" s="11" t="str">
        <f>VLOOKUP(F11686,Sheet1!$A$1:$E$2471,2,FALSE)</f>
        <v xml:space="preserve">1821 SE MINTER BRIDGE RD. APT #13 </v>
      </c>
      <c r="H11686" s="11" t="str">
        <f>VLOOKUP(F11686,Sheet1!$A$1:$E$2471,3,FALSE)</f>
        <v>HILLSBORO</v>
      </c>
      <c r="I11686" s="11" t="str">
        <f>VLOOKUP(F11686,Sheet1!$A$1:$E$2471,4,FALSE)</f>
        <v>OR</v>
      </c>
      <c r="J11686" s="11" t="str">
        <f>VLOOKUP(F11686,Sheet1!$A$1:$E$2471,5,FALSE)</f>
        <v>97123</v>
      </c>
      <c r="K11686" s="2">
        <v>100</v>
      </c>
      <c r="L11686" s="1">
        <v>43186</v>
      </c>
      <c r="M11686">
        <v>100120045</v>
      </c>
      <c r="N11686">
        <v>1</v>
      </c>
      <c r="P11686" t="s">
        <v>91</v>
      </c>
    </row>
    <row r="11687" spans="1:16" x14ac:dyDescent="0.25">
      <c r="A11687" s="13">
        <v>2230</v>
      </c>
      <c r="B11687" s="11" t="s">
        <v>1107</v>
      </c>
      <c r="C11687" t="s">
        <v>1006</v>
      </c>
      <c r="D11687">
        <v>319</v>
      </c>
      <c r="E11687" t="s">
        <v>155</v>
      </c>
      <c r="F11687" t="s">
        <v>1010</v>
      </c>
      <c r="G11687" s="11" t="str">
        <f>VLOOKUP(F11687,Sheet1!$A$1:$E$2471,2,FALSE)</f>
        <v xml:space="preserve">1046 NE 17TH AVE APT #11 </v>
      </c>
      <c r="H11687" s="11" t="str">
        <f>VLOOKUP(F11687,Sheet1!$A$1:$E$2471,3,FALSE)</f>
        <v>HILLSBORO</v>
      </c>
      <c r="I11687" s="11" t="str">
        <f>VLOOKUP(F11687,Sheet1!$A$1:$E$2471,4,FALSE)</f>
        <v>OR</v>
      </c>
      <c r="J11687" s="11" t="str">
        <f>VLOOKUP(F11687,Sheet1!$A$1:$E$2471,5,FALSE)</f>
        <v>97124</v>
      </c>
      <c r="K11687" s="2">
        <v>100</v>
      </c>
      <c r="L11687" s="1">
        <v>42993</v>
      </c>
      <c r="M11687">
        <v>100118955</v>
      </c>
      <c r="N11687">
        <v>1</v>
      </c>
      <c r="P11687" t="s">
        <v>91</v>
      </c>
    </row>
    <row r="11688" spans="1:16" x14ac:dyDescent="0.25">
      <c r="A11688" s="13">
        <v>2230</v>
      </c>
      <c r="B11688" s="11" t="s">
        <v>1107</v>
      </c>
      <c r="C11688" t="s">
        <v>1006</v>
      </c>
      <c r="D11688">
        <v>319</v>
      </c>
      <c r="E11688" t="s">
        <v>155</v>
      </c>
      <c r="F11688" t="s">
        <v>1011</v>
      </c>
      <c r="G11688" s="11" t="str">
        <f>VLOOKUP(F11688,Sheet1!$A$1:$E$2471,2,FALSE)</f>
        <v xml:space="preserve">61137 DAYSPRING DRIVE </v>
      </c>
      <c r="H11688" s="11" t="str">
        <f>VLOOKUP(F11688,Sheet1!$A$1:$E$2471,3,FALSE)</f>
        <v>BEND</v>
      </c>
      <c r="I11688" s="11" t="str">
        <f>VLOOKUP(F11688,Sheet1!$A$1:$E$2471,4,FALSE)</f>
        <v>OR</v>
      </c>
      <c r="J11688" s="11" t="str">
        <f>VLOOKUP(F11688,Sheet1!$A$1:$E$2471,5,FALSE)</f>
        <v>97702</v>
      </c>
      <c r="K11688" s="2">
        <v>2400</v>
      </c>
      <c r="L11688" s="1">
        <v>42993</v>
      </c>
      <c r="M11688">
        <v>100118947</v>
      </c>
      <c r="N11688">
        <v>1</v>
      </c>
      <c r="P11688" t="s">
        <v>91</v>
      </c>
    </row>
    <row r="11689" spans="1:16" x14ac:dyDescent="0.25">
      <c r="A11689" s="13">
        <v>2230</v>
      </c>
      <c r="B11689" s="11" t="s">
        <v>1107</v>
      </c>
      <c r="C11689" t="s">
        <v>1006</v>
      </c>
      <c r="D11689">
        <v>319</v>
      </c>
      <c r="E11689" t="s">
        <v>155</v>
      </c>
      <c r="F11689" t="s">
        <v>1011</v>
      </c>
      <c r="G11689" s="11" t="str">
        <f>VLOOKUP(F11689,Sheet1!$A$1:$E$2471,2,FALSE)</f>
        <v xml:space="preserve">61137 DAYSPRING DRIVE </v>
      </c>
      <c r="H11689" s="11" t="str">
        <f>VLOOKUP(F11689,Sheet1!$A$1:$E$2471,3,FALSE)</f>
        <v>BEND</v>
      </c>
      <c r="I11689" s="11" t="str">
        <f>VLOOKUP(F11689,Sheet1!$A$1:$E$2471,4,FALSE)</f>
        <v>OR</v>
      </c>
      <c r="J11689" s="11" t="str">
        <f>VLOOKUP(F11689,Sheet1!$A$1:$E$2471,5,FALSE)</f>
        <v>97702</v>
      </c>
      <c r="K11689" s="2">
        <v>1600</v>
      </c>
      <c r="L11689" s="1">
        <v>43021</v>
      </c>
      <c r="M11689">
        <v>100119138</v>
      </c>
      <c r="N11689">
        <v>1</v>
      </c>
      <c r="P11689" t="s">
        <v>91</v>
      </c>
    </row>
    <row r="11690" spans="1:16" x14ac:dyDescent="0.25">
      <c r="A11690" s="13">
        <v>2230</v>
      </c>
      <c r="B11690" s="11" t="s">
        <v>1107</v>
      </c>
      <c r="C11690" t="s">
        <v>1006</v>
      </c>
      <c r="D11690">
        <v>319</v>
      </c>
      <c r="E11690" t="s">
        <v>155</v>
      </c>
      <c r="F11690" t="s">
        <v>1011</v>
      </c>
      <c r="G11690" s="11" t="str">
        <f>VLOOKUP(F11690,Sheet1!$A$1:$E$2471,2,FALSE)</f>
        <v xml:space="preserve">61137 DAYSPRING DRIVE </v>
      </c>
      <c r="H11690" s="11" t="str">
        <f>VLOOKUP(F11690,Sheet1!$A$1:$E$2471,3,FALSE)</f>
        <v>BEND</v>
      </c>
      <c r="I11690" s="11" t="str">
        <f>VLOOKUP(F11690,Sheet1!$A$1:$E$2471,4,FALSE)</f>
        <v>OR</v>
      </c>
      <c r="J11690" s="11" t="str">
        <f>VLOOKUP(F11690,Sheet1!$A$1:$E$2471,5,FALSE)</f>
        <v>97702</v>
      </c>
      <c r="K11690" s="2">
        <v>2000</v>
      </c>
      <c r="L11690" s="1">
        <v>43042</v>
      </c>
      <c r="M11690">
        <v>100119288</v>
      </c>
      <c r="N11690">
        <v>1</v>
      </c>
      <c r="P11690" t="s">
        <v>91</v>
      </c>
    </row>
    <row r="11691" spans="1:16" x14ac:dyDescent="0.25">
      <c r="A11691" s="13">
        <v>2230</v>
      </c>
      <c r="B11691" s="11" t="s">
        <v>1107</v>
      </c>
      <c r="C11691" t="s">
        <v>1006</v>
      </c>
      <c r="D11691">
        <v>319</v>
      </c>
      <c r="E11691" t="s">
        <v>155</v>
      </c>
      <c r="F11691" t="s">
        <v>178</v>
      </c>
      <c r="G11691" s="11" t="str">
        <f>VLOOKUP(F11691,Sheet1!$A$1:$E$2471,2,FALSE)</f>
        <v>ATTN: FINANCE OFFICE 101 SW MAIN STREET SUITE 500</v>
      </c>
      <c r="H11691" s="11" t="str">
        <f>VLOOKUP(F11691,Sheet1!$A$1:$E$2471,3,FALSE)</f>
        <v>PORTLAND</v>
      </c>
      <c r="I11691" s="11" t="str">
        <f>VLOOKUP(F11691,Sheet1!$A$1:$E$2471,4,FALSE)</f>
        <v>OR</v>
      </c>
      <c r="J11691" s="11" t="str">
        <f>VLOOKUP(F11691,Sheet1!$A$1:$E$2471,5,FALSE)</f>
        <v>97204</v>
      </c>
      <c r="K11691" s="2">
        <v>3388</v>
      </c>
      <c r="L11691" s="1">
        <v>43077</v>
      </c>
      <c r="M11691">
        <v>100119522</v>
      </c>
      <c r="N11691">
        <v>1</v>
      </c>
      <c r="P11691" t="s">
        <v>91</v>
      </c>
    </row>
    <row r="11692" spans="1:16" x14ac:dyDescent="0.25">
      <c r="A11692" s="13">
        <v>2230</v>
      </c>
      <c r="B11692" s="11" t="s">
        <v>1107</v>
      </c>
      <c r="C11692" t="s">
        <v>1006</v>
      </c>
      <c r="D11692">
        <v>319</v>
      </c>
      <c r="E11692" t="s">
        <v>155</v>
      </c>
      <c r="F11692" t="s">
        <v>1011</v>
      </c>
      <c r="G11692" s="11" t="str">
        <f>VLOOKUP(F11692,Sheet1!$A$1:$E$2471,2,FALSE)</f>
        <v xml:space="preserve">61137 DAYSPRING DRIVE </v>
      </c>
      <c r="H11692" s="11" t="str">
        <f>VLOOKUP(F11692,Sheet1!$A$1:$E$2471,3,FALSE)</f>
        <v>BEND</v>
      </c>
      <c r="I11692" s="11" t="str">
        <f>VLOOKUP(F11692,Sheet1!$A$1:$E$2471,4,FALSE)</f>
        <v>OR</v>
      </c>
      <c r="J11692" s="11" t="str">
        <f>VLOOKUP(F11692,Sheet1!$A$1:$E$2471,5,FALSE)</f>
        <v>97702</v>
      </c>
      <c r="K11692" s="2">
        <v>2000</v>
      </c>
      <c r="L11692" s="1">
        <v>43077</v>
      </c>
      <c r="M11692">
        <v>100119519</v>
      </c>
      <c r="N11692">
        <v>1</v>
      </c>
      <c r="P11692" t="s">
        <v>91</v>
      </c>
    </row>
    <row r="11693" spans="1:16" x14ac:dyDescent="0.25">
      <c r="A11693" s="13">
        <v>2230</v>
      </c>
      <c r="B11693" s="11" t="s">
        <v>1107</v>
      </c>
      <c r="C11693" t="s">
        <v>1006</v>
      </c>
      <c r="D11693">
        <v>319</v>
      </c>
      <c r="E11693" t="s">
        <v>155</v>
      </c>
      <c r="F11693" t="s">
        <v>1011</v>
      </c>
      <c r="G11693" s="11" t="str">
        <f>VLOOKUP(F11693,Sheet1!$A$1:$E$2471,2,FALSE)</f>
        <v xml:space="preserve">61137 DAYSPRING DRIVE </v>
      </c>
      <c r="H11693" s="11" t="str">
        <f>VLOOKUP(F11693,Sheet1!$A$1:$E$2471,3,FALSE)</f>
        <v>BEND</v>
      </c>
      <c r="I11693" s="11" t="str">
        <f>VLOOKUP(F11693,Sheet1!$A$1:$E$2471,4,FALSE)</f>
        <v>OR</v>
      </c>
      <c r="J11693" s="11" t="str">
        <f>VLOOKUP(F11693,Sheet1!$A$1:$E$2471,5,FALSE)</f>
        <v>97702</v>
      </c>
      <c r="K11693" s="2">
        <v>2000</v>
      </c>
      <c r="L11693" s="1">
        <v>43097</v>
      </c>
      <c r="M11693">
        <v>100119626</v>
      </c>
      <c r="N11693">
        <v>1</v>
      </c>
      <c r="P11693" t="s">
        <v>91</v>
      </c>
    </row>
    <row r="11694" spans="1:16" x14ac:dyDescent="0.25">
      <c r="A11694" s="13">
        <v>2230</v>
      </c>
      <c r="B11694" s="11" t="s">
        <v>1107</v>
      </c>
      <c r="C11694" t="s">
        <v>1006</v>
      </c>
      <c r="D11694">
        <v>319</v>
      </c>
      <c r="E11694" t="s">
        <v>155</v>
      </c>
      <c r="F11694" t="s">
        <v>178</v>
      </c>
      <c r="G11694" s="11" t="str">
        <f>VLOOKUP(F11694,Sheet1!$A$1:$E$2471,2,FALSE)</f>
        <v>ATTN: FINANCE OFFICE 101 SW MAIN STREET SUITE 500</v>
      </c>
      <c r="H11694" s="11" t="str">
        <f>VLOOKUP(F11694,Sheet1!$A$1:$E$2471,3,FALSE)</f>
        <v>PORTLAND</v>
      </c>
      <c r="I11694" s="11" t="str">
        <f>VLOOKUP(F11694,Sheet1!$A$1:$E$2471,4,FALSE)</f>
        <v>OR</v>
      </c>
      <c r="J11694" s="11" t="str">
        <f>VLOOKUP(F11694,Sheet1!$A$1:$E$2471,5,FALSE)</f>
        <v>97204</v>
      </c>
      <c r="K11694" s="2">
        <v>3388</v>
      </c>
      <c r="L11694" s="1">
        <v>43126</v>
      </c>
      <c r="M11694">
        <v>100119766</v>
      </c>
      <c r="N11694">
        <v>1</v>
      </c>
      <c r="P11694" t="s">
        <v>91</v>
      </c>
    </row>
    <row r="11695" spans="1:16" x14ac:dyDescent="0.25">
      <c r="A11695" s="13">
        <v>2230</v>
      </c>
      <c r="B11695" s="11" t="s">
        <v>1107</v>
      </c>
      <c r="C11695" t="s">
        <v>1006</v>
      </c>
      <c r="D11695">
        <v>319</v>
      </c>
      <c r="E11695" t="s">
        <v>155</v>
      </c>
      <c r="F11695" t="s">
        <v>1011</v>
      </c>
      <c r="G11695" s="11" t="str">
        <f>VLOOKUP(F11695,Sheet1!$A$1:$E$2471,2,FALSE)</f>
        <v xml:space="preserve">61137 DAYSPRING DRIVE </v>
      </c>
      <c r="H11695" s="11" t="str">
        <f>VLOOKUP(F11695,Sheet1!$A$1:$E$2471,3,FALSE)</f>
        <v>BEND</v>
      </c>
      <c r="I11695" s="11" t="str">
        <f>VLOOKUP(F11695,Sheet1!$A$1:$E$2471,4,FALSE)</f>
        <v>OR</v>
      </c>
      <c r="J11695" s="11" t="str">
        <f>VLOOKUP(F11695,Sheet1!$A$1:$E$2471,5,FALSE)</f>
        <v>97702</v>
      </c>
      <c r="K11695" s="2">
        <v>2000</v>
      </c>
      <c r="L11695" s="1">
        <v>43133</v>
      </c>
      <c r="M11695">
        <v>100119789</v>
      </c>
      <c r="N11695">
        <v>1</v>
      </c>
      <c r="P11695" t="s">
        <v>91</v>
      </c>
    </row>
    <row r="11696" spans="1:16" x14ac:dyDescent="0.25">
      <c r="A11696" s="13">
        <v>2230</v>
      </c>
      <c r="B11696" s="11" t="s">
        <v>1107</v>
      </c>
      <c r="C11696" t="s">
        <v>1006</v>
      </c>
      <c r="D11696">
        <v>319</v>
      </c>
      <c r="E11696" t="s">
        <v>155</v>
      </c>
      <c r="F11696" t="s">
        <v>178</v>
      </c>
      <c r="G11696" s="11" t="str">
        <f>VLOOKUP(F11696,Sheet1!$A$1:$E$2471,2,FALSE)</f>
        <v>ATTN: FINANCE OFFICE 101 SW MAIN STREET SUITE 500</v>
      </c>
      <c r="H11696" s="11" t="str">
        <f>VLOOKUP(F11696,Sheet1!$A$1:$E$2471,3,FALSE)</f>
        <v>PORTLAND</v>
      </c>
      <c r="I11696" s="11" t="str">
        <f>VLOOKUP(F11696,Sheet1!$A$1:$E$2471,4,FALSE)</f>
        <v>OR</v>
      </c>
      <c r="J11696" s="11" t="str">
        <f>VLOOKUP(F11696,Sheet1!$A$1:$E$2471,5,FALSE)</f>
        <v>97204</v>
      </c>
      <c r="K11696" s="2">
        <v>3388</v>
      </c>
      <c r="L11696" s="1">
        <v>43168</v>
      </c>
      <c r="M11696">
        <v>100119962</v>
      </c>
      <c r="N11696">
        <v>1</v>
      </c>
      <c r="P11696" t="s">
        <v>91</v>
      </c>
    </row>
    <row r="11697" spans="1:16" x14ac:dyDescent="0.25">
      <c r="A11697" s="13">
        <v>2230</v>
      </c>
      <c r="B11697" s="11" t="s">
        <v>1107</v>
      </c>
      <c r="C11697" t="s">
        <v>1006</v>
      </c>
      <c r="D11697">
        <v>319</v>
      </c>
      <c r="E11697" t="s">
        <v>155</v>
      </c>
      <c r="F11697" t="s">
        <v>1012</v>
      </c>
      <c r="G11697" s="11" t="str">
        <f>VLOOKUP(F11697,Sheet1!$A$1:$E$2471,2,FALSE)</f>
        <v xml:space="preserve">5036 NE 21ST AVENUE </v>
      </c>
      <c r="H11697" s="11" t="str">
        <f>VLOOKUP(F11697,Sheet1!$A$1:$E$2471,3,FALSE)</f>
        <v>PORTLAND</v>
      </c>
      <c r="I11697" s="11" t="str">
        <f>VLOOKUP(F11697,Sheet1!$A$1:$E$2471,4,FALSE)</f>
        <v>OR</v>
      </c>
      <c r="J11697" s="11" t="str">
        <f>VLOOKUP(F11697,Sheet1!$A$1:$E$2471,5,FALSE)</f>
        <v>97211</v>
      </c>
      <c r="K11697" s="2">
        <v>1050</v>
      </c>
      <c r="L11697" s="1">
        <v>43161</v>
      </c>
      <c r="M11697">
        <v>100119929</v>
      </c>
      <c r="N11697">
        <v>1</v>
      </c>
      <c r="P11697" t="s">
        <v>91</v>
      </c>
    </row>
    <row r="11698" spans="1:16" x14ac:dyDescent="0.25">
      <c r="A11698" s="13">
        <v>2230</v>
      </c>
      <c r="B11698" s="11" t="s">
        <v>1107</v>
      </c>
      <c r="C11698" t="s">
        <v>1006</v>
      </c>
      <c r="D11698">
        <v>319</v>
      </c>
      <c r="E11698" t="s">
        <v>155</v>
      </c>
      <c r="F11698" t="s">
        <v>1011</v>
      </c>
      <c r="G11698" s="11" t="str">
        <f>VLOOKUP(F11698,Sheet1!$A$1:$E$2471,2,FALSE)</f>
        <v xml:space="preserve">61137 DAYSPRING DRIVE </v>
      </c>
      <c r="H11698" s="11" t="str">
        <f>VLOOKUP(F11698,Sheet1!$A$1:$E$2471,3,FALSE)</f>
        <v>BEND</v>
      </c>
      <c r="I11698" s="11" t="str">
        <f>VLOOKUP(F11698,Sheet1!$A$1:$E$2471,4,FALSE)</f>
        <v>OR</v>
      </c>
      <c r="J11698" s="11" t="str">
        <f>VLOOKUP(F11698,Sheet1!$A$1:$E$2471,5,FALSE)</f>
        <v>97702</v>
      </c>
      <c r="K11698" s="2">
        <v>2000</v>
      </c>
      <c r="L11698" s="1">
        <v>43168</v>
      </c>
      <c r="M11698">
        <v>100119960</v>
      </c>
      <c r="N11698">
        <v>1</v>
      </c>
      <c r="P11698" t="s">
        <v>91</v>
      </c>
    </row>
    <row r="11699" spans="1:16" x14ac:dyDescent="0.25">
      <c r="A11699" s="13">
        <v>2230</v>
      </c>
      <c r="B11699" s="11" t="s">
        <v>1107</v>
      </c>
      <c r="C11699" t="s">
        <v>1006</v>
      </c>
      <c r="D11699">
        <v>319</v>
      </c>
      <c r="E11699" t="s">
        <v>155</v>
      </c>
      <c r="F11699" t="s">
        <v>1011</v>
      </c>
      <c r="G11699" s="11" t="str">
        <f>VLOOKUP(F11699,Sheet1!$A$1:$E$2471,2,FALSE)</f>
        <v xml:space="preserve">61137 DAYSPRING DRIVE </v>
      </c>
      <c r="H11699" s="11" t="str">
        <f>VLOOKUP(F11699,Sheet1!$A$1:$E$2471,3,FALSE)</f>
        <v>BEND</v>
      </c>
      <c r="I11699" s="11" t="str">
        <f>VLOOKUP(F11699,Sheet1!$A$1:$E$2471,4,FALSE)</f>
        <v>OR</v>
      </c>
      <c r="J11699" s="11" t="str">
        <f>VLOOKUP(F11699,Sheet1!$A$1:$E$2471,5,FALSE)</f>
        <v>97702</v>
      </c>
      <c r="K11699" s="2">
        <v>2000</v>
      </c>
      <c r="L11699" s="1">
        <v>43196</v>
      </c>
      <c r="M11699">
        <v>100120091</v>
      </c>
      <c r="N11699">
        <v>1</v>
      </c>
      <c r="P11699" t="s">
        <v>91</v>
      </c>
    </row>
    <row r="11700" spans="1:16" x14ac:dyDescent="0.25">
      <c r="A11700" s="13">
        <v>2230</v>
      </c>
      <c r="B11700" s="11" t="s">
        <v>1107</v>
      </c>
      <c r="C11700" t="s">
        <v>1006</v>
      </c>
      <c r="D11700">
        <v>319</v>
      </c>
      <c r="E11700" t="s">
        <v>155</v>
      </c>
      <c r="F11700" t="s">
        <v>1011</v>
      </c>
      <c r="G11700" s="11" t="str">
        <f>VLOOKUP(F11700,Sheet1!$A$1:$E$2471,2,FALSE)</f>
        <v xml:space="preserve">61137 DAYSPRING DRIVE </v>
      </c>
      <c r="H11700" s="11" t="str">
        <f>VLOOKUP(F11700,Sheet1!$A$1:$E$2471,3,FALSE)</f>
        <v>BEND</v>
      </c>
      <c r="I11700" s="11" t="str">
        <f>VLOOKUP(F11700,Sheet1!$A$1:$E$2471,4,FALSE)</f>
        <v>OR</v>
      </c>
      <c r="J11700" s="11" t="str">
        <f>VLOOKUP(F11700,Sheet1!$A$1:$E$2471,5,FALSE)</f>
        <v>97702</v>
      </c>
      <c r="K11700" s="2">
        <v>2000</v>
      </c>
      <c r="L11700" s="1">
        <v>43224</v>
      </c>
      <c r="M11700">
        <v>100120221</v>
      </c>
      <c r="N11700">
        <v>1</v>
      </c>
      <c r="P11700" t="s">
        <v>91</v>
      </c>
    </row>
    <row r="11701" spans="1:16" x14ac:dyDescent="0.25">
      <c r="A11701" s="13">
        <v>2230</v>
      </c>
      <c r="B11701" s="11" t="s">
        <v>1107</v>
      </c>
      <c r="C11701" t="s">
        <v>1006</v>
      </c>
      <c r="D11701">
        <v>319</v>
      </c>
      <c r="E11701" t="s">
        <v>155</v>
      </c>
      <c r="F11701" t="s">
        <v>178</v>
      </c>
      <c r="G11701" s="11" t="str">
        <f>VLOOKUP(F11701,Sheet1!$A$1:$E$2471,2,FALSE)</f>
        <v>ATTN: FINANCE OFFICE 101 SW MAIN STREET SUITE 500</v>
      </c>
      <c r="H11701" s="11" t="str">
        <f>VLOOKUP(F11701,Sheet1!$A$1:$E$2471,3,FALSE)</f>
        <v>PORTLAND</v>
      </c>
      <c r="I11701" s="11" t="str">
        <f>VLOOKUP(F11701,Sheet1!$A$1:$E$2471,4,FALSE)</f>
        <v>OR</v>
      </c>
      <c r="J11701" s="11" t="str">
        <f>VLOOKUP(F11701,Sheet1!$A$1:$E$2471,5,FALSE)</f>
        <v>97204</v>
      </c>
      <c r="K11701" s="2">
        <v>3388</v>
      </c>
      <c r="L11701" s="1">
        <v>43231</v>
      </c>
      <c r="M11701">
        <v>100120277</v>
      </c>
      <c r="N11701">
        <v>1</v>
      </c>
      <c r="P11701" t="s">
        <v>91</v>
      </c>
    </row>
    <row r="11702" spans="1:16" x14ac:dyDescent="0.25">
      <c r="A11702" s="13">
        <v>2230</v>
      </c>
      <c r="B11702" s="11" t="s">
        <v>1107</v>
      </c>
      <c r="C11702" t="s">
        <v>1006</v>
      </c>
      <c r="D11702">
        <v>319</v>
      </c>
      <c r="E11702" t="s">
        <v>155</v>
      </c>
      <c r="F11702" t="s">
        <v>178</v>
      </c>
      <c r="G11702" s="11" t="str">
        <f>VLOOKUP(F11702,Sheet1!$A$1:$E$2471,2,FALSE)</f>
        <v>ATTN: FINANCE OFFICE 101 SW MAIN STREET SUITE 500</v>
      </c>
      <c r="H11702" s="11" t="str">
        <f>VLOOKUP(F11702,Sheet1!$A$1:$E$2471,3,FALSE)</f>
        <v>PORTLAND</v>
      </c>
      <c r="I11702" s="11" t="str">
        <f>VLOOKUP(F11702,Sheet1!$A$1:$E$2471,4,FALSE)</f>
        <v>OR</v>
      </c>
      <c r="J11702" s="11" t="str">
        <f>VLOOKUP(F11702,Sheet1!$A$1:$E$2471,5,FALSE)</f>
        <v>97204</v>
      </c>
      <c r="K11702" s="2">
        <v>3388</v>
      </c>
      <c r="L11702" s="1">
        <v>43272</v>
      </c>
      <c r="M11702">
        <v>100120516</v>
      </c>
      <c r="N11702">
        <v>1</v>
      </c>
      <c r="P11702" t="s">
        <v>91</v>
      </c>
    </row>
    <row r="11703" spans="1:16" x14ac:dyDescent="0.25">
      <c r="A11703" s="13">
        <v>2230</v>
      </c>
      <c r="B11703" s="11" t="s">
        <v>1107</v>
      </c>
      <c r="C11703" t="s">
        <v>1006</v>
      </c>
      <c r="D11703">
        <v>319</v>
      </c>
      <c r="E11703" t="s">
        <v>155</v>
      </c>
      <c r="F11703" t="s">
        <v>1011</v>
      </c>
      <c r="G11703" s="11" t="str">
        <f>VLOOKUP(F11703,Sheet1!$A$1:$E$2471,2,FALSE)</f>
        <v xml:space="preserve">61137 DAYSPRING DRIVE </v>
      </c>
      <c r="H11703" s="11" t="str">
        <f>VLOOKUP(F11703,Sheet1!$A$1:$E$2471,3,FALSE)</f>
        <v>BEND</v>
      </c>
      <c r="I11703" s="11" t="str">
        <f>VLOOKUP(F11703,Sheet1!$A$1:$E$2471,4,FALSE)</f>
        <v>OR</v>
      </c>
      <c r="J11703" s="11" t="str">
        <f>VLOOKUP(F11703,Sheet1!$A$1:$E$2471,5,FALSE)</f>
        <v>97702</v>
      </c>
      <c r="K11703" s="2">
        <v>2000</v>
      </c>
      <c r="L11703" s="1">
        <v>43259</v>
      </c>
      <c r="M11703">
        <v>100120431</v>
      </c>
      <c r="N11703">
        <v>1</v>
      </c>
      <c r="P11703" t="s">
        <v>91</v>
      </c>
    </row>
    <row r="11704" spans="1:16" x14ac:dyDescent="0.25">
      <c r="A11704" s="13">
        <v>2230</v>
      </c>
      <c r="B11704" s="11" t="s">
        <v>1107</v>
      </c>
      <c r="C11704" t="s">
        <v>1006</v>
      </c>
      <c r="D11704">
        <v>324</v>
      </c>
      <c r="E11704" t="s">
        <v>132</v>
      </c>
      <c r="F11704" t="s">
        <v>2</v>
      </c>
      <c r="G11704" s="11" t="str">
        <f>VLOOKUP(F11704,Sheet1!$A$1:$E$2471,2,FALSE)</f>
        <v>BANKCARD CENTER PO BOX 982238</v>
      </c>
      <c r="H11704" s="11" t="str">
        <f>VLOOKUP(F11704,Sheet1!$A$1:$E$2471,3,FALSE)</f>
        <v>EL PASO</v>
      </c>
      <c r="I11704" s="11" t="str">
        <f>VLOOKUP(F11704,Sheet1!$A$1:$E$2471,4,FALSE)</f>
        <v>TX</v>
      </c>
      <c r="J11704" s="11" t="str">
        <f>VLOOKUP(F11704,Sheet1!$A$1:$E$2471,5,FALSE)</f>
        <v>79998-2238</v>
      </c>
      <c r="K11704" s="2">
        <v>4500</v>
      </c>
      <c r="L11704" s="1">
        <v>42998</v>
      </c>
      <c r="M11704">
        <v>0</v>
      </c>
      <c r="N11704">
        <v>1</v>
      </c>
      <c r="P11704" t="s">
        <v>91</v>
      </c>
    </row>
    <row r="11705" spans="1:16" x14ac:dyDescent="0.25">
      <c r="A11705" s="13">
        <v>2230</v>
      </c>
      <c r="B11705" s="11" t="s">
        <v>1107</v>
      </c>
      <c r="C11705" t="s">
        <v>1006</v>
      </c>
      <c r="D11705">
        <v>324</v>
      </c>
      <c r="E11705" t="s">
        <v>132</v>
      </c>
      <c r="F11705" t="s">
        <v>2</v>
      </c>
      <c r="G11705" s="11" t="str">
        <f>VLOOKUP(F11705,Sheet1!$A$1:$E$2471,2,FALSE)</f>
        <v>BANKCARD CENTER PO BOX 982238</v>
      </c>
      <c r="H11705" s="11" t="str">
        <f>VLOOKUP(F11705,Sheet1!$A$1:$E$2471,3,FALSE)</f>
        <v>EL PASO</v>
      </c>
      <c r="I11705" s="11" t="str">
        <f>VLOOKUP(F11705,Sheet1!$A$1:$E$2471,4,FALSE)</f>
        <v>TX</v>
      </c>
      <c r="J11705" s="11" t="str">
        <f>VLOOKUP(F11705,Sheet1!$A$1:$E$2471,5,FALSE)</f>
        <v>79998-2238</v>
      </c>
      <c r="K11705" s="2">
        <v>9280</v>
      </c>
      <c r="L11705" s="1">
        <v>43021</v>
      </c>
      <c r="M11705">
        <v>0</v>
      </c>
      <c r="N11705">
        <v>1</v>
      </c>
      <c r="P11705" t="s">
        <v>91</v>
      </c>
    </row>
    <row r="11706" spans="1:16" x14ac:dyDescent="0.25">
      <c r="A11706" s="13">
        <v>2230</v>
      </c>
      <c r="B11706" s="11" t="s">
        <v>1107</v>
      </c>
      <c r="C11706" t="s">
        <v>1006</v>
      </c>
      <c r="D11706">
        <v>324</v>
      </c>
      <c r="E11706" t="s">
        <v>132</v>
      </c>
      <c r="F11706" t="s">
        <v>2</v>
      </c>
      <c r="G11706" s="11" t="str">
        <f>VLOOKUP(F11706,Sheet1!$A$1:$E$2471,2,FALSE)</f>
        <v>BANKCARD CENTER PO BOX 982238</v>
      </c>
      <c r="H11706" s="11" t="str">
        <f>VLOOKUP(F11706,Sheet1!$A$1:$E$2471,3,FALSE)</f>
        <v>EL PASO</v>
      </c>
      <c r="I11706" s="11" t="str">
        <f>VLOOKUP(F11706,Sheet1!$A$1:$E$2471,4,FALSE)</f>
        <v>TX</v>
      </c>
      <c r="J11706" s="11" t="str">
        <f>VLOOKUP(F11706,Sheet1!$A$1:$E$2471,5,FALSE)</f>
        <v>79998-2238</v>
      </c>
      <c r="K11706" s="2">
        <v>180</v>
      </c>
      <c r="L11706" s="1">
        <v>43105</v>
      </c>
      <c r="M11706">
        <v>0</v>
      </c>
      <c r="N11706">
        <v>1</v>
      </c>
      <c r="P11706" t="s">
        <v>91</v>
      </c>
    </row>
    <row r="11707" spans="1:16" x14ac:dyDescent="0.25">
      <c r="A11707" s="13">
        <v>2230</v>
      </c>
      <c r="B11707" s="11" t="s">
        <v>1107</v>
      </c>
      <c r="C11707" t="s">
        <v>1006</v>
      </c>
      <c r="D11707">
        <v>324</v>
      </c>
      <c r="E11707" t="s">
        <v>132</v>
      </c>
      <c r="F11707" t="s">
        <v>2</v>
      </c>
      <c r="G11707" s="11" t="str">
        <f>VLOOKUP(F11707,Sheet1!$A$1:$E$2471,2,FALSE)</f>
        <v>BANKCARD CENTER PO BOX 982238</v>
      </c>
      <c r="H11707" s="11" t="str">
        <f>VLOOKUP(F11707,Sheet1!$A$1:$E$2471,3,FALSE)</f>
        <v>EL PASO</v>
      </c>
      <c r="I11707" s="11" t="str">
        <f>VLOOKUP(F11707,Sheet1!$A$1:$E$2471,4,FALSE)</f>
        <v>TX</v>
      </c>
      <c r="J11707" s="11" t="str">
        <f>VLOOKUP(F11707,Sheet1!$A$1:$E$2471,5,FALSE)</f>
        <v>79998-2238</v>
      </c>
      <c r="K11707" s="2">
        <v>1670</v>
      </c>
      <c r="L11707" s="1">
        <v>43238</v>
      </c>
      <c r="M11707">
        <v>0</v>
      </c>
      <c r="N11707">
        <v>1</v>
      </c>
      <c r="P11707" t="s">
        <v>91</v>
      </c>
    </row>
    <row r="11708" spans="1:16" x14ac:dyDescent="0.25">
      <c r="A11708" s="13">
        <v>2230</v>
      </c>
      <c r="B11708" s="11" t="s">
        <v>1107</v>
      </c>
      <c r="C11708" t="s">
        <v>1006</v>
      </c>
      <c r="D11708">
        <v>324</v>
      </c>
      <c r="E11708" t="s">
        <v>132</v>
      </c>
      <c r="F11708" t="s">
        <v>2</v>
      </c>
      <c r="G11708" s="11" t="str">
        <f>VLOOKUP(F11708,Sheet1!$A$1:$E$2471,2,FALSE)</f>
        <v>BANKCARD CENTER PO BOX 982238</v>
      </c>
      <c r="H11708" s="11" t="str">
        <f>VLOOKUP(F11708,Sheet1!$A$1:$E$2471,3,FALSE)</f>
        <v>EL PASO</v>
      </c>
      <c r="I11708" s="11" t="str">
        <f>VLOOKUP(F11708,Sheet1!$A$1:$E$2471,4,FALSE)</f>
        <v>TX</v>
      </c>
      <c r="J11708" s="11" t="str">
        <f>VLOOKUP(F11708,Sheet1!$A$1:$E$2471,5,FALSE)</f>
        <v>79998-2238</v>
      </c>
      <c r="K11708" s="2">
        <v>-250</v>
      </c>
      <c r="L11708" s="1">
        <v>43271</v>
      </c>
      <c r="M11708">
        <v>0</v>
      </c>
      <c r="N11708">
        <v>1</v>
      </c>
      <c r="P11708" t="s">
        <v>91</v>
      </c>
    </row>
    <row r="11709" spans="1:16" x14ac:dyDescent="0.25">
      <c r="A11709" s="13">
        <v>2230</v>
      </c>
      <c r="B11709" s="11" t="s">
        <v>1107</v>
      </c>
      <c r="C11709" t="s">
        <v>1006</v>
      </c>
      <c r="D11709">
        <v>341</v>
      </c>
      <c r="E11709" t="s">
        <v>89</v>
      </c>
      <c r="F11709" t="s">
        <v>137</v>
      </c>
      <c r="G11709" s="11" t="str">
        <f>VLOOKUP(F11709,Sheet1!$A$1:$E$2471,2,FALSE)</f>
        <v>..</v>
      </c>
      <c r="H11709" s="11" t="str">
        <f>VLOOKUP(F11709,Sheet1!$A$1:$E$2471,3,FALSE)</f>
        <v>PORTLAND</v>
      </c>
      <c r="I11709" s="11" t="str">
        <f>VLOOKUP(F11709,Sheet1!$A$1:$E$2471,4,FALSE)</f>
        <v>OR</v>
      </c>
      <c r="J11709" s="11" t="str">
        <f>VLOOKUP(F11709,Sheet1!$A$1:$E$2471,5,FALSE)</f>
        <v>97230</v>
      </c>
      <c r="K11709" s="2">
        <v>11.234999999999999</v>
      </c>
      <c r="L11709" s="1">
        <v>43014</v>
      </c>
      <c r="M11709">
        <v>100119086</v>
      </c>
      <c r="N11709">
        <v>1</v>
      </c>
      <c r="P11709" t="s">
        <v>91</v>
      </c>
    </row>
    <row r="11710" spans="1:16" x14ac:dyDescent="0.25">
      <c r="A11710" s="13">
        <v>2230</v>
      </c>
      <c r="B11710" s="11" t="s">
        <v>1107</v>
      </c>
      <c r="C11710" t="s">
        <v>1006</v>
      </c>
      <c r="D11710">
        <v>341</v>
      </c>
      <c r="E11710" t="s">
        <v>89</v>
      </c>
      <c r="F11710" t="s">
        <v>138</v>
      </c>
      <c r="G11710" s="11" t="str">
        <f>VLOOKUP(F11710,Sheet1!$A$1:$E$2471,2,FALSE)</f>
        <v>..</v>
      </c>
      <c r="H11710" s="11" t="str">
        <f>VLOOKUP(F11710,Sheet1!$A$1:$E$2471,3,FALSE)</f>
        <v>HILLSBORO</v>
      </c>
      <c r="I11710" s="11" t="str">
        <f>VLOOKUP(F11710,Sheet1!$A$1:$E$2471,4,FALSE)</f>
        <v>OR</v>
      </c>
      <c r="J11710" s="11" t="str">
        <f>VLOOKUP(F11710,Sheet1!$A$1:$E$2471,5,FALSE)</f>
        <v>97124</v>
      </c>
      <c r="K11710" s="2">
        <v>78.751999999999995</v>
      </c>
      <c r="L11710" s="1">
        <v>43021</v>
      </c>
      <c r="M11710">
        <v>0</v>
      </c>
      <c r="N11710">
        <v>1</v>
      </c>
      <c r="P11710" t="s">
        <v>91</v>
      </c>
    </row>
    <row r="11711" spans="1:16" x14ac:dyDescent="0.25">
      <c r="A11711" s="13">
        <v>2230</v>
      </c>
      <c r="B11711" s="11" t="s">
        <v>1107</v>
      </c>
      <c r="C11711" t="s">
        <v>1006</v>
      </c>
      <c r="D11711">
        <v>341</v>
      </c>
      <c r="E11711" t="s">
        <v>89</v>
      </c>
      <c r="F11711" t="s">
        <v>565</v>
      </c>
      <c r="G11711" s="11" t="str">
        <f>VLOOKUP(F11711,Sheet1!$A$1:$E$2471,2,FALSE)</f>
        <v>..</v>
      </c>
      <c r="H11711" s="11" t="str">
        <f>VLOOKUP(F11711,Sheet1!$A$1:$E$2471,3,FALSE)</f>
        <v>BEAVERTON</v>
      </c>
      <c r="I11711" s="11" t="str">
        <f>VLOOKUP(F11711,Sheet1!$A$1:$E$2471,4,FALSE)</f>
        <v>OR</v>
      </c>
      <c r="J11711" s="11" t="str">
        <f>VLOOKUP(F11711,Sheet1!$A$1:$E$2471,5,FALSE)</f>
        <v>97008</v>
      </c>
      <c r="K11711" s="2">
        <v>93.838999999999999</v>
      </c>
      <c r="L11711" s="1">
        <v>43042</v>
      </c>
      <c r="M11711">
        <v>100119304</v>
      </c>
      <c r="N11711">
        <v>1</v>
      </c>
      <c r="P11711" t="s">
        <v>91</v>
      </c>
    </row>
    <row r="11712" spans="1:16" x14ac:dyDescent="0.25">
      <c r="A11712" s="13">
        <v>2230</v>
      </c>
      <c r="B11712" s="11" t="s">
        <v>1107</v>
      </c>
      <c r="C11712" t="s">
        <v>1006</v>
      </c>
      <c r="D11712">
        <v>341</v>
      </c>
      <c r="E11712" t="s">
        <v>89</v>
      </c>
      <c r="F11712" t="s">
        <v>565</v>
      </c>
      <c r="G11712" s="11" t="str">
        <f>VLOOKUP(F11712,Sheet1!$A$1:$E$2471,2,FALSE)</f>
        <v>..</v>
      </c>
      <c r="H11712" s="11" t="str">
        <f>VLOOKUP(F11712,Sheet1!$A$1:$E$2471,3,FALSE)</f>
        <v>BEAVERTON</v>
      </c>
      <c r="I11712" s="11" t="str">
        <f>VLOOKUP(F11712,Sheet1!$A$1:$E$2471,4,FALSE)</f>
        <v>OR</v>
      </c>
      <c r="J11712" s="11" t="str">
        <f>VLOOKUP(F11712,Sheet1!$A$1:$E$2471,5,FALSE)</f>
        <v>97008</v>
      </c>
      <c r="K11712" s="2">
        <v>179.76</v>
      </c>
      <c r="L11712" s="1">
        <v>43035</v>
      </c>
      <c r="M11712">
        <v>100119254</v>
      </c>
      <c r="N11712">
        <v>1</v>
      </c>
      <c r="P11712" t="s">
        <v>91</v>
      </c>
    </row>
    <row r="11713" spans="1:16" x14ac:dyDescent="0.25">
      <c r="A11713" s="13">
        <v>2230</v>
      </c>
      <c r="B11713" s="11" t="s">
        <v>1107</v>
      </c>
      <c r="C11713" t="s">
        <v>1006</v>
      </c>
      <c r="D11713">
        <v>341</v>
      </c>
      <c r="E11713" t="s">
        <v>89</v>
      </c>
      <c r="F11713" t="s">
        <v>565</v>
      </c>
      <c r="G11713" s="11" t="str">
        <f>VLOOKUP(F11713,Sheet1!$A$1:$E$2471,2,FALSE)</f>
        <v>..</v>
      </c>
      <c r="H11713" s="11" t="str">
        <f>VLOOKUP(F11713,Sheet1!$A$1:$E$2471,3,FALSE)</f>
        <v>BEAVERTON</v>
      </c>
      <c r="I11713" s="11" t="str">
        <f>VLOOKUP(F11713,Sheet1!$A$1:$E$2471,4,FALSE)</f>
        <v>OR</v>
      </c>
      <c r="J11713" s="11" t="str">
        <f>VLOOKUP(F11713,Sheet1!$A$1:$E$2471,5,FALSE)</f>
        <v>97008</v>
      </c>
      <c r="K11713" s="2">
        <v>101.11499999999999</v>
      </c>
      <c r="L11713" s="1">
        <v>43021</v>
      </c>
      <c r="M11713">
        <v>100119153</v>
      </c>
      <c r="N11713">
        <v>1</v>
      </c>
      <c r="P11713" t="s">
        <v>91</v>
      </c>
    </row>
    <row r="11714" spans="1:16" x14ac:dyDescent="0.25">
      <c r="A11714" s="13">
        <v>2230</v>
      </c>
      <c r="B11714" s="11" t="s">
        <v>1107</v>
      </c>
      <c r="C11714" t="s">
        <v>1006</v>
      </c>
      <c r="D11714">
        <v>341</v>
      </c>
      <c r="E11714" t="s">
        <v>89</v>
      </c>
      <c r="F11714" t="s">
        <v>137</v>
      </c>
      <c r="G11714" s="11" t="str">
        <f>VLOOKUP(F11714,Sheet1!$A$1:$E$2471,2,FALSE)</f>
        <v>..</v>
      </c>
      <c r="H11714" s="11" t="str">
        <f>VLOOKUP(F11714,Sheet1!$A$1:$E$2471,3,FALSE)</f>
        <v>PORTLAND</v>
      </c>
      <c r="I11714" s="11" t="str">
        <f>VLOOKUP(F11714,Sheet1!$A$1:$E$2471,4,FALSE)</f>
        <v>OR</v>
      </c>
      <c r="J11714" s="11" t="str">
        <f>VLOOKUP(F11714,Sheet1!$A$1:$E$2471,5,FALSE)</f>
        <v>97230</v>
      </c>
      <c r="K11714" s="2">
        <v>304.41500000000002</v>
      </c>
      <c r="L11714" s="1">
        <v>43048</v>
      </c>
      <c r="M11714">
        <v>100119336</v>
      </c>
      <c r="N11714">
        <v>1</v>
      </c>
      <c r="P11714" t="s">
        <v>91</v>
      </c>
    </row>
    <row r="11715" spans="1:16" x14ac:dyDescent="0.25">
      <c r="A11715" s="13">
        <v>2230</v>
      </c>
      <c r="B11715" s="11" t="s">
        <v>1107</v>
      </c>
      <c r="C11715" t="s">
        <v>1006</v>
      </c>
      <c r="D11715">
        <v>341</v>
      </c>
      <c r="E11715" t="s">
        <v>89</v>
      </c>
      <c r="F11715" t="s">
        <v>137</v>
      </c>
      <c r="G11715" s="11" t="str">
        <f>VLOOKUP(F11715,Sheet1!$A$1:$E$2471,2,FALSE)</f>
        <v>..</v>
      </c>
      <c r="H11715" s="11" t="str">
        <f>VLOOKUP(F11715,Sheet1!$A$1:$E$2471,3,FALSE)</f>
        <v>PORTLAND</v>
      </c>
      <c r="I11715" s="11" t="str">
        <f>VLOOKUP(F11715,Sheet1!$A$1:$E$2471,4,FALSE)</f>
        <v>OR</v>
      </c>
      <c r="J11715" s="11" t="str">
        <f>VLOOKUP(F11715,Sheet1!$A$1:$E$2471,5,FALSE)</f>
        <v>97230</v>
      </c>
      <c r="K11715" s="2">
        <v>117.7</v>
      </c>
      <c r="L11715" s="1">
        <v>43084</v>
      </c>
      <c r="M11715">
        <v>100119575</v>
      </c>
      <c r="N11715">
        <v>1</v>
      </c>
      <c r="P11715" t="s">
        <v>91</v>
      </c>
    </row>
    <row r="11716" spans="1:16" x14ac:dyDescent="0.25">
      <c r="A11716" s="13">
        <v>2230</v>
      </c>
      <c r="B11716" s="11" t="s">
        <v>1107</v>
      </c>
      <c r="C11716" t="s">
        <v>1006</v>
      </c>
      <c r="D11716">
        <v>341</v>
      </c>
      <c r="E11716" t="s">
        <v>89</v>
      </c>
      <c r="F11716" t="s">
        <v>565</v>
      </c>
      <c r="G11716" s="11" t="str">
        <f>VLOOKUP(F11716,Sheet1!$A$1:$E$2471,2,FALSE)</f>
        <v>..</v>
      </c>
      <c r="H11716" s="11" t="str">
        <f>VLOOKUP(F11716,Sheet1!$A$1:$E$2471,3,FALSE)</f>
        <v>BEAVERTON</v>
      </c>
      <c r="I11716" s="11" t="str">
        <f>VLOOKUP(F11716,Sheet1!$A$1:$E$2471,4,FALSE)</f>
        <v>OR</v>
      </c>
      <c r="J11716" s="11" t="str">
        <f>VLOOKUP(F11716,Sheet1!$A$1:$E$2471,5,FALSE)</f>
        <v>97008</v>
      </c>
      <c r="K11716" s="2">
        <v>163.17500000000001</v>
      </c>
      <c r="L11716" s="1">
        <v>43084</v>
      </c>
      <c r="M11716">
        <v>100119587</v>
      </c>
      <c r="N11716">
        <v>1</v>
      </c>
      <c r="P11716" t="s">
        <v>91</v>
      </c>
    </row>
    <row r="11717" spans="1:16" x14ac:dyDescent="0.25">
      <c r="A11717" s="13">
        <v>2230</v>
      </c>
      <c r="B11717" s="11" t="s">
        <v>1107</v>
      </c>
      <c r="C11717" t="s">
        <v>1006</v>
      </c>
      <c r="D11717">
        <v>341</v>
      </c>
      <c r="E11717" t="s">
        <v>89</v>
      </c>
      <c r="F11717" t="s">
        <v>138</v>
      </c>
      <c r="G11717" s="11" t="str">
        <f>VLOOKUP(F11717,Sheet1!$A$1:$E$2471,2,FALSE)</f>
        <v>..</v>
      </c>
      <c r="H11717" s="11" t="str">
        <f>VLOOKUP(F11717,Sheet1!$A$1:$E$2471,3,FALSE)</f>
        <v>HILLSBORO</v>
      </c>
      <c r="I11717" s="11" t="str">
        <f>VLOOKUP(F11717,Sheet1!$A$1:$E$2471,4,FALSE)</f>
        <v>OR</v>
      </c>
      <c r="J11717" s="11" t="str">
        <f>VLOOKUP(F11717,Sheet1!$A$1:$E$2471,5,FALSE)</f>
        <v>97124</v>
      </c>
      <c r="K11717" s="2">
        <v>626.05700000000002</v>
      </c>
      <c r="L11717" s="1">
        <v>43105</v>
      </c>
      <c r="M11717">
        <v>0</v>
      </c>
      <c r="N11717">
        <v>1</v>
      </c>
      <c r="P11717" t="s">
        <v>91</v>
      </c>
    </row>
    <row r="11718" spans="1:16" x14ac:dyDescent="0.25">
      <c r="A11718" s="13">
        <v>2230</v>
      </c>
      <c r="B11718" s="11" t="s">
        <v>1107</v>
      </c>
      <c r="C11718" t="s">
        <v>1006</v>
      </c>
      <c r="D11718">
        <v>341</v>
      </c>
      <c r="E11718" t="s">
        <v>89</v>
      </c>
      <c r="F11718" t="s">
        <v>2</v>
      </c>
      <c r="G11718" s="11" t="str">
        <f>VLOOKUP(F11718,Sheet1!$A$1:$E$2471,2,FALSE)</f>
        <v>BANKCARD CENTER PO BOX 982238</v>
      </c>
      <c r="H11718" s="11" t="str">
        <f>VLOOKUP(F11718,Sheet1!$A$1:$E$2471,3,FALSE)</f>
        <v>EL PASO</v>
      </c>
      <c r="I11718" s="11" t="str">
        <f>VLOOKUP(F11718,Sheet1!$A$1:$E$2471,4,FALSE)</f>
        <v>TX</v>
      </c>
      <c r="J11718" s="11" t="str">
        <f>VLOOKUP(F11718,Sheet1!$A$1:$E$2471,5,FALSE)</f>
        <v>79998-2238</v>
      </c>
      <c r="K11718" s="2">
        <v>299.62</v>
      </c>
      <c r="L11718" s="1">
        <v>43147</v>
      </c>
      <c r="M11718">
        <v>0</v>
      </c>
      <c r="N11718">
        <v>1</v>
      </c>
      <c r="P11718" t="s">
        <v>91</v>
      </c>
    </row>
    <row r="11719" spans="1:16" x14ac:dyDescent="0.25">
      <c r="A11719" s="13">
        <v>2230</v>
      </c>
      <c r="B11719" s="11" t="s">
        <v>1107</v>
      </c>
      <c r="C11719" t="s">
        <v>1006</v>
      </c>
      <c r="D11719">
        <v>341</v>
      </c>
      <c r="E11719" t="s">
        <v>89</v>
      </c>
      <c r="F11719" t="s">
        <v>137</v>
      </c>
      <c r="G11719" s="11" t="str">
        <f>VLOOKUP(F11719,Sheet1!$A$1:$E$2471,2,FALSE)</f>
        <v>..</v>
      </c>
      <c r="H11719" s="11" t="str">
        <f>VLOOKUP(F11719,Sheet1!$A$1:$E$2471,3,FALSE)</f>
        <v>PORTLAND</v>
      </c>
      <c r="I11719" s="11" t="str">
        <f>VLOOKUP(F11719,Sheet1!$A$1:$E$2471,4,FALSE)</f>
        <v>OR</v>
      </c>
      <c r="J11719" s="11" t="str">
        <f>VLOOKUP(F11719,Sheet1!$A$1:$E$2471,5,FALSE)</f>
        <v>97230</v>
      </c>
      <c r="K11719" s="2">
        <v>105.73</v>
      </c>
      <c r="L11719" s="1">
        <v>43133</v>
      </c>
      <c r="M11719">
        <v>100119795</v>
      </c>
      <c r="N11719">
        <v>1</v>
      </c>
      <c r="P11719" t="s">
        <v>91</v>
      </c>
    </row>
    <row r="11720" spans="1:16" x14ac:dyDescent="0.25">
      <c r="A11720" s="13">
        <v>2230</v>
      </c>
      <c r="B11720" s="11" t="s">
        <v>1107</v>
      </c>
      <c r="C11720" t="s">
        <v>1006</v>
      </c>
      <c r="D11720">
        <v>341</v>
      </c>
      <c r="E11720" t="s">
        <v>89</v>
      </c>
      <c r="F11720" t="s">
        <v>138</v>
      </c>
      <c r="G11720" s="11" t="str">
        <f>VLOOKUP(F11720,Sheet1!$A$1:$E$2471,2,FALSE)</f>
        <v>..</v>
      </c>
      <c r="H11720" s="11" t="str">
        <f>VLOOKUP(F11720,Sheet1!$A$1:$E$2471,3,FALSE)</f>
        <v>HILLSBORO</v>
      </c>
      <c r="I11720" s="11" t="str">
        <f>VLOOKUP(F11720,Sheet1!$A$1:$E$2471,4,FALSE)</f>
        <v>OR</v>
      </c>
      <c r="J11720" s="11" t="str">
        <f>VLOOKUP(F11720,Sheet1!$A$1:$E$2471,5,FALSE)</f>
        <v>97124</v>
      </c>
      <c r="K11720" s="2">
        <v>266.61399999999998</v>
      </c>
      <c r="L11720" s="1">
        <v>43140</v>
      </c>
      <c r="M11720">
        <v>0</v>
      </c>
      <c r="N11720">
        <v>1</v>
      </c>
      <c r="P11720" t="s">
        <v>91</v>
      </c>
    </row>
    <row r="11721" spans="1:16" x14ac:dyDescent="0.25">
      <c r="A11721" s="13">
        <v>2230</v>
      </c>
      <c r="B11721" s="11" t="s">
        <v>1107</v>
      </c>
      <c r="C11721" t="s">
        <v>1006</v>
      </c>
      <c r="D11721">
        <v>341</v>
      </c>
      <c r="E11721" t="s">
        <v>89</v>
      </c>
      <c r="F11721" t="s">
        <v>373</v>
      </c>
      <c r="G11721" s="11" t="str">
        <f>VLOOKUP(F11721,Sheet1!$A$1:$E$2471,2,FALSE)</f>
        <v>..</v>
      </c>
      <c r="H11721" s="11" t="str">
        <f>VLOOKUP(F11721,Sheet1!$A$1:$E$2471,3,FALSE)</f>
        <v>HILLSBORO</v>
      </c>
      <c r="I11721" s="11" t="str">
        <f>VLOOKUP(F11721,Sheet1!$A$1:$E$2471,4,FALSE)</f>
        <v>OR</v>
      </c>
      <c r="J11721" s="11" t="str">
        <f>VLOOKUP(F11721,Sheet1!$A$1:$E$2471,5,FALSE)</f>
        <v>97124</v>
      </c>
      <c r="K11721" s="2">
        <v>18.148499999999999</v>
      </c>
      <c r="L11721" s="1">
        <v>43161</v>
      </c>
      <c r="M11721">
        <v>100119912</v>
      </c>
      <c r="N11721">
        <v>1</v>
      </c>
      <c r="P11721" t="s">
        <v>91</v>
      </c>
    </row>
    <row r="11722" spans="1:16" x14ac:dyDescent="0.25">
      <c r="A11722" s="13">
        <v>2230</v>
      </c>
      <c r="B11722" s="11" t="s">
        <v>1107</v>
      </c>
      <c r="C11722" t="s">
        <v>1006</v>
      </c>
      <c r="D11722">
        <v>341</v>
      </c>
      <c r="E11722" t="s">
        <v>89</v>
      </c>
      <c r="F11722" t="s">
        <v>373</v>
      </c>
      <c r="G11722" s="11" t="str">
        <f>VLOOKUP(F11722,Sheet1!$A$1:$E$2471,2,FALSE)</f>
        <v>..</v>
      </c>
      <c r="H11722" s="11" t="str">
        <f>VLOOKUP(F11722,Sheet1!$A$1:$E$2471,3,FALSE)</f>
        <v>HILLSBORO</v>
      </c>
      <c r="I11722" s="11" t="str">
        <f>VLOOKUP(F11722,Sheet1!$A$1:$E$2471,4,FALSE)</f>
        <v>OR</v>
      </c>
      <c r="J11722" s="11" t="str">
        <f>VLOOKUP(F11722,Sheet1!$A$1:$E$2471,5,FALSE)</f>
        <v>97124</v>
      </c>
      <c r="K11722" s="2">
        <v>3.9784999999999999</v>
      </c>
      <c r="L11722" s="1">
        <v>43175</v>
      </c>
      <c r="M11722">
        <v>0</v>
      </c>
      <c r="N11722">
        <v>1</v>
      </c>
      <c r="P11722" t="s">
        <v>91</v>
      </c>
    </row>
    <row r="11723" spans="1:16" x14ac:dyDescent="0.25">
      <c r="A11723" s="13">
        <v>2230</v>
      </c>
      <c r="B11723" s="11" t="s">
        <v>1107</v>
      </c>
      <c r="C11723" t="s">
        <v>1006</v>
      </c>
      <c r="D11723">
        <v>341</v>
      </c>
      <c r="E11723" t="s">
        <v>89</v>
      </c>
      <c r="F11723" t="s">
        <v>137</v>
      </c>
      <c r="G11723" s="11" t="str">
        <f>VLOOKUP(F11723,Sheet1!$A$1:$E$2471,2,FALSE)</f>
        <v>..</v>
      </c>
      <c r="H11723" s="11" t="str">
        <f>VLOOKUP(F11723,Sheet1!$A$1:$E$2471,3,FALSE)</f>
        <v>PORTLAND</v>
      </c>
      <c r="I11723" s="11" t="str">
        <f>VLOOKUP(F11723,Sheet1!$A$1:$E$2471,4,FALSE)</f>
        <v>OR</v>
      </c>
      <c r="J11723" s="11" t="str">
        <f>VLOOKUP(F11723,Sheet1!$A$1:$E$2471,5,FALSE)</f>
        <v>97230</v>
      </c>
      <c r="K11723" s="2">
        <v>223.45</v>
      </c>
      <c r="L11723" s="1">
        <v>43161</v>
      </c>
      <c r="M11723">
        <v>0</v>
      </c>
      <c r="N11723">
        <v>1</v>
      </c>
      <c r="P11723" t="s">
        <v>91</v>
      </c>
    </row>
    <row r="11724" spans="1:16" x14ac:dyDescent="0.25">
      <c r="A11724" s="13">
        <v>2230</v>
      </c>
      <c r="B11724" s="11" t="s">
        <v>1107</v>
      </c>
      <c r="C11724" t="s">
        <v>1006</v>
      </c>
      <c r="D11724">
        <v>341</v>
      </c>
      <c r="E11724" t="s">
        <v>89</v>
      </c>
      <c r="F11724" t="s">
        <v>138</v>
      </c>
      <c r="G11724" s="11" t="str">
        <f>VLOOKUP(F11724,Sheet1!$A$1:$E$2471,2,FALSE)</f>
        <v>..</v>
      </c>
      <c r="H11724" s="11" t="str">
        <f>VLOOKUP(F11724,Sheet1!$A$1:$E$2471,3,FALSE)</f>
        <v>HILLSBORO</v>
      </c>
      <c r="I11724" s="11" t="str">
        <f>VLOOKUP(F11724,Sheet1!$A$1:$E$2471,4,FALSE)</f>
        <v>OR</v>
      </c>
      <c r="J11724" s="11" t="str">
        <f>VLOOKUP(F11724,Sheet1!$A$1:$E$2471,5,FALSE)</f>
        <v>97124</v>
      </c>
      <c r="K11724" s="2">
        <v>124.587</v>
      </c>
      <c r="L11724" s="1">
        <v>43182</v>
      </c>
      <c r="M11724">
        <v>0</v>
      </c>
      <c r="N11724">
        <v>1</v>
      </c>
      <c r="P11724" t="s">
        <v>91</v>
      </c>
    </row>
    <row r="11725" spans="1:16" x14ac:dyDescent="0.25">
      <c r="A11725" s="13">
        <v>2230</v>
      </c>
      <c r="B11725" s="11" t="s">
        <v>1107</v>
      </c>
      <c r="C11725" t="s">
        <v>1006</v>
      </c>
      <c r="D11725">
        <v>341</v>
      </c>
      <c r="E11725" t="s">
        <v>89</v>
      </c>
      <c r="F11725" t="s">
        <v>133</v>
      </c>
      <c r="G11725" s="11" t="str">
        <f>VLOOKUP(F11725,Sheet1!$A$1:$E$2471,2,FALSE)</f>
        <v>..</v>
      </c>
      <c r="H11725" s="11" t="str">
        <f>VLOOKUP(F11725,Sheet1!$A$1:$E$2471,3,FALSE)</f>
        <v>PORTLAND</v>
      </c>
      <c r="I11725" s="11" t="str">
        <f>VLOOKUP(F11725,Sheet1!$A$1:$E$2471,4,FALSE)</f>
        <v>OR</v>
      </c>
      <c r="J11725" s="11" t="str">
        <f>VLOOKUP(F11725,Sheet1!$A$1:$E$2471,5,FALSE)</f>
        <v>97218</v>
      </c>
      <c r="K11725" s="2">
        <v>11.445</v>
      </c>
      <c r="L11725" s="1">
        <v>43182</v>
      </c>
      <c r="M11725">
        <v>0</v>
      </c>
      <c r="N11725">
        <v>1</v>
      </c>
      <c r="P11725" t="s">
        <v>91</v>
      </c>
    </row>
    <row r="11726" spans="1:16" x14ac:dyDescent="0.25">
      <c r="A11726" s="13">
        <v>2230</v>
      </c>
      <c r="B11726" s="11" t="s">
        <v>1107</v>
      </c>
      <c r="C11726" t="s">
        <v>1006</v>
      </c>
      <c r="D11726">
        <v>341</v>
      </c>
      <c r="E11726" t="s">
        <v>89</v>
      </c>
      <c r="F11726" t="s">
        <v>137</v>
      </c>
      <c r="G11726" s="11" t="str">
        <f>VLOOKUP(F11726,Sheet1!$A$1:$E$2471,2,FALSE)</f>
        <v>..</v>
      </c>
      <c r="H11726" s="11" t="str">
        <f>VLOOKUP(F11726,Sheet1!$A$1:$E$2471,3,FALSE)</f>
        <v>PORTLAND</v>
      </c>
      <c r="I11726" s="11" t="str">
        <f>VLOOKUP(F11726,Sheet1!$A$1:$E$2471,4,FALSE)</f>
        <v>OR</v>
      </c>
      <c r="J11726" s="11" t="str">
        <f>VLOOKUP(F11726,Sheet1!$A$1:$E$2471,5,FALSE)</f>
        <v>97230</v>
      </c>
      <c r="K11726" s="2">
        <v>128.62</v>
      </c>
      <c r="L11726" s="1">
        <v>43203</v>
      </c>
      <c r="M11726">
        <v>0</v>
      </c>
      <c r="N11726">
        <v>1</v>
      </c>
      <c r="P11726" t="s">
        <v>91</v>
      </c>
    </row>
    <row r="11727" spans="1:16" x14ac:dyDescent="0.25">
      <c r="A11727" s="13">
        <v>2230</v>
      </c>
      <c r="B11727" s="11" t="s">
        <v>1107</v>
      </c>
      <c r="C11727" t="s">
        <v>1006</v>
      </c>
      <c r="D11727">
        <v>341</v>
      </c>
      <c r="E11727" t="s">
        <v>89</v>
      </c>
      <c r="F11727" t="s">
        <v>138</v>
      </c>
      <c r="G11727" s="11" t="str">
        <f>VLOOKUP(F11727,Sheet1!$A$1:$E$2471,2,FALSE)</f>
        <v>..</v>
      </c>
      <c r="H11727" s="11" t="str">
        <f>VLOOKUP(F11727,Sheet1!$A$1:$E$2471,3,FALSE)</f>
        <v>HILLSBORO</v>
      </c>
      <c r="I11727" s="11" t="str">
        <f>VLOOKUP(F11727,Sheet1!$A$1:$E$2471,4,FALSE)</f>
        <v>OR</v>
      </c>
      <c r="J11727" s="11" t="str">
        <f>VLOOKUP(F11727,Sheet1!$A$1:$E$2471,5,FALSE)</f>
        <v>97124</v>
      </c>
      <c r="K11727" s="2">
        <v>143.33500000000001</v>
      </c>
      <c r="L11727" s="1">
        <v>43210</v>
      </c>
      <c r="M11727">
        <v>0</v>
      </c>
      <c r="N11727">
        <v>1</v>
      </c>
      <c r="P11727" t="s">
        <v>91</v>
      </c>
    </row>
    <row r="11728" spans="1:16" x14ac:dyDescent="0.25">
      <c r="A11728" s="13">
        <v>2230</v>
      </c>
      <c r="B11728" s="11" t="s">
        <v>1107</v>
      </c>
      <c r="C11728" t="s">
        <v>1006</v>
      </c>
      <c r="D11728">
        <v>341</v>
      </c>
      <c r="E11728" t="s">
        <v>89</v>
      </c>
      <c r="F11728" t="s">
        <v>2</v>
      </c>
      <c r="G11728" s="11" t="str">
        <f>VLOOKUP(F11728,Sheet1!$A$1:$E$2471,2,FALSE)</f>
        <v>BANKCARD CENTER PO BOX 982238</v>
      </c>
      <c r="H11728" s="11" t="str">
        <f>VLOOKUP(F11728,Sheet1!$A$1:$E$2471,3,FALSE)</f>
        <v>EL PASO</v>
      </c>
      <c r="I11728" s="11" t="str">
        <f>VLOOKUP(F11728,Sheet1!$A$1:$E$2471,4,FALSE)</f>
        <v>TX</v>
      </c>
      <c r="J11728" s="11" t="str">
        <f>VLOOKUP(F11728,Sheet1!$A$1:$E$2471,5,FALSE)</f>
        <v>79998-2238</v>
      </c>
      <c r="K11728" s="2">
        <v>82.73</v>
      </c>
      <c r="L11728" s="1">
        <v>43238</v>
      </c>
      <c r="M11728">
        <v>0</v>
      </c>
      <c r="N11728">
        <v>1</v>
      </c>
      <c r="P11728" t="s">
        <v>91</v>
      </c>
    </row>
    <row r="11729" spans="1:16" x14ac:dyDescent="0.25">
      <c r="A11729" s="13">
        <v>2230</v>
      </c>
      <c r="B11729" s="11" t="s">
        <v>1107</v>
      </c>
      <c r="C11729" t="s">
        <v>1006</v>
      </c>
      <c r="D11729">
        <v>341</v>
      </c>
      <c r="E11729" t="s">
        <v>89</v>
      </c>
      <c r="F11729" t="s">
        <v>137</v>
      </c>
      <c r="G11729" s="11" t="str">
        <f>VLOOKUP(F11729,Sheet1!$A$1:$E$2471,2,FALSE)</f>
        <v>..</v>
      </c>
      <c r="H11729" s="11" t="str">
        <f>VLOOKUP(F11729,Sheet1!$A$1:$E$2471,3,FALSE)</f>
        <v>PORTLAND</v>
      </c>
      <c r="I11729" s="11" t="str">
        <f>VLOOKUP(F11729,Sheet1!$A$1:$E$2471,4,FALSE)</f>
        <v>OR</v>
      </c>
      <c r="J11729" s="11" t="str">
        <f>VLOOKUP(F11729,Sheet1!$A$1:$E$2471,5,FALSE)</f>
        <v>97230</v>
      </c>
      <c r="K11729" s="2">
        <v>283.94499999999999</v>
      </c>
      <c r="L11729" s="1">
        <v>43224</v>
      </c>
      <c r="M11729">
        <v>0</v>
      </c>
      <c r="N11729">
        <v>1</v>
      </c>
      <c r="P11729" t="s">
        <v>91</v>
      </c>
    </row>
    <row r="11730" spans="1:16" x14ac:dyDescent="0.25">
      <c r="A11730" s="13">
        <v>2230</v>
      </c>
      <c r="B11730" s="11" t="s">
        <v>1107</v>
      </c>
      <c r="C11730" t="s">
        <v>1006</v>
      </c>
      <c r="D11730">
        <v>341</v>
      </c>
      <c r="E11730" t="s">
        <v>89</v>
      </c>
      <c r="F11730" t="s">
        <v>137</v>
      </c>
      <c r="G11730" s="11" t="str">
        <f>VLOOKUP(F11730,Sheet1!$A$1:$E$2471,2,FALSE)</f>
        <v>..</v>
      </c>
      <c r="H11730" s="11" t="str">
        <f>VLOOKUP(F11730,Sheet1!$A$1:$E$2471,3,FALSE)</f>
        <v>PORTLAND</v>
      </c>
      <c r="I11730" s="11" t="str">
        <f>VLOOKUP(F11730,Sheet1!$A$1:$E$2471,4,FALSE)</f>
        <v>OR</v>
      </c>
      <c r="J11730" s="11" t="str">
        <f>VLOOKUP(F11730,Sheet1!$A$1:$E$2471,5,FALSE)</f>
        <v>97230</v>
      </c>
      <c r="K11730" s="2">
        <v>165.68</v>
      </c>
      <c r="L11730" s="1">
        <v>43238</v>
      </c>
      <c r="M11730">
        <v>0</v>
      </c>
      <c r="N11730">
        <v>1</v>
      </c>
      <c r="P11730" t="s">
        <v>91</v>
      </c>
    </row>
    <row r="11731" spans="1:16" x14ac:dyDescent="0.25">
      <c r="A11731" s="13">
        <v>2230</v>
      </c>
      <c r="B11731" s="11" t="s">
        <v>1107</v>
      </c>
      <c r="C11731" t="s">
        <v>1006</v>
      </c>
      <c r="D11731">
        <v>341</v>
      </c>
      <c r="E11731" t="s">
        <v>89</v>
      </c>
      <c r="F11731" t="s">
        <v>138</v>
      </c>
      <c r="G11731" s="11" t="str">
        <f>VLOOKUP(F11731,Sheet1!$A$1:$E$2471,2,FALSE)</f>
        <v>..</v>
      </c>
      <c r="H11731" s="11" t="str">
        <f>VLOOKUP(F11731,Sheet1!$A$1:$E$2471,3,FALSE)</f>
        <v>HILLSBORO</v>
      </c>
      <c r="I11731" s="11" t="str">
        <f>VLOOKUP(F11731,Sheet1!$A$1:$E$2471,4,FALSE)</f>
        <v>OR</v>
      </c>
      <c r="J11731" s="11" t="str">
        <f>VLOOKUP(F11731,Sheet1!$A$1:$E$2471,5,FALSE)</f>
        <v>97124</v>
      </c>
      <c r="K11731" s="2">
        <v>395.125</v>
      </c>
      <c r="L11731" s="1">
        <v>43252</v>
      </c>
      <c r="M11731">
        <v>0</v>
      </c>
      <c r="N11731">
        <v>1</v>
      </c>
      <c r="P11731" t="s">
        <v>91</v>
      </c>
    </row>
    <row r="11732" spans="1:16" x14ac:dyDescent="0.25">
      <c r="A11732" s="13">
        <v>2230</v>
      </c>
      <c r="B11732" s="11" t="s">
        <v>1107</v>
      </c>
      <c r="C11732" t="s">
        <v>1006</v>
      </c>
      <c r="D11732">
        <v>341</v>
      </c>
      <c r="E11732" t="s">
        <v>89</v>
      </c>
      <c r="F11732" t="s">
        <v>133</v>
      </c>
      <c r="G11732" s="11" t="str">
        <f>VLOOKUP(F11732,Sheet1!$A$1:$E$2471,2,FALSE)</f>
        <v>..</v>
      </c>
      <c r="H11732" s="11" t="str">
        <f>VLOOKUP(F11732,Sheet1!$A$1:$E$2471,3,FALSE)</f>
        <v>PORTLAND</v>
      </c>
      <c r="I11732" s="11" t="str">
        <f>VLOOKUP(F11732,Sheet1!$A$1:$E$2471,4,FALSE)</f>
        <v>OR</v>
      </c>
      <c r="J11732" s="11" t="str">
        <f>VLOOKUP(F11732,Sheet1!$A$1:$E$2471,5,FALSE)</f>
        <v>97218</v>
      </c>
      <c r="K11732" s="2">
        <v>7.194</v>
      </c>
      <c r="L11732" s="1">
        <v>43245</v>
      </c>
      <c r="M11732">
        <v>0</v>
      </c>
      <c r="N11732">
        <v>1</v>
      </c>
      <c r="P11732" t="s">
        <v>91</v>
      </c>
    </row>
    <row r="11733" spans="1:16" x14ac:dyDescent="0.25">
      <c r="A11733" s="13">
        <v>2230</v>
      </c>
      <c r="B11733" s="11" t="s">
        <v>1107</v>
      </c>
      <c r="C11733" t="s">
        <v>1006</v>
      </c>
      <c r="D11733">
        <v>341</v>
      </c>
      <c r="E11733" t="s">
        <v>89</v>
      </c>
      <c r="F11733" t="s">
        <v>2</v>
      </c>
      <c r="G11733" s="11" t="str">
        <f>VLOOKUP(F11733,Sheet1!$A$1:$E$2471,2,FALSE)</f>
        <v>BANKCARD CENTER PO BOX 982238</v>
      </c>
      <c r="H11733" s="11" t="str">
        <f>VLOOKUP(F11733,Sheet1!$A$1:$E$2471,3,FALSE)</f>
        <v>EL PASO</v>
      </c>
      <c r="I11733" s="11" t="str">
        <f>VLOOKUP(F11733,Sheet1!$A$1:$E$2471,4,FALSE)</f>
        <v>TX</v>
      </c>
      <c r="J11733" s="11" t="str">
        <f>VLOOKUP(F11733,Sheet1!$A$1:$E$2471,5,FALSE)</f>
        <v>79998-2238</v>
      </c>
      <c r="K11733" s="2">
        <v>120.74</v>
      </c>
      <c r="L11733" s="1">
        <v>43271</v>
      </c>
      <c r="M11733">
        <v>0</v>
      </c>
      <c r="N11733">
        <v>1</v>
      </c>
      <c r="P11733" t="s">
        <v>91</v>
      </c>
    </row>
    <row r="11734" spans="1:16" x14ac:dyDescent="0.25">
      <c r="A11734" s="13">
        <v>2230</v>
      </c>
      <c r="B11734" s="11" t="s">
        <v>1107</v>
      </c>
      <c r="C11734" t="s">
        <v>1006</v>
      </c>
      <c r="D11734">
        <v>341</v>
      </c>
      <c r="E11734" t="s">
        <v>89</v>
      </c>
      <c r="F11734" t="s">
        <v>137</v>
      </c>
      <c r="G11734" s="11" t="str">
        <f>VLOOKUP(F11734,Sheet1!$A$1:$E$2471,2,FALSE)</f>
        <v>..</v>
      </c>
      <c r="H11734" s="11" t="str">
        <f>VLOOKUP(F11734,Sheet1!$A$1:$E$2471,3,FALSE)</f>
        <v>PORTLAND</v>
      </c>
      <c r="I11734" s="11" t="str">
        <f>VLOOKUP(F11734,Sheet1!$A$1:$E$2471,4,FALSE)</f>
        <v>OR</v>
      </c>
      <c r="J11734" s="11" t="str">
        <f>VLOOKUP(F11734,Sheet1!$A$1:$E$2471,5,FALSE)</f>
        <v>97230</v>
      </c>
      <c r="K11734" s="2">
        <v>69</v>
      </c>
      <c r="L11734" s="1">
        <v>43259</v>
      </c>
      <c r="M11734">
        <v>0</v>
      </c>
      <c r="N11734">
        <v>1</v>
      </c>
      <c r="P11734" t="s">
        <v>91</v>
      </c>
    </row>
    <row r="11735" spans="1:16" x14ac:dyDescent="0.25">
      <c r="A11735" s="13">
        <v>2230</v>
      </c>
      <c r="B11735" s="11" t="s">
        <v>1107</v>
      </c>
      <c r="C11735" t="s">
        <v>1006</v>
      </c>
      <c r="D11735">
        <v>341</v>
      </c>
      <c r="E11735" t="s">
        <v>89</v>
      </c>
      <c r="F11735" t="s">
        <v>138</v>
      </c>
      <c r="G11735" s="11" t="str">
        <f>VLOOKUP(F11735,Sheet1!$A$1:$E$2471,2,FALSE)</f>
        <v>..</v>
      </c>
      <c r="H11735" s="11" t="str">
        <f>VLOOKUP(F11735,Sheet1!$A$1:$E$2471,3,FALSE)</f>
        <v>HILLSBORO</v>
      </c>
      <c r="I11735" s="11" t="str">
        <f>VLOOKUP(F11735,Sheet1!$A$1:$E$2471,4,FALSE)</f>
        <v>OR</v>
      </c>
      <c r="J11735" s="11" t="str">
        <f>VLOOKUP(F11735,Sheet1!$A$1:$E$2471,5,FALSE)</f>
        <v>97124</v>
      </c>
      <c r="K11735" s="2">
        <v>332.66800000000001</v>
      </c>
      <c r="L11735" s="1">
        <v>43259</v>
      </c>
      <c r="M11735">
        <v>0</v>
      </c>
      <c r="N11735">
        <v>1</v>
      </c>
      <c r="P11735" t="s">
        <v>91</v>
      </c>
    </row>
    <row r="11736" spans="1:16" x14ac:dyDescent="0.25">
      <c r="A11736" s="13">
        <v>2230</v>
      </c>
      <c r="B11736" s="11" t="s">
        <v>1107</v>
      </c>
      <c r="C11736" t="s">
        <v>1006</v>
      </c>
      <c r="D11736">
        <v>342</v>
      </c>
      <c r="E11736" t="s">
        <v>95</v>
      </c>
      <c r="F11736" t="s">
        <v>133</v>
      </c>
      <c r="G11736" s="11" t="str">
        <f>VLOOKUP(F11736,Sheet1!$A$1:$E$2471,2,FALSE)</f>
        <v>..</v>
      </c>
      <c r="H11736" s="11" t="str">
        <f>VLOOKUP(F11736,Sheet1!$A$1:$E$2471,3,FALSE)</f>
        <v>PORTLAND</v>
      </c>
      <c r="I11736" s="11" t="str">
        <f>VLOOKUP(F11736,Sheet1!$A$1:$E$2471,4,FALSE)</f>
        <v>OR</v>
      </c>
      <c r="J11736" s="11" t="str">
        <f>VLOOKUP(F11736,Sheet1!$A$1:$E$2471,5,FALSE)</f>
        <v>97218</v>
      </c>
      <c r="K11736" s="2">
        <v>6</v>
      </c>
      <c r="L11736" s="1">
        <v>42951</v>
      </c>
      <c r="M11736">
        <v>0</v>
      </c>
      <c r="N11736">
        <v>1</v>
      </c>
      <c r="P11736" t="s">
        <v>91</v>
      </c>
    </row>
    <row r="11737" spans="1:16" x14ac:dyDescent="0.25">
      <c r="A11737" s="13">
        <v>2230</v>
      </c>
      <c r="B11737" s="11" t="s">
        <v>1107</v>
      </c>
      <c r="C11737" t="s">
        <v>1006</v>
      </c>
      <c r="D11737">
        <v>342</v>
      </c>
      <c r="E11737" t="s">
        <v>95</v>
      </c>
      <c r="F11737" t="s">
        <v>137</v>
      </c>
      <c r="G11737" s="11" t="str">
        <f>VLOOKUP(F11737,Sheet1!$A$1:$E$2471,2,FALSE)</f>
        <v>..</v>
      </c>
      <c r="H11737" s="11" t="str">
        <f>VLOOKUP(F11737,Sheet1!$A$1:$E$2471,3,FALSE)</f>
        <v>PORTLAND</v>
      </c>
      <c r="I11737" s="11" t="str">
        <f>VLOOKUP(F11737,Sheet1!$A$1:$E$2471,4,FALSE)</f>
        <v>OR</v>
      </c>
      <c r="J11737" s="11" t="str">
        <f>VLOOKUP(F11737,Sheet1!$A$1:$E$2471,5,FALSE)</f>
        <v>97230</v>
      </c>
      <c r="K11737" s="2">
        <v>83.46</v>
      </c>
      <c r="L11737" s="1">
        <v>43014</v>
      </c>
      <c r="M11737">
        <v>100119086</v>
      </c>
      <c r="N11737">
        <v>1</v>
      </c>
      <c r="P11737" t="s">
        <v>91</v>
      </c>
    </row>
    <row r="11738" spans="1:16" x14ac:dyDescent="0.25">
      <c r="A11738" s="13">
        <v>2230</v>
      </c>
      <c r="B11738" s="11" t="s">
        <v>1107</v>
      </c>
      <c r="C11738" t="s">
        <v>1006</v>
      </c>
      <c r="D11738">
        <v>342</v>
      </c>
      <c r="E11738" t="s">
        <v>95</v>
      </c>
      <c r="F11738" t="s">
        <v>137</v>
      </c>
      <c r="G11738" s="11" t="str">
        <f>VLOOKUP(F11738,Sheet1!$A$1:$E$2471,2,FALSE)</f>
        <v>..</v>
      </c>
      <c r="H11738" s="11" t="str">
        <f>VLOOKUP(F11738,Sheet1!$A$1:$E$2471,3,FALSE)</f>
        <v>PORTLAND</v>
      </c>
      <c r="I11738" s="11" t="str">
        <f>VLOOKUP(F11738,Sheet1!$A$1:$E$2471,4,FALSE)</f>
        <v>OR</v>
      </c>
      <c r="J11738" s="11" t="str">
        <f>VLOOKUP(F11738,Sheet1!$A$1:$E$2471,5,FALSE)</f>
        <v>97230</v>
      </c>
      <c r="K11738" s="2">
        <v>41.73</v>
      </c>
      <c r="L11738" s="1">
        <v>43048</v>
      </c>
      <c r="M11738">
        <v>100119336</v>
      </c>
      <c r="N11738">
        <v>1</v>
      </c>
      <c r="P11738" t="s">
        <v>91</v>
      </c>
    </row>
    <row r="11739" spans="1:16" x14ac:dyDescent="0.25">
      <c r="A11739" s="13">
        <v>2230</v>
      </c>
      <c r="B11739" s="11" t="s">
        <v>1107</v>
      </c>
      <c r="C11739" t="s">
        <v>1006</v>
      </c>
      <c r="D11739">
        <v>342</v>
      </c>
      <c r="E11739" t="s">
        <v>95</v>
      </c>
      <c r="F11739" t="s">
        <v>2</v>
      </c>
      <c r="G11739" s="11" t="str">
        <f>VLOOKUP(F11739,Sheet1!$A$1:$E$2471,2,FALSE)</f>
        <v>BANKCARD CENTER PO BOX 982238</v>
      </c>
      <c r="H11739" s="11" t="str">
        <f>VLOOKUP(F11739,Sheet1!$A$1:$E$2471,3,FALSE)</f>
        <v>EL PASO</v>
      </c>
      <c r="I11739" s="11" t="str">
        <f>VLOOKUP(F11739,Sheet1!$A$1:$E$2471,4,FALSE)</f>
        <v>TX</v>
      </c>
      <c r="J11739" s="11" t="str">
        <f>VLOOKUP(F11739,Sheet1!$A$1:$E$2471,5,FALSE)</f>
        <v>79998-2238</v>
      </c>
      <c r="K11739" s="2">
        <v>2802</v>
      </c>
      <c r="L11739" s="1">
        <v>43105</v>
      </c>
      <c r="M11739">
        <v>0</v>
      </c>
      <c r="N11739">
        <v>1</v>
      </c>
      <c r="P11739" t="s">
        <v>91</v>
      </c>
    </row>
    <row r="11740" spans="1:16" x14ac:dyDescent="0.25">
      <c r="A11740" s="13">
        <v>2230</v>
      </c>
      <c r="B11740" s="11" t="s">
        <v>1107</v>
      </c>
      <c r="C11740" t="s">
        <v>1006</v>
      </c>
      <c r="D11740">
        <v>342</v>
      </c>
      <c r="E11740" t="s">
        <v>95</v>
      </c>
      <c r="F11740" t="s">
        <v>137</v>
      </c>
      <c r="G11740" s="11" t="str">
        <f>VLOOKUP(F11740,Sheet1!$A$1:$E$2471,2,FALSE)</f>
        <v>..</v>
      </c>
      <c r="H11740" s="11" t="str">
        <f>VLOOKUP(F11740,Sheet1!$A$1:$E$2471,3,FALSE)</f>
        <v>PORTLAND</v>
      </c>
      <c r="I11740" s="11" t="str">
        <f>VLOOKUP(F11740,Sheet1!$A$1:$E$2471,4,FALSE)</f>
        <v>OR</v>
      </c>
      <c r="J11740" s="11" t="str">
        <f>VLOOKUP(F11740,Sheet1!$A$1:$E$2471,5,FALSE)</f>
        <v>97230</v>
      </c>
      <c r="K11740" s="2">
        <v>20.864999999999998</v>
      </c>
      <c r="L11740" s="1">
        <v>43084</v>
      </c>
      <c r="M11740">
        <v>100119575</v>
      </c>
      <c r="N11740">
        <v>1</v>
      </c>
      <c r="P11740" t="s">
        <v>91</v>
      </c>
    </row>
    <row r="11741" spans="1:16" x14ac:dyDescent="0.25">
      <c r="A11741" s="13">
        <v>2230</v>
      </c>
      <c r="B11741" s="11" t="s">
        <v>1107</v>
      </c>
      <c r="C11741" t="s">
        <v>1006</v>
      </c>
      <c r="D11741">
        <v>342</v>
      </c>
      <c r="E11741" t="s">
        <v>95</v>
      </c>
      <c r="F11741" t="s">
        <v>133</v>
      </c>
      <c r="G11741" s="11" t="str">
        <f>VLOOKUP(F11741,Sheet1!$A$1:$E$2471,2,FALSE)</f>
        <v>..</v>
      </c>
      <c r="H11741" s="11" t="str">
        <f>VLOOKUP(F11741,Sheet1!$A$1:$E$2471,3,FALSE)</f>
        <v>PORTLAND</v>
      </c>
      <c r="I11741" s="11" t="str">
        <f>VLOOKUP(F11741,Sheet1!$A$1:$E$2471,4,FALSE)</f>
        <v>OR</v>
      </c>
      <c r="J11741" s="11" t="str">
        <f>VLOOKUP(F11741,Sheet1!$A$1:$E$2471,5,FALSE)</f>
        <v>97218</v>
      </c>
      <c r="K11741" s="2">
        <v>9.4</v>
      </c>
      <c r="L11741" s="1">
        <v>43084</v>
      </c>
      <c r="M11741">
        <v>0</v>
      </c>
      <c r="N11741">
        <v>1</v>
      </c>
      <c r="P11741" t="s">
        <v>91</v>
      </c>
    </row>
    <row r="11742" spans="1:16" x14ac:dyDescent="0.25">
      <c r="A11742" s="13">
        <v>2230</v>
      </c>
      <c r="B11742" s="11" t="s">
        <v>1107</v>
      </c>
      <c r="C11742" t="s">
        <v>1006</v>
      </c>
      <c r="D11742">
        <v>342</v>
      </c>
      <c r="E11742" t="s">
        <v>95</v>
      </c>
      <c r="F11742" t="s">
        <v>2</v>
      </c>
      <c r="G11742" s="11" t="str">
        <f>VLOOKUP(F11742,Sheet1!$A$1:$E$2471,2,FALSE)</f>
        <v>BANKCARD CENTER PO BOX 982238</v>
      </c>
      <c r="H11742" s="11" t="str">
        <f>VLOOKUP(F11742,Sheet1!$A$1:$E$2471,3,FALSE)</f>
        <v>EL PASO</v>
      </c>
      <c r="I11742" s="11" t="str">
        <f>VLOOKUP(F11742,Sheet1!$A$1:$E$2471,4,FALSE)</f>
        <v>TX</v>
      </c>
      <c r="J11742" s="11" t="str">
        <f>VLOOKUP(F11742,Sheet1!$A$1:$E$2471,5,FALSE)</f>
        <v>79998-2238</v>
      </c>
      <c r="K11742" s="2">
        <v>17</v>
      </c>
      <c r="L11742" s="1">
        <v>43147</v>
      </c>
      <c r="M11742">
        <v>0</v>
      </c>
      <c r="N11742">
        <v>1</v>
      </c>
      <c r="P11742" t="s">
        <v>91</v>
      </c>
    </row>
    <row r="11743" spans="1:16" x14ac:dyDescent="0.25">
      <c r="A11743" s="13">
        <v>2230</v>
      </c>
      <c r="B11743" s="11" t="s">
        <v>1107</v>
      </c>
      <c r="C11743" t="s">
        <v>1006</v>
      </c>
      <c r="D11743">
        <v>342</v>
      </c>
      <c r="E11743" t="s">
        <v>95</v>
      </c>
      <c r="F11743" t="s">
        <v>373</v>
      </c>
      <c r="G11743" s="11" t="str">
        <f>VLOOKUP(F11743,Sheet1!$A$1:$E$2471,2,FALSE)</f>
        <v>..</v>
      </c>
      <c r="H11743" s="11" t="str">
        <f>VLOOKUP(F11743,Sheet1!$A$1:$E$2471,3,FALSE)</f>
        <v>HILLSBORO</v>
      </c>
      <c r="I11743" s="11" t="str">
        <f>VLOOKUP(F11743,Sheet1!$A$1:$E$2471,4,FALSE)</f>
        <v>OR</v>
      </c>
      <c r="J11743" s="11" t="str">
        <f>VLOOKUP(F11743,Sheet1!$A$1:$E$2471,5,FALSE)</f>
        <v>97124</v>
      </c>
      <c r="K11743" s="2">
        <v>5.8860000000000001</v>
      </c>
      <c r="L11743" s="1">
        <v>43147</v>
      </c>
      <c r="M11743">
        <v>100119869</v>
      </c>
      <c r="N11743">
        <v>1</v>
      </c>
      <c r="P11743" t="s">
        <v>91</v>
      </c>
    </row>
    <row r="11744" spans="1:16" x14ac:dyDescent="0.25">
      <c r="A11744" s="13">
        <v>2230</v>
      </c>
      <c r="B11744" s="11" t="s">
        <v>1107</v>
      </c>
      <c r="C11744" t="s">
        <v>1006</v>
      </c>
      <c r="D11744">
        <v>342</v>
      </c>
      <c r="E11744" t="s">
        <v>95</v>
      </c>
      <c r="F11744" t="s">
        <v>137</v>
      </c>
      <c r="G11744" s="11" t="str">
        <f>VLOOKUP(F11744,Sheet1!$A$1:$E$2471,2,FALSE)</f>
        <v>..</v>
      </c>
      <c r="H11744" s="11" t="str">
        <f>VLOOKUP(F11744,Sheet1!$A$1:$E$2471,3,FALSE)</f>
        <v>PORTLAND</v>
      </c>
      <c r="I11744" s="11" t="str">
        <f>VLOOKUP(F11744,Sheet1!$A$1:$E$2471,4,FALSE)</f>
        <v>OR</v>
      </c>
      <c r="J11744" s="11" t="str">
        <f>VLOOKUP(F11744,Sheet1!$A$1:$E$2471,5,FALSE)</f>
        <v>97230</v>
      </c>
      <c r="K11744" s="2">
        <v>31.065000000000001</v>
      </c>
      <c r="L11744" s="1">
        <v>43161</v>
      </c>
      <c r="M11744">
        <v>0</v>
      </c>
      <c r="N11744">
        <v>1</v>
      </c>
      <c r="P11744" t="s">
        <v>91</v>
      </c>
    </row>
    <row r="11745" spans="1:16" x14ac:dyDescent="0.25">
      <c r="A11745" s="13">
        <v>2230</v>
      </c>
      <c r="B11745" s="11" t="s">
        <v>1107</v>
      </c>
      <c r="C11745" t="s">
        <v>1006</v>
      </c>
      <c r="D11745">
        <v>342</v>
      </c>
      <c r="E11745" t="s">
        <v>95</v>
      </c>
      <c r="F11745" t="s">
        <v>2</v>
      </c>
      <c r="G11745" s="11" t="str">
        <f>VLOOKUP(F11745,Sheet1!$A$1:$E$2471,2,FALSE)</f>
        <v>BANKCARD CENTER PO BOX 982238</v>
      </c>
      <c r="H11745" s="11" t="str">
        <f>VLOOKUP(F11745,Sheet1!$A$1:$E$2471,3,FALSE)</f>
        <v>EL PASO</v>
      </c>
      <c r="I11745" s="11" t="str">
        <f>VLOOKUP(F11745,Sheet1!$A$1:$E$2471,4,FALSE)</f>
        <v>TX</v>
      </c>
      <c r="J11745" s="11" t="str">
        <f>VLOOKUP(F11745,Sheet1!$A$1:$E$2471,5,FALSE)</f>
        <v>79998-2238</v>
      </c>
      <c r="K11745" s="2">
        <v>3097.42</v>
      </c>
      <c r="L11745" s="1">
        <v>43210</v>
      </c>
      <c r="M11745">
        <v>0</v>
      </c>
      <c r="N11745">
        <v>1</v>
      </c>
      <c r="P11745" t="s">
        <v>91</v>
      </c>
    </row>
    <row r="11746" spans="1:16" x14ac:dyDescent="0.25">
      <c r="A11746" s="13">
        <v>2230</v>
      </c>
      <c r="B11746" s="11" t="s">
        <v>1107</v>
      </c>
      <c r="C11746" t="s">
        <v>1006</v>
      </c>
      <c r="D11746">
        <v>342</v>
      </c>
      <c r="E11746" t="s">
        <v>95</v>
      </c>
      <c r="F11746" t="s">
        <v>2</v>
      </c>
      <c r="G11746" s="11" t="str">
        <f>VLOOKUP(F11746,Sheet1!$A$1:$E$2471,2,FALSE)</f>
        <v>BANKCARD CENTER PO BOX 982238</v>
      </c>
      <c r="H11746" s="11" t="str">
        <f>VLOOKUP(F11746,Sheet1!$A$1:$E$2471,3,FALSE)</f>
        <v>EL PASO</v>
      </c>
      <c r="I11746" s="11" t="str">
        <f>VLOOKUP(F11746,Sheet1!$A$1:$E$2471,4,FALSE)</f>
        <v>TX</v>
      </c>
      <c r="J11746" s="11" t="str">
        <f>VLOOKUP(F11746,Sheet1!$A$1:$E$2471,5,FALSE)</f>
        <v>79998-2238</v>
      </c>
      <c r="K11746" s="2">
        <v>2380.67</v>
      </c>
      <c r="L11746" s="1">
        <v>43210</v>
      </c>
      <c r="M11746">
        <v>0</v>
      </c>
      <c r="N11746">
        <v>1</v>
      </c>
      <c r="P11746" t="s">
        <v>91</v>
      </c>
    </row>
    <row r="11747" spans="1:16" x14ac:dyDescent="0.25">
      <c r="A11747" s="13">
        <v>2230</v>
      </c>
      <c r="B11747" s="11" t="s">
        <v>1107</v>
      </c>
      <c r="C11747" t="s">
        <v>1006</v>
      </c>
      <c r="D11747">
        <v>342</v>
      </c>
      <c r="E11747" t="s">
        <v>95</v>
      </c>
      <c r="F11747" t="s">
        <v>1013</v>
      </c>
      <c r="G11747" s="11" t="str">
        <f>VLOOKUP(F11747,Sheet1!$A$1:$E$2471,2,FALSE)</f>
        <v>..</v>
      </c>
      <c r="H11747" s="11" t="str">
        <f>VLOOKUP(F11747,Sheet1!$A$1:$E$2471,3,FALSE)</f>
        <v>PORTLAND</v>
      </c>
      <c r="I11747" s="11" t="str">
        <f>VLOOKUP(F11747,Sheet1!$A$1:$E$2471,4,FALSE)</f>
        <v>OR</v>
      </c>
      <c r="J11747" s="11" t="str">
        <f>VLOOKUP(F11747,Sheet1!$A$1:$E$2471,5,FALSE)</f>
        <v>97214</v>
      </c>
      <c r="K11747" s="2">
        <v>96</v>
      </c>
      <c r="L11747" s="1">
        <v>43217</v>
      </c>
      <c r="M11747">
        <v>0</v>
      </c>
      <c r="N11747">
        <v>1</v>
      </c>
      <c r="P11747" t="s">
        <v>91</v>
      </c>
    </row>
    <row r="11748" spans="1:16" x14ac:dyDescent="0.25">
      <c r="A11748" s="13">
        <v>2230</v>
      </c>
      <c r="B11748" s="11" t="s">
        <v>1107</v>
      </c>
      <c r="C11748" t="s">
        <v>1006</v>
      </c>
      <c r="D11748">
        <v>342</v>
      </c>
      <c r="E11748" t="s">
        <v>95</v>
      </c>
      <c r="F11748" t="s">
        <v>1013</v>
      </c>
      <c r="G11748" s="11" t="str">
        <f>VLOOKUP(F11748,Sheet1!$A$1:$E$2471,2,FALSE)</f>
        <v>..</v>
      </c>
      <c r="H11748" s="11" t="str">
        <f>VLOOKUP(F11748,Sheet1!$A$1:$E$2471,3,FALSE)</f>
        <v>PORTLAND</v>
      </c>
      <c r="I11748" s="11" t="str">
        <f>VLOOKUP(F11748,Sheet1!$A$1:$E$2471,4,FALSE)</f>
        <v>OR</v>
      </c>
      <c r="J11748" s="11" t="str">
        <f>VLOOKUP(F11748,Sheet1!$A$1:$E$2471,5,FALSE)</f>
        <v>97214</v>
      </c>
      <c r="K11748" s="2">
        <v>162.05000000000001</v>
      </c>
      <c r="L11748" s="1">
        <v>43217</v>
      </c>
      <c r="M11748">
        <v>0</v>
      </c>
      <c r="N11748">
        <v>1</v>
      </c>
      <c r="P11748" t="s">
        <v>91</v>
      </c>
    </row>
    <row r="11749" spans="1:16" x14ac:dyDescent="0.25">
      <c r="A11749" s="13">
        <v>2230</v>
      </c>
      <c r="B11749" s="11" t="s">
        <v>1107</v>
      </c>
      <c r="C11749" t="s">
        <v>1006</v>
      </c>
      <c r="D11749">
        <v>342</v>
      </c>
      <c r="E11749" t="s">
        <v>95</v>
      </c>
      <c r="F11749" t="s">
        <v>1013</v>
      </c>
      <c r="G11749" s="11" t="str">
        <f>VLOOKUP(F11749,Sheet1!$A$1:$E$2471,2,FALSE)</f>
        <v>..</v>
      </c>
      <c r="H11749" s="11" t="str">
        <f>VLOOKUP(F11749,Sheet1!$A$1:$E$2471,3,FALSE)</f>
        <v>PORTLAND</v>
      </c>
      <c r="I11749" s="11" t="str">
        <f>VLOOKUP(F11749,Sheet1!$A$1:$E$2471,4,FALSE)</f>
        <v>OR</v>
      </c>
      <c r="J11749" s="11" t="str">
        <f>VLOOKUP(F11749,Sheet1!$A$1:$E$2471,5,FALSE)</f>
        <v>97214</v>
      </c>
      <c r="K11749" s="2">
        <v>34</v>
      </c>
      <c r="L11749" s="1">
        <v>43217</v>
      </c>
      <c r="M11749">
        <v>0</v>
      </c>
      <c r="N11749">
        <v>1</v>
      </c>
      <c r="P11749" t="s">
        <v>91</v>
      </c>
    </row>
    <row r="11750" spans="1:16" x14ac:dyDescent="0.25">
      <c r="A11750" s="13">
        <v>2230</v>
      </c>
      <c r="B11750" s="11" t="s">
        <v>1107</v>
      </c>
      <c r="C11750" t="s">
        <v>1006</v>
      </c>
      <c r="D11750">
        <v>342</v>
      </c>
      <c r="E11750" t="s">
        <v>95</v>
      </c>
      <c r="F11750" t="s">
        <v>137</v>
      </c>
      <c r="G11750" s="11" t="str">
        <f>VLOOKUP(F11750,Sheet1!$A$1:$E$2471,2,FALSE)</f>
        <v>..</v>
      </c>
      <c r="H11750" s="11" t="str">
        <f>VLOOKUP(F11750,Sheet1!$A$1:$E$2471,3,FALSE)</f>
        <v>PORTLAND</v>
      </c>
      <c r="I11750" s="11" t="str">
        <f>VLOOKUP(F11750,Sheet1!$A$1:$E$2471,4,FALSE)</f>
        <v>OR</v>
      </c>
      <c r="J11750" s="11" t="str">
        <f>VLOOKUP(F11750,Sheet1!$A$1:$E$2471,5,FALSE)</f>
        <v>97230</v>
      </c>
      <c r="K11750" s="2">
        <v>96</v>
      </c>
      <c r="L11750" s="1">
        <v>43217</v>
      </c>
      <c r="M11750">
        <v>0</v>
      </c>
      <c r="N11750">
        <v>1</v>
      </c>
      <c r="P11750" t="s">
        <v>91</v>
      </c>
    </row>
    <row r="11751" spans="1:16" x14ac:dyDescent="0.25">
      <c r="A11751" s="13">
        <v>2230</v>
      </c>
      <c r="B11751" s="11" t="s">
        <v>1107</v>
      </c>
      <c r="C11751" t="s">
        <v>1006</v>
      </c>
      <c r="D11751">
        <v>342</v>
      </c>
      <c r="E11751" t="s">
        <v>95</v>
      </c>
      <c r="F11751" t="s">
        <v>137</v>
      </c>
      <c r="G11751" s="11" t="str">
        <f>VLOOKUP(F11751,Sheet1!$A$1:$E$2471,2,FALSE)</f>
        <v>..</v>
      </c>
      <c r="H11751" s="11" t="str">
        <f>VLOOKUP(F11751,Sheet1!$A$1:$E$2471,3,FALSE)</f>
        <v>PORTLAND</v>
      </c>
      <c r="I11751" s="11" t="str">
        <f>VLOOKUP(F11751,Sheet1!$A$1:$E$2471,4,FALSE)</f>
        <v>OR</v>
      </c>
      <c r="J11751" s="11" t="str">
        <f>VLOOKUP(F11751,Sheet1!$A$1:$E$2471,5,FALSE)</f>
        <v>97230</v>
      </c>
      <c r="K11751" s="2">
        <v>50</v>
      </c>
      <c r="L11751" s="1">
        <v>43217</v>
      </c>
      <c r="M11751">
        <v>0</v>
      </c>
      <c r="N11751">
        <v>1</v>
      </c>
      <c r="P11751" t="s">
        <v>91</v>
      </c>
    </row>
    <row r="11752" spans="1:16" x14ac:dyDescent="0.25">
      <c r="A11752" s="13">
        <v>2230</v>
      </c>
      <c r="B11752" s="11" t="s">
        <v>1107</v>
      </c>
      <c r="C11752" t="s">
        <v>1006</v>
      </c>
      <c r="D11752">
        <v>342</v>
      </c>
      <c r="E11752" t="s">
        <v>95</v>
      </c>
      <c r="F11752" t="s">
        <v>137</v>
      </c>
      <c r="G11752" s="11" t="str">
        <f>VLOOKUP(F11752,Sheet1!$A$1:$E$2471,2,FALSE)</f>
        <v>..</v>
      </c>
      <c r="H11752" s="11" t="str">
        <f>VLOOKUP(F11752,Sheet1!$A$1:$E$2471,3,FALSE)</f>
        <v>PORTLAND</v>
      </c>
      <c r="I11752" s="11" t="str">
        <f>VLOOKUP(F11752,Sheet1!$A$1:$E$2471,4,FALSE)</f>
        <v>OR</v>
      </c>
      <c r="J11752" s="11" t="str">
        <f>VLOOKUP(F11752,Sheet1!$A$1:$E$2471,5,FALSE)</f>
        <v>97230</v>
      </c>
      <c r="K11752" s="2">
        <v>280.2</v>
      </c>
      <c r="L11752" s="1">
        <v>43217</v>
      </c>
      <c r="M11752">
        <v>0</v>
      </c>
      <c r="N11752">
        <v>1</v>
      </c>
      <c r="P11752" t="s">
        <v>91</v>
      </c>
    </row>
    <row r="11753" spans="1:16" x14ac:dyDescent="0.25">
      <c r="A11753" s="13">
        <v>2230</v>
      </c>
      <c r="B11753" s="11" t="s">
        <v>1107</v>
      </c>
      <c r="C11753" t="s">
        <v>1006</v>
      </c>
      <c r="D11753">
        <v>342</v>
      </c>
      <c r="E11753" t="s">
        <v>95</v>
      </c>
      <c r="F11753" t="s">
        <v>138</v>
      </c>
      <c r="G11753" s="11" t="str">
        <f>VLOOKUP(F11753,Sheet1!$A$1:$E$2471,2,FALSE)</f>
        <v>..</v>
      </c>
      <c r="H11753" s="11" t="str">
        <f>VLOOKUP(F11753,Sheet1!$A$1:$E$2471,3,FALSE)</f>
        <v>HILLSBORO</v>
      </c>
      <c r="I11753" s="11" t="str">
        <f>VLOOKUP(F11753,Sheet1!$A$1:$E$2471,4,FALSE)</f>
        <v>OR</v>
      </c>
      <c r="J11753" s="11" t="str">
        <f>VLOOKUP(F11753,Sheet1!$A$1:$E$2471,5,FALSE)</f>
        <v>97124</v>
      </c>
      <c r="K11753" s="2">
        <v>96</v>
      </c>
      <c r="L11753" s="1">
        <v>43217</v>
      </c>
      <c r="M11753">
        <v>0</v>
      </c>
      <c r="N11753">
        <v>1</v>
      </c>
      <c r="P11753" t="s">
        <v>91</v>
      </c>
    </row>
    <row r="11754" spans="1:16" x14ac:dyDescent="0.25">
      <c r="A11754" s="13">
        <v>2230</v>
      </c>
      <c r="B11754" s="11" t="s">
        <v>1107</v>
      </c>
      <c r="C11754" t="s">
        <v>1006</v>
      </c>
      <c r="D11754">
        <v>342</v>
      </c>
      <c r="E11754" t="s">
        <v>95</v>
      </c>
      <c r="F11754" t="s">
        <v>138</v>
      </c>
      <c r="G11754" s="11" t="str">
        <f>VLOOKUP(F11754,Sheet1!$A$1:$E$2471,2,FALSE)</f>
        <v>..</v>
      </c>
      <c r="H11754" s="11" t="str">
        <f>VLOOKUP(F11754,Sheet1!$A$1:$E$2471,3,FALSE)</f>
        <v>HILLSBORO</v>
      </c>
      <c r="I11754" s="11" t="str">
        <f>VLOOKUP(F11754,Sheet1!$A$1:$E$2471,4,FALSE)</f>
        <v>OR</v>
      </c>
      <c r="J11754" s="11" t="str">
        <f>VLOOKUP(F11754,Sheet1!$A$1:$E$2471,5,FALSE)</f>
        <v>97124</v>
      </c>
      <c r="K11754" s="2">
        <v>25.07</v>
      </c>
      <c r="L11754" s="1">
        <v>43196</v>
      </c>
      <c r="M11754">
        <v>0</v>
      </c>
      <c r="N11754">
        <v>1</v>
      </c>
      <c r="P11754" t="s">
        <v>91</v>
      </c>
    </row>
    <row r="11755" spans="1:16" x14ac:dyDescent="0.25">
      <c r="A11755" s="13">
        <v>2230</v>
      </c>
      <c r="B11755" s="11" t="s">
        <v>1107</v>
      </c>
      <c r="C11755" t="s">
        <v>1006</v>
      </c>
      <c r="D11755">
        <v>342</v>
      </c>
      <c r="E11755" t="s">
        <v>95</v>
      </c>
      <c r="F11755" t="s">
        <v>138</v>
      </c>
      <c r="G11755" s="11" t="str">
        <f>VLOOKUP(F11755,Sheet1!$A$1:$E$2471,2,FALSE)</f>
        <v>..</v>
      </c>
      <c r="H11755" s="11" t="str">
        <f>VLOOKUP(F11755,Sheet1!$A$1:$E$2471,3,FALSE)</f>
        <v>HILLSBORO</v>
      </c>
      <c r="I11755" s="11" t="str">
        <f>VLOOKUP(F11755,Sheet1!$A$1:$E$2471,4,FALSE)</f>
        <v>OR</v>
      </c>
      <c r="J11755" s="11" t="str">
        <f>VLOOKUP(F11755,Sheet1!$A$1:$E$2471,5,FALSE)</f>
        <v>97124</v>
      </c>
      <c r="K11755" s="2">
        <v>40</v>
      </c>
      <c r="L11755" s="1">
        <v>43217</v>
      </c>
      <c r="M11755">
        <v>0</v>
      </c>
      <c r="N11755">
        <v>1</v>
      </c>
      <c r="P11755" t="s">
        <v>91</v>
      </c>
    </row>
    <row r="11756" spans="1:16" x14ac:dyDescent="0.25">
      <c r="A11756" s="13">
        <v>2230</v>
      </c>
      <c r="B11756" s="11" t="s">
        <v>1107</v>
      </c>
      <c r="C11756" t="s">
        <v>1006</v>
      </c>
      <c r="D11756">
        <v>342</v>
      </c>
      <c r="E11756" t="s">
        <v>95</v>
      </c>
      <c r="F11756" t="s">
        <v>133</v>
      </c>
      <c r="G11756" s="11" t="str">
        <f>VLOOKUP(F11756,Sheet1!$A$1:$E$2471,2,FALSE)</f>
        <v>..</v>
      </c>
      <c r="H11756" s="11" t="str">
        <f>VLOOKUP(F11756,Sheet1!$A$1:$E$2471,3,FALSE)</f>
        <v>PORTLAND</v>
      </c>
      <c r="I11756" s="11" t="str">
        <f>VLOOKUP(F11756,Sheet1!$A$1:$E$2471,4,FALSE)</f>
        <v>OR</v>
      </c>
      <c r="J11756" s="11" t="str">
        <f>VLOOKUP(F11756,Sheet1!$A$1:$E$2471,5,FALSE)</f>
        <v>97218</v>
      </c>
      <c r="K11756" s="2">
        <v>51.29</v>
      </c>
      <c r="L11756" s="1">
        <v>43217</v>
      </c>
      <c r="M11756">
        <v>0</v>
      </c>
      <c r="N11756">
        <v>1</v>
      </c>
      <c r="P11756" t="s">
        <v>91</v>
      </c>
    </row>
    <row r="11757" spans="1:16" x14ac:dyDescent="0.25">
      <c r="A11757" s="13">
        <v>2230</v>
      </c>
      <c r="B11757" s="11" t="s">
        <v>1107</v>
      </c>
      <c r="C11757" t="s">
        <v>1006</v>
      </c>
      <c r="D11757">
        <v>342</v>
      </c>
      <c r="E11757" t="s">
        <v>95</v>
      </c>
      <c r="F11757" t="s">
        <v>133</v>
      </c>
      <c r="G11757" s="11" t="str">
        <f>VLOOKUP(F11757,Sheet1!$A$1:$E$2471,2,FALSE)</f>
        <v>..</v>
      </c>
      <c r="H11757" s="11" t="str">
        <f>VLOOKUP(F11757,Sheet1!$A$1:$E$2471,3,FALSE)</f>
        <v>PORTLAND</v>
      </c>
      <c r="I11757" s="11" t="str">
        <f>VLOOKUP(F11757,Sheet1!$A$1:$E$2471,4,FALSE)</f>
        <v>OR</v>
      </c>
      <c r="J11757" s="11" t="str">
        <f>VLOOKUP(F11757,Sheet1!$A$1:$E$2471,5,FALSE)</f>
        <v>97218</v>
      </c>
      <c r="K11757" s="2">
        <v>89</v>
      </c>
      <c r="L11757" s="1">
        <v>43224</v>
      </c>
      <c r="M11757">
        <v>0</v>
      </c>
      <c r="N11757">
        <v>1</v>
      </c>
      <c r="P11757" t="s">
        <v>91</v>
      </c>
    </row>
    <row r="11758" spans="1:16" x14ac:dyDescent="0.25">
      <c r="A11758" s="13">
        <v>2230</v>
      </c>
      <c r="B11758" s="11" t="s">
        <v>1107</v>
      </c>
      <c r="C11758" t="s">
        <v>1006</v>
      </c>
      <c r="D11758">
        <v>342</v>
      </c>
      <c r="E11758" t="s">
        <v>95</v>
      </c>
      <c r="F11758" t="s">
        <v>133</v>
      </c>
      <c r="G11758" s="11" t="str">
        <f>VLOOKUP(F11758,Sheet1!$A$1:$E$2471,2,FALSE)</f>
        <v>..</v>
      </c>
      <c r="H11758" s="11" t="str">
        <f>VLOOKUP(F11758,Sheet1!$A$1:$E$2471,3,FALSE)</f>
        <v>PORTLAND</v>
      </c>
      <c r="I11758" s="11" t="str">
        <f>VLOOKUP(F11758,Sheet1!$A$1:$E$2471,4,FALSE)</f>
        <v>OR</v>
      </c>
      <c r="J11758" s="11" t="str">
        <f>VLOOKUP(F11758,Sheet1!$A$1:$E$2471,5,FALSE)</f>
        <v>97218</v>
      </c>
      <c r="K11758" s="2">
        <v>36.450000000000003</v>
      </c>
      <c r="L11758" s="1">
        <v>43224</v>
      </c>
      <c r="M11758">
        <v>0</v>
      </c>
      <c r="N11758">
        <v>1</v>
      </c>
      <c r="P11758" t="s">
        <v>91</v>
      </c>
    </row>
    <row r="11759" spans="1:16" x14ac:dyDescent="0.25">
      <c r="A11759" s="13">
        <v>2230</v>
      </c>
      <c r="B11759" s="11" t="s">
        <v>1107</v>
      </c>
      <c r="C11759" t="s">
        <v>1006</v>
      </c>
      <c r="D11759">
        <v>342</v>
      </c>
      <c r="E11759" t="s">
        <v>95</v>
      </c>
      <c r="F11759" t="s">
        <v>133</v>
      </c>
      <c r="G11759" s="11" t="str">
        <f>VLOOKUP(F11759,Sheet1!$A$1:$E$2471,2,FALSE)</f>
        <v>..</v>
      </c>
      <c r="H11759" s="11" t="str">
        <f>VLOOKUP(F11759,Sheet1!$A$1:$E$2471,3,FALSE)</f>
        <v>PORTLAND</v>
      </c>
      <c r="I11759" s="11" t="str">
        <f>VLOOKUP(F11759,Sheet1!$A$1:$E$2471,4,FALSE)</f>
        <v>OR</v>
      </c>
      <c r="J11759" s="11" t="str">
        <f>VLOOKUP(F11759,Sheet1!$A$1:$E$2471,5,FALSE)</f>
        <v>97218</v>
      </c>
      <c r="K11759" s="2">
        <v>37</v>
      </c>
      <c r="L11759" s="1">
        <v>43224</v>
      </c>
      <c r="M11759">
        <v>0</v>
      </c>
      <c r="N11759">
        <v>1</v>
      </c>
      <c r="P11759" t="s">
        <v>91</v>
      </c>
    </row>
    <row r="11760" spans="1:16" x14ac:dyDescent="0.25">
      <c r="A11760" s="13">
        <v>2230</v>
      </c>
      <c r="B11760" s="11" t="s">
        <v>1107</v>
      </c>
      <c r="C11760" t="s">
        <v>1006</v>
      </c>
      <c r="D11760">
        <v>342</v>
      </c>
      <c r="E11760" t="s">
        <v>95</v>
      </c>
      <c r="F11760" t="s">
        <v>133</v>
      </c>
      <c r="G11760" s="11" t="str">
        <f>VLOOKUP(F11760,Sheet1!$A$1:$E$2471,2,FALSE)</f>
        <v>..</v>
      </c>
      <c r="H11760" s="11" t="str">
        <f>VLOOKUP(F11760,Sheet1!$A$1:$E$2471,3,FALSE)</f>
        <v>PORTLAND</v>
      </c>
      <c r="I11760" s="11" t="str">
        <f>VLOOKUP(F11760,Sheet1!$A$1:$E$2471,4,FALSE)</f>
        <v>OR</v>
      </c>
      <c r="J11760" s="11" t="str">
        <f>VLOOKUP(F11760,Sheet1!$A$1:$E$2471,5,FALSE)</f>
        <v>97218</v>
      </c>
      <c r="K11760" s="2">
        <v>96</v>
      </c>
      <c r="L11760" s="1">
        <v>43217</v>
      </c>
      <c r="M11760">
        <v>0</v>
      </c>
      <c r="N11760">
        <v>1</v>
      </c>
      <c r="P11760" t="s">
        <v>91</v>
      </c>
    </row>
    <row r="11761" spans="1:16" x14ac:dyDescent="0.25">
      <c r="A11761" s="13">
        <v>2230</v>
      </c>
      <c r="B11761" s="11" t="s">
        <v>1107</v>
      </c>
      <c r="C11761" t="s">
        <v>1006</v>
      </c>
      <c r="D11761">
        <v>342</v>
      </c>
      <c r="E11761" t="s">
        <v>95</v>
      </c>
      <c r="F11761" t="s">
        <v>565</v>
      </c>
      <c r="G11761" s="11" t="str">
        <f>VLOOKUP(F11761,Sheet1!$A$1:$E$2471,2,FALSE)</f>
        <v>..</v>
      </c>
      <c r="H11761" s="11" t="str">
        <f>VLOOKUP(F11761,Sheet1!$A$1:$E$2471,3,FALSE)</f>
        <v>BEAVERTON</v>
      </c>
      <c r="I11761" s="11" t="str">
        <f>VLOOKUP(F11761,Sheet1!$A$1:$E$2471,4,FALSE)</f>
        <v>OR</v>
      </c>
      <c r="J11761" s="11" t="str">
        <f>VLOOKUP(F11761,Sheet1!$A$1:$E$2471,5,FALSE)</f>
        <v>97008</v>
      </c>
      <c r="K11761" s="2">
        <v>71.63</v>
      </c>
      <c r="L11761" s="1">
        <v>43217</v>
      </c>
      <c r="M11761">
        <v>100120210</v>
      </c>
      <c r="N11761">
        <v>1</v>
      </c>
      <c r="P11761" t="s">
        <v>91</v>
      </c>
    </row>
    <row r="11762" spans="1:16" x14ac:dyDescent="0.25">
      <c r="A11762" s="13">
        <v>2230</v>
      </c>
      <c r="B11762" s="11" t="s">
        <v>1107</v>
      </c>
      <c r="C11762" t="s">
        <v>1006</v>
      </c>
      <c r="D11762">
        <v>342</v>
      </c>
      <c r="E11762" t="s">
        <v>95</v>
      </c>
      <c r="F11762" t="s">
        <v>565</v>
      </c>
      <c r="G11762" s="11" t="str">
        <f>VLOOKUP(F11762,Sheet1!$A$1:$E$2471,2,FALSE)</f>
        <v>..</v>
      </c>
      <c r="H11762" s="11" t="str">
        <f>VLOOKUP(F11762,Sheet1!$A$1:$E$2471,3,FALSE)</f>
        <v>BEAVERTON</v>
      </c>
      <c r="I11762" s="11" t="str">
        <f>VLOOKUP(F11762,Sheet1!$A$1:$E$2471,4,FALSE)</f>
        <v>OR</v>
      </c>
      <c r="J11762" s="11" t="str">
        <f>VLOOKUP(F11762,Sheet1!$A$1:$E$2471,5,FALSE)</f>
        <v>97008</v>
      </c>
      <c r="K11762" s="2">
        <v>96</v>
      </c>
      <c r="L11762" s="1">
        <v>43217</v>
      </c>
      <c r="M11762">
        <v>100120210</v>
      </c>
      <c r="N11762">
        <v>1</v>
      </c>
      <c r="P11762" t="s">
        <v>91</v>
      </c>
    </row>
    <row r="11763" spans="1:16" x14ac:dyDescent="0.25">
      <c r="A11763" s="13">
        <v>2230</v>
      </c>
      <c r="B11763" s="11" t="s">
        <v>1107</v>
      </c>
      <c r="C11763" t="s">
        <v>1006</v>
      </c>
      <c r="D11763">
        <v>342</v>
      </c>
      <c r="E11763" t="s">
        <v>95</v>
      </c>
      <c r="F11763" t="s">
        <v>2</v>
      </c>
      <c r="G11763" s="11" t="str">
        <f>VLOOKUP(F11763,Sheet1!$A$1:$E$2471,2,FALSE)</f>
        <v>BANKCARD CENTER PO BOX 982238</v>
      </c>
      <c r="H11763" s="11" t="str">
        <f>VLOOKUP(F11763,Sheet1!$A$1:$E$2471,3,FALSE)</f>
        <v>EL PASO</v>
      </c>
      <c r="I11763" s="11" t="str">
        <f>VLOOKUP(F11763,Sheet1!$A$1:$E$2471,4,FALSE)</f>
        <v>TX</v>
      </c>
      <c r="J11763" s="11" t="str">
        <f>VLOOKUP(F11763,Sheet1!$A$1:$E$2471,5,FALSE)</f>
        <v>79998-2238</v>
      </c>
      <c r="K11763" s="2">
        <v>3533.1</v>
      </c>
      <c r="L11763" s="1">
        <v>43238</v>
      </c>
      <c r="M11763">
        <v>0</v>
      </c>
      <c r="N11763">
        <v>1</v>
      </c>
      <c r="P11763" t="s">
        <v>91</v>
      </c>
    </row>
    <row r="11764" spans="1:16" x14ac:dyDescent="0.25">
      <c r="A11764" s="13">
        <v>2230</v>
      </c>
      <c r="B11764" s="11" t="s">
        <v>1107</v>
      </c>
      <c r="C11764" t="s">
        <v>1006</v>
      </c>
      <c r="D11764">
        <v>342</v>
      </c>
      <c r="E11764" t="s">
        <v>95</v>
      </c>
      <c r="F11764" t="s">
        <v>2</v>
      </c>
      <c r="G11764" s="11" t="str">
        <f>VLOOKUP(F11764,Sheet1!$A$1:$E$2471,2,FALSE)</f>
        <v>BANKCARD CENTER PO BOX 982238</v>
      </c>
      <c r="H11764" s="11" t="str">
        <f>VLOOKUP(F11764,Sheet1!$A$1:$E$2471,3,FALSE)</f>
        <v>EL PASO</v>
      </c>
      <c r="I11764" s="11" t="str">
        <f>VLOOKUP(F11764,Sheet1!$A$1:$E$2471,4,FALSE)</f>
        <v>TX</v>
      </c>
      <c r="J11764" s="11" t="str">
        <f>VLOOKUP(F11764,Sheet1!$A$1:$E$2471,5,FALSE)</f>
        <v>79998-2238</v>
      </c>
      <c r="K11764" s="2">
        <v>14.94</v>
      </c>
      <c r="L11764" s="1">
        <v>43238</v>
      </c>
      <c r="M11764">
        <v>0</v>
      </c>
      <c r="N11764">
        <v>1</v>
      </c>
      <c r="P11764" t="s">
        <v>91</v>
      </c>
    </row>
    <row r="11765" spans="1:16" x14ac:dyDescent="0.25">
      <c r="A11765" s="13">
        <v>2230</v>
      </c>
      <c r="B11765" s="11" t="s">
        <v>1107</v>
      </c>
      <c r="C11765" t="s">
        <v>1006</v>
      </c>
      <c r="D11765">
        <v>342</v>
      </c>
      <c r="E11765" t="s">
        <v>95</v>
      </c>
      <c r="F11765" t="s">
        <v>373</v>
      </c>
      <c r="G11765" s="11" t="str">
        <f>VLOOKUP(F11765,Sheet1!$A$1:$E$2471,2,FALSE)</f>
        <v>..</v>
      </c>
      <c r="H11765" s="11" t="str">
        <f>VLOOKUP(F11765,Sheet1!$A$1:$E$2471,3,FALSE)</f>
        <v>HILLSBORO</v>
      </c>
      <c r="I11765" s="11" t="str">
        <f>VLOOKUP(F11765,Sheet1!$A$1:$E$2471,4,FALSE)</f>
        <v>OR</v>
      </c>
      <c r="J11765" s="11" t="str">
        <f>VLOOKUP(F11765,Sheet1!$A$1:$E$2471,5,FALSE)</f>
        <v>97124</v>
      </c>
      <c r="K11765" s="2">
        <v>7.9569999999999999</v>
      </c>
      <c r="L11765" s="1">
        <v>43238</v>
      </c>
      <c r="M11765">
        <v>0</v>
      </c>
      <c r="N11765">
        <v>1</v>
      </c>
      <c r="P11765" t="s">
        <v>91</v>
      </c>
    </row>
    <row r="11766" spans="1:16" x14ac:dyDescent="0.25">
      <c r="A11766" s="13">
        <v>2230</v>
      </c>
      <c r="B11766" s="11" t="s">
        <v>1107</v>
      </c>
      <c r="C11766" t="s">
        <v>1006</v>
      </c>
      <c r="D11766">
        <v>342</v>
      </c>
      <c r="E11766" t="s">
        <v>95</v>
      </c>
      <c r="F11766" t="s">
        <v>137</v>
      </c>
      <c r="G11766" s="11" t="str">
        <f>VLOOKUP(F11766,Sheet1!$A$1:$E$2471,2,FALSE)</f>
        <v>..</v>
      </c>
      <c r="H11766" s="11" t="str">
        <f>VLOOKUP(F11766,Sheet1!$A$1:$E$2471,3,FALSE)</f>
        <v>PORTLAND</v>
      </c>
      <c r="I11766" s="11" t="str">
        <f>VLOOKUP(F11766,Sheet1!$A$1:$E$2471,4,FALSE)</f>
        <v>OR</v>
      </c>
      <c r="J11766" s="11" t="str">
        <f>VLOOKUP(F11766,Sheet1!$A$1:$E$2471,5,FALSE)</f>
        <v>97230</v>
      </c>
      <c r="K11766" s="2">
        <v>116.63</v>
      </c>
      <c r="L11766" s="1">
        <v>43224</v>
      </c>
      <c r="M11766">
        <v>0</v>
      </c>
      <c r="N11766">
        <v>1</v>
      </c>
      <c r="P11766" t="s">
        <v>91</v>
      </c>
    </row>
    <row r="11767" spans="1:16" x14ac:dyDescent="0.25">
      <c r="A11767" s="13">
        <v>2230</v>
      </c>
      <c r="B11767" s="11" t="s">
        <v>1107</v>
      </c>
      <c r="C11767" t="s">
        <v>1006</v>
      </c>
      <c r="D11767">
        <v>342</v>
      </c>
      <c r="E11767" t="s">
        <v>95</v>
      </c>
      <c r="F11767" t="s">
        <v>2</v>
      </c>
      <c r="G11767" s="11" t="str">
        <f>VLOOKUP(F11767,Sheet1!$A$1:$E$2471,2,FALSE)</f>
        <v>BANKCARD CENTER PO BOX 982238</v>
      </c>
      <c r="H11767" s="11" t="str">
        <f>VLOOKUP(F11767,Sheet1!$A$1:$E$2471,3,FALSE)</f>
        <v>EL PASO</v>
      </c>
      <c r="I11767" s="11" t="str">
        <f>VLOOKUP(F11767,Sheet1!$A$1:$E$2471,4,FALSE)</f>
        <v>TX</v>
      </c>
      <c r="J11767" s="11" t="str">
        <f>VLOOKUP(F11767,Sheet1!$A$1:$E$2471,5,FALSE)</f>
        <v>79998-2238</v>
      </c>
      <c r="K11767" s="2">
        <v>921.99</v>
      </c>
      <c r="L11767" s="1">
        <v>43277</v>
      </c>
      <c r="M11767">
        <v>0</v>
      </c>
      <c r="N11767">
        <v>1</v>
      </c>
      <c r="P11767" t="s">
        <v>91</v>
      </c>
    </row>
    <row r="11768" spans="1:16" x14ac:dyDescent="0.25">
      <c r="A11768" s="13">
        <v>2230</v>
      </c>
      <c r="B11768" s="11" t="s">
        <v>1107</v>
      </c>
      <c r="C11768" t="s">
        <v>1006</v>
      </c>
      <c r="D11768">
        <v>342</v>
      </c>
      <c r="E11768" t="s">
        <v>95</v>
      </c>
      <c r="F11768" t="s">
        <v>2</v>
      </c>
      <c r="G11768" s="11" t="str">
        <f>VLOOKUP(F11768,Sheet1!$A$1:$E$2471,2,FALSE)</f>
        <v>BANKCARD CENTER PO BOX 982238</v>
      </c>
      <c r="H11768" s="11" t="str">
        <f>VLOOKUP(F11768,Sheet1!$A$1:$E$2471,3,FALSE)</f>
        <v>EL PASO</v>
      </c>
      <c r="I11768" s="11" t="str">
        <f>VLOOKUP(F11768,Sheet1!$A$1:$E$2471,4,FALSE)</f>
        <v>TX</v>
      </c>
      <c r="J11768" s="11" t="str">
        <f>VLOOKUP(F11768,Sheet1!$A$1:$E$2471,5,FALSE)</f>
        <v>79998-2238</v>
      </c>
      <c r="K11768" s="2">
        <v>924.49</v>
      </c>
      <c r="L11768" s="1">
        <v>43280</v>
      </c>
      <c r="M11768">
        <v>0</v>
      </c>
      <c r="N11768">
        <v>1</v>
      </c>
      <c r="P11768" t="s">
        <v>91</v>
      </c>
    </row>
    <row r="11769" spans="1:16" x14ac:dyDescent="0.25">
      <c r="A11769" s="13">
        <v>2230</v>
      </c>
      <c r="B11769" s="11" t="s">
        <v>1107</v>
      </c>
      <c r="C11769" t="s">
        <v>1006</v>
      </c>
      <c r="D11769">
        <v>342</v>
      </c>
      <c r="E11769" t="s">
        <v>95</v>
      </c>
      <c r="F11769" t="s">
        <v>2</v>
      </c>
      <c r="G11769" s="11" t="str">
        <f>VLOOKUP(F11769,Sheet1!$A$1:$E$2471,2,FALSE)</f>
        <v>BANKCARD CENTER PO BOX 982238</v>
      </c>
      <c r="H11769" s="11" t="str">
        <f>VLOOKUP(F11769,Sheet1!$A$1:$E$2471,3,FALSE)</f>
        <v>EL PASO</v>
      </c>
      <c r="I11769" s="11" t="str">
        <f>VLOOKUP(F11769,Sheet1!$A$1:$E$2471,4,FALSE)</f>
        <v>TX</v>
      </c>
      <c r="J11769" s="11" t="str">
        <f>VLOOKUP(F11769,Sheet1!$A$1:$E$2471,5,FALSE)</f>
        <v>79998-2238</v>
      </c>
      <c r="K11769" s="2">
        <v>140.07</v>
      </c>
      <c r="L11769" s="1">
        <v>43280</v>
      </c>
      <c r="M11769">
        <v>0</v>
      </c>
      <c r="N11769">
        <v>1</v>
      </c>
      <c r="P11769" t="s">
        <v>91</v>
      </c>
    </row>
    <row r="11770" spans="1:16" x14ac:dyDescent="0.25">
      <c r="A11770" s="13">
        <v>2230</v>
      </c>
      <c r="B11770" s="11" t="s">
        <v>1107</v>
      </c>
      <c r="C11770" t="s">
        <v>1006</v>
      </c>
      <c r="D11770">
        <v>342</v>
      </c>
      <c r="E11770" t="s">
        <v>95</v>
      </c>
      <c r="F11770" t="s">
        <v>1013</v>
      </c>
      <c r="G11770" s="11" t="str">
        <f>VLOOKUP(F11770,Sheet1!$A$1:$E$2471,2,FALSE)</f>
        <v>..</v>
      </c>
      <c r="H11770" s="11" t="str">
        <f>VLOOKUP(F11770,Sheet1!$A$1:$E$2471,3,FALSE)</f>
        <v>PORTLAND</v>
      </c>
      <c r="I11770" s="11" t="str">
        <f>VLOOKUP(F11770,Sheet1!$A$1:$E$2471,4,FALSE)</f>
        <v>OR</v>
      </c>
      <c r="J11770" s="11" t="str">
        <f>VLOOKUP(F11770,Sheet1!$A$1:$E$2471,5,FALSE)</f>
        <v>97214</v>
      </c>
      <c r="K11770" s="2">
        <v>178</v>
      </c>
      <c r="L11770" s="1">
        <v>43278</v>
      </c>
      <c r="M11770">
        <v>0</v>
      </c>
      <c r="N11770">
        <v>1</v>
      </c>
      <c r="P11770" t="s">
        <v>91</v>
      </c>
    </row>
    <row r="11771" spans="1:16" x14ac:dyDescent="0.25">
      <c r="A11771" s="13">
        <v>2230</v>
      </c>
      <c r="B11771" s="11" t="s">
        <v>1107</v>
      </c>
      <c r="C11771" t="s">
        <v>1006</v>
      </c>
      <c r="D11771">
        <v>342</v>
      </c>
      <c r="E11771" t="s">
        <v>95</v>
      </c>
      <c r="F11771" t="s">
        <v>373</v>
      </c>
      <c r="G11771" s="11" t="str">
        <f>VLOOKUP(F11771,Sheet1!$A$1:$E$2471,2,FALSE)</f>
        <v>..</v>
      </c>
      <c r="H11771" s="11" t="str">
        <f>VLOOKUP(F11771,Sheet1!$A$1:$E$2471,3,FALSE)</f>
        <v>HILLSBORO</v>
      </c>
      <c r="I11771" s="11" t="str">
        <f>VLOOKUP(F11771,Sheet1!$A$1:$E$2471,4,FALSE)</f>
        <v>OR</v>
      </c>
      <c r="J11771" s="11" t="str">
        <f>VLOOKUP(F11771,Sheet1!$A$1:$E$2471,5,FALSE)</f>
        <v>97124</v>
      </c>
      <c r="K11771" s="2">
        <v>164.65049999999999</v>
      </c>
      <c r="L11771" s="1">
        <v>43278</v>
      </c>
      <c r="M11771">
        <v>0</v>
      </c>
      <c r="N11771">
        <v>1</v>
      </c>
      <c r="P11771" t="s">
        <v>91</v>
      </c>
    </row>
    <row r="11772" spans="1:16" x14ac:dyDescent="0.25">
      <c r="A11772" s="13">
        <v>2230</v>
      </c>
      <c r="B11772" s="11" t="s">
        <v>1107</v>
      </c>
      <c r="C11772" t="s">
        <v>1006</v>
      </c>
      <c r="D11772">
        <v>342</v>
      </c>
      <c r="E11772" t="s">
        <v>95</v>
      </c>
      <c r="F11772" t="s">
        <v>137</v>
      </c>
      <c r="G11772" s="11" t="str">
        <f>VLOOKUP(F11772,Sheet1!$A$1:$E$2471,2,FALSE)</f>
        <v>..</v>
      </c>
      <c r="H11772" s="11" t="str">
        <f>VLOOKUP(F11772,Sheet1!$A$1:$E$2471,3,FALSE)</f>
        <v>PORTLAND</v>
      </c>
      <c r="I11772" s="11" t="str">
        <f>VLOOKUP(F11772,Sheet1!$A$1:$E$2471,4,FALSE)</f>
        <v>OR</v>
      </c>
      <c r="J11772" s="11" t="str">
        <f>VLOOKUP(F11772,Sheet1!$A$1:$E$2471,5,FALSE)</f>
        <v>97230</v>
      </c>
      <c r="K11772" s="2">
        <v>138</v>
      </c>
      <c r="L11772" s="1">
        <v>43278</v>
      </c>
      <c r="M11772">
        <v>0</v>
      </c>
      <c r="N11772">
        <v>1</v>
      </c>
      <c r="P11772" t="s">
        <v>91</v>
      </c>
    </row>
    <row r="11773" spans="1:16" x14ac:dyDescent="0.25">
      <c r="A11773" s="13">
        <v>2230</v>
      </c>
      <c r="B11773" s="11" t="s">
        <v>1107</v>
      </c>
      <c r="C11773" t="s">
        <v>1006</v>
      </c>
      <c r="D11773">
        <v>342</v>
      </c>
      <c r="E11773" t="s">
        <v>95</v>
      </c>
      <c r="F11773" t="s">
        <v>138</v>
      </c>
      <c r="G11773" s="11" t="str">
        <f>VLOOKUP(F11773,Sheet1!$A$1:$E$2471,2,FALSE)</f>
        <v>..</v>
      </c>
      <c r="H11773" s="11" t="str">
        <f>VLOOKUP(F11773,Sheet1!$A$1:$E$2471,3,FALSE)</f>
        <v>HILLSBORO</v>
      </c>
      <c r="I11773" s="11" t="str">
        <f>VLOOKUP(F11773,Sheet1!$A$1:$E$2471,4,FALSE)</f>
        <v>OR</v>
      </c>
      <c r="J11773" s="11" t="str">
        <f>VLOOKUP(F11773,Sheet1!$A$1:$E$2471,5,FALSE)</f>
        <v>97124</v>
      </c>
      <c r="K11773" s="2">
        <v>120.75</v>
      </c>
      <c r="L11773" s="1">
        <v>43278</v>
      </c>
      <c r="M11773">
        <v>0</v>
      </c>
      <c r="N11773">
        <v>1</v>
      </c>
      <c r="P11773" t="s">
        <v>91</v>
      </c>
    </row>
    <row r="11774" spans="1:16" x14ac:dyDescent="0.25">
      <c r="A11774" s="13">
        <v>2230</v>
      </c>
      <c r="B11774" s="11" t="s">
        <v>1107</v>
      </c>
      <c r="C11774" t="s">
        <v>1006</v>
      </c>
      <c r="D11774">
        <v>342</v>
      </c>
      <c r="E11774" t="s">
        <v>95</v>
      </c>
      <c r="F11774" t="s">
        <v>138</v>
      </c>
      <c r="G11774" s="11" t="str">
        <f>VLOOKUP(F11774,Sheet1!$A$1:$E$2471,2,FALSE)</f>
        <v>..</v>
      </c>
      <c r="H11774" s="11" t="str">
        <f>VLOOKUP(F11774,Sheet1!$A$1:$E$2471,3,FALSE)</f>
        <v>HILLSBORO</v>
      </c>
      <c r="I11774" s="11" t="str">
        <f>VLOOKUP(F11774,Sheet1!$A$1:$E$2471,4,FALSE)</f>
        <v>OR</v>
      </c>
      <c r="J11774" s="11" t="str">
        <f>VLOOKUP(F11774,Sheet1!$A$1:$E$2471,5,FALSE)</f>
        <v>97124</v>
      </c>
      <c r="K11774" s="2">
        <v>25.396999999999998</v>
      </c>
      <c r="L11774" s="1">
        <v>43278</v>
      </c>
      <c r="M11774">
        <v>0</v>
      </c>
      <c r="N11774">
        <v>1</v>
      </c>
      <c r="P11774" t="s">
        <v>91</v>
      </c>
    </row>
    <row r="11775" spans="1:16" x14ac:dyDescent="0.25">
      <c r="A11775" s="13">
        <v>2230</v>
      </c>
      <c r="B11775" s="11" t="s">
        <v>1107</v>
      </c>
      <c r="C11775" t="s">
        <v>1006</v>
      </c>
      <c r="D11775">
        <v>342</v>
      </c>
      <c r="E11775" t="s">
        <v>95</v>
      </c>
      <c r="F11775" t="s">
        <v>138</v>
      </c>
      <c r="G11775" s="11" t="str">
        <f>VLOOKUP(F11775,Sheet1!$A$1:$E$2471,2,FALSE)</f>
        <v>..</v>
      </c>
      <c r="H11775" s="11" t="str">
        <f>VLOOKUP(F11775,Sheet1!$A$1:$E$2471,3,FALSE)</f>
        <v>HILLSBORO</v>
      </c>
      <c r="I11775" s="11" t="str">
        <f>VLOOKUP(F11775,Sheet1!$A$1:$E$2471,4,FALSE)</f>
        <v>OR</v>
      </c>
      <c r="J11775" s="11" t="str">
        <f>VLOOKUP(F11775,Sheet1!$A$1:$E$2471,5,FALSE)</f>
        <v>97124</v>
      </c>
      <c r="K11775" s="2">
        <v>215.166</v>
      </c>
      <c r="L11775" s="1">
        <v>43259</v>
      </c>
      <c r="M11775">
        <v>0</v>
      </c>
      <c r="N11775">
        <v>1</v>
      </c>
      <c r="P11775" t="s">
        <v>91</v>
      </c>
    </row>
    <row r="11776" spans="1:16" x14ac:dyDescent="0.25">
      <c r="A11776" s="13">
        <v>2230</v>
      </c>
      <c r="B11776" s="11" t="s">
        <v>1107</v>
      </c>
      <c r="C11776" t="s">
        <v>1006</v>
      </c>
      <c r="D11776">
        <v>342</v>
      </c>
      <c r="E11776" t="s">
        <v>95</v>
      </c>
      <c r="F11776" t="s">
        <v>133</v>
      </c>
      <c r="G11776" s="11" t="str">
        <f>VLOOKUP(F11776,Sheet1!$A$1:$E$2471,2,FALSE)</f>
        <v>..</v>
      </c>
      <c r="H11776" s="11" t="str">
        <f>VLOOKUP(F11776,Sheet1!$A$1:$E$2471,3,FALSE)</f>
        <v>PORTLAND</v>
      </c>
      <c r="I11776" s="11" t="str">
        <f>VLOOKUP(F11776,Sheet1!$A$1:$E$2471,4,FALSE)</f>
        <v>OR</v>
      </c>
      <c r="J11776" s="11" t="str">
        <f>VLOOKUP(F11776,Sheet1!$A$1:$E$2471,5,FALSE)</f>
        <v>97218</v>
      </c>
      <c r="K11776" s="2">
        <v>120.75</v>
      </c>
      <c r="L11776" s="1">
        <v>43280</v>
      </c>
      <c r="M11776">
        <v>0</v>
      </c>
      <c r="N11776">
        <v>1</v>
      </c>
      <c r="P11776" t="s">
        <v>91</v>
      </c>
    </row>
    <row r="11777" spans="1:16" x14ac:dyDescent="0.25">
      <c r="A11777" s="13">
        <v>2230</v>
      </c>
      <c r="B11777" s="11" t="s">
        <v>1107</v>
      </c>
      <c r="C11777" t="s">
        <v>1006</v>
      </c>
      <c r="D11777">
        <v>342</v>
      </c>
      <c r="E11777" t="s">
        <v>95</v>
      </c>
      <c r="F11777" t="s">
        <v>565</v>
      </c>
      <c r="G11777" s="11" t="str">
        <f>VLOOKUP(F11777,Sheet1!$A$1:$E$2471,2,FALSE)</f>
        <v>..</v>
      </c>
      <c r="H11777" s="11" t="str">
        <f>VLOOKUP(F11777,Sheet1!$A$1:$E$2471,3,FALSE)</f>
        <v>BEAVERTON</v>
      </c>
      <c r="I11777" s="11" t="str">
        <f>VLOOKUP(F11777,Sheet1!$A$1:$E$2471,4,FALSE)</f>
        <v>OR</v>
      </c>
      <c r="J11777" s="11" t="str">
        <f>VLOOKUP(F11777,Sheet1!$A$1:$E$2471,5,FALSE)</f>
        <v>97008</v>
      </c>
      <c r="K11777" s="2">
        <v>225.91</v>
      </c>
      <c r="L11777" s="1">
        <v>43278</v>
      </c>
      <c r="M11777">
        <v>0</v>
      </c>
      <c r="N11777">
        <v>1</v>
      </c>
      <c r="P11777" t="s">
        <v>91</v>
      </c>
    </row>
    <row r="11778" spans="1:16" x14ac:dyDescent="0.25">
      <c r="A11778" s="13">
        <v>2230</v>
      </c>
      <c r="B11778" s="11" t="s">
        <v>1107</v>
      </c>
      <c r="C11778" t="s">
        <v>1006</v>
      </c>
      <c r="D11778">
        <v>344</v>
      </c>
      <c r="E11778" t="s">
        <v>115</v>
      </c>
      <c r="F11778" t="s">
        <v>2</v>
      </c>
      <c r="G11778" s="11" t="str">
        <f>VLOOKUP(F11778,Sheet1!$A$1:$E$2471,2,FALSE)</f>
        <v>BANKCARD CENTER PO BOX 982238</v>
      </c>
      <c r="H11778" s="11" t="str">
        <f>VLOOKUP(F11778,Sheet1!$A$1:$E$2471,3,FALSE)</f>
        <v>EL PASO</v>
      </c>
      <c r="I11778" s="11" t="str">
        <f>VLOOKUP(F11778,Sheet1!$A$1:$E$2471,4,FALSE)</f>
        <v>TX</v>
      </c>
      <c r="J11778" s="11" t="str">
        <f>VLOOKUP(F11778,Sheet1!$A$1:$E$2471,5,FALSE)</f>
        <v>79998-2238</v>
      </c>
      <c r="K11778" s="2">
        <v>275</v>
      </c>
      <c r="L11778" s="1">
        <v>43021</v>
      </c>
      <c r="M11778">
        <v>0</v>
      </c>
      <c r="N11778">
        <v>1</v>
      </c>
      <c r="P11778" t="s">
        <v>91</v>
      </c>
    </row>
    <row r="11779" spans="1:16" x14ac:dyDescent="0.25">
      <c r="A11779" s="13">
        <v>2230</v>
      </c>
      <c r="B11779" s="11" t="s">
        <v>1107</v>
      </c>
      <c r="C11779" t="s">
        <v>1006</v>
      </c>
      <c r="D11779">
        <v>344</v>
      </c>
      <c r="E11779" t="s">
        <v>115</v>
      </c>
      <c r="F11779" t="s">
        <v>2</v>
      </c>
      <c r="G11779" s="11" t="str">
        <f>VLOOKUP(F11779,Sheet1!$A$1:$E$2471,2,FALSE)</f>
        <v>BANKCARD CENTER PO BOX 982238</v>
      </c>
      <c r="H11779" s="11" t="str">
        <f>VLOOKUP(F11779,Sheet1!$A$1:$E$2471,3,FALSE)</f>
        <v>EL PASO</v>
      </c>
      <c r="I11779" s="11" t="str">
        <f>VLOOKUP(F11779,Sheet1!$A$1:$E$2471,4,FALSE)</f>
        <v>TX</v>
      </c>
      <c r="J11779" s="11" t="str">
        <f>VLOOKUP(F11779,Sheet1!$A$1:$E$2471,5,FALSE)</f>
        <v>79998-2238</v>
      </c>
      <c r="K11779" s="2">
        <v>674</v>
      </c>
      <c r="L11779" s="1">
        <v>43021</v>
      </c>
      <c r="M11779">
        <v>0</v>
      </c>
      <c r="N11779">
        <v>1</v>
      </c>
      <c r="P11779" t="s">
        <v>91</v>
      </c>
    </row>
    <row r="11780" spans="1:16" x14ac:dyDescent="0.25">
      <c r="A11780" s="13">
        <v>2230</v>
      </c>
      <c r="B11780" s="11" t="s">
        <v>1107</v>
      </c>
      <c r="C11780" t="s">
        <v>1006</v>
      </c>
      <c r="D11780">
        <v>344</v>
      </c>
      <c r="E11780" t="s">
        <v>115</v>
      </c>
      <c r="F11780" t="s">
        <v>2</v>
      </c>
      <c r="G11780" s="11" t="str">
        <f>VLOOKUP(F11780,Sheet1!$A$1:$E$2471,2,FALSE)</f>
        <v>BANKCARD CENTER PO BOX 982238</v>
      </c>
      <c r="H11780" s="11" t="str">
        <f>VLOOKUP(F11780,Sheet1!$A$1:$E$2471,3,FALSE)</f>
        <v>EL PASO</v>
      </c>
      <c r="I11780" s="11" t="str">
        <f>VLOOKUP(F11780,Sheet1!$A$1:$E$2471,4,FALSE)</f>
        <v>TX</v>
      </c>
      <c r="J11780" s="11" t="str">
        <f>VLOOKUP(F11780,Sheet1!$A$1:$E$2471,5,FALSE)</f>
        <v>79998-2238</v>
      </c>
      <c r="K11780" s="2">
        <v>90</v>
      </c>
      <c r="L11780" s="1">
        <v>43047</v>
      </c>
      <c r="M11780">
        <v>0</v>
      </c>
      <c r="N11780">
        <v>1</v>
      </c>
      <c r="P11780" t="s">
        <v>91</v>
      </c>
    </row>
    <row r="11781" spans="1:16" x14ac:dyDescent="0.25">
      <c r="A11781" s="13">
        <v>2230</v>
      </c>
      <c r="B11781" s="11" t="s">
        <v>1107</v>
      </c>
      <c r="C11781" t="s">
        <v>1006</v>
      </c>
      <c r="D11781">
        <v>344</v>
      </c>
      <c r="E11781" t="s">
        <v>115</v>
      </c>
      <c r="F11781" t="s">
        <v>2</v>
      </c>
      <c r="G11781" s="11" t="str">
        <f>VLOOKUP(F11781,Sheet1!$A$1:$E$2471,2,FALSE)</f>
        <v>BANKCARD CENTER PO BOX 982238</v>
      </c>
      <c r="H11781" s="11" t="str">
        <f>VLOOKUP(F11781,Sheet1!$A$1:$E$2471,3,FALSE)</f>
        <v>EL PASO</v>
      </c>
      <c r="I11781" s="11" t="str">
        <f>VLOOKUP(F11781,Sheet1!$A$1:$E$2471,4,FALSE)</f>
        <v>TX</v>
      </c>
      <c r="J11781" s="11" t="str">
        <f>VLOOKUP(F11781,Sheet1!$A$1:$E$2471,5,FALSE)</f>
        <v>79998-2238</v>
      </c>
      <c r="K11781" s="2">
        <v>3534</v>
      </c>
      <c r="L11781" s="1">
        <v>43105</v>
      </c>
      <c r="M11781">
        <v>0</v>
      </c>
      <c r="N11781">
        <v>1</v>
      </c>
      <c r="P11781" t="s">
        <v>91</v>
      </c>
    </row>
    <row r="11782" spans="1:16" x14ac:dyDescent="0.25">
      <c r="A11782" s="13">
        <v>2230</v>
      </c>
      <c r="B11782" s="11" t="s">
        <v>1107</v>
      </c>
      <c r="C11782" t="s">
        <v>1006</v>
      </c>
      <c r="D11782">
        <v>344</v>
      </c>
      <c r="E11782" t="s">
        <v>115</v>
      </c>
      <c r="F11782" t="s">
        <v>2</v>
      </c>
      <c r="G11782" s="11" t="str">
        <f>VLOOKUP(F11782,Sheet1!$A$1:$E$2471,2,FALSE)</f>
        <v>BANKCARD CENTER PO BOX 982238</v>
      </c>
      <c r="H11782" s="11" t="str">
        <f>VLOOKUP(F11782,Sheet1!$A$1:$E$2471,3,FALSE)</f>
        <v>EL PASO</v>
      </c>
      <c r="I11782" s="11" t="str">
        <f>VLOOKUP(F11782,Sheet1!$A$1:$E$2471,4,FALSE)</f>
        <v>TX</v>
      </c>
      <c r="J11782" s="11" t="str">
        <f>VLOOKUP(F11782,Sheet1!$A$1:$E$2471,5,FALSE)</f>
        <v>79998-2238</v>
      </c>
      <c r="K11782" s="2">
        <v>79</v>
      </c>
      <c r="L11782" s="1">
        <v>43147</v>
      </c>
      <c r="M11782">
        <v>0</v>
      </c>
      <c r="N11782">
        <v>1</v>
      </c>
      <c r="P11782" t="s">
        <v>91</v>
      </c>
    </row>
    <row r="11783" spans="1:16" x14ac:dyDescent="0.25">
      <c r="A11783" s="13">
        <v>2230</v>
      </c>
      <c r="B11783" s="11" t="s">
        <v>1107</v>
      </c>
      <c r="C11783" t="s">
        <v>1006</v>
      </c>
      <c r="D11783">
        <v>344</v>
      </c>
      <c r="E11783" t="s">
        <v>115</v>
      </c>
      <c r="F11783" t="s">
        <v>2</v>
      </c>
      <c r="G11783" s="11" t="str">
        <f>VLOOKUP(F11783,Sheet1!$A$1:$E$2471,2,FALSE)</f>
        <v>BANKCARD CENTER PO BOX 982238</v>
      </c>
      <c r="H11783" s="11" t="str">
        <f>VLOOKUP(F11783,Sheet1!$A$1:$E$2471,3,FALSE)</f>
        <v>EL PASO</v>
      </c>
      <c r="I11783" s="11" t="str">
        <f>VLOOKUP(F11783,Sheet1!$A$1:$E$2471,4,FALSE)</f>
        <v>TX</v>
      </c>
      <c r="J11783" s="11" t="str">
        <f>VLOOKUP(F11783,Sheet1!$A$1:$E$2471,5,FALSE)</f>
        <v>79998-2238</v>
      </c>
      <c r="K11783" s="2">
        <v>670.38</v>
      </c>
      <c r="L11783" s="1">
        <v>43179</v>
      </c>
      <c r="M11783">
        <v>0</v>
      </c>
      <c r="N11783">
        <v>1</v>
      </c>
      <c r="P11783" t="s">
        <v>91</v>
      </c>
    </row>
    <row r="11784" spans="1:16" x14ac:dyDescent="0.25">
      <c r="A11784" s="13">
        <v>2230</v>
      </c>
      <c r="B11784" s="11" t="s">
        <v>1107</v>
      </c>
      <c r="C11784" t="s">
        <v>1006</v>
      </c>
      <c r="D11784">
        <v>344</v>
      </c>
      <c r="E11784" t="s">
        <v>115</v>
      </c>
      <c r="F11784" t="s">
        <v>2</v>
      </c>
      <c r="G11784" s="11" t="str">
        <f>VLOOKUP(F11784,Sheet1!$A$1:$E$2471,2,FALSE)</f>
        <v>BANKCARD CENTER PO BOX 982238</v>
      </c>
      <c r="H11784" s="11" t="str">
        <f>VLOOKUP(F11784,Sheet1!$A$1:$E$2471,3,FALSE)</f>
        <v>EL PASO</v>
      </c>
      <c r="I11784" s="11" t="str">
        <f>VLOOKUP(F11784,Sheet1!$A$1:$E$2471,4,FALSE)</f>
        <v>TX</v>
      </c>
      <c r="J11784" s="11" t="str">
        <f>VLOOKUP(F11784,Sheet1!$A$1:$E$2471,5,FALSE)</f>
        <v>79998-2238</v>
      </c>
      <c r="K11784" s="2">
        <v>2955</v>
      </c>
      <c r="L11784" s="1">
        <v>43210</v>
      </c>
      <c r="M11784">
        <v>0</v>
      </c>
      <c r="N11784">
        <v>1</v>
      </c>
      <c r="P11784" t="s">
        <v>91</v>
      </c>
    </row>
    <row r="11785" spans="1:16" x14ac:dyDescent="0.25">
      <c r="A11785" s="13">
        <v>2230</v>
      </c>
      <c r="B11785" s="11" t="s">
        <v>1107</v>
      </c>
      <c r="C11785" t="s">
        <v>1006</v>
      </c>
      <c r="D11785">
        <v>344</v>
      </c>
      <c r="E11785" t="s">
        <v>115</v>
      </c>
      <c r="F11785" t="s">
        <v>2</v>
      </c>
      <c r="G11785" s="11" t="str">
        <f>VLOOKUP(F11785,Sheet1!$A$1:$E$2471,2,FALSE)</f>
        <v>BANKCARD CENTER PO BOX 982238</v>
      </c>
      <c r="H11785" s="11" t="str">
        <f>VLOOKUP(F11785,Sheet1!$A$1:$E$2471,3,FALSE)</f>
        <v>EL PASO</v>
      </c>
      <c r="I11785" s="11" t="str">
        <f>VLOOKUP(F11785,Sheet1!$A$1:$E$2471,4,FALSE)</f>
        <v>TX</v>
      </c>
      <c r="J11785" s="11" t="str">
        <f>VLOOKUP(F11785,Sheet1!$A$1:$E$2471,5,FALSE)</f>
        <v>79998-2238</v>
      </c>
      <c r="K11785" s="2">
        <v>279</v>
      </c>
      <c r="L11785" s="1">
        <v>43271</v>
      </c>
      <c r="M11785">
        <v>0</v>
      </c>
      <c r="N11785">
        <v>1</v>
      </c>
      <c r="P11785" t="s">
        <v>91</v>
      </c>
    </row>
    <row r="11786" spans="1:16" x14ac:dyDescent="0.25">
      <c r="A11786" s="13">
        <v>2230</v>
      </c>
      <c r="B11786" s="11" t="s">
        <v>1107</v>
      </c>
      <c r="C11786" t="s">
        <v>1006</v>
      </c>
      <c r="D11786">
        <v>354</v>
      </c>
      <c r="E11786" t="s">
        <v>140</v>
      </c>
      <c r="F11786" t="s">
        <v>2</v>
      </c>
      <c r="G11786" s="11" t="str">
        <f>VLOOKUP(F11786,Sheet1!$A$1:$E$2471,2,FALSE)</f>
        <v>BANKCARD CENTER PO BOX 982238</v>
      </c>
      <c r="H11786" s="11" t="str">
        <f>VLOOKUP(F11786,Sheet1!$A$1:$E$2471,3,FALSE)</f>
        <v>EL PASO</v>
      </c>
      <c r="I11786" s="11" t="str">
        <f>VLOOKUP(F11786,Sheet1!$A$1:$E$2471,4,FALSE)</f>
        <v>TX</v>
      </c>
      <c r="J11786" s="11" t="str">
        <f>VLOOKUP(F11786,Sheet1!$A$1:$E$2471,5,FALSE)</f>
        <v>79998-2238</v>
      </c>
      <c r="K11786" s="2">
        <v>145</v>
      </c>
      <c r="L11786" s="1">
        <v>43277</v>
      </c>
      <c r="M11786">
        <v>0</v>
      </c>
      <c r="N11786">
        <v>1</v>
      </c>
      <c r="P11786" t="s">
        <v>91</v>
      </c>
    </row>
    <row r="11787" spans="1:16" x14ac:dyDescent="0.25">
      <c r="A11787" s="13">
        <v>2230</v>
      </c>
      <c r="B11787" s="11" t="s">
        <v>1107</v>
      </c>
      <c r="C11787" t="s">
        <v>1006</v>
      </c>
      <c r="D11787">
        <v>355</v>
      </c>
      <c r="E11787" t="s">
        <v>98</v>
      </c>
      <c r="F11787" t="s">
        <v>2</v>
      </c>
      <c r="G11787" s="11" t="str">
        <f>VLOOKUP(F11787,Sheet1!$A$1:$E$2471,2,FALSE)</f>
        <v>BANKCARD CENTER PO BOX 982238</v>
      </c>
      <c r="H11787" s="11" t="str">
        <f>VLOOKUP(F11787,Sheet1!$A$1:$E$2471,3,FALSE)</f>
        <v>EL PASO</v>
      </c>
      <c r="I11787" s="11" t="str">
        <f>VLOOKUP(F11787,Sheet1!$A$1:$E$2471,4,FALSE)</f>
        <v>TX</v>
      </c>
      <c r="J11787" s="11" t="str">
        <f>VLOOKUP(F11787,Sheet1!$A$1:$E$2471,5,FALSE)</f>
        <v>79998-2238</v>
      </c>
      <c r="K11787" s="2">
        <v>813.5</v>
      </c>
      <c r="L11787" s="1">
        <v>43021</v>
      </c>
      <c r="M11787">
        <v>0</v>
      </c>
      <c r="N11787">
        <v>1</v>
      </c>
      <c r="P11787" t="s">
        <v>91</v>
      </c>
    </row>
    <row r="11788" spans="1:16" x14ac:dyDescent="0.25">
      <c r="A11788" s="13">
        <v>2230</v>
      </c>
      <c r="B11788" s="11" t="s">
        <v>1107</v>
      </c>
      <c r="C11788" t="s">
        <v>1006</v>
      </c>
      <c r="D11788">
        <v>355</v>
      </c>
      <c r="E11788" t="s">
        <v>98</v>
      </c>
      <c r="F11788" t="s">
        <v>2</v>
      </c>
      <c r="G11788" s="11" t="str">
        <f>VLOOKUP(F11788,Sheet1!$A$1:$E$2471,2,FALSE)</f>
        <v>BANKCARD CENTER PO BOX 982238</v>
      </c>
      <c r="H11788" s="11" t="str">
        <f>VLOOKUP(F11788,Sheet1!$A$1:$E$2471,3,FALSE)</f>
        <v>EL PASO</v>
      </c>
      <c r="I11788" s="11" t="str">
        <f>VLOOKUP(F11788,Sheet1!$A$1:$E$2471,4,FALSE)</f>
        <v>TX</v>
      </c>
      <c r="J11788" s="11" t="str">
        <f>VLOOKUP(F11788,Sheet1!$A$1:$E$2471,5,FALSE)</f>
        <v>79998-2238</v>
      </c>
      <c r="K11788" s="2">
        <v>881.52</v>
      </c>
      <c r="L11788" s="1">
        <v>43047</v>
      </c>
      <c r="M11788">
        <v>0</v>
      </c>
      <c r="N11788">
        <v>1</v>
      </c>
      <c r="P11788" t="s">
        <v>91</v>
      </c>
    </row>
    <row r="11789" spans="1:16" x14ac:dyDescent="0.25">
      <c r="A11789" s="13">
        <v>2230</v>
      </c>
      <c r="B11789" s="11" t="s">
        <v>1107</v>
      </c>
      <c r="C11789" t="s">
        <v>1006</v>
      </c>
      <c r="D11789">
        <v>355</v>
      </c>
      <c r="E11789" t="s">
        <v>98</v>
      </c>
      <c r="F11789" t="s">
        <v>159</v>
      </c>
      <c r="G11789" s="11" t="str">
        <f>VLOOKUP(F11789,Sheet1!$A$1:$E$2471,2,FALSE)</f>
        <v xml:space="preserve">3083 NE 49TH PLACE #104 </v>
      </c>
      <c r="H11789" s="11" t="str">
        <f>VLOOKUP(F11789,Sheet1!$A$1:$E$2471,3,FALSE)</f>
        <v>HILLSBORO</v>
      </c>
      <c r="I11789" s="11" t="str">
        <f>VLOOKUP(F11789,Sheet1!$A$1:$E$2471,4,FALSE)</f>
        <v>OR</v>
      </c>
      <c r="J11789" s="11" t="str">
        <f>VLOOKUP(F11789,Sheet1!$A$1:$E$2471,5,FALSE)</f>
        <v>97124-6009</v>
      </c>
      <c r="K11789" s="2">
        <v>104.93</v>
      </c>
      <c r="L11789" s="1">
        <v>43278</v>
      </c>
      <c r="M11789">
        <v>0</v>
      </c>
      <c r="N11789">
        <v>1</v>
      </c>
      <c r="P11789" t="s">
        <v>91</v>
      </c>
    </row>
    <row r="11790" spans="1:16" x14ac:dyDescent="0.25">
      <c r="A11790" s="13">
        <v>2230</v>
      </c>
      <c r="B11790" s="11" t="s">
        <v>1107</v>
      </c>
      <c r="C11790" t="s">
        <v>1006</v>
      </c>
      <c r="D11790">
        <v>355</v>
      </c>
      <c r="E11790" t="s">
        <v>98</v>
      </c>
      <c r="F11790" t="s">
        <v>159</v>
      </c>
      <c r="G11790" s="11" t="str">
        <f>VLOOKUP(F11790,Sheet1!$A$1:$E$2471,2,FALSE)</f>
        <v xml:space="preserve">3083 NE 49TH PLACE #104 </v>
      </c>
      <c r="H11790" s="11" t="str">
        <f>VLOOKUP(F11790,Sheet1!$A$1:$E$2471,3,FALSE)</f>
        <v>HILLSBORO</v>
      </c>
      <c r="I11790" s="11" t="str">
        <f>VLOOKUP(F11790,Sheet1!$A$1:$E$2471,4,FALSE)</f>
        <v>OR</v>
      </c>
      <c r="J11790" s="11" t="str">
        <f>VLOOKUP(F11790,Sheet1!$A$1:$E$2471,5,FALSE)</f>
        <v>97124-6009</v>
      </c>
      <c r="K11790" s="2">
        <v>306</v>
      </c>
      <c r="L11790" s="1">
        <v>43280</v>
      </c>
      <c r="M11790">
        <v>0</v>
      </c>
      <c r="N11790">
        <v>1</v>
      </c>
      <c r="P11790" t="s">
        <v>91</v>
      </c>
    </row>
    <row r="11791" spans="1:16" x14ac:dyDescent="0.25">
      <c r="A11791" s="13">
        <v>2230</v>
      </c>
      <c r="B11791" s="11" t="s">
        <v>1107</v>
      </c>
      <c r="C11791" t="s">
        <v>1006</v>
      </c>
      <c r="D11791">
        <v>410</v>
      </c>
      <c r="E11791" t="s">
        <v>99</v>
      </c>
      <c r="F11791" t="s">
        <v>2</v>
      </c>
      <c r="G11791" s="11" t="str">
        <f>VLOOKUP(F11791,Sheet1!$A$1:$E$2471,2,FALSE)</f>
        <v>BANKCARD CENTER PO BOX 982238</v>
      </c>
      <c r="H11791" s="11" t="str">
        <f>VLOOKUP(F11791,Sheet1!$A$1:$E$2471,3,FALSE)</f>
        <v>EL PASO</v>
      </c>
      <c r="I11791" s="11" t="str">
        <f>VLOOKUP(F11791,Sheet1!$A$1:$E$2471,4,FALSE)</f>
        <v>TX</v>
      </c>
      <c r="J11791" s="11" t="str">
        <f>VLOOKUP(F11791,Sheet1!$A$1:$E$2471,5,FALSE)</f>
        <v>79998-2238</v>
      </c>
      <c r="K11791" s="2">
        <v>675.14</v>
      </c>
      <c r="L11791" s="1">
        <v>42956</v>
      </c>
      <c r="M11791">
        <v>0</v>
      </c>
      <c r="N11791">
        <v>1</v>
      </c>
      <c r="P11791" t="s">
        <v>91</v>
      </c>
    </row>
    <row r="11792" spans="1:16" x14ac:dyDescent="0.25">
      <c r="A11792" s="13">
        <v>2230</v>
      </c>
      <c r="B11792" s="11" t="s">
        <v>1107</v>
      </c>
      <c r="C11792" t="s">
        <v>1006</v>
      </c>
      <c r="D11792">
        <v>410</v>
      </c>
      <c r="E11792" t="s">
        <v>99</v>
      </c>
      <c r="F11792" t="s">
        <v>2</v>
      </c>
      <c r="G11792" s="11" t="str">
        <f>VLOOKUP(F11792,Sheet1!$A$1:$E$2471,2,FALSE)</f>
        <v>BANKCARD CENTER PO BOX 982238</v>
      </c>
      <c r="H11792" s="11" t="str">
        <f>VLOOKUP(F11792,Sheet1!$A$1:$E$2471,3,FALSE)</f>
        <v>EL PASO</v>
      </c>
      <c r="I11792" s="11" t="str">
        <f>VLOOKUP(F11792,Sheet1!$A$1:$E$2471,4,FALSE)</f>
        <v>TX</v>
      </c>
      <c r="J11792" s="11" t="str">
        <f>VLOOKUP(F11792,Sheet1!$A$1:$E$2471,5,FALSE)</f>
        <v>79998-2238</v>
      </c>
      <c r="K11792" s="2">
        <v>296.24</v>
      </c>
      <c r="L11792" s="1">
        <v>42956</v>
      </c>
      <c r="M11792">
        <v>0</v>
      </c>
      <c r="N11792">
        <v>1</v>
      </c>
      <c r="P11792" t="s">
        <v>91</v>
      </c>
    </row>
    <row r="11793" spans="1:16" x14ac:dyDescent="0.25">
      <c r="A11793" s="13">
        <v>2230</v>
      </c>
      <c r="B11793" s="11" t="s">
        <v>1107</v>
      </c>
      <c r="C11793" t="s">
        <v>1006</v>
      </c>
      <c r="D11793">
        <v>410</v>
      </c>
      <c r="E11793" t="s">
        <v>99</v>
      </c>
      <c r="F11793" t="s">
        <v>137</v>
      </c>
      <c r="G11793" s="11" t="str">
        <f>VLOOKUP(F11793,Sheet1!$A$1:$E$2471,2,FALSE)</f>
        <v>..</v>
      </c>
      <c r="H11793" s="11" t="str">
        <f>VLOOKUP(F11793,Sheet1!$A$1:$E$2471,3,FALSE)</f>
        <v>PORTLAND</v>
      </c>
      <c r="I11793" s="11" t="str">
        <f>VLOOKUP(F11793,Sheet1!$A$1:$E$2471,4,FALSE)</f>
        <v>OR</v>
      </c>
      <c r="J11793" s="11" t="str">
        <f>VLOOKUP(F11793,Sheet1!$A$1:$E$2471,5,FALSE)</f>
        <v>97230</v>
      </c>
      <c r="K11793" s="2">
        <v>21.49</v>
      </c>
      <c r="L11793" s="1">
        <v>42951</v>
      </c>
      <c r="M11793">
        <v>100118802</v>
      </c>
      <c r="N11793">
        <v>1</v>
      </c>
      <c r="P11793" t="s">
        <v>91</v>
      </c>
    </row>
    <row r="11794" spans="1:16" x14ac:dyDescent="0.25">
      <c r="A11794" s="13">
        <v>2230</v>
      </c>
      <c r="B11794" s="11" t="s">
        <v>1107</v>
      </c>
      <c r="C11794" t="s">
        <v>1006</v>
      </c>
      <c r="D11794">
        <v>410</v>
      </c>
      <c r="E11794" t="s">
        <v>99</v>
      </c>
      <c r="F11794" t="s">
        <v>137</v>
      </c>
      <c r="G11794" s="11" t="str">
        <f>VLOOKUP(F11794,Sheet1!$A$1:$E$2471,2,FALSE)</f>
        <v>..</v>
      </c>
      <c r="H11794" s="11" t="str">
        <f>VLOOKUP(F11794,Sheet1!$A$1:$E$2471,3,FALSE)</f>
        <v>PORTLAND</v>
      </c>
      <c r="I11794" s="11" t="str">
        <f>VLOOKUP(F11794,Sheet1!$A$1:$E$2471,4,FALSE)</f>
        <v>OR</v>
      </c>
      <c r="J11794" s="11" t="str">
        <f>VLOOKUP(F11794,Sheet1!$A$1:$E$2471,5,FALSE)</f>
        <v>97230</v>
      </c>
      <c r="K11794" s="2">
        <v>50.44</v>
      </c>
      <c r="L11794" s="1">
        <v>42958</v>
      </c>
      <c r="M11794">
        <v>100118835</v>
      </c>
      <c r="N11794">
        <v>1</v>
      </c>
      <c r="P11794" t="s">
        <v>91</v>
      </c>
    </row>
    <row r="11795" spans="1:16" x14ac:dyDescent="0.25">
      <c r="A11795" s="13">
        <v>2230</v>
      </c>
      <c r="B11795" s="11" t="s">
        <v>1107</v>
      </c>
      <c r="C11795" t="s">
        <v>1006</v>
      </c>
      <c r="D11795">
        <v>410</v>
      </c>
      <c r="E11795" t="s">
        <v>99</v>
      </c>
      <c r="F11795" t="s">
        <v>2</v>
      </c>
      <c r="G11795" s="11" t="str">
        <f>VLOOKUP(F11795,Sheet1!$A$1:$E$2471,2,FALSE)</f>
        <v>BANKCARD CENTER PO BOX 982238</v>
      </c>
      <c r="H11795" s="11" t="str">
        <f>VLOOKUP(F11795,Sheet1!$A$1:$E$2471,3,FALSE)</f>
        <v>EL PASO</v>
      </c>
      <c r="I11795" s="11" t="str">
        <f>VLOOKUP(F11795,Sheet1!$A$1:$E$2471,4,FALSE)</f>
        <v>TX</v>
      </c>
      <c r="J11795" s="11" t="str">
        <f>VLOOKUP(F11795,Sheet1!$A$1:$E$2471,5,FALSE)</f>
        <v>79998-2238</v>
      </c>
      <c r="K11795" s="2">
        <v>53.84</v>
      </c>
      <c r="L11795" s="1">
        <v>42998</v>
      </c>
      <c r="M11795">
        <v>0</v>
      </c>
      <c r="N11795">
        <v>1</v>
      </c>
      <c r="P11795" t="s">
        <v>91</v>
      </c>
    </row>
    <row r="11796" spans="1:16" x14ac:dyDescent="0.25">
      <c r="A11796" s="13">
        <v>2230</v>
      </c>
      <c r="B11796" s="11" t="s">
        <v>1107</v>
      </c>
      <c r="C11796" t="s">
        <v>1006</v>
      </c>
      <c r="D11796">
        <v>410</v>
      </c>
      <c r="E11796" t="s">
        <v>99</v>
      </c>
      <c r="F11796" t="s">
        <v>2</v>
      </c>
      <c r="G11796" s="11" t="str">
        <f>VLOOKUP(F11796,Sheet1!$A$1:$E$2471,2,FALSE)</f>
        <v>BANKCARD CENTER PO BOX 982238</v>
      </c>
      <c r="H11796" s="11" t="str">
        <f>VLOOKUP(F11796,Sheet1!$A$1:$E$2471,3,FALSE)</f>
        <v>EL PASO</v>
      </c>
      <c r="I11796" s="11" t="str">
        <f>VLOOKUP(F11796,Sheet1!$A$1:$E$2471,4,FALSE)</f>
        <v>TX</v>
      </c>
      <c r="J11796" s="11" t="str">
        <f>VLOOKUP(F11796,Sheet1!$A$1:$E$2471,5,FALSE)</f>
        <v>79998-2238</v>
      </c>
      <c r="K11796" s="2">
        <v>39.950000000000003</v>
      </c>
      <c r="L11796" s="1">
        <v>42998</v>
      </c>
      <c r="M11796">
        <v>0</v>
      </c>
      <c r="N11796">
        <v>1</v>
      </c>
      <c r="P11796" t="s">
        <v>91</v>
      </c>
    </row>
    <row r="11797" spans="1:16" x14ac:dyDescent="0.25">
      <c r="A11797" s="13">
        <v>2230</v>
      </c>
      <c r="B11797" s="11" t="s">
        <v>1107</v>
      </c>
      <c r="C11797" t="s">
        <v>1006</v>
      </c>
      <c r="D11797">
        <v>410</v>
      </c>
      <c r="E11797" t="s">
        <v>99</v>
      </c>
      <c r="F11797" t="s">
        <v>2</v>
      </c>
      <c r="G11797" s="11" t="str">
        <f>VLOOKUP(F11797,Sheet1!$A$1:$E$2471,2,FALSE)</f>
        <v>BANKCARD CENTER PO BOX 982238</v>
      </c>
      <c r="H11797" s="11" t="str">
        <f>VLOOKUP(F11797,Sheet1!$A$1:$E$2471,3,FALSE)</f>
        <v>EL PASO</v>
      </c>
      <c r="I11797" s="11" t="str">
        <f>VLOOKUP(F11797,Sheet1!$A$1:$E$2471,4,FALSE)</f>
        <v>TX</v>
      </c>
      <c r="J11797" s="11" t="str">
        <f>VLOOKUP(F11797,Sheet1!$A$1:$E$2471,5,FALSE)</f>
        <v>79998-2238</v>
      </c>
      <c r="K11797" s="2">
        <v>509.93</v>
      </c>
      <c r="L11797" s="1">
        <v>42998</v>
      </c>
      <c r="M11797">
        <v>0</v>
      </c>
      <c r="N11797">
        <v>1</v>
      </c>
      <c r="P11797" t="s">
        <v>91</v>
      </c>
    </row>
    <row r="11798" spans="1:16" x14ac:dyDescent="0.25">
      <c r="A11798" s="13">
        <v>2230</v>
      </c>
      <c r="B11798" s="11" t="s">
        <v>1107</v>
      </c>
      <c r="C11798" t="s">
        <v>1006</v>
      </c>
      <c r="D11798">
        <v>410</v>
      </c>
      <c r="E11798" t="s">
        <v>99</v>
      </c>
      <c r="F11798" t="s">
        <v>2</v>
      </c>
      <c r="G11798" s="11" t="str">
        <f>VLOOKUP(F11798,Sheet1!$A$1:$E$2471,2,FALSE)</f>
        <v>BANKCARD CENTER PO BOX 982238</v>
      </c>
      <c r="H11798" s="11" t="str">
        <f>VLOOKUP(F11798,Sheet1!$A$1:$E$2471,3,FALSE)</f>
        <v>EL PASO</v>
      </c>
      <c r="I11798" s="11" t="str">
        <f>VLOOKUP(F11798,Sheet1!$A$1:$E$2471,4,FALSE)</f>
        <v>TX</v>
      </c>
      <c r="J11798" s="11" t="str">
        <f>VLOOKUP(F11798,Sheet1!$A$1:$E$2471,5,FALSE)</f>
        <v>79998-2238</v>
      </c>
      <c r="K11798" s="2">
        <v>52.77</v>
      </c>
      <c r="L11798" s="1">
        <v>43021</v>
      </c>
      <c r="M11798">
        <v>0</v>
      </c>
      <c r="N11798">
        <v>1</v>
      </c>
      <c r="P11798" t="s">
        <v>91</v>
      </c>
    </row>
    <row r="11799" spans="1:16" x14ac:dyDescent="0.25">
      <c r="A11799" s="13">
        <v>2230</v>
      </c>
      <c r="B11799" s="11" t="s">
        <v>1107</v>
      </c>
      <c r="C11799" t="s">
        <v>1006</v>
      </c>
      <c r="D11799">
        <v>410</v>
      </c>
      <c r="E11799" t="s">
        <v>99</v>
      </c>
      <c r="F11799" t="s">
        <v>138</v>
      </c>
      <c r="G11799" s="11" t="str">
        <f>VLOOKUP(F11799,Sheet1!$A$1:$E$2471,2,FALSE)</f>
        <v>..</v>
      </c>
      <c r="H11799" s="11" t="str">
        <f>VLOOKUP(F11799,Sheet1!$A$1:$E$2471,3,FALSE)</f>
        <v>HILLSBORO</v>
      </c>
      <c r="I11799" s="11" t="str">
        <f>VLOOKUP(F11799,Sheet1!$A$1:$E$2471,4,FALSE)</f>
        <v>OR</v>
      </c>
      <c r="J11799" s="11" t="str">
        <f>VLOOKUP(F11799,Sheet1!$A$1:$E$2471,5,FALSE)</f>
        <v>97124</v>
      </c>
      <c r="K11799" s="2">
        <v>30</v>
      </c>
      <c r="L11799" s="1">
        <v>43000</v>
      </c>
      <c r="M11799">
        <v>0</v>
      </c>
      <c r="N11799">
        <v>1</v>
      </c>
      <c r="P11799" t="s">
        <v>91</v>
      </c>
    </row>
    <row r="11800" spans="1:16" x14ac:dyDescent="0.25">
      <c r="A11800" s="13">
        <v>2230</v>
      </c>
      <c r="B11800" s="11" t="s">
        <v>1107</v>
      </c>
      <c r="C11800" t="s">
        <v>1006</v>
      </c>
      <c r="D11800">
        <v>410</v>
      </c>
      <c r="E11800" t="s">
        <v>99</v>
      </c>
      <c r="F11800" t="s">
        <v>2</v>
      </c>
      <c r="G11800" s="11" t="str">
        <f>VLOOKUP(F11800,Sheet1!$A$1:$E$2471,2,FALSE)</f>
        <v>BANKCARD CENTER PO BOX 982238</v>
      </c>
      <c r="H11800" s="11" t="str">
        <f>VLOOKUP(F11800,Sheet1!$A$1:$E$2471,3,FALSE)</f>
        <v>EL PASO</v>
      </c>
      <c r="I11800" s="11" t="str">
        <f>VLOOKUP(F11800,Sheet1!$A$1:$E$2471,4,FALSE)</f>
        <v>TX</v>
      </c>
      <c r="J11800" s="11" t="str">
        <f>VLOOKUP(F11800,Sheet1!$A$1:$E$2471,5,FALSE)</f>
        <v>79998-2238</v>
      </c>
      <c r="K11800" s="2">
        <v>0</v>
      </c>
      <c r="L11800" s="1">
        <v>43021</v>
      </c>
      <c r="M11800">
        <v>0</v>
      </c>
      <c r="N11800">
        <v>1</v>
      </c>
      <c r="P11800" t="s">
        <v>91</v>
      </c>
    </row>
    <row r="11801" spans="1:16" x14ac:dyDescent="0.25">
      <c r="A11801" s="13">
        <v>2230</v>
      </c>
      <c r="B11801" s="11" t="s">
        <v>1107</v>
      </c>
      <c r="C11801" t="s">
        <v>1006</v>
      </c>
      <c r="D11801">
        <v>410</v>
      </c>
      <c r="E11801" t="s">
        <v>99</v>
      </c>
      <c r="F11801" t="s">
        <v>2</v>
      </c>
      <c r="G11801" s="11" t="str">
        <f>VLOOKUP(F11801,Sheet1!$A$1:$E$2471,2,FALSE)</f>
        <v>BANKCARD CENTER PO BOX 982238</v>
      </c>
      <c r="H11801" s="11" t="str">
        <f>VLOOKUP(F11801,Sheet1!$A$1:$E$2471,3,FALSE)</f>
        <v>EL PASO</v>
      </c>
      <c r="I11801" s="11" t="str">
        <f>VLOOKUP(F11801,Sheet1!$A$1:$E$2471,4,FALSE)</f>
        <v>TX</v>
      </c>
      <c r="J11801" s="11" t="str">
        <f>VLOOKUP(F11801,Sheet1!$A$1:$E$2471,5,FALSE)</f>
        <v>79998-2238</v>
      </c>
      <c r="K11801" s="2">
        <v>45.89</v>
      </c>
      <c r="L11801" s="1">
        <v>43021</v>
      </c>
      <c r="M11801">
        <v>0</v>
      </c>
      <c r="N11801">
        <v>1</v>
      </c>
      <c r="P11801" t="s">
        <v>91</v>
      </c>
    </row>
    <row r="11802" spans="1:16" x14ac:dyDescent="0.25">
      <c r="A11802" s="13">
        <v>2230</v>
      </c>
      <c r="B11802" s="11" t="s">
        <v>1107</v>
      </c>
      <c r="C11802" t="s">
        <v>1006</v>
      </c>
      <c r="D11802">
        <v>410</v>
      </c>
      <c r="E11802" t="s">
        <v>99</v>
      </c>
      <c r="F11802" t="s">
        <v>2</v>
      </c>
      <c r="G11802" s="11" t="str">
        <f>VLOOKUP(F11802,Sheet1!$A$1:$E$2471,2,FALSE)</f>
        <v>BANKCARD CENTER PO BOX 982238</v>
      </c>
      <c r="H11802" s="11" t="str">
        <f>VLOOKUP(F11802,Sheet1!$A$1:$E$2471,3,FALSE)</f>
        <v>EL PASO</v>
      </c>
      <c r="I11802" s="11" t="str">
        <f>VLOOKUP(F11802,Sheet1!$A$1:$E$2471,4,FALSE)</f>
        <v>TX</v>
      </c>
      <c r="J11802" s="11" t="str">
        <f>VLOOKUP(F11802,Sheet1!$A$1:$E$2471,5,FALSE)</f>
        <v>79998-2238</v>
      </c>
      <c r="K11802" s="2">
        <v>378.54</v>
      </c>
      <c r="L11802" s="1">
        <v>43047</v>
      </c>
      <c r="M11802">
        <v>0</v>
      </c>
      <c r="N11802">
        <v>1</v>
      </c>
      <c r="P11802" t="s">
        <v>91</v>
      </c>
    </row>
    <row r="11803" spans="1:16" x14ac:dyDescent="0.25">
      <c r="A11803" s="13">
        <v>2230</v>
      </c>
      <c r="B11803" s="11" t="s">
        <v>1107</v>
      </c>
      <c r="C11803" t="s">
        <v>1006</v>
      </c>
      <c r="D11803">
        <v>410</v>
      </c>
      <c r="E11803" t="s">
        <v>99</v>
      </c>
      <c r="F11803" t="s">
        <v>2</v>
      </c>
      <c r="G11803" s="11" t="str">
        <f>VLOOKUP(F11803,Sheet1!$A$1:$E$2471,2,FALSE)</f>
        <v>BANKCARD CENTER PO BOX 982238</v>
      </c>
      <c r="H11803" s="11" t="str">
        <f>VLOOKUP(F11803,Sheet1!$A$1:$E$2471,3,FALSE)</f>
        <v>EL PASO</v>
      </c>
      <c r="I11803" s="11" t="str">
        <f>VLOOKUP(F11803,Sheet1!$A$1:$E$2471,4,FALSE)</f>
        <v>TX</v>
      </c>
      <c r="J11803" s="11" t="str">
        <f>VLOOKUP(F11803,Sheet1!$A$1:$E$2471,5,FALSE)</f>
        <v>79998-2238</v>
      </c>
      <c r="K11803" s="2">
        <v>81.72</v>
      </c>
      <c r="L11803" s="1">
        <v>43047</v>
      </c>
      <c r="M11803">
        <v>0</v>
      </c>
      <c r="N11803">
        <v>1</v>
      </c>
      <c r="P11803" t="s">
        <v>91</v>
      </c>
    </row>
    <row r="11804" spans="1:16" x14ac:dyDescent="0.25">
      <c r="A11804" s="13">
        <v>2230</v>
      </c>
      <c r="B11804" s="11" t="s">
        <v>1107</v>
      </c>
      <c r="C11804" t="s">
        <v>1006</v>
      </c>
      <c r="D11804">
        <v>410</v>
      </c>
      <c r="E11804" t="s">
        <v>99</v>
      </c>
      <c r="F11804" t="s">
        <v>2</v>
      </c>
      <c r="G11804" s="11" t="str">
        <f>VLOOKUP(F11804,Sheet1!$A$1:$E$2471,2,FALSE)</f>
        <v>BANKCARD CENTER PO BOX 982238</v>
      </c>
      <c r="H11804" s="11" t="str">
        <f>VLOOKUP(F11804,Sheet1!$A$1:$E$2471,3,FALSE)</f>
        <v>EL PASO</v>
      </c>
      <c r="I11804" s="11" t="str">
        <f>VLOOKUP(F11804,Sheet1!$A$1:$E$2471,4,FALSE)</f>
        <v>TX</v>
      </c>
      <c r="J11804" s="11" t="str">
        <f>VLOOKUP(F11804,Sheet1!$A$1:$E$2471,5,FALSE)</f>
        <v>79998-2238</v>
      </c>
      <c r="K11804" s="2">
        <v>27.82</v>
      </c>
      <c r="L11804" s="1">
        <v>43047</v>
      </c>
      <c r="M11804">
        <v>0</v>
      </c>
      <c r="N11804">
        <v>1</v>
      </c>
      <c r="P11804" t="s">
        <v>91</v>
      </c>
    </row>
    <row r="11805" spans="1:16" x14ac:dyDescent="0.25">
      <c r="A11805" s="13">
        <v>2230</v>
      </c>
      <c r="B11805" s="11" t="s">
        <v>1107</v>
      </c>
      <c r="C11805" t="s">
        <v>1006</v>
      </c>
      <c r="D11805">
        <v>410</v>
      </c>
      <c r="E11805" t="s">
        <v>99</v>
      </c>
      <c r="F11805" t="s">
        <v>2</v>
      </c>
      <c r="G11805" s="11" t="str">
        <f>VLOOKUP(F11805,Sheet1!$A$1:$E$2471,2,FALSE)</f>
        <v>BANKCARD CENTER PO BOX 982238</v>
      </c>
      <c r="H11805" s="11" t="str">
        <f>VLOOKUP(F11805,Sheet1!$A$1:$E$2471,3,FALSE)</f>
        <v>EL PASO</v>
      </c>
      <c r="I11805" s="11" t="str">
        <f>VLOOKUP(F11805,Sheet1!$A$1:$E$2471,4,FALSE)</f>
        <v>TX</v>
      </c>
      <c r="J11805" s="11" t="str">
        <f>VLOOKUP(F11805,Sheet1!$A$1:$E$2471,5,FALSE)</f>
        <v>79998-2238</v>
      </c>
      <c r="K11805" s="2">
        <v>6.95</v>
      </c>
      <c r="L11805" s="1">
        <v>43105</v>
      </c>
      <c r="M11805">
        <v>0</v>
      </c>
      <c r="N11805">
        <v>1</v>
      </c>
      <c r="P11805" t="s">
        <v>91</v>
      </c>
    </row>
    <row r="11806" spans="1:16" x14ac:dyDescent="0.25">
      <c r="A11806" s="13">
        <v>2230</v>
      </c>
      <c r="B11806" s="11" t="s">
        <v>1107</v>
      </c>
      <c r="C11806" t="s">
        <v>1006</v>
      </c>
      <c r="D11806">
        <v>410</v>
      </c>
      <c r="E11806" t="s">
        <v>99</v>
      </c>
      <c r="F11806" t="s">
        <v>2</v>
      </c>
      <c r="G11806" s="11" t="str">
        <f>VLOOKUP(F11806,Sheet1!$A$1:$E$2471,2,FALSE)</f>
        <v>BANKCARD CENTER PO BOX 982238</v>
      </c>
      <c r="H11806" s="11" t="str">
        <f>VLOOKUP(F11806,Sheet1!$A$1:$E$2471,3,FALSE)</f>
        <v>EL PASO</v>
      </c>
      <c r="I11806" s="11" t="str">
        <f>VLOOKUP(F11806,Sheet1!$A$1:$E$2471,4,FALSE)</f>
        <v>TX</v>
      </c>
      <c r="J11806" s="11" t="str">
        <f>VLOOKUP(F11806,Sheet1!$A$1:$E$2471,5,FALSE)</f>
        <v>79998-2238</v>
      </c>
      <c r="K11806" s="2">
        <v>24.99</v>
      </c>
      <c r="L11806" s="1">
        <v>43105</v>
      </c>
      <c r="M11806">
        <v>0</v>
      </c>
      <c r="N11806">
        <v>1</v>
      </c>
      <c r="P11806" t="s">
        <v>91</v>
      </c>
    </row>
    <row r="11807" spans="1:16" x14ac:dyDescent="0.25">
      <c r="A11807" s="13">
        <v>2230</v>
      </c>
      <c r="B11807" s="11" t="s">
        <v>1107</v>
      </c>
      <c r="C11807" t="s">
        <v>1006</v>
      </c>
      <c r="D11807">
        <v>410</v>
      </c>
      <c r="E11807" t="s">
        <v>99</v>
      </c>
      <c r="F11807" t="s">
        <v>133</v>
      </c>
      <c r="G11807" s="11" t="str">
        <f>VLOOKUP(F11807,Sheet1!$A$1:$E$2471,2,FALSE)</f>
        <v>..</v>
      </c>
      <c r="H11807" s="11" t="str">
        <f>VLOOKUP(F11807,Sheet1!$A$1:$E$2471,3,FALSE)</f>
        <v>PORTLAND</v>
      </c>
      <c r="I11807" s="11" t="str">
        <f>VLOOKUP(F11807,Sheet1!$A$1:$E$2471,4,FALSE)</f>
        <v>OR</v>
      </c>
      <c r="J11807" s="11" t="str">
        <f>VLOOKUP(F11807,Sheet1!$A$1:$E$2471,5,FALSE)</f>
        <v>97218</v>
      </c>
      <c r="K11807" s="2">
        <v>17.47</v>
      </c>
      <c r="L11807" s="1">
        <v>43119</v>
      </c>
      <c r="M11807">
        <v>0</v>
      </c>
      <c r="N11807">
        <v>1</v>
      </c>
      <c r="P11807" t="s">
        <v>91</v>
      </c>
    </row>
    <row r="11808" spans="1:16" x14ac:dyDescent="0.25">
      <c r="A11808" s="13">
        <v>2230</v>
      </c>
      <c r="B11808" s="11" t="s">
        <v>1107</v>
      </c>
      <c r="C11808" t="s">
        <v>1006</v>
      </c>
      <c r="D11808">
        <v>410</v>
      </c>
      <c r="E11808" t="s">
        <v>99</v>
      </c>
      <c r="F11808" t="s">
        <v>2</v>
      </c>
      <c r="G11808" s="11" t="str">
        <f>VLOOKUP(F11808,Sheet1!$A$1:$E$2471,2,FALSE)</f>
        <v>BANKCARD CENTER PO BOX 982238</v>
      </c>
      <c r="H11808" s="11" t="str">
        <f>VLOOKUP(F11808,Sheet1!$A$1:$E$2471,3,FALSE)</f>
        <v>EL PASO</v>
      </c>
      <c r="I11808" s="11" t="str">
        <f>VLOOKUP(F11808,Sheet1!$A$1:$E$2471,4,FALSE)</f>
        <v>TX</v>
      </c>
      <c r="J11808" s="11" t="str">
        <f>VLOOKUP(F11808,Sheet1!$A$1:$E$2471,5,FALSE)</f>
        <v>79998-2238</v>
      </c>
      <c r="K11808" s="2">
        <v>72.63</v>
      </c>
      <c r="L11808" s="1">
        <v>43147</v>
      </c>
      <c r="M11808">
        <v>0</v>
      </c>
      <c r="N11808">
        <v>1</v>
      </c>
      <c r="P11808" t="s">
        <v>91</v>
      </c>
    </row>
    <row r="11809" spans="1:16" x14ac:dyDescent="0.25">
      <c r="A11809" s="13">
        <v>2230</v>
      </c>
      <c r="B11809" s="11" t="s">
        <v>1107</v>
      </c>
      <c r="C11809" t="s">
        <v>1006</v>
      </c>
      <c r="D11809">
        <v>410</v>
      </c>
      <c r="E11809" t="s">
        <v>99</v>
      </c>
      <c r="F11809" t="s">
        <v>2</v>
      </c>
      <c r="G11809" s="11" t="str">
        <f>VLOOKUP(F11809,Sheet1!$A$1:$E$2471,2,FALSE)</f>
        <v>BANKCARD CENTER PO BOX 982238</v>
      </c>
      <c r="H11809" s="11" t="str">
        <f>VLOOKUP(F11809,Sheet1!$A$1:$E$2471,3,FALSE)</f>
        <v>EL PASO</v>
      </c>
      <c r="I11809" s="11" t="str">
        <f>VLOOKUP(F11809,Sheet1!$A$1:$E$2471,4,FALSE)</f>
        <v>TX</v>
      </c>
      <c r="J11809" s="11" t="str">
        <f>VLOOKUP(F11809,Sheet1!$A$1:$E$2471,5,FALSE)</f>
        <v>79998-2238</v>
      </c>
      <c r="K11809" s="2">
        <v>356.21</v>
      </c>
      <c r="L11809" s="1">
        <v>43147</v>
      </c>
      <c r="M11809">
        <v>0</v>
      </c>
      <c r="N11809">
        <v>1</v>
      </c>
      <c r="P11809" t="s">
        <v>91</v>
      </c>
    </row>
    <row r="11810" spans="1:16" x14ac:dyDescent="0.25">
      <c r="A11810" s="13">
        <v>2230</v>
      </c>
      <c r="B11810" s="11" t="s">
        <v>1107</v>
      </c>
      <c r="C11810" t="s">
        <v>1006</v>
      </c>
      <c r="D11810">
        <v>410</v>
      </c>
      <c r="E11810" t="s">
        <v>99</v>
      </c>
      <c r="F11810" t="s">
        <v>2</v>
      </c>
      <c r="G11810" s="11" t="str">
        <f>VLOOKUP(F11810,Sheet1!$A$1:$E$2471,2,FALSE)</f>
        <v>BANKCARD CENTER PO BOX 982238</v>
      </c>
      <c r="H11810" s="11" t="str">
        <f>VLOOKUP(F11810,Sheet1!$A$1:$E$2471,3,FALSE)</f>
        <v>EL PASO</v>
      </c>
      <c r="I11810" s="11" t="str">
        <f>VLOOKUP(F11810,Sheet1!$A$1:$E$2471,4,FALSE)</f>
        <v>TX</v>
      </c>
      <c r="J11810" s="11" t="str">
        <f>VLOOKUP(F11810,Sheet1!$A$1:$E$2471,5,FALSE)</f>
        <v>79998-2238</v>
      </c>
      <c r="K11810" s="2">
        <v>94.25</v>
      </c>
      <c r="L11810" s="1">
        <v>43179</v>
      </c>
      <c r="M11810">
        <v>0</v>
      </c>
      <c r="N11810">
        <v>1</v>
      </c>
      <c r="P11810" t="s">
        <v>91</v>
      </c>
    </row>
    <row r="11811" spans="1:16" x14ac:dyDescent="0.25">
      <c r="A11811" s="13">
        <v>2230</v>
      </c>
      <c r="B11811" s="11" t="s">
        <v>1107</v>
      </c>
      <c r="C11811" t="s">
        <v>1006</v>
      </c>
      <c r="D11811">
        <v>410</v>
      </c>
      <c r="E11811" t="s">
        <v>99</v>
      </c>
      <c r="F11811" t="s">
        <v>2</v>
      </c>
      <c r="G11811" s="11" t="str">
        <f>VLOOKUP(F11811,Sheet1!$A$1:$E$2471,2,FALSE)</f>
        <v>BANKCARD CENTER PO BOX 982238</v>
      </c>
      <c r="H11811" s="11" t="str">
        <f>VLOOKUP(F11811,Sheet1!$A$1:$E$2471,3,FALSE)</f>
        <v>EL PASO</v>
      </c>
      <c r="I11811" s="11" t="str">
        <f>VLOOKUP(F11811,Sheet1!$A$1:$E$2471,4,FALSE)</f>
        <v>TX</v>
      </c>
      <c r="J11811" s="11" t="str">
        <f>VLOOKUP(F11811,Sheet1!$A$1:$E$2471,5,FALSE)</f>
        <v>79998-2238</v>
      </c>
      <c r="K11811" s="2">
        <v>560.53</v>
      </c>
      <c r="L11811" s="1">
        <v>43179</v>
      </c>
      <c r="M11811">
        <v>0</v>
      </c>
      <c r="N11811">
        <v>1</v>
      </c>
      <c r="P11811" t="s">
        <v>91</v>
      </c>
    </row>
    <row r="11812" spans="1:16" x14ac:dyDescent="0.25">
      <c r="A11812" s="13">
        <v>2230</v>
      </c>
      <c r="B11812" s="11" t="s">
        <v>1107</v>
      </c>
      <c r="C11812" t="s">
        <v>1006</v>
      </c>
      <c r="D11812">
        <v>410</v>
      </c>
      <c r="E11812" t="s">
        <v>99</v>
      </c>
      <c r="F11812" t="s">
        <v>2</v>
      </c>
      <c r="G11812" s="11" t="str">
        <f>VLOOKUP(F11812,Sheet1!$A$1:$E$2471,2,FALSE)</f>
        <v>BANKCARD CENTER PO BOX 982238</v>
      </c>
      <c r="H11812" s="11" t="str">
        <f>VLOOKUP(F11812,Sheet1!$A$1:$E$2471,3,FALSE)</f>
        <v>EL PASO</v>
      </c>
      <c r="I11812" s="11" t="str">
        <f>VLOOKUP(F11812,Sheet1!$A$1:$E$2471,4,FALSE)</f>
        <v>TX</v>
      </c>
      <c r="J11812" s="11" t="str">
        <f>VLOOKUP(F11812,Sheet1!$A$1:$E$2471,5,FALSE)</f>
        <v>79998-2238</v>
      </c>
      <c r="K11812" s="2">
        <v>8.51</v>
      </c>
      <c r="L11812" s="1">
        <v>43179</v>
      </c>
      <c r="M11812">
        <v>0</v>
      </c>
      <c r="N11812">
        <v>1</v>
      </c>
      <c r="P11812" t="s">
        <v>91</v>
      </c>
    </row>
    <row r="11813" spans="1:16" x14ac:dyDescent="0.25">
      <c r="A11813" s="13">
        <v>2230</v>
      </c>
      <c r="B11813" s="11" t="s">
        <v>1107</v>
      </c>
      <c r="C11813" t="s">
        <v>1006</v>
      </c>
      <c r="D11813">
        <v>410</v>
      </c>
      <c r="E11813" t="s">
        <v>99</v>
      </c>
      <c r="F11813" t="s">
        <v>2</v>
      </c>
      <c r="G11813" s="11" t="str">
        <f>VLOOKUP(F11813,Sheet1!$A$1:$E$2471,2,FALSE)</f>
        <v>BANKCARD CENTER PO BOX 982238</v>
      </c>
      <c r="H11813" s="11" t="str">
        <f>VLOOKUP(F11813,Sheet1!$A$1:$E$2471,3,FALSE)</f>
        <v>EL PASO</v>
      </c>
      <c r="I11813" s="11" t="str">
        <f>VLOOKUP(F11813,Sheet1!$A$1:$E$2471,4,FALSE)</f>
        <v>TX</v>
      </c>
      <c r="J11813" s="11" t="str">
        <f>VLOOKUP(F11813,Sheet1!$A$1:$E$2471,5,FALSE)</f>
        <v>79998-2238</v>
      </c>
      <c r="K11813" s="2">
        <v>25.42</v>
      </c>
      <c r="L11813" s="1">
        <v>43210</v>
      </c>
      <c r="M11813">
        <v>0</v>
      </c>
      <c r="N11813">
        <v>1</v>
      </c>
      <c r="P11813" t="s">
        <v>91</v>
      </c>
    </row>
    <row r="11814" spans="1:16" x14ac:dyDescent="0.25">
      <c r="A11814" s="13">
        <v>2230</v>
      </c>
      <c r="B11814" s="11" t="s">
        <v>1107</v>
      </c>
      <c r="C11814" t="s">
        <v>1006</v>
      </c>
      <c r="D11814">
        <v>410</v>
      </c>
      <c r="E11814" t="s">
        <v>99</v>
      </c>
      <c r="F11814" t="s">
        <v>2</v>
      </c>
      <c r="G11814" s="11" t="str">
        <f>VLOOKUP(F11814,Sheet1!$A$1:$E$2471,2,FALSE)</f>
        <v>BANKCARD CENTER PO BOX 982238</v>
      </c>
      <c r="H11814" s="11" t="str">
        <f>VLOOKUP(F11814,Sheet1!$A$1:$E$2471,3,FALSE)</f>
        <v>EL PASO</v>
      </c>
      <c r="I11814" s="11" t="str">
        <f>VLOOKUP(F11814,Sheet1!$A$1:$E$2471,4,FALSE)</f>
        <v>TX</v>
      </c>
      <c r="J11814" s="11" t="str">
        <f>VLOOKUP(F11814,Sheet1!$A$1:$E$2471,5,FALSE)</f>
        <v>79998-2238</v>
      </c>
      <c r="K11814" s="2">
        <v>140.4</v>
      </c>
      <c r="L11814" s="1">
        <v>43210</v>
      </c>
      <c r="M11814">
        <v>0</v>
      </c>
      <c r="N11814">
        <v>1</v>
      </c>
      <c r="P11814" t="s">
        <v>91</v>
      </c>
    </row>
    <row r="11815" spans="1:16" x14ac:dyDescent="0.25">
      <c r="A11815" s="13">
        <v>2230</v>
      </c>
      <c r="B11815" s="11" t="s">
        <v>1107</v>
      </c>
      <c r="C11815" t="s">
        <v>1006</v>
      </c>
      <c r="D11815">
        <v>410</v>
      </c>
      <c r="E11815" t="s">
        <v>99</v>
      </c>
      <c r="F11815" t="s">
        <v>2</v>
      </c>
      <c r="G11815" s="11" t="str">
        <f>VLOOKUP(F11815,Sheet1!$A$1:$E$2471,2,FALSE)</f>
        <v>BANKCARD CENTER PO BOX 982238</v>
      </c>
      <c r="H11815" s="11" t="str">
        <f>VLOOKUP(F11815,Sheet1!$A$1:$E$2471,3,FALSE)</f>
        <v>EL PASO</v>
      </c>
      <c r="I11815" s="11" t="str">
        <f>VLOOKUP(F11815,Sheet1!$A$1:$E$2471,4,FALSE)</f>
        <v>TX</v>
      </c>
      <c r="J11815" s="11" t="str">
        <f>VLOOKUP(F11815,Sheet1!$A$1:$E$2471,5,FALSE)</f>
        <v>79998-2238</v>
      </c>
      <c r="K11815" s="2">
        <v>12.29</v>
      </c>
      <c r="L11815" s="1">
        <v>43238</v>
      </c>
      <c r="M11815">
        <v>0</v>
      </c>
      <c r="N11815">
        <v>1</v>
      </c>
      <c r="P11815" t="s">
        <v>91</v>
      </c>
    </row>
    <row r="11816" spans="1:16" x14ac:dyDescent="0.25">
      <c r="A11816" s="13">
        <v>2230</v>
      </c>
      <c r="B11816" s="11" t="s">
        <v>1107</v>
      </c>
      <c r="C11816" t="s">
        <v>1006</v>
      </c>
      <c r="D11816">
        <v>410</v>
      </c>
      <c r="E11816" t="s">
        <v>99</v>
      </c>
      <c r="F11816" t="s">
        <v>2</v>
      </c>
      <c r="G11816" s="11" t="str">
        <f>VLOOKUP(F11816,Sheet1!$A$1:$E$2471,2,FALSE)</f>
        <v>BANKCARD CENTER PO BOX 982238</v>
      </c>
      <c r="H11816" s="11" t="str">
        <f>VLOOKUP(F11816,Sheet1!$A$1:$E$2471,3,FALSE)</f>
        <v>EL PASO</v>
      </c>
      <c r="I11816" s="11" t="str">
        <f>VLOOKUP(F11816,Sheet1!$A$1:$E$2471,4,FALSE)</f>
        <v>TX</v>
      </c>
      <c r="J11816" s="11" t="str">
        <f>VLOOKUP(F11816,Sheet1!$A$1:$E$2471,5,FALSE)</f>
        <v>79998-2238</v>
      </c>
      <c r="K11816" s="2">
        <v>-35.049999999999997</v>
      </c>
      <c r="L11816" s="1">
        <v>43238</v>
      </c>
      <c r="M11816">
        <v>0</v>
      </c>
      <c r="N11816">
        <v>1</v>
      </c>
      <c r="P11816" t="s">
        <v>91</v>
      </c>
    </row>
    <row r="11817" spans="1:16" x14ac:dyDescent="0.25">
      <c r="A11817" s="13">
        <v>2230</v>
      </c>
      <c r="B11817" s="11" t="s">
        <v>1107</v>
      </c>
      <c r="C11817" t="s">
        <v>1006</v>
      </c>
      <c r="D11817">
        <v>411</v>
      </c>
      <c r="E11817" t="s">
        <v>127</v>
      </c>
      <c r="F11817" t="s">
        <v>138</v>
      </c>
      <c r="G11817" s="11" t="str">
        <f>VLOOKUP(F11817,Sheet1!$A$1:$E$2471,2,FALSE)</f>
        <v>..</v>
      </c>
      <c r="H11817" s="11" t="str">
        <f>VLOOKUP(F11817,Sheet1!$A$1:$E$2471,3,FALSE)</f>
        <v>HILLSBORO</v>
      </c>
      <c r="I11817" s="11" t="str">
        <f>VLOOKUP(F11817,Sheet1!$A$1:$E$2471,4,FALSE)</f>
        <v>OR</v>
      </c>
      <c r="J11817" s="11" t="str">
        <f>VLOOKUP(F11817,Sheet1!$A$1:$E$2471,5,FALSE)</f>
        <v>97124</v>
      </c>
      <c r="K11817" s="2">
        <v>181.94</v>
      </c>
      <c r="L11817" s="1">
        <v>42951</v>
      </c>
      <c r="M11817">
        <v>0</v>
      </c>
      <c r="N11817">
        <v>1</v>
      </c>
      <c r="P11817" t="s">
        <v>91</v>
      </c>
    </row>
    <row r="11818" spans="1:16" x14ac:dyDescent="0.25">
      <c r="A11818" s="13">
        <v>2230</v>
      </c>
      <c r="B11818" s="11" t="s">
        <v>1107</v>
      </c>
      <c r="C11818" t="s">
        <v>1006</v>
      </c>
      <c r="D11818">
        <v>411</v>
      </c>
      <c r="E11818" t="s">
        <v>127</v>
      </c>
      <c r="F11818" t="s">
        <v>2</v>
      </c>
      <c r="G11818" s="11" t="str">
        <f>VLOOKUP(F11818,Sheet1!$A$1:$E$2471,2,FALSE)</f>
        <v>BANKCARD CENTER PO BOX 982238</v>
      </c>
      <c r="H11818" s="11" t="str">
        <f>VLOOKUP(F11818,Sheet1!$A$1:$E$2471,3,FALSE)</f>
        <v>EL PASO</v>
      </c>
      <c r="I11818" s="11" t="str">
        <f>VLOOKUP(F11818,Sheet1!$A$1:$E$2471,4,FALSE)</f>
        <v>TX</v>
      </c>
      <c r="J11818" s="11" t="str">
        <f>VLOOKUP(F11818,Sheet1!$A$1:$E$2471,5,FALSE)</f>
        <v>79998-2238</v>
      </c>
      <c r="K11818" s="2">
        <v>12377</v>
      </c>
      <c r="L11818" s="1">
        <v>43021</v>
      </c>
      <c r="M11818">
        <v>0</v>
      </c>
      <c r="N11818">
        <v>1</v>
      </c>
      <c r="P11818" t="s">
        <v>91</v>
      </c>
    </row>
    <row r="11819" spans="1:16" x14ac:dyDescent="0.25">
      <c r="A11819" s="13">
        <v>2230</v>
      </c>
      <c r="B11819" s="11" t="s">
        <v>1107</v>
      </c>
      <c r="C11819" t="s">
        <v>1006</v>
      </c>
      <c r="D11819">
        <v>411</v>
      </c>
      <c r="E11819" t="s">
        <v>127</v>
      </c>
      <c r="F11819" t="s">
        <v>2</v>
      </c>
      <c r="G11819" s="11" t="str">
        <f>VLOOKUP(F11819,Sheet1!$A$1:$E$2471,2,FALSE)</f>
        <v>BANKCARD CENTER PO BOX 982238</v>
      </c>
      <c r="H11819" s="11" t="str">
        <f>VLOOKUP(F11819,Sheet1!$A$1:$E$2471,3,FALSE)</f>
        <v>EL PASO</v>
      </c>
      <c r="I11819" s="11" t="str">
        <f>VLOOKUP(F11819,Sheet1!$A$1:$E$2471,4,FALSE)</f>
        <v>TX</v>
      </c>
      <c r="J11819" s="11" t="str">
        <f>VLOOKUP(F11819,Sheet1!$A$1:$E$2471,5,FALSE)</f>
        <v>79998-2238</v>
      </c>
      <c r="K11819" s="2">
        <v>1820.62</v>
      </c>
      <c r="L11819" s="1">
        <v>43105</v>
      </c>
      <c r="M11819">
        <v>0</v>
      </c>
      <c r="N11819">
        <v>1</v>
      </c>
      <c r="P11819" t="s">
        <v>91</v>
      </c>
    </row>
    <row r="11820" spans="1:16" x14ac:dyDescent="0.25">
      <c r="A11820" s="13">
        <v>2230</v>
      </c>
      <c r="B11820" s="11" t="s">
        <v>1107</v>
      </c>
      <c r="C11820" t="s">
        <v>1006</v>
      </c>
      <c r="D11820">
        <v>411</v>
      </c>
      <c r="E11820" t="s">
        <v>127</v>
      </c>
      <c r="F11820" t="s">
        <v>2</v>
      </c>
      <c r="G11820" s="11" t="str">
        <f>VLOOKUP(F11820,Sheet1!$A$1:$E$2471,2,FALSE)</f>
        <v>BANKCARD CENTER PO BOX 982238</v>
      </c>
      <c r="H11820" s="11" t="str">
        <f>VLOOKUP(F11820,Sheet1!$A$1:$E$2471,3,FALSE)</f>
        <v>EL PASO</v>
      </c>
      <c r="I11820" s="11" t="str">
        <f>VLOOKUP(F11820,Sheet1!$A$1:$E$2471,4,FALSE)</f>
        <v>TX</v>
      </c>
      <c r="J11820" s="11" t="str">
        <f>VLOOKUP(F11820,Sheet1!$A$1:$E$2471,5,FALSE)</f>
        <v>79998-2238</v>
      </c>
      <c r="K11820" s="2">
        <v>414</v>
      </c>
      <c r="L11820" s="1">
        <v>43105</v>
      </c>
      <c r="M11820">
        <v>0</v>
      </c>
      <c r="N11820">
        <v>1</v>
      </c>
      <c r="P11820" t="s">
        <v>91</v>
      </c>
    </row>
    <row r="11821" spans="1:16" x14ac:dyDescent="0.25">
      <c r="A11821" s="13">
        <v>2230</v>
      </c>
      <c r="B11821" s="11" t="s">
        <v>1107</v>
      </c>
      <c r="C11821" t="s">
        <v>1006</v>
      </c>
      <c r="D11821">
        <v>411</v>
      </c>
      <c r="E11821" t="s">
        <v>127</v>
      </c>
      <c r="F11821" t="s">
        <v>2</v>
      </c>
      <c r="G11821" s="11" t="str">
        <f>VLOOKUP(F11821,Sheet1!$A$1:$E$2471,2,FALSE)</f>
        <v>BANKCARD CENTER PO BOX 982238</v>
      </c>
      <c r="H11821" s="11" t="str">
        <f>VLOOKUP(F11821,Sheet1!$A$1:$E$2471,3,FALSE)</f>
        <v>EL PASO</v>
      </c>
      <c r="I11821" s="11" t="str">
        <f>VLOOKUP(F11821,Sheet1!$A$1:$E$2471,4,FALSE)</f>
        <v>TX</v>
      </c>
      <c r="J11821" s="11" t="str">
        <f>VLOOKUP(F11821,Sheet1!$A$1:$E$2471,5,FALSE)</f>
        <v>79998-2238</v>
      </c>
      <c r="K11821" s="2">
        <v>11.98</v>
      </c>
      <c r="L11821" s="1">
        <v>43179</v>
      </c>
      <c r="M11821">
        <v>0</v>
      </c>
      <c r="N11821">
        <v>1</v>
      </c>
      <c r="P11821" t="s">
        <v>91</v>
      </c>
    </row>
    <row r="11822" spans="1:16" x14ac:dyDescent="0.25">
      <c r="A11822" s="13">
        <v>2230</v>
      </c>
      <c r="B11822" s="11" t="s">
        <v>1107</v>
      </c>
      <c r="C11822" t="s">
        <v>1006</v>
      </c>
      <c r="D11822">
        <v>411</v>
      </c>
      <c r="E11822" t="s">
        <v>127</v>
      </c>
      <c r="F11822" t="s">
        <v>2</v>
      </c>
      <c r="G11822" s="11" t="str">
        <f>VLOOKUP(F11822,Sheet1!$A$1:$E$2471,2,FALSE)</f>
        <v>BANKCARD CENTER PO BOX 982238</v>
      </c>
      <c r="H11822" s="11" t="str">
        <f>VLOOKUP(F11822,Sheet1!$A$1:$E$2471,3,FALSE)</f>
        <v>EL PASO</v>
      </c>
      <c r="I11822" s="11" t="str">
        <f>VLOOKUP(F11822,Sheet1!$A$1:$E$2471,4,FALSE)</f>
        <v>TX</v>
      </c>
      <c r="J11822" s="11" t="str">
        <f>VLOOKUP(F11822,Sheet1!$A$1:$E$2471,5,FALSE)</f>
        <v>79998-2238</v>
      </c>
      <c r="K11822" s="2">
        <v>1605.87</v>
      </c>
      <c r="L11822" s="1">
        <v>43210</v>
      </c>
      <c r="M11822">
        <v>0</v>
      </c>
      <c r="N11822">
        <v>1</v>
      </c>
      <c r="P11822" t="s">
        <v>91</v>
      </c>
    </row>
    <row r="11823" spans="1:16" x14ac:dyDescent="0.25">
      <c r="A11823" s="13">
        <v>2230</v>
      </c>
      <c r="B11823" s="11" t="s">
        <v>1107</v>
      </c>
      <c r="C11823" t="s">
        <v>1006</v>
      </c>
      <c r="D11823">
        <v>411</v>
      </c>
      <c r="E11823" t="s">
        <v>127</v>
      </c>
      <c r="F11823" t="s">
        <v>2</v>
      </c>
      <c r="G11823" s="11" t="str">
        <f>VLOOKUP(F11823,Sheet1!$A$1:$E$2471,2,FALSE)</f>
        <v>BANKCARD CENTER PO BOX 982238</v>
      </c>
      <c r="H11823" s="11" t="str">
        <f>VLOOKUP(F11823,Sheet1!$A$1:$E$2471,3,FALSE)</f>
        <v>EL PASO</v>
      </c>
      <c r="I11823" s="11" t="str">
        <f>VLOOKUP(F11823,Sheet1!$A$1:$E$2471,4,FALSE)</f>
        <v>TX</v>
      </c>
      <c r="J11823" s="11" t="str">
        <f>VLOOKUP(F11823,Sheet1!$A$1:$E$2471,5,FALSE)</f>
        <v>79998-2238</v>
      </c>
      <c r="K11823" s="2">
        <v>130.25</v>
      </c>
      <c r="L11823" s="1">
        <v>43210</v>
      </c>
      <c r="M11823">
        <v>0</v>
      </c>
      <c r="N11823">
        <v>1</v>
      </c>
      <c r="P11823" t="s">
        <v>91</v>
      </c>
    </row>
    <row r="11824" spans="1:16" x14ac:dyDescent="0.25">
      <c r="A11824" s="13">
        <v>2230</v>
      </c>
      <c r="B11824" s="11" t="s">
        <v>1107</v>
      </c>
      <c r="C11824" t="s">
        <v>1006</v>
      </c>
      <c r="D11824">
        <v>411</v>
      </c>
      <c r="E11824" t="s">
        <v>127</v>
      </c>
      <c r="F11824" t="s">
        <v>143</v>
      </c>
      <c r="G11824" s="11" t="str">
        <f>VLOOKUP(F11824,Sheet1!$A$1:$E$2471,2,FALSE)</f>
        <v xml:space="preserve">10050 NW OLD CORNELIUS PASS RD </v>
      </c>
      <c r="H11824" s="11" t="str">
        <f>VLOOKUP(F11824,Sheet1!$A$1:$E$2471,3,FALSE)</f>
        <v>PORTLAND</v>
      </c>
      <c r="I11824" s="11" t="str">
        <f>VLOOKUP(F11824,Sheet1!$A$1:$E$2471,4,FALSE)</f>
        <v>OR</v>
      </c>
      <c r="J11824" s="11" t="str">
        <f>VLOOKUP(F11824,Sheet1!$A$1:$E$2471,5,FALSE)</f>
        <v>97231</v>
      </c>
      <c r="K11824" s="2">
        <v>1415</v>
      </c>
      <c r="L11824" s="1">
        <v>43273</v>
      </c>
      <c r="M11824">
        <v>0</v>
      </c>
      <c r="N11824">
        <v>1</v>
      </c>
      <c r="P11824" t="s">
        <v>91</v>
      </c>
    </row>
    <row r="11825" spans="1:16" x14ac:dyDescent="0.25">
      <c r="A11825" s="13">
        <v>2230</v>
      </c>
      <c r="B11825" s="11" t="s">
        <v>1107</v>
      </c>
      <c r="C11825" t="s">
        <v>1006</v>
      </c>
      <c r="D11825">
        <v>411</v>
      </c>
      <c r="E11825" t="s">
        <v>127</v>
      </c>
      <c r="F11825" t="s">
        <v>2</v>
      </c>
      <c r="G11825" s="11" t="str">
        <f>VLOOKUP(F11825,Sheet1!$A$1:$E$2471,2,FALSE)</f>
        <v>BANKCARD CENTER PO BOX 982238</v>
      </c>
      <c r="H11825" s="11" t="str">
        <f>VLOOKUP(F11825,Sheet1!$A$1:$E$2471,3,FALSE)</f>
        <v>EL PASO</v>
      </c>
      <c r="I11825" s="11" t="str">
        <f>VLOOKUP(F11825,Sheet1!$A$1:$E$2471,4,FALSE)</f>
        <v>TX</v>
      </c>
      <c r="J11825" s="11" t="str">
        <f>VLOOKUP(F11825,Sheet1!$A$1:$E$2471,5,FALSE)</f>
        <v>79998-2238</v>
      </c>
      <c r="K11825" s="2">
        <v>32</v>
      </c>
      <c r="L11825" s="1">
        <v>43280</v>
      </c>
      <c r="M11825">
        <v>0</v>
      </c>
      <c r="N11825">
        <v>1</v>
      </c>
      <c r="P11825" t="s">
        <v>91</v>
      </c>
    </row>
    <row r="11826" spans="1:16" x14ac:dyDescent="0.25">
      <c r="A11826" s="13">
        <v>2230</v>
      </c>
      <c r="B11826" s="11" t="s">
        <v>1107</v>
      </c>
      <c r="C11826" t="s">
        <v>1006</v>
      </c>
      <c r="D11826">
        <v>460</v>
      </c>
      <c r="E11826" t="s">
        <v>171</v>
      </c>
      <c r="F11826" t="s">
        <v>2</v>
      </c>
      <c r="G11826" s="11" t="str">
        <f>VLOOKUP(F11826,Sheet1!$A$1:$E$2471,2,FALSE)</f>
        <v>BANKCARD CENTER PO BOX 982238</v>
      </c>
      <c r="H11826" s="11" t="str">
        <f>VLOOKUP(F11826,Sheet1!$A$1:$E$2471,3,FALSE)</f>
        <v>EL PASO</v>
      </c>
      <c r="I11826" s="11" t="str">
        <f>VLOOKUP(F11826,Sheet1!$A$1:$E$2471,4,FALSE)</f>
        <v>TX</v>
      </c>
      <c r="J11826" s="11" t="str">
        <f>VLOOKUP(F11826,Sheet1!$A$1:$E$2471,5,FALSE)</f>
        <v>79998-2238</v>
      </c>
      <c r="K11826" s="2">
        <v>2567.9899999999998</v>
      </c>
      <c r="L11826" s="1">
        <v>43021</v>
      </c>
      <c r="M11826">
        <v>0</v>
      </c>
      <c r="N11826">
        <v>1</v>
      </c>
      <c r="P11826" t="s">
        <v>91</v>
      </c>
    </row>
    <row r="11827" spans="1:16" x14ac:dyDescent="0.25">
      <c r="A11827" s="13">
        <v>2230</v>
      </c>
      <c r="B11827" s="11" t="s">
        <v>1107</v>
      </c>
      <c r="C11827" t="s">
        <v>1006</v>
      </c>
      <c r="D11827">
        <v>470</v>
      </c>
      <c r="E11827" t="s">
        <v>264</v>
      </c>
      <c r="F11827" t="s">
        <v>269</v>
      </c>
      <c r="G11827" s="11" t="str">
        <f>VLOOKUP(F11827,Sheet1!$A$1:$E$2471,2,FALSE)</f>
        <v xml:space="preserve">1400 ATWATER DRIVE </v>
      </c>
      <c r="H11827" s="11" t="str">
        <f>VLOOKUP(F11827,Sheet1!$A$1:$E$2471,3,FALSE)</f>
        <v>MALVERN</v>
      </c>
      <c r="I11827" s="11" t="str">
        <f>VLOOKUP(F11827,Sheet1!$A$1:$E$2471,4,FALSE)</f>
        <v>PA</v>
      </c>
      <c r="J11827" s="11" t="str">
        <f>VLOOKUP(F11827,Sheet1!$A$1:$E$2471,5,FALSE)</f>
        <v>19355</v>
      </c>
      <c r="K11827" s="2">
        <v>346.38</v>
      </c>
      <c r="L11827" s="1">
        <v>43252</v>
      </c>
      <c r="M11827">
        <v>100120387</v>
      </c>
      <c r="N11827">
        <v>1</v>
      </c>
      <c r="P11827" t="s">
        <v>91</v>
      </c>
    </row>
    <row r="11828" spans="1:16" x14ac:dyDescent="0.25">
      <c r="A11828" s="13">
        <v>2230</v>
      </c>
      <c r="B11828" s="11" t="s">
        <v>1107</v>
      </c>
      <c r="C11828" t="s">
        <v>1006</v>
      </c>
      <c r="D11828">
        <v>470</v>
      </c>
      <c r="E11828" t="s">
        <v>264</v>
      </c>
      <c r="F11828" t="s">
        <v>269</v>
      </c>
      <c r="G11828" s="11" t="str">
        <f>VLOOKUP(F11828,Sheet1!$A$1:$E$2471,2,FALSE)</f>
        <v xml:space="preserve">1400 ATWATER DRIVE </v>
      </c>
      <c r="H11828" s="11" t="str">
        <f>VLOOKUP(F11828,Sheet1!$A$1:$E$2471,3,FALSE)</f>
        <v>MALVERN</v>
      </c>
      <c r="I11828" s="11" t="str">
        <f>VLOOKUP(F11828,Sheet1!$A$1:$E$2471,4,FALSE)</f>
        <v>PA</v>
      </c>
      <c r="J11828" s="11" t="str">
        <f>VLOOKUP(F11828,Sheet1!$A$1:$E$2471,5,FALSE)</f>
        <v>19355</v>
      </c>
      <c r="K11828" s="2">
        <v>6900.0000048600004</v>
      </c>
      <c r="L11828" s="1">
        <v>43238</v>
      </c>
      <c r="M11828">
        <v>100120333</v>
      </c>
      <c r="N11828">
        <v>1</v>
      </c>
      <c r="P11828" t="s">
        <v>91</v>
      </c>
    </row>
    <row r="11829" spans="1:16" x14ac:dyDescent="0.25">
      <c r="A11829" s="13">
        <v>2230</v>
      </c>
      <c r="B11829" s="11" t="s">
        <v>1107</v>
      </c>
      <c r="C11829" t="s">
        <v>1006</v>
      </c>
      <c r="D11829">
        <v>640</v>
      </c>
      <c r="E11829" t="s">
        <v>105</v>
      </c>
      <c r="F11829" t="s">
        <v>2</v>
      </c>
      <c r="G11829" s="11" t="str">
        <f>VLOOKUP(F11829,Sheet1!$A$1:$E$2471,2,FALSE)</f>
        <v>BANKCARD CENTER PO BOX 982238</v>
      </c>
      <c r="H11829" s="11" t="str">
        <f>VLOOKUP(F11829,Sheet1!$A$1:$E$2471,3,FALSE)</f>
        <v>EL PASO</v>
      </c>
      <c r="I11829" s="11" t="str">
        <f>VLOOKUP(F11829,Sheet1!$A$1:$E$2471,4,FALSE)</f>
        <v>TX</v>
      </c>
      <c r="J11829" s="11" t="str">
        <f>VLOOKUP(F11829,Sheet1!$A$1:$E$2471,5,FALSE)</f>
        <v>79998-2238</v>
      </c>
      <c r="K11829" s="2">
        <v>2975</v>
      </c>
      <c r="L11829" s="1">
        <v>43021</v>
      </c>
      <c r="M11829">
        <v>0</v>
      </c>
      <c r="N11829">
        <v>1</v>
      </c>
      <c r="P11829" t="s">
        <v>91</v>
      </c>
    </row>
    <row r="11830" spans="1:16" x14ac:dyDescent="0.25">
      <c r="A11830" s="13">
        <v>2230</v>
      </c>
      <c r="B11830" s="11" t="s">
        <v>1107</v>
      </c>
      <c r="C11830" t="s">
        <v>1014</v>
      </c>
      <c r="D11830">
        <v>310</v>
      </c>
      <c r="E11830" t="s">
        <v>106</v>
      </c>
      <c r="F11830" t="s">
        <v>284</v>
      </c>
      <c r="G11830" s="11" t="str">
        <f>VLOOKUP(F11830,Sheet1!$A$1:$E$2471,2,FALSE)</f>
        <v xml:space="preserve">PO BOX 6 </v>
      </c>
      <c r="H11830" s="11" t="str">
        <f>VLOOKUP(F11830,Sheet1!$A$1:$E$2471,3,FALSE)</f>
        <v>BEAVERTON</v>
      </c>
      <c r="I11830" s="11" t="str">
        <f>VLOOKUP(F11830,Sheet1!$A$1:$E$2471,4,FALSE)</f>
        <v>OR</v>
      </c>
      <c r="J11830" s="11" t="str">
        <f>VLOOKUP(F11830,Sheet1!$A$1:$E$2471,5,FALSE)</f>
        <v>97075</v>
      </c>
      <c r="K11830" s="2">
        <v>1047.69</v>
      </c>
      <c r="L11830" s="1">
        <v>42972</v>
      </c>
      <c r="M11830">
        <v>100118892</v>
      </c>
      <c r="N11830">
        <v>1</v>
      </c>
      <c r="P11830" t="s">
        <v>91</v>
      </c>
    </row>
    <row r="11831" spans="1:16" x14ac:dyDescent="0.25">
      <c r="A11831" s="13">
        <v>2230</v>
      </c>
      <c r="B11831" s="11" t="s">
        <v>1107</v>
      </c>
      <c r="C11831" t="s">
        <v>1014</v>
      </c>
      <c r="D11831">
        <v>310</v>
      </c>
      <c r="E11831" t="s">
        <v>106</v>
      </c>
      <c r="F11831" t="s">
        <v>284</v>
      </c>
      <c r="G11831" s="11" t="str">
        <f>VLOOKUP(F11831,Sheet1!$A$1:$E$2471,2,FALSE)</f>
        <v xml:space="preserve">PO BOX 6 </v>
      </c>
      <c r="H11831" s="11" t="str">
        <f>VLOOKUP(F11831,Sheet1!$A$1:$E$2471,3,FALSE)</f>
        <v>BEAVERTON</v>
      </c>
      <c r="I11831" s="11" t="str">
        <f>VLOOKUP(F11831,Sheet1!$A$1:$E$2471,4,FALSE)</f>
        <v>OR</v>
      </c>
      <c r="J11831" s="11" t="str">
        <f>VLOOKUP(F11831,Sheet1!$A$1:$E$2471,5,FALSE)</f>
        <v>97075</v>
      </c>
      <c r="K11831" s="2">
        <v>477.5</v>
      </c>
      <c r="L11831" s="1">
        <v>43000</v>
      </c>
      <c r="M11831">
        <v>100119019</v>
      </c>
      <c r="N11831">
        <v>1</v>
      </c>
      <c r="P11831" t="s">
        <v>91</v>
      </c>
    </row>
    <row r="11832" spans="1:16" x14ac:dyDescent="0.25">
      <c r="A11832" s="13">
        <v>2230</v>
      </c>
      <c r="B11832" s="11" t="s">
        <v>1107</v>
      </c>
      <c r="C11832" t="s">
        <v>1014</v>
      </c>
      <c r="D11832">
        <v>322</v>
      </c>
      <c r="E11832" t="s">
        <v>193</v>
      </c>
      <c r="F11832" t="s">
        <v>289</v>
      </c>
      <c r="G11832" s="11" t="str">
        <f>VLOOKUP(F11832,Sheet1!$A$1:$E$2471,2,FALSE)</f>
        <v xml:space="preserve">2950 N.W. YEON AVENUE </v>
      </c>
      <c r="H11832" s="11" t="str">
        <f>VLOOKUP(F11832,Sheet1!$A$1:$E$2471,3,FALSE)</f>
        <v>PORTLAND</v>
      </c>
      <c r="I11832" s="11" t="str">
        <f>VLOOKUP(F11832,Sheet1!$A$1:$E$2471,4,FALSE)</f>
        <v>OR</v>
      </c>
      <c r="J11832" s="11" t="str">
        <f>VLOOKUP(F11832,Sheet1!$A$1:$E$2471,5,FALSE)</f>
        <v>97210</v>
      </c>
      <c r="K11832" s="2">
        <v>20750.28</v>
      </c>
      <c r="L11832" s="1">
        <v>43147</v>
      </c>
      <c r="M11832">
        <v>0</v>
      </c>
      <c r="N11832">
        <v>1</v>
      </c>
      <c r="P11832" t="s">
        <v>91</v>
      </c>
    </row>
    <row r="11833" spans="1:16" x14ac:dyDescent="0.25">
      <c r="A11833" s="13">
        <v>2230</v>
      </c>
      <c r="B11833" s="11" t="s">
        <v>1107</v>
      </c>
      <c r="C11833" t="s">
        <v>1014</v>
      </c>
      <c r="D11833">
        <v>383</v>
      </c>
      <c r="E11833" t="s">
        <v>1015</v>
      </c>
      <c r="F11833" t="s">
        <v>284</v>
      </c>
      <c r="G11833" s="11" t="str">
        <f>VLOOKUP(F11833,Sheet1!$A$1:$E$2471,2,FALSE)</f>
        <v xml:space="preserve">PO BOX 6 </v>
      </c>
      <c r="H11833" s="11" t="str">
        <f>VLOOKUP(F11833,Sheet1!$A$1:$E$2471,3,FALSE)</f>
        <v>BEAVERTON</v>
      </c>
      <c r="I11833" s="11" t="str">
        <f>VLOOKUP(F11833,Sheet1!$A$1:$E$2471,4,FALSE)</f>
        <v>OR</v>
      </c>
      <c r="J11833" s="11" t="str">
        <f>VLOOKUP(F11833,Sheet1!$A$1:$E$2471,5,FALSE)</f>
        <v>97075</v>
      </c>
      <c r="K11833" s="2">
        <v>10532.25</v>
      </c>
      <c r="L11833" s="1">
        <v>43273</v>
      </c>
      <c r="M11833">
        <v>100120562</v>
      </c>
      <c r="N11833">
        <v>1</v>
      </c>
      <c r="P11833" t="s">
        <v>91</v>
      </c>
    </row>
    <row r="11834" spans="1:16" x14ac:dyDescent="0.25">
      <c r="A11834" s="13">
        <v>2230</v>
      </c>
      <c r="B11834" s="11" t="s">
        <v>1107</v>
      </c>
      <c r="C11834" t="s">
        <v>1014</v>
      </c>
      <c r="D11834">
        <v>410</v>
      </c>
      <c r="E11834" t="s">
        <v>99</v>
      </c>
      <c r="F11834" t="s">
        <v>2</v>
      </c>
      <c r="G11834" s="11" t="str">
        <f>VLOOKUP(F11834,Sheet1!$A$1:$E$2471,2,FALSE)</f>
        <v>BANKCARD CENTER PO BOX 982238</v>
      </c>
      <c r="H11834" s="11" t="str">
        <f>VLOOKUP(F11834,Sheet1!$A$1:$E$2471,3,FALSE)</f>
        <v>EL PASO</v>
      </c>
      <c r="I11834" s="11" t="str">
        <f>VLOOKUP(F11834,Sheet1!$A$1:$E$2471,4,FALSE)</f>
        <v>TX</v>
      </c>
      <c r="J11834" s="11" t="str">
        <f>VLOOKUP(F11834,Sheet1!$A$1:$E$2471,5,FALSE)</f>
        <v>79998-2238</v>
      </c>
      <c r="K11834" s="2">
        <v>18</v>
      </c>
      <c r="L11834" s="1">
        <v>43047</v>
      </c>
      <c r="M11834">
        <v>0</v>
      </c>
      <c r="N11834">
        <v>1</v>
      </c>
      <c r="P11834" t="s">
        <v>91</v>
      </c>
    </row>
    <row r="11835" spans="1:16" x14ac:dyDescent="0.25">
      <c r="A11835" s="13">
        <v>2230</v>
      </c>
      <c r="B11835" s="11" t="s">
        <v>1107</v>
      </c>
      <c r="C11835" t="s">
        <v>1014</v>
      </c>
      <c r="D11835">
        <v>460</v>
      </c>
      <c r="E11835" t="s">
        <v>171</v>
      </c>
      <c r="F11835" t="s">
        <v>289</v>
      </c>
      <c r="G11835" s="11" t="str">
        <f>VLOOKUP(F11835,Sheet1!$A$1:$E$2471,2,FALSE)</f>
        <v xml:space="preserve">2950 N.W. YEON AVENUE </v>
      </c>
      <c r="H11835" s="11" t="str">
        <f>VLOOKUP(F11835,Sheet1!$A$1:$E$2471,3,FALSE)</f>
        <v>PORTLAND</v>
      </c>
      <c r="I11835" s="11" t="str">
        <f>VLOOKUP(F11835,Sheet1!$A$1:$E$2471,4,FALSE)</f>
        <v>OR</v>
      </c>
      <c r="J11835" s="11" t="str">
        <f>VLOOKUP(F11835,Sheet1!$A$1:$E$2471,5,FALSE)</f>
        <v>97210</v>
      </c>
      <c r="K11835" s="2">
        <v>9175.25</v>
      </c>
      <c r="L11835" s="1">
        <v>42972</v>
      </c>
      <c r="M11835">
        <v>0</v>
      </c>
      <c r="N11835">
        <v>1</v>
      </c>
      <c r="P11835" t="s">
        <v>91</v>
      </c>
    </row>
    <row r="11836" spans="1:16" x14ac:dyDescent="0.25">
      <c r="A11836" s="13">
        <v>2230</v>
      </c>
      <c r="B11836" s="11" t="s">
        <v>1107</v>
      </c>
      <c r="C11836" t="s">
        <v>1014</v>
      </c>
      <c r="D11836">
        <v>460</v>
      </c>
      <c r="E11836" t="s">
        <v>171</v>
      </c>
      <c r="F11836" t="s">
        <v>289</v>
      </c>
      <c r="G11836" s="11" t="str">
        <f>VLOOKUP(F11836,Sheet1!$A$1:$E$2471,2,FALSE)</f>
        <v xml:space="preserve">2950 N.W. YEON AVENUE </v>
      </c>
      <c r="H11836" s="11" t="str">
        <f>VLOOKUP(F11836,Sheet1!$A$1:$E$2471,3,FALSE)</f>
        <v>PORTLAND</v>
      </c>
      <c r="I11836" s="11" t="str">
        <f>VLOOKUP(F11836,Sheet1!$A$1:$E$2471,4,FALSE)</f>
        <v>OR</v>
      </c>
      <c r="J11836" s="11" t="str">
        <f>VLOOKUP(F11836,Sheet1!$A$1:$E$2471,5,FALSE)</f>
        <v>97210</v>
      </c>
      <c r="K11836" s="2">
        <v>841.5</v>
      </c>
      <c r="L11836" s="1">
        <v>42972</v>
      </c>
      <c r="M11836">
        <v>0</v>
      </c>
      <c r="N11836">
        <v>1</v>
      </c>
      <c r="P11836" t="s">
        <v>91</v>
      </c>
    </row>
    <row r="11837" spans="1:16" x14ac:dyDescent="0.25">
      <c r="A11837" s="13">
        <v>2230</v>
      </c>
      <c r="B11837" s="11" t="s">
        <v>1107</v>
      </c>
      <c r="C11837" t="s">
        <v>1014</v>
      </c>
      <c r="D11837">
        <v>460</v>
      </c>
      <c r="E11837" t="s">
        <v>171</v>
      </c>
      <c r="F11837" t="s">
        <v>289</v>
      </c>
      <c r="G11837" s="11" t="str">
        <f>VLOOKUP(F11837,Sheet1!$A$1:$E$2471,2,FALSE)</f>
        <v xml:space="preserve">2950 N.W. YEON AVENUE </v>
      </c>
      <c r="H11837" s="11" t="str">
        <f>VLOOKUP(F11837,Sheet1!$A$1:$E$2471,3,FALSE)</f>
        <v>PORTLAND</v>
      </c>
      <c r="I11837" s="11" t="str">
        <f>VLOOKUP(F11837,Sheet1!$A$1:$E$2471,4,FALSE)</f>
        <v>OR</v>
      </c>
      <c r="J11837" s="11" t="str">
        <f>VLOOKUP(F11837,Sheet1!$A$1:$E$2471,5,FALSE)</f>
        <v>97210</v>
      </c>
      <c r="K11837" s="2">
        <v>32120</v>
      </c>
      <c r="L11837" s="1">
        <v>43147</v>
      </c>
      <c r="M11837">
        <v>0</v>
      </c>
      <c r="N11837">
        <v>1</v>
      </c>
      <c r="P11837" t="s">
        <v>91</v>
      </c>
    </row>
    <row r="11838" spans="1:16" x14ac:dyDescent="0.25">
      <c r="A11838" s="13">
        <v>2230</v>
      </c>
      <c r="B11838" s="11" t="s">
        <v>1107</v>
      </c>
      <c r="C11838" t="s">
        <v>1014</v>
      </c>
      <c r="D11838">
        <v>460</v>
      </c>
      <c r="E11838" t="s">
        <v>171</v>
      </c>
      <c r="F11838" t="s">
        <v>289</v>
      </c>
      <c r="G11838" s="11" t="str">
        <f>VLOOKUP(F11838,Sheet1!$A$1:$E$2471,2,FALSE)</f>
        <v xml:space="preserve">2950 N.W. YEON AVENUE </v>
      </c>
      <c r="H11838" s="11" t="str">
        <f>VLOOKUP(F11838,Sheet1!$A$1:$E$2471,3,FALSE)</f>
        <v>PORTLAND</v>
      </c>
      <c r="I11838" s="11" t="str">
        <f>VLOOKUP(F11838,Sheet1!$A$1:$E$2471,4,FALSE)</f>
        <v>OR</v>
      </c>
      <c r="J11838" s="11" t="str">
        <f>VLOOKUP(F11838,Sheet1!$A$1:$E$2471,5,FALSE)</f>
        <v>97210</v>
      </c>
      <c r="K11838" s="2">
        <v>3902.4</v>
      </c>
      <c r="L11838" s="1">
        <v>43147</v>
      </c>
      <c r="M11838">
        <v>0</v>
      </c>
      <c r="N11838">
        <v>1</v>
      </c>
      <c r="P11838" t="s">
        <v>91</v>
      </c>
    </row>
    <row r="11839" spans="1:16" x14ac:dyDescent="0.25">
      <c r="A11839" s="13">
        <v>2230</v>
      </c>
      <c r="B11839" s="11" t="s">
        <v>1107</v>
      </c>
      <c r="C11839" t="s">
        <v>1014</v>
      </c>
      <c r="D11839">
        <v>460</v>
      </c>
      <c r="E11839" t="s">
        <v>171</v>
      </c>
      <c r="F11839" t="s">
        <v>289</v>
      </c>
      <c r="G11839" s="11" t="str">
        <f>VLOOKUP(F11839,Sheet1!$A$1:$E$2471,2,FALSE)</f>
        <v xml:space="preserve">2950 N.W. YEON AVENUE </v>
      </c>
      <c r="H11839" s="11" t="str">
        <f>VLOOKUP(F11839,Sheet1!$A$1:$E$2471,3,FALSE)</f>
        <v>PORTLAND</v>
      </c>
      <c r="I11839" s="11" t="str">
        <f>VLOOKUP(F11839,Sheet1!$A$1:$E$2471,4,FALSE)</f>
        <v>OR</v>
      </c>
      <c r="J11839" s="11" t="str">
        <f>VLOOKUP(F11839,Sheet1!$A$1:$E$2471,5,FALSE)</f>
        <v>97210</v>
      </c>
      <c r="K11839" s="2">
        <v>1961</v>
      </c>
      <c r="L11839" s="1">
        <v>43147</v>
      </c>
      <c r="M11839">
        <v>0</v>
      </c>
      <c r="N11839">
        <v>1</v>
      </c>
      <c r="P11839" t="s">
        <v>91</v>
      </c>
    </row>
    <row r="11840" spans="1:16" x14ac:dyDescent="0.25">
      <c r="A11840" s="13">
        <v>2230</v>
      </c>
      <c r="B11840" s="11" t="s">
        <v>1107</v>
      </c>
      <c r="C11840" t="s">
        <v>1014</v>
      </c>
      <c r="D11840">
        <v>460</v>
      </c>
      <c r="E11840" t="s">
        <v>171</v>
      </c>
      <c r="F11840" t="s">
        <v>289</v>
      </c>
      <c r="G11840" s="11" t="str">
        <f>VLOOKUP(F11840,Sheet1!$A$1:$E$2471,2,FALSE)</f>
        <v xml:space="preserve">2950 N.W. YEON AVENUE </v>
      </c>
      <c r="H11840" s="11" t="str">
        <f>VLOOKUP(F11840,Sheet1!$A$1:$E$2471,3,FALSE)</f>
        <v>PORTLAND</v>
      </c>
      <c r="I11840" s="11" t="str">
        <f>VLOOKUP(F11840,Sheet1!$A$1:$E$2471,4,FALSE)</f>
        <v>OR</v>
      </c>
      <c r="J11840" s="11" t="str">
        <f>VLOOKUP(F11840,Sheet1!$A$1:$E$2471,5,FALSE)</f>
        <v>97210</v>
      </c>
      <c r="K11840" s="2">
        <v>1649.44</v>
      </c>
      <c r="L11840" s="1">
        <v>43210</v>
      </c>
      <c r="M11840">
        <v>0</v>
      </c>
      <c r="N11840">
        <v>1</v>
      </c>
      <c r="P11840" t="s">
        <v>91</v>
      </c>
    </row>
    <row r="11841" spans="1:16" x14ac:dyDescent="0.25">
      <c r="A11841" s="13">
        <v>2230</v>
      </c>
      <c r="B11841" s="11" t="s">
        <v>1107</v>
      </c>
      <c r="C11841" t="s">
        <v>1014</v>
      </c>
      <c r="D11841">
        <v>460</v>
      </c>
      <c r="E11841" t="s">
        <v>171</v>
      </c>
      <c r="F11841" t="s">
        <v>289</v>
      </c>
      <c r="G11841" s="11" t="str">
        <f>VLOOKUP(F11841,Sheet1!$A$1:$E$2471,2,FALSE)</f>
        <v xml:space="preserve">2950 N.W. YEON AVENUE </v>
      </c>
      <c r="H11841" s="11" t="str">
        <f>VLOOKUP(F11841,Sheet1!$A$1:$E$2471,3,FALSE)</f>
        <v>PORTLAND</v>
      </c>
      <c r="I11841" s="11" t="str">
        <f>VLOOKUP(F11841,Sheet1!$A$1:$E$2471,4,FALSE)</f>
        <v>OR</v>
      </c>
      <c r="J11841" s="11" t="str">
        <f>VLOOKUP(F11841,Sheet1!$A$1:$E$2471,5,FALSE)</f>
        <v>97210</v>
      </c>
      <c r="K11841" s="2">
        <v>1183.7</v>
      </c>
      <c r="L11841" s="1">
        <v>43210</v>
      </c>
      <c r="M11841">
        <v>0</v>
      </c>
      <c r="N11841">
        <v>1</v>
      </c>
      <c r="P11841" t="s">
        <v>91</v>
      </c>
    </row>
    <row r="11842" spans="1:16" x14ac:dyDescent="0.25">
      <c r="A11842" s="13">
        <v>2230</v>
      </c>
      <c r="B11842" s="11" t="s">
        <v>1107</v>
      </c>
      <c r="C11842" t="s">
        <v>1014</v>
      </c>
      <c r="D11842">
        <v>460</v>
      </c>
      <c r="E11842" t="s">
        <v>171</v>
      </c>
      <c r="F11842" t="s">
        <v>289</v>
      </c>
      <c r="G11842" s="11" t="str">
        <f>VLOOKUP(F11842,Sheet1!$A$1:$E$2471,2,FALSE)</f>
        <v xml:space="preserve">2950 N.W. YEON AVENUE </v>
      </c>
      <c r="H11842" s="11" t="str">
        <f>VLOOKUP(F11842,Sheet1!$A$1:$E$2471,3,FALSE)</f>
        <v>PORTLAND</v>
      </c>
      <c r="I11842" s="11" t="str">
        <f>VLOOKUP(F11842,Sheet1!$A$1:$E$2471,4,FALSE)</f>
        <v>OR</v>
      </c>
      <c r="J11842" s="11" t="str">
        <f>VLOOKUP(F11842,Sheet1!$A$1:$E$2471,5,FALSE)</f>
        <v>97210</v>
      </c>
      <c r="K11842" s="2">
        <v>2668.3</v>
      </c>
      <c r="L11842" s="1">
        <v>43271</v>
      </c>
      <c r="M11842">
        <v>0</v>
      </c>
      <c r="N11842">
        <v>1</v>
      </c>
      <c r="P11842" t="s">
        <v>91</v>
      </c>
    </row>
    <row r="11843" spans="1:16" x14ac:dyDescent="0.25">
      <c r="A11843" s="13">
        <v>2230</v>
      </c>
      <c r="B11843" s="11" t="s">
        <v>1107</v>
      </c>
      <c r="C11843" t="s">
        <v>1014</v>
      </c>
      <c r="D11843">
        <v>460</v>
      </c>
      <c r="E11843" t="s">
        <v>171</v>
      </c>
      <c r="F11843" t="s">
        <v>289</v>
      </c>
      <c r="G11843" s="11" t="str">
        <f>VLOOKUP(F11843,Sheet1!$A$1:$E$2471,2,FALSE)</f>
        <v xml:space="preserve">2950 N.W. YEON AVENUE </v>
      </c>
      <c r="H11843" s="11" t="str">
        <f>VLOOKUP(F11843,Sheet1!$A$1:$E$2471,3,FALSE)</f>
        <v>PORTLAND</v>
      </c>
      <c r="I11843" s="11" t="str">
        <f>VLOOKUP(F11843,Sheet1!$A$1:$E$2471,4,FALSE)</f>
        <v>OR</v>
      </c>
      <c r="J11843" s="11" t="str">
        <f>VLOOKUP(F11843,Sheet1!$A$1:$E$2471,5,FALSE)</f>
        <v>97210</v>
      </c>
      <c r="K11843" s="2">
        <v>3176.18</v>
      </c>
      <c r="L11843" s="1">
        <v>43271</v>
      </c>
      <c r="M11843">
        <v>0</v>
      </c>
      <c r="N11843">
        <v>1</v>
      </c>
      <c r="P11843" t="s">
        <v>91</v>
      </c>
    </row>
    <row r="11844" spans="1:16" x14ac:dyDescent="0.25">
      <c r="A11844" s="13">
        <v>2230</v>
      </c>
      <c r="B11844" s="11" t="s">
        <v>1107</v>
      </c>
      <c r="C11844" t="s">
        <v>1014</v>
      </c>
      <c r="D11844">
        <v>460</v>
      </c>
      <c r="E11844" t="s">
        <v>171</v>
      </c>
      <c r="F11844" t="s">
        <v>289</v>
      </c>
      <c r="G11844" s="11" t="str">
        <f>VLOOKUP(F11844,Sheet1!$A$1:$E$2471,2,FALSE)</f>
        <v xml:space="preserve">2950 N.W. YEON AVENUE </v>
      </c>
      <c r="H11844" s="11" t="str">
        <f>VLOOKUP(F11844,Sheet1!$A$1:$E$2471,3,FALSE)</f>
        <v>PORTLAND</v>
      </c>
      <c r="I11844" s="11" t="str">
        <f>VLOOKUP(F11844,Sheet1!$A$1:$E$2471,4,FALSE)</f>
        <v>OR</v>
      </c>
      <c r="J11844" s="11" t="str">
        <f>VLOOKUP(F11844,Sheet1!$A$1:$E$2471,5,FALSE)</f>
        <v>97210</v>
      </c>
      <c r="K11844" s="2">
        <v>647.1</v>
      </c>
      <c r="L11844" s="1">
        <v>43271</v>
      </c>
      <c r="M11844">
        <v>0</v>
      </c>
      <c r="N11844">
        <v>1</v>
      </c>
      <c r="P11844" t="s">
        <v>91</v>
      </c>
    </row>
    <row r="11845" spans="1:16" x14ac:dyDescent="0.25">
      <c r="A11845" s="13">
        <v>2230</v>
      </c>
      <c r="B11845" s="11" t="s">
        <v>1107</v>
      </c>
      <c r="C11845" t="s">
        <v>1014</v>
      </c>
      <c r="D11845">
        <v>460</v>
      </c>
      <c r="E11845" t="s">
        <v>171</v>
      </c>
      <c r="F11845" t="s">
        <v>289</v>
      </c>
      <c r="G11845" s="11" t="str">
        <f>VLOOKUP(F11845,Sheet1!$A$1:$E$2471,2,FALSE)</f>
        <v xml:space="preserve">2950 N.W. YEON AVENUE </v>
      </c>
      <c r="H11845" s="11" t="str">
        <f>VLOOKUP(F11845,Sheet1!$A$1:$E$2471,3,FALSE)</f>
        <v>PORTLAND</v>
      </c>
      <c r="I11845" s="11" t="str">
        <f>VLOOKUP(F11845,Sheet1!$A$1:$E$2471,4,FALSE)</f>
        <v>OR</v>
      </c>
      <c r="J11845" s="11" t="str">
        <f>VLOOKUP(F11845,Sheet1!$A$1:$E$2471,5,FALSE)</f>
        <v>97210</v>
      </c>
      <c r="K11845" s="2">
        <v>294.47000000000003</v>
      </c>
      <c r="L11845" s="1">
        <v>43271</v>
      </c>
      <c r="M11845">
        <v>0</v>
      </c>
      <c r="N11845">
        <v>1</v>
      </c>
      <c r="P11845" t="s">
        <v>91</v>
      </c>
    </row>
    <row r="11846" spans="1:16" x14ac:dyDescent="0.25">
      <c r="A11846" s="13">
        <v>2230</v>
      </c>
      <c r="B11846" s="11" t="s">
        <v>1107</v>
      </c>
      <c r="C11846" t="s">
        <v>1014</v>
      </c>
      <c r="D11846">
        <v>460</v>
      </c>
      <c r="E11846" t="s">
        <v>171</v>
      </c>
      <c r="F11846" t="s">
        <v>289</v>
      </c>
      <c r="G11846" s="11" t="str">
        <f>VLOOKUP(F11846,Sheet1!$A$1:$E$2471,2,FALSE)</f>
        <v xml:space="preserve">2950 N.W. YEON AVENUE </v>
      </c>
      <c r="H11846" s="11" t="str">
        <f>VLOOKUP(F11846,Sheet1!$A$1:$E$2471,3,FALSE)</f>
        <v>PORTLAND</v>
      </c>
      <c r="I11846" s="11" t="str">
        <f>VLOOKUP(F11846,Sheet1!$A$1:$E$2471,4,FALSE)</f>
        <v>OR</v>
      </c>
      <c r="J11846" s="11" t="str">
        <f>VLOOKUP(F11846,Sheet1!$A$1:$E$2471,5,FALSE)</f>
        <v>97210</v>
      </c>
      <c r="K11846" s="2">
        <v>1090.08</v>
      </c>
      <c r="L11846" s="1">
        <v>43277</v>
      </c>
      <c r="M11846">
        <v>0</v>
      </c>
      <c r="N11846">
        <v>1</v>
      </c>
      <c r="P11846" t="s">
        <v>91</v>
      </c>
    </row>
    <row r="11847" spans="1:16" x14ac:dyDescent="0.25">
      <c r="A11847" s="13">
        <v>2230</v>
      </c>
      <c r="B11847" s="11" t="s">
        <v>1107</v>
      </c>
      <c r="C11847" t="s">
        <v>1014</v>
      </c>
      <c r="D11847">
        <v>480</v>
      </c>
      <c r="E11847" t="s">
        <v>250</v>
      </c>
      <c r="F11847" t="s">
        <v>2</v>
      </c>
      <c r="G11847" s="11" t="str">
        <f>VLOOKUP(F11847,Sheet1!$A$1:$E$2471,2,FALSE)</f>
        <v>BANKCARD CENTER PO BOX 982238</v>
      </c>
      <c r="H11847" s="11" t="str">
        <f>VLOOKUP(F11847,Sheet1!$A$1:$E$2471,3,FALSE)</f>
        <v>EL PASO</v>
      </c>
      <c r="I11847" s="11" t="str">
        <f>VLOOKUP(F11847,Sheet1!$A$1:$E$2471,4,FALSE)</f>
        <v>TX</v>
      </c>
      <c r="J11847" s="11" t="str">
        <f>VLOOKUP(F11847,Sheet1!$A$1:$E$2471,5,FALSE)</f>
        <v>79998-2238</v>
      </c>
      <c r="K11847" s="2">
        <v>525</v>
      </c>
      <c r="L11847" s="1">
        <v>43105</v>
      </c>
      <c r="M11847">
        <v>0</v>
      </c>
      <c r="N11847">
        <v>1</v>
      </c>
      <c r="P11847" t="s">
        <v>91</v>
      </c>
    </row>
    <row r="11848" spans="1:16" x14ac:dyDescent="0.25">
      <c r="A11848" s="13">
        <v>2230</v>
      </c>
      <c r="B11848" s="11" t="s">
        <v>1107</v>
      </c>
      <c r="C11848" t="s">
        <v>1014</v>
      </c>
      <c r="D11848">
        <v>480</v>
      </c>
      <c r="E11848" t="s">
        <v>250</v>
      </c>
      <c r="F11848" t="s">
        <v>2</v>
      </c>
      <c r="G11848" s="11" t="str">
        <f>VLOOKUP(F11848,Sheet1!$A$1:$E$2471,2,FALSE)</f>
        <v>BANKCARD CENTER PO BOX 982238</v>
      </c>
      <c r="H11848" s="11" t="str">
        <f>VLOOKUP(F11848,Sheet1!$A$1:$E$2471,3,FALSE)</f>
        <v>EL PASO</v>
      </c>
      <c r="I11848" s="11" t="str">
        <f>VLOOKUP(F11848,Sheet1!$A$1:$E$2471,4,FALSE)</f>
        <v>TX</v>
      </c>
      <c r="J11848" s="11" t="str">
        <f>VLOOKUP(F11848,Sheet1!$A$1:$E$2471,5,FALSE)</f>
        <v>79998-2238</v>
      </c>
      <c r="K11848" s="2">
        <v>151.99</v>
      </c>
      <c r="L11848" s="1">
        <v>43116</v>
      </c>
      <c r="M11848">
        <v>0</v>
      </c>
      <c r="N11848">
        <v>1</v>
      </c>
      <c r="P11848" t="s">
        <v>91</v>
      </c>
    </row>
    <row r="11849" spans="1:16" x14ac:dyDescent="0.25">
      <c r="A11849" s="13">
        <v>2230</v>
      </c>
      <c r="B11849" s="11" t="s">
        <v>1107</v>
      </c>
      <c r="C11849" t="s">
        <v>1014</v>
      </c>
      <c r="D11849">
        <v>480</v>
      </c>
      <c r="E11849" t="s">
        <v>250</v>
      </c>
      <c r="F11849" t="s">
        <v>2</v>
      </c>
      <c r="G11849" s="11" t="str">
        <f>VLOOKUP(F11849,Sheet1!$A$1:$E$2471,2,FALSE)</f>
        <v>BANKCARD CENTER PO BOX 982238</v>
      </c>
      <c r="H11849" s="11" t="str">
        <f>VLOOKUP(F11849,Sheet1!$A$1:$E$2471,3,FALSE)</f>
        <v>EL PASO</v>
      </c>
      <c r="I11849" s="11" t="str">
        <f>VLOOKUP(F11849,Sheet1!$A$1:$E$2471,4,FALSE)</f>
        <v>TX</v>
      </c>
      <c r="J11849" s="11" t="str">
        <f>VLOOKUP(F11849,Sheet1!$A$1:$E$2471,5,FALSE)</f>
        <v>79998-2238</v>
      </c>
      <c r="K11849" s="2">
        <v>5096</v>
      </c>
      <c r="L11849" s="1">
        <v>43116</v>
      </c>
      <c r="M11849">
        <v>0</v>
      </c>
      <c r="N11849">
        <v>1</v>
      </c>
      <c r="P11849" t="s">
        <v>91</v>
      </c>
    </row>
    <row r="11850" spans="1:16" x14ac:dyDescent="0.25">
      <c r="A11850" s="13">
        <v>2230</v>
      </c>
      <c r="B11850" s="11" t="s">
        <v>1107</v>
      </c>
      <c r="C11850" t="s">
        <v>1014</v>
      </c>
      <c r="D11850">
        <v>480</v>
      </c>
      <c r="E11850" t="s">
        <v>250</v>
      </c>
      <c r="F11850" t="s">
        <v>2</v>
      </c>
      <c r="G11850" s="11" t="str">
        <f>VLOOKUP(F11850,Sheet1!$A$1:$E$2471,2,FALSE)</f>
        <v>BANKCARD CENTER PO BOX 982238</v>
      </c>
      <c r="H11850" s="11" t="str">
        <f>VLOOKUP(F11850,Sheet1!$A$1:$E$2471,3,FALSE)</f>
        <v>EL PASO</v>
      </c>
      <c r="I11850" s="11" t="str">
        <f>VLOOKUP(F11850,Sheet1!$A$1:$E$2471,4,FALSE)</f>
        <v>TX</v>
      </c>
      <c r="J11850" s="11" t="str">
        <f>VLOOKUP(F11850,Sheet1!$A$1:$E$2471,5,FALSE)</f>
        <v>79998-2238</v>
      </c>
      <c r="K11850" s="2">
        <v>360</v>
      </c>
      <c r="L11850" s="1">
        <v>43147</v>
      </c>
      <c r="M11850">
        <v>0</v>
      </c>
      <c r="N11850">
        <v>1</v>
      </c>
      <c r="P11850" t="s">
        <v>91</v>
      </c>
    </row>
    <row r="11851" spans="1:16" x14ac:dyDescent="0.25">
      <c r="A11851" s="13">
        <v>2230</v>
      </c>
      <c r="B11851" s="11" t="s">
        <v>1107</v>
      </c>
      <c r="C11851" t="s">
        <v>1014</v>
      </c>
      <c r="D11851">
        <v>480</v>
      </c>
      <c r="E11851" t="s">
        <v>250</v>
      </c>
      <c r="F11851" t="s">
        <v>2</v>
      </c>
      <c r="G11851" s="11" t="str">
        <f>VLOOKUP(F11851,Sheet1!$A$1:$E$2471,2,FALSE)</f>
        <v>BANKCARD CENTER PO BOX 982238</v>
      </c>
      <c r="H11851" s="11" t="str">
        <f>VLOOKUP(F11851,Sheet1!$A$1:$E$2471,3,FALSE)</f>
        <v>EL PASO</v>
      </c>
      <c r="I11851" s="11" t="str">
        <f>VLOOKUP(F11851,Sheet1!$A$1:$E$2471,4,FALSE)</f>
        <v>TX</v>
      </c>
      <c r="J11851" s="11" t="str">
        <f>VLOOKUP(F11851,Sheet1!$A$1:$E$2471,5,FALSE)</f>
        <v>79998-2238</v>
      </c>
      <c r="K11851" s="2">
        <v>666.02</v>
      </c>
      <c r="L11851" s="1">
        <v>43147</v>
      </c>
      <c r="M11851">
        <v>0</v>
      </c>
      <c r="N11851">
        <v>1</v>
      </c>
      <c r="P11851" t="s">
        <v>91</v>
      </c>
    </row>
    <row r="11852" spans="1:16" x14ac:dyDescent="0.25">
      <c r="A11852" s="13">
        <v>2230</v>
      </c>
      <c r="B11852" s="11" t="s">
        <v>1107</v>
      </c>
      <c r="C11852" t="s">
        <v>1014</v>
      </c>
      <c r="D11852">
        <v>480</v>
      </c>
      <c r="E11852" t="s">
        <v>250</v>
      </c>
      <c r="F11852" t="s">
        <v>2</v>
      </c>
      <c r="G11852" s="11" t="str">
        <f>VLOOKUP(F11852,Sheet1!$A$1:$E$2471,2,FALSE)</f>
        <v>BANKCARD CENTER PO BOX 982238</v>
      </c>
      <c r="H11852" s="11" t="str">
        <f>VLOOKUP(F11852,Sheet1!$A$1:$E$2471,3,FALSE)</f>
        <v>EL PASO</v>
      </c>
      <c r="I11852" s="11" t="str">
        <f>VLOOKUP(F11852,Sheet1!$A$1:$E$2471,4,FALSE)</f>
        <v>TX</v>
      </c>
      <c r="J11852" s="11" t="str">
        <f>VLOOKUP(F11852,Sheet1!$A$1:$E$2471,5,FALSE)</f>
        <v>79998-2238</v>
      </c>
      <c r="K11852" s="2">
        <v>138</v>
      </c>
      <c r="L11852" s="1">
        <v>43147</v>
      </c>
      <c r="M11852">
        <v>0</v>
      </c>
      <c r="N11852">
        <v>1</v>
      </c>
      <c r="P11852" t="s">
        <v>91</v>
      </c>
    </row>
    <row r="11853" spans="1:16" x14ac:dyDescent="0.25">
      <c r="A11853" s="13">
        <v>2230</v>
      </c>
      <c r="B11853" s="11" t="s">
        <v>1107</v>
      </c>
      <c r="C11853" t="s">
        <v>1014</v>
      </c>
      <c r="D11853">
        <v>520</v>
      </c>
      <c r="E11853" t="s">
        <v>1016</v>
      </c>
      <c r="F11853" t="s">
        <v>1017</v>
      </c>
      <c r="G11853" s="11" t="str">
        <f>VLOOKUP(F11853,Sheet1!$A$1:$E$2471,2,FALSE)</f>
        <v xml:space="preserve">PO BOX 22424 </v>
      </c>
      <c r="H11853" s="11" t="str">
        <f>VLOOKUP(F11853,Sheet1!$A$1:$E$2471,3,FALSE)</f>
        <v>EUGENE</v>
      </c>
      <c r="I11853" s="11" t="str">
        <f>VLOOKUP(F11853,Sheet1!$A$1:$E$2471,4,FALSE)</f>
        <v>OR</v>
      </c>
      <c r="J11853" s="11" t="str">
        <f>VLOOKUP(F11853,Sheet1!$A$1:$E$2471,5,FALSE)</f>
        <v>97402-0418</v>
      </c>
      <c r="K11853" s="2">
        <v>58001.55</v>
      </c>
      <c r="L11853" s="1">
        <v>43007</v>
      </c>
      <c r="M11853">
        <v>100119059</v>
      </c>
      <c r="N11853">
        <v>1</v>
      </c>
      <c r="P11853" t="s">
        <v>91</v>
      </c>
    </row>
    <row r="11854" spans="1:16" x14ac:dyDescent="0.25">
      <c r="A11854" s="13">
        <v>2230</v>
      </c>
      <c r="B11854" s="11" t="s">
        <v>1107</v>
      </c>
      <c r="C11854" t="s">
        <v>1014</v>
      </c>
      <c r="D11854">
        <v>520</v>
      </c>
      <c r="E11854" t="s">
        <v>1016</v>
      </c>
      <c r="F11854" t="s">
        <v>1018</v>
      </c>
      <c r="G11854" s="11" t="str">
        <f>VLOOKUP(F11854,Sheet1!$A$1:$E$2471,2,FALSE)</f>
        <v xml:space="preserve">45 82ND DRIVE, SUITE 53B </v>
      </c>
      <c r="H11854" s="11" t="str">
        <f>VLOOKUP(F11854,Sheet1!$A$1:$E$2471,3,FALSE)</f>
        <v>GLADSTONE</v>
      </c>
      <c r="I11854" s="11" t="str">
        <f>VLOOKUP(F11854,Sheet1!$A$1:$E$2471,4,FALSE)</f>
        <v>OR</v>
      </c>
      <c r="J11854" s="11" t="str">
        <f>VLOOKUP(F11854,Sheet1!$A$1:$E$2471,5,FALSE)</f>
        <v>97027</v>
      </c>
      <c r="K11854" s="2">
        <v>75454</v>
      </c>
      <c r="L11854" s="1">
        <v>43024</v>
      </c>
      <c r="M11854">
        <v>0</v>
      </c>
      <c r="N11854">
        <v>1</v>
      </c>
      <c r="P11854" t="s">
        <v>91</v>
      </c>
    </row>
    <row r="11855" spans="1:16" x14ac:dyDescent="0.25">
      <c r="A11855" s="13">
        <v>2230</v>
      </c>
      <c r="B11855" s="11" t="s">
        <v>1107</v>
      </c>
      <c r="C11855" t="s">
        <v>1014</v>
      </c>
      <c r="D11855">
        <v>520</v>
      </c>
      <c r="E11855" t="s">
        <v>1016</v>
      </c>
      <c r="F11855" t="s">
        <v>1018</v>
      </c>
      <c r="G11855" s="11" t="str">
        <f>VLOOKUP(F11855,Sheet1!$A$1:$E$2471,2,FALSE)</f>
        <v xml:space="preserve">45 82ND DRIVE, SUITE 53B </v>
      </c>
      <c r="H11855" s="11" t="str">
        <f>VLOOKUP(F11855,Sheet1!$A$1:$E$2471,3,FALSE)</f>
        <v>GLADSTONE</v>
      </c>
      <c r="I11855" s="11" t="str">
        <f>VLOOKUP(F11855,Sheet1!$A$1:$E$2471,4,FALSE)</f>
        <v>OR</v>
      </c>
      <c r="J11855" s="11" t="str">
        <f>VLOOKUP(F11855,Sheet1!$A$1:$E$2471,5,FALSE)</f>
        <v>97027</v>
      </c>
      <c r="K11855" s="2">
        <v>77824</v>
      </c>
      <c r="L11855" s="1">
        <v>43048</v>
      </c>
      <c r="M11855">
        <v>0</v>
      </c>
      <c r="N11855">
        <v>1</v>
      </c>
      <c r="P11855" t="s">
        <v>91</v>
      </c>
    </row>
    <row r="11856" spans="1:16" x14ac:dyDescent="0.25">
      <c r="A11856" s="13">
        <v>2230</v>
      </c>
      <c r="B11856" s="11" t="s">
        <v>1107</v>
      </c>
      <c r="C11856" t="s">
        <v>1014</v>
      </c>
      <c r="D11856">
        <v>520</v>
      </c>
      <c r="E11856" t="s">
        <v>1016</v>
      </c>
      <c r="F11856" t="s">
        <v>1018</v>
      </c>
      <c r="G11856" s="11" t="str">
        <f>VLOOKUP(F11856,Sheet1!$A$1:$E$2471,2,FALSE)</f>
        <v xml:space="preserve">45 82ND DRIVE, SUITE 53B </v>
      </c>
      <c r="H11856" s="11" t="str">
        <f>VLOOKUP(F11856,Sheet1!$A$1:$E$2471,3,FALSE)</f>
        <v>GLADSTONE</v>
      </c>
      <c r="I11856" s="11" t="str">
        <f>VLOOKUP(F11856,Sheet1!$A$1:$E$2471,4,FALSE)</f>
        <v>OR</v>
      </c>
      <c r="J11856" s="11" t="str">
        <f>VLOOKUP(F11856,Sheet1!$A$1:$E$2471,5,FALSE)</f>
        <v>97027</v>
      </c>
      <c r="K11856" s="2">
        <v>17246</v>
      </c>
      <c r="L11856" s="1">
        <v>43084</v>
      </c>
      <c r="M11856">
        <v>0</v>
      </c>
      <c r="N11856">
        <v>1</v>
      </c>
      <c r="P11856" t="s">
        <v>91</v>
      </c>
    </row>
    <row r="11857" spans="1:16" x14ac:dyDescent="0.25">
      <c r="A11857" s="13">
        <v>2230</v>
      </c>
      <c r="B11857" s="11" t="s">
        <v>1107</v>
      </c>
      <c r="C11857" t="s">
        <v>1019</v>
      </c>
      <c r="D11857">
        <v>341</v>
      </c>
      <c r="E11857" t="s">
        <v>89</v>
      </c>
      <c r="F11857" t="s">
        <v>59</v>
      </c>
      <c r="G11857" s="11" t="str">
        <f>VLOOKUP(F11857,Sheet1!$A$1:$E$2471,2,FALSE)</f>
        <v>..</v>
      </c>
      <c r="H11857" s="11" t="str">
        <f>VLOOKUP(F11857,Sheet1!$A$1:$E$2471,3,FALSE)</f>
        <v>NORTH PLAINS</v>
      </c>
      <c r="I11857" s="11" t="str">
        <f>VLOOKUP(F11857,Sheet1!$A$1:$E$2471,4,FALSE)</f>
        <v>OR</v>
      </c>
      <c r="J11857" s="11" t="str">
        <f>VLOOKUP(F11857,Sheet1!$A$1:$E$2471,5,FALSE)</f>
        <v>97133</v>
      </c>
      <c r="K11857" s="2">
        <v>119.733</v>
      </c>
      <c r="L11857" s="1">
        <v>42937</v>
      </c>
      <c r="M11857">
        <v>0</v>
      </c>
      <c r="N11857">
        <v>1</v>
      </c>
      <c r="P11857" t="s">
        <v>91</v>
      </c>
    </row>
    <row r="11858" spans="1:16" x14ac:dyDescent="0.25">
      <c r="A11858" s="13">
        <v>2230</v>
      </c>
      <c r="B11858" s="11" t="s">
        <v>1107</v>
      </c>
      <c r="C11858" t="s">
        <v>1019</v>
      </c>
      <c r="D11858">
        <v>341</v>
      </c>
      <c r="E11858" t="s">
        <v>89</v>
      </c>
      <c r="F11858" t="s">
        <v>256</v>
      </c>
      <c r="G11858" s="11" t="str">
        <f>VLOOKUP(F11858,Sheet1!$A$1:$E$2471,2,FALSE)</f>
        <v>..</v>
      </c>
      <c r="H11858" s="11" t="str">
        <f>VLOOKUP(F11858,Sheet1!$A$1:$E$2471,3,FALSE)</f>
        <v>RAINIER</v>
      </c>
      <c r="I11858" s="11" t="str">
        <f>VLOOKUP(F11858,Sheet1!$A$1:$E$2471,4,FALSE)</f>
        <v>OR</v>
      </c>
      <c r="J11858" s="11" t="str">
        <f>VLOOKUP(F11858,Sheet1!$A$1:$E$2471,5,FALSE)</f>
        <v>97048</v>
      </c>
      <c r="K11858" s="2">
        <v>100.366</v>
      </c>
      <c r="L11858" s="1">
        <v>42958</v>
      </c>
      <c r="M11858">
        <v>0</v>
      </c>
      <c r="N11858">
        <v>1</v>
      </c>
      <c r="P11858" t="s">
        <v>91</v>
      </c>
    </row>
    <row r="11859" spans="1:16" x14ac:dyDescent="0.25">
      <c r="A11859" s="13">
        <v>2230</v>
      </c>
      <c r="B11859" s="11" t="s">
        <v>1107</v>
      </c>
      <c r="C11859" t="s">
        <v>1019</v>
      </c>
      <c r="D11859">
        <v>341</v>
      </c>
      <c r="E11859" t="s">
        <v>89</v>
      </c>
      <c r="F11859" t="s">
        <v>579</v>
      </c>
      <c r="G11859" s="11" t="str">
        <f>VLOOKUP(F11859,Sheet1!$A$1:$E$2471,2,FALSE)</f>
        <v>..</v>
      </c>
      <c r="H11859" s="11" t="str">
        <f>VLOOKUP(F11859,Sheet1!$A$1:$E$2471,3,FALSE)</f>
        <v>VERNONIA</v>
      </c>
      <c r="I11859" s="11" t="str">
        <f>VLOOKUP(F11859,Sheet1!$A$1:$E$2471,4,FALSE)</f>
        <v>OR</v>
      </c>
      <c r="J11859" s="11" t="str">
        <f>VLOOKUP(F11859,Sheet1!$A$1:$E$2471,5,FALSE)</f>
        <v>97064</v>
      </c>
      <c r="K11859" s="2">
        <v>70.62</v>
      </c>
      <c r="L11859" s="1">
        <v>42951</v>
      </c>
      <c r="M11859">
        <v>0</v>
      </c>
      <c r="N11859">
        <v>1</v>
      </c>
      <c r="P11859" t="s">
        <v>91</v>
      </c>
    </row>
    <row r="11860" spans="1:16" x14ac:dyDescent="0.25">
      <c r="A11860" s="13">
        <v>2230</v>
      </c>
      <c r="B11860" s="11" t="s">
        <v>1107</v>
      </c>
      <c r="C11860" t="s">
        <v>1019</v>
      </c>
      <c r="D11860">
        <v>341</v>
      </c>
      <c r="E11860" t="s">
        <v>89</v>
      </c>
      <c r="F11860" t="s">
        <v>579</v>
      </c>
      <c r="G11860" s="11" t="str">
        <f>VLOOKUP(F11860,Sheet1!$A$1:$E$2471,2,FALSE)</f>
        <v>..</v>
      </c>
      <c r="H11860" s="11" t="str">
        <f>VLOOKUP(F11860,Sheet1!$A$1:$E$2471,3,FALSE)</f>
        <v>VERNONIA</v>
      </c>
      <c r="I11860" s="11" t="str">
        <f>VLOOKUP(F11860,Sheet1!$A$1:$E$2471,4,FALSE)</f>
        <v>OR</v>
      </c>
      <c r="J11860" s="11" t="str">
        <f>VLOOKUP(F11860,Sheet1!$A$1:$E$2471,5,FALSE)</f>
        <v>97064</v>
      </c>
      <c r="K11860" s="2">
        <v>141.24</v>
      </c>
      <c r="L11860" s="1">
        <v>42979</v>
      </c>
      <c r="M11860">
        <v>0</v>
      </c>
      <c r="N11860">
        <v>1</v>
      </c>
      <c r="P11860" t="s">
        <v>91</v>
      </c>
    </row>
    <row r="11861" spans="1:16" x14ac:dyDescent="0.25">
      <c r="A11861" s="13">
        <v>2230</v>
      </c>
      <c r="B11861" s="11" t="s">
        <v>1107</v>
      </c>
      <c r="C11861" t="s">
        <v>1019</v>
      </c>
      <c r="D11861">
        <v>341</v>
      </c>
      <c r="E11861" t="s">
        <v>89</v>
      </c>
      <c r="F11861" t="s">
        <v>59</v>
      </c>
      <c r="G11861" s="11" t="str">
        <f>VLOOKUP(F11861,Sheet1!$A$1:$E$2471,2,FALSE)</f>
        <v>..</v>
      </c>
      <c r="H11861" s="11" t="str">
        <f>VLOOKUP(F11861,Sheet1!$A$1:$E$2471,3,FALSE)</f>
        <v>NORTH PLAINS</v>
      </c>
      <c r="I11861" s="11" t="str">
        <f>VLOOKUP(F11861,Sheet1!$A$1:$E$2471,4,FALSE)</f>
        <v>OR</v>
      </c>
      <c r="J11861" s="11" t="str">
        <f>VLOOKUP(F11861,Sheet1!$A$1:$E$2471,5,FALSE)</f>
        <v>97133</v>
      </c>
      <c r="K11861" s="2">
        <v>159.64400000000001</v>
      </c>
      <c r="L11861" s="1">
        <v>42958</v>
      </c>
      <c r="M11861">
        <v>0</v>
      </c>
      <c r="N11861">
        <v>1</v>
      </c>
      <c r="P11861" t="s">
        <v>91</v>
      </c>
    </row>
    <row r="11862" spans="1:16" x14ac:dyDescent="0.25">
      <c r="A11862" s="13">
        <v>2230</v>
      </c>
      <c r="B11862" s="11" t="s">
        <v>1107</v>
      </c>
      <c r="C11862" t="s">
        <v>1019</v>
      </c>
      <c r="D11862">
        <v>341</v>
      </c>
      <c r="E11862" t="s">
        <v>89</v>
      </c>
      <c r="F11862" t="s">
        <v>59</v>
      </c>
      <c r="G11862" s="11" t="str">
        <f>VLOOKUP(F11862,Sheet1!$A$1:$E$2471,2,FALSE)</f>
        <v>..</v>
      </c>
      <c r="H11862" s="11" t="str">
        <f>VLOOKUP(F11862,Sheet1!$A$1:$E$2471,3,FALSE)</f>
        <v>NORTH PLAINS</v>
      </c>
      <c r="I11862" s="11" t="str">
        <f>VLOOKUP(F11862,Sheet1!$A$1:$E$2471,4,FALSE)</f>
        <v>OR</v>
      </c>
      <c r="J11862" s="11" t="str">
        <f>VLOOKUP(F11862,Sheet1!$A$1:$E$2471,5,FALSE)</f>
        <v>97133</v>
      </c>
      <c r="K11862" s="2">
        <v>159.64400000000001</v>
      </c>
      <c r="L11862" s="1">
        <v>42965</v>
      </c>
      <c r="M11862">
        <v>0</v>
      </c>
      <c r="N11862">
        <v>1</v>
      </c>
      <c r="P11862" t="s">
        <v>91</v>
      </c>
    </row>
    <row r="11863" spans="1:16" x14ac:dyDescent="0.25">
      <c r="A11863" s="13">
        <v>2230</v>
      </c>
      <c r="B11863" s="11" t="s">
        <v>1107</v>
      </c>
      <c r="C11863" t="s">
        <v>1019</v>
      </c>
      <c r="D11863">
        <v>341</v>
      </c>
      <c r="E11863" t="s">
        <v>89</v>
      </c>
      <c r="F11863" t="s">
        <v>256</v>
      </c>
      <c r="G11863" s="11" t="str">
        <f>VLOOKUP(F11863,Sheet1!$A$1:$E$2471,2,FALSE)</f>
        <v>..</v>
      </c>
      <c r="H11863" s="11" t="str">
        <f>VLOOKUP(F11863,Sheet1!$A$1:$E$2471,3,FALSE)</f>
        <v>RAINIER</v>
      </c>
      <c r="I11863" s="11" t="str">
        <f>VLOOKUP(F11863,Sheet1!$A$1:$E$2471,4,FALSE)</f>
        <v>OR</v>
      </c>
      <c r="J11863" s="11" t="str">
        <f>VLOOKUP(F11863,Sheet1!$A$1:$E$2471,5,FALSE)</f>
        <v>97048</v>
      </c>
      <c r="K11863" s="2">
        <v>48.15</v>
      </c>
      <c r="L11863" s="1">
        <v>43000</v>
      </c>
      <c r="M11863">
        <v>0</v>
      </c>
      <c r="N11863">
        <v>1</v>
      </c>
      <c r="P11863" t="s">
        <v>91</v>
      </c>
    </row>
    <row r="11864" spans="1:16" x14ac:dyDescent="0.25">
      <c r="A11864" s="13">
        <v>2230</v>
      </c>
      <c r="B11864" s="11" t="s">
        <v>1107</v>
      </c>
      <c r="C11864" t="s">
        <v>1019</v>
      </c>
      <c r="D11864">
        <v>341</v>
      </c>
      <c r="E11864" t="s">
        <v>89</v>
      </c>
      <c r="F11864" t="s">
        <v>256</v>
      </c>
      <c r="G11864" s="11" t="str">
        <f>VLOOKUP(F11864,Sheet1!$A$1:$E$2471,2,FALSE)</f>
        <v>..</v>
      </c>
      <c r="H11864" s="11" t="str">
        <f>VLOOKUP(F11864,Sheet1!$A$1:$E$2471,3,FALSE)</f>
        <v>RAINIER</v>
      </c>
      <c r="I11864" s="11" t="str">
        <f>VLOOKUP(F11864,Sheet1!$A$1:$E$2471,4,FALSE)</f>
        <v>OR</v>
      </c>
      <c r="J11864" s="11" t="str">
        <f>VLOOKUP(F11864,Sheet1!$A$1:$E$2471,5,FALSE)</f>
        <v>97048</v>
      </c>
      <c r="K11864" s="2">
        <v>49.755000000000003</v>
      </c>
      <c r="L11864" s="1">
        <v>43000</v>
      </c>
      <c r="M11864">
        <v>0</v>
      </c>
      <c r="N11864">
        <v>1</v>
      </c>
      <c r="P11864" t="s">
        <v>91</v>
      </c>
    </row>
    <row r="11865" spans="1:16" x14ac:dyDescent="0.25">
      <c r="A11865" s="13">
        <v>2230</v>
      </c>
      <c r="B11865" s="11" t="s">
        <v>1107</v>
      </c>
      <c r="C11865" t="s">
        <v>1019</v>
      </c>
      <c r="D11865">
        <v>341</v>
      </c>
      <c r="E11865" t="s">
        <v>89</v>
      </c>
      <c r="F11865" t="s">
        <v>256</v>
      </c>
      <c r="G11865" s="11" t="str">
        <f>VLOOKUP(F11865,Sheet1!$A$1:$E$2471,2,FALSE)</f>
        <v>..</v>
      </c>
      <c r="H11865" s="11" t="str">
        <f>VLOOKUP(F11865,Sheet1!$A$1:$E$2471,3,FALSE)</f>
        <v>RAINIER</v>
      </c>
      <c r="I11865" s="11" t="str">
        <f>VLOOKUP(F11865,Sheet1!$A$1:$E$2471,4,FALSE)</f>
        <v>OR</v>
      </c>
      <c r="J11865" s="11" t="str">
        <f>VLOOKUP(F11865,Sheet1!$A$1:$E$2471,5,FALSE)</f>
        <v>97048</v>
      </c>
      <c r="K11865" s="2">
        <v>49.755000000000003</v>
      </c>
      <c r="L11865" s="1">
        <v>43007</v>
      </c>
      <c r="M11865">
        <v>0</v>
      </c>
      <c r="N11865">
        <v>1</v>
      </c>
      <c r="P11865" t="s">
        <v>91</v>
      </c>
    </row>
    <row r="11866" spans="1:16" x14ac:dyDescent="0.25">
      <c r="A11866" s="13">
        <v>2230</v>
      </c>
      <c r="B11866" s="11" t="s">
        <v>1107</v>
      </c>
      <c r="C11866" t="s">
        <v>1019</v>
      </c>
      <c r="D11866">
        <v>341</v>
      </c>
      <c r="E11866" t="s">
        <v>89</v>
      </c>
      <c r="F11866" t="s">
        <v>256</v>
      </c>
      <c r="G11866" s="11" t="str">
        <f>VLOOKUP(F11866,Sheet1!$A$1:$E$2471,2,FALSE)</f>
        <v>..</v>
      </c>
      <c r="H11866" s="11" t="str">
        <f>VLOOKUP(F11866,Sheet1!$A$1:$E$2471,3,FALSE)</f>
        <v>RAINIER</v>
      </c>
      <c r="I11866" s="11" t="str">
        <f>VLOOKUP(F11866,Sheet1!$A$1:$E$2471,4,FALSE)</f>
        <v>OR</v>
      </c>
      <c r="J11866" s="11" t="str">
        <f>VLOOKUP(F11866,Sheet1!$A$1:$E$2471,5,FALSE)</f>
        <v>97048</v>
      </c>
      <c r="K11866" s="2">
        <v>99.51</v>
      </c>
      <c r="L11866" s="1">
        <v>43000</v>
      </c>
      <c r="M11866">
        <v>0</v>
      </c>
      <c r="N11866">
        <v>1</v>
      </c>
      <c r="P11866" t="s">
        <v>91</v>
      </c>
    </row>
    <row r="11867" spans="1:16" x14ac:dyDescent="0.25">
      <c r="A11867" s="13">
        <v>2230</v>
      </c>
      <c r="B11867" s="11" t="s">
        <v>1107</v>
      </c>
      <c r="C11867" t="s">
        <v>1019</v>
      </c>
      <c r="D11867">
        <v>341</v>
      </c>
      <c r="E11867" t="s">
        <v>89</v>
      </c>
      <c r="F11867" t="s">
        <v>254</v>
      </c>
      <c r="G11867" s="11" t="str">
        <f>VLOOKUP(F11867,Sheet1!$A$1:$E$2471,2,FALSE)</f>
        <v>..</v>
      </c>
      <c r="H11867" s="11" t="str">
        <f>VLOOKUP(F11867,Sheet1!$A$1:$E$2471,3,FALSE)</f>
        <v>HILLSBORO</v>
      </c>
      <c r="I11867" s="11" t="str">
        <f>VLOOKUP(F11867,Sheet1!$A$1:$E$2471,4,FALSE)</f>
        <v>OR</v>
      </c>
      <c r="J11867" s="11" t="str">
        <f>VLOOKUP(F11867,Sheet1!$A$1:$E$2471,5,FALSE)</f>
        <v>97124</v>
      </c>
      <c r="K11867" s="2">
        <v>125.404</v>
      </c>
      <c r="L11867" s="1">
        <v>43007</v>
      </c>
      <c r="M11867">
        <v>0</v>
      </c>
      <c r="N11867">
        <v>1</v>
      </c>
      <c r="P11867" t="s">
        <v>91</v>
      </c>
    </row>
    <row r="11868" spans="1:16" x14ac:dyDescent="0.25">
      <c r="A11868" s="13">
        <v>2230</v>
      </c>
      <c r="B11868" s="11" t="s">
        <v>1107</v>
      </c>
      <c r="C11868" t="s">
        <v>1019</v>
      </c>
      <c r="D11868">
        <v>341</v>
      </c>
      <c r="E11868" t="s">
        <v>89</v>
      </c>
      <c r="F11868" t="s">
        <v>59</v>
      </c>
      <c r="G11868" s="11" t="str">
        <f>VLOOKUP(F11868,Sheet1!$A$1:$E$2471,2,FALSE)</f>
        <v>..</v>
      </c>
      <c r="H11868" s="11" t="str">
        <f>VLOOKUP(F11868,Sheet1!$A$1:$E$2471,3,FALSE)</f>
        <v>NORTH PLAINS</v>
      </c>
      <c r="I11868" s="11" t="str">
        <f>VLOOKUP(F11868,Sheet1!$A$1:$E$2471,4,FALSE)</f>
        <v>OR</v>
      </c>
      <c r="J11868" s="11" t="str">
        <f>VLOOKUP(F11868,Sheet1!$A$1:$E$2471,5,FALSE)</f>
        <v>97133</v>
      </c>
      <c r="K11868" s="2">
        <v>199.55500000000001</v>
      </c>
      <c r="L11868" s="1">
        <v>43000</v>
      </c>
      <c r="M11868">
        <v>0</v>
      </c>
      <c r="N11868">
        <v>1</v>
      </c>
      <c r="P11868" t="s">
        <v>91</v>
      </c>
    </row>
    <row r="11869" spans="1:16" x14ac:dyDescent="0.25">
      <c r="A11869" s="13">
        <v>2230</v>
      </c>
      <c r="B11869" s="11" t="s">
        <v>1107</v>
      </c>
      <c r="C11869" t="s">
        <v>1019</v>
      </c>
      <c r="D11869">
        <v>341</v>
      </c>
      <c r="E11869" t="s">
        <v>89</v>
      </c>
      <c r="F11869" t="s">
        <v>59</v>
      </c>
      <c r="G11869" s="11" t="str">
        <f>VLOOKUP(F11869,Sheet1!$A$1:$E$2471,2,FALSE)</f>
        <v>..</v>
      </c>
      <c r="H11869" s="11" t="str">
        <f>VLOOKUP(F11869,Sheet1!$A$1:$E$2471,3,FALSE)</f>
        <v>NORTH PLAINS</v>
      </c>
      <c r="I11869" s="11" t="str">
        <f>VLOOKUP(F11869,Sheet1!$A$1:$E$2471,4,FALSE)</f>
        <v>OR</v>
      </c>
      <c r="J11869" s="11" t="str">
        <f>VLOOKUP(F11869,Sheet1!$A$1:$E$2471,5,FALSE)</f>
        <v>97133</v>
      </c>
      <c r="K11869" s="2">
        <v>159.64400000000001</v>
      </c>
      <c r="L11869" s="1">
        <v>42989</v>
      </c>
      <c r="M11869">
        <v>0</v>
      </c>
      <c r="N11869">
        <v>1</v>
      </c>
      <c r="P11869" t="s">
        <v>91</v>
      </c>
    </row>
    <row r="11870" spans="1:16" x14ac:dyDescent="0.25">
      <c r="A11870" s="13">
        <v>2230</v>
      </c>
      <c r="B11870" s="11" t="s">
        <v>1107</v>
      </c>
      <c r="C11870" t="s">
        <v>1019</v>
      </c>
      <c r="D11870">
        <v>341</v>
      </c>
      <c r="E11870" t="s">
        <v>89</v>
      </c>
      <c r="F11870" t="s">
        <v>256</v>
      </c>
      <c r="G11870" s="11" t="str">
        <f>VLOOKUP(F11870,Sheet1!$A$1:$E$2471,2,FALSE)</f>
        <v>..</v>
      </c>
      <c r="H11870" s="11" t="str">
        <f>VLOOKUP(F11870,Sheet1!$A$1:$E$2471,3,FALSE)</f>
        <v>RAINIER</v>
      </c>
      <c r="I11870" s="11" t="str">
        <f>VLOOKUP(F11870,Sheet1!$A$1:$E$2471,4,FALSE)</f>
        <v>OR</v>
      </c>
      <c r="J11870" s="11" t="str">
        <f>VLOOKUP(F11870,Sheet1!$A$1:$E$2471,5,FALSE)</f>
        <v>97048</v>
      </c>
      <c r="K11870" s="2">
        <v>99.51</v>
      </c>
      <c r="L11870" s="1">
        <v>43028</v>
      </c>
      <c r="M11870">
        <v>0</v>
      </c>
      <c r="N11870">
        <v>1</v>
      </c>
      <c r="P11870" t="s">
        <v>91</v>
      </c>
    </row>
    <row r="11871" spans="1:16" x14ac:dyDescent="0.25">
      <c r="A11871" s="13">
        <v>2230</v>
      </c>
      <c r="B11871" s="11" t="s">
        <v>1107</v>
      </c>
      <c r="C11871" t="s">
        <v>1019</v>
      </c>
      <c r="D11871">
        <v>341</v>
      </c>
      <c r="E11871" t="s">
        <v>89</v>
      </c>
      <c r="F11871" t="s">
        <v>579</v>
      </c>
      <c r="G11871" s="11" t="str">
        <f>VLOOKUP(F11871,Sheet1!$A$1:$E$2471,2,FALSE)</f>
        <v>..</v>
      </c>
      <c r="H11871" s="11" t="str">
        <f>VLOOKUP(F11871,Sheet1!$A$1:$E$2471,3,FALSE)</f>
        <v>VERNONIA</v>
      </c>
      <c r="I11871" s="11" t="str">
        <f>VLOOKUP(F11871,Sheet1!$A$1:$E$2471,4,FALSE)</f>
        <v>OR</v>
      </c>
      <c r="J11871" s="11" t="str">
        <f>VLOOKUP(F11871,Sheet1!$A$1:$E$2471,5,FALSE)</f>
        <v>97064</v>
      </c>
      <c r="K11871" s="2">
        <v>176.55</v>
      </c>
      <c r="L11871" s="1">
        <v>43035</v>
      </c>
      <c r="M11871">
        <v>0</v>
      </c>
      <c r="N11871">
        <v>1</v>
      </c>
      <c r="P11871" t="s">
        <v>91</v>
      </c>
    </row>
    <row r="11872" spans="1:16" x14ac:dyDescent="0.25">
      <c r="A11872" s="13">
        <v>2230</v>
      </c>
      <c r="B11872" s="11" t="s">
        <v>1107</v>
      </c>
      <c r="C11872" t="s">
        <v>1019</v>
      </c>
      <c r="D11872">
        <v>341</v>
      </c>
      <c r="E11872" t="s">
        <v>89</v>
      </c>
      <c r="F11872" t="s">
        <v>579</v>
      </c>
      <c r="G11872" s="11" t="str">
        <f>VLOOKUP(F11872,Sheet1!$A$1:$E$2471,2,FALSE)</f>
        <v>..</v>
      </c>
      <c r="H11872" s="11" t="str">
        <f>VLOOKUP(F11872,Sheet1!$A$1:$E$2471,3,FALSE)</f>
        <v>VERNONIA</v>
      </c>
      <c r="I11872" s="11" t="str">
        <f>VLOOKUP(F11872,Sheet1!$A$1:$E$2471,4,FALSE)</f>
        <v>OR</v>
      </c>
      <c r="J11872" s="11" t="str">
        <f>VLOOKUP(F11872,Sheet1!$A$1:$E$2471,5,FALSE)</f>
        <v>97064</v>
      </c>
      <c r="K11872" s="2">
        <v>247.17</v>
      </c>
      <c r="L11872" s="1">
        <v>43014</v>
      </c>
      <c r="M11872">
        <v>0</v>
      </c>
      <c r="N11872">
        <v>1</v>
      </c>
      <c r="P11872" t="s">
        <v>91</v>
      </c>
    </row>
    <row r="11873" spans="1:16" x14ac:dyDescent="0.25">
      <c r="A11873" s="13">
        <v>2230</v>
      </c>
      <c r="B11873" s="11" t="s">
        <v>1107</v>
      </c>
      <c r="C11873" t="s">
        <v>1019</v>
      </c>
      <c r="D11873">
        <v>341</v>
      </c>
      <c r="E11873" t="s">
        <v>89</v>
      </c>
      <c r="F11873" t="s">
        <v>254</v>
      </c>
      <c r="G11873" s="11" t="str">
        <f>VLOOKUP(F11873,Sheet1!$A$1:$E$2471,2,FALSE)</f>
        <v>..</v>
      </c>
      <c r="H11873" s="11" t="str">
        <f>VLOOKUP(F11873,Sheet1!$A$1:$E$2471,3,FALSE)</f>
        <v>HILLSBORO</v>
      </c>
      <c r="I11873" s="11" t="str">
        <f>VLOOKUP(F11873,Sheet1!$A$1:$E$2471,4,FALSE)</f>
        <v>OR</v>
      </c>
      <c r="J11873" s="11" t="str">
        <f>VLOOKUP(F11873,Sheet1!$A$1:$E$2471,5,FALSE)</f>
        <v>97124</v>
      </c>
      <c r="K11873" s="2">
        <v>79.072999999999993</v>
      </c>
      <c r="L11873" s="1">
        <v>43021</v>
      </c>
      <c r="M11873">
        <v>0</v>
      </c>
      <c r="N11873">
        <v>1</v>
      </c>
      <c r="P11873" t="s">
        <v>91</v>
      </c>
    </row>
    <row r="11874" spans="1:16" x14ac:dyDescent="0.25">
      <c r="A11874" s="13">
        <v>2230</v>
      </c>
      <c r="B11874" s="11" t="s">
        <v>1107</v>
      </c>
      <c r="C11874" t="s">
        <v>1019</v>
      </c>
      <c r="D11874">
        <v>341</v>
      </c>
      <c r="E11874" t="s">
        <v>89</v>
      </c>
      <c r="F11874" t="s">
        <v>59</v>
      </c>
      <c r="G11874" s="11" t="str">
        <f>VLOOKUP(F11874,Sheet1!$A$1:$E$2471,2,FALSE)</f>
        <v>..</v>
      </c>
      <c r="H11874" s="11" t="str">
        <f>VLOOKUP(F11874,Sheet1!$A$1:$E$2471,3,FALSE)</f>
        <v>NORTH PLAINS</v>
      </c>
      <c r="I11874" s="11" t="str">
        <f>VLOOKUP(F11874,Sheet1!$A$1:$E$2471,4,FALSE)</f>
        <v>OR</v>
      </c>
      <c r="J11874" s="11" t="str">
        <f>VLOOKUP(F11874,Sheet1!$A$1:$E$2471,5,FALSE)</f>
        <v>97133</v>
      </c>
      <c r="K11874" s="2">
        <v>279.37700000000001</v>
      </c>
      <c r="L11874" s="1">
        <v>43035</v>
      </c>
      <c r="M11874">
        <v>0</v>
      </c>
      <c r="N11874">
        <v>1</v>
      </c>
      <c r="P11874" t="s">
        <v>91</v>
      </c>
    </row>
    <row r="11875" spans="1:16" x14ac:dyDescent="0.25">
      <c r="A11875" s="13">
        <v>2230</v>
      </c>
      <c r="B11875" s="11" t="s">
        <v>1107</v>
      </c>
      <c r="C11875" t="s">
        <v>1019</v>
      </c>
      <c r="D11875">
        <v>341</v>
      </c>
      <c r="E11875" t="s">
        <v>89</v>
      </c>
      <c r="F11875" t="s">
        <v>59</v>
      </c>
      <c r="G11875" s="11" t="str">
        <f>VLOOKUP(F11875,Sheet1!$A$1:$E$2471,2,FALSE)</f>
        <v>..</v>
      </c>
      <c r="H11875" s="11" t="str">
        <f>VLOOKUP(F11875,Sheet1!$A$1:$E$2471,3,FALSE)</f>
        <v>NORTH PLAINS</v>
      </c>
      <c r="I11875" s="11" t="str">
        <f>VLOOKUP(F11875,Sheet1!$A$1:$E$2471,4,FALSE)</f>
        <v>OR</v>
      </c>
      <c r="J11875" s="11" t="str">
        <f>VLOOKUP(F11875,Sheet1!$A$1:$E$2471,5,FALSE)</f>
        <v>97133</v>
      </c>
      <c r="K11875" s="2">
        <v>159.64400000000001</v>
      </c>
      <c r="L11875" s="1">
        <v>43014</v>
      </c>
      <c r="M11875">
        <v>0</v>
      </c>
      <c r="N11875">
        <v>1</v>
      </c>
      <c r="P11875" t="s">
        <v>91</v>
      </c>
    </row>
    <row r="11876" spans="1:16" x14ac:dyDescent="0.25">
      <c r="A11876" s="13">
        <v>2230</v>
      </c>
      <c r="B11876" s="11" t="s">
        <v>1107</v>
      </c>
      <c r="C11876" t="s">
        <v>1019</v>
      </c>
      <c r="D11876">
        <v>341</v>
      </c>
      <c r="E11876" t="s">
        <v>89</v>
      </c>
      <c r="F11876" t="s">
        <v>256</v>
      </c>
      <c r="G11876" s="11" t="str">
        <f>VLOOKUP(F11876,Sheet1!$A$1:$E$2471,2,FALSE)</f>
        <v>..</v>
      </c>
      <c r="H11876" s="11" t="str">
        <f>VLOOKUP(F11876,Sheet1!$A$1:$E$2471,3,FALSE)</f>
        <v>RAINIER</v>
      </c>
      <c r="I11876" s="11" t="str">
        <f>VLOOKUP(F11876,Sheet1!$A$1:$E$2471,4,FALSE)</f>
        <v>OR</v>
      </c>
      <c r="J11876" s="11" t="str">
        <f>VLOOKUP(F11876,Sheet1!$A$1:$E$2471,5,FALSE)</f>
        <v>97048</v>
      </c>
      <c r="K11876" s="2">
        <v>99.51</v>
      </c>
      <c r="L11876" s="1">
        <v>43056</v>
      </c>
      <c r="M11876">
        <v>0</v>
      </c>
      <c r="N11876">
        <v>1</v>
      </c>
      <c r="P11876" t="s">
        <v>91</v>
      </c>
    </row>
    <row r="11877" spans="1:16" x14ac:dyDescent="0.25">
      <c r="A11877" s="13">
        <v>2230</v>
      </c>
      <c r="B11877" s="11" t="s">
        <v>1107</v>
      </c>
      <c r="C11877" t="s">
        <v>1019</v>
      </c>
      <c r="D11877">
        <v>341</v>
      </c>
      <c r="E11877" t="s">
        <v>89</v>
      </c>
      <c r="F11877" t="s">
        <v>579</v>
      </c>
      <c r="G11877" s="11" t="str">
        <f>VLOOKUP(F11877,Sheet1!$A$1:$E$2471,2,FALSE)</f>
        <v>..</v>
      </c>
      <c r="H11877" s="11" t="str">
        <f>VLOOKUP(F11877,Sheet1!$A$1:$E$2471,3,FALSE)</f>
        <v>VERNONIA</v>
      </c>
      <c r="I11877" s="11" t="str">
        <f>VLOOKUP(F11877,Sheet1!$A$1:$E$2471,4,FALSE)</f>
        <v>OR</v>
      </c>
      <c r="J11877" s="11" t="str">
        <f>VLOOKUP(F11877,Sheet1!$A$1:$E$2471,5,FALSE)</f>
        <v>97064</v>
      </c>
      <c r="K11877" s="2">
        <v>105.93</v>
      </c>
      <c r="L11877" s="1">
        <v>43070</v>
      </c>
      <c r="M11877">
        <v>0</v>
      </c>
      <c r="N11877">
        <v>1</v>
      </c>
      <c r="P11877" t="s">
        <v>91</v>
      </c>
    </row>
    <row r="11878" spans="1:16" x14ac:dyDescent="0.25">
      <c r="A11878" s="13">
        <v>2230</v>
      </c>
      <c r="B11878" s="11" t="s">
        <v>1107</v>
      </c>
      <c r="C11878" t="s">
        <v>1019</v>
      </c>
      <c r="D11878">
        <v>341</v>
      </c>
      <c r="E11878" t="s">
        <v>89</v>
      </c>
      <c r="F11878" t="s">
        <v>59</v>
      </c>
      <c r="G11878" s="11" t="str">
        <f>VLOOKUP(F11878,Sheet1!$A$1:$E$2471,2,FALSE)</f>
        <v>..</v>
      </c>
      <c r="H11878" s="11" t="str">
        <f>VLOOKUP(F11878,Sheet1!$A$1:$E$2471,3,FALSE)</f>
        <v>NORTH PLAINS</v>
      </c>
      <c r="I11878" s="11" t="str">
        <f>VLOOKUP(F11878,Sheet1!$A$1:$E$2471,4,FALSE)</f>
        <v>OR</v>
      </c>
      <c r="J11878" s="11" t="str">
        <f>VLOOKUP(F11878,Sheet1!$A$1:$E$2471,5,FALSE)</f>
        <v>97133</v>
      </c>
      <c r="K11878" s="2">
        <v>239.46600000000001</v>
      </c>
      <c r="L11878" s="1">
        <v>43056</v>
      </c>
      <c r="M11878">
        <v>0</v>
      </c>
      <c r="N11878">
        <v>1</v>
      </c>
      <c r="P11878" t="s">
        <v>91</v>
      </c>
    </row>
    <row r="11879" spans="1:16" x14ac:dyDescent="0.25">
      <c r="A11879" s="13">
        <v>2230</v>
      </c>
      <c r="B11879" s="11" t="s">
        <v>1107</v>
      </c>
      <c r="C11879" t="s">
        <v>1019</v>
      </c>
      <c r="D11879">
        <v>341</v>
      </c>
      <c r="E11879" t="s">
        <v>89</v>
      </c>
      <c r="F11879" t="s">
        <v>256</v>
      </c>
      <c r="G11879" s="11" t="str">
        <f>VLOOKUP(F11879,Sheet1!$A$1:$E$2471,2,FALSE)</f>
        <v>..</v>
      </c>
      <c r="H11879" s="11" t="str">
        <f>VLOOKUP(F11879,Sheet1!$A$1:$E$2471,3,FALSE)</f>
        <v>RAINIER</v>
      </c>
      <c r="I11879" s="11" t="str">
        <f>VLOOKUP(F11879,Sheet1!$A$1:$E$2471,4,FALSE)</f>
        <v>OR</v>
      </c>
      <c r="J11879" s="11" t="str">
        <f>VLOOKUP(F11879,Sheet1!$A$1:$E$2471,5,FALSE)</f>
        <v>97048</v>
      </c>
      <c r="K11879" s="2">
        <v>74.364999999999995</v>
      </c>
      <c r="L11879" s="1">
        <v>43084</v>
      </c>
      <c r="M11879">
        <v>0</v>
      </c>
      <c r="N11879">
        <v>1</v>
      </c>
      <c r="P11879" t="s">
        <v>91</v>
      </c>
    </row>
    <row r="11880" spans="1:16" x14ac:dyDescent="0.25">
      <c r="A11880" s="13">
        <v>2230</v>
      </c>
      <c r="B11880" s="11" t="s">
        <v>1107</v>
      </c>
      <c r="C11880" t="s">
        <v>1019</v>
      </c>
      <c r="D11880">
        <v>341</v>
      </c>
      <c r="E11880" t="s">
        <v>89</v>
      </c>
      <c r="F11880" t="s">
        <v>579</v>
      </c>
      <c r="G11880" s="11" t="str">
        <f>VLOOKUP(F11880,Sheet1!$A$1:$E$2471,2,FALSE)</f>
        <v>..</v>
      </c>
      <c r="H11880" s="11" t="str">
        <f>VLOOKUP(F11880,Sheet1!$A$1:$E$2471,3,FALSE)</f>
        <v>VERNONIA</v>
      </c>
      <c r="I11880" s="11" t="str">
        <f>VLOOKUP(F11880,Sheet1!$A$1:$E$2471,4,FALSE)</f>
        <v>OR</v>
      </c>
      <c r="J11880" s="11" t="str">
        <f>VLOOKUP(F11880,Sheet1!$A$1:$E$2471,5,FALSE)</f>
        <v>97064</v>
      </c>
      <c r="K11880" s="2">
        <v>105.93</v>
      </c>
      <c r="L11880" s="1">
        <v>43091</v>
      </c>
      <c r="M11880">
        <v>0</v>
      </c>
      <c r="N11880">
        <v>1</v>
      </c>
      <c r="P11880" t="s">
        <v>91</v>
      </c>
    </row>
    <row r="11881" spans="1:16" x14ac:dyDescent="0.25">
      <c r="A11881" s="13">
        <v>2230</v>
      </c>
      <c r="B11881" s="11" t="s">
        <v>1107</v>
      </c>
      <c r="C11881" t="s">
        <v>1019</v>
      </c>
      <c r="D11881">
        <v>341</v>
      </c>
      <c r="E11881" t="s">
        <v>89</v>
      </c>
      <c r="F11881" t="s">
        <v>254</v>
      </c>
      <c r="G11881" s="11" t="str">
        <f>VLOOKUP(F11881,Sheet1!$A$1:$E$2471,2,FALSE)</f>
        <v>..</v>
      </c>
      <c r="H11881" s="11" t="str">
        <f>VLOOKUP(F11881,Sheet1!$A$1:$E$2471,3,FALSE)</f>
        <v>HILLSBORO</v>
      </c>
      <c r="I11881" s="11" t="str">
        <f>VLOOKUP(F11881,Sheet1!$A$1:$E$2471,4,FALSE)</f>
        <v>OR</v>
      </c>
      <c r="J11881" s="11" t="str">
        <f>VLOOKUP(F11881,Sheet1!$A$1:$E$2471,5,FALSE)</f>
        <v>97124</v>
      </c>
      <c r="K11881" s="2">
        <v>188.10599999999999</v>
      </c>
      <c r="L11881" s="1">
        <v>43091</v>
      </c>
      <c r="M11881">
        <v>0</v>
      </c>
      <c r="N11881">
        <v>1</v>
      </c>
      <c r="P11881" t="s">
        <v>91</v>
      </c>
    </row>
    <row r="11882" spans="1:16" x14ac:dyDescent="0.25">
      <c r="A11882" s="13">
        <v>2230</v>
      </c>
      <c r="B11882" s="11" t="s">
        <v>1107</v>
      </c>
      <c r="C11882" t="s">
        <v>1019</v>
      </c>
      <c r="D11882">
        <v>341</v>
      </c>
      <c r="E11882" t="s">
        <v>89</v>
      </c>
      <c r="F11882" t="s">
        <v>59</v>
      </c>
      <c r="G11882" s="11" t="str">
        <f>VLOOKUP(F11882,Sheet1!$A$1:$E$2471,2,FALSE)</f>
        <v>..</v>
      </c>
      <c r="H11882" s="11" t="str">
        <f>VLOOKUP(F11882,Sheet1!$A$1:$E$2471,3,FALSE)</f>
        <v>NORTH PLAINS</v>
      </c>
      <c r="I11882" s="11" t="str">
        <f>VLOOKUP(F11882,Sheet1!$A$1:$E$2471,4,FALSE)</f>
        <v>OR</v>
      </c>
      <c r="J11882" s="11" t="str">
        <f>VLOOKUP(F11882,Sheet1!$A$1:$E$2471,5,FALSE)</f>
        <v>97133</v>
      </c>
      <c r="K11882" s="2">
        <v>239.46600000000001</v>
      </c>
      <c r="L11882" s="1">
        <v>43077</v>
      </c>
      <c r="M11882">
        <v>0</v>
      </c>
      <c r="N11882">
        <v>1</v>
      </c>
      <c r="P11882" t="s">
        <v>91</v>
      </c>
    </row>
    <row r="11883" spans="1:16" x14ac:dyDescent="0.25">
      <c r="A11883" s="13">
        <v>2230</v>
      </c>
      <c r="B11883" s="11" t="s">
        <v>1107</v>
      </c>
      <c r="C11883" t="s">
        <v>1019</v>
      </c>
      <c r="D11883">
        <v>341</v>
      </c>
      <c r="E11883" t="s">
        <v>89</v>
      </c>
      <c r="F11883" t="s">
        <v>59</v>
      </c>
      <c r="G11883" s="11" t="str">
        <f>VLOOKUP(F11883,Sheet1!$A$1:$E$2471,2,FALSE)</f>
        <v>..</v>
      </c>
      <c r="H11883" s="11" t="str">
        <f>VLOOKUP(F11883,Sheet1!$A$1:$E$2471,3,FALSE)</f>
        <v>NORTH PLAINS</v>
      </c>
      <c r="I11883" s="11" t="str">
        <f>VLOOKUP(F11883,Sheet1!$A$1:$E$2471,4,FALSE)</f>
        <v>OR</v>
      </c>
      <c r="J11883" s="11" t="str">
        <f>VLOOKUP(F11883,Sheet1!$A$1:$E$2471,5,FALSE)</f>
        <v>97133</v>
      </c>
      <c r="K11883" s="2">
        <v>159.64400000000001</v>
      </c>
      <c r="L11883" s="1">
        <v>43091</v>
      </c>
      <c r="M11883">
        <v>0</v>
      </c>
      <c r="N11883">
        <v>1</v>
      </c>
      <c r="P11883" t="s">
        <v>91</v>
      </c>
    </row>
    <row r="11884" spans="1:16" x14ac:dyDescent="0.25">
      <c r="A11884" s="13">
        <v>2230</v>
      </c>
      <c r="B11884" s="11" t="s">
        <v>1107</v>
      </c>
      <c r="C11884" t="s">
        <v>1019</v>
      </c>
      <c r="D11884">
        <v>341</v>
      </c>
      <c r="E11884" t="s">
        <v>89</v>
      </c>
      <c r="F11884" t="s">
        <v>256</v>
      </c>
      <c r="G11884" s="11" t="str">
        <f>VLOOKUP(F11884,Sheet1!$A$1:$E$2471,2,FALSE)</f>
        <v>..</v>
      </c>
      <c r="H11884" s="11" t="str">
        <f>VLOOKUP(F11884,Sheet1!$A$1:$E$2471,3,FALSE)</f>
        <v>RAINIER</v>
      </c>
      <c r="I11884" s="11" t="str">
        <f>VLOOKUP(F11884,Sheet1!$A$1:$E$2471,4,FALSE)</f>
        <v>OR</v>
      </c>
      <c r="J11884" s="11" t="str">
        <f>VLOOKUP(F11884,Sheet1!$A$1:$E$2471,5,FALSE)</f>
        <v>97048</v>
      </c>
      <c r="K11884" s="2">
        <v>74.364999999999995</v>
      </c>
      <c r="L11884" s="1">
        <v>43105</v>
      </c>
      <c r="M11884">
        <v>0</v>
      </c>
      <c r="N11884">
        <v>1</v>
      </c>
      <c r="P11884" t="s">
        <v>91</v>
      </c>
    </row>
    <row r="11885" spans="1:16" x14ac:dyDescent="0.25">
      <c r="A11885" s="13">
        <v>2230</v>
      </c>
      <c r="B11885" s="11" t="s">
        <v>1107</v>
      </c>
      <c r="C11885" t="s">
        <v>1019</v>
      </c>
      <c r="D11885">
        <v>341</v>
      </c>
      <c r="E11885" t="s">
        <v>89</v>
      </c>
      <c r="F11885" t="s">
        <v>256</v>
      </c>
      <c r="G11885" s="11" t="str">
        <f>VLOOKUP(F11885,Sheet1!$A$1:$E$2471,2,FALSE)</f>
        <v>..</v>
      </c>
      <c r="H11885" s="11" t="str">
        <f>VLOOKUP(F11885,Sheet1!$A$1:$E$2471,3,FALSE)</f>
        <v>RAINIER</v>
      </c>
      <c r="I11885" s="11" t="str">
        <f>VLOOKUP(F11885,Sheet1!$A$1:$E$2471,4,FALSE)</f>
        <v>OR</v>
      </c>
      <c r="J11885" s="11" t="str">
        <f>VLOOKUP(F11885,Sheet1!$A$1:$E$2471,5,FALSE)</f>
        <v>97048</v>
      </c>
      <c r="K11885" s="2">
        <v>138.97499999999999</v>
      </c>
      <c r="L11885" s="1">
        <v>43126</v>
      </c>
      <c r="M11885">
        <v>0</v>
      </c>
      <c r="N11885">
        <v>1</v>
      </c>
      <c r="P11885" t="s">
        <v>91</v>
      </c>
    </row>
    <row r="11886" spans="1:16" x14ac:dyDescent="0.25">
      <c r="A11886" s="13">
        <v>2230</v>
      </c>
      <c r="B11886" s="11" t="s">
        <v>1107</v>
      </c>
      <c r="C11886" t="s">
        <v>1019</v>
      </c>
      <c r="D11886">
        <v>341</v>
      </c>
      <c r="E11886" t="s">
        <v>89</v>
      </c>
      <c r="F11886" t="s">
        <v>254</v>
      </c>
      <c r="G11886" s="11" t="str">
        <f>VLOOKUP(F11886,Sheet1!$A$1:$E$2471,2,FALSE)</f>
        <v>..</v>
      </c>
      <c r="H11886" s="11" t="str">
        <f>VLOOKUP(F11886,Sheet1!$A$1:$E$2471,3,FALSE)</f>
        <v>HILLSBORO</v>
      </c>
      <c r="I11886" s="11" t="str">
        <f>VLOOKUP(F11886,Sheet1!$A$1:$E$2471,4,FALSE)</f>
        <v>OR</v>
      </c>
      <c r="J11886" s="11" t="str">
        <f>VLOOKUP(F11886,Sheet1!$A$1:$E$2471,5,FALSE)</f>
        <v>97124</v>
      </c>
      <c r="K11886" s="2">
        <v>90.796999999999997</v>
      </c>
      <c r="L11886" s="1">
        <v>43112</v>
      </c>
      <c r="M11886">
        <v>0</v>
      </c>
      <c r="N11886">
        <v>1</v>
      </c>
      <c r="P11886" t="s">
        <v>91</v>
      </c>
    </row>
    <row r="11887" spans="1:16" x14ac:dyDescent="0.25">
      <c r="A11887" s="13">
        <v>2230</v>
      </c>
      <c r="B11887" s="11" t="s">
        <v>1107</v>
      </c>
      <c r="C11887" t="s">
        <v>1019</v>
      </c>
      <c r="D11887">
        <v>341</v>
      </c>
      <c r="E11887" t="s">
        <v>89</v>
      </c>
      <c r="F11887" t="s">
        <v>59</v>
      </c>
      <c r="G11887" s="11" t="str">
        <f>VLOOKUP(F11887,Sheet1!$A$1:$E$2471,2,FALSE)</f>
        <v>..</v>
      </c>
      <c r="H11887" s="11" t="str">
        <f>VLOOKUP(F11887,Sheet1!$A$1:$E$2471,3,FALSE)</f>
        <v>NORTH PLAINS</v>
      </c>
      <c r="I11887" s="11" t="str">
        <f>VLOOKUP(F11887,Sheet1!$A$1:$E$2471,4,FALSE)</f>
        <v>OR</v>
      </c>
      <c r="J11887" s="11" t="str">
        <f>VLOOKUP(F11887,Sheet1!$A$1:$E$2471,5,FALSE)</f>
        <v>97133</v>
      </c>
      <c r="K11887" s="2">
        <v>119.733</v>
      </c>
      <c r="L11887" s="1">
        <v>43112</v>
      </c>
      <c r="M11887">
        <v>0</v>
      </c>
      <c r="N11887">
        <v>1</v>
      </c>
      <c r="P11887" t="s">
        <v>91</v>
      </c>
    </row>
    <row r="11888" spans="1:16" x14ac:dyDescent="0.25">
      <c r="A11888" s="13">
        <v>2230</v>
      </c>
      <c r="B11888" s="11" t="s">
        <v>1107</v>
      </c>
      <c r="C11888" t="s">
        <v>1019</v>
      </c>
      <c r="D11888">
        <v>341</v>
      </c>
      <c r="E11888" t="s">
        <v>89</v>
      </c>
      <c r="F11888" t="s">
        <v>256</v>
      </c>
      <c r="G11888" s="11" t="str">
        <f>VLOOKUP(F11888,Sheet1!$A$1:$E$2471,2,FALSE)</f>
        <v>..</v>
      </c>
      <c r="H11888" s="11" t="str">
        <f>VLOOKUP(F11888,Sheet1!$A$1:$E$2471,3,FALSE)</f>
        <v>RAINIER</v>
      </c>
      <c r="I11888" s="11" t="str">
        <f>VLOOKUP(F11888,Sheet1!$A$1:$E$2471,4,FALSE)</f>
        <v>OR</v>
      </c>
      <c r="J11888" s="11" t="str">
        <f>VLOOKUP(F11888,Sheet1!$A$1:$E$2471,5,FALSE)</f>
        <v>97048</v>
      </c>
      <c r="K11888" s="2">
        <v>151.51</v>
      </c>
      <c r="L11888" s="1">
        <v>43140</v>
      </c>
      <c r="M11888">
        <v>0</v>
      </c>
      <c r="N11888">
        <v>1</v>
      </c>
      <c r="P11888" t="s">
        <v>91</v>
      </c>
    </row>
    <row r="11889" spans="1:16" x14ac:dyDescent="0.25">
      <c r="A11889" s="13">
        <v>2230</v>
      </c>
      <c r="B11889" s="11" t="s">
        <v>1107</v>
      </c>
      <c r="C11889" t="s">
        <v>1019</v>
      </c>
      <c r="D11889">
        <v>341</v>
      </c>
      <c r="E11889" t="s">
        <v>89</v>
      </c>
      <c r="F11889" t="s">
        <v>256</v>
      </c>
      <c r="G11889" s="11" t="str">
        <f>VLOOKUP(F11889,Sheet1!$A$1:$E$2471,2,FALSE)</f>
        <v>..</v>
      </c>
      <c r="H11889" s="11" t="str">
        <f>VLOOKUP(F11889,Sheet1!$A$1:$E$2471,3,FALSE)</f>
        <v>RAINIER</v>
      </c>
      <c r="I11889" s="11" t="str">
        <f>VLOOKUP(F11889,Sheet1!$A$1:$E$2471,4,FALSE)</f>
        <v>OR</v>
      </c>
      <c r="J11889" s="11" t="str">
        <f>VLOOKUP(F11889,Sheet1!$A$1:$E$2471,5,FALSE)</f>
        <v>97048</v>
      </c>
      <c r="K11889" s="2">
        <v>138.97499999999999</v>
      </c>
      <c r="L11889" s="1">
        <v>43154</v>
      </c>
      <c r="M11889">
        <v>0</v>
      </c>
      <c r="N11889">
        <v>1</v>
      </c>
      <c r="P11889" t="s">
        <v>91</v>
      </c>
    </row>
    <row r="11890" spans="1:16" x14ac:dyDescent="0.25">
      <c r="A11890" s="13">
        <v>2230</v>
      </c>
      <c r="B11890" s="11" t="s">
        <v>1107</v>
      </c>
      <c r="C11890" t="s">
        <v>1019</v>
      </c>
      <c r="D11890">
        <v>341</v>
      </c>
      <c r="E11890" t="s">
        <v>89</v>
      </c>
      <c r="F11890" t="s">
        <v>579</v>
      </c>
      <c r="G11890" s="11" t="str">
        <f>VLOOKUP(F11890,Sheet1!$A$1:$E$2471,2,FALSE)</f>
        <v>..</v>
      </c>
      <c r="H11890" s="11" t="str">
        <f>VLOOKUP(F11890,Sheet1!$A$1:$E$2471,3,FALSE)</f>
        <v>VERNONIA</v>
      </c>
      <c r="I11890" s="11" t="str">
        <f>VLOOKUP(F11890,Sheet1!$A$1:$E$2471,4,FALSE)</f>
        <v>OR</v>
      </c>
      <c r="J11890" s="11" t="str">
        <f>VLOOKUP(F11890,Sheet1!$A$1:$E$2471,5,FALSE)</f>
        <v>97064</v>
      </c>
      <c r="K11890" s="2">
        <v>215.82</v>
      </c>
      <c r="L11890" s="1">
        <v>43140</v>
      </c>
      <c r="M11890">
        <v>0</v>
      </c>
      <c r="N11890">
        <v>1</v>
      </c>
      <c r="P11890" t="s">
        <v>91</v>
      </c>
    </row>
    <row r="11891" spans="1:16" x14ac:dyDescent="0.25">
      <c r="A11891" s="13">
        <v>2230</v>
      </c>
      <c r="B11891" s="11" t="s">
        <v>1107</v>
      </c>
      <c r="C11891" t="s">
        <v>1019</v>
      </c>
      <c r="D11891">
        <v>341</v>
      </c>
      <c r="E11891" t="s">
        <v>89</v>
      </c>
      <c r="F11891" t="s">
        <v>254</v>
      </c>
      <c r="G11891" s="11" t="str">
        <f>VLOOKUP(F11891,Sheet1!$A$1:$E$2471,2,FALSE)</f>
        <v>..</v>
      </c>
      <c r="H11891" s="11" t="str">
        <f>VLOOKUP(F11891,Sheet1!$A$1:$E$2471,3,FALSE)</f>
        <v>HILLSBORO</v>
      </c>
      <c r="I11891" s="11" t="str">
        <f>VLOOKUP(F11891,Sheet1!$A$1:$E$2471,4,FALSE)</f>
        <v>OR</v>
      </c>
      <c r="J11891" s="11" t="str">
        <f>VLOOKUP(F11891,Sheet1!$A$1:$E$2471,5,FALSE)</f>
        <v>97124</v>
      </c>
      <c r="K11891" s="2">
        <v>63.002000000000002</v>
      </c>
      <c r="L11891" s="1">
        <v>43133</v>
      </c>
      <c r="M11891">
        <v>0</v>
      </c>
      <c r="N11891">
        <v>1</v>
      </c>
      <c r="P11891" t="s">
        <v>91</v>
      </c>
    </row>
    <row r="11892" spans="1:16" x14ac:dyDescent="0.25">
      <c r="A11892" s="13">
        <v>2230</v>
      </c>
      <c r="B11892" s="11" t="s">
        <v>1107</v>
      </c>
      <c r="C11892" t="s">
        <v>1019</v>
      </c>
      <c r="D11892">
        <v>341</v>
      </c>
      <c r="E11892" t="s">
        <v>89</v>
      </c>
      <c r="F11892" t="s">
        <v>255</v>
      </c>
      <c r="G11892" s="11" t="str">
        <f>VLOOKUP(F11892,Sheet1!$A$1:$E$2471,2,FALSE)</f>
        <v>..</v>
      </c>
      <c r="H11892" s="11" t="str">
        <f>VLOOKUP(F11892,Sheet1!$A$1:$E$2471,3,FALSE)</f>
        <v>HILLSBORO</v>
      </c>
      <c r="I11892" s="11" t="str">
        <f>VLOOKUP(F11892,Sheet1!$A$1:$E$2471,4,FALSE)</f>
        <v>OR</v>
      </c>
      <c r="J11892" s="11" t="str">
        <f>VLOOKUP(F11892,Sheet1!$A$1:$E$2471,5,FALSE)</f>
        <v>97123</v>
      </c>
      <c r="K11892" s="2">
        <v>182.24799999999999</v>
      </c>
      <c r="L11892" s="1">
        <v>43147</v>
      </c>
      <c r="M11892">
        <v>0</v>
      </c>
      <c r="N11892">
        <v>1</v>
      </c>
      <c r="P11892" t="s">
        <v>91</v>
      </c>
    </row>
    <row r="11893" spans="1:16" x14ac:dyDescent="0.25">
      <c r="A11893" s="13">
        <v>2230</v>
      </c>
      <c r="B11893" s="11" t="s">
        <v>1107</v>
      </c>
      <c r="C11893" t="s">
        <v>1019</v>
      </c>
      <c r="D11893">
        <v>341</v>
      </c>
      <c r="E11893" t="s">
        <v>89</v>
      </c>
      <c r="F11893" t="s">
        <v>59</v>
      </c>
      <c r="G11893" s="11" t="str">
        <f>VLOOKUP(F11893,Sheet1!$A$1:$E$2471,2,FALSE)</f>
        <v>..</v>
      </c>
      <c r="H11893" s="11" t="str">
        <f>VLOOKUP(F11893,Sheet1!$A$1:$E$2471,3,FALSE)</f>
        <v>NORTH PLAINS</v>
      </c>
      <c r="I11893" s="11" t="str">
        <f>VLOOKUP(F11893,Sheet1!$A$1:$E$2471,4,FALSE)</f>
        <v>OR</v>
      </c>
      <c r="J11893" s="11" t="str">
        <f>VLOOKUP(F11893,Sheet1!$A$1:$E$2471,5,FALSE)</f>
        <v>97133</v>
      </c>
      <c r="K11893" s="2">
        <v>452.13200000000001</v>
      </c>
      <c r="L11893" s="1">
        <v>43147</v>
      </c>
      <c r="M11893">
        <v>0</v>
      </c>
      <c r="N11893">
        <v>1</v>
      </c>
      <c r="P11893" t="s">
        <v>91</v>
      </c>
    </row>
    <row r="11894" spans="1:16" x14ac:dyDescent="0.25">
      <c r="A11894" s="13">
        <v>2230</v>
      </c>
      <c r="B11894" s="11" t="s">
        <v>1107</v>
      </c>
      <c r="C11894" t="s">
        <v>1019</v>
      </c>
      <c r="D11894">
        <v>341</v>
      </c>
      <c r="E11894" t="s">
        <v>89</v>
      </c>
      <c r="F11894" t="s">
        <v>1020</v>
      </c>
      <c r="G11894" s="11" t="str">
        <f>VLOOKUP(F11894,Sheet1!$A$1:$E$2471,2,FALSE)</f>
        <v>..</v>
      </c>
      <c r="H11894" s="11" t="str">
        <f>VLOOKUP(F11894,Sheet1!$A$1:$E$2471,3,FALSE)</f>
        <v>PORTLAND</v>
      </c>
      <c r="I11894" s="11" t="str">
        <f>VLOOKUP(F11894,Sheet1!$A$1:$E$2471,4,FALSE)</f>
        <v>OR</v>
      </c>
      <c r="J11894" s="11" t="str">
        <f>VLOOKUP(F11894,Sheet1!$A$1:$E$2471,5,FALSE)</f>
        <v>97229</v>
      </c>
      <c r="K11894" s="2">
        <v>230.8075</v>
      </c>
      <c r="L11894" s="1">
        <v>43182</v>
      </c>
      <c r="M11894">
        <v>0</v>
      </c>
      <c r="N11894">
        <v>1</v>
      </c>
      <c r="P11894" t="s">
        <v>91</v>
      </c>
    </row>
    <row r="11895" spans="1:16" x14ac:dyDescent="0.25">
      <c r="A11895" s="13">
        <v>2230</v>
      </c>
      <c r="B11895" s="11" t="s">
        <v>1107</v>
      </c>
      <c r="C11895" t="s">
        <v>1019</v>
      </c>
      <c r="D11895">
        <v>341</v>
      </c>
      <c r="E11895" t="s">
        <v>89</v>
      </c>
      <c r="F11895" t="s">
        <v>59</v>
      </c>
      <c r="G11895" s="11" t="str">
        <f>VLOOKUP(F11895,Sheet1!$A$1:$E$2471,2,FALSE)</f>
        <v>..</v>
      </c>
      <c r="H11895" s="11" t="str">
        <f>VLOOKUP(F11895,Sheet1!$A$1:$E$2471,3,FALSE)</f>
        <v>NORTH PLAINS</v>
      </c>
      <c r="I11895" s="11" t="str">
        <f>VLOOKUP(F11895,Sheet1!$A$1:$E$2471,4,FALSE)</f>
        <v>OR</v>
      </c>
      <c r="J11895" s="11" t="str">
        <f>VLOOKUP(F11895,Sheet1!$A$1:$E$2471,5,FALSE)</f>
        <v>97133</v>
      </c>
      <c r="K11895" s="2">
        <v>284.59899999999999</v>
      </c>
      <c r="L11895" s="1">
        <v>43175</v>
      </c>
      <c r="M11895">
        <v>0</v>
      </c>
      <c r="N11895">
        <v>1</v>
      </c>
      <c r="P11895" t="s">
        <v>91</v>
      </c>
    </row>
    <row r="11896" spans="1:16" x14ac:dyDescent="0.25">
      <c r="A11896" s="13">
        <v>2230</v>
      </c>
      <c r="B11896" s="11" t="s">
        <v>1107</v>
      </c>
      <c r="C11896" t="s">
        <v>1019</v>
      </c>
      <c r="D11896">
        <v>341</v>
      </c>
      <c r="E11896" t="s">
        <v>89</v>
      </c>
      <c r="F11896" t="s">
        <v>1020</v>
      </c>
      <c r="G11896" s="11" t="str">
        <f>VLOOKUP(F11896,Sheet1!$A$1:$E$2471,2,FALSE)</f>
        <v>..</v>
      </c>
      <c r="H11896" s="11" t="str">
        <f>VLOOKUP(F11896,Sheet1!$A$1:$E$2471,3,FALSE)</f>
        <v>PORTLAND</v>
      </c>
      <c r="I11896" s="11" t="str">
        <f>VLOOKUP(F11896,Sheet1!$A$1:$E$2471,4,FALSE)</f>
        <v>OR</v>
      </c>
      <c r="J11896" s="11" t="str">
        <f>VLOOKUP(F11896,Sheet1!$A$1:$E$2471,5,FALSE)</f>
        <v>97229</v>
      </c>
      <c r="K11896" s="2">
        <v>276.96899999999999</v>
      </c>
      <c r="L11896" s="1">
        <v>43217</v>
      </c>
      <c r="M11896">
        <v>0</v>
      </c>
      <c r="N11896">
        <v>1</v>
      </c>
      <c r="P11896" t="s">
        <v>91</v>
      </c>
    </row>
    <row r="11897" spans="1:16" x14ac:dyDescent="0.25">
      <c r="A11897" s="13">
        <v>2230</v>
      </c>
      <c r="B11897" s="11" t="s">
        <v>1107</v>
      </c>
      <c r="C11897" t="s">
        <v>1019</v>
      </c>
      <c r="D11897">
        <v>341</v>
      </c>
      <c r="E11897" t="s">
        <v>89</v>
      </c>
      <c r="F11897" t="s">
        <v>256</v>
      </c>
      <c r="G11897" s="11" t="str">
        <f>VLOOKUP(F11897,Sheet1!$A$1:$E$2471,2,FALSE)</f>
        <v>..</v>
      </c>
      <c r="H11897" s="11" t="str">
        <f>VLOOKUP(F11897,Sheet1!$A$1:$E$2471,3,FALSE)</f>
        <v>RAINIER</v>
      </c>
      <c r="I11897" s="11" t="str">
        <f>VLOOKUP(F11897,Sheet1!$A$1:$E$2471,4,FALSE)</f>
        <v>OR</v>
      </c>
      <c r="J11897" s="11" t="str">
        <f>VLOOKUP(F11897,Sheet1!$A$1:$E$2471,5,FALSE)</f>
        <v>97048</v>
      </c>
      <c r="K11897" s="2">
        <v>126.44</v>
      </c>
      <c r="L11897" s="1">
        <v>43196</v>
      </c>
      <c r="M11897">
        <v>0</v>
      </c>
      <c r="N11897">
        <v>1</v>
      </c>
      <c r="P11897" t="s">
        <v>91</v>
      </c>
    </row>
    <row r="11898" spans="1:16" x14ac:dyDescent="0.25">
      <c r="A11898" s="13">
        <v>2230</v>
      </c>
      <c r="B11898" s="11" t="s">
        <v>1107</v>
      </c>
      <c r="C11898" t="s">
        <v>1019</v>
      </c>
      <c r="D11898">
        <v>341</v>
      </c>
      <c r="E11898" t="s">
        <v>89</v>
      </c>
      <c r="F11898" t="s">
        <v>579</v>
      </c>
      <c r="G11898" s="11" t="str">
        <f>VLOOKUP(F11898,Sheet1!$A$1:$E$2471,2,FALSE)</f>
        <v>..</v>
      </c>
      <c r="H11898" s="11" t="str">
        <f>VLOOKUP(F11898,Sheet1!$A$1:$E$2471,3,FALSE)</f>
        <v>VERNONIA</v>
      </c>
      <c r="I11898" s="11" t="str">
        <f>VLOOKUP(F11898,Sheet1!$A$1:$E$2471,4,FALSE)</f>
        <v>OR</v>
      </c>
      <c r="J11898" s="11" t="str">
        <f>VLOOKUP(F11898,Sheet1!$A$1:$E$2471,5,FALSE)</f>
        <v>97064</v>
      </c>
      <c r="K11898" s="2">
        <v>431.64</v>
      </c>
      <c r="L11898" s="1">
        <v>43196</v>
      </c>
      <c r="M11898">
        <v>0</v>
      </c>
      <c r="N11898">
        <v>1</v>
      </c>
      <c r="P11898" t="s">
        <v>91</v>
      </c>
    </row>
    <row r="11899" spans="1:16" x14ac:dyDescent="0.25">
      <c r="A11899" s="13">
        <v>2230</v>
      </c>
      <c r="B11899" s="11" t="s">
        <v>1107</v>
      </c>
      <c r="C11899" t="s">
        <v>1019</v>
      </c>
      <c r="D11899">
        <v>341</v>
      </c>
      <c r="E11899" t="s">
        <v>89</v>
      </c>
      <c r="F11899" t="s">
        <v>579</v>
      </c>
      <c r="G11899" s="11" t="str">
        <f>VLOOKUP(F11899,Sheet1!$A$1:$E$2471,2,FALSE)</f>
        <v>..</v>
      </c>
      <c r="H11899" s="11" t="str">
        <f>VLOOKUP(F11899,Sheet1!$A$1:$E$2471,3,FALSE)</f>
        <v>VERNONIA</v>
      </c>
      <c r="I11899" s="11" t="str">
        <f>VLOOKUP(F11899,Sheet1!$A$1:$E$2471,4,FALSE)</f>
        <v>OR</v>
      </c>
      <c r="J11899" s="11" t="str">
        <f>VLOOKUP(F11899,Sheet1!$A$1:$E$2471,5,FALSE)</f>
        <v>97064</v>
      </c>
      <c r="K11899" s="2">
        <v>143.88</v>
      </c>
      <c r="L11899" s="1">
        <v>43224</v>
      </c>
      <c r="M11899">
        <v>0</v>
      </c>
      <c r="N11899">
        <v>1</v>
      </c>
      <c r="P11899" t="s">
        <v>91</v>
      </c>
    </row>
    <row r="11900" spans="1:16" x14ac:dyDescent="0.25">
      <c r="A11900" s="13">
        <v>2230</v>
      </c>
      <c r="B11900" s="11" t="s">
        <v>1107</v>
      </c>
      <c r="C11900" t="s">
        <v>1019</v>
      </c>
      <c r="D11900">
        <v>341</v>
      </c>
      <c r="E11900" t="s">
        <v>89</v>
      </c>
      <c r="F11900" t="s">
        <v>254</v>
      </c>
      <c r="G11900" s="11" t="str">
        <f>VLOOKUP(F11900,Sheet1!$A$1:$E$2471,2,FALSE)</f>
        <v>..</v>
      </c>
      <c r="H11900" s="11" t="str">
        <f>VLOOKUP(F11900,Sheet1!$A$1:$E$2471,3,FALSE)</f>
        <v>HILLSBORO</v>
      </c>
      <c r="I11900" s="11" t="str">
        <f>VLOOKUP(F11900,Sheet1!$A$1:$E$2471,4,FALSE)</f>
        <v>OR</v>
      </c>
      <c r="J11900" s="11" t="str">
        <f>VLOOKUP(F11900,Sheet1!$A$1:$E$2471,5,FALSE)</f>
        <v>97124</v>
      </c>
      <c r="K11900" s="2">
        <v>189.006</v>
      </c>
      <c r="L11900" s="1">
        <v>43203</v>
      </c>
      <c r="M11900">
        <v>0</v>
      </c>
      <c r="N11900">
        <v>1</v>
      </c>
      <c r="P11900" t="s">
        <v>91</v>
      </c>
    </row>
    <row r="11901" spans="1:16" x14ac:dyDescent="0.25">
      <c r="A11901" s="13">
        <v>2230</v>
      </c>
      <c r="B11901" s="11" t="s">
        <v>1107</v>
      </c>
      <c r="C11901" t="s">
        <v>1019</v>
      </c>
      <c r="D11901">
        <v>341</v>
      </c>
      <c r="E11901" t="s">
        <v>89</v>
      </c>
      <c r="F11901" t="s">
        <v>255</v>
      </c>
      <c r="G11901" s="11" t="str">
        <f>VLOOKUP(F11901,Sheet1!$A$1:$E$2471,2,FALSE)</f>
        <v>..</v>
      </c>
      <c r="H11901" s="11" t="str">
        <f>VLOOKUP(F11901,Sheet1!$A$1:$E$2471,3,FALSE)</f>
        <v>HILLSBORO</v>
      </c>
      <c r="I11901" s="11" t="str">
        <f>VLOOKUP(F11901,Sheet1!$A$1:$E$2471,4,FALSE)</f>
        <v>OR</v>
      </c>
      <c r="J11901" s="11" t="str">
        <f>VLOOKUP(F11901,Sheet1!$A$1:$E$2471,5,FALSE)</f>
        <v>97123</v>
      </c>
      <c r="K11901" s="2">
        <v>206.22800000000001</v>
      </c>
      <c r="L11901" s="1">
        <v>43210</v>
      </c>
      <c r="M11901">
        <v>0</v>
      </c>
      <c r="N11901">
        <v>1</v>
      </c>
      <c r="P11901" t="s">
        <v>91</v>
      </c>
    </row>
    <row r="11902" spans="1:16" x14ac:dyDescent="0.25">
      <c r="A11902" s="13">
        <v>2230</v>
      </c>
      <c r="B11902" s="11" t="s">
        <v>1107</v>
      </c>
      <c r="C11902" t="s">
        <v>1019</v>
      </c>
      <c r="D11902">
        <v>341</v>
      </c>
      <c r="E11902" t="s">
        <v>89</v>
      </c>
      <c r="F11902" t="s">
        <v>59</v>
      </c>
      <c r="G11902" s="11" t="str">
        <f>VLOOKUP(F11902,Sheet1!$A$1:$E$2471,2,FALSE)</f>
        <v>..</v>
      </c>
      <c r="H11902" s="11" t="str">
        <f>VLOOKUP(F11902,Sheet1!$A$1:$E$2471,3,FALSE)</f>
        <v>NORTH PLAINS</v>
      </c>
      <c r="I11902" s="11" t="str">
        <f>VLOOKUP(F11902,Sheet1!$A$1:$E$2471,4,FALSE)</f>
        <v>OR</v>
      </c>
      <c r="J11902" s="11" t="str">
        <f>VLOOKUP(F11902,Sheet1!$A$1:$E$2471,5,FALSE)</f>
        <v>97133</v>
      </c>
      <c r="K11902" s="2">
        <v>81.313999999999993</v>
      </c>
      <c r="L11902" s="1">
        <v>43210</v>
      </c>
      <c r="M11902">
        <v>0</v>
      </c>
      <c r="N11902">
        <v>1</v>
      </c>
      <c r="P11902" t="s">
        <v>91</v>
      </c>
    </row>
    <row r="11903" spans="1:16" x14ac:dyDescent="0.25">
      <c r="A11903" s="13">
        <v>2230</v>
      </c>
      <c r="B11903" s="11" t="s">
        <v>1107</v>
      </c>
      <c r="C11903" t="s">
        <v>1019</v>
      </c>
      <c r="D11903">
        <v>341</v>
      </c>
      <c r="E11903" t="s">
        <v>89</v>
      </c>
      <c r="F11903" t="s">
        <v>59</v>
      </c>
      <c r="G11903" s="11" t="str">
        <f>VLOOKUP(F11903,Sheet1!$A$1:$E$2471,2,FALSE)</f>
        <v>..</v>
      </c>
      <c r="H11903" s="11" t="str">
        <f>VLOOKUP(F11903,Sheet1!$A$1:$E$2471,3,FALSE)</f>
        <v>NORTH PLAINS</v>
      </c>
      <c r="I11903" s="11" t="str">
        <f>VLOOKUP(F11903,Sheet1!$A$1:$E$2471,4,FALSE)</f>
        <v>OR</v>
      </c>
      <c r="J11903" s="11" t="str">
        <f>VLOOKUP(F11903,Sheet1!$A$1:$E$2471,5,FALSE)</f>
        <v>97133</v>
      </c>
      <c r="K11903" s="2">
        <v>243.94200000000001</v>
      </c>
      <c r="L11903" s="1">
        <v>43203</v>
      </c>
      <c r="M11903">
        <v>0</v>
      </c>
      <c r="N11903">
        <v>1</v>
      </c>
      <c r="P11903" t="s">
        <v>91</v>
      </c>
    </row>
    <row r="11904" spans="1:16" x14ac:dyDescent="0.25">
      <c r="A11904" s="13">
        <v>2230</v>
      </c>
      <c r="B11904" s="11" t="s">
        <v>1107</v>
      </c>
      <c r="C11904" t="s">
        <v>1019</v>
      </c>
      <c r="D11904">
        <v>341</v>
      </c>
      <c r="E11904" t="s">
        <v>89</v>
      </c>
      <c r="F11904" t="s">
        <v>1020</v>
      </c>
      <c r="G11904" s="11" t="str">
        <f>VLOOKUP(F11904,Sheet1!$A$1:$E$2471,2,FALSE)</f>
        <v>..</v>
      </c>
      <c r="H11904" s="11" t="str">
        <f>VLOOKUP(F11904,Sheet1!$A$1:$E$2471,3,FALSE)</f>
        <v>PORTLAND</v>
      </c>
      <c r="I11904" s="11" t="str">
        <f>VLOOKUP(F11904,Sheet1!$A$1:$E$2471,4,FALSE)</f>
        <v>OR</v>
      </c>
      <c r="J11904" s="11" t="str">
        <f>VLOOKUP(F11904,Sheet1!$A$1:$E$2471,5,FALSE)</f>
        <v>97229</v>
      </c>
      <c r="K11904" s="2">
        <v>138.4845</v>
      </c>
      <c r="L11904" s="1">
        <v>43245</v>
      </c>
      <c r="M11904">
        <v>0</v>
      </c>
      <c r="N11904">
        <v>1</v>
      </c>
      <c r="P11904" t="s">
        <v>91</v>
      </c>
    </row>
    <row r="11905" spans="1:16" x14ac:dyDescent="0.25">
      <c r="A11905" s="13">
        <v>2230</v>
      </c>
      <c r="B11905" s="11" t="s">
        <v>1107</v>
      </c>
      <c r="C11905" t="s">
        <v>1019</v>
      </c>
      <c r="D11905">
        <v>341</v>
      </c>
      <c r="E11905" t="s">
        <v>89</v>
      </c>
      <c r="F11905" t="s">
        <v>1020</v>
      </c>
      <c r="G11905" s="11" t="str">
        <f>VLOOKUP(F11905,Sheet1!$A$1:$E$2471,2,FALSE)</f>
        <v>..</v>
      </c>
      <c r="H11905" s="11" t="str">
        <f>VLOOKUP(F11905,Sheet1!$A$1:$E$2471,3,FALSE)</f>
        <v>PORTLAND</v>
      </c>
      <c r="I11905" s="11" t="str">
        <f>VLOOKUP(F11905,Sheet1!$A$1:$E$2471,4,FALSE)</f>
        <v>OR</v>
      </c>
      <c r="J11905" s="11" t="str">
        <f>VLOOKUP(F11905,Sheet1!$A$1:$E$2471,5,FALSE)</f>
        <v>97229</v>
      </c>
      <c r="K11905" s="2">
        <v>282.52800000000002</v>
      </c>
      <c r="L11905" s="1">
        <v>43238</v>
      </c>
      <c r="M11905">
        <v>0</v>
      </c>
      <c r="N11905">
        <v>1</v>
      </c>
      <c r="P11905" t="s">
        <v>91</v>
      </c>
    </row>
    <row r="11906" spans="1:16" x14ac:dyDescent="0.25">
      <c r="A11906" s="13">
        <v>2230</v>
      </c>
      <c r="B11906" s="11" t="s">
        <v>1107</v>
      </c>
      <c r="C11906" t="s">
        <v>1019</v>
      </c>
      <c r="D11906">
        <v>341</v>
      </c>
      <c r="E11906" t="s">
        <v>89</v>
      </c>
      <c r="F11906" t="s">
        <v>579</v>
      </c>
      <c r="G11906" s="11" t="str">
        <f>VLOOKUP(F11906,Sheet1!$A$1:$E$2471,2,FALSE)</f>
        <v>..</v>
      </c>
      <c r="H11906" s="11" t="str">
        <f>VLOOKUP(F11906,Sheet1!$A$1:$E$2471,3,FALSE)</f>
        <v>VERNONIA</v>
      </c>
      <c r="I11906" s="11" t="str">
        <f>VLOOKUP(F11906,Sheet1!$A$1:$E$2471,4,FALSE)</f>
        <v>OR</v>
      </c>
      <c r="J11906" s="11" t="str">
        <f>VLOOKUP(F11906,Sheet1!$A$1:$E$2471,5,FALSE)</f>
        <v>97064</v>
      </c>
      <c r="K11906" s="2">
        <v>251.79</v>
      </c>
      <c r="L11906" s="1">
        <v>43252</v>
      </c>
      <c r="M11906">
        <v>0</v>
      </c>
      <c r="N11906">
        <v>1</v>
      </c>
      <c r="P11906" t="s">
        <v>91</v>
      </c>
    </row>
    <row r="11907" spans="1:16" x14ac:dyDescent="0.25">
      <c r="A11907" s="13">
        <v>2230</v>
      </c>
      <c r="B11907" s="11" t="s">
        <v>1107</v>
      </c>
      <c r="C11907" t="s">
        <v>1019</v>
      </c>
      <c r="D11907">
        <v>341</v>
      </c>
      <c r="E11907" t="s">
        <v>89</v>
      </c>
      <c r="F11907" t="s">
        <v>254</v>
      </c>
      <c r="G11907" s="11" t="str">
        <f>VLOOKUP(F11907,Sheet1!$A$1:$E$2471,2,FALSE)</f>
        <v>..</v>
      </c>
      <c r="H11907" s="11" t="str">
        <f>VLOOKUP(F11907,Sheet1!$A$1:$E$2471,3,FALSE)</f>
        <v>HILLSBORO</v>
      </c>
      <c r="I11907" s="11" t="str">
        <f>VLOOKUP(F11907,Sheet1!$A$1:$E$2471,4,FALSE)</f>
        <v>OR</v>
      </c>
      <c r="J11907" s="11" t="str">
        <f>VLOOKUP(F11907,Sheet1!$A$1:$E$2471,5,FALSE)</f>
        <v>97124</v>
      </c>
      <c r="K11907" s="2">
        <v>252.00800000000001</v>
      </c>
      <c r="L11907" s="1">
        <v>43238</v>
      </c>
      <c r="M11907">
        <v>0</v>
      </c>
      <c r="N11907">
        <v>1</v>
      </c>
      <c r="P11907" t="s">
        <v>91</v>
      </c>
    </row>
    <row r="11908" spans="1:16" x14ac:dyDescent="0.25">
      <c r="A11908" s="13">
        <v>2230</v>
      </c>
      <c r="B11908" s="11" t="s">
        <v>1107</v>
      </c>
      <c r="C11908" t="s">
        <v>1019</v>
      </c>
      <c r="D11908">
        <v>341</v>
      </c>
      <c r="E11908" t="s">
        <v>89</v>
      </c>
      <c r="F11908" t="s">
        <v>59</v>
      </c>
      <c r="G11908" s="11" t="str">
        <f>VLOOKUP(F11908,Sheet1!$A$1:$E$2471,2,FALSE)</f>
        <v>..</v>
      </c>
      <c r="H11908" s="11" t="str">
        <f>VLOOKUP(F11908,Sheet1!$A$1:$E$2471,3,FALSE)</f>
        <v>NORTH PLAINS</v>
      </c>
      <c r="I11908" s="11" t="str">
        <f>VLOOKUP(F11908,Sheet1!$A$1:$E$2471,4,FALSE)</f>
        <v>OR</v>
      </c>
      <c r="J11908" s="11" t="str">
        <f>VLOOKUP(F11908,Sheet1!$A$1:$E$2471,5,FALSE)</f>
        <v>97133</v>
      </c>
      <c r="K11908" s="2">
        <v>121.971</v>
      </c>
      <c r="L11908" s="1">
        <v>43245</v>
      </c>
      <c r="M11908">
        <v>0</v>
      </c>
      <c r="N11908">
        <v>1</v>
      </c>
      <c r="P11908" t="s">
        <v>91</v>
      </c>
    </row>
    <row r="11909" spans="1:16" x14ac:dyDescent="0.25">
      <c r="A11909" s="13">
        <v>2230</v>
      </c>
      <c r="B11909" s="11" t="s">
        <v>1107</v>
      </c>
      <c r="C11909" t="s">
        <v>1019</v>
      </c>
      <c r="D11909">
        <v>341</v>
      </c>
      <c r="E11909" t="s">
        <v>89</v>
      </c>
      <c r="F11909" t="s">
        <v>59</v>
      </c>
      <c r="G11909" s="11" t="str">
        <f>VLOOKUP(F11909,Sheet1!$A$1:$E$2471,2,FALSE)</f>
        <v>..</v>
      </c>
      <c r="H11909" s="11" t="str">
        <f>VLOOKUP(F11909,Sheet1!$A$1:$E$2471,3,FALSE)</f>
        <v>NORTH PLAINS</v>
      </c>
      <c r="I11909" s="11" t="str">
        <f>VLOOKUP(F11909,Sheet1!$A$1:$E$2471,4,FALSE)</f>
        <v>OR</v>
      </c>
      <c r="J11909" s="11" t="str">
        <f>VLOOKUP(F11909,Sheet1!$A$1:$E$2471,5,FALSE)</f>
        <v>97133</v>
      </c>
      <c r="K11909" s="2">
        <v>325.25599999999997</v>
      </c>
      <c r="L11909" s="1">
        <v>43238</v>
      </c>
      <c r="M11909">
        <v>0</v>
      </c>
      <c r="N11909">
        <v>1</v>
      </c>
      <c r="P11909" t="s">
        <v>91</v>
      </c>
    </row>
    <row r="11910" spans="1:16" x14ac:dyDescent="0.25">
      <c r="A11910" s="13">
        <v>2230</v>
      </c>
      <c r="B11910" s="11" t="s">
        <v>1107</v>
      </c>
      <c r="C11910" t="s">
        <v>1019</v>
      </c>
      <c r="D11910">
        <v>341</v>
      </c>
      <c r="E11910" t="s">
        <v>89</v>
      </c>
      <c r="F11910" t="s">
        <v>1020</v>
      </c>
      <c r="G11910" s="11" t="str">
        <f>VLOOKUP(F11910,Sheet1!$A$1:$E$2471,2,FALSE)</f>
        <v>..</v>
      </c>
      <c r="H11910" s="11" t="str">
        <f>VLOOKUP(F11910,Sheet1!$A$1:$E$2471,3,FALSE)</f>
        <v>PORTLAND</v>
      </c>
      <c r="I11910" s="11" t="str">
        <f>VLOOKUP(F11910,Sheet1!$A$1:$E$2471,4,FALSE)</f>
        <v>OR</v>
      </c>
      <c r="J11910" s="11" t="str">
        <f>VLOOKUP(F11910,Sheet1!$A$1:$E$2471,5,FALSE)</f>
        <v>97229</v>
      </c>
      <c r="K11910" s="2">
        <v>46.161499999999997</v>
      </c>
      <c r="L11910" s="1">
        <v>43278</v>
      </c>
      <c r="M11910">
        <v>0</v>
      </c>
      <c r="N11910">
        <v>1</v>
      </c>
      <c r="P11910" t="s">
        <v>91</v>
      </c>
    </row>
    <row r="11911" spans="1:16" x14ac:dyDescent="0.25">
      <c r="A11911" s="13">
        <v>2230</v>
      </c>
      <c r="B11911" s="11" t="s">
        <v>1107</v>
      </c>
      <c r="C11911" t="s">
        <v>1019</v>
      </c>
      <c r="D11911">
        <v>341</v>
      </c>
      <c r="E11911" t="s">
        <v>89</v>
      </c>
      <c r="F11911" t="s">
        <v>1020</v>
      </c>
      <c r="G11911" s="11" t="str">
        <f>VLOOKUP(F11911,Sheet1!$A$1:$E$2471,2,FALSE)</f>
        <v>..</v>
      </c>
      <c r="H11911" s="11" t="str">
        <f>VLOOKUP(F11911,Sheet1!$A$1:$E$2471,3,FALSE)</f>
        <v>PORTLAND</v>
      </c>
      <c r="I11911" s="11" t="str">
        <f>VLOOKUP(F11911,Sheet1!$A$1:$E$2471,4,FALSE)</f>
        <v>OR</v>
      </c>
      <c r="J11911" s="11" t="str">
        <f>VLOOKUP(F11911,Sheet1!$A$1:$E$2471,5,FALSE)</f>
        <v>97229</v>
      </c>
      <c r="K11911" s="2">
        <v>104.967</v>
      </c>
      <c r="L11911" s="1">
        <v>43273</v>
      </c>
      <c r="M11911">
        <v>0</v>
      </c>
      <c r="N11911">
        <v>1</v>
      </c>
      <c r="P11911" t="s">
        <v>91</v>
      </c>
    </row>
    <row r="11912" spans="1:16" x14ac:dyDescent="0.25">
      <c r="A11912" s="13">
        <v>2230</v>
      </c>
      <c r="B11912" s="11" t="s">
        <v>1107</v>
      </c>
      <c r="C11912" t="s">
        <v>1019</v>
      </c>
      <c r="D11912">
        <v>341</v>
      </c>
      <c r="E11912" t="s">
        <v>89</v>
      </c>
      <c r="F11912" t="s">
        <v>1020</v>
      </c>
      <c r="G11912" s="11" t="str">
        <f>VLOOKUP(F11912,Sheet1!$A$1:$E$2471,2,FALSE)</f>
        <v>..</v>
      </c>
      <c r="H11912" s="11" t="str">
        <f>VLOOKUP(F11912,Sheet1!$A$1:$E$2471,3,FALSE)</f>
        <v>PORTLAND</v>
      </c>
      <c r="I11912" s="11" t="str">
        <f>VLOOKUP(F11912,Sheet1!$A$1:$E$2471,4,FALSE)</f>
        <v>OR</v>
      </c>
      <c r="J11912" s="11" t="str">
        <f>VLOOKUP(F11912,Sheet1!$A$1:$E$2471,5,FALSE)</f>
        <v>97229</v>
      </c>
      <c r="K11912" s="2">
        <v>230.8075</v>
      </c>
      <c r="L11912" s="1">
        <v>43266</v>
      </c>
      <c r="M11912">
        <v>0</v>
      </c>
      <c r="N11912">
        <v>1</v>
      </c>
      <c r="P11912" t="s">
        <v>91</v>
      </c>
    </row>
    <row r="11913" spans="1:16" x14ac:dyDescent="0.25">
      <c r="A11913" s="13">
        <v>2230</v>
      </c>
      <c r="B11913" s="11" t="s">
        <v>1107</v>
      </c>
      <c r="C11913" t="s">
        <v>1019</v>
      </c>
      <c r="D11913">
        <v>341</v>
      </c>
      <c r="E11913" t="s">
        <v>89</v>
      </c>
      <c r="F11913" t="s">
        <v>579</v>
      </c>
      <c r="G11913" s="11" t="str">
        <f>VLOOKUP(F11913,Sheet1!$A$1:$E$2471,2,FALSE)</f>
        <v>..</v>
      </c>
      <c r="H11913" s="11" t="str">
        <f>VLOOKUP(F11913,Sheet1!$A$1:$E$2471,3,FALSE)</f>
        <v>VERNONIA</v>
      </c>
      <c r="I11913" s="11" t="str">
        <f>VLOOKUP(F11913,Sheet1!$A$1:$E$2471,4,FALSE)</f>
        <v>OR</v>
      </c>
      <c r="J11913" s="11" t="str">
        <f>VLOOKUP(F11913,Sheet1!$A$1:$E$2471,5,FALSE)</f>
        <v>97064</v>
      </c>
      <c r="K11913" s="2">
        <v>107.91</v>
      </c>
      <c r="L11913" s="1">
        <v>43273</v>
      </c>
      <c r="M11913">
        <v>0</v>
      </c>
      <c r="N11913">
        <v>1</v>
      </c>
      <c r="P11913" t="s">
        <v>91</v>
      </c>
    </row>
    <row r="11914" spans="1:16" x14ac:dyDescent="0.25">
      <c r="A11914" s="13">
        <v>2230</v>
      </c>
      <c r="B11914" s="11" t="s">
        <v>1107</v>
      </c>
      <c r="C11914" t="s">
        <v>1019</v>
      </c>
      <c r="D11914">
        <v>341</v>
      </c>
      <c r="E11914" t="s">
        <v>89</v>
      </c>
      <c r="F11914" t="s">
        <v>254</v>
      </c>
      <c r="G11914" s="11" t="str">
        <f>VLOOKUP(F11914,Sheet1!$A$1:$E$2471,2,FALSE)</f>
        <v>..</v>
      </c>
      <c r="H11914" s="11" t="str">
        <f>VLOOKUP(F11914,Sheet1!$A$1:$E$2471,3,FALSE)</f>
        <v>HILLSBORO</v>
      </c>
      <c r="I11914" s="11" t="str">
        <f>VLOOKUP(F11914,Sheet1!$A$1:$E$2471,4,FALSE)</f>
        <v>OR</v>
      </c>
      <c r="J11914" s="11" t="str">
        <f>VLOOKUP(F11914,Sheet1!$A$1:$E$2471,5,FALSE)</f>
        <v>97124</v>
      </c>
      <c r="K11914" s="2">
        <v>63.002000000000002</v>
      </c>
      <c r="L11914" s="1">
        <v>43273</v>
      </c>
      <c r="M11914">
        <v>0</v>
      </c>
      <c r="N11914">
        <v>1</v>
      </c>
      <c r="P11914" t="s">
        <v>91</v>
      </c>
    </row>
    <row r="11915" spans="1:16" x14ac:dyDescent="0.25">
      <c r="A11915" s="13">
        <v>2230</v>
      </c>
      <c r="B11915" s="11" t="s">
        <v>1107</v>
      </c>
      <c r="C11915" t="s">
        <v>1019</v>
      </c>
      <c r="D11915">
        <v>341</v>
      </c>
      <c r="E11915" t="s">
        <v>89</v>
      </c>
      <c r="F11915" t="s">
        <v>255</v>
      </c>
      <c r="G11915" s="11" t="str">
        <f>VLOOKUP(F11915,Sheet1!$A$1:$E$2471,2,FALSE)</f>
        <v>..</v>
      </c>
      <c r="H11915" s="11" t="str">
        <f>VLOOKUP(F11915,Sheet1!$A$1:$E$2471,3,FALSE)</f>
        <v>HILLSBORO</v>
      </c>
      <c r="I11915" s="11" t="str">
        <f>VLOOKUP(F11915,Sheet1!$A$1:$E$2471,4,FALSE)</f>
        <v>OR</v>
      </c>
      <c r="J11915" s="11" t="str">
        <f>VLOOKUP(F11915,Sheet1!$A$1:$E$2471,5,FALSE)</f>
        <v>97123</v>
      </c>
      <c r="K11915" s="2">
        <v>168.95</v>
      </c>
      <c r="L11915" s="1">
        <v>43259</v>
      </c>
      <c r="M11915">
        <v>0</v>
      </c>
      <c r="N11915">
        <v>1</v>
      </c>
      <c r="P11915" t="s">
        <v>91</v>
      </c>
    </row>
    <row r="11916" spans="1:16" x14ac:dyDescent="0.25">
      <c r="A11916" s="13">
        <v>2230</v>
      </c>
      <c r="B11916" s="11" t="s">
        <v>1107</v>
      </c>
      <c r="C11916" t="s">
        <v>1019</v>
      </c>
      <c r="D11916">
        <v>341</v>
      </c>
      <c r="E11916" t="s">
        <v>89</v>
      </c>
      <c r="F11916" t="s">
        <v>255</v>
      </c>
      <c r="G11916" s="11" t="str">
        <f>VLOOKUP(F11916,Sheet1!$A$1:$E$2471,2,FALSE)</f>
        <v>..</v>
      </c>
      <c r="H11916" s="11" t="str">
        <f>VLOOKUP(F11916,Sheet1!$A$1:$E$2471,3,FALSE)</f>
        <v>HILLSBORO</v>
      </c>
      <c r="I11916" s="11" t="str">
        <f>VLOOKUP(F11916,Sheet1!$A$1:$E$2471,4,FALSE)</f>
        <v>OR</v>
      </c>
      <c r="J11916" s="11" t="str">
        <f>VLOOKUP(F11916,Sheet1!$A$1:$E$2471,5,FALSE)</f>
        <v>97123</v>
      </c>
      <c r="K11916" s="2">
        <v>63.002000000000002</v>
      </c>
      <c r="L11916" s="1">
        <v>43259</v>
      </c>
      <c r="M11916">
        <v>0</v>
      </c>
      <c r="N11916">
        <v>1</v>
      </c>
      <c r="P11916" t="s">
        <v>91</v>
      </c>
    </row>
    <row r="11917" spans="1:16" x14ac:dyDescent="0.25">
      <c r="A11917" s="13">
        <v>2230</v>
      </c>
      <c r="B11917" s="11" t="s">
        <v>1107</v>
      </c>
      <c r="C11917" t="s">
        <v>1019</v>
      </c>
      <c r="D11917">
        <v>341</v>
      </c>
      <c r="E11917" t="s">
        <v>89</v>
      </c>
      <c r="F11917" t="s">
        <v>59</v>
      </c>
      <c r="G11917" s="11" t="str">
        <f>VLOOKUP(F11917,Sheet1!$A$1:$E$2471,2,FALSE)</f>
        <v>..</v>
      </c>
      <c r="H11917" s="11" t="str">
        <f>VLOOKUP(F11917,Sheet1!$A$1:$E$2471,3,FALSE)</f>
        <v>NORTH PLAINS</v>
      </c>
      <c r="I11917" s="11" t="str">
        <f>VLOOKUP(F11917,Sheet1!$A$1:$E$2471,4,FALSE)</f>
        <v>OR</v>
      </c>
      <c r="J11917" s="11" t="str">
        <f>VLOOKUP(F11917,Sheet1!$A$1:$E$2471,5,FALSE)</f>
        <v>97133</v>
      </c>
      <c r="K11917" s="2">
        <v>121.971</v>
      </c>
      <c r="L11917" s="1">
        <v>43273</v>
      </c>
      <c r="M11917">
        <v>0</v>
      </c>
      <c r="N11917">
        <v>1</v>
      </c>
      <c r="P11917" t="s">
        <v>91</v>
      </c>
    </row>
    <row r="11918" spans="1:16" x14ac:dyDescent="0.25">
      <c r="A11918" s="13">
        <v>2230</v>
      </c>
      <c r="B11918" s="11" t="s">
        <v>1107</v>
      </c>
      <c r="C11918" t="s">
        <v>1019</v>
      </c>
      <c r="D11918">
        <v>341</v>
      </c>
      <c r="E11918" t="s">
        <v>89</v>
      </c>
      <c r="F11918" t="s">
        <v>59</v>
      </c>
      <c r="G11918" s="11" t="str">
        <f>VLOOKUP(F11918,Sheet1!$A$1:$E$2471,2,FALSE)</f>
        <v>..</v>
      </c>
      <c r="H11918" s="11" t="str">
        <f>VLOOKUP(F11918,Sheet1!$A$1:$E$2471,3,FALSE)</f>
        <v>NORTH PLAINS</v>
      </c>
      <c r="I11918" s="11" t="str">
        <f>VLOOKUP(F11918,Sheet1!$A$1:$E$2471,4,FALSE)</f>
        <v>OR</v>
      </c>
      <c r="J11918" s="11" t="str">
        <f>VLOOKUP(F11918,Sheet1!$A$1:$E$2471,5,FALSE)</f>
        <v>97133</v>
      </c>
      <c r="K11918" s="2">
        <v>203.285</v>
      </c>
      <c r="L11918" s="1">
        <v>43266</v>
      </c>
      <c r="M11918">
        <v>0</v>
      </c>
      <c r="N11918">
        <v>1</v>
      </c>
      <c r="P11918" t="s">
        <v>91</v>
      </c>
    </row>
    <row r="11919" spans="1:16" x14ac:dyDescent="0.25">
      <c r="A11919" s="13">
        <v>2230</v>
      </c>
      <c r="B11919" s="11" t="s">
        <v>1107</v>
      </c>
      <c r="C11919" t="s">
        <v>1019</v>
      </c>
      <c r="D11919">
        <v>342</v>
      </c>
      <c r="E11919" t="s">
        <v>95</v>
      </c>
      <c r="F11919" t="s">
        <v>579</v>
      </c>
      <c r="G11919" s="11" t="str">
        <f>VLOOKUP(F11919,Sheet1!$A$1:$E$2471,2,FALSE)</f>
        <v>..</v>
      </c>
      <c r="H11919" s="11" t="str">
        <f>VLOOKUP(F11919,Sheet1!$A$1:$E$2471,3,FALSE)</f>
        <v>VERNONIA</v>
      </c>
      <c r="I11919" s="11" t="str">
        <f>VLOOKUP(F11919,Sheet1!$A$1:$E$2471,4,FALSE)</f>
        <v>OR</v>
      </c>
      <c r="J11919" s="11" t="str">
        <f>VLOOKUP(F11919,Sheet1!$A$1:$E$2471,5,FALSE)</f>
        <v>97064</v>
      </c>
      <c r="K11919" s="2">
        <v>112.35</v>
      </c>
      <c r="L11919" s="1">
        <v>42951</v>
      </c>
      <c r="M11919">
        <v>0</v>
      </c>
      <c r="N11919">
        <v>1</v>
      </c>
      <c r="P11919" t="s">
        <v>91</v>
      </c>
    </row>
    <row r="11920" spans="1:16" x14ac:dyDescent="0.25">
      <c r="A11920" s="13">
        <v>2230</v>
      </c>
      <c r="B11920" s="11" t="s">
        <v>1107</v>
      </c>
      <c r="C11920" t="s">
        <v>1019</v>
      </c>
      <c r="D11920">
        <v>342</v>
      </c>
      <c r="E11920" t="s">
        <v>95</v>
      </c>
      <c r="F11920" t="s">
        <v>579</v>
      </c>
      <c r="G11920" s="11" t="str">
        <f>VLOOKUP(F11920,Sheet1!$A$1:$E$2471,2,FALSE)</f>
        <v>..</v>
      </c>
      <c r="H11920" s="11" t="str">
        <f>VLOOKUP(F11920,Sheet1!$A$1:$E$2471,3,FALSE)</f>
        <v>VERNONIA</v>
      </c>
      <c r="I11920" s="11" t="str">
        <f>VLOOKUP(F11920,Sheet1!$A$1:$E$2471,4,FALSE)</f>
        <v>OR</v>
      </c>
      <c r="J11920" s="11" t="str">
        <f>VLOOKUP(F11920,Sheet1!$A$1:$E$2471,5,FALSE)</f>
        <v>97064</v>
      </c>
      <c r="K11920" s="2">
        <v>47.615000000000002</v>
      </c>
      <c r="L11920" s="1">
        <v>43070</v>
      </c>
      <c r="M11920">
        <v>0</v>
      </c>
      <c r="N11920">
        <v>1</v>
      </c>
      <c r="P11920" t="s">
        <v>91</v>
      </c>
    </row>
    <row r="11921" spans="1:16" x14ac:dyDescent="0.25">
      <c r="A11921" s="13">
        <v>2230</v>
      </c>
      <c r="B11921" s="11" t="s">
        <v>1107</v>
      </c>
      <c r="C11921" t="s">
        <v>1019</v>
      </c>
      <c r="D11921">
        <v>342</v>
      </c>
      <c r="E11921" t="s">
        <v>95</v>
      </c>
      <c r="F11921" t="s">
        <v>579</v>
      </c>
      <c r="G11921" s="11" t="str">
        <f>VLOOKUP(F11921,Sheet1!$A$1:$E$2471,2,FALSE)</f>
        <v>..</v>
      </c>
      <c r="H11921" s="11" t="str">
        <f>VLOOKUP(F11921,Sheet1!$A$1:$E$2471,3,FALSE)</f>
        <v>VERNONIA</v>
      </c>
      <c r="I11921" s="11" t="str">
        <f>VLOOKUP(F11921,Sheet1!$A$1:$E$2471,4,FALSE)</f>
        <v>OR</v>
      </c>
      <c r="J11921" s="11" t="str">
        <f>VLOOKUP(F11921,Sheet1!$A$1:$E$2471,5,FALSE)</f>
        <v>97064</v>
      </c>
      <c r="K11921" s="2">
        <v>122.08</v>
      </c>
      <c r="L11921" s="1">
        <v>43140</v>
      </c>
      <c r="M11921">
        <v>0</v>
      </c>
      <c r="N11921">
        <v>1</v>
      </c>
      <c r="P11921" t="s">
        <v>91</v>
      </c>
    </row>
    <row r="11922" spans="1:16" x14ac:dyDescent="0.25">
      <c r="A11922" s="13">
        <v>2230</v>
      </c>
      <c r="B11922" s="11" t="s">
        <v>1107</v>
      </c>
      <c r="C11922" t="s">
        <v>1019</v>
      </c>
      <c r="D11922">
        <v>353</v>
      </c>
      <c r="E11922" t="s">
        <v>97</v>
      </c>
      <c r="F11922" t="s">
        <v>2</v>
      </c>
      <c r="G11922" s="11" t="str">
        <f>VLOOKUP(F11922,Sheet1!$A$1:$E$2471,2,FALSE)</f>
        <v>BANKCARD CENTER PO BOX 982238</v>
      </c>
      <c r="H11922" s="11" t="str">
        <f>VLOOKUP(F11922,Sheet1!$A$1:$E$2471,3,FALSE)</f>
        <v>EL PASO</v>
      </c>
      <c r="I11922" s="11" t="str">
        <f>VLOOKUP(F11922,Sheet1!$A$1:$E$2471,4,FALSE)</f>
        <v>TX</v>
      </c>
      <c r="J11922" s="11" t="str">
        <f>VLOOKUP(F11922,Sheet1!$A$1:$E$2471,5,FALSE)</f>
        <v>79998-2238</v>
      </c>
      <c r="K11922" s="2">
        <v>28.8</v>
      </c>
      <c r="L11922" s="1">
        <v>43271</v>
      </c>
      <c r="M11922">
        <v>0</v>
      </c>
      <c r="N11922">
        <v>1</v>
      </c>
      <c r="P11922" t="s">
        <v>91</v>
      </c>
    </row>
    <row r="11923" spans="1:16" x14ac:dyDescent="0.25">
      <c r="A11923" s="13">
        <v>2230</v>
      </c>
      <c r="B11923" s="11" t="s">
        <v>1107</v>
      </c>
      <c r="C11923" t="s">
        <v>1019</v>
      </c>
      <c r="D11923">
        <v>355</v>
      </c>
      <c r="E11923" t="s">
        <v>98</v>
      </c>
      <c r="F11923" t="s">
        <v>2</v>
      </c>
      <c r="G11923" s="11" t="str">
        <f>VLOOKUP(F11923,Sheet1!$A$1:$E$2471,2,FALSE)</f>
        <v>BANKCARD CENTER PO BOX 982238</v>
      </c>
      <c r="H11923" s="11" t="str">
        <f>VLOOKUP(F11923,Sheet1!$A$1:$E$2471,3,FALSE)</f>
        <v>EL PASO</v>
      </c>
      <c r="I11923" s="11" t="str">
        <f>VLOOKUP(F11923,Sheet1!$A$1:$E$2471,4,FALSE)</f>
        <v>TX</v>
      </c>
      <c r="J11923" s="11" t="str">
        <f>VLOOKUP(F11923,Sheet1!$A$1:$E$2471,5,FALSE)</f>
        <v>79998-2238</v>
      </c>
      <c r="K11923" s="2">
        <v>201.34</v>
      </c>
      <c r="L11923" s="1">
        <v>42956</v>
      </c>
      <c r="M11923">
        <v>0</v>
      </c>
      <c r="N11923">
        <v>1</v>
      </c>
      <c r="P11923" t="s">
        <v>91</v>
      </c>
    </row>
    <row r="11924" spans="1:16" x14ac:dyDescent="0.25">
      <c r="A11924" s="13">
        <v>2230</v>
      </c>
      <c r="B11924" s="11" t="s">
        <v>1107</v>
      </c>
      <c r="C11924" t="s">
        <v>1019</v>
      </c>
      <c r="D11924">
        <v>355</v>
      </c>
      <c r="E11924" t="s">
        <v>98</v>
      </c>
      <c r="F11924" t="s">
        <v>2</v>
      </c>
      <c r="G11924" s="11" t="str">
        <f>VLOOKUP(F11924,Sheet1!$A$1:$E$2471,2,FALSE)</f>
        <v>BANKCARD CENTER PO BOX 982238</v>
      </c>
      <c r="H11924" s="11" t="str">
        <f>VLOOKUP(F11924,Sheet1!$A$1:$E$2471,3,FALSE)</f>
        <v>EL PASO</v>
      </c>
      <c r="I11924" s="11" t="str">
        <f>VLOOKUP(F11924,Sheet1!$A$1:$E$2471,4,FALSE)</f>
        <v>TX</v>
      </c>
      <c r="J11924" s="11" t="str">
        <f>VLOOKUP(F11924,Sheet1!$A$1:$E$2471,5,FALSE)</f>
        <v>79998-2238</v>
      </c>
      <c r="K11924" s="2">
        <v>666.41</v>
      </c>
      <c r="L11924" s="1">
        <v>43021</v>
      </c>
      <c r="M11924">
        <v>0</v>
      </c>
      <c r="N11924">
        <v>1</v>
      </c>
      <c r="P11924" t="s">
        <v>91</v>
      </c>
    </row>
    <row r="11925" spans="1:16" x14ac:dyDescent="0.25">
      <c r="A11925" s="13">
        <v>2230</v>
      </c>
      <c r="B11925" s="11" t="s">
        <v>1107</v>
      </c>
      <c r="C11925" t="s">
        <v>1019</v>
      </c>
      <c r="D11925">
        <v>355</v>
      </c>
      <c r="E11925" t="s">
        <v>98</v>
      </c>
      <c r="F11925" t="s">
        <v>2</v>
      </c>
      <c r="G11925" s="11" t="str">
        <f>VLOOKUP(F11925,Sheet1!$A$1:$E$2471,2,FALSE)</f>
        <v>BANKCARD CENTER PO BOX 982238</v>
      </c>
      <c r="H11925" s="11" t="str">
        <f>VLOOKUP(F11925,Sheet1!$A$1:$E$2471,3,FALSE)</f>
        <v>EL PASO</v>
      </c>
      <c r="I11925" s="11" t="str">
        <f>VLOOKUP(F11925,Sheet1!$A$1:$E$2471,4,FALSE)</f>
        <v>TX</v>
      </c>
      <c r="J11925" s="11" t="str">
        <f>VLOOKUP(F11925,Sheet1!$A$1:$E$2471,5,FALSE)</f>
        <v>79998-2238</v>
      </c>
      <c r="K11925" s="2">
        <v>70.88</v>
      </c>
      <c r="L11925" s="1">
        <v>43047</v>
      </c>
      <c r="M11925">
        <v>0</v>
      </c>
      <c r="N11925">
        <v>1</v>
      </c>
      <c r="P11925" t="s">
        <v>91</v>
      </c>
    </row>
    <row r="11926" spans="1:16" x14ac:dyDescent="0.25">
      <c r="A11926" s="13">
        <v>2230</v>
      </c>
      <c r="B11926" s="11" t="s">
        <v>1107</v>
      </c>
      <c r="C11926" t="s">
        <v>1019</v>
      </c>
      <c r="D11926">
        <v>410</v>
      </c>
      <c r="E11926" t="s">
        <v>99</v>
      </c>
      <c r="F11926" t="s">
        <v>1021</v>
      </c>
      <c r="G11926" s="11" t="str">
        <f>VLOOKUP(F11926,Sheet1!$A$1:$E$2471,2,FALSE)</f>
        <v xml:space="preserve">7500 TRAIL RIDGE ROAD N.E. </v>
      </c>
      <c r="H11926" s="11" t="str">
        <f>VLOOKUP(F11926,Sheet1!$A$1:$E$2471,3,FALSE)</f>
        <v>ALBUQUERQUE</v>
      </c>
      <c r="I11926" s="11" t="str">
        <f>VLOOKUP(F11926,Sheet1!$A$1:$E$2471,4,FALSE)</f>
        <v>NM</v>
      </c>
      <c r="J11926" s="11" t="str">
        <f>VLOOKUP(F11926,Sheet1!$A$1:$E$2471,5,FALSE)</f>
        <v>87109</v>
      </c>
      <c r="K11926" s="2">
        <v>1324.838</v>
      </c>
      <c r="L11926" s="1">
        <v>43090</v>
      </c>
      <c r="M11926">
        <v>100119614</v>
      </c>
      <c r="N11926">
        <v>1</v>
      </c>
      <c r="P11926" t="s">
        <v>91</v>
      </c>
    </row>
    <row r="11927" spans="1:16" x14ac:dyDescent="0.25">
      <c r="A11927" s="13">
        <v>2230</v>
      </c>
      <c r="B11927" s="11" t="s">
        <v>1107</v>
      </c>
      <c r="C11927" t="s">
        <v>1019</v>
      </c>
      <c r="D11927">
        <v>410</v>
      </c>
      <c r="E11927" t="s">
        <v>99</v>
      </c>
      <c r="F11927" t="s">
        <v>2</v>
      </c>
      <c r="G11927" s="11" t="str">
        <f>VLOOKUP(F11927,Sheet1!$A$1:$E$2471,2,FALSE)</f>
        <v>BANKCARD CENTER PO BOX 982238</v>
      </c>
      <c r="H11927" s="11" t="str">
        <f>VLOOKUP(F11927,Sheet1!$A$1:$E$2471,3,FALSE)</f>
        <v>EL PASO</v>
      </c>
      <c r="I11927" s="11" t="str">
        <f>VLOOKUP(F11927,Sheet1!$A$1:$E$2471,4,FALSE)</f>
        <v>TX</v>
      </c>
      <c r="J11927" s="11" t="str">
        <f>VLOOKUP(F11927,Sheet1!$A$1:$E$2471,5,FALSE)</f>
        <v>79998-2238</v>
      </c>
      <c r="K11927" s="2">
        <v>12.77</v>
      </c>
      <c r="L11927" s="1">
        <v>43210</v>
      </c>
      <c r="M11927">
        <v>0</v>
      </c>
      <c r="N11927">
        <v>1</v>
      </c>
      <c r="P11927" t="s">
        <v>91</v>
      </c>
    </row>
    <row r="11928" spans="1:16" x14ac:dyDescent="0.25">
      <c r="A11928" s="13">
        <v>2230</v>
      </c>
      <c r="B11928" s="11" t="s">
        <v>1107</v>
      </c>
      <c r="C11928" t="s">
        <v>1019</v>
      </c>
      <c r="D11928">
        <v>640</v>
      </c>
      <c r="E11928" t="s">
        <v>105</v>
      </c>
      <c r="F11928" t="s">
        <v>1022</v>
      </c>
      <c r="G11928" s="11" t="str">
        <f>VLOOKUP(F11928,Sheet1!$A$1:$E$2471,2,FALSE)</f>
        <v xml:space="preserve">14445 NW CHARLTON RD </v>
      </c>
      <c r="H11928" s="11" t="str">
        <f>VLOOKUP(F11928,Sheet1!$A$1:$E$2471,3,FALSE)</f>
        <v>PORTLAND</v>
      </c>
      <c r="I11928" s="11" t="str">
        <f>VLOOKUP(F11928,Sheet1!$A$1:$E$2471,4,FALSE)</f>
        <v>OR</v>
      </c>
      <c r="J11928" s="11" t="str">
        <f>VLOOKUP(F11928,Sheet1!$A$1:$E$2471,5,FALSE)</f>
        <v>97231-1402</v>
      </c>
      <c r="K11928" s="2">
        <v>1206.05</v>
      </c>
      <c r="L11928" s="1">
        <v>43000</v>
      </c>
      <c r="M11928">
        <v>100119016</v>
      </c>
      <c r="N11928">
        <v>1</v>
      </c>
      <c r="P11928" t="s">
        <v>91</v>
      </c>
    </row>
    <row r="11929" spans="1:16" x14ac:dyDescent="0.25">
      <c r="A11929" s="13">
        <v>2230</v>
      </c>
      <c r="B11929" s="11" t="s">
        <v>1107</v>
      </c>
      <c r="C11929" t="s">
        <v>1019</v>
      </c>
      <c r="D11929">
        <v>640</v>
      </c>
      <c r="E11929" t="s">
        <v>105</v>
      </c>
      <c r="F11929" t="s">
        <v>724</v>
      </c>
      <c r="G11929" s="11" t="str">
        <f>VLOOKUP(F11929,Sheet1!$A$1:$E$2471,2,FALSE)</f>
        <v>PO BOX 68 300 PARK STREET</v>
      </c>
      <c r="H11929" s="11" t="str">
        <f>VLOOKUP(F11929,Sheet1!$A$1:$E$2471,3,FALSE)</f>
        <v>GASTON</v>
      </c>
      <c r="I11929" s="11" t="str">
        <f>VLOOKUP(F11929,Sheet1!$A$1:$E$2471,4,FALSE)</f>
        <v>OR</v>
      </c>
      <c r="J11929" s="11" t="str">
        <f>VLOOKUP(F11929,Sheet1!$A$1:$E$2471,5,FALSE)</f>
        <v>97119-0000</v>
      </c>
      <c r="K11929" s="2">
        <v>752.96</v>
      </c>
      <c r="L11929" s="1">
        <v>43175</v>
      </c>
      <c r="M11929">
        <v>0</v>
      </c>
      <c r="N11929">
        <v>1</v>
      </c>
      <c r="P11929" t="s">
        <v>91</v>
      </c>
    </row>
    <row r="11930" spans="1:16" x14ac:dyDescent="0.25">
      <c r="A11930" s="13">
        <v>2230</v>
      </c>
      <c r="B11930" s="11" t="s">
        <v>1107</v>
      </c>
      <c r="C11930" t="s">
        <v>1023</v>
      </c>
      <c r="D11930">
        <v>112</v>
      </c>
      <c r="E11930" t="s">
        <v>820</v>
      </c>
      <c r="F11930" t="s">
        <v>421</v>
      </c>
      <c r="G11930" s="11" t="str">
        <f>VLOOKUP(F11930,Sheet1!$A$1:$E$2471,2,FALSE)</f>
        <v>..</v>
      </c>
      <c r="H11930" s="11" t="str">
        <f>VLOOKUP(F11930,Sheet1!$A$1:$E$2471,3,FALSE)</f>
        <v>Hillsboro</v>
      </c>
      <c r="I11930" s="11" t="str">
        <f>VLOOKUP(F11930,Sheet1!$A$1:$E$2471,4,FALSE)</f>
        <v>OR</v>
      </c>
      <c r="J11930" s="11" t="str">
        <f>VLOOKUP(F11930,Sheet1!$A$1:$E$2471,5,FALSE)</f>
        <v>97123</v>
      </c>
      <c r="K11930" s="2">
        <v>29.0505</v>
      </c>
      <c r="L11930" s="1">
        <v>43035</v>
      </c>
      <c r="M11930">
        <v>0</v>
      </c>
      <c r="N11930">
        <v>1</v>
      </c>
      <c r="P11930" t="s">
        <v>91</v>
      </c>
    </row>
    <row r="11931" spans="1:16" x14ac:dyDescent="0.25">
      <c r="A11931" s="13">
        <v>2230</v>
      </c>
      <c r="B11931" s="11" t="s">
        <v>1107</v>
      </c>
      <c r="C11931" t="s">
        <v>1023</v>
      </c>
      <c r="D11931">
        <v>112</v>
      </c>
      <c r="E11931" t="s">
        <v>820</v>
      </c>
      <c r="F11931" t="s">
        <v>421</v>
      </c>
      <c r="G11931" s="11" t="str">
        <f>VLOOKUP(F11931,Sheet1!$A$1:$E$2471,2,FALSE)</f>
        <v>..</v>
      </c>
      <c r="H11931" s="11" t="str">
        <f>VLOOKUP(F11931,Sheet1!$A$1:$E$2471,3,FALSE)</f>
        <v>Hillsboro</v>
      </c>
      <c r="I11931" s="11" t="str">
        <f>VLOOKUP(F11931,Sheet1!$A$1:$E$2471,4,FALSE)</f>
        <v>OR</v>
      </c>
      <c r="J11931" s="11" t="str">
        <f>VLOOKUP(F11931,Sheet1!$A$1:$E$2471,5,FALSE)</f>
        <v>97123</v>
      </c>
      <c r="K11931" s="2">
        <v>20.0625</v>
      </c>
      <c r="L11931" s="1">
        <v>43035</v>
      </c>
      <c r="M11931">
        <v>0</v>
      </c>
      <c r="N11931">
        <v>1</v>
      </c>
      <c r="P11931" t="s">
        <v>91</v>
      </c>
    </row>
    <row r="11932" spans="1:16" x14ac:dyDescent="0.25">
      <c r="A11932" s="13">
        <v>2230</v>
      </c>
      <c r="B11932" s="11" t="s">
        <v>1107</v>
      </c>
      <c r="C11932" t="s">
        <v>1023</v>
      </c>
      <c r="D11932">
        <v>322</v>
      </c>
      <c r="E11932" t="s">
        <v>193</v>
      </c>
      <c r="F11932" t="s">
        <v>323</v>
      </c>
      <c r="G11932" s="11" t="str">
        <f>VLOOKUP(F11932,Sheet1!$A$1:$E$2471,2,FALSE)</f>
        <v xml:space="preserve">7630 COMMERCE WAY </v>
      </c>
      <c r="H11932" s="11" t="str">
        <f>VLOOKUP(F11932,Sheet1!$A$1:$E$2471,3,FALSE)</f>
        <v>EDEN PRAIRIE</v>
      </c>
      <c r="I11932" s="11" t="str">
        <f>VLOOKUP(F11932,Sheet1!$A$1:$E$2471,4,FALSE)</f>
        <v>MN</v>
      </c>
      <c r="J11932" s="11" t="str">
        <f>VLOOKUP(F11932,Sheet1!$A$1:$E$2471,5,FALSE)</f>
        <v>55344</v>
      </c>
      <c r="K11932" s="2">
        <v>731</v>
      </c>
      <c r="L11932" s="1">
        <v>42944</v>
      </c>
      <c r="M11932">
        <v>100118778</v>
      </c>
      <c r="N11932">
        <v>1</v>
      </c>
      <c r="P11932" t="s">
        <v>91</v>
      </c>
    </row>
    <row r="11933" spans="1:16" x14ac:dyDescent="0.25">
      <c r="A11933" s="13">
        <v>2230</v>
      </c>
      <c r="B11933" s="11" t="s">
        <v>1107</v>
      </c>
      <c r="C11933" t="s">
        <v>1023</v>
      </c>
      <c r="D11933">
        <v>341</v>
      </c>
      <c r="E11933" t="s">
        <v>89</v>
      </c>
      <c r="F11933" t="s">
        <v>421</v>
      </c>
      <c r="G11933" s="11" t="str">
        <f>VLOOKUP(F11933,Sheet1!$A$1:$E$2471,2,FALSE)</f>
        <v>..</v>
      </c>
      <c r="H11933" s="11" t="str">
        <f>VLOOKUP(F11933,Sheet1!$A$1:$E$2471,3,FALSE)</f>
        <v>Hillsboro</v>
      </c>
      <c r="I11933" s="11" t="str">
        <f>VLOOKUP(F11933,Sheet1!$A$1:$E$2471,4,FALSE)</f>
        <v>OR</v>
      </c>
      <c r="J11933" s="11" t="str">
        <f>VLOOKUP(F11933,Sheet1!$A$1:$E$2471,5,FALSE)</f>
        <v>97123</v>
      </c>
      <c r="K11933" s="2">
        <v>27.285</v>
      </c>
      <c r="L11933" s="1">
        <v>43007</v>
      </c>
      <c r="M11933">
        <v>0</v>
      </c>
      <c r="N11933">
        <v>1</v>
      </c>
      <c r="P11933" t="s">
        <v>91</v>
      </c>
    </row>
    <row r="11934" spans="1:16" x14ac:dyDescent="0.25">
      <c r="A11934" s="13">
        <v>2230</v>
      </c>
      <c r="B11934" s="11" t="s">
        <v>1107</v>
      </c>
      <c r="C11934" t="s">
        <v>1023</v>
      </c>
      <c r="D11934">
        <v>341</v>
      </c>
      <c r="E11934" t="s">
        <v>89</v>
      </c>
      <c r="F11934" t="s">
        <v>386</v>
      </c>
      <c r="G11934" s="11" t="str">
        <f>VLOOKUP(F11934,Sheet1!$A$1:$E$2471,2,FALSE)</f>
        <v>..</v>
      </c>
      <c r="H11934" s="11" t="str">
        <f>VLOOKUP(F11934,Sheet1!$A$1:$E$2471,3,FALSE)</f>
        <v>HILLSBORO</v>
      </c>
      <c r="I11934" s="11" t="str">
        <f>VLOOKUP(F11934,Sheet1!$A$1:$E$2471,4,FALSE)</f>
        <v>OR</v>
      </c>
      <c r="J11934" s="11" t="str">
        <f>VLOOKUP(F11934,Sheet1!$A$1:$E$2471,5,FALSE)</f>
        <v>97123</v>
      </c>
      <c r="K11934" s="2">
        <v>50.610999999999997</v>
      </c>
      <c r="L11934" s="1">
        <v>43035</v>
      </c>
      <c r="M11934">
        <v>100119238</v>
      </c>
      <c r="N11934">
        <v>1</v>
      </c>
      <c r="P11934" t="s">
        <v>91</v>
      </c>
    </row>
    <row r="11935" spans="1:16" x14ac:dyDescent="0.25">
      <c r="A11935" s="13">
        <v>2230</v>
      </c>
      <c r="B11935" s="11" t="s">
        <v>1107</v>
      </c>
      <c r="C11935" t="s">
        <v>1023</v>
      </c>
      <c r="D11935">
        <v>341</v>
      </c>
      <c r="E11935" t="s">
        <v>89</v>
      </c>
      <c r="F11935" t="s">
        <v>421</v>
      </c>
      <c r="G11935" s="11" t="str">
        <f>VLOOKUP(F11935,Sheet1!$A$1:$E$2471,2,FALSE)</f>
        <v>..</v>
      </c>
      <c r="H11935" s="11" t="str">
        <f>VLOOKUP(F11935,Sheet1!$A$1:$E$2471,3,FALSE)</f>
        <v>Hillsboro</v>
      </c>
      <c r="I11935" s="11" t="str">
        <f>VLOOKUP(F11935,Sheet1!$A$1:$E$2471,4,FALSE)</f>
        <v>OR</v>
      </c>
      <c r="J11935" s="11" t="str">
        <f>VLOOKUP(F11935,Sheet1!$A$1:$E$2471,5,FALSE)</f>
        <v>97123</v>
      </c>
      <c r="K11935" s="2">
        <v>27.285</v>
      </c>
      <c r="L11935" s="1">
        <v>43014</v>
      </c>
      <c r="M11935">
        <v>0</v>
      </c>
      <c r="N11935">
        <v>1</v>
      </c>
      <c r="P11935" t="s">
        <v>91</v>
      </c>
    </row>
    <row r="11936" spans="1:16" x14ac:dyDescent="0.25">
      <c r="A11936" s="13">
        <v>2230</v>
      </c>
      <c r="B11936" s="11" t="s">
        <v>1107</v>
      </c>
      <c r="C11936" t="s">
        <v>1023</v>
      </c>
      <c r="D11936">
        <v>341</v>
      </c>
      <c r="E11936" t="s">
        <v>89</v>
      </c>
      <c r="F11936" t="s">
        <v>421</v>
      </c>
      <c r="G11936" s="11" t="str">
        <f>VLOOKUP(F11936,Sheet1!$A$1:$E$2471,2,FALSE)</f>
        <v>..</v>
      </c>
      <c r="H11936" s="11" t="str">
        <f>VLOOKUP(F11936,Sheet1!$A$1:$E$2471,3,FALSE)</f>
        <v>Hillsboro</v>
      </c>
      <c r="I11936" s="11" t="str">
        <f>VLOOKUP(F11936,Sheet1!$A$1:$E$2471,4,FALSE)</f>
        <v>OR</v>
      </c>
      <c r="J11936" s="11" t="str">
        <f>VLOOKUP(F11936,Sheet1!$A$1:$E$2471,5,FALSE)</f>
        <v>97123</v>
      </c>
      <c r="K11936" s="2">
        <v>121.23099999999999</v>
      </c>
      <c r="L11936" s="1">
        <v>43048</v>
      </c>
      <c r="M11936">
        <v>0</v>
      </c>
      <c r="N11936">
        <v>1</v>
      </c>
      <c r="P11936" t="s">
        <v>91</v>
      </c>
    </row>
    <row r="11937" spans="1:16" x14ac:dyDescent="0.25">
      <c r="A11937" s="13">
        <v>2230</v>
      </c>
      <c r="B11937" s="11" t="s">
        <v>1107</v>
      </c>
      <c r="C11937" t="s">
        <v>1023</v>
      </c>
      <c r="D11937">
        <v>341</v>
      </c>
      <c r="E11937" t="s">
        <v>89</v>
      </c>
      <c r="F11937" t="s">
        <v>421</v>
      </c>
      <c r="G11937" s="11" t="str">
        <f>VLOOKUP(F11937,Sheet1!$A$1:$E$2471,2,FALSE)</f>
        <v>..</v>
      </c>
      <c r="H11937" s="11" t="str">
        <f>VLOOKUP(F11937,Sheet1!$A$1:$E$2471,3,FALSE)</f>
        <v>Hillsboro</v>
      </c>
      <c r="I11937" s="11" t="str">
        <f>VLOOKUP(F11937,Sheet1!$A$1:$E$2471,4,FALSE)</f>
        <v>OR</v>
      </c>
      <c r="J11937" s="11" t="str">
        <f>VLOOKUP(F11937,Sheet1!$A$1:$E$2471,5,FALSE)</f>
        <v>97123</v>
      </c>
      <c r="K11937" s="2">
        <v>35.844999999999999</v>
      </c>
      <c r="L11937" s="1">
        <v>43061</v>
      </c>
      <c r="M11937">
        <v>0</v>
      </c>
      <c r="N11937">
        <v>1</v>
      </c>
      <c r="P11937" t="s">
        <v>91</v>
      </c>
    </row>
    <row r="11938" spans="1:16" x14ac:dyDescent="0.25">
      <c r="A11938" s="13">
        <v>2230</v>
      </c>
      <c r="B11938" s="11" t="s">
        <v>1107</v>
      </c>
      <c r="C11938" t="s">
        <v>1023</v>
      </c>
      <c r="D11938">
        <v>341</v>
      </c>
      <c r="E11938" t="s">
        <v>89</v>
      </c>
      <c r="F11938" t="s">
        <v>386</v>
      </c>
      <c r="G11938" s="11" t="str">
        <f>VLOOKUP(F11938,Sheet1!$A$1:$E$2471,2,FALSE)</f>
        <v>..</v>
      </c>
      <c r="H11938" s="11" t="str">
        <f>VLOOKUP(F11938,Sheet1!$A$1:$E$2471,3,FALSE)</f>
        <v>HILLSBORO</v>
      </c>
      <c r="I11938" s="11" t="str">
        <f>VLOOKUP(F11938,Sheet1!$A$1:$E$2471,4,FALSE)</f>
        <v>OR</v>
      </c>
      <c r="J11938" s="11" t="str">
        <f>VLOOKUP(F11938,Sheet1!$A$1:$E$2471,5,FALSE)</f>
        <v>97123</v>
      </c>
      <c r="K11938" s="2">
        <v>27.285</v>
      </c>
      <c r="L11938" s="1">
        <v>43084</v>
      </c>
      <c r="M11938">
        <v>0</v>
      </c>
      <c r="N11938">
        <v>1</v>
      </c>
      <c r="P11938" t="s">
        <v>91</v>
      </c>
    </row>
    <row r="11939" spans="1:16" x14ac:dyDescent="0.25">
      <c r="A11939" s="13">
        <v>2230</v>
      </c>
      <c r="B11939" s="11" t="s">
        <v>1107</v>
      </c>
      <c r="C11939" t="s">
        <v>1023</v>
      </c>
      <c r="D11939">
        <v>341</v>
      </c>
      <c r="E11939" t="s">
        <v>89</v>
      </c>
      <c r="F11939" t="s">
        <v>386</v>
      </c>
      <c r="G11939" s="11" t="str">
        <f>VLOOKUP(F11939,Sheet1!$A$1:$E$2471,2,FALSE)</f>
        <v>..</v>
      </c>
      <c r="H11939" s="11" t="str">
        <f>VLOOKUP(F11939,Sheet1!$A$1:$E$2471,3,FALSE)</f>
        <v>HILLSBORO</v>
      </c>
      <c r="I11939" s="11" t="str">
        <f>VLOOKUP(F11939,Sheet1!$A$1:$E$2471,4,FALSE)</f>
        <v>OR</v>
      </c>
      <c r="J11939" s="11" t="str">
        <f>VLOOKUP(F11939,Sheet1!$A$1:$E$2471,5,FALSE)</f>
        <v>97123</v>
      </c>
      <c r="K11939" s="2">
        <v>51.557000000000002</v>
      </c>
      <c r="L11939" s="1">
        <v>43224</v>
      </c>
      <c r="M11939">
        <v>0</v>
      </c>
      <c r="N11939">
        <v>1</v>
      </c>
      <c r="P11939" t="s">
        <v>91</v>
      </c>
    </row>
    <row r="11940" spans="1:16" x14ac:dyDescent="0.25">
      <c r="A11940" s="13">
        <v>2230</v>
      </c>
      <c r="B11940" s="11" t="s">
        <v>1107</v>
      </c>
      <c r="C11940" t="s">
        <v>1023</v>
      </c>
      <c r="D11940">
        <v>341</v>
      </c>
      <c r="E11940" t="s">
        <v>89</v>
      </c>
      <c r="F11940" t="s">
        <v>421</v>
      </c>
      <c r="G11940" s="11" t="str">
        <f>VLOOKUP(F11940,Sheet1!$A$1:$E$2471,2,FALSE)</f>
        <v>..</v>
      </c>
      <c r="H11940" s="11" t="str">
        <f>VLOOKUP(F11940,Sheet1!$A$1:$E$2471,3,FALSE)</f>
        <v>Hillsboro</v>
      </c>
      <c r="I11940" s="11" t="str">
        <f>VLOOKUP(F11940,Sheet1!$A$1:$E$2471,4,FALSE)</f>
        <v>OR</v>
      </c>
      <c r="J11940" s="11" t="str">
        <f>VLOOKUP(F11940,Sheet1!$A$1:$E$2471,5,FALSE)</f>
        <v>97123</v>
      </c>
      <c r="K11940" s="2">
        <v>124.26</v>
      </c>
      <c r="L11940" s="1">
        <v>43203</v>
      </c>
      <c r="M11940">
        <v>0</v>
      </c>
      <c r="N11940">
        <v>1</v>
      </c>
      <c r="P11940" t="s">
        <v>91</v>
      </c>
    </row>
    <row r="11941" spans="1:16" x14ac:dyDescent="0.25">
      <c r="A11941" s="13">
        <v>2230</v>
      </c>
      <c r="B11941" s="11" t="s">
        <v>1107</v>
      </c>
      <c r="C11941" t="s">
        <v>1023</v>
      </c>
      <c r="D11941">
        <v>341</v>
      </c>
      <c r="E11941" t="s">
        <v>89</v>
      </c>
      <c r="F11941" t="s">
        <v>421</v>
      </c>
      <c r="G11941" s="11" t="str">
        <f>VLOOKUP(F11941,Sheet1!$A$1:$E$2471,2,FALSE)</f>
        <v>..</v>
      </c>
      <c r="H11941" s="11" t="str">
        <f>VLOOKUP(F11941,Sheet1!$A$1:$E$2471,3,FALSE)</f>
        <v>Hillsboro</v>
      </c>
      <c r="I11941" s="11" t="str">
        <f>VLOOKUP(F11941,Sheet1!$A$1:$E$2471,4,FALSE)</f>
        <v>OR</v>
      </c>
      <c r="J11941" s="11" t="str">
        <f>VLOOKUP(F11941,Sheet1!$A$1:$E$2471,5,FALSE)</f>
        <v>97123</v>
      </c>
      <c r="K11941" s="2">
        <v>27.795000000000002</v>
      </c>
      <c r="L11941" s="1">
        <v>43280</v>
      </c>
      <c r="M11941">
        <v>0</v>
      </c>
      <c r="N11941">
        <v>1</v>
      </c>
      <c r="P11941" t="s">
        <v>91</v>
      </c>
    </row>
    <row r="11942" spans="1:16" x14ac:dyDescent="0.25">
      <c r="A11942" s="13">
        <v>2230</v>
      </c>
      <c r="B11942" s="11" t="s">
        <v>1107</v>
      </c>
      <c r="C11942" t="s">
        <v>1023</v>
      </c>
      <c r="D11942">
        <v>342</v>
      </c>
      <c r="E11942" t="s">
        <v>95</v>
      </c>
      <c r="F11942" t="s">
        <v>421</v>
      </c>
      <c r="G11942" s="11" t="str">
        <f>VLOOKUP(F11942,Sheet1!$A$1:$E$2471,2,FALSE)</f>
        <v>..</v>
      </c>
      <c r="H11942" s="11" t="str">
        <f>VLOOKUP(F11942,Sheet1!$A$1:$E$2471,3,FALSE)</f>
        <v>Hillsboro</v>
      </c>
      <c r="I11942" s="11" t="str">
        <f>VLOOKUP(F11942,Sheet1!$A$1:$E$2471,4,FALSE)</f>
        <v>OR</v>
      </c>
      <c r="J11942" s="11" t="str">
        <f>VLOOKUP(F11942,Sheet1!$A$1:$E$2471,5,FALSE)</f>
        <v>97123</v>
      </c>
      <c r="K11942" s="2">
        <v>23.54</v>
      </c>
      <c r="L11942" s="1">
        <v>42965</v>
      </c>
      <c r="M11942">
        <v>0</v>
      </c>
      <c r="N11942">
        <v>1</v>
      </c>
      <c r="P11942" t="s">
        <v>91</v>
      </c>
    </row>
    <row r="11943" spans="1:16" x14ac:dyDescent="0.25">
      <c r="A11943" s="13">
        <v>2230</v>
      </c>
      <c r="B11943" s="11" t="s">
        <v>1107</v>
      </c>
      <c r="C11943" t="s">
        <v>1023</v>
      </c>
      <c r="D11943">
        <v>342</v>
      </c>
      <c r="E11943" t="s">
        <v>95</v>
      </c>
      <c r="F11943" t="s">
        <v>421</v>
      </c>
      <c r="G11943" s="11" t="str">
        <f>VLOOKUP(F11943,Sheet1!$A$1:$E$2471,2,FALSE)</f>
        <v>..</v>
      </c>
      <c r="H11943" s="11" t="str">
        <f>VLOOKUP(F11943,Sheet1!$A$1:$E$2471,3,FALSE)</f>
        <v>Hillsboro</v>
      </c>
      <c r="I11943" s="11" t="str">
        <f>VLOOKUP(F11943,Sheet1!$A$1:$E$2471,4,FALSE)</f>
        <v>OR</v>
      </c>
      <c r="J11943" s="11" t="str">
        <f>VLOOKUP(F11943,Sheet1!$A$1:$E$2471,5,FALSE)</f>
        <v>97123</v>
      </c>
      <c r="K11943" s="2">
        <v>90.47</v>
      </c>
      <c r="L11943" s="1">
        <v>43203</v>
      </c>
      <c r="M11943">
        <v>0</v>
      </c>
      <c r="N11943">
        <v>1</v>
      </c>
      <c r="P11943" t="s">
        <v>91</v>
      </c>
    </row>
    <row r="11944" spans="1:16" x14ac:dyDescent="0.25">
      <c r="A11944" s="13">
        <v>2230</v>
      </c>
      <c r="B11944" s="11" t="s">
        <v>1107</v>
      </c>
      <c r="C11944" t="s">
        <v>1023</v>
      </c>
      <c r="D11944">
        <v>342</v>
      </c>
      <c r="E11944" t="s">
        <v>95</v>
      </c>
      <c r="F11944" t="s">
        <v>92</v>
      </c>
      <c r="G11944" s="11" t="str">
        <f>VLOOKUP(F11944,Sheet1!$A$1:$E$2471,2,FALSE)</f>
        <v>..</v>
      </c>
      <c r="H11944" s="11" t="str">
        <f>VLOOKUP(F11944,Sheet1!$A$1:$E$2471,3,FALSE)</f>
        <v>PORTLAND</v>
      </c>
      <c r="I11944" s="11" t="str">
        <f>VLOOKUP(F11944,Sheet1!$A$1:$E$2471,4,FALSE)</f>
        <v>OR</v>
      </c>
      <c r="J11944" s="11" t="str">
        <f>VLOOKUP(F11944,Sheet1!$A$1:$E$2471,5,FALSE)</f>
        <v>97223</v>
      </c>
      <c r="K11944" s="2">
        <v>47.414999999999999</v>
      </c>
      <c r="L11944" s="1">
        <v>43224</v>
      </c>
      <c r="M11944">
        <v>0</v>
      </c>
      <c r="N11944">
        <v>1</v>
      </c>
      <c r="P11944" t="s">
        <v>91</v>
      </c>
    </row>
    <row r="11945" spans="1:16" x14ac:dyDescent="0.25">
      <c r="A11945" s="13">
        <v>2230</v>
      </c>
      <c r="B11945" s="11" t="s">
        <v>1107</v>
      </c>
      <c r="C11945" t="s">
        <v>1023</v>
      </c>
      <c r="D11945">
        <v>354</v>
      </c>
      <c r="E11945" t="s">
        <v>140</v>
      </c>
      <c r="F11945" t="s">
        <v>2</v>
      </c>
      <c r="G11945" s="11" t="str">
        <f>VLOOKUP(F11945,Sheet1!$A$1:$E$2471,2,FALSE)</f>
        <v>BANKCARD CENTER PO BOX 982238</v>
      </c>
      <c r="H11945" s="11" t="str">
        <f>VLOOKUP(F11945,Sheet1!$A$1:$E$2471,3,FALSE)</f>
        <v>EL PASO</v>
      </c>
      <c r="I11945" s="11" t="str">
        <f>VLOOKUP(F11945,Sheet1!$A$1:$E$2471,4,FALSE)</f>
        <v>TX</v>
      </c>
      <c r="J11945" s="11" t="str">
        <f>VLOOKUP(F11945,Sheet1!$A$1:$E$2471,5,FALSE)</f>
        <v>79998-2238</v>
      </c>
      <c r="K11945" s="2">
        <v>70</v>
      </c>
      <c r="L11945" s="1">
        <v>43047</v>
      </c>
      <c r="M11945">
        <v>0</v>
      </c>
      <c r="N11945">
        <v>1</v>
      </c>
      <c r="P11945" t="s">
        <v>91</v>
      </c>
    </row>
    <row r="11946" spans="1:16" x14ac:dyDescent="0.25">
      <c r="A11946" s="13">
        <v>2230</v>
      </c>
      <c r="B11946" s="11" t="s">
        <v>1107</v>
      </c>
      <c r="C11946" t="s">
        <v>1023</v>
      </c>
      <c r="D11946">
        <v>355</v>
      </c>
      <c r="E11946" t="s">
        <v>98</v>
      </c>
      <c r="F11946" t="s">
        <v>2</v>
      </c>
      <c r="G11946" s="11" t="str">
        <f>VLOOKUP(F11946,Sheet1!$A$1:$E$2471,2,FALSE)</f>
        <v>BANKCARD CENTER PO BOX 982238</v>
      </c>
      <c r="H11946" s="11" t="str">
        <f>VLOOKUP(F11946,Sheet1!$A$1:$E$2471,3,FALSE)</f>
        <v>EL PASO</v>
      </c>
      <c r="I11946" s="11" t="str">
        <f>VLOOKUP(F11946,Sheet1!$A$1:$E$2471,4,FALSE)</f>
        <v>TX</v>
      </c>
      <c r="J11946" s="11" t="str">
        <f>VLOOKUP(F11946,Sheet1!$A$1:$E$2471,5,FALSE)</f>
        <v>79998-2238</v>
      </c>
      <c r="K11946" s="2">
        <v>110</v>
      </c>
      <c r="L11946" s="1">
        <v>43021</v>
      </c>
      <c r="M11946">
        <v>0</v>
      </c>
      <c r="N11946">
        <v>1</v>
      </c>
      <c r="P11946" t="s">
        <v>91</v>
      </c>
    </row>
    <row r="11947" spans="1:16" x14ac:dyDescent="0.25">
      <c r="A11947" s="13">
        <v>2230</v>
      </c>
      <c r="B11947" s="11" t="s">
        <v>1107</v>
      </c>
      <c r="C11947" t="s">
        <v>1023</v>
      </c>
      <c r="D11947">
        <v>355</v>
      </c>
      <c r="E11947" t="s">
        <v>98</v>
      </c>
      <c r="F11947" t="s">
        <v>2</v>
      </c>
      <c r="G11947" s="11" t="str">
        <f>VLOOKUP(F11947,Sheet1!$A$1:$E$2471,2,FALSE)</f>
        <v>BANKCARD CENTER PO BOX 982238</v>
      </c>
      <c r="H11947" s="11" t="str">
        <f>VLOOKUP(F11947,Sheet1!$A$1:$E$2471,3,FALSE)</f>
        <v>EL PASO</v>
      </c>
      <c r="I11947" s="11" t="str">
        <f>VLOOKUP(F11947,Sheet1!$A$1:$E$2471,4,FALSE)</f>
        <v>TX</v>
      </c>
      <c r="J11947" s="11" t="str">
        <f>VLOOKUP(F11947,Sheet1!$A$1:$E$2471,5,FALSE)</f>
        <v>79998-2238</v>
      </c>
      <c r="K11947" s="2">
        <v>16.64</v>
      </c>
      <c r="L11947" s="1">
        <v>43047</v>
      </c>
      <c r="M11947">
        <v>0</v>
      </c>
      <c r="N11947">
        <v>1</v>
      </c>
      <c r="P11947" t="s">
        <v>91</v>
      </c>
    </row>
    <row r="11948" spans="1:16" x14ac:dyDescent="0.25">
      <c r="A11948" s="13">
        <v>2230</v>
      </c>
      <c r="B11948" s="11" t="s">
        <v>1107</v>
      </c>
      <c r="C11948" t="s">
        <v>1023</v>
      </c>
      <c r="D11948">
        <v>355</v>
      </c>
      <c r="E11948" t="s">
        <v>98</v>
      </c>
      <c r="F11948" t="s">
        <v>2</v>
      </c>
      <c r="G11948" s="11" t="str">
        <f>VLOOKUP(F11948,Sheet1!$A$1:$E$2471,2,FALSE)</f>
        <v>BANKCARD CENTER PO BOX 982238</v>
      </c>
      <c r="H11948" s="11" t="str">
        <f>VLOOKUP(F11948,Sheet1!$A$1:$E$2471,3,FALSE)</f>
        <v>EL PASO</v>
      </c>
      <c r="I11948" s="11" t="str">
        <f>VLOOKUP(F11948,Sheet1!$A$1:$E$2471,4,FALSE)</f>
        <v>TX</v>
      </c>
      <c r="J11948" s="11" t="str">
        <f>VLOOKUP(F11948,Sheet1!$A$1:$E$2471,5,FALSE)</f>
        <v>79998-2238</v>
      </c>
      <c r="K11948" s="2">
        <v>15.91</v>
      </c>
      <c r="L11948" s="1">
        <v>43047</v>
      </c>
      <c r="M11948">
        <v>0</v>
      </c>
      <c r="N11948">
        <v>1</v>
      </c>
      <c r="P11948" t="s">
        <v>91</v>
      </c>
    </row>
    <row r="11949" spans="1:16" x14ac:dyDescent="0.25">
      <c r="A11949" s="13">
        <v>2230</v>
      </c>
      <c r="B11949" s="11" t="s">
        <v>1107</v>
      </c>
      <c r="C11949" t="s">
        <v>1023</v>
      </c>
      <c r="D11949">
        <v>355</v>
      </c>
      <c r="E11949" t="s">
        <v>98</v>
      </c>
      <c r="F11949" t="s">
        <v>159</v>
      </c>
      <c r="G11949" s="11" t="str">
        <f>VLOOKUP(F11949,Sheet1!$A$1:$E$2471,2,FALSE)</f>
        <v xml:space="preserve">3083 NE 49TH PLACE #104 </v>
      </c>
      <c r="H11949" s="11" t="str">
        <f>VLOOKUP(F11949,Sheet1!$A$1:$E$2471,3,FALSE)</f>
        <v>HILLSBORO</v>
      </c>
      <c r="I11949" s="11" t="str">
        <f>VLOOKUP(F11949,Sheet1!$A$1:$E$2471,4,FALSE)</f>
        <v>OR</v>
      </c>
      <c r="J11949" s="11" t="str">
        <f>VLOOKUP(F11949,Sheet1!$A$1:$E$2471,5,FALSE)</f>
        <v>97124-6009</v>
      </c>
      <c r="K11949" s="2">
        <v>66.125</v>
      </c>
      <c r="L11949" s="1">
        <v>43238</v>
      </c>
      <c r="M11949">
        <v>0</v>
      </c>
      <c r="N11949">
        <v>1</v>
      </c>
      <c r="P11949" t="s">
        <v>91</v>
      </c>
    </row>
    <row r="11950" spans="1:16" x14ac:dyDescent="0.25">
      <c r="A11950" s="13">
        <v>2230</v>
      </c>
      <c r="B11950" s="11" t="s">
        <v>1107</v>
      </c>
      <c r="C11950" t="s">
        <v>1023</v>
      </c>
      <c r="D11950">
        <v>410</v>
      </c>
      <c r="E11950" t="s">
        <v>99</v>
      </c>
      <c r="F11950" t="s">
        <v>323</v>
      </c>
      <c r="G11950" s="11" t="str">
        <f>VLOOKUP(F11950,Sheet1!$A$1:$E$2471,2,FALSE)</f>
        <v xml:space="preserve">7630 COMMERCE WAY </v>
      </c>
      <c r="H11950" s="11" t="str">
        <f>VLOOKUP(F11950,Sheet1!$A$1:$E$2471,3,FALSE)</f>
        <v>EDEN PRAIRIE</v>
      </c>
      <c r="I11950" s="11" t="str">
        <f>VLOOKUP(F11950,Sheet1!$A$1:$E$2471,4,FALSE)</f>
        <v>MN</v>
      </c>
      <c r="J11950" s="11" t="str">
        <f>VLOOKUP(F11950,Sheet1!$A$1:$E$2471,5,FALSE)</f>
        <v>55344</v>
      </c>
      <c r="K11950" s="2">
        <v>116</v>
      </c>
      <c r="L11950" s="1">
        <v>43048</v>
      </c>
      <c r="M11950">
        <v>100119337</v>
      </c>
      <c r="N11950">
        <v>1</v>
      </c>
      <c r="P11950" t="s">
        <v>91</v>
      </c>
    </row>
    <row r="11951" spans="1:16" x14ac:dyDescent="0.25">
      <c r="A11951" s="13">
        <v>2230</v>
      </c>
      <c r="B11951" s="11" t="s">
        <v>1107</v>
      </c>
      <c r="C11951" t="s">
        <v>1023</v>
      </c>
      <c r="D11951">
        <v>410</v>
      </c>
      <c r="E11951" t="s">
        <v>99</v>
      </c>
      <c r="F11951" t="s">
        <v>2</v>
      </c>
      <c r="G11951" s="11" t="str">
        <f>VLOOKUP(F11951,Sheet1!$A$1:$E$2471,2,FALSE)</f>
        <v>BANKCARD CENTER PO BOX 982238</v>
      </c>
      <c r="H11951" s="11" t="str">
        <f>VLOOKUP(F11951,Sheet1!$A$1:$E$2471,3,FALSE)</f>
        <v>EL PASO</v>
      </c>
      <c r="I11951" s="11" t="str">
        <f>VLOOKUP(F11951,Sheet1!$A$1:$E$2471,4,FALSE)</f>
        <v>TX</v>
      </c>
      <c r="J11951" s="11" t="str">
        <f>VLOOKUP(F11951,Sheet1!$A$1:$E$2471,5,FALSE)</f>
        <v>79998-2238</v>
      </c>
      <c r="K11951" s="2">
        <v>30.59</v>
      </c>
      <c r="L11951" s="1">
        <v>43021</v>
      </c>
      <c r="M11951">
        <v>0</v>
      </c>
      <c r="N11951">
        <v>1</v>
      </c>
      <c r="P11951" t="s">
        <v>91</v>
      </c>
    </row>
    <row r="11952" spans="1:16" x14ac:dyDescent="0.25">
      <c r="A11952" s="13">
        <v>2230</v>
      </c>
      <c r="B11952" s="11" t="s">
        <v>1107</v>
      </c>
      <c r="C11952" t="s">
        <v>1023</v>
      </c>
      <c r="D11952">
        <v>410</v>
      </c>
      <c r="E11952" t="s">
        <v>99</v>
      </c>
      <c r="F11952" t="s">
        <v>2</v>
      </c>
      <c r="G11952" s="11" t="str">
        <f>VLOOKUP(F11952,Sheet1!$A$1:$E$2471,2,FALSE)</f>
        <v>BANKCARD CENTER PO BOX 982238</v>
      </c>
      <c r="H11952" s="11" t="str">
        <f>VLOOKUP(F11952,Sheet1!$A$1:$E$2471,3,FALSE)</f>
        <v>EL PASO</v>
      </c>
      <c r="I11952" s="11" t="str">
        <f>VLOOKUP(F11952,Sheet1!$A$1:$E$2471,4,FALSE)</f>
        <v>TX</v>
      </c>
      <c r="J11952" s="11" t="str">
        <f>VLOOKUP(F11952,Sheet1!$A$1:$E$2471,5,FALSE)</f>
        <v>79998-2238</v>
      </c>
      <c r="K11952" s="2">
        <v>91.83</v>
      </c>
      <c r="L11952" s="1">
        <v>43047</v>
      </c>
      <c r="M11952">
        <v>0</v>
      </c>
      <c r="N11952">
        <v>1</v>
      </c>
      <c r="P11952" t="s">
        <v>91</v>
      </c>
    </row>
    <row r="11953" spans="1:16" x14ac:dyDescent="0.25">
      <c r="A11953" s="13">
        <v>2230</v>
      </c>
      <c r="B11953" s="11" t="s">
        <v>1107</v>
      </c>
      <c r="C11953" t="s">
        <v>1023</v>
      </c>
      <c r="D11953">
        <v>410</v>
      </c>
      <c r="E11953" t="s">
        <v>99</v>
      </c>
      <c r="F11953" t="s">
        <v>2</v>
      </c>
      <c r="G11953" s="11" t="str">
        <f>VLOOKUP(F11953,Sheet1!$A$1:$E$2471,2,FALSE)</f>
        <v>BANKCARD CENTER PO BOX 982238</v>
      </c>
      <c r="H11953" s="11" t="str">
        <f>VLOOKUP(F11953,Sheet1!$A$1:$E$2471,3,FALSE)</f>
        <v>EL PASO</v>
      </c>
      <c r="I11953" s="11" t="str">
        <f>VLOOKUP(F11953,Sheet1!$A$1:$E$2471,4,FALSE)</f>
        <v>TX</v>
      </c>
      <c r="J11953" s="11" t="str">
        <f>VLOOKUP(F11953,Sheet1!$A$1:$E$2471,5,FALSE)</f>
        <v>79998-2238</v>
      </c>
      <c r="K11953" s="2">
        <v>263.43</v>
      </c>
      <c r="L11953" s="1">
        <v>43047</v>
      </c>
      <c r="M11953">
        <v>0</v>
      </c>
      <c r="N11953">
        <v>1</v>
      </c>
      <c r="P11953" t="s">
        <v>91</v>
      </c>
    </row>
    <row r="11954" spans="1:16" x14ac:dyDescent="0.25">
      <c r="A11954" s="13">
        <v>2230</v>
      </c>
      <c r="B11954" s="11" t="s">
        <v>1107</v>
      </c>
      <c r="C11954" t="s">
        <v>1023</v>
      </c>
      <c r="D11954">
        <v>410</v>
      </c>
      <c r="E11954" t="s">
        <v>99</v>
      </c>
      <c r="F11954" t="s">
        <v>2</v>
      </c>
      <c r="G11954" s="11" t="str">
        <f>VLOOKUP(F11954,Sheet1!$A$1:$E$2471,2,FALSE)</f>
        <v>BANKCARD CENTER PO BOX 982238</v>
      </c>
      <c r="H11954" s="11" t="str">
        <f>VLOOKUP(F11954,Sheet1!$A$1:$E$2471,3,FALSE)</f>
        <v>EL PASO</v>
      </c>
      <c r="I11954" s="11" t="str">
        <f>VLOOKUP(F11954,Sheet1!$A$1:$E$2471,4,FALSE)</f>
        <v>TX</v>
      </c>
      <c r="J11954" s="11" t="str">
        <f>VLOOKUP(F11954,Sheet1!$A$1:$E$2471,5,FALSE)</f>
        <v>79998-2238</v>
      </c>
      <c r="K11954" s="2">
        <v>34.57</v>
      </c>
      <c r="L11954" s="1">
        <v>43210</v>
      </c>
      <c r="M11954">
        <v>0</v>
      </c>
      <c r="N11954">
        <v>1</v>
      </c>
      <c r="P11954" t="s">
        <v>91</v>
      </c>
    </row>
    <row r="11955" spans="1:16" x14ac:dyDescent="0.25">
      <c r="A11955" s="13">
        <v>2230</v>
      </c>
      <c r="B11955" s="11" t="s">
        <v>1107</v>
      </c>
      <c r="C11955" t="s">
        <v>1023</v>
      </c>
      <c r="D11955">
        <v>410</v>
      </c>
      <c r="E11955" t="s">
        <v>99</v>
      </c>
      <c r="F11955" t="s">
        <v>2</v>
      </c>
      <c r="G11955" s="11" t="str">
        <f>VLOOKUP(F11955,Sheet1!$A$1:$E$2471,2,FALSE)</f>
        <v>BANKCARD CENTER PO BOX 982238</v>
      </c>
      <c r="H11955" s="11" t="str">
        <f>VLOOKUP(F11955,Sheet1!$A$1:$E$2471,3,FALSE)</f>
        <v>EL PASO</v>
      </c>
      <c r="I11955" s="11" t="str">
        <f>VLOOKUP(F11955,Sheet1!$A$1:$E$2471,4,FALSE)</f>
        <v>TX</v>
      </c>
      <c r="J11955" s="11" t="str">
        <f>VLOOKUP(F11955,Sheet1!$A$1:$E$2471,5,FALSE)</f>
        <v>79998-2238</v>
      </c>
      <c r="K11955" s="2">
        <v>22.26</v>
      </c>
      <c r="L11955" s="1">
        <v>43238</v>
      </c>
      <c r="M11955">
        <v>0</v>
      </c>
      <c r="N11955">
        <v>1</v>
      </c>
      <c r="P11955" t="s">
        <v>91</v>
      </c>
    </row>
    <row r="11956" spans="1:16" x14ac:dyDescent="0.25">
      <c r="A11956" s="13">
        <v>2230</v>
      </c>
      <c r="B11956" s="11" t="s">
        <v>1107</v>
      </c>
      <c r="C11956" t="s">
        <v>1023</v>
      </c>
      <c r="D11956">
        <v>410</v>
      </c>
      <c r="E11956" t="s">
        <v>99</v>
      </c>
      <c r="F11956" t="s">
        <v>2</v>
      </c>
      <c r="G11956" s="11" t="str">
        <f>VLOOKUP(F11956,Sheet1!$A$1:$E$2471,2,FALSE)</f>
        <v>BANKCARD CENTER PO BOX 982238</v>
      </c>
      <c r="H11956" s="11" t="str">
        <f>VLOOKUP(F11956,Sheet1!$A$1:$E$2471,3,FALSE)</f>
        <v>EL PASO</v>
      </c>
      <c r="I11956" s="11" t="str">
        <f>VLOOKUP(F11956,Sheet1!$A$1:$E$2471,4,FALSE)</f>
        <v>TX</v>
      </c>
      <c r="J11956" s="11" t="str">
        <f>VLOOKUP(F11956,Sheet1!$A$1:$E$2471,5,FALSE)</f>
        <v>79998-2238</v>
      </c>
      <c r="K11956" s="2">
        <v>165.9</v>
      </c>
      <c r="L11956" s="1">
        <v>43277</v>
      </c>
      <c r="M11956">
        <v>0</v>
      </c>
      <c r="N11956">
        <v>1</v>
      </c>
      <c r="P11956" t="s">
        <v>91</v>
      </c>
    </row>
    <row r="11957" spans="1:16" x14ac:dyDescent="0.25">
      <c r="A11957" s="13">
        <v>2230</v>
      </c>
      <c r="B11957" s="11" t="s">
        <v>1107</v>
      </c>
      <c r="C11957" t="s">
        <v>1023</v>
      </c>
      <c r="D11957">
        <v>410</v>
      </c>
      <c r="E11957" t="s">
        <v>99</v>
      </c>
      <c r="F11957" t="s">
        <v>2</v>
      </c>
      <c r="G11957" s="11" t="str">
        <f>VLOOKUP(F11957,Sheet1!$A$1:$E$2471,2,FALSE)</f>
        <v>BANKCARD CENTER PO BOX 982238</v>
      </c>
      <c r="H11957" s="11" t="str">
        <f>VLOOKUP(F11957,Sheet1!$A$1:$E$2471,3,FALSE)</f>
        <v>EL PASO</v>
      </c>
      <c r="I11957" s="11" t="str">
        <f>VLOOKUP(F11957,Sheet1!$A$1:$E$2471,4,FALSE)</f>
        <v>TX</v>
      </c>
      <c r="J11957" s="11" t="str">
        <f>VLOOKUP(F11957,Sheet1!$A$1:$E$2471,5,FALSE)</f>
        <v>79998-2238</v>
      </c>
      <c r="K11957" s="2">
        <v>525.98</v>
      </c>
      <c r="L11957" s="1">
        <v>43271</v>
      </c>
      <c r="M11957">
        <v>0</v>
      </c>
      <c r="N11957">
        <v>1</v>
      </c>
      <c r="P11957" t="s">
        <v>91</v>
      </c>
    </row>
    <row r="11958" spans="1:16" x14ac:dyDescent="0.25">
      <c r="A11958" s="13">
        <v>2230</v>
      </c>
      <c r="B11958" s="11" t="s">
        <v>1107</v>
      </c>
      <c r="C11958" t="s">
        <v>1023</v>
      </c>
      <c r="D11958">
        <v>410</v>
      </c>
      <c r="E11958" t="s">
        <v>99</v>
      </c>
      <c r="F11958" t="s">
        <v>2</v>
      </c>
      <c r="G11958" s="11" t="str">
        <f>VLOOKUP(F11958,Sheet1!$A$1:$E$2471,2,FALSE)</f>
        <v>BANKCARD CENTER PO BOX 982238</v>
      </c>
      <c r="H11958" s="11" t="str">
        <f>VLOOKUP(F11958,Sheet1!$A$1:$E$2471,3,FALSE)</f>
        <v>EL PASO</v>
      </c>
      <c r="I11958" s="11" t="str">
        <f>VLOOKUP(F11958,Sheet1!$A$1:$E$2471,4,FALSE)</f>
        <v>TX</v>
      </c>
      <c r="J11958" s="11" t="str">
        <f>VLOOKUP(F11958,Sheet1!$A$1:$E$2471,5,FALSE)</f>
        <v>79998-2238</v>
      </c>
      <c r="K11958" s="2">
        <v>150</v>
      </c>
      <c r="L11958" s="1">
        <v>43271</v>
      </c>
      <c r="M11958">
        <v>0</v>
      </c>
      <c r="N11958">
        <v>1</v>
      </c>
      <c r="P11958" t="s">
        <v>91</v>
      </c>
    </row>
    <row r="11959" spans="1:16" x14ac:dyDescent="0.25">
      <c r="A11959" s="13">
        <v>2230</v>
      </c>
      <c r="B11959" s="11" t="s">
        <v>1107</v>
      </c>
      <c r="C11959" t="s">
        <v>1023</v>
      </c>
      <c r="D11959">
        <v>411</v>
      </c>
      <c r="E11959" t="s">
        <v>127</v>
      </c>
      <c r="F11959" t="s">
        <v>2</v>
      </c>
      <c r="G11959" s="11" t="str">
        <f>VLOOKUP(F11959,Sheet1!$A$1:$E$2471,2,FALSE)</f>
        <v>BANKCARD CENTER PO BOX 982238</v>
      </c>
      <c r="H11959" s="11" t="str">
        <f>VLOOKUP(F11959,Sheet1!$A$1:$E$2471,3,FALSE)</f>
        <v>EL PASO</v>
      </c>
      <c r="I11959" s="11" t="str">
        <f>VLOOKUP(F11959,Sheet1!$A$1:$E$2471,4,FALSE)</f>
        <v>TX</v>
      </c>
      <c r="J11959" s="11" t="str">
        <f>VLOOKUP(F11959,Sheet1!$A$1:$E$2471,5,FALSE)</f>
        <v>79998-2238</v>
      </c>
      <c r="K11959" s="2">
        <v>23.97</v>
      </c>
      <c r="L11959" s="1">
        <v>43147</v>
      </c>
      <c r="M11959">
        <v>0</v>
      </c>
      <c r="N11959">
        <v>1</v>
      </c>
      <c r="P11959" t="s">
        <v>91</v>
      </c>
    </row>
    <row r="11960" spans="1:16" x14ac:dyDescent="0.25">
      <c r="A11960" s="13">
        <v>2230</v>
      </c>
      <c r="B11960" s="11" t="s">
        <v>1107</v>
      </c>
      <c r="C11960" t="s">
        <v>1023</v>
      </c>
      <c r="D11960">
        <v>470</v>
      </c>
      <c r="E11960" t="s">
        <v>264</v>
      </c>
      <c r="F11960" t="s">
        <v>269</v>
      </c>
      <c r="G11960" s="11" t="str">
        <f>VLOOKUP(F11960,Sheet1!$A$1:$E$2471,2,FALSE)</f>
        <v xml:space="preserve">1400 ATWATER DRIVE </v>
      </c>
      <c r="H11960" s="11" t="str">
        <f>VLOOKUP(F11960,Sheet1!$A$1:$E$2471,3,FALSE)</f>
        <v>MALVERN</v>
      </c>
      <c r="I11960" s="11" t="str">
        <f>VLOOKUP(F11960,Sheet1!$A$1:$E$2471,4,FALSE)</f>
        <v>PA</v>
      </c>
      <c r="J11960" s="11" t="str">
        <f>VLOOKUP(F11960,Sheet1!$A$1:$E$2471,5,FALSE)</f>
        <v>19355</v>
      </c>
      <c r="K11960" s="2">
        <v>2790.46</v>
      </c>
      <c r="L11960" s="1">
        <v>43272</v>
      </c>
      <c r="M11960">
        <v>100120520</v>
      </c>
      <c r="N11960">
        <v>1</v>
      </c>
      <c r="P11960" t="s">
        <v>91</v>
      </c>
    </row>
    <row r="11961" spans="1:16" x14ac:dyDescent="0.25">
      <c r="A11961" s="13">
        <v>2230</v>
      </c>
      <c r="B11961" s="11" t="s">
        <v>1107</v>
      </c>
      <c r="C11961" t="s">
        <v>1023</v>
      </c>
      <c r="D11961">
        <v>470</v>
      </c>
      <c r="E11961" t="s">
        <v>264</v>
      </c>
      <c r="F11961" t="s">
        <v>269</v>
      </c>
      <c r="G11961" s="11" t="str">
        <f>VLOOKUP(F11961,Sheet1!$A$1:$E$2471,2,FALSE)</f>
        <v xml:space="preserve">1400 ATWATER DRIVE </v>
      </c>
      <c r="H11961" s="11" t="str">
        <f>VLOOKUP(F11961,Sheet1!$A$1:$E$2471,3,FALSE)</f>
        <v>MALVERN</v>
      </c>
      <c r="I11961" s="11" t="str">
        <f>VLOOKUP(F11961,Sheet1!$A$1:$E$2471,4,FALSE)</f>
        <v>PA</v>
      </c>
      <c r="J11961" s="11" t="str">
        <f>VLOOKUP(F11961,Sheet1!$A$1:$E$2471,5,FALSE)</f>
        <v>19355</v>
      </c>
      <c r="K11961" s="2">
        <v>5438.98</v>
      </c>
      <c r="L11961" s="1">
        <v>43272</v>
      </c>
      <c r="M11961">
        <v>100120520</v>
      </c>
      <c r="N11961">
        <v>1</v>
      </c>
      <c r="P11961" t="s">
        <v>91</v>
      </c>
    </row>
    <row r="11962" spans="1:16" x14ac:dyDescent="0.25">
      <c r="A11962" s="13">
        <v>2230</v>
      </c>
      <c r="B11962" s="11" t="s">
        <v>1107</v>
      </c>
      <c r="C11962" t="s">
        <v>1023</v>
      </c>
      <c r="D11962">
        <v>470</v>
      </c>
      <c r="E11962" t="s">
        <v>264</v>
      </c>
      <c r="F11962" t="s">
        <v>269</v>
      </c>
      <c r="G11962" s="11" t="str">
        <f>VLOOKUP(F11962,Sheet1!$A$1:$E$2471,2,FALSE)</f>
        <v xml:space="preserve">1400 ATWATER DRIVE </v>
      </c>
      <c r="H11962" s="11" t="str">
        <f>VLOOKUP(F11962,Sheet1!$A$1:$E$2471,3,FALSE)</f>
        <v>MALVERN</v>
      </c>
      <c r="I11962" s="11" t="str">
        <f>VLOOKUP(F11962,Sheet1!$A$1:$E$2471,4,FALSE)</f>
        <v>PA</v>
      </c>
      <c r="J11962" s="11" t="str">
        <f>VLOOKUP(F11962,Sheet1!$A$1:$E$2471,5,FALSE)</f>
        <v>19355</v>
      </c>
      <c r="K11962" s="2">
        <v>368.16</v>
      </c>
      <c r="L11962" s="1">
        <v>43272</v>
      </c>
      <c r="M11962">
        <v>100120520</v>
      </c>
      <c r="N11962">
        <v>1</v>
      </c>
      <c r="P11962" t="s">
        <v>91</v>
      </c>
    </row>
    <row r="11963" spans="1:16" x14ac:dyDescent="0.25">
      <c r="A11963" s="13">
        <v>2230</v>
      </c>
      <c r="B11963" s="11" t="s">
        <v>1107</v>
      </c>
      <c r="C11963" t="s">
        <v>1023</v>
      </c>
      <c r="D11963">
        <v>470</v>
      </c>
      <c r="E11963" t="s">
        <v>264</v>
      </c>
      <c r="F11963" t="s">
        <v>269</v>
      </c>
      <c r="G11963" s="11" t="str">
        <f>VLOOKUP(F11963,Sheet1!$A$1:$E$2471,2,FALSE)</f>
        <v xml:space="preserve">1400 ATWATER DRIVE </v>
      </c>
      <c r="H11963" s="11" t="str">
        <f>VLOOKUP(F11963,Sheet1!$A$1:$E$2471,3,FALSE)</f>
        <v>MALVERN</v>
      </c>
      <c r="I11963" s="11" t="str">
        <f>VLOOKUP(F11963,Sheet1!$A$1:$E$2471,4,FALSE)</f>
        <v>PA</v>
      </c>
      <c r="J11963" s="11" t="str">
        <f>VLOOKUP(F11963,Sheet1!$A$1:$E$2471,5,FALSE)</f>
        <v>19355</v>
      </c>
      <c r="K11963" s="2">
        <v>432.14</v>
      </c>
      <c r="L11963" s="1">
        <v>43272</v>
      </c>
      <c r="M11963">
        <v>100120520</v>
      </c>
      <c r="N11963">
        <v>1</v>
      </c>
      <c r="P11963" t="s">
        <v>91</v>
      </c>
    </row>
    <row r="11964" spans="1:16" x14ac:dyDescent="0.25">
      <c r="A11964" s="13">
        <v>2230</v>
      </c>
      <c r="B11964" s="11" t="s">
        <v>1107</v>
      </c>
      <c r="C11964" t="s">
        <v>1023</v>
      </c>
      <c r="D11964">
        <v>470</v>
      </c>
      <c r="E11964" t="s">
        <v>264</v>
      </c>
      <c r="F11964" t="s">
        <v>269</v>
      </c>
      <c r="G11964" s="11" t="str">
        <f>VLOOKUP(F11964,Sheet1!$A$1:$E$2471,2,FALSE)</f>
        <v xml:space="preserve">1400 ATWATER DRIVE </v>
      </c>
      <c r="H11964" s="11" t="str">
        <f>VLOOKUP(F11964,Sheet1!$A$1:$E$2471,3,FALSE)</f>
        <v>MALVERN</v>
      </c>
      <c r="I11964" s="11" t="str">
        <f>VLOOKUP(F11964,Sheet1!$A$1:$E$2471,4,FALSE)</f>
        <v>PA</v>
      </c>
      <c r="J11964" s="11" t="str">
        <f>VLOOKUP(F11964,Sheet1!$A$1:$E$2471,5,FALSE)</f>
        <v>19355</v>
      </c>
      <c r="K11964" s="2">
        <v>545.91999999999996</v>
      </c>
      <c r="L11964" s="1">
        <v>43272</v>
      </c>
      <c r="M11964">
        <v>100120520</v>
      </c>
      <c r="N11964">
        <v>1</v>
      </c>
      <c r="P11964" t="s">
        <v>91</v>
      </c>
    </row>
    <row r="11965" spans="1:16" x14ac:dyDescent="0.25">
      <c r="A11965" s="13">
        <v>2230</v>
      </c>
      <c r="B11965" s="11" t="s">
        <v>1107</v>
      </c>
      <c r="C11965" t="s">
        <v>1023</v>
      </c>
      <c r="D11965">
        <v>470</v>
      </c>
      <c r="E11965" t="s">
        <v>264</v>
      </c>
      <c r="F11965" t="s">
        <v>269</v>
      </c>
      <c r="G11965" s="11" t="str">
        <f>VLOOKUP(F11965,Sheet1!$A$1:$E$2471,2,FALSE)</f>
        <v xml:space="preserve">1400 ATWATER DRIVE </v>
      </c>
      <c r="H11965" s="11" t="str">
        <f>VLOOKUP(F11965,Sheet1!$A$1:$E$2471,3,FALSE)</f>
        <v>MALVERN</v>
      </c>
      <c r="I11965" s="11" t="str">
        <f>VLOOKUP(F11965,Sheet1!$A$1:$E$2471,4,FALSE)</f>
        <v>PA</v>
      </c>
      <c r="J11965" s="11" t="str">
        <f>VLOOKUP(F11965,Sheet1!$A$1:$E$2471,5,FALSE)</f>
        <v>19355</v>
      </c>
      <c r="K11965" s="2">
        <v>1121.74</v>
      </c>
      <c r="L11965" s="1">
        <v>43272</v>
      </c>
      <c r="M11965">
        <v>100120520</v>
      </c>
      <c r="N11965">
        <v>1</v>
      </c>
      <c r="P11965" t="s">
        <v>91</v>
      </c>
    </row>
    <row r="11966" spans="1:16" x14ac:dyDescent="0.25">
      <c r="A11966" s="13">
        <v>2230</v>
      </c>
      <c r="B11966" s="11" t="s">
        <v>1107</v>
      </c>
      <c r="C11966" t="s">
        <v>1023</v>
      </c>
      <c r="D11966">
        <v>470</v>
      </c>
      <c r="E11966" t="s">
        <v>264</v>
      </c>
      <c r="F11966" t="s">
        <v>269</v>
      </c>
      <c r="G11966" s="11" t="str">
        <f>VLOOKUP(F11966,Sheet1!$A$1:$E$2471,2,FALSE)</f>
        <v xml:space="preserve">1400 ATWATER DRIVE </v>
      </c>
      <c r="H11966" s="11" t="str">
        <f>VLOOKUP(F11966,Sheet1!$A$1:$E$2471,3,FALSE)</f>
        <v>MALVERN</v>
      </c>
      <c r="I11966" s="11" t="str">
        <f>VLOOKUP(F11966,Sheet1!$A$1:$E$2471,4,FALSE)</f>
        <v>PA</v>
      </c>
      <c r="J11966" s="11" t="str">
        <f>VLOOKUP(F11966,Sheet1!$A$1:$E$2471,5,FALSE)</f>
        <v>19355</v>
      </c>
      <c r="K11966" s="2">
        <v>595.67999999999995</v>
      </c>
      <c r="L11966" s="1">
        <v>43272</v>
      </c>
      <c r="M11966">
        <v>100120520</v>
      </c>
      <c r="N11966">
        <v>1</v>
      </c>
      <c r="P11966" t="s">
        <v>91</v>
      </c>
    </row>
    <row r="11967" spans="1:16" x14ac:dyDescent="0.25">
      <c r="A11967" s="13">
        <v>2230</v>
      </c>
      <c r="B11967" s="11" t="s">
        <v>1107</v>
      </c>
      <c r="C11967" t="s">
        <v>1023</v>
      </c>
      <c r="D11967">
        <v>470</v>
      </c>
      <c r="E11967" t="s">
        <v>264</v>
      </c>
      <c r="F11967" t="s">
        <v>269</v>
      </c>
      <c r="G11967" s="11" t="str">
        <f>VLOOKUP(F11967,Sheet1!$A$1:$E$2471,2,FALSE)</f>
        <v xml:space="preserve">1400 ATWATER DRIVE </v>
      </c>
      <c r="H11967" s="11" t="str">
        <f>VLOOKUP(F11967,Sheet1!$A$1:$E$2471,3,FALSE)</f>
        <v>MALVERN</v>
      </c>
      <c r="I11967" s="11" t="str">
        <f>VLOOKUP(F11967,Sheet1!$A$1:$E$2471,4,FALSE)</f>
        <v>PA</v>
      </c>
      <c r="J11967" s="11" t="str">
        <f>VLOOKUP(F11967,Sheet1!$A$1:$E$2471,5,FALSE)</f>
        <v>19355</v>
      </c>
      <c r="K11967" s="2">
        <v>1057.24</v>
      </c>
      <c r="L11967" s="1">
        <v>43272</v>
      </c>
      <c r="M11967">
        <v>100120520</v>
      </c>
      <c r="N11967">
        <v>1</v>
      </c>
      <c r="P11967" t="s">
        <v>91</v>
      </c>
    </row>
    <row r="11968" spans="1:16" x14ac:dyDescent="0.25">
      <c r="A11968" s="13">
        <v>2230</v>
      </c>
      <c r="B11968" s="11" t="s">
        <v>1107</v>
      </c>
      <c r="C11968" t="s">
        <v>1023</v>
      </c>
      <c r="D11968">
        <v>470</v>
      </c>
      <c r="E11968" t="s">
        <v>264</v>
      </c>
      <c r="F11968" t="s">
        <v>269</v>
      </c>
      <c r="G11968" s="11" t="str">
        <f>VLOOKUP(F11968,Sheet1!$A$1:$E$2471,2,FALSE)</f>
        <v xml:space="preserve">1400 ATWATER DRIVE </v>
      </c>
      <c r="H11968" s="11" t="str">
        <f>VLOOKUP(F11968,Sheet1!$A$1:$E$2471,3,FALSE)</f>
        <v>MALVERN</v>
      </c>
      <c r="I11968" s="11" t="str">
        <f>VLOOKUP(F11968,Sheet1!$A$1:$E$2471,4,FALSE)</f>
        <v>PA</v>
      </c>
      <c r="J11968" s="11" t="str">
        <f>VLOOKUP(F11968,Sheet1!$A$1:$E$2471,5,FALSE)</f>
        <v>19355</v>
      </c>
      <c r="K11968" s="2">
        <v>1690.28</v>
      </c>
      <c r="L11968" s="1">
        <v>43272</v>
      </c>
      <c r="M11968">
        <v>100120520</v>
      </c>
      <c r="N11968">
        <v>1</v>
      </c>
      <c r="P11968" t="s">
        <v>91</v>
      </c>
    </row>
    <row r="11969" spans="1:16" x14ac:dyDescent="0.25">
      <c r="A11969" s="13">
        <v>2230</v>
      </c>
      <c r="B11969" s="11" t="s">
        <v>1107</v>
      </c>
      <c r="C11969" t="s">
        <v>1023</v>
      </c>
      <c r="D11969">
        <v>470</v>
      </c>
      <c r="E11969" t="s">
        <v>264</v>
      </c>
      <c r="F11969" t="s">
        <v>269</v>
      </c>
      <c r="G11969" s="11" t="str">
        <f>VLOOKUP(F11969,Sheet1!$A$1:$E$2471,2,FALSE)</f>
        <v xml:space="preserve">1400 ATWATER DRIVE </v>
      </c>
      <c r="H11969" s="11" t="str">
        <f>VLOOKUP(F11969,Sheet1!$A$1:$E$2471,3,FALSE)</f>
        <v>MALVERN</v>
      </c>
      <c r="I11969" s="11" t="str">
        <f>VLOOKUP(F11969,Sheet1!$A$1:$E$2471,4,FALSE)</f>
        <v>PA</v>
      </c>
      <c r="J11969" s="11" t="str">
        <f>VLOOKUP(F11969,Sheet1!$A$1:$E$2471,5,FALSE)</f>
        <v>19355</v>
      </c>
      <c r="K11969" s="2">
        <v>723.52</v>
      </c>
      <c r="L11969" s="1">
        <v>43272</v>
      </c>
      <c r="M11969">
        <v>100120520</v>
      </c>
      <c r="N11969">
        <v>1</v>
      </c>
      <c r="P11969" t="s">
        <v>91</v>
      </c>
    </row>
    <row r="11970" spans="1:16" x14ac:dyDescent="0.25">
      <c r="A11970" s="13">
        <v>2230</v>
      </c>
      <c r="B11970" s="11" t="s">
        <v>1107</v>
      </c>
      <c r="C11970" t="s">
        <v>1023</v>
      </c>
      <c r="D11970">
        <v>470</v>
      </c>
      <c r="E11970" t="s">
        <v>264</v>
      </c>
      <c r="F11970" t="s">
        <v>269</v>
      </c>
      <c r="G11970" s="11" t="str">
        <f>VLOOKUP(F11970,Sheet1!$A$1:$E$2471,2,FALSE)</f>
        <v xml:space="preserve">1400 ATWATER DRIVE </v>
      </c>
      <c r="H11970" s="11" t="str">
        <f>VLOOKUP(F11970,Sheet1!$A$1:$E$2471,3,FALSE)</f>
        <v>MALVERN</v>
      </c>
      <c r="I11970" s="11" t="str">
        <f>VLOOKUP(F11970,Sheet1!$A$1:$E$2471,4,FALSE)</f>
        <v>PA</v>
      </c>
      <c r="J11970" s="11" t="str">
        <f>VLOOKUP(F11970,Sheet1!$A$1:$E$2471,5,FALSE)</f>
        <v>19355</v>
      </c>
      <c r="K11970" s="2">
        <v>245.44</v>
      </c>
      <c r="L11970" s="1">
        <v>43272</v>
      </c>
      <c r="M11970">
        <v>100120520</v>
      </c>
      <c r="N11970">
        <v>1</v>
      </c>
      <c r="P11970" t="s">
        <v>91</v>
      </c>
    </row>
    <row r="11971" spans="1:16" x14ac:dyDescent="0.25">
      <c r="A11971" s="13">
        <v>2230</v>
      </c>
      <c r="B11971" s="11" t="s">
        <v>1107</v>
      </c>
      <c r="C11971" t="s">
        <v>1023</v>
      </c>
      <c r="D11971">
        <v>470</v>
      </c>
      <c r="E11971" t="s">
        <v>264</v>
      </c>
      <c r="F11971" t="s">
        <v>269</v>
      </c>
      <c r="G11971" s="11" t="str">
        <f>VLOOKUP(F11971,Sheet1!$A$1:$E$2471,2,FALSE)</f>
        <v xml:space="preserve">1400 ATWATER DRIVE </v>
      </c>
      <c r="H11971" s="11" t="str">
        <f>VLOOKUP(F11971,Sheet1!$A$1:$E$2471,3,FALSE)</f>
        <v>MALVERN</v>
      </c>
      <c r="I11971" s="11" t="str">
        <f>VLOOKUP(F11971,Sheet1!$A$1:$E$2471,4,FALSE)</f>
        <v>PA</v>
      </c>
      <c r="J11971" s="11" t="str">
        <f>VLOOKUP(F11971,Sheet1!$A$1:$E$2471,5,FALSE)</f>
        <v>19355</v>
      </c>
      <c r="K11971" s="2">
        <v>22605.5</v>
      </c>
      <c r="L11971" s="1">
        <v>43272</v>
      </c>
      <c r="M11971">
        <v>100120520</v>
      </c>
      <c r="N11971">
        <v>1</v>
      </c>
      <c r="P11971" t="s">
        <v>91</v>
      </c>
    </row>
    <row r="11972" spans="1:16" x14ac:dyDescent="0.25">
      <c r="A11972" s="13">
        <v>2230</v>
      </c>
      <c r="B11972" s="11" t="s">
        <v>1107</v>
      </c>
      <c r="C11972" t="s">
        <v>1023</v>
      </c>
      <c r="D11972">
        <v>470</v>
      </c>
      <c r="E11972" t="s">
        <v>264</v>
      </c>
      <c r="F11972" t="s">
        <v>1024</v>
      </c>
      <c r="G11972" s="11" t="str">
        <f>VLOOKUP(F11972,Sheet1!$A$1:$E$2471,2,FALSE)</f>
        <v xml:space="preserve">429 S. MAIN </v>
      </c>
      <c r="H11972" s="11" t="str">
        <f>VLOOKUP(F11972,Sheet1!$A$1:$E$2471,3,FALSE)</f>
        <v>LOGAN</v>
      </c>
      <c r="I11972" s="11" t="str">
        <f>VLOOKUP(F11972,Sheet1!$A$1:$E$2471,4,FALSE)</f>
        <v>UT</v>
      </c>
      <c r="J11972" s="11" t="str">
        <f>VLOOKUP(F11972,Sheet1!$A$1:$E$2471,5,FALSE)</f>
        <v>84321</v>
      </c>
      <c r="K11972" s="2">
        <v>1048.25</v>
      </c>
      <c r="L11972" s="1">
        <v>42951</v>
      </c>
      <c r="M11972">
        <v>100118815</v>
      </c>
      <c r="N11972">
        <v>1</v>
      </c>
      <c r="P11972" t="s">
        <v>91</v>
      </c>
    </row>
    <row r="11973" spans="1:16" x14ac:dyDescent="0.25">
      <c r="A11973" s="13">
        <v>2230</v>
      </c>
      <c r="B11973" s="11" t="s">
        <v>1107</v>
      </c>
      <c r="C11973" t="s">
        <v>1023</v>
      </c>
      <c r="D11973">
        <v>470</v>
      </c>
      <c r="E11973" t="s">
        <v>264</v>
      </c>
      <c r="F11973" t="s">
        <v>269</v>
      </c>
      <c r="G11973" s="11" t="str">
        <f>VLOOKUP(F11973,Sheet1!$A$1:$E$2471,2,FALSE)</f>
        <v xml:space="preserve">1400 ATWATER DRIVE </v>
      </c>
      <c r="H11973" s="11" t="str">
        <f>VLOOKUP(F11973,Sheet1!$A$1:$E$2471,3,FALSE)</f>
        <v>MALVERN</v>
      </c>
      <c r="I11973" s="11" t="str">
        <f>VLOOKUP(F11973,Sheet1!$A$1:$E$2471,4,FALSE)</f>
        <v>PA</v>
      </c>
      <c r="J11973" s="11" t="str">
        <f>VLOOKUP(F11973,Sheet1!$A$1:$E$2471,5,FALSE)</f>
        <v>19355</v>
      </c>
      <c r="K11973" s="2">
        <v>804.72</v>
      </c>
      <c r="L11973" s="1">
        <v>43272</v>
      </c>
      <c r="M11973">
        <v>100120520</v>
      </c>
      <c r="N11973">
        <v>1</v>
      </c>
      <c r="P11973" t="s">
        <v>91</v>
      </c>
    </row>
    <row r="11974" spans="1:16" x14ac:dyDescent="0.25">
      <c r="A11974" s="13">
        <v>2230</v>
      </c>
      <c r="B11974" s="11" t="s">
        <v>1107</v>
      </c>
      <c r="C11974" t="s">
        <v>1023</v>
      </c>
      <c r="D11974">
        <v>480</v>
      </c>
      <c r="E11974" t="s">
        <v>250</v>
      </c>
      <c r="F11974" t="s">
        <v>172</v>
      </c>
      <c r="G11974" s="11" t="str">
        <f>VLOOKUP(F11974,Sheet1!$A$1:$E$2471,2,FALSE)</f>
        <v xml:space="preserve">PO BOX 846095 </v>
      </c>
      <c r="H11974" s="11" t="str">
        <f>VLOOKUP(F11974,Sheet1!$A$1:$E$2471,3,FALSE)</f>
        <v>DALLAS</v>
      </c>
      <c r="I11974" s="11" t="str">
        <f>VLOOKUP(F11974,Sheet1!$A$1:$E$2471,4,FALSE)</f>
        <v>TX</v>
      </c>
      <c r="J11974" s="11" t="str">
        <f>VLOOKUP(F11974,Sheet1!$A$1:$E$2471,5,FALSE)</f>
        <v>75284-6095</v>
      </c>
      <c r="K11974" s="2">
        <v>598</v>
      </c>
      <c r="L11974" s="1">
        <v>43278</v>
      </c>
      <c r="M11974">
        <v>0</v>
      </c>
      <c r="N11974">
        <v>1</v>
      </c>
      <c r="P11974" t="s">
        <v>91</v>
      </c>
    </row>
    <row r="11975" spans="1:16" x14ac:dyDescent="0.25">
      <c r="A11975" s="13">
        <v>2230</v>
      </c>
      <c r="B11975" s="11" t="s">
        <v>1107</v>
      </c>
      <c r="C11975" t="s">
        <v>1023</v>
      </c>
      <c r="D11975">
        <v>480</v>
      </c>
      <c r="E11975" t="s">
        <v>250</v>
      </c>
      <c r="F11975" t="s">
        <v>359</v>
      </c>
      <c r="G11975" s="11" t="str">
        <f>VLOOKUP(F11975,Sheet1!$A$1:$E$2471,2,FALSE)</f>
        <v xml:space="preserve">230 N MILWAUKEE AVE </v>
      </c>
      <c r="H11975" s="11" t="str">
        <f>VLOOKUP(F11975,Sheet1!$A$1:$E$2471,3,FALSE)</f>
        <v>VERNON HILLS</v>
      </c>
      <c r="I11975" s="11" t="str">
        <f>VLOOKUP(F11975,Sheet1!$A$1:$E$2471,4,FALSE)</f>
        <v>IL</v>
      </c>
      <c r="J11975" s="11" t="str">
        <f>VLOOKUP(F11975,Sheet1!$A$1:$E$2471,5,FALSE)</f>
        <v>60061-0000</v>
      </c>
      <c r="K11975" s="2">
        <v>643.67999999999995</v>
      </c>
      <c r="L11975" s="1">
        <v>43196</v>
      </c>
      <c r="M11975">
        <v>0</v>
      </c>
      <c r="N11975">
        <v>1</v>
      </c>
      <c r="P11975" t="s">
        <v>91</v>
      </c>
    </row>
    <row r="11976" spans="1:16" x14ac:dyDescent="0.25">
      <c r="A11976" s="13">
        <v>2230</v>
      </c>
      <c r="B11976" s="11" t="s">
        <v>1107</v>
      </c>
      <c r="C11976" t="s">
        <v>1023</v>
      </c>
      <c r="D11976">
        <v>640</v>
      </c>
      <c r="E11976" t="s">
        <v>105</v>
      </c>
      <c r="F11976" t="s">
        <v>269</v>
      </c>
      <c r="G11976" s="11" t="str">
        <f>VLOOKUP(F11976,Sheet1!$A$1:$E$2471,2,FALSE)</f>
        <v xml:space="preserve">1400 ATWATER DRIVE </v>
      </c>
      <c r="H11976" s="11" t="str">
        <f>VLOOKUP(F11976,Sheet1!$A$1:$E$2471,3,FALSE)</f>
        <v>MALVERN</v>
      </c>
      <c r="I11976" s="11" t="str">
        <f>VLOOKUP(F11976,Sheet1!$A$1:$E$2471,4,FALSE)</f>
        <v>PA</v>
      </c>
      <c r="J11976" s="11" t="str">
        <f>VLOOKUP(F11976,Sheet1!$A$1:$E$2471,5,FALSE)</f>
        <v>19355</v>
      </c>
      <c r="K11976" s="2">
        <v>7869</v>
      </c>
      <c r="L11976" s="1">
        <v>43238</v>
      </c>
      <c r="M11976">
        <v>100120333</v>
      </c>
      <c r="N11976">
        <v>1</v>
      </c>
      <c r="P11976" t="s">
        <v>91</v>
      </c>
    </row>
    <row r="11977" spans="1:16" x14ac:dyDescent="0.25">
      <c r="A11977" s="13">
        <v>2230</v>
      </c>
      <c r="B11977" s="11" t="s">
        <v>1107</v>
      </c>
      <c r="C11977" t="s">
        <v>1023</v>
      </c>
      <c r="D11977">
        <v>640</v>
      </c>
      <c r="E11977" t="s">
        <v>105</v>
      </c>
      <c r="F11977" t="s">
        <v>1024</v>
      </c>
      <c r="G11977" s="11" t="str">
        <f>VLOOKUP(F11977,Sheet1!$A$1:$E$2471,2,FALSE)</f>
        <v xml:space="preserve">429 S. MAIN </v>
      </c>
      <c r="H11977" s="11" t="str">
        <f>VLOOKUP(F11977,Sheet1!$A$1:$E$2471,3,FALSE)</f>
        <v>LOGAN</v>
      </c>
      <c r="I11977" s="11" t="str">
        <f>VLOOKUP(F11977,Sheet1!$A$1:$E$2471,4,FALSE)</f>
        <v>UT</v>
      </c>
      <c r="J11977" s="11" t="str">
        <f>VLOOKUP(F11977,Sheet1!$A$1:$E$2471,5,FALSE)</f>
        <v>84321</v>
      </c>
      <c r="K11977" s="2">
        <v>898.5</v>
      </c>
      <c r="L11977" s="1">
        <v>43042</v>
      </c>
      <c r="M11977">
        <v>100119310</v>
      </c>
      <c r="N11977">
        <v>1</v>
      </c>
      <c r="P11977" t="s">
        <v>91</v>
      </c>
    </row>
    <row r="11978" spans="1:16" x14ac:dyDescent="0.25">
      <c r="A11978" s="13">
        <v>2230</v>
      </c>
      <c r="B11978" s="11" t="s">
        <v>1107</v>
      </c>
      <c r="C11978" t="s">
        <v>1023</v>
      </c>
      <c r="D11978">
        <v>640</v>
      </c>
      <c r="E11978" t="s">
        <v>105</v>
      </c>
      <c r="F11978" t="s">
        <v>1024</v>
      </c>
      <c r="G11978" s="11" t="str">
        <f>VLOOKUP(F11978,Sheet1!$A$1:$E$2471,2,FALSE)</f>
        <v xml:space="preserve">429 S. MAIN </v>
      </c>
      <c r="H11978" s="11" t="str">
        <f>VLOOKUP(F11978,Sheet1!$A$1:$E$2471,3,FALSE)</f>
        <v>LOGAN</v>
      </c>
      <c r="I11978" s="11" t="str">
        <f>VLOOKUP(F11978,Sheet1!$A$1:$E$2471,4,FALSE)</f>
        <v>UT</v>
      </c>
      <c r="J11978" s="11" t="str">
        <f>VLOOKUP(F11978,Sheet1!$A$1:$E$2471,5,FALSE)</f>
        <v>84321</v>
      </c>
      <c r="K11978" s="2">
        <v>898.5</v>
      </c>
      <c r="L11978" s="1">
        <v>43090</v>
      </c>
      <c r="M11978">
        <v>100119617</v>
      </c>
      <c r="N11978">
        <v>1</v>
      </c>
      <c r="P11978" t="s">
        <v>91</v>
      </c>
    </row>
    <row r="11979" spans="1:16" x14ac:dyDescent="0.25">
      <c r="A11979" s="13">
        <v>2230</v>
      </c>
      <c r="B11979" s="11" t="s">
        <v>1107</v>
      </c>
      <c r="C11979" t="s">
        <v>1025</v>
      </c>
      <c r="D11979">
        <v>9421</v>
      </c>
      <c r="E11979" t="s">
        <v>4</v>
      </c>
      <c r="F11979" t="s">
        <v>1026</v>
      </c>
      <c r="G11979" s="11" t="str">
        <f>VLOOKUP(F11979,Sheet1!$A$1:$E$2471,2,FALSE)</f>
        <v xml:space="preserve">2138 17TH AVENUE </v>
      </c>
      <c r="H11979" s="11" t="str">
        <f>VLOOKUP(F11979,Sheet1!$A$1:$E$2471,3,FALSE)</f>
        <v>FOREST GROVE</v>
      </c>
      <c r="I11979" s="11" t="str">
        <f>VLOOKUP(F11979,Sheet1!$A$1:$E$2471,4,FALSE)</f>
        <v>OR</v>
      </c>
      <c r="J11979" s="11" t="str">
        <f>VLOOKUP(F11979,Sheet1!$A$1:$E$2471,5,FALSE)</f>
        <v>97116</v>
      </c>
      <c r="K11979" s="2">
        <v>1945.5</v>
      </c>
      <c r="L11979" s="1">
        <v>42972</v>
      </c>
      <c r="M11979">
        <v>100118881</v>
      </c>
      <c r="N11979">
        <v>1</v>
      </c>
      <c r="P11979" t="s">
        <v>5</v>
      </c>
    </row>
    <row r="11980" spans="1:16" x14ac:dyDescent="0.25">
      <c r="A11980" s="13">
        <v>2230</v>
      </c>
      <c r="B11980" s="11" t="s">
        <v>1107</v>
      </c>
      <c r="C11980" t="s">
        <v>1025</v>
      </c>
      <c r="D11980">
        <v>9421</v>
      </c>
      <c r="E11980" t="s">
        <v>4</v>
      </c>
      <c r="F11980" t="s">
        <v>609</v>
      </c>
      <c r="G11980" s="11" t="str">
        <f>VLOOKUP(F11980,Sheet1!$A$1:$E$2471,2,FALSE)</f>
        <v xml:space="preserve">11611 NE AINSWORTH CIR </v>
      </c>
      <c r="H11980" s="11" t="str">
        <f>VLOOKUP(F11980,Sheet1!$A$1:$E$2471,3,FALSE)</f>
        <v>PORTLAND</v>
      </c>
      <c r="I11980" s="11" t="str">
        <f>VLOOKUP(F11980,Sheet1!$A$1:$E$2471,4,FALSE)</f>
        <v>OR</v>
      </c>
      <c r="J11980" s="11" t="str">
        <f>VLOOKUP(F11980,Sheet1!$A$1:$E$2471,5,FALSE)</f>
        <v>97230-9017</v>
      </c>
      <c r="K11980" s="2">
        <v>394439.34</v>
      </c>
      <c r="L11980" s="1">
        <v>42977</v>
      </c>
      <c r="M11980">
        <v>100118901</v>
      </c>
      <c r="N11980">
        <v>1</v>
      </c>
      <c r="P11980" t="s">
        <v>5</v>
      </c>
    </row>
    <row r="11981" spans="1:16" x14ac:dyDescent="0.25">
      <c r="A11981" s="13">
        <v>2230</v>
      </c>
      <c r="B11981" s="11" t="s">
        <v>1107</v>
      </c>
      <c r="C11981" t="s">
        <v>1025</v>
      </c>
      <c r="D11981">
        <v>9421</v>
      </c>
      <c r="E11981" t="s">
        <v>4</v>
      </c>
      <c r="F11981" t="s">
        <v>1027</v>
      </c>
      <c r="G11981" s="11" t="e">
        <f>VLOOKUP(F11981,Sheet1!$A$1:$E$2471,2,FALSE)</f>
        <v>#N/A</v>
      </c>
      <c r="H11981" s="11" t="e">
        <f>VLOOKUP(F11981,Sheet1!$A$1:$E$2471,3,FALSE)</f>
        <v>#N/A</v>
      </c>
      <c r="I11981" s="11" t="e">
        <f>VLOOKUP(F11981,Sheet1!$A$1:$E$2471,4,FALSE)</f>
        <v>#N/A</v>
      </c>
      <c r="J11981" s="11" t="e">
        <f>VLOOKUP(F11981,Sheet1!$A$1:$E$2471,5,FALSE)</f>
        <v>#N/A</v>
      </c>
      <c r="K11981" s="2">
        <v>30.548500000000001</v>
      </c>
      <c r="L11981" s="1">
        <v>42929</v>
      </c>
      <c r="M11981">
        <v>100118742</v>
      </c>
      <c r="N11981">
        <v>1</v>
      </c>
      <c r="P11981" t="s">
        <v>5</v>
      </c>
    </row>
    <row r="11982" spans="1:16" x14ac:dyDescent="0.25">
      <c r="A11982" s="13">
        <v>2230</v>
      </c>
      <c r="B11982" s="11" t="s">
        <v>1107</v>
      </c>
      <c r="C11982" t="s">
        <v>1025</v>
      </c>
      <c r="D11982">
        <v>341</v>
      </c>
      <c r="E11982" t="s">
        <v>89</v>
      </c>
      <c r="F11982" t="s">
        <v>1028</v>
      </c>
      <c r="G11982" s="11" t="str">
        <f>VLOOKUP(F11982,Sheet1!$A$1:$E$2471,2,FALSE)</f>
        <v>..</v>
      </c>
      <c r="H11982" s="11" t="str">
        <f>VLOOKUP(F11982,Sheet1!$A$1:$E$2471,3,FALSE)</f>
        <v>VERNONIA</v>
      </c>
      <c r="I11982" s="11" t="str">
        <f>VLOOKUP(F11982,Sheet1!$A$1:$E$2471,4,FALSE)</f>
        <v>OR</v>
      </c>
      <c r="J11982" s="11" t="str">
        <f>VLOOKUP(F11982,Sheet1!$A$1:$E$2471,5,FALSE)</f>
        <v>97064</v>
      </c>
      <c r="K11982" s="2">
        <v>8.5020000000000007</v>
      </c>
      <c r="L11982" s="1">
        <v>43175</v>
      </c>
      <c r="M11982">
        <v>100120006</v>
      </c>
      <c r="N11982">
        <v>1</v>
      </c>
      <c r="P11982" t="s">
        <v>91</v>
      </c>
    </row>
    <row r="11983" spans="1:16" x14ac:dyDescent="0.25">
      <c r="A11983" s="13">
        <v>2230</v>
      </c>
      <c r="B11983" s="11" t="s">
        <v>1107</v>
      </c>
      <c r="C11983" t="s">
        <v>1025</v>
      </c>
      <c r="D11983">
        <v>341</v>
      </c>
      <c r="E11983" t="s">
        <v>89</v>
      </c>
      <c r="F11983" t="s">
        <v>392</v>
      </c>
      <c r="G11983" s="11" t="str">
        <f>VLOOKUP(F11983,Sheet1!$A$1:$E$2471,2,FALSE)</f>
        <v>..</v>
      </c>
      <c r="H11983" s="11" t="str">
        <f>VLOOKUP(F11983,Sheet1!$A$1:$E$2471,3,FALSE)</f>
        <v>TIGARD</v>
      </c>
      <c r="I11983" s="11" t="str">
        <f>VLOOKUP(F11983,Sheet1!$A$1:$E$2471,4,FALSE)</f>
        <v>OR</v>
      </c>
      <c r="J11983" s="11" t="str">
        <f>VLOOKUP(F11983,Sheet1!$A$1:$E$2471,5,FALSE)</f>
        <v>97223</v>
      </c>
      <c r="K11983" s="2">
        <v>14.04</v>
      </c>
      <c r="L11983" s="1">
        <v>42937</v>
      </c>
      <c r="M11983">
        <v>0</v>
      </c>
      <c r="N11983">
        <v>1</v>
      </c>
      <c r="P11983" t="s">
        <v>91</v>
      </c>
    </row>
    <row r="11984" spans="1:16" x14ac:dyDescent="0.25">
      <c r="A11984" s="13">
        <v>2230</v>
      </c>
      <c r="B11984" s="11" t="s">
        <v>1107</v>
      </c>
      <c r="C11984" t="s">
        <v>1025</v>
      </c>
      <c r="D11984">
        <v>341</v>
      </c>
      <c r="E11984" t="s">
        <v>89</v>
      </c>
      <c r="F11984" t="s">
        <v>392</v>
      </c>
      <c r="G11984" s="11" t="str">
        <f>VLOOKUP(F11984,Sheet1!$A$1:$E$2471,2,FALSE)</f>
        <v>..</v>
      </c>
      <c r="H11984" s="11" t="str">
        <f>VLOOKUP(F11984,Sheet1!$A$1:$E$2471,3,FALSE)</f>
        <v>TIGARD</v>
      </c>
      <c r="I11984" s="11" t="str">
        <f>VLOOKUP(F11984,Sheet1!$A$1:$E$2471,4,FALSE)</f>
        <v>OR</v>
      </c>
      <c r="J11984" s="11" t="str">
        <f>VLOOKUP(F11984,Sheet1!$A$1:$E$2471,5,FALSE)</f>
        <v>97223</v>
      </c>
      <c r="K11984" s="2">
        <v>14.445</v>
      </c>
      <c r="L11984" s="1">
        <v>43021</v>
      </c>
      <c r="M11984">
        <v>0</v>
      </c>
      <c r="N11984">
        <v>1</v>
      </c>
      <c r="P11984" t="s">
        <v>91</v>
      </c>
    </row>
    <row r="11985" spans="1:16" x14ac:dyDescent="0.25">
      <c r="A11985" s="13">
        <v>2230</v>
      </c>
      <c r="B11985" s="11" t="s">
        <v>1107</v>
      </c>
      <c r="C11985" t="s">
        <v>1025</v>
      </c>
      <c r="D11985">
        <v>341</v>
      </c>
      <c r="E11985" t="s">
        <v>89</v>
      </c>
      <c r="F11985" t="s">
        <v>1029</v>
      </c>
      <c r="G11985" s="11" t="str">
        <f>VLOOKUP(F11985,Sheet1!$A$1:$E$2471,2,FALSE)</f>
        <v>..</v>
      </c>
      <c r="H11985" s="11" t="str">
        <f>VLOOKUP(F11985,Sheet1!$A$1:$E$2471,3,FALSE)</f>
        <v>FOREST GROVE</v>
      </c>
      <c r="I11985" s="11" t="str">
        <f>VLOOKUP(F11985,Sheet1!$A$1:$E$2471,4,FALSE)</f>
        <v>OR</v>
      </c>
      <c r="J11985" s="11" t="str">
        <f>VLOOKUP(F11985,Sheet1!$A$1:$E$2471,5,FALSE)</f>
        <v>97116</v>
      </c>
      <c r="K11985" s="2">
        <v>64.414000000000001</v>
      </c>
      <c r="L11985" s="1">
        <v>42993</v>
      </c>
      <c r="M11985">
        <v>0</v>
      </c>
      <c r="N11985">
        <v>1</v>
      </c>
      <c r="P11985" t="s">
        <v>91</v>
      </c>
    </row>
    <row r="11986" spans="1:16" x14ac:dyDescent="0.25">
      <c r="A11986" s="13">
        <v>2230</v>
      </c>
      <c r="B11986" s="11" t="s">
        <v>1107</v>
      </c>
      <c r="C11986" t="s">
        <v>1025</v>
      </c>
      <c r="D11986">
        <v>341</v>
      </c>
      <c r="E11986" t="s">
        <v>89</v>
      </c>
      <c r="F11986" t="s">
        <v>1029</v>
      </c>
      <c r="G11986" s="11" t="str">
        <f>VLOOKUP(F11986,Sheet1!$A$1:$E$2471,2,FALSE)</f>
        <v>..</v>
      </c>
      <c r="H11986" s="11" t="str">
        <f>VLOOKUP(F11986,Sheet1!$A$1:$E$2471,3,FALSE)</f>
        <v>FOREST GROVE</v>
      </c>
      <c r="I11986" s="11" t="str">
        <f>VLOOKUP(F11986,Sheet1!$A$1:$E$2471,4,FALSE)</f>
        <v>OR</v>
      </c>
      <c r="J11986" s="11" t="str">
        <f>VLOOKUP(F11986,Sheet1!$A$1:$E$2471,5,FALSE)</f>
        <v>97116</v>
      </c>
      <c r="K11986" s="2">
        <v>226.84</v>
      </c>
      <c r="L11986" s="1">
        <v>43021</v>
      </c>
      <c r="M11986">
        <v>0</v>
      </c>
      <c r="N11986">
        <v>1</v>
      </c>
      <c r="P11986" t="s">
        <v>91</v>
      </c>
    </row>
    <row r="11987" spans="1:16" x14ac:dyDescent="0.25">
      <c r="A11987" s="13">
        <v>2230</v>
      </c>
      <c r="B11987" s="11" t="s">
        <v>1107</v>
      </c>
      <c r="C11987" t="s">
        <v>1025</v>
      </c>
      <c r="D11987">
        <v>341</v>
      </c>
      <c r="E11987" t="s">
        <v>89</v>
      </c>
      <c r="F11987" t="s">
        <v>1029</v>
      </c>
      <c r="G11987" s="11" t="str">
        <f>VLOOKUP(F11987,Sheet1!$A$1:$E$2471,2,FALSE)</f>
        <v>..</v>
      </c>
      <c r="H11987" s="11" t="str">
        <f>VLOOKUP(F11987,Sheet1!$A$1:$E$2471,3,FALSE)</f>
        <v>FOREST GROVE</v>
      </c>
      <c r="I11987" s="11" t="str">
        <f>VLOOKUP(F11987,Sheet1!$A$1:$E$2471,4,FALSE)</f>
        <v>OR</v>
      </c>
      <c r="J11987" s="11" t="str">
        <f>VLOOKUP(F11987,Sheet1!$A$1:$E$2471,5,FALSE)</f>
        <v>97116</v>
      </c>
      <c r="K11987" s="2">
        <v>5.8849999999999998</v>
      </c>
      <c r="L11987" s="1">
        <v>43056</v>
      </c>
      <c r="M11987">
        <v>0</v>
      </c>
      <c r="N11987">
        <v>1</v>
      </c>
      <c r="P11987" t="s">
        <v>91</v>
      </c>
    </row>
    <row r="11988" spans="1:16" x14ac:dyDescent="0.25">
      <c r="A11988" s="13">
        <v>2230</v>
      </c>
      <c r="B11988" s="11" t="s">
        <v>1107</v>
      </c>
      <c r="C11988" t="s">
        <v>1025</v>
      </c>
      <c r="D11988">
        <v>341</v>
      </c>
      <c r="E11988" t="s">
        <v>89</v>
      </c>
      <c r="F11988" t="s">
        <v>1029</v>
      </c>
      <c r="G11988" s="11" t="str">
        <f>VLOOKUP(F11988,Sheet1!$A$1:$E$2471,2,FALSE)</f>
        <v>..</v>
      </c>
      <c r="H11988" s="11" t="str">
        <f>VLOOKUP(F11988,Sheet1!$A$1:$E$2471,3,FALSE)</f>
        <v>FOREST GROVE</v>
      </c>
      <c r="I11988" s="11" t="str">
        <f>VLOOKUP(F11988,Sheet1!$A$1:$E$2471,4,FALSE)</f>
        <v>OR</v>
      </c>
      <c r="J11988" s="11" t="str">
        <f>VLOOKUP(F11988,Sheet1!$A$1:$E$2471,5,FALSE)</f>
        <v>97116</v>
      </c>
      <c r="K11988" s="2">
        <v>39.268999999999998</v>
      </c>
      <c r="L11988" s="1">
        <v>43091</v>
      </c>
      <c r="M11988">
        <v>0</v>
      </c>
      <c r="N11988">
        <v>1</v>
      </c>
      <c r="P11988" t="s">
        <v>91</v>
      </c>
    </row>
    <row r="11989" spans="1:16" x14ac:dyDescent="0.25">
      <c r="A11989" s="13">
        <v>2230</v>
      </c>
      <c r="B11989" s="11" t="s">
        <v>1107</v>
      </c>
      <c r="C11989" t="s">
        <v>1025</v>
      </c>
      <c r="D11989">
        <v>341</v>
      </c>
      <c r="E11989" t="s">
        <v>89</v>
      </c>
      <c r="F11989" t="s">
        <v>1029</v>
      </c>
      <c r="G11989" s="11" t="str">
        <f>VLOOKUP(F11989,Sheet1!$A$1:$E$2471,2,FALSE)</f>
        <v>..</v>
      </c>
      <c r="H11989" s="11" t="str">
        <f>VLOOKUP(F11989,Sheet1!$A$1:$E$2471,3,FALSE)</f>
        <v>FOREST GROVE</v>
      </c>
      <c r="I11989" s="11" t="str">
        <f>VLOOKUP(F11989,Sheet1!$A$1:$E$2471,4,FALSE)</f>
        <v>OR</v>
      </c>
      <c r="J11989" s="11" t="str">
        <f>VLOOKUP(F11989,Sheet1!$A$1:$E$2471,5,FALSE)</f>
        <v>97116</v>
      </c>
      <c r="K11989" s="2">
        <v>104.64</v>
      </c>
      <c r="L11989" s="1">
        <v>43126</v>
      </c>
      <c r="M11989">
        <v>0</v>
      </c>
      <c r="N11989">
        <v>1</v>
      </c>
      <c r="P11989" t="s">
        <v>91</v>
      </c>
    </row>
    <row r="11990" spans="1:16" x14ac:dyDescent="0.25">
      <c r="A11990" s="13">
        <v>2230</v>
      </c>
      <c r="B11990" s="11" t="s">
        <v>1107</v>
      </c>
      <c r="C11990" t="s">
        <v>1025</v>
      </c>
      <c r="D11990">
        <v>341</v>
      </c>
      <c r="E11990" t="s">
        <v>89</v>
      </c>
      <c r="F11990" t="s">
        <v>1029</v>
      </c>
      <c r="G11990" s="11" t="str">
        <f>VLOOKUP(F11990,Sheet1!$A$1:$E$2471,2,FALSE)</f>
        <v>..</v>
      </c>
      <c r="H11990" s="11" t="str">
        <f>VLOOKUP(F11990,Sheet1!$A$1:$E$2471,3,FALSE)</f>
        <v>FOREST GROVE</v>
      </c>
      <c r="I11990" s="11" t="str">
        <f>VLOOKUP(F11990,Sheet1!$A$1:$E$2471,4,FALSE)</f>
        <v>OR</v>
      </c>
      <c r="J11990" s="11" t="str">
        <f>VLOOKUP(F11990,Sheet1!$A$1:$E$2471,5,FALSE)</f>
        <v>97116</v>
      </c>
      <c r="K11990" s="2">
        <v>25.288</v>
      </c>
      <c r="L11990" s="1">
        <v>43175</v>
      </c>
      <c r="M11990">
        <v>0</v>
      </c>
      <c r="N11990">
        <v>1</v>
      </c>
      <c r="P11990" t="s">
        <v>91</v>
      </c>
    </row>
    <row r="11991" spans="1:16" x14ac:dyDescent="0.25">
      <c r="A11991" s="13">
        <v>2230</v>
      </c>
      <c r="B11991" s="11" t="s">
        <v>1107</v>
      </c>
      <c r="C11991" t="s">
        <v>1025</v>
      </c>
      <c r="D11991">
        <v>341</v>
      </c>
      <c r="E11991" t="s">
        <v>89</v>
      </c>
      <c r="F11991" t="s">
        <v>1029</v>
      </c>
      <c r="G11991" s="11" t="str">
        <f>VLOOKUP(F11991,Sheet1!$A$1:$E$2471,2,FALSE)</f>
        <v>..</v>
      </c>
      <c r="H11991" s="11" t="str">
        <f>VLOOKUP(F11991,Sheet1!$A$1:$E$2471,3,FALSE)</f>
        <v>FOREST GROVE</v>
      </c>
      <c r="I11991" s="11" t="str">
        <f>VLOOKUP(F11991,Sheet1!$A$1:$E$2471,4,FALSE)</f>
        <v>OR</v>
      </c>
      <c r="J11991" s="11" t="str">
        <f>VLOOKUP(F11991,Sheet1!$A$1:$E$2471,5,FALSE)</f>
        <v>97116</v>
      </c>
      <c r="K11991" s="2">
        <v>104.64</v>
      </c>
      <c r="L11991" s="1">
        <v>43238</v>
      </c>
      <c r="M11991">
        <v>0</v>
      </c>
      <c r="N11991">
        <v>1</v>
      </c>
      <c r="P11991" t="s">
        <v>91</v>
      </c>
    </row>
    <row r="11992" spans="1:16" x14ac:dyDescent="0.25">
      <c r="A11992" s="13">
        <v>2230</v>
      </c>
      <c r="B11992" s="11" t="s">
        <v>1107</v>
      </c>
      <c r="C11992" t="s">
        <v>1025</v>
      </c>
      <c r="D11992">
        <v>341</v>
      </c>
      <c r="E11992" t="s">
        <v>89</v>
      </c>
      <c r="F11992" t="s">
        <v>1029</v>
      </c>
      <c r="G11992" s="11" t="str">
        <f>VLOOKUP(F11992,Sheet1!$A$1:$E$2471,2,FALSE)</f>
        <v>..</v>
      </c>
      <c r="H11992" s="11" t="str">
        <f>VLOOKUP(F11992,Sheet1!$A$1:$E$2471,3,FALSE)</f>
        <v>FOREST GROVE</v>
      </c>
      <c r="I11992" s="11" t="str">
        <f>VLOOKUP(F11992,Sheet1!$A$1:$E$2471,4,FALSE)</f>
        <v>OR</v>
      </c>
      <c r="J11992" s="11" t="str">
        <f>VLOOKUP(F11992,Sheet1!$A$1:$E$2471,5,FALSE)</f>
        <v>97116</v>
      </c>
      <c r="K11992" s="2">
        <v>139.19300000000001</v>
      </c>
      <c r="L11992" s="1">
        <v>43259</v>
      </c>
      <c r="M11992">
        <v>0</v>
      </c>
      <c r="N11992">
        <v>1</v>
      </c>
      <c r="P11992" t="s">
        <v>91</v>
      </c>
    </row>
    <row r="11993" spans="1:16" x14ac:dyDescent="0.25">
      <c r="A11993" s="13">
        <v>2230</v>
      </c>
      <c r="B11993" s="11" t="s">
        <v>1107</v>
      </c>
      <c r="C11993" t="s">
        <v>1025</v>
      </c>
      <c r="D11993">
        <v>341</v>
      </c>
      <c r="E11993" t="s">
        <v>89</v>
      </c>
      <c r="F11993" t="s">
        <v>437</v>
      </c>
      <c r="G11993" s="11" t="str">
        <f>VLOOKUP(F11993,Sheet1!$A$1:$E$2471,2,FALSE)</f>
        <v>..</v>
      </c>
      <c r="H11993" s="11" t="str">
        <f>VLOOKUP(F11993,Sheet1!$A$1:$E$2471,3,FALSE)</f>
        <v>PORTLAND</v>
      </c>
      <c r="I11993" s="11" t="str">
        <f>VLOOKUP(F11993,Sheet1!$A$1:$E$2471,4,FALSE)</f>
        <v>OR</v>
      </c>
      <c r="J11993" s="11" t="str">
        <f>VLOOKUP(F11993,Sheet1!$A$1:$E$2471,5,FALSE)</f>
        <v>97211</v>
      </c>
      <c r="K11993" s="2">
        <v>182.435</v>
      </c>
      <c r="L11993" s="1">
        <v>42944</v>
      </c>
      <c r="M11993">
        <v>0</v>
      </c>
      <c r="N11993">
        <v>1</v>
      </c>
      <c r="P11993" t="s">
        <v>91</v>
      </c>
    </row>
    <row r="11994" spans="1:16" x14ac:dyDescent="0.25">
      <c r="A11994" s="13">
        <v>2230</v>
      </c>
      <c r="B11994" s="11" t="s">
        <v>1107</v>
      </c>
      <c r="C11994" t="s">
        <v>1025</v>
      </c>
      <c r="D11994">
        <v>341</v>
      </c>
      <c r="E11994" t="s">
        <v>89</v>
      </c>
      <c r="F11994" t="s">
        <v>339</v>
      </c>
      <c r="G11994" s="11" t="str">
        <f>VLOOKUP(F11994,Sheet1!$A$1:$E$2471,2,FALSE)</f>
        <v>..</v>
      </c>
      <c r="H11994" s="11" t="str">
        <f>VLOOKUP(F11994,Sheet1!$A$1:$E$2471,3,FALSE)</f>
        <v>GRESHAM</v>
      </c>
      <c r="I11994" s="11" t="str">
        <f>VLOOKUP(F11994,Sheet1!$A$1:$E$2471,4,FALSE)</f>
        <v>OR</v>
      </c>
      <c r="J11994" s="11" t="str">
        <f>VLOOKUP(F11994,Sheet1!$A$1:$E$2471,5,FALSE)</f>
        <v>97080</v>
      </c>
      <c r="K11994" s="2">
        <v>13.91</v>
      </c>
      <c r="L11994" s="1">
        <v>42958</v>
      </c>
      <c r="M11994">
        <v>0</v>
      </c>
      <c r="N11994">
        <v>1</v>
      </c>
      <c r="P11994" t="s">
        <v>91</v>
      </c>
    </row>
    <row r="11995" spans="1:16" x14ac:dyDescent="0.25">
      <c r="A11995" s="13">
        <v>2230</v>
      </c>
      <c r="B11995" s="11" t="s">
        <v>1107</v>
      </c>
      <c r="C11995" t="s">
        <v>1025</v>
      </c>
      <c r="D11995">
        <v>341</v>
      </c>
      <c r="E11995" t="s">
        <v>89</v>
      </c>
      <c r="F11995" t="s">
        <v>349</v>
      </c>
      <c r="G11995" s="11" t="str">
        <f>VLOOKUP(F11995,Sheet1!$A$1:$E$2471,2,FALSE)</f>
        <v>..</v>
      </c>
      <c r="H11995" s="11" t="str">
        <f>VLOOKUP(F11995,Sheet1!$A$1:$E$2471,3,FALSE)</f>
        <v>VANCOUVER</v>
      </c>
      <c r="I11995" s="11" t="str">
        <f>VLOOKUP(F11995,Sheet1!$A$1:$E$2471,4,FALSE)</f>
        <v>WA</v>
      </c>
      <c r="J11995" s="11" t="str">
        <f>VLOOKUP(F11995,Sheet1!$A$1:$E$2471,5,FALSE)</f>
        <v>98661</v>
      </c>
      <c r="K11995" s="2">
        <v>45.795999999999999</v>
      </c>
      <c r="L11995" s="1">
        <v>42958</v>
      </c>
      <c r="M11995">
        <v>0</v>
      </c>
      <c r="N11995">
        <v>1</v>
      </c>
      <c r="P11995" t="s">
        <v>91</v>
      </c>
    </row>
    <row r="11996" spans="1:16" x14ac:dyDescent="0.25">
      <c r="A11996" s="13">
        <v>2230</v>
      </c>
      <c r="B11996" s="11" t="s">
        <v>1107</v>
      </c>
      <c r="C11996" t="s">
        <v>1025</v>
      </c>
      <c r="D11996">
        <v>341</v>
      </c>
      <c r="E11996" t="s">
        <v>89</v>
      </c>
      <c r="F11996" t="s">
        <v>432</v>
      </c>
      <c r="G11996" s="11" t="str">
        <f>VLOOKUP(F11996,Sheet1!$A$1:$E$2471,2,FALSE)</f>
        <v>..</v>
      </c>
      <c r="H11996" s="11" t="str">
        <f>VLOOKUP(F11996,Sheet1!$A$1:$E$2471,3,FALSE)</f>
        <v>CORNELIUS</v>
      </c>
      <c r="I11996" s="11" t="str">
        <f>VLOOKUP(F11996,Sheet1!$A$1:$E$2471,4,FALSE)</f>
        <v>OR</v>
      </c>
      <c r="J11996" s="11" t="str">
        <f>VLOOKUP(F11996,Sheet1!$A$1:$E$2471,5,FALSE)</f>
        <v>97113</v>
      </c>
      <c r="K11996" s="2">
        <v>6.42</v>
      </c>
      <c r="L11996" s="1">
        <v>42965</v>
      </c>
      <c r="M11996">
        <v>0</v>
      </c>
      <c r="N11996">
        <v>1</v>
      </c>
      <c r="P11996" t="s">
        <v>91</v>
      </c>
    </row>
    <row r="11997" spans="1:16" x14ac:dyDescent="0.25">
      <c r="A11997" s="13">
        <v>2230</v>
      </c>
      <c r="B11997" s="11" t="s">
        <v>1107</v>
      </c>
      <c r="C11997" t="s">
        <v>1025</v>
      </c>
      <c r="D11997">
        <v>341</v>
      </c>
      <c r="E11997" t="s">
        <v>89</v>
      </c>
      <c r="F11997" t="s">
        <v>437</v>
      </c>
      <c r="G11997" s="11" t="str">
        <f>VLOOKUP(F11997,Sheet1!$A$1:$E$2471,2,FALSE)</f>
        <v>..</v>
      </c>
      <c r="H11997" s="11" t="str">
        <f>VLOOKUP(F11997,Sheet1!$A$1:$E$2471,3,FALSE)</f>
        <v>PORTLAND</v>
      </c>
      <c r="I11997" s="11" t="str">
        <f>VLOOKUP(F11997,Sheet1!$A$1:$E$2471,4,FALSE)</f>
        <v>OR</v>
      </c>
      <c r="J11997" s="11" t="str">
        <f>VLOOKUP(F11997,Sheet1!$A$1:$E$2471,5,FALSE)</f>
        <v>97211</v>
      </c>
      <c r="K11997" s="2">
        <v>344.005</v>
      </c>
      <c r="L11997" s="1">
        <v>42972</v>
      </c>
      <c r="M11997">
        <v>0</v>
      </c>
      <c r="N11997">
        <v>1</v>
      </c>
      <c r="P11997" t="s">
        <v>91</v>
      </c>
    </row>
    <row r="11998" spans="1:16" x14ac:dyDescent="0.25">
      <c r="A11998" s="13">
        <v>2230</v>
      </c>
      <c r="B11998" s="11" t="s">
        <v>1107</v>
      </c>
      <c r="C11998" t="s">
        <v>1025</v>
      </c>
      <c r="D11998">
        <v>341</v>
      </c>
      <c r="E11998" t="s">
        <v>89</v>
      </c>
      <c r="F11998" t="s">
        <v>349</v>
      </c>
      <c r="G11998" s="11" t="str">
        <f>VLOOKUP(F11998,Sheet1!$A$1:$E$2471,2,FALSE)</f>
        <v>..</v>
      </c>
      <c r="H11998" s="11" t="str">
        <f>VLOOKUP(F11998,Sheet1!$A$1:$E$2471,3,FALSE)</f>
        <v>VANCOUVER</v>
      </c>
      <c r="I11998" s="11" t="str">
        <f>VLOOKUP(F11998,Sheet1!$A$1:$E$2471,4,FALSE)</f>
        <v>WA</v>
      </c>
      <c r="J11998" s="11" t="str">
        <f>VLOOKUP(F11998,Sheet1!$A$1:$E$2471,5,FALSE)</f>
        <v>98661</v>
      </c>
      <c r="K11998" s="2">
        <v>31.8325</v>
      </c>
      <c r="L11998" s="1">
        <v>42993</v>
      </c>
      <c r="M11998">
        <v>0</v>
      </c>
      <c r="N11998">
        <v>1</v>
      </c>
      <c r="P11998" t="s">
        <v>91</v>
      </c>
    </row>
    <row r="11999" spans="1:16" x14ac:dyDescent="0.25">
      <c r="A11999" s="13">
        <v>2230</v>
      </c>
      <c r="B11999" s="11" t="s">
        <v>1107</v>
      </c>
      <c r="C11999" t="s">
        <v>1025</v>
      </c>
      <c r="D11999">
        <v>341</v>
      </c>
      <c r="E11999" t="s">
        <v>89</v>
      </c>
      <c r="F11999" t="s">
        <v>437</v>
      </c>
      <c r="G11999" s="11" t="str">
        <f>VLOOKUP(F11999,Sheet1!$A$1:$E$2471,2,FALSE)</f>
        <v>..</v>
      </c>
      <c r="H11999" s="11" t="str">
        <f>VLOOKUP(F11999,Sheet1!$A$1:$E$2471,3,FALSE)</f>
        <v>PORTLAND</v>
      </c>
      <c r="I11999" s="11" t="str">
        <f>VLOOKUP(F11999,Sheet1!$A$1:$E$2471,4,FALSE)</f>
        <v>OR</v>
      </c>
      <c r="J11999" s="11" t="str">
        <f>VLOOKUP(F11999,Sheet1!$A$1:$E$2471,5,FALSE)</f>
        <v>97211</v>
      </c>
      <c r="K11999" s="2">
        <v>424.255</v>
      </c>
      <c r="L11999" s="1">
        <v>43007</v>
      </c>
      <c r="M11999">
        <v>0</v>
      </c>
      <c r="N11999">
        <v>1</v>
      </c>
      <c r="P11999" t="s">
        <v>91</v>
      </c>
    </row>
    <row r="12000" spans="1:16" x14ac:dyDescent="0.25">
      <c r="A12000" s="13">
        <v>2230</v>
      </c>
      <c r="B12000" s="11" t="s">
        <v>1107</v>
      </c>
      <c r="C12000" t="s">
        <v>1025</v>
      </c>
      <c r="D12000">
        <v>341</v>
      </c>
      <c r="E12000" t="s">
        <v>89</v>
      </c>
      <c r="F12000" t="s">
        <v>1030</v>
      </c>
      <c r="G12000" s="11" t="str">
        <f>VLOOKUP(F12000,Sheet1!$A$1:$E$2471,2,FALSE)</f>
        <v>..</v>
      </c>
      <c r="H12000" s="11" t="str">
        <f>VLOOKUP(F12000,Sheet1!$A$1:$E$2471,3,FALSE)</f>
        <v>PORTLAND</v>
      </c>
      <c r="I12000" s="11" t="str">
        <f>VLOOKUP(F12000,Sheet1!$A$1:$E$2471,4,FALSE)</f>
        <v>OR</v>
      </c>
      <c r="J12000" s="11" t="str">
        <f>VLOOKUP(F12000,Sheet1!$A$1:$E$2471,5,FALSE)</f>
        <v>97229</v>
      </c>
      <c r="K12000" s="2">
        <v>840.16399999999999</v>
      </c>
      <c r="L12000" s="1">
        <v>43007</v>
      </c>
      <c r="M12000">
        <v>0</v>
      </c>
      <c r="N12000">
        <v>1</v>
      </c>
      <c r="P12000" t="s">
        <v>91</v>
      </c>
    </row>
    <row r="12001" spans="1:16" x14ac:dyDescent="0.25">
      <c r="A12001" s="13">
        <v>2230</v>
      </c>
      <c r="B12001" s="11" t="s">
        <v>1107</v>
      </c>
      <c r="C12001" t="s">
        <v>1025</v>
      </c>
      <c r="D12001">
        <v>341</v>
      </c>
      <c r="E12001" t="s">
        <v>89</v>
      </c>
      <c r="F12001" t="s">
        <v>430</v>
      </c>
      <c r="G12001" s="11" t="str">
        <f>VLOOKUP(F12001,Sheet1!$A$1:$E$2471,2,FALSE)</f>
        <v>..</v>
      </c>
      <c r="H12001" s="11" t="str">
        <f>VLOOKUP(F12001,Sheet1!$A$1:$E$2471,3,FALSE)</f>
        <v>HILLSBORO</v>
      </c>
      <c r="I12001" s="11" t="str">
        <f>VLOOKUP(F12001,Sheet1!$A$1:$E$2471,4,FALSE)</f>
        <v>OR</v>
      </c>
      <c r="J12001" s="11" t="str">
        <f>VLOOKUP(F12001,Sheet1!$A$1:$E$2471,5,FALSE)</f>
        <v>97123</v>
      </c>
      <c r="K12001" s="2">
        <v>100.045</v>
      </c>
      <c r="L12001" s="1">
        <v>43014</v>
      </c>
      <c r="M12001">
        <v>0</v>
      </c>
      <c r="N12001">
        <v>1</v>
      </c>
      <c r="P12001" t="s">
        <v>91</v>
      </c>
    </row>
    <row r="12002" spans="1:16" x14ac:dyDescent="0.25">
      <c r="A12002" s="13">
        <v>2230</v>
      </c>
      <c r="B12002" s="11" t="s">
        <v>1107</v>
      </c>
      <c r="C12002" t="s">
        <v>1025</v>
      </c>
      <c r="D12002">
        <v>341</v>
      </c>
      <c r="E12002" t="s">
        <v>89</v>
      </c>
      <c r="F12002" t="s">
        <v>430</v>
      </c>
      <c r="G12002" s="11" t="str">
        <f>VLOOKUP(F12002,Sheet1!$A$1:$E$2471,2,FALSE)</f>
        <v>..</v>
      </c>
      <c r="H12002" s="11" t="str">
        <f>VLOOKUP(F12002,Sheet1!$A$1:$E$2471,3,FALSE)</f>
        <v>HILLSBORO</v>
      </c>
      <c r="I12002" s="11" t="str">
        <f>VLOOKUP(F12002,Sheet1!$A$1:$E$2471,4,FALSE)</f>
        <v>OR</v>
      </c>
      <c r="J12002" s="11" t="str">
        <f>VLOOKUP(F12002,Sheet1!$A$1:$E$2471,5,FALSE)</f>
        <v>97123</v>
      </c>
      <c r="K12002" s="2">
        <v>51.36</v>
      </c>
      <c r="L12002" s="1">
        <v>43042</v>
      </c>
      <c r="M12002">
        <v>0</v>
      </c>
      <c r="N12002">
        <v>1</v>
      </c>
      <c r="P12002" t="s">
        <v>91</v>
      </c>
    </row>
    <row r="12003" spans="1:16" x14ac:dyDescent="0.25">
      <c r="A12003" s="13">
        <v>2230</v>
      </c>
      <c r="B12003" s="11" t="s">
        <v>1107</v>
      </c>
      <c r="C12003" t="s">
        <v>1025</v>
      </c>
      <c r="D12003">
        <v>341</v>
      </c>
      <c r="E12003" t="s">
        <v>89</v>
      </c>
      <c r="F12003" t="s">
        <v>437</v>
      </c>
      <c r="G12003" s="11" t="str">
        <f>VLOOKUP(F12003,Sheet1!$A$1:$E$2471,2,FALSE)</f>
        <v>..</v>
      </c>
      <c r="H12003" s="11" t="str">
        <f>VLOOKUP(F12003,Sheet1!$A$1:$E$2471,3,FALSE)</f>
        <v>PORTLAND</v>
      </c>
      <c r="I12003" s="11" t="str">
        <f>VLOOKUP(F12003,Sheet1!$A$1:$E$2471,4,FALSE)</f>
        <v>OR</v>
      </c>
      <c r="J12003" s="11" t="str">
        <f>VLOOKUP(F12003,Sheet1!$A$1:$E$2471,5,FALSE)</f>
        <v>97211</v>
      </c>
      <c r="K12003" s="2">
        <v>277.66500000000002</v>
      </c>
      <c r="L12003" s="1">
        <v>43042</v>
      </c>
      <c r="M12003">
        <v>0</v>
      </c>
      <c r="N12003">
        <v>1</v>
      </c>
      <c r="P12003" t="s">
        <v>91</v>
      </c>
    </row>
    <row r="12004" spans="1:16" x14ac:dyDescent="0.25">
      <c r="A12004" s="13">
        <v>2230</v>
      </c>
      <c r="B12004" s="11" t="s">
        <v>1107</v>
      </c>
      <c r="C12004" t="s">
        <v>1025</v>
      </c>
      <c r="D12004">
        <v>341</v>
      </c>
      <c r="E12004" t="s">
        <v>89</v>
      </c>
      <c r="F12004" t="s">
        <v>1030</v>
      </c>
      <c r="G12004" s="11" t="str">
        <f>VLOOKUP(F12004,Sheet1!$A$1:$E$2471,2,FALSE)</f>
        <v>..</v>
      </c>
      <c r="H12004" s="11" t="str">
        <f>VLOOKUP(F12004,Sheet1!$A$1:$E$2471,3,FALSE)</f>
        <v>PORTLAND</v>
      </c>
      <c r="I12004" s="11" t="str">
        <f>VLOOKUP(F12004,Sheet1!$A$1:$E$2471,4,FALSE)</f>
        <v>OR</v>
      </c>
      <c r="J12004" s="11" t="str">
        <f>VLOOKUP(F12004,Sheet1!$A$1:$E$2471,5,FALSE)</f>
        <v>97229</v>
      </c>
      <c r="K12004" s="2">
        <v>169.702</v>
      </c>
      <c r="L12004" s="1">
        <v>43042</v>
      </c>
      <c r="M12004">
        <v>0</v>
      </c>
      <c r="N12004">
        <v>1</v>
      </c>
      <c r="P12004" t="s">
        <v>91</v>
      </c>
    </row>
    <row r="12005" spans="1:16" x14ac:dyDescent="0.25">
      <c r="A12005" s="13">
        <v>2230</v>
      </c>
      <c r="B12005" s="11" t="s">
        <v>1107</v>
      </c>
      <c r="C12005" t="s">
        <v>1025</v>
      </c>
      <c r="D12005">
        <v>341</v>
      </c>
      <c r="E12005" t="s">
        <v>89</v>
      </c>
      <c r="F12005" t="s">
        <v>430</v>
      </c>
      <c r="G12005" s="11" t="str">
        <f>VLOOKUP(F12005,Sheet1!$A$1:$E$2471,2,FALSE)</f>
        <v>..</v>
      </c>
      <c r="H12005" s="11" t="str">
        <f>VLOOKUP(F12005,Sheet1!$A$1:$E$2471,3,FALSE)</f>
        <v>HILLSBORO</v>
      </c>
      <c r="I12005" s="11" t="str">
        <f>VLOOKUP(F12005,Sheet1!$A$1:$E$2471,4,FALSE)</f>
        <v>OR</v>
      </c>
      <c r="J12005" s="11" t="str">
        <f>VLOOKUP(F12005,Sheet1!$A$1:$E$2471,5,FALSE)</f>
        <v>97123</v>
      </c>
      <c r="K12005" s="2">
        <v>68.48</v>
      </c>
      <c r="L12005" s="1">
        <v>43091</v>
      </c>
      <c r="M12005">
        <v>0</v>
      </c>
      <c r="N12005">
        <v>1</v>
      </c>
      <c r="P12005" t="s">
        <v>91</v>
      </c>
    </row>
    <row r="12006" spans="1:16" x14ac:dyDescent="0.25">
      <c r="A12006" s="13">
        <v>2230</v>
      </c>
      <c r="B12006" s="11" t="s">
        <v>1107</v>
      </c>
      <c r="C12006" t="s">
        <v>1025</v>
      </c>
      <c r="D12006">
        <v>341</v>
      </c>
      <c r="E12006" t="s">
        <v>89</v>
      </c>
      <c r="F12006" t="s">
        <v>430</v>
      </c>
      <c r="G12006" s="11" t="str">
        <f>VLOOKUP(F12006,Sheet1!$A$1:$E$2471,2,FALSE)</f>
        <v>..</v>
      </c>
      <c r="H12006" s="11" t="str">
        <f>VLOOKUP(F12006,Sheet1!$A$1:$E$2471,3,FALSE)</f>
        <v>HILLSBORO</v>
      </c>
      <c r="I12006" s="11" t="str">
        <f>VLOOKUP(F12006,Sheet1!$A$1:$E$2471,4,FALSE)</f>
        <v>OR</v>
      </c>
      <c r="J12006" s="11" t="str">
        <f>VLOOKUP(F12006,Sheet1!$A$1:$E$2471,5,FALSE)</f>
        <v>97123</v>
      </c>
      <c r="K12006" s="2">
        <v>68.48</v>
      </c>
      <c r="L12006" s="1">
        <v>43077</v>
      </c>
      <c r="M12006">
        <v>0</v>
      </c>
      <c r="N12006">
        <v>1</v>
      </c>
      <c r="P12006" t="s">
        <v>91</v>
      </c>
    </row>
    <row r="12007" spans="1:16" x14ac:dyDescent="0.25">
      <c r="A12007" s="13">
        <v>2230</v>
      </c>
      <c r="B12007" s="11" t="s">
        <v>1107</v>
      </c>
      <c r="C12007" t="s">
        <v>1025</v>
      </c>
      <c r="D12007">
        <v>341</v>
      </c>
      <c r="E12007" t="s">
        <v>89</v>
      </c>
      <c r="F12007" t="s">
        <v>437</v>
      </c>
      <c r="G12007" s="11" t="str">
        <f>VLOOKUP(F12007,Sheet1!$A$1:$E$2471,2,FALSE)</f>
        <v>..</v>
      </c>
      <c r="H12007" s="11" t="str">
        <f>VLOOKUP(F12007,Sheet1!$A$1:$E$2471,3,FALSE)</f>
        <v>PORTLAND</v>
      </c>
      <c r="I12007" s="11" t="str">
        <f>VLOOKUP(F12007,Sheet1!$A$1:$E$2471,4,FALSE)</f>
        <v>OR</v>
      </c>
      <c r="J12007" s="11" t="str">
        <f>VLOOKUP(F12007,Sheet1!$A$1:$E$2471,5,FALSE)</f>
        <v>97211</v>
      </c>
      <c r="K12007" s="2">
        <v>396.97</v>
      </c>
      <c r="L12007" s="1">
        <v>43091</v>
      </c>
      <c r="M12007">
        <v>0</v>
      </c>
      <c r="N12007">
        <v>1</v>
      </c>
      <c r="P12007" t="s">
        <v>91</v>
      </c>
    </row>
    <row r="12008" spans="1:16" x14ac:dyDescent="0.25">
      <c r="A12008" s="13">
        <v>2230</v>
      </c>
      <c r="B12008" s="11" t="s">
        <v>1107</v>
      </c>
      <c r="C12008" t="s">
        <v>1025</v>
      </c>
      <c r="D12008">
        <v>341</v>
      </c>
      <c r="E12008" t="s">
        <v>89</v>
      </c>
      <c r="F12008" t="s">
        <v>1030</v>
      </c>
      <c r="G12008" s="11" t="str">
        <f>VLOOKUP(F12008,Sheet1!$A$1:$E$2471,2,FALSE)</f>
        <v>..</v>
      </c>
      <c r="H12008" s="11" t="str">
        <f>VLOOKUP(F12008,Sheet1!$A$1:$E$2471,3,FALSE)</f>
        <v>PORTLAND</v>
      </c>
      <c r="I12008" s="11" t="str">
        <f>VLOOKUP(F12008,Sheet1!$A$1:$E$2471,4,FALSE)</f>
        <v>OR</v>
      </c>
      <c r="J12008" s="11" t="str">
        <f>VLOOKUP(F12008,Sheet1!$A$1:$E$2471,5,FALSE)</f>
        <v>97229</v>
      </c>
      <c r="K12008" s="2">
        <v>161.46299999999999</v>
      </c>
      <c r="L12008" s="1">
        <v>43077</v>
      </c>
      <c r="M12008">
        <v>0</v>
      </c>
      <c r="N12008">
        <v>1</v>
      </c>
      <c r="P12008" t="s">
        <v>91</v>
      </c>
    </row>
    <row r="12009" spans="1:16" x14ac:dyDescent="0.25">
      <c r="A12009" s="13">
        <v>2230</v>
      </c>
      <c r="B12009" s="11" t="s">
        <v>1107</v>
      </c>
      <c r="C12009" t="s">
        <v>1025</v>
      </c>
      <c r="D12009">
        <v>341</v>
      </c>
      <c r="E12009" t="s">
        <v>89</v>
      </c>
      <c r="F12009" t="s">
        <v>1030</v>
      </c>
      <c r="G12009" s="11" t="str">
        <f>VLOOKUP(F12009,Sheet1!$A$1:$E$2471,2,FALSE)</f>
        <v>..</v>
      </c>
      <c r="H12009" s="11" t="str">
        <f>VLOOKUP(F12009,Sheet1!$A$1:$E$2471,3,FALSE)</f>
        <v>PORTLAND</v>
      </c>
      <c r="I12009" s="11" t="str">
        <f>VLOOKUP(F12009,Sheet1!$A$1:$E$2471,4,FALSE)</f>
        <v>OR</v>
      </c>
      <c r="J12009" s="11" t="str">
        <f>VLOOKUP(F12009,Sheet1!$A$1:$E$2471,5,FALSE)</f>
        <v>97229</v>
      </c>
      <c r="K12009" s="2">
        <v>771.37850000000003</v>
      </c>
      <c r="L12009" s="1">
        <v>43119</v>
      </c>
      <c r="M12009">
        <v>100119745</v>
      </c>
      <c r="N12009">
        <v>1</v>
      </c>
      <c r="P12009" t="s">
        <v>91</v>
      </c>
    </row>
    <row r="12010" spans="1:16" x14ac:dyDescent="0.25">
      <c r="A12010" s="13">
        <v>2230</v>
      </c>
      <c r="B12010" s="11" t="s">
        <v>1107</v>
      </c>
      <c r="C12010" t="s">
        <v>1025</v>
      </c>
      <c r="D12010">
        <v>341</v>
      </c>
      <c r="E12010" t="s">
        <v>89</v>
      </c>
      <c r="F12010" t="s">
        <v>430</v>
      </c>
      <c r="G12010" s="11" t="str">
        <f>VLOOKUP(F12010,Sheet1!$A$1:$E$2471,2,FALSE)</f>
        <v>..</v>
      </c>
      <c r="H12010" s="11" t="str">
        <f>VLOOKUP(F12010,Sheet1!$A$1:$E$2471,3,FALSE)</f>
        <v>HILLSBORO</v>
      </c>
      <c r="I12010" s="11" t="str">
        <f>VLOOKUP(F12010,Sheet1!$A$1:$E$2471,4,FALSE)</f>
        <v>OR</v>
      </c>
      <c r="J12010" s="11" t="str">
        <f>VLOOKUP(F12010,Sheet1!$A$1:$E$2471,5,FALSE)</f>
        <v>97123</v>
      </c>
      <c r="K12010" s="2">
        <v>87.2</v>
      </c>
      <c r="L12010" s="1">
        <v>43133</v>
      </c>
      <c r="M12010">
        <v>0</v>
      </c>
      <c r="N12010">
        <v>1</v>
      </c>
      <c r="P12010" t="s">
        <v>91</v>
      </c>
    </row>
    <row r="12011" spans="1:16" x14ac:dyDescent="0.25">
      <c r="A12011" s="13">
        <v>2230</v>
      </c>
      <c r="B12011" s="11" t="s">
        <v>1107</v>
      </c>
      <c r="C12011" t="s">
        <v>1025</v>
      </c>
      <c r="D12011">
        <v>341</v>
      </c>
      <c r="E12011" t="s">
        <v>89</v>
      </c>
      <c r="F12011" t="s">
        <v>437</v>
      </c>
      <c r="G12011" s="11" t="str">
        <f>VLOOKUP(F12011,Sheet1!$A$1:$E$2471,2,FALSE)</f>
        <v>..</v>
      </c>
      <c r="H12011" s="11" t="str">
        <f>VLOOKUP(F12011,Sheet1!$A$1:$E$2471,3,FALSE)</f>
        <v>PORTLAND</v>
      </c>
      <c r="I12011" s="11" t="str">
        <f>VLOOKUP(F12011,Sheet1!$A$1:$E$2471,4,FALSE)</f>
        <v>OR</v>
      </c>
      <c r="J12011" s="11" t="str">
        <f>VLOOKUP(F12011,Sheet1!$A$1:$E$2471,5,FALSE)</f>
        <v>97211</v>
      </c>
      <c r="K12011" s="2">
        <v>212.005</v>
      </c>
      <c r="L12011" s="1">
        <v>43154</v>
      </c>
      <c r="M12011">
        <v>0</v>
      </c>
      <c r="N12011">
        <v>1</v>
      </c>
      <c r="P12011" t="s">
        <v>91</v>
      </c>
    </row>
    <row r="12012" spans="1:16" x14ac:dyDescent="0.25">
      <c r="A12012" s="13">
        <v>2230</v>
      </c>
      <c r="B12012" s="11" t="s">
        <v>1107</v>
      </c>
      <c r="C12012" t="s">
        <v>1025</v>
      </c>
      <c r="D12012">
        <v>341</v>
      </c>
      <c r="E12012" t="s">
        <v>89</v>
      </c>
      <c r="F12012" t="s">
        <v>430</v>
      </c>
      <c r="G12012" s="11" t="str">
        <f>VLOOKUP(F12012,Sheet1!$A$1:$E$2471,2,FALSE)</f>
        <v>..</v>
      </c>
      <c r="H12012" s="11" t="str">
        <f>VLOOKUP(F12012,Sheet1!$A$1:$E$2471,3,FALSE)</f>
        <v>HILLSBORO</v>
      </c>
      <c r="I12012" s="11" t="str">
        <f>VLOOKUP(F12012,Sheet1!$A$1:$E$2471,4,FALSE)</f>
        <v>OR</v>
      </c>
      <c r="J12012" s="11" t="str">
        <f>VLOOKUP(F12012,Sheet1!$A$1:$E$2471,5,FALSE)</f>
        <v>97123</v>
      </c>
      <c r="K12012" s="2">
        <v>69.760000000000005</v>
      </c>
      <c r="L12012" s="1">
        <v>43168</v>
      </c>
      <c r="M12012">
        <v>0</v>
      </c>
      <c r="N12012">
        <v>1</v>
      </c>
      <c r="P12012" t="s">
        <v>91</v>
      </c>
    </row>
    <row r="12013" spans="1:16" x14ac:dyDescent="0.25">
      <c r="A12013" s="13">
        <v>2230</v>
      </c>
      <c r="B12013" s="11" t="s">
        <v>1107</v>
      </c>
      <c r="C12013" t="s">
        <v>1025</v>
      </c>
      <c r="D12013">
        <v>341</v>
      </c>
      <c r="E12013" t="s">
        <v>89</v>
      </c>
      <c r="F12013" t="s">
        <v>437</v>
      </c>
      <c r="G12013" s="11" t="str">
        <f>VLOOKUP(F12013,Sheet1!$A$1:$E$2471,2,FALSE)</f>
        <v>..</v>
      </c>
      <c r="H12013" s="11" t="str">
        <f>VLOOKUP(F12013,Sheet1!$A$1:$E$2471,3,FALSE)</f>
        <v>PORTLAND</v>
      </c>
      <c r="I12013" s="11" t="str">
        <f>VLOOKUP(F12013,Sheet1!$A$1:$E$2471,4,FALSE)</f>
        <v>OR</v>
      </c>
      <c r="J12013" s="11" t="str">
        <f>VLOOKUP(F12013,Sheet1!$A$1:$E$2471,5,FALSE)</f>
        <v>97211</v>
      </c>
      <c r="K12013" s="2">
        <v>286.9425</v>
      </c>
      <c r="L12013" s="1">
        <v>43175</v>
      </c>
      <c r="M12013">
        <v>0</v>
      </c>
      <c r="N12013">
        <v>1</v>
      </c>
      <c r="P12013" t="s">
        <v>91</v>
      </c>
    </row>
    <row r="12014" spans="1:16" x14ac:dyDescent="0.25">
      <c r="A12014" s="13">
        <v>2230</v>
      </c>
      <c r="B12014" s="11" t="s">
        <v>1107</v>
      </c>
      <c r="C12014" t="s">
        <v>1025</v>
      </c>
      <c r="D12014">
        <v>341</v>
      </c>
      <c r="E12014" t="s">
        <v>89</v>
      </c>
      <c r="F12014" t="s">
        <v>437</v>
      </c>
      <c r="G12014" s="11" t="str">
        <f>VLOOKUP(F12014,Sheet1!$A$1:$E$2471,2,FALSE)</f>
        <v>..</v>
      </c>
      <c r="H12014" s="11" t="str">
        <f>VLOOKUP(F12014,Sheet1!$A$1:$E$2471,3,FALSE)</f>
        <v>PORTLAND</v>
      </c>
      <c r="I12014" s="11" t="str">
        <f>VLOOKUP(F12014,Sheet1!$A$1:$E$2471,4,FALSE)</f>
        <v>OR</v>
      </c>
      <c r="J12014" s="11" t="str">
        <f>VLOOKUP(F12014,Sheet1!$A$1:$E$2471,5,FALSE)</f>
        <v>97211</v>
      </c>
      <c r="K12014" s="2">
        <v>180.94</v>
      </c>
      <c r="L12014" s="1">
        <v>43182</v>
      </c>
      <c r="M12014">
        <v>0</v>
      </c>
      <c r="N12014">
        <v>1</v>
      </c>
      <c r="P12014" t="s">
        <v>91</v>
      </c>
    </row>
    <row r="12015" spans="1:16" x14ac:dyDescent="0.25">
      <c r="A12015" s="13">
        <v>2230</v>
      </c>
      <c r="B12015" s="11" t="s">
        <v>1107</v>
      </c>
      <c r="C12015" t="s">
        <v>1025</v>
      </c>
      <c r="D12015">
        <v>341</v>
      </c>
      <c r="E12015" t="s">
        <v>89</v>
      </c>
      <c r="F12015" t="s">
        <v>430</v>
      </c>
      <c r="G12015" s="11" t="str">
        <f>VLOOKUP(F12015,Sheet1!$A$1:$E$2471,2,FALSE)</f>
        <v>..</v>
      </c>
      <c r="H12015" s="11" t="str">
        <f>VLOOKUP(F12015,Sheet1!$A$1:$E$2471,3,FALSE)</f>
        <v>HILLSBORO</v>
      </c>
      <c r="I12015" s="11" t="str">
        <f>VLOOKUP(F12015,Sheet1!$A$1:$E$2471,4,FALSE)</f>
        <v>OR</v>
      </c>
      <c r="J12015" s="11" t="str">
        <f>VLOOKUP(F12015,Sheet1!$A$1:$E$2471,5,FALSE)</f>
        <v>97123</v>
      </c>
      <c r="K12015" s="2">
        <v>75.209999999999994</v>
      </c>
      <c r="L12015" s="1">
        <v>43196</v>
      </c>
      <c r="M12015">
        <v>0</v>
      </c>
      <c r="N12015">
        <v>1</v>
      </c>
      <c r="P12015" t="s">
        <v>91</v>
      </c>
    </row>
    <row r="12016" spans="1:16" x14ac:dyDescent="0.25">
      <c r="A12016" s="13">
        <v>2230</v>
      </c>
      <c r="B12016" s="11" t="s">
        <v>1107</v>
      </c>
      <c r="C12016" t="s">
        <v>1025</v>
      </c>
      <c r="D12016">
        <v>341</v>
      </c>
      <c r="E12016" t="s">
        <v>89</v>
      </c>
      <c r="F12016" t="s">
        <v>437</v>
      </c>
      <c r="G12016" s="11" t="str">
        <f>VLOOKUP(F12016,Sheet1!$A$1:$E$2471,2,FALSE)</f>
        <v>..</v>
      </c>
      <c r="H12016" s="11" t="str">
        <f>VLOOKUP(F12016,Sheet1!$A$1:$E$2471,3,FALSE)</f>
        <v>PORTLAND</v>
      </c>
      <c r="I12016" s="11" t="str">
        <f>VLOOKUP(F12016,Sheet1!$A$1:$E$2471,4,FALSE)</f>
        <v>OR</v>
      </c>
      <c r="J12016" s="11" t="str">
        <f>VLOOKUP(F12016,Sheet1!$A$1:$E$2471,5,FALSE)</f>
        <v>97211</v>
      </c>
      <c r="K12016" s="2">
        <v>267.59500000000003</v>
      </c>
      <c r="L12016" s="1">
        <v>43210</v>
      </c>
      <c r="M12016">
        <v>0</v>
      </c>
      <c r="N12016">
        <v>1</v>
      </c>
      <c r="P12016" t="s">
        <v>91</v>
      </c>
    </row>
    <row r="12017" spans="1:16" x14ac:dyDescent="0.25">
      <c r="A12017" s="13">
        <v>2230</v>
      </c>
      <c r="B12017" s="11" t="s">
        <v>1107</v>
      </c>
      <c r="C12017" t="s">
        <v>1025</v>
      </c>
      <c r="D12017">
        <v>341</v>
      </c>
      <c r="E12017" t="s">
        <v>89</v>
      </c>
      <c r="F12017" t="s">
        <v>1030</v>
      </c>
      <c r="G12017" s="11" t="str">
        <f>VLOOKUP(F12017,Sheet1!$A$1:$E$2471,2,FALSE)</f>
        <v>..</v>
      </c>
      <c r="H12017" s="11" t="str">
        <f>VLOOKUP(F12017,Sheet1!$A$1:$E$2471,3,FALSE)</f>
        <v>PORTLAND</v>
      </c>
      <c r="I12017" s="11" t="str">
        <f>VLOOKUP(F12017,Sheet1!$A$1:$E$2471,4,FALSE)</f>
        <v>OR</v>
      </c>
      <c r="J12017" s="11" t="str">
        <f>VLOOKUP(F12017,Sheet1!$A$1:$E$2471,5,FALSE)</f>
        <v>97229</v>
      </c>
      <c r="K12017" s="2">
        <v>645.28</v>
      </c>
      <c r="L12017" s="1">
        <v>43210</v>
      </c>
      <c r="M12017">
        <v>0</v>
      </c>
      <c r="N12017">
        <v>1</v>
      </c>
      <c r="P12017" t="s">
        <v>91</v>
      </c>
    </row>
    <row r="12018" spans="1:16" x14ac:dyDescent="0.25">
      <c r="A12018" s="13">
        <v>2230</v>
      </c>
      <c r="B12018" s="11" t="s">
        <v>1107</v>
      </c>
      <c r="C12018" t="s">
        <v>1025</v>
      </c>
      <c r="D12018">
        <v>341</v>
      </c>
      <c r="E12018" t="s">
        <v>89</v>
      </c>
      <c r="F12018" t="s">
        <v>430</v>
      </c>
      <c r="G12018" s="11" t="str">
        <f>VLOOKUP(F12018,Sheet1!$A$1:$E$2471,2,FALSE)</f>
        <v>..</v>
      </c>
      <c r="H12018" s="11" t="str">
        <f>VLOOKUP(F12018,Sheet1!$A$1:$E$2471,3,FALSE)</f>
        <v>HILLSBORO</v>
      </c>
      <c r="I12018" s="11" t="str">
        <f>VLOOKUP(F12018,Sheet1!$A$1:$E$2471,4,FALSE)</f>
        <v>OR</v>
      </c>
      <c r="J12018" s="11" t="str">
        <f>VLOOKUP(F12018,Sheet1!$A$1:$E$2471,5,FALSE)</f>
        <v>97123</v>
      </c>
      <c r="K12018" s="2">
        <v>77.39</v>
      </c>
      <c r="L12018" s="1">
        <v>43224</v>
      </c>
      <c r="M12018">
        <v>0</v>
      </c>
      <c r="N12018">
        <v>1</v>
      </c>
      <c r="P12018" t="s">
        <v>91</v>
      </c>
    </row>
    <row r="12019" spans="1:16" x14ac:dyDescent="0.25">
      <c r="A12019" s="13">
        <v>2230</v>
      </c>
      <c r="B12019" s="11" t="s">
        <v>1107</v>
      </c>
      <c r="C12019" t="s">
        <v>1025</v>
      </c>
      <c r="D12019">
        <v>341</v>
      </c>
      <c r="E12019" t="s">
        <v>89</v>
      </c>
      <c r="F12019" t="s">
        <v>432</v>
      </c>
      <c r="G12019" s="11" t="str">
        <f>VLOOKUP(F12019,Sheet1!$A$1:$E$2471,2,FALSE)</f>
        <v>..</v>
      </c>
      <c r="H12019" s="11" t="str">
        <f>VLOOKUP(F12019,Sheet1!$A$1:$E$2471,3,FALSE)</f>
        <v>CORNELIUS</v>
      </c>
      <c r="I12019" s="11" t="str">
        <f>VLOOKUP(F12019,Sheet1!$A$1:$E$2471,4,FALSE)</f>
        <v>OR</v>
      </c>
      <c r="J12019" s="11" t="str">
        <f>VLOOKUP(F12019,Sheet1!$A$1:$E$2471,5,FALSE)</f>
        <v>97113</v>
      </c>
      <c r="K12019" s="2">
        <v>18.53</v>
      </c>
      <c r="L12019" s="1">
        <v>43238</v>
      </c>
      <c r="M12019">
        <v>0</v>
      </c>
      <c r="N12019">
        <v>1</v>
      </c>
      <c r="P12019" t="s">
        <v>91</v>
      </c>
    </row>
    <row r="12020" spans="1:16" x14ac:dyDescent="0.25">
      <c r="A12020" s="13">
        <v>2230</v>
      </c>
      <c r="B12020" s="11" t="s">
        <v>1107</v>
      </c>
      <c r="C12020" t="s">
        <v>1025</v>
      </c>
      <c r="D12020">
        <v>341</v>
      </c>
      <c r="E12020" t="s">
        <v>89</v>
      </c>
      <c r="F12020" t="s">
        <v>437</v>
      </c>
      <c r="G12020" s="11" t="str">
        <f>VLOOKUP(F12020,Sheet1!$A$1:$E$2471,2,FALSE)</f>
        <v>..</v>
      </c>
      <c r="H12020" s="11" t="str">
        <f>VLOOKUP(F12020,Sheet1!$A$1:$E$2471,3,FALSE)</f>
        <v>PORTLAND</v>
      </c>
      <c r="I12020" s="11" t="str">
        <f>VLOOKUP(F12020,Sheet1!$A$1:$E$2471,4,FALSE)</f>
        <v>OR</v>
      </c>
      <c r="J12020" s="11" t="str">
        <f>VLOOKUP(F12020,Sheet1!$A$1:$E$2471,5,FALSE)</f>
        <v>97211</v>
      </c>
      <c r="K12020" s="2">
        <v>295.39</v>
      </c>
      <c r="L12020" s="1">
        <v>43245</v>
      </c>
      <c r="M12020">
        <v>0</v>
      </c>
      <c r="N12020">
        <v>1</v>
      </c>
      <c r="P12020" t="s">
        <v>91</v>
      </c>
    </row>
    <row r="12021" spans="1:16" x14ac:dyDescent="0.25">
      <c r="A12021" s="13">
        <v>2230</v>
      </c>
      <c r="B12021" s="11" t="s">
        <v>1107</v>
      </c>
      <c r="C12021" t="s">
        <v>1025</v>
      </c>
      <c r="D12021">
        <v>341</v>
      </c>
      <c r="E12021" t="s">
        <v>89</v>
      </c>
      <c r="F12021" t="s">
        <v>258</v>
      </c>
      <c r="G12021" s="11" t="str">
        <f>VLOOKUP(F12021,Sheet1!$A$1:$E$2471,2,FALSE)</f>
        <v>..</v>
      </c>
      <c r="H12021" s="11" t="str">
        <f>VLOOKUP(F12021,Sheet1!$A$1:$E$2471,3,FALSE)</f>
        <v>BEAVERTON</v>
      </c>
      <c r="I12021" s="11" t="str">
        <f>VLOOKUP(F12021,Sheet1!$A$1:$E$2471,4,FALSE)</f>
        <v>OR</v>
      </c>
      <c r="J12021" s="11" t="str">
        <f>VLOOKUP(F12021,Sheet1!$A$1:$E$2471,5,FALSE)</f>
        <v>97008</v>
      </c>
      <c r="K12021" s="2">
        <v>10.573</v>
      </c>
      <c r="L12021" s="1">
        <v>43280</v>
      </c>
      <c r="M12021">
        <v>0</v>
      </c>
      <c r="N12021">
        <v>1</v>
      </c>
      <c r="P12021" t="s">
        <v>91</v>
      </c>
    </row>
    <row r="12022" spans="1:16" x14ac:dyDescent="0.25">
      <c r="A12022" s="13">
        <v>2230</v>
      </c>
      <c r="B12022" s="11" t="s">
        <v>1107</v>
      </c>
      <c r="C12022" t="s">
        <v>1025</v>
      </c>
      <c r="D12022">
        <v>341</v>
      </c>
      <c r="E12022" t="s">
        <v>89</v>
      </c>
      <c r="F12022" t="s">
        <v>430</v>
      </c>
      <c r="G12022" s="11" t="str">
        <f>VLOOKUP(F12022,Sheet1!$A$1:$E$2471,2,FALSE)</f>
        <v>..</v>
      </c>
      <c r="H12022" s="11" t="str">
        <f>VLOOKUP(F12022,Sheet1!$A$1:$E$2471,3,FALSE)</f>
        <v>HILLSBORO</v>
      </c>
      <c r="I12022" s="11" t="str">
        <f>VLOOKUP(F12022,Sheet1!$A$1:$E$2471,4,FALSE)</f>
        <v>OR</v>
      </c>
      <c r="J12022" s="11" t="str">
        <f>VLOOKUP(F12022,Sheet1!$A$1:$E$2471,5,FALSE)</f>
        <v>97123</v>
      </c>
      <c r="K12022" s="2">
        <v>217.45500000000001</v>
      </c>
      <c r="L12022" s="1">
        <v>43259</v>
      </c>
      <c r="M12022">
        <v>0</v>
      </c>
      <c r="N12022">
        <v>1</v>
      </c>
      <c r="P12022" t="s">
        <v>91</v>
      </c>
    </row>
    <row r="12023" spans="1:16" x14ac:dyDescent="0.25">
      <c r="A12023" s="13">
        <v>2230</v>
      </c>
      <c r="B12023" s="11" t="s">
        <v>1107</v>
      </c>
      <c r="C12023" t="s">
        <v>1025</v>
      </c>
      <c r="D12023">
        <v>341</v>
      </c>
      <c r="E12023" t="s">
        <v>89</v>
      </c>
      <c r="F12023" t="s">
        <v>430</v>
      </c>
      <c r="G12023" s="11" t="str">
        <f>VLOOKUP(F12023,Sheet1!$A$1:$E$2471,2,FALSE)</f>
        <v>..</v>
      </c>
      <c r="H12023" s="11" t="str">
        <f>VLOOKUP(F12023,Sheet1!$A$1:$E$2471,3,FALSE)</f>
        <v>HILLSBORO</v>
      </c>
      <c r="I12023" s="11" t="str">
        <f>VLOOKUP(F12023,Sheet1!$A$1:$E$2471,4,FALSE)</f>
        <v>OR</v>
      </c>
      <c r="J12023" s="11" t="str">
        <f>VLOOKUP(F12023,Sheet1!$A$1:$E$2471,5,FALSE)</f>
        <v>97123</v>
      </c>
      <c r="K12023" s="2">
        <v>65.400000000000006</v>
      </c>
      <c r="L12023" s="1">
        <v>43280</v>
      </c>
      <c r="M12023">
        <v>0</v>
      </c>
      <c r="N12023">
        <v>1</v>
      </c>
      <c r="P12023" t="s">
        <v>91</v>
      </c>
    </row>
    <row r="12024" spans="1:16" x14ac:dyDescent="0.25">
      <c r="A12024" s="13">
        <v>2230</v>
      </c>
      <c r="B12024" s="11" t="s">
        <v>1107</v>
      </c>
      <c r="C12024" t="s">
        <v>1025</v>
      </c>
      <c r="D12024">
        <v>341</v>
      </c>
      <c r="E12024" t="s">
        <v>89</v>
      </c>
      <c r="F12024" t="s">
        <v>430</v>
      </c>
      <c r="G12024" s="11" t="str">
        <f>VLOOKUP(F12024,Sheet1!$A$1:$E$2471,2,FALSE)</f>
        <v>..</v>
      </c>
      <c r="H12024" s="11" t="str">
        <f>VLOOKUP(F12024,Sheet1!$A$1:$E$2471,3,FALSE)</f>
        <v>HILLSBORO</v>
      </c>
      <c r="I12024" s="11" t="str">
        <f>VLOOKUP(F12024,Sheet1!$A$1:$E$2471,4,FALSE)</f>
        <v>OR</v>
      </c>
      <c r="J12024" s="11" t="str">
        <f>VLOOKUP(F12024,Sheet1!$A$1:$E$2471,5,FALSE)</f>
        <v>97123</v>
      </c>
      <c r="K12024" s="2">
        <v>152.6</v>
      </c>
      <c r="L12024" s="1">
        <v>43280</v>
      </c>
      <c r="M12024">
        <v>0</v>
      </c>
      <c r="N12024">
        <v>1</v>
      </c>
      <c r="P12024" t="s">
        <v>91</v>
      </c>
    </row>
    <row r="12025" spans="1:16" x14ac:dyDescent="0.25">
      <c r="A12025" s="13">
        <v>2230</v>
      </c>
      <c r="B12025" s="11" t="s">
        <v>1107</v>
      </c>
      <c r="C12025" t="s">
        <v>1025</v>
      </c>
      <c r="D12025">
        <v>341</v>
      </c>
      <c r="E12025" t="s">
        <v>89</v>
      </c>
      <c r="F12025" t="s">
        <v>432</v>
      </c>
      <c r="G12025" s="11" t="str">
        <f>VLOOKUP(F12025,Sheet1!$A$1:$E$2471,2,FALSE)</f>
        <v>..</v>
      </c>
      <c r="H12025" s="11" t="str">
        <f>VLOOKUP(F12025,Sheet1!$A$1:$E$2471,3,FALSE)</f>
        <v>CORNELIUS</v>
      </c>
      <c r="I12025" s="11" t="str">
        <f>VLOOKUP(F12025,Sheet1!$A$1:$E$2471,4,FALSE)</f>
        <v>OR</v>
      </c>
      <c r="J12025" s="11" t="str">
        <f>VLOOKUP(F12025,Sheet1!$A$1:$E$2471,5,FALSE)</f>
        <v>97113</v>
      </c>
      <c r="K12025" s="2">
        <v>112.27</v>
      </c>
      <c r="L12025" s="1">
        <v>43266</v>
      </c>
      <c r="M12025">
        <v>0</v>
      </c>
      <c r="N12025">
        <v>1</v>
      </c>
      <c r="P12025" t="s">
        <v>91</v>
      </c>
    </row>
    <row r="12026" spans="1:16" x14ac:dyDescent="0.25">
      <c r="A12026" s="13">
        <v>2230</v>
      </c>
      <c r="B12026" s="11" t="s">
        <v>1107</v>
      </c>
      <c r="C12026" t="s">
        <v>1025</v>
      </c>
      <c r="D12026">
        <v>341</v>
      </c>
      <c r="E12026" t="s">
        <v>89</v>
      </c>
      <c r="F12026" t="s">
        <v>437</v>
      </c>
      <c r="G12026" s="11" t="str">
        <f>VLOOKUP(F12026,Sheet1!$A$1:$E$2471,2,FALSE)</f>
        <v>..</v>
      </c>
      <c r="H12026" s="11" t="str">
        <f>VLOOKUP(F12026,Sheet1!$A$1:$E$2471,3,FALSE)</f>
        <v>PORTLAND</v>
      </c>
      <c r="I12026" s="11" t="str">
        <f>VLOOKUP(F12026,Sheet1!$A$1:$E$2471,4,FALSE)</f>
        <v>OR</v>
      </c>
      <c r="J12026" s="11" t="str">
        <f>VLOOKUP(F12026,Sheet1!$A$1:$E$2471,5,FALSE)</f>
        <v>97211</v>
      </c>
      <c r="K12026" s="2">
        <v>358.065</v>
      </c>
      <c r="L12026" s="1">
        <v>43278</v>
      </c>
      <c r="M12026">
        <v>0</v>
      </c>
      <c r="N12026">
        <v>1</v>
      </c>
      <c r="P12026" t="s">
        <v>91</v>
      </c>
    </row>
    <row r="12027" spans="1:16" x14ac:dyDescent="0.25">
      <c r="A12027" s="13">
        <v>2230</v>
      </c>
      <c r="B12027" s="11" t="s">
        <v>1107</v>
      </c>
      <c r="C12027" t="s">
        <v>1025</v>
      </c>
      <c r="D12027">
        <v>341</v>
      </c>
      <c r="E12027" t="s">
        <v>89</v>
      </c>
      <c r="F12027" t="s">
        <v>339</v>
      </c>
      <c r="G12027" s="11" t="str">
        <f>VLOOKUP(F12027,Sheet1!$A$1:$E$2471,2,FALSE)</f>
        <v>..</v>
      </c>
      <c r="H12027" s="11" t="str">
        <f>VLOOKUP(F12027,Sheet1!$A$1:$E$2471,3,FALSE)</f>
        <v>GRESHAM</v>
      </c>
      <c r="I12027" s="11" t="str">
        <f>VLOOKUP(F12027,Sheet1!$A$1:$E$2471,4,FALSE)</f>
        <v>OR</v>
      </c>
      <c r="J12027" s="11" t="str">
        <f>VLOOKUP(F12027,Sheet1!$A$1:$E$2471,5,FALSE)</f>
        <v>97080</v>
      </c>
      <c r="K12027" s="2">
        <v>169.274</v>
      </c>
      <c r="L12027" s="1">
        <v>42937</v>
      </c>
      <c r="M12027">
        <v>0</v>
      </c>
      <c r="N12027">
        <v>1</v>
      </c>
      <c r="P12027" t="s">
        <v>91</v>
      </c>
    </row>
    <row r="12028" spans="1:16" x14ac:dyDescent="0.25">
      <c r="A12028" s="13">
        <v>2230</v>
      </c>
      <c r="B12028" s="11" t="s">
        <v>1107</v>
      </c>
      <c r="C12028" t="s">
        <v>1025</v>
      </c>
      <c r="D12028">
        <v>341</v>
      </c>
      <c r="E12028" t="s">
        <v>89</v>
      </c>
      <c r="F12028" t="s">
        <v>339</v>
      </c>
      <c r="G12028" s="11" t="str">
        <f>VLOOKUP(F12028,Sheet1!$A$1:$E$2471,2,FALSE)</f>
        <v>..</v>
      </c>
      <c r="H12028" s="11" t="str">
        <f>VLOOKUP(F12028,Sheet1!$A$1:$E$2471,3,FALSE)</f>
        <v>GRESHAM</v>
      </c>
      <c r="I12028" s="11" t="str">
        <f>VLOOKUP(F12028,Sheet1!$A$1:$E$2471,4,FALSE)</f>
        <v>OR</v>
      </c>
      <c r="J12028" s="11" t="str">
        <f>VLOOKUP(F12028,Sheet1!$A$1:$E$2471,5,FALSE)</f>
        <v>97080</v>
      </c>
      <c r="K12028" s="2">
        <v>169.274</v>
      </c>
      <c r="L12028" s="1">
        <v>42958</v>
      </c>
      <c r="M12028">
        <v>0</v>
      </c>
      <c r="N12028">
        <v>1</v>
      </c>
      <c r="P12028" t="s">
        <v>91</v>
      </c>
    </row>
    <row r="12029" spans="1:16" x14ac:dyDescent="0.25">
      <c r="A12029" s="13">
        <v>2230</v>
      </c>
      <c r="B12029" s="11" t="s">
        <v>1107</v>
      </c>
      <c r="C12029" t="s">
        <v>1025</v>
      </c>
      <c r="D12029">
        <v>341</v>
      </c>
      <c r="E12029" t="s">
        <v>89</v>
      </c>
      <c r="F12029" t="s">
        <v>349</v>
      </c>
      <c r="G12029" s="11" t="str">
        <f>VLOOKUP(F12029,Sheet1!$A$1:$E$2471,2,FALSE)</f>
        <v>..</v>
      </c>
      <c r="H12029" s="11" t="str">
        <f>VLOOKUP(F12029,Sheet1!$A$1:$E$2471,3,FALSE)</f>
        <v>VANCOUVER</v>
      </c>
      <c r="I12029" s="11" t="str">
        <f>VLOOKUP(F12029,Sheet1!$A$1:$E$2471,4,FALSE)</f>
        <v>WA</v>
      </c>
      <c r="J12029" s="11" t="str">
        <f>VLOOKUP(F12029,Sheet1!$A$1:$E$2471,5,FALSE)</f>
        <v>98661</v>
      </c>
      <c r="K12029" s="2">
        <v>93.09</v>
      </c>
      <c r="L12029" s="1">
        <v>42958</v>
      </c>
      <c r="M12029">
        <v>0</v>
      </c>
      <c r="N12029">
        <v>1</v>
      </c>
      <c r="P12029" t="s">
        <v>91</v>
      </c>
    </row>
    <row r="12030" spans="1:16" x14ac:dyDescent="0.25">
      <c r="A12030" s="13">
        <v>2230</v>
      </c>
      <c r="B12030" s="11" t="s">
        <v>1107</v>
      </c>
      <c r="C12030" t="s">
        <v>1025</v>
      </c>
      <c r="D12030">
        <v>341</v>
      </c>
      <c r="E12030" t="s">
        <v>89</v>
      </c>
      <c r="F12030" t="s">
        <v>339</v>
      </c>
      <c r="G12030" s="11" t="str">
        <f>VLOOKUP(F12030,Sheet1!$A$1:$E$2471,2,FALSE)</f>
        <v>..</v>
      </c>
      <c r="H12030" s="11" t="str">
        <f>VLOOKUP(F12030,Sheet1!$A$1:$E$2471,3,FALSE)</f>
        <v>GRESHAM</v>
      </c>
      <c r="I12030" s="11" t="str">
        <f>VLOOKUP(F12030,Sheet1!$A$1:$E$2471,4,FALSE)</f>
        <v>OR</v>
      </c>
      <c r="J12030" s="11" t="str">
        <f>VLOOKUP(F12030,Sheet1!$A$1:$E$2471,5,FALSE)</f>
        <v>97080</v>
      </c>
      <c r="K12030" s="2">
        <v>55.853999999999999</v>
      </c>
      <c r="L12030" s="1">
        <v>42993</v>
      </c>
      <c r="M12030">
        <v>0</v>
      </c>
      <c r="N12030">
        <v>1</v>
      </c>
      <c r="P12030" t="s">
        <v>91</v>
      </c>
    </row>
    <row r="12031" spans="1:16" x14ac:dyDescent="0.25">
      <c r="A12031" s="13">
        <v>2230</v>
      </c>
      <c r="B12031" s="11" t="s">
        <v>1107</v>
      </c>
      <c r="C12031" t="s">
        <v>1025</v>
      </c>
      <c r="D12031">
        <v>341</v>
      </c>
      <c r="E12031" t="s">
        <v>89</v>
      </c>
      <c r="F12031" t="s">
        <v>349</v>
      </c>
      <c r="G12031" s="11" t="str">
        <f>VLOOKUP(F12031,Sheet1!$A$1:$E$2471,2,FALSE)</f>
        <v>..</v>
      </c>
      <c r="H12031" s="11" t="str">
        <f>VLOOKUP(F12031,Sheet1!$A$1:$E$2471,3,FALSE)</f>
        <v>VANCOUVER</v>
      </c>
      <c r="I12031" s="11" t="str">
        <f>VLOOKUP(F12031,Sheet1!$A$1:$E$2471,4,FALSE)</f>
        <v>WA</v>
      </c>
      <c r="J12031" s="11" t="str">
        <f>VLOOKUP(F12031,Sheet1!$A$1:$E$2471,5,FALSE)</f>
        <v>98661</v>
      </c>
      <c r="K12031" s="2">
        <v>55.853999999999999</v>
      </c>
      <c r="L12031" s="1">
        <v>42993</v>
      </c>
      <c r="M12031">
        <v>0</v>
      </c>
      <c r="N12031">
        <v>1</v>
      </c>
      <c r="P12031" t="s">
        <v>91</v>
      </c>
    </row>
    <row r="12032" spans="1:16" x14ac:dyDescent="0.25">
      <c r="A12032" s="13">
        <v>2230</v>
      </c>
      <c r="B12032" s="11" t="s">
        <v>1107</v>
      </c>
      <c r="C12032" t="s">
        <v>1025</v>
      </c>
      <c r="D12032">
        <v>341</v>
      </c>
      <c r="E12032" t="s">
        <v>89</v>
      </c>
      <c r="F12032" t="s">
        <v>339</v>
      </c>
      <c r="G12032" s="11" t="str">
        <f>VLOOKUP(F12032,Sheet1!$A$1:$E$2471,2,FALSE)</f>
        <v>..</v>
      </c>
      <c r="H12032" s="11" t="str">
        <f>VLOOKUP(F12032,Sheet1!$A$1:$E$2471,3,FALSE)</f>
        <v>GRESHAM</v>
      </c>
      <c r="I12032" s="11" t="str">
        <f>VLOOKUP(F12032,Sheet1!$A$1:$E$2471,4,FALSE)</f>
        <v>OR</v>
      </c>
      <c r="J12032" s="11" t="str">
        <f>VLOOKUP(F12032,Sheet1!$A$1:$E$2471,5,FALSE)</f>
        <v>97080</v>
      </c>
      <c r="K12032" s="2">
        <v>55.853999999999999</v>
      </c>
      <c r="L12032" s="1">
        <v>43028</v>
      </c>
      <c r="M12032">
        <v>0</v>
      </c>
      <c r="N12032">
        <v>1</v>
      </c>
      <c r="P12032" t="s">
        <v>91</v>
      </c>
    </row>
    <row r="12033" spans="1:16" x14ac:dyDescent="0.25">
      <c r="A12033" s="13">
        <v>2230</v>
      </c>
      <c r="B12033" s="11" t="s">
        <v>1107</v>
      </c>
      <c r="C12033" t="s">
        <v>1025</v>
      </c>
      <c r="D12033">
        <v>341</v>
      </c>
      <c r="E12033" t="s">
        <v>89</v>
      </c>
      <c r="F12033" t="s">
        <v>339</v>
      </c>
      <c r="G12033" s="11" t="str">
        <f>VLOOKUP(F12033,Sheet1!$A$1:$E$2471,2,FALSE)</f>
        <v>..</v>
      </c>
      <c r="H12033" s="11" t="str">
        <f>VLOOKUP(F12033,Sheet1!$A$1:$E$2471,3,FALSE)</f>
        <v>GRESHAM</v>
      </c>
      <c r="I12033" s="11" t="str">
        <f>VLOOKUP(F12033,Sheet1!$A$1:$E$2471,4,FALSE)</f>
        <v>OR</v>
      </c>
      <c r="J12033" s="11" t="str">
        <f>VLOOKUP(F12033,Sheet1!$A$1:$E$2471,5,FALSE)</f>
        <v>97080</v>
      </c>
      <c r="K12033" s="2">
        <v>111.708</v>
      </c>
      <c r="L12033" s="1">
        <v>43056</v>
      </c>
      <c r="M12033">
        <v>0</v>
      </c>
      <c r="N12033">
        <v>1</v>
      </c>
      <c r="P12033" t="s">
        <v>91</v>
      </c>
    </row>
    <row r="12034" spans="1:16" x14ac:dyDescent="0.25">
      <c r="A12034" s="13">
        <v>2230</v>
      </c>
      <c r="B12034" s="11" t="s">
        <v>1107</v>
      </c>
      <c r="C12034" t="s">
        <v>1025</v>
      </c>
      <c r="D12034">
        <v>341</v>
      </c>
      <c r="E12034" t="s">
        <v>89</v>
      </c>
      <c r="F12034" t="s">
        <v>349</v>
      </c>
      <c r="G12034" s="11" t="str">
        <f>VLOOKUP(F12034,Sheet1!$A$1:$E$2471,2,FALSE)</f>
        <v>..</v>
      </c>
      <c r="H12034" s="11" t="str">
        <f>VLOOKUP(F12034,Sheet1!$A$1:$E$2471,3,FALSE)</f>
        <v>VANCOUVER</v>
      </c>
      <c r="I12034" s="11" t="str">
        <f>VLOOKUP(F12034,Sheet1!$A$1:$E$2471,4,FALSE)</f>
        <v>WA</v>
      </c>
      <c r="J12034" s="11" t="str">
        <f>VLOOKUP(F12034,Sheet1!$A$1:$E$2471,5,FALSE)</f>
        <v>98661</v>
      </c>
      <c r="K12034" s="2">
        <v>148.94399999999999</v>
      </c>
      <c r="L12034" s="1">
        <v>43061</v>
      </c>
      <c r="M12034">
        <v>0</v>
      </c>
      <c r="N12034">
        <v>1</v>
      </c>
      <c r="P12034" t="s">
        <v>91</v>
      </c>
    </row>
    <row r="12035" spans="1:16" x14ac:dyDescent="0.25">
      <c r="A12035" s="13">
        <v>2230</v>
      </c>
      <c r="B12035" s="11" t="s">
        <v>1107</v>
      </c>
      <c r="C12035" t="s">
        <v>1025</v>
      </c>
      <c r="D12035">
        <v>341</v>
      </c>
      <c r="E12035" t="s">
        <v>89</v>
      </c>
      <c r="F12035" t="s">
        <v>339</v>
      </c>
      <c r="G12035" s="11" t="str">
        <f>VLOOKUP(F12035,Sheet1!$A$1:$E$2471,2,FALSE)</f>
        <v>..</v>
      </c>
      <c r="H12035" s="11" t="str">
        <f>VLOOKUP(F12035,Sheet1!$A$1:$E$2471,3,FALSE)</f>
        <v>GRESHAM</v>
      </c>
      <c r="I12035" s="11" t="str">
        <f>VLOOKUP(F12035,Sheet1!$A$1:$E$2471,4,FALSE)</f>
        <v>OR</v>
      </c>
      <c r="J12035" s="11" t="str">
        <f>VLOOKUP(F12035,Sheet1!$A$1:$E$2471,5,FALSE)</f>
        <v>97080</v>
      </c>
      <c r="K12035" s="2">
        <v>167.56200000000001</v>
      </c>
      <c r="L12035" s="1">
        <v>43084</v>
      </c>
      <c r="M12035">
        <v>0</v>
      </c>
      <c r="N12035">
        <v>1</v>
      </c>
      <c r="P12035" t="s">
        <v>91</v>
      </c>
    </row>
    <row r="12036" spans="1:16" x14ac:dyDescent="0.25">
      <c r="A12036" s="13">
        <v>2230</v>
      </c>
      <c r="B12036" s="11" t="s">
        <v>1107</v>
      </c>
      <c r="C12036" t="s">
        <v>1025</v>
      </c>
      <c r="D12036">
        <v>341</v>
      </c>
      <c r="E12036" t="s">
        <v>89</v>
      </c>
      <c r="F12036" t="s">
        <v>339</v>
      </c>
      <c r="G12036" s="11" t="str">
        <f>VLOOKUP(F12036,Sheet1!$A$1:$E$2471,2,FALSE)</f>
        <v>..</v>
      </c>
      <c r="H12036" s="11" t="str">
        <f>VLOOKUP(F12036,Sheet1!$A$1:$E$2471,3,FALSE)</f>
        <v>GRESHAM</v>
      </c>
      <c r="I12036" s="11" t="str">
        <f>VLOOKUP(F12036,Sheet1!$A$1:$E$2471,4,FALSE)</f>
        <v>OR</v>
      </c>
      <c r="J12036" s="11" t="str">
        <f>VLOOKUP(F12036,Sheet1!$A$1:$E$2471,5,FALSE)</f>
        <v>97080</v>
      </c>
      <c r="K12036" s="2">
        <v>55.853999999999999</v>
      </c>
      <c r="L12036" s="1">
        <v>43119</v>
      </c>
      <c r="M12036">
        <v>0</v>
      </c>
      <c r="N12036">
        <v>1</v>
      </c>
      <c r="P12036" t="s">
        <v>91</v>
      </c>
    </row>
    <row r="12037" spans="1:16" x14ac:dyDescent="0.25">
      <c r="A12037" s="13">
        <v>2230</v>
      </c>
      <c r="B12037" s="11" t="s">
        <v>1107</v>
      </c>
      <c r="C12037" t="s">
        <v>1025</v>
      </c>
      <c r="D12037">
        <v>341</v>
      </c>
      <c r="E12037" t="s">
        <v>89</v>
      </c>
      <c r="F12037" t="s">
        <v>349</v>
      </c>
      <c r="G12037" s="11" t="str">
        <f>VLOOKUP(F12037,Sheet1!$A$1:$E$2471,2,FALSE)</f>
        <v>..</v>
      </c>
      <c r="H12037" s="11" t="str">
        <f>VLOOKUP(F12037,Sheet1!$A$1:$E$2471,3,FALSE)</f>
        <v>VANCOUVER</v>
      </c>
      <c r="I12037" s="11" t="str">
        <f>VLOOKUP(F12037,Sheet1!$A$1:$E$2471,4,FALSE)</f>
        <v>WA</v>
      </c>
      <c r="J12037" s="11" t="str">
        <f>VLOOKUP(F12037,Sheet1!$A$1:$E$2471,5,FALSE)</f>
        <v>98661</v>
      </c>
      <c r="K12037" s="2">
        <v>74.471999999999994</v>
      </c>
      <c r="L12037" s="1">
        <v>43119</v>
      </c>
      <c r="M12037">
        <v>0</v>
      </c>
      <c r="N12037">
        <v>1</v>
      </c>
      <c r="P12037" t="s">
        <v>91</v>
      </c>
    </row>
    <row r="12038" spans="1:16" x14ac:dyDescent="0.25">
      <c r="A12038" s="13">
        <v>2230</v>
      </c>
      <c r="B12038" s="11" t="s">
        <v>1107</v>
      </c>
      <c r="C12038" t="s">
        <v>1025</v>
      </c>
      <c r="D12038">
        <v>341</v>
      </c>
      <c r="E12038" t="s">
        <v>89</v>
      </c>
      <c r="F12038" t="s">
        <v>339</v>
      </c>
      <c r="G12038" s="11" t="str">
        <f>VLOOKUP(F12038,Sheet1!$A$1:$E$2471,2,FALSE)</f>
        <v>..</v>
      </c>
      <c r="H12038" s="11" t="str">
        <f>VLOOKUP(F12038,Sheet1!$A$1:$E$2471,3,FALSE)</f>
        <v>GRESHAM</v>
      </c>
      <c r="I12038" s="11" t="str">
        <f>VLOOKUP(F12038,Sheet1!$A$1:$E$2471,4,FALSE)</f>
        <v>OR</v>
      </c>
      <c r="J12038" s="11" t="str">
        <f>VLOOKUP(F12038,Sheet1!$A$1:$E$2471,5,FALSE)</f>
        <v>97080</v>
      </c>
      <c r="K12038" s="2">
        <v>113.79600000000001</v>
      </c>
      <c r="L12038" s="1">
        <v>43147</v>
      </c>
      <c r="M12038">
        <v>0</v>
      </c>
      <c r="N12038">
        <v>1</v>
      </c>
      <c r="P12038" t="s">
        <v>91</v>
      </c>
    </row>
    <row r="12039" spans="1:16" x14ac:dyDescent="0.25">
      <c r="A12039" s="13">
        <v>2230</v>
      </c>
      <c r="B12039" s="11" t="s">
        <v>1107</v>
      </c>
      <c r="C12039" t="s">
        <v>1025</v>
      </c>
      <c r="D12039">
        <v>341</v>
      </c>
      <c r="E12039" t="s">
        <v>89</v>
      </c>
      <c r="F12039" t="s">
        <v>349</v>
      </c>
      <c r="G12039" s="11" t="str">
        <f>VLOOKUP(F12039,Sheet1!$A$1:$E$2471,2,FALSE)</f>
        <v>..</v>
      </c>
      <c r="H12039" s="11" t="str">
        <f>VLOOKUP(F12039,Sheet1!$A$1:$E$2471,3,FALSE)</f>
        <v>VANCOUVER</v>
      </c>
      <c r="I12039" s="11" t="str">
        <f>VLOOKUP(F12039,Sheet1!$A$1:$E$2471,4,FALSE)</f>
        <v>WA</v>
      </c>
      <c r="J12039" s="11" t="str">
        <f>VLOOKUP(F12039,Sheet1!$A$1:$E$2471,5,FALSE)</f>
        <v>98661</v>
      </c>
      <c r="K12039" s="2">
        <v>75.864000000000004</v>
      </c>
      <c r="L12039" s="1">
        <v>43147</v>
      </c>
      <c r="M12039">
        <v>0</v>
      </c>
      <c r="N12039">
        <v>1</v>
      </c>
      <c r="P12039" t="s">
        <v>91</v>
      </c>
    </row>
    <row r="12040" spans="1:16" x14ac:dyDescent="0.25">
      <c r="A12040" s="13">
        <v>2230</v>
      </c>
      <c r="B12040" s="11" t="s">
        <v>1107</v>
      </c>
      <c r="C12040" t="s">
        <v>1025</v>
      </c>
      <c r="D12040">
        <v>341</v>
      </c>
      <c r="E12040" t="s">
        <v>89</v>
      </c>
      <c r="F12040" t="s">
        <v>339</v>
      </c>
      <c r="G12040" s="11" t="str">
        <f>VLOOKUP(F12040,Sheet1!$A$1:$E$2471,2,FALSE)</f>
        <v>..</v>
      </c>
      <c r="H12040" s="11" t="str">
        <f>VLOOKUP(F12040,Sheet1!$A$1:$E$2471,3,FALSE)</f>
        <v>GRESHAM</v>
      </c>
      <c r="I12040" s="11" t="str">
        <f>VLOOKUP(F12040,Sheet1!$A$1:$E$2471,4,FALSE)</f>
        <v>OR</v>
      </c>
      <c r="J12040" s="11" t="str">
        <f>VLOOKUP(F12040,Sheet1!$A$1:$E$2471,5,FALSE)</f>
        <v>97080</v>
      </c>
      <c r="K12040" s="2">
        <v>56.898000000000003</v>
      </c>
      <c r="L12040" s="1">
        <v>43175</v>
      </c>
      <c r="M12040">
        <v>0</v>
      </c>
      <c r="N12040">
        <v>1</v>
      </c>
      <c r="P12040" t="s">
        <v>91</v>
      </c>
    </row>
    <row r="12041" spans="1:16" x14ac:dyDescent="0.25">
      <c r="A12041" s="13">
        <v>2230</v>
      </c>
      <c r="B12041" s="11" t="s">
        <v>1107</v>
      </c>
      <c r="C12041" t="s">
        <v>1025</v>
      </c>
      <c r="D12041">
        <v>341</v>
      </c>
      <c r="E12041" t="s">
        <v>89</v>
      </c>
      <c r="F12041" t="s">
        <v>339</v>
      </c>
      <c r="G12041" s="11" t="str">
        <f>VLOOKUP(F12041,Sheet1!$A$1:$E$2471,2,FALSE)</f>
        <v>..</v>
      </c>
      <c r="H12041" s="11" t="str">
        <f>VLOOKUP(F12041,Sheet1!$A$1:$E$2471,3,FALSE)</f>
        <v>GRESHAM</v>
      </c>
      <c r="I12041" s="11" t="str">
        <f>VLOOKUP(F12041,Sheet1!$A$1:$E$2471,4,FALSE)</f>
        <v>OR</v>
      </c>
      <c r="J12041" s="11" t="str">
        <f>VLOOKUP(F12041,Sheet1!$A$1:$E$2471,5,FALSE)</f>
        <v>97080</v>
      </c>
      <c r="K12041" s="2">
        <v>142.245</v>
      </c>
      <c r="L12041" s="1">
        <v>43203</v>
      </c>
      <c r="M12041">
        <v>0</v>
      </c>
      <c r="N12041">
        <v>1</v>
      </c>
      <c r="P12041" t="s">
        <v>91</v>
      </c>
    </row>
    <row r="12042" spans="1:16" x14ac:dyDescent="0.25">
      <c r="A12042" s="13">
        <v>2230</v>
      </c>
      <c r="B12042" s="11" t="s">
        <v>1107</v>
      </c>
      <c r="C12042" t="s">
        <v>1025</v>
      </c>
      <c r="D12042">
        <v>341</v>
      </c>
      <c r="E12042" t="s">
        <v>89</v>
      </c>
      <c r="F12042" t="s">
        <v>349</v>
      </c>
      <c r="G12042" s="11" t="str">
        <f>VLOOKUP(F12042,Sheet1!$A$1:$E$2471,2,FALSE)</f>
        <v>..</v>
      </c>
      <c r="H12042" s="11" t="str">
        <f>VLOOKUP(F12042,Sheet1!$A$1:$E$2471,3,FALSE)</f>
        <v>VANCOUVER</v>
      </c>
      <c r="I12042" s="11" t="str">
        <f>VLOOKUP(F12042,Sheet1!$A$1:$E$2471,4,FALSE)</f>
        <v>WA</v>
      </c>
      <c r="J12042" s="11" t="str">
        <f>VLOOKUP(F12042,Sheet1!$A$1:$E$2471,5,FALSE)</f>
        <v>98661</v>
      </c>
      <c r="K12042" s="2">
        <v>208.626</v>
      </c>
      <c r="L12042" s="1">
        <v>43224</v>
      </c>
      <c r="M12042">
        <v>0</v>
      </c>
      <c r="N12042">
        <v>1</v>
      </c>
      <c r="P12042" t="s">
        <v>91</v>
      </c>
    </row>
    <row r="12043" spans="1:16" x14ac:dyDescent="0.25">
      <c r="A12043" s="13">
        <v>2230</v>
      </c>
      <c r="B12043" s="11" t="s">
        <v>1107</v>
      </c>
      <c r="C12043" t="s">
        <v>1025</v>
      </c>
      <c r="D12043">
        <v>341</v>
      </c>
      <c r="E12043" t="s">
        <v>89</v>
      </c>
      <c r="F12043" t="s">
        <v>339</v>
      </c>
      <c r="G12043" s="11" t="str">
        <f>VLOOKUP(F12043,Sheet1!$A$1:$E$2471,2,FALSE)</f>
        <v>..</v>
      </c>
      <c r="H12043" s="11" t="str">
        <f>VLOOKUP(F12043,Sheet1!$A$1:$E$2471,3,FALSE)</f>
        <v>GRESHAM</v>
      </c>
      <c r="I12043" s="11" t="str">
        <f>VLOOKUP(F12043,Sheet1!$A$1:$E$2471,4,FALSE)</f>
        <v>OR</v>
      </c>
      <c r="J12043" s="11" t="str">
        <f>VLOOKUP(F12043,Sheet1!$A$1:$E$2471,5,FALSE)</f>
        <v>97080</v>
      </c>
      <c r="K12043" s="2">
        <v>142.245</v>
      </c>
      <c r="L12043" s="1">
        <v>43238</v>
      </c>
      <c r="M12043">
        <v>0</v>
      </c>
      <c r="N12043">
        <v>1</v>
      </c>
      <c r="P12043" t="s">
        <v>91</v>
      </c>
    </row>
    <row r="12044" spans="1:16" x14ac:dyDescent="0.25">
      <c r="A12044" s="13">
        <v>2230</v>
      </c>
      <c r="B12044" s="11" t="s">
        <v>1107</v>
      </c>
      <c r="C12044" t="s">
        <v>1025</v>
      </c>
      <c r="D12044">
        <v>341</v>
      </c>
      <c r="E12044" t="s">
        <v>89</v>
      </c>
      <c r="F12044" t="s">
        <v>339</v>
      </c>
      <c r="G12044" s="11" t="str">
        <f>VLOOKUP(F12044,Sheet1!$A$1:$E$2471,2,FALSE)</f>
        <v>..</v>
      </c>
      <c r="H12044" s="11" t="str">
        <f>VLOOKUP(F12044,Sheet1!$A$1:$E$2471,3,FALSE)</f>
        <v>GRESHAM</v>
      </c>
      <c r="I12044" s="11" t="str">
        <f>VLOOKUP(F12044,Sheet1!$A$1:$E$2471,4,FALSE)</f>
        <v>OR</v>
      </c>
      <c r="J12044" s="11" t="str">
        <f>VLOOKUP(F12044,Sheet1!$A$1:$E$2471,5,FALSE)</f>
        <v>97080</v>
      </c>
      <c r="K12044" s="2">
        <v>113.79600000000001</v>
      </c>
      <c r="L12044" s="1">
        <v>43280</v>
      </c>
      <c r="M12044">
        <v>100120625</v>
      </c>
      <c r="N12044">
        <v>1</v>
      </c>
      <c r="P12044" t="s">
        <v>91</v>
      </c>
    </row>
    <row r="12045" spans="1:16" x14ac:dyDescent="0.25">
      <c r="A12045" s="13">
        <v>2230</v>
      </c>
      <c r="B12045" s="11" t="s">
        <v>1107</v>
      </c>
      <c r="C12045" t="s">
        <v>1025</v>
      </c>
      <c r="D12045">
        <v>341</v>
      </c>
      <c r="E12045" t="s">
        <v>89</v>
      </c>
      <c r="F12045" t="s">
        <v>339</v>
      </c>
      <c r="G12045" s="11" t="str">
        <f>VLOOKUP(F12045,Sheet1!$A$1:$E$2471,2,FALSE)</f>
        <v>..</v>
      </c>
      <c r="H12045" s="11" t="str">
        <f>VLOOKUP(F12045,Sheet1!$A$1:$E$2471,3,FALSE)</f>
        <v>GRESHAM</v>
      </c>
      <c r="I12045" s="11" t="str">
        <f>VLOOKUP(F12045,Sheet1!$A$1:$E$2471,4,FALSE)</f>
        <v>OR</v>
      </c>
      <c r="J12045" s="11" t="str">
        <f>VLOOKUP(F12045,Sheet1!$A$1:$E$2471,5,FALSE)</f>
        <v>97080</v>
      </c>
      <c r="K12045" s="2">
        <v>266.77749999999997</v>
      </c>
      <c r="L12045" s="1">
        <v>43266</v>
      </c>
      <c r="M12045">
        <v>0</v>
      </c>
      <c r="N12045">
        <v>1</v>
      </c>
      <c r="P12045" t="s">
        <v>91</v>
      </c>
    </row>
    <row r="12046" spans="1:16" x14ac:dyDescent="0.25">
      <c r="A12046" s="13">
        <v>2230</v>
      </c>
      <c r="B12046" s="11" t="s">
        <v>1107</v>
      </c>
      <c r="C12046" t="s">
        <v>1025</v>
      </c>
      <c r="D12046">
        <v>341</v>
      </c>
      <c r="E12046" t="s">
        <v>89</v>
      </c>
      <c r="F12046" t="s">
        <v>349</v>
      </c>
      <c r="G12046" s="11" t="str">
        <f>VLOOKUP(F12046,Sheet1!$A$1:$E$2471,2,FALSE)</f>
        <v>..</v>
      </c>
      <c r="H12046" s="11" t="str">
        <f>VLOOKUP(F12046,Sheet1!$A$1:$E$2471,3,FALSE)</f>
        <v>VANCOUVER</v>
      </c>
      <c r="I12046" s="11" t="str">
        <f>VLOOKUP(F12046,Sheet1!$A$1:$E$2471,4,FALSE)</f>
        <v>WA</v>
      </c>
      <c r="J12046" s="11" t="str">
        <f>VLOOKUP(F12046,Sheet1!$A$1:$E$2471,5,FALSE)</f>
        <v>98661</v>
      </c>
      <c r="K12046" s="2">
        <v>198.816</v>
      </c>
      <c r="L12046" s="1">
        <v>43266</v>
      </c>
      <c r="M12046">
        <v>0</v>
      </c>
      <c r="N12046">
        <v>1</v>
      </c>
      <c r="P12046" t="s">
        <v>91</v>
      </c>
    </row>
    <row r="12047" spans="1:16" x14ac:dyDescent="0.25">
      <c r="A12047" s="13">
        <v>2230</v>
      </c>
      <c r="B12047" s="11" t="s">
        <v>1107</v>
      </c>
      <c r="C12047" t="s">
        <v>1025</v>
      </c>
      <c r="D12047">
        <v>341</v>
      </c>
      <c r="E12047" t="s">
        <v>89</v>
      </c>
      <c r="F12047" t="s">
        <v>347</v>
      </c>
      <c r="G12047" s="11" t="str">
        <f>VLOOKUP(F12047,Sheet1!$A$1:$E$2471,2,FALSE)</f>
        <v>..</v>
      </c>
      <c r="H12047" s="11" t="str">
        <f>VLOOKUP(F12047,Sheet1!$A$1:$E$2471,3,FALSE)</f>
        <v>BEAVERTON</v>
      </c>
      <c r="I12047" s="11" t="str">
        <f>VLOOKUP(F12047,Sheet1!$A$1:$E$2471,4,FALSE)</f>
        <v>OR</v>
      </c>
      <c r="J12047" s="11" t="str">
        <f>VLOOKUP(F12047,Sheet1!$A$1:$E$2471,5,FALSE)</f>
        <v>97008</v>
      </c>
      <c r="K12047" s="2">
        <v>5.65</v>
      </c>
      <c r="L12047" s="1">
        <v>43280</v>
      </c>
      <c r="M12047">
        <v>100120632</v>
      </c>
      <c r="N12047">
        <v>1</v>
      </c>
      <c r="P12047" t="s">
        <v>91</v>
      </c>
    </row>
    <row r="12048" spans="1:16" x14ac:dyDescent="0.25">
      <c r="A12048" s="13">
        <v>2230</v>
      </c>
      <c r="B12048" s="11" t="s">
        <v>1107</v>
      </c>
      <c r="C12048" t="s">
        <v>1025</v>
      </c>
      <c r="D12048">
        <v>341</v>
      </c>
      <c r="E12048" t="s">
        <v>89</v>
      </c>
      <c r="F12048" t="s">
        <v>1031</v>
      </c>
      <c r="G12048" s="11" t="str">
        <f>VLOOKUP(F12048,Sheet1!$A$1:$E$2471,2,FALSE)</f>
        <v>..</v>
      </c>
      <c r="H12048" s="11" t="str">
        <f>VLOOKUP(F12048,Sheet1!$A$1:$E$2471,3,FALSE)</f>
        <v>BEAVERTON</v>
      </c>
      <c r="I12048" s="11" t="str">
        <f>VLOOKUP(F12048,Sheet1!$A$1:$E$2471,4,FALSE)</f>
        <v>OR</v>
      </c>
      <c r="J12048" s="11" t="str">
        <f>VLOOKUP(F12048,Sheet1!$A$1:$E$2471,5,FALSE)</f>
        <v>97007</v>
      </c>
      <c r="K12048" s="2">
        <v>128.98849999999999</v>
      </c>
      <c r="L12048" s="1">
        <v>43119</v>
      </c>
      <c r="M12048">
        <v>0</v>
      </c>
      <c r="N12048">
        <v>1</v>
      </c>
      <c r="P12048" t="s">
        <v>91</v>
      </c>
    </row>
    <row r="12049" spans="1:16" x14ac:dyDescent="0.25">
      <c r="A12049" s="13">
        <v>2230</v>
      </c>
      <c r="B12049" s="11" t="s">
        <v>1107</v>
      </c>
      <c r="C12049" t="s">
        <v>1025</v>
      </c>
      <c r="D12049">
        <v>341</v>
      </c>
      <c r="E12049" t="s">
        <v>89</v>
      </c>
      <c r="F12049" t="s">
        <v>1031</v>
      </c>
      <c r="G12049" s="11" t="str">
        <f>VLOOKUP(F12049,Sheet1!$A$1:$E$2471,2,FALSE)</f>
        <v>..</v>
      </c>
      <c r="H12049" s="11" t="str">
        <f>VLOOKUP(F12049,Sheet1!$A$1:$E$2471,3,FALSE)</f>
        <v>BEAVERTON</v>
      </c>
      <c r="I12049" s="11" t="str">
        <f>VLOOKUP(F12049,Sheet1!$A$1:$E$2471,4,FALSE)</f>
        <v>OR</v>
      </c>
      <c r="J12049" s="11" t="str">
        <f>VLOOKUP(F12049,Sheet1!$A$1:$E$2471,5,FALSE)</f>
        <v>97007</v>
      </c>
      <c r="K12049" s="2">
        <v>243.3425</v>
      </c>
      <c r="L12049" s="1">
        <v>43266</v>
      </c>
      <c r="M12049">
        <v>0</v>
      </c>
      <c r="N12049">
        <v>1</v>
      </c>
      <c r="P12049" t="s">
        <v>91</v>
      </c>
    </row>
    <row r="12050" spans="1:16" x14ac:dyDescent="0.25">
      <c r="A12050" s="13">
        <v>2230</v>
      </c>
      <c r="B12050" s="11" t="s">
        <v>1107</v>
      </c>
      <c r="C12050" t="s">
        <v>1025</v>
      </c>
      <c r="D12050">
        <v>342</v>
      </c>
      <c r="E12050" t="s">
        <v>95</v>
      </c>
      <c r="F12050" t="s">
        <v>1028</v>
      </c>
      <c r="G12050" s="11" t="str">
        <f>VLOOKUP(F12050,Sheet1!$A$1:$E$2471,2,FALSE)</f>
        <v>..</v>
      </c>
      <c r="H12050" s="11" t="str">
        <f>VLOOKUP(F12050,Sheet1!$A$1:$E$2471,3,FALSE)</f>
        <v>VERNONIA</v>
      </c>
      <c r="I12050" s="11" t="str">
        <f>VLOOKUP(F12050,Sheet1!$A$1:$E$2471,4,FALSE)</f>
        <v>OR</v>
      </c>
      <c r="J12050" s="11" t="str">
        <f>VLOOKUP(F12050,Sheet1!$A$1:$E$2471,5,FALSE)</f>
        <v>97064</v>
      </c>
      <c r="K12050" s="2">
        <v>124.042</v>
      </c>
      <c r="L12050" s="1">
        <v>43175</v>
      </c>
      <c r="M12050">
        <v>100120006</v>
      </c>
      <c r="N12050">
        <v>1</v>
      </c>
      <c r="P12050" t="s">
        <v>91</v>
      </c>
    </row>
    <row r="12051" spans="1:16" x14ac:dyDescent="0.25">
      <c r="A12051" s="13">
        <v>2230</v>
      </c>
      <c r="B12051" s="11" t="s">
        <v>1107</v>
      </c>
      <c r="C12051" t="s">
        <v>1025</v>
      </c>
      <c r="D12051">
        <v>342</v>
      </c>
      <c r="E12051" t="s">
        <v>95</v>
      </c>
      <c r="F12051" t="s">
        <v>392</v>
      </c>
      <c r="G12051" s="11" t="str">
        <f>VLOOKUP(F12051,Sheet1!$A$1:$E$2471,2,FALSE)</f>
        <v>..</v>
      </c>
      <c r="H12051" s="11" t="str">
        <f>VLOOKUP(F12051,Sheet1!$A$1:$E$2471,3,FALSE)</f>
        <v>TIGARD</v>
      </c>
      <c r="I12051" s="11" t="str">
        <f>VLOOKUP(F12051,Sheet1!$A$1:$E$2471,4,FALSE)</f>
        <v>OR</v>
      </c>
      <c r="J12051" s="11" t="str">
        <f>VLOOKUP(F12051,Sheet1!$A$1:$E$2471,5,FALSE)</f>
        <v>97223</v>
      </c>
      <c r="K12051" s="2">
        <v>73.44</v>
      </c>
      <c r="L12051" s="1">
        <v>42937</v>
      </c>
      <c r="M12051">
        <v>0</v>
      </c>
      <c r="N12051">
        <v>1</v>
      </c>
      <c r="P12051" t="s">
        <v>91</v>
      </c>
    </row>
    <row r="12052" spans="1:16" x14ac:dyDescent="0.25">
      <c r="A12052" s="13">
        <v>2230</v>
      </c>
      <c r="B12052" s="11" t="s">
        <v>1107</v>
      </c>
      <c r="C12052" t="s">
        <v>1025</v>
      </c>
      <c r="D12052">
        <v>342</v>
      </c>
      <c r="E12052" t="s">
        <v>95</v>
      </c>
      <c r="F12052" t="s">
        <v>1032</v>
      </c>
      <c r="G12052" s="11" t="str">
        <f>VLOOKUP(F12052,Sheet1!$A$1:$E$2471,2,FALSE)</f>
        <v>..</v>
      </c>
      <c r="H12052" s="11" t="str">
        <f>VLOOKUP(F12052,Sheet1!$A$1:$E$2471,3,FALSE)</f>
        <v>HILLSBORO</v>
      </c>
      <c r="I12052" s="11" t="str">
        <f>VLOOKUP(F12052,Sheet1!$A$1:$E$2471,4,FALSE)</f>
        <v>OR</v>
      </c>
      <c r="J12052" s="11" t="str">
        <f>VLOOKUP(F12052,Sheet1!$A$1:$E$2471,5,FALSE)</f>
        <v>97124</v>
      </c>
      <c r="K12052" s="2">
        <v>54.142000000000003</v>
      </c>
      <c r="L12052" s="1">
        <v>42958</v>
      </c>
      <c r="M12052">
        <v>0</v>
      </c>
      <c r="N12052">
        <v>1</v>
      </c>
      <c r="P12052" t="s">
        <v>91</v>
      </c>
    </row>
    <row r="12053" spans="1:16" x14ac:dyDescent="0.25">
      <c r="A12053" s="13">
        <v>2230</v>
      </c>
      <c r="B12053" s="11" t="s">
        <v>1107</v>
      </c>
      <c r="C12053" t="s">
        <v>1025</v>
      </c>
      <c r="D12053">
        <v>342</v>
      </c>
      <c r="E12053" t="s">
        <v>95</v>
      </c>
      <c r="F12053" t="s">
        <v>392</v>
      </c>
      <c r="G12053" s="11" t="str">
        <f>VLOOKUP(F12053,Sheet1!$A$1:$E$2471,2,FALSE)</f>
        <v>..</v>
      </c>
      <c r="H12053" s="11" t="str">
        <f>VLOOKUP(F12053,Sheet1!$A$1:$E$2471,3,FALSE)</f>
        <v>TIGARD</v>
      </c>
      <c r="I12053" s="11" t="str">
        <f>VLOOKUP(F12053,Sheet1!$A$1:$E$2471,4,FALSE)</f>
        <v>OR</v>
      </c>
      <c r="J12053" s="11" t="str">
        <f>VLOOKUP(F12053,Sheet1!$A$1:$E$2471,5,FALSE)</f>
        <v>97223</v>
      </c>
      <c r="K12053" s="2">
        <v>54.57</v>
      </c>
      <c r="L12053" s="1">
        <v>42951</v>
      </c>
      <c r="M12053">
        <v>0</v>
      </c>
      <c r="N12053">
        <v>1</v>
      </c>
      <c r="P12053" t="s">
        <v>91</v>
      </c>
    </row>
    <row r="12054" spans="1:16" x14ac:dyDescent="0.25">
      <c r="A12054" s="13">
        <v>2230</v>
      </c>
      <c r="B12054" s="11" t="s">
        <v>1107</v>
      </c>
      <c r="C12054" t="s">
        <v>1025</v>
      </c>
      <c r="D12054">
        <v>342</v>
      </c>
      <c r="E12054" t="s">
        <v>95</v>
      </c>
      <c r="F12054" t="s">
        <v>1032</v>
      </c>
      <c r="G12054" s="11" t="str">
        <f>VLOOKUP(F12054,Sheet1!$A$1:$E$2471,2,FALSE)</f>
        <v>..</v>
      </c>
      <c r="H12054" s="11" t="str">
        <f>VLOOKUP(F12054,Sheet1!$A$1:$E$2471,3,FALSE)</f>
        <v>HILLSBORO</v>
      </c>
      <c r="I12054" s="11" t="str">
        <f>VLOOKUP(F12054,Sheet1!$A$1:$E$2471,4,FALSE)</f>
        <v>OR</v>
      </c>
      <c r="J12054" s="11" t="str">
        <f>VLOOKUP(F12054,Sheet1!$A$1:$E$2471,5,FALSE)</f>
        <v>97124</v>
      </c>
      <c r="K12054" s="2">
        <v>27.071000000000002</v>
      </c>
      <c r="L12054" s="1">
        <v>42989</v>
      </c>
      <c r="M12054">
        <v>0</v>
      </c>
      <c r="N12054">
        <v>1</v>
      </c>
      <c r="P12054" t="s">
        <v>91</v>
      </c>
    </row>
    <row r="12055" spans="1:16" x14ac:dyDescent="0.25">
      <c r="A12055" s="13">
        <v>2230</v>
      </c>
      <c r="B12055" s="11" t="s">
        <v>1107</v>
      </c>
      <c r="C12055" t="s">
        <v>1025</v>
      </c>
      <c r="D12055">
        <v>342</v>
      </c>
      <c r="E12055" t="s">
        <v>95</v>
      </c>
      <c r="F12055" t="s">
        <v>392</v>
      </c>
      <c r="G12055" s="11" t="str">
        <f>VLOOKUP(F12055,Sheet1!$A$1:$E$2471,2,FALSE)</f>
        <v>..</v>
      </c>
      <c r="H12055" s="11" t="str">
        <f>VLOOKUP(F12055,Sheet1!$A$1:$E$2471,3,FALSE)</f>
        <v>TIGARD</v>
      </c>
      <c r="I12055" s="11" t="str">
        <f>VLOOKUP(F12055,Sheet1!$A$1:$E$2471,4,FALSE)</f>
        <v>OR</v>
      </c>
      <c r="J12055" s="11" t="str">
        <f>VLOOKUP(F12055,Sheet1!$A$1:$E$2471,5,FALSE)</f>
        <v>97223</v>
      </c>
      <c r="K12055" s="2">
        <v>36.380000000000003</v>
      </c>
      <c r="L12055" s="1">
        <v>42993</v>
      </c>
      <c r="M12055">
        <v>0</v>
      </c>
      <c r="N12055">
        <v>1</v>
      </c>
      <c r="P12055" t="s">
        <v>91</v>
      </c>
    </row>
    <row r="12056" spans="1:16" x14ac:dyDescent="0.25">
      <c r="A12056" s="13">
        <v>2230</v>
      </c>
      <c r="B12056" s="11" t="s">
        <v>1107</v>
      </c>
      <c r="C12056" t="s">
        <v>1025</v>
      </c>
      <c r="D12056">
        <v>342</v>
      </c>
      <c r="E12056" t="s">
        <v>95</v>
      </c>
      <c r="F12056" t="s">
        <v>1032</v>
      </c>
      <c r="G12056" s="11" t="str">
        <f>VLOOKUP(F12056,Sheet1!$A$1:$E$2471,2,FALSE)</f>
        <v>..</v>
      </c>
      <c r="H12056" s="11" t="str">
        <f>VLOOKUP(F12056,Sheet1!$A$1:$E$2471,3,FALSE)</f>
        <v>HILLSBORO</v>
      </c>
      <c r="I12056" s="11" t="str">
        <f>VLOOKUP(F12056,Sheet1!$A$1:$E$2471,4,FALSE)</f>
        <v>OR</v>
      </c>
      <c r="J12056" s="11" t="str">
        <f>VLOOKUP(F12056,Sheet1!$A$1:$E$2471,5,FALSE)</f>
        <v>97124</v>
      </c>
      <c r="K12056" s="2">
        <v>54.142000000000003</v>
      </c>
      <c r="L12056" s="1">
        <v>43021</v>
      </c>
      <c r="M12056">
        <v>0</v>
      </c>
      <c r="N12056">
        <v>1</v>
      </c>
      <c r="P12056" t="s">
        <v>91</v>
      </c>
    </row>
    <row r="12057" spans="1:16" x14ac:dyDescent="0.25">
      <c r="A12057" s="13">
        <v>2230</v>
      </c>
      <c r="B12057" s="11" t="s">
        <v>1107</v>
      </c>
      <c r="C12057" t="s">
        <v>1025</v>
      </c>
      <c r="D12057">
        <v>342</v>
      </c>
      <c r="E12057" t="s">
        <v>95</v>
      </c>
      <c r="F12057" t="s">
        <v>392</v>
      </c>
      <c r="G12057" s="11" t="str">
        <f>VLOOKUP(F12057,Sheet1!$A$1:$E$2471,2,FALSE)</f>
        <v>..</v>
      </c>
      <c r="H12057" s="11" t="str">
        <f>VLOOKUP(F12057,Sheet1!$A$1:$E$2471,3,FALSE)</f>
        <v>TIGARD</v>
      </c>
      <c r="I12057" s="11" t="str">
        <f>VLOOKUP(F12057,Sheet1!$A$1:$E$2471,4,FALSE)</f>
        <v>OR</v>
      </c>
      <c r="J12057" s="11" t="str">
        <f>VLOOKUP(F12057,Sheet1!$A$1:$E$2471,5,FALSE)</f>
        <v>97223</v>
      </c>
      <c r="K12057" s="2">
        <v>72.760000000000005</v>
      </c>
      <c r="L12057" s="1">
        <v>43021</v>
      </c>
      <c r="M12057">
        <v>0</v>
      </c>
      <c r="N12057">
        <v>1</v>
      </c>
      <c r="P12057" t="s">
        <v>91</v>
      </c>
    </row>
    <row r="12058" spans="1:16" x14ac:dyDescent="0.25">
      <c r="A12058" s="13">
        <v>2230</v>
      </c>
      <c r="B12058" s="11" t="s">
        <v>1107</v>
      </c>
      <c r="C12058" t="s">
        <v>1025</v>
      </c>
      <c r="D12058">
        <v>342</v>
      </c>
      <c r="E12058" t="s">
        <v>95</v>
      </c>
      <c r="F12058" t="s">
        <v>2</v>
      </c>
      <c r="G12058" s="11" t="str">
        <f>VLOOKUP(F12058,Sheet1!$A$1:$E$2471,2,FALSE)</f>
        <v>BANKCARD CENTER PO BOX 982238</v>
      </c>
      <c r="H12058" s="11" t="str">
        <f>VLOOKUP(F12058,Sheet1!$A$1:$E$2471,3,FALSE)</f>
        <v>EL PASO</v>
      </c>
      <c r="I12058" s="11" t="str">
        <f>VLOOKUP(F12058,Sheet1!$A$1:$E$2471,4,FALSE)</f>
        <v>TX</v>
      </c>
      <c r="J12058" s="11" t="str">
        <f>VLOOKUP(F12058,Sheet1!$A$1:$E$2471,5,FALSE)</f>
        <v>79998-2238</v>
      </c>
      <c r="K12058" s="2">
        <v>151.4</v>
      </c>
      <c r="L12058" s="1">
        <v>43047</v>
      </c>
      <c r="M12058">
        <v>0</v>
      </c>
      <c r="N12058">
        <v>1</v>
      </c>
      <c r="P12058" t="s">
        <v>91</v>
      </c>
    </row>
    <row r="12059" spans="1:16" x14ac:dyDescent="0.25">
      <c r="A12059" s="13">
        <v>2230</v>
      </c>
      <c r="B12059" s="11" t="s">
        <v>1107</v>
      </c>
      <c r="C12059" t="s">
        <v>1025</v>
      </c>
      <c r="D12059">
        <v>342</v>
      </c>
      <c r="E12059" t="s">
        <v>95</v>
      </c>
      <c r="F12059" t="s">
        <v>1032</v>
      </c>
      <c r="G12059" s="11" t="str">
        <f>VLOOKUP(F12059,Sheet1!$A$1:$E$2471,2,FALSE)</f>
        <v>..</v>
      </c>
      <c r="H12059" s="11" t="str">
        <f>VLOOKUP(F12059,Sheet1!$A$1:$E$2471,3,FALSE)</f>
        <v>HILLSBORO</v>
      </c>
      <c r="I12059" s="11" t="str">
        <f>VLOOKUP(F12059,Sheet1!$A$1:$E$2471,4,FALSE)</f>
        <v>OR</v>
      </c>
      <c r="J12059" s="11" t="str">
        <f>VLOOKUP(F12059,Sheet1!$A$1:$E$2471,5,FALSE)</f>
        <v>97124</v>
      </c>
      <c r="K12059" s="2">
        <v>27.071000000000002</v>
      </c>
      <c r="L12059" s="1">
        <v>43048</v>
      </c>
      <c r="M12059">
        <v>0</v>
      </c>
      <c r="N12059">
        <v>1</v>
      </c>
      <c r="P12059" t="s">
        <v>91</v>
      </c>
    </row>
    <row r="12060" spans="1:16" x14ac:dyDescent="0.25">
      <c r="A12060" s="13">
        <v>2230</v>
      </c>
      <c r="B12060" s="11" t="s">
        <v>1107</v>
      </c>
      <c r="C12060" t="s">
        <v>1025</v>
      </c>
      <c r="D12060">
        <v>342</v>
      </c>
      <c r="E12060" t="s">
        <v>95</v>
      </c>
      <c r="F12060" t="s">
        <v>57</v>
      </c>
      <c r="G12060" s="11" t="str">
        <f>VLOOKUP(F12060,Sheet1!$A$1:$E$2471,2,FALSE)</f>
        <v>..</v>
      </c>
      <c r="H12060" s="11" t="str">
        <f>VLOOKUP(F12060,Sheet1!$A$1:$E$2471,3,FALSE)</f>
        <v>OREGON CITY</v>
      </c>
      <c r="I12060" s="11" t="str">
        <f>VLOOKUP(F12060,Sheet1!$A$1:$E$2471,4,FALSE)</f>
        <v>OR</v>
      </c>
      <c r="J12060" s="11" t="str">
        <f>VLOOKUP(F12060,Sheet1!$A$1:$E$2471,5,FALSE)</f>
        <v>97045</v>
      </c>
      <c r="K12060" s="2">
        <v>118</v>
      </c>
      <c r="L12060" s="1">
        <v>43056</v>
      </c>
      <c r="M12060">
        <v>0</v>
      </c>
      <c r="N12060">
        <v>1</v>
      </c>
      <c r="P12060" t="s">
        <v>91</v>
      </c>
    </row>
    <row r="12061" spans="1:16" x14ac:dyDescent="0.25">
      <c r="A12061" s="13">
        <v>2230</v>
      </c>
      <c r="B12061" s="11" t="s">
        <v>1107</v>
      </c>
      <c r="C12061" t="s">
        <v>1025</v>
      </c>
      <c r="D12061">
        <v>342</v>
      </c>
      <c r="E12061" t="s">
        <v>95</v>
      </c>
      <c r="F12061" t="s">
        <v>392</v>
      </c>
      <c r="G12061" s="11" t="str">
        <f>VLOOKUP(F12061,Sheet1!$A$1:$E$2471,2,FALSE)</f>
        <v>..</v>
      </c>
      <c r="H12061" s="11" t="str">
        <f>VLOOKUP(F12061,Sheet1!$A$1:$E$2471,3,FALSE)</f>
        <v>TIGARD</v>
      </c>
      <c r="I12061" s="11" t="str">
        <f>VLOOKUP(F12061,Sheet1!$A$1:$E$2471,4,FALSE)</f>
        <v>OR</v>
      </c>
      <c r="J12061" s="11" t="str">
        <f>VLOOKUP(F12061,Sheet1!$A$1:$E$2471,5,FALSE)</f>
        <v>97223</v>
      </c>
      <c r="K12061" s="2">
        <v>118</v>
      </c>
      <c r="L12061" s="1">
        <v>43048</v>
      </c>
      <c r="M12061">
        <v>0</v>
      </c>
      <c r="N12061">
        <v>1</v>
      </c>
      <c r="P12061" t="s">
        <v>91</v>
      </c>
    </row>
    <row r="12062" spans="1:16" x14ac:dyDescent="0.25">
      <c r="A12062" s="13">
        <v>2230</v>
      </c>
      <c r="B12062" s="11" t="s">
        <v>1107</v>
      </c>
      <c r="C12062" t="s">
        <v>1025</v>
      </c>
      <c r="D12062">
        <v>342</v>
      </c>
      <c r="E12062" t="s">
        <v>95</v>
      </c>
      <c r="F12062" t="s">
        <v>392</v>
      </c>
      <c r="G12062" s="11" t="str">
        <f>VLOOKUP(F12062,Sheet1!$A$1:$E$2471,2,FALSE)</f>
        <v>..</v>
      </c>
      <c r="H12062" s="11" t="str">
        <f>VLOOKUP(F12062,Sheet1!$A$1:$E$2471,3,FALSE)</f>
        <v>TIGARD</v>
      </c>
      <c r="I12062" s="11" t="str">
        <f>VLOOKUP(F12062,Sheet1!$A$1:$E$2471,4,FALSE)</f>
        <v>OR</v>
      </c>
      <c r="J12062" s="11" t="str">
        <f>VLOOKUP(F12062,Sheet1!$A$1:$E$2471,5,FALSE)</f>
        <v>97223</v>
      </c>
      <c r="K12062" s="2">
        <v>72.760000000000005</v>
      </c>
      <c r="L12062" s="1">
        <v>43056</v>
      </c>
      <c r="M12062">
        <v>0</v>
      </c>
      <c r="N12062">
        <v>1</v>
      </c>
      <c r="P12062" t="s">
        <v>91</v>
      </c>
    </row>
    <row r="12063" spans="1:16" x14ac:dyDescent="0.25">
      <c r="A12063" s="13">
        <v>2230</v>
      </c>
      <c r="B12063" s="11" t="s">
        <v>1107</v>
      </c>
      <c r="C12063" t="s">
        <v>1025</v>
      </c>
      <c r="D12063">
        <v>342</v>
      </c>
      <c r="E12063" t="s">
        <v>95</v>
      </c>
      <c r="F12063" t="s">
        <v>1032</v>
      </c>
      <c r="G12063" s="11" t="str">
        <f>VLOOKUP(F12063,Sheet1!$A$1:$E$2471,2,FALSE)</f>
        <v>..</v>
      </c>
      <c r="H12063" s="11" t="str">
        <f>VLOOKUP(F12063,Sheet1!$A$1:$E$2471,3,FALSE)</f>
        <v>HILLSBORO</v>
      </c>
      <c r="I12063" s="11" t="str">
        <f>VLOOKUP(F12063,Sheet1!$A$1:$E$2471,4,FALSE)</f>
        <v>OR</v>
      </c>
      <c r="J12063" s="11" t="str">
        <f>VLOOKUP(F12063,Sheet1!$A$1:$E$2471,5,FALSE)</f>
        <v>97124</v>
      </c>
      <c r="K12063" s="2">
        <v>54.142000000000003</v>
      </c>
      <c r="L12063" s="1">
        <v>43084</v>
      </c>
      <c r="M12063">
        <v>0</v>
      </c>
      <c r="N12063">
        <v>1</v>
      </c>
      <c r="P12063" t="s">
        <v>91</v>
      </c>
    </row>
    <row r="12064" spans="1:16" x14ac:dyDescent="0.25">
      <c r="A12064" s="13">
        <v>2230</v>
      </c>
      <c r="B12064" s="11" t="s">
        <v>1107</v>
      </c>
      <c r="C12064" t="s">
        <v>1025</v>
      </c>
      <c r="D12064">
        <v>342</v>
      </c>
      <c r="E12064" t="s">
        <v>95</v>
      </c>
      <c r="F12064" t="s">
        <v>57</v>
      </c>
      <c r="G12064" s="11" t="str">
        <f>VLOOKUP(F12064,Sheet1!$A$1:$E$2471,2,FALSE)</f>
        <v>..</v>
      </c>
      <c r="H12064" s="11" t="str">
        <f>VLOOKUP(F12064,Sheet1!$A$1:$E$2471,3,FALSE)</f>
        <v>OREGON CITY</v>
      </c>
      <c r="I12064" s="11" t="str">
        <f>VLOOKUP(F12064,Sheet1!$A$1:$E$2471,4,FALSE)</f>
        <v>OR</v>
      </c>
      <c r="J12064" s="11" t="str">
        <f>VLOOKUP(F12064,Sheet1!$A$1:$E$2471,5,FALSE)</f>
        <v>97045</v>
      </c>
      <c r="K12064" s="2">
        <v>104.325</v>
      </c>
      <c r="L12064" s="1">
        <v>43091</v>
      </c>
      <c r="M12064">
        <v>0</v>
      </c>
      <c r="N12064">
        <v>1</v>
      </c>
      <c r="P12064" t="s">
        <v>91</v>
      </c>
    </row>
    <row r="12065" spans="1:16" x14ac:dyDescent="0.25">
      <c r="A12065" s="13">
        <v>2230</v>
      </c>
      <c r="B12065" s="11" t="s">
        <v>1107</v>
      </c>
      <c r="C12065" t="s">
        <v>1025</v>
      </c>
      <c r="D12065">
        <v>342</v>
      </c>
      <c r="E12065" t="s">
        <v>95</v>
      </c>
      <c r="F12065" t="s">
        <v>392</v>
      </c>
      <c r="G12065" s="11" t="str">
        <f>VLOOKUP(F12065,Sheet1!$A$1:$E$2471,2,FALSE)</f>
        <v>..</v>
      </c>
      <c r="H12065" s="11" t="str">
        <f>VLOOKUP(F12065,Sheet1!$A$1:$E$2471,3,FALSE)</f>
        <v>TIGARD</v>
      </c>
      <c r="I12065" s="11" t="str">
        <f>VLOOKUP(F12065,Sheet1!$A$1:$E$2471,4,FALSE)</f>
        <v>OR</v>
      </c>
      <c r="J12065" s="11" t="str">
        <f>VLOOKUP(F12065,Sheet1!$A$1:$E$2471,5,FALSE)</f>
        <v>97223</v>
      </c>
      <c r="K12065" s="2">
        <v>54.57</v>
      </c>
      <c r="L12065" s="1">
        <v>43084</v>
      </c>
      <c r="M12065">
        <v>0</v>
      </c>
      <c r="N12065">
        <v>1</v>
      </c>
      <c r="P12065" t="s">
        <v>91</v>
      </c>
    </row>
    <row r="12066" spans="1:16" x14ac:dyDescent="0.25">
      <c r="A12066" s="13">
        <v>2230</v>
      </c>
      <c r="B12066" s="11" t="s">
        <v>1107</v>
      </c>
      <c r="C12066" t="s">
        <v>1025</v>
      </c>
      <c r="D12066">
        <v>342</v>
      </c>
      <c r="E12066" t="s">
        <v>95</v>
      </c>
      <c r="F12066" t="s">
        <v>1032</v>
      </c>
      <c r="G12066" s="11" t="str">
        <f>VLOOKUP(F12066,Sheet1!$A$1:$E$2471,2,FALSE)</f>
        <v>..</v>
      </c>
      <c r="H12066" s="11" t="str">
        <f>VLOOKUP(F12066,Sheet1!$A$1:$E$2471,3,FALSE)</f>
        <v>HILLSBORO</v>
      </c>
      <c r="I12066" s="11" t="str">
        <f>VLOOKUP(F12066,Sheet1!$A$1:$E$2471,4,FALSE)</f>
        <v>OR</v>
      </c>
      <c r="J12066" s="11" t="str">
        <f>VLOOKUP(F12066,Sheet1!$A$1:$E$2471,5,FALSE)</f>
        <v>97124</v>
      </c>
      <c r="K12066" s="2">
        <v>27.577000000000002</v>
      </c>
      <c r="L12066" s="1">
        <v>43112</v>
      </c>
      <c r="M12066">
        <v>0</v>
      </c>
      <c r="N12066">
        <v>1</v>
      </c>
      <c r="P12066" t="s">
        <v>91</v>
      </c>
    </row>
    <row r="12067" spans="1:16" x14ac:dyDescent="0.25">
      <c r="A12067" s="13">
        <v>2230</v>
      </c>
      <c r="B12067" s="11" t="s">
        <v>1107</v>
      </c>
      <c r="C12067" t="s">
        <v>1025</v>
      </c>
      <c r="D12067">
        <v>342</v>
      </c>
      <c r="E12067" t="s">
        <v>95</v>
      </c>
      <c r="F12067" t="s">
        <v>392</v>
      </c>
      <c r="G12067" s="11" t="str">
        <f>VLOOKUP(F12067,Sheet1!$A$1:$E$2471,2,FALSE)</f>
        <v>..</v>
      </c>
      <c r="H12067" s="11" t="str">
        <f>VLOOKUP(F12067,Sheet1!$A$1:$E$2471,3,FALSE)</f>
        <v>TIGARD</v>
      </c>
      <c r="I12067" s="11" t="str">
        <f>VLOOKUP(F12067,Sheet1!$A$1:$E$2471,4,FALSE)</f>
        <v>OR</v>
      </c>
      <c r="J12067" s="11" t="str">
        <f>VLOOKUP(F12067,Sheet1!$A$1:$E$2471,5,FALSE)</f>
        <v>97223</v>
      </c>
      <c r="K12067" s="2">
        <v>36.72</v>
      </c>
      <c r="L12067" s="1">
        <v>43119</v>
      </c>
      <c r="M12067">
        <v>0</v>
      </c>
      <c r="N12067">
        <v>1</v>
      </c>
      <c r="P12067" t="s">
        <v>91</v>
      </c>
    </row>
    <row r="12068" spans="1:16" x14ac:dyDescent="0.25">
      <c r="A12068" s="13">
        <v>2230</v>
      </c>
      <c r="B12068" s="11" t="s">
        <v>1107</v>
      </c>
      <c r="C12068" t="s">
        <v>1025</v>
      </c>
      <c r="D12068">
        <v>342</v>
      </c>
      <c r="E12068" t="s">
        <v>95</v>
      </c>
      <c r="F12068" t="s">
        <v>1032</v>
      </c>
      <c r="G12068" s="11" t="str">
        <f>VLOOKUP(F12068,Sheet1!$A$1:$E$2471,2,FALSE)</f>
        <v>..</v>
      </c>
      <c r="H12068" s="11" t="str">
        <f>VLOOKUP(F12068,Sheet1!$A$1:$E$2471,3,FALSE)</f>
        <v>HILLSBORO</v>
      </c>
      <c r="I12068" s="11" t="str">
        <f>VLOOKUP(F12068,Sheet1!$A$1:$E$2471,4,FALSE)</f>
        <v>OR</v>
      </c>
      <c r="J12068" s="11" t="str">
        <f>VLOOKUP(F12068,Sheet1!$A$1:$E$2471,5,FALSE)</f>
        <v>97124</v>
      </c>
      <c r="K12068" s="2">
        <v>27.577000000000002</v>
      </c>
      <c r="L12068" s="1">
        <v>43140</v>
      </c>
      <c r="M12068">
        <v>0</v>
      </c>
      <c r="N12068">
        <v>1</v>
      </c>
      <c r="P12068" t="s">
        <v>91</v>
      </c>
    </row>
    <row r="12069" spans="1:16" x14ac:dyDescent="0.25">
      <c r="A12069" s="13">
        <v>2230</v>
      </c>
      <c r="B12069" s="11" t="s">
        <v>1107</v>
      </c>
      <c r="C12069" t="s">
        <v>1025</v>
      </c>
      <c r="D12069">
        <v>342</v>
      </c>
      <c r="E12069" t="s">
        <v>95</v>
      </c>
      <c r="F12069" t="s">
        <v>392</v>
      </c>
      <c r="G12069" s="11" t="str">
        <f>VLOOKUP(F12069,Sheet1!$A$1:$E$2471,2,FALSE)</f>
        <v>..</v>
      </c>
      <c r="H12069" s="11" t="str">
        <f>VLOOKUP(F12069,Sheet1!$A$1:$E$2471,3,FALSE)</f>
        <v>TIGARD</v>
      </c>
      <c r="I12069" s="11" t="str">
        <f>VLOOKUP(F12069,Sheet1!$A$1:$E$2471,4,FALSE)</f>
        <v>OR</v>
      </c>
      <c r="J12069" s="11" t="str">
        <f>VLOOKUP(F12069,Sheet1!$A$1:$E$2471,5,FALSE)</f>
        <v>97223</v>
      </c>
      <c r="K12069" s="2">
        <v>55.59</v>
      </c>
      <c r="L12069" s="1">
        <v>43147</v>
      </c>
      <c r="M12069">
        <v>0</v>
      </c>
      <c r="N12069">
        <v>1</v>
      </c>
      <c r="P12069" t="s">
        <v>91</v>
      </c>
    </row>
    <row r="12070" spans="1:16" x14ac:dyDescent="0.25">
      <c r="A12070" s="13">
        <v>2230</v>
      </c>
      <c r="B12070" s="11" t="s">
        <v>1107</v>
      </c>
      <c r="C12070" t="s">
        <v>1025</v>
      </c>
      <c r="D12070">
        <v>342</v>
      </c>
      <c r="E12070" t="s">
        <v>95</v>
      </c>
      <c r="F12070" t="s">
        <v>392</v>
      </c>
      <c r="G12070" s="11" t="str">
        <f>VLOOKUP(F12070,Sheet1!$A$1:$E$2471,2,FALSE)</f>
        <v>..</v>
      </c>
      <c r="H12070" s="11" t="str">
        <f>VLOOKUP(F12070,Sheet1!$A$1:$E$2471,3,FALSE)</f>
        <v>TIGARD</v>
      </c>
      <c r="I12070" s="11" t="str">
        <f>VLOOKUP(F12070,Sheet1!$A$1:$E$2471,4,FALSE)</f>
        <v>OR</v>
      </c>
      <c r="J12070" s="11" t="str">
        <f>VLOOKUP(F12070,Sheet1!$A$1:$E$2471,5,FALSE)</f>
        <v>97223</v>
      </c>
      <c r="K12070" s="2">
        <v>37.06</v>
      </c>
      <c r="L12070" s="1">
        <v>43168</v>
      </c>
      <c r="M12070">
        <v>0</v>
      </c>
      <c r="N12070">
        <v>1</v>
      </c>
      <c r="P12070" t="s">
        <v>91</v>
      </c>
    </row>
    <row r="12071" spans="1:16" x14ac:dyDescent="0.25">
      <c r="A12071" s="13">
        <v>2230</v>
      </c>
      <c r="B12071" s="11" t="s">
        <v>1107</v>
      </c>
      <c r="C12071" t="s">
        <v>1025</v>
      </c>
      <c r="D12071">
        <v>342</v>
      </c>
      <c r="E12071" t="s">
        <v>95</v>
      </c>
      <c r="F12071" t="s">
        <v>392</v>
      </c>
      <c r="G12071" s="11" t="str">
        <f>VLOOKUP(F12071,Sheet1!$A$1:$E$2471,2,FALSE)</f>
        <v>..</v>
      </c>
      <c r="H12071" s="11" t="str">
        <f>VLOOKUP(F12071,Sheet1!$A$1:$E$2471,3,FALSE)</f>
        <v>TIGARD</v>
      </c>
      <c r="I12071" s="11" t="str">
        <f>VLOOKUP(F12071,Sheet1!$A$1:$E$2471,4,FALSE)</f>
        <v>OR</v>
      </c>
      <c r="J12071" s="11" t="str">
        <f>VLOOKUP(F12071,Sheet1!$A$1:$E$2471,5,FALSE)</f>
        <v>97223</v>
      </c>
      <c r="K12071" s="2">
        <v>46.325000000000003</v>
      </c>
      <c r="L12071" s="1">
        <v>43203</v>
      </c>
      <c r="M12071">
        <v>0</v>
      </c>
      <c r="N12071">
        <v>1</v>
      </c>
      <c r="P12071" t="s">
        <v>91</v>
      </c>
    </row>
    <row r="12072" spans="1:16" x14ac:dyDescent="0.25">
      <c r="A12072" s="13">
        <v>2230</v>
      </c>
      <c r="B12072" s="11" t="s">
        <v>1107</v>
      </c>
      <c r="C12072" t="s">
        <v>1025</v>
      </c>
      <c r="D12072">
        <v>342</v>
      </c>
      <c r="E12072" t="s">
        <v>95</v>
      </c>
      <c r="F12072" t="s">
        <v>1032</v>
      </c>
      <c r="G12072" s="11" t="str">
        <f>VLOOKUP(F12072,Sheet1!$A$1:$E$2471,2,FALSE)</f>
        <v>..</v>
      </c>
      <c r="H12072" s="11" t="str">
        <f>VLOOKUP(F12072,Sheet1!$A$1:$E$2471,3,FALSE)</f>
        <v>HILLSBORO</v>
      </c>
      <c r="I12072" s="11" t="str">
        <f>VLOOKUP(F12072,Sheet1!$A$1:$E$2471,4,FALSE)</f>
        <v>OR</v>
      </c>
      <c r="J12072" s="11" t="str">
        <f>VLOOKUP(F12072,Sheet1!$A$1:$E$2471,5,FALSE)</f>
        <v>97124</v>
      </c>
      <c r="K12072" s="2">
        <v>27.577000000000002</v>
      </c>
      <c r="L12072" s="1">
        <v>43238</v>
      </c>
      <c r="M12072">
        <v>0</v>
      </c>
      <c r="N12072">
        <v>1</v>
      </c>
      <c r="P12072" t="s">
        <v>91</v>
      </c>
    </row>
    <row r="12073" spans="1:16" x14ac:dyDescent="0.25">
      <c r="A12073" s="13">
        <v>2230</v>
      </c>
      <c r="B12073" s="11" t="s">
        <v>1107</v>
      </c>
      <c r="C12073" t="s">
        <v>1025</v>
      </c>
      <c r="D12073">
        <v>342</v>
      </c>
      <c r="E12073" t="s">
        <v>95</v>
      </c>
      <c r="F12073" t="s">
        <v>392</v>
      </c>
      <c r="G12073" s="11" t="str">
        <f>VLOOKUP(F12073,Sheet1!$A$1:$E$2471,2,FALSE)</f>
        <v>..</v>
      </c>
      <c r="H12073" s="11" t="str">
        <f>VLOOKUP(F12073,Sheet1!$A$1:$E$2471,3,FALSE)</f>
        <v>TIGARD</v>
      </c>
      <c r="I12073" s="11" t="str">
        <f>VLOOKUP(F12073,Sheet1!$A$1:$E$2471,4,FALSE)</f>
        <v>OR</v>
      </c>
      <c r="J12073" s="11" t="str">
        <f>VLOOKUP(F12073,Sheet1!$A$1:$E$2471,5,FALSE)</f>
        <v>97223</v>
      </c>
      <c r="K12073" s="2">
        <v>55.59</v>
      </c>
      <c r="L12073" s="1">
        <v>43238</v>
      </c>
      <c r="M12073">
        <v>0</v>
      </c>
      <c r="N12073">
        <v>1</v>
      </c>
      <c r="P12073" t="s">
        <v>91</v>
      </c>
    </row>
    <row r="12074" spans="1:16" x14ac:dyDescent="0.25">
      <c r="A12074" s="13">
        <v>2230</v>
      </c>
      <c r="B12074" s="11" t="s">
        <v>1107</v>
      </c>
      <c r="C12074" t="s">
        <v>1025</v>
      </c>
      <c r="D12074">
        <v>342</v>
      </c>
      <c r="E12074" t="s">
        <v>95</v>
      </c>
      <c r="F12074" t="s">
        <v>392</v>
      </c>
      <c r="G12074" s="11" t="str">
        <f>VLOOKUP(F12074,Sheet1!$A$1:$E$2471,2,FALSE)</f>
        <v>..</v>
      </c>
      <c r="H12074" s="11" t="str">
        <f>VLOOKUP(F12074,Sheet1!$A$1:$E$2471,3,FALSE)</f>
        <v>TIGARD</v>
      </c>
      <c r="I12074" s="11" t="str">
        <f>VLOOKUP(F12074,Sheet1!$A$1:$E$2471,4,FALSE)</f>
        <v>OR</v>
      </c>
      <c r="J12074" s="11" t="str">
        <f>VLOOKUP(F12074,Sheet1!$A$1:$E$2471,5,FALSE)</f>
        <v>97223</v>
      </c>
      <c r="K12074" s="2">
        <v>37.06</v>
      </c>
      <c r="L12074" s="1">
        <v>43266</v>
      </c>
      <c r="M12074">
        <v>0</v>
      </c>
      <c r="N12074">
        <v>1</v>
      </c>
      <c r="P12074" t="s">
        <v>91</v>
      </c>
    </row>
    <row r="12075" spans="1:16" x14ac:dyDescent="0.25">
      <c r="A12075" s="13">
        <v>2230</v>
      </c>
      <c r="B12075" s="11" t="s">
        <v>1107</v>
      </c>
      <c r="C12075" t="s">
        <v>1025</v>
      </c>
      <c r="D12075">
        <v>342</v>
      </c>
      <c r="E12075" t="s">
        <v>95</v>
      </c>
      <c r="F12075" t="s">
        <v>2</v>
      </c>
      <c r="G12075" s="11" t="str">
        <f>VLOOKUP(F12075,Sheet1!$A$1:$E$2471,2,FALSE)</f>
        <v>BANKCARD CENTER PO BOX 982238</v>
      </c>
      <c r="H12075" s="11" t="str">
        <f>VLOOKUP(F12075,Sheet1!$A$1:$E$2471,3,FALSE)</f>
        <v>EL PASO</v>
      </c>
      <c r="I12075" s="11" t="str">
        <f>VLOOKUP(F12075,Sheet1!$A$1:$E$2471,4,FALSE)</f>
        <v>TX</v>
      </c>
      <c r="J12075" s="11" t="str">
        <f>VLOOKUP(F12075,Sheet1!$A$1:$E$2471,5,FALSE)</f>
        <v>79998-2238</v>
      </c>
      <c r="K12075" s="2">
        <v>550</v>
      </c>
      <c r="L12075" s="1">
        <v>42998</v>
      </c>
      <c r="M12075">
        <v>0</v>
      </c>
      <c r="N12075">
        <v>1</v>
      </c>
      <c r="P12075" t="s">
        <v>91</v>
      </c>
    </row>
    <row r="12076" spans="1:16" x14ac:dyDescent="0.25">
      <c r="A12076" s="13">
        <v>2230</v>
      </c>
      <c r="B12076" s="11" t="s">
        <v>1107</v>
      </c>
      <c r="C12076" t="s">
        <v>1025</v>
      </c>
      <c r="D12076">
        <v>342</v>
      </c>
      <c r="E12076" t="s">
        <v>95</v>
      </c>
      <c r="F12076" t="s">
        <v>2</v>
      </c>
      <c r="G12076" s="11" t="str">
        <f>VLOOKUP(F12076,Sheet1!$A$1:$E$2471,2,FALSE)</f>
        <v>BANKCARD CENTER PO BOX 982238</v>
      </c>
      <c r="H12076" s="11" t="str">
        <f>VLOOKUP(F12076,Sheet1!$A$1:$E$2471,3,FALSE)</f>
        <v>EL PASO</v>
      </c>
      <c r="I12076" s="11" t="str">
        <f>VLOOKUP(F12076,Sheet1!$A$1:$E$2471,4,FALSE)</f>
        <v>TX</v>
      </c>
      <c r="J12076" s="11" t="str">
        <f>VLOOKUP(F12076,Sheet1!$A$1:$E$2471,5,FALSE)</f>
        <v>79998-2238</v>
      </c>
      <c r="K12076" s="2">
        <v>305.39999999999998</v>
      </c>
      <c r="L12076" s="1">
        <v>42998</v>
      </c>
      <c r="M12076">
        <v>0</v>
      </c>
      <c r="N12076">
        <v>1</v>
      </c>
      <c r="P12076" t="s">
        <v>91</v>
      </c>
    </row>
    <row r="12077" spans="1:16" x14ac:dyDescent="0.25">
      <c r="A12077" s="13">
        <v>2230</v>
      </c>
      <c r="B12077" s="11" t="s">
        <v>1107</v>
      </c>
      <c r="C12077" t="s">
        <v>1025</v>
      </c>
      <c r="D12077">
        <v>342</v>
      </c>
      <c r="E12077" t="s">
        <v>95</v>
      </c>
      <c r="F12077" t="s">
        <v>2</v>
      </c>
      <c r="G12077" s="11" t="str">
        <f>VLOOKUP(F12077,Sheet1!$A$1:$E$2471,2,FALSE)</f>
        <v>BANKCARD CENTER PO BOX 982238</v>
      </c>
      <c r="H12077" s="11" t="str">
        <f>VLOOKUP(F12077,Sheet1!$A$1:$E$2471,3,FALSE)</f>
        <v>EL PASO</v>
      </c>
      <c r="I12077" s="11" t="str">
        <f>VLOOKUP(F12077,Sheet1!$A$1:$E$2471,4,FALSE)</f>
        <v>TX</v>
      </c>
      <c r="J12077" s="11" t="str">
        <f>VLOOKUP(F12077,Sheet1!$A$1:$E$2471,5,FALSE)</f>
        <v>79998-2238</v>
      </c>
      <c r="K12077" s="2">
        <v>1127</v>
      </c>
      <c r="L12077" s="1">
        <v>43047</v>
      </c>
      <c r="M12077">
        <v>0</v>
      </c>
      <c r="N12077">
        <v>1</v>
      </c>
      <c r="P12077" t="s">
        <v>91</v>
      </c>
    </row>
    <row r="12078" spans="1:16" x14ac:dyDescent="0.25">
      <c r="A12078" s="13">
        <v>2230</v>
      </c>
      <c r="B12078" s="11" t="s">
        <v>1107</v>
      </c>
      <c r="C12078" t="s">
        <v>1025</v>
      </c>
      <c r="D12078">
        <v>342</v>
      </c>
      <c r="E12078" t="s">
        <v>95</v>
      </c>
      <c r="F12078" t="s">
        <v>1033</v>
      </c>
      <c r="G12078" s="11" t="e">
        <f>VLOOKUP(F12078,Sheet1!$A$1:$E$2471,2,FALSE)</f>
        <v>#N/A</v>
      </c>
      <c r="H12078" s="11" t="e">
        <f>VLOOKUP(F12078,Sheet1!$A$1:$E$2471,3,FALSE)</f>
        <v>#N/A</v>
      </c>
      <c r="I12078" s="11" t="e">
        <f>VLOOKUP(F12078,Sheet1!$A$1:$E$2471,4,FALSE)</f>
        <v>#N/A</v>
      </c>
      <c r="J12078" s="11" t="e">
        <f>VLOOKUP(F12078,Sheet1!$A$1:$E$2471,5,FALSE)</f>
        <v>#N/A</v>
      </c>
      <c r="K12078" s="2">
        <v>62.13</v>
      </c>
      <c r="L12078" s="1">
        <v>43140</v>
      </c>
      <c r="M12078">
        <v>100119849</v>
      </c>
      <c r="N12078">
        <v>1</v>
      </c>
      <c r="P12078" t="s">
        <v>91</v>
      </c>
    </row>
    <row r="12079" spans="1:16" x14ac:dyDescent="0.25">
      <c r="A12079" s="13">
        <v>2230</v>
      </c>
      <c r="B12079" s="11" t="s">
        <v>1107</v>
      </c>
      <c r="C12079" t="s">
        <v>1025</v>
      </c>
      <c r="D12079">
        <v>342</v>
      </c>
      <c r="E12079" t="s">
        <v>95</v>
      </c>
      <c r="F12079" t="s">
        <v>2</v>
      </c>
      <c r="G12079" s="11" t="str">
        <f>VLOOKUP(F12079,Sheet1!$A$1:$E$2471,2,FALSE)</f>
        <v>BANKCARD CENTER PO BOX 982238</v>
      </c>
      <c r="H12079" s="11" t="str">
        <f>VLOOKUP(F12079,Sheet1!$A$1:$E$2471,3,FALSE)</f>
        <v>EL PASO</v>
      </c>
      <c r="I12079" s="11" t="str">
        <f>VLOOKUP(F12079,Sheet1!$A$1:$E$2471,4,FALSE)</f>
        <v>TX</v>
      </c>
      <c r="J12079" s="11" t="str">
        <f>VLOOKUP(F12079,Sheet1!$A$1:$E$2471,5,FALSE)</f>
        <v>79998-2238</v>
      </c>
      <c r="K12079" s="2">
        <v>40</v>
      </c>
      <c r="L12079" s="1">
        <v>42998</v>
      </c>
      <c r="M12079">
        <v>0</v>
      </c>
      <c r="N12079">
        <v>1</v>
      </c>
      <c r="P12079" t="s">
        <v>91</v>
      </c>
    </row>
    <row r="12080" spans="1:16" x14ac:dyDescent="0.25">
      <c r="A12080" s="13">
        <v>2230</v>
      </c>
      <c r="B12080" s="11" t="s">
        <v>1107</v>
      </c>
      <c r="C12080" t="s">
        <v>1025</v>
      </c>
      <c r="D12080">
        <v>342</v>
      </c>
      <c r="E12080" t="s">
        <v>95</v>
      </c>
      <c r="F12080" t="s">
        <v>2</v>
      </c>
      <c r="G12080" s="11" t="str">
        <f>VLOOKUP(F12080,Sheet1!$A$1:$E$2471,2,FALSE)</f>
        <v>BANKCARD CENTER PO BOX 982238</v>
      </c>
      <c r="H12080" s="11" t="str">
        <f>VLOOKUP(F12080,Sheet1!$A$1:$E$2471,3,FALSE)</f>
        <v>EL PASO</v>
      </c>
      <c r="I12080" s="11" t="str">
        <f>VLOOKUP(F12080,Sheet1!$A$1:$E$2471,4,FALSE)</f>
        <v>TX</v>
      </c>
      <c r="J12080" s="11" t="str">
        <f>VLOOKUP(F12080,Sheet1!$A$1:$E$2471,5,FALSE)</f>
        <v>79998-2238</v>
      </c>
      <c r="K12080" s="2">
        <v>1155.2</v>
      </c>
      <c r="L12080" s="1">
        <v>42956</v>
      </c>
      <c r="M12080">
        <v>0</v>
      </c>
      <c r="N12080">
        <v>1</v>
      </c>
      <c r="P12080" t="s">
        <v>91</v>
      </c>
    </row>
    <row r="12081" spans="1:16" x14ac:dyDescent="0.25">
      <c r="A12081" s="13">
        <v>2230</v>
      </c>
      <c r="B12081" s="11" t="s">
        <v>1107</v>
      </c>
      <c r="C12081" t="s">
        <v>1025</v>
      </c>
      <c r="D12081">
        <v>342</v>
      </c>
      <c r="E12081" t="s">
        <v>95</v>
      </c>
      <c r="F12081" t="s">
        <v>1029</v>
      </c>
      <c r="G12081" s="11" t="str">
        <f>VLOOKUP(F12081,Sheet1!$A$1:$E$2471,2,FALSE)</f>
        <v>..</v>
      </c>
      <c r="H12081" s="11" t="str">
        <f>VLOOKUP(F12081,Sheet1!$A$1:$E$2471,3,FALSE)</f>
        <v>FOREST GROVE</v>
      </c>
      <c r="I12081" s="11" t="str">
        <f>VLOOKUP(F12081,Sheet1!$A$1:$E$2471,4,FALSE)</f>
        <v>OR</v>
      </c>
      <c r="J12081" s="11" t="str">
        <f>VLOOKUP(F12081,Sheet1!$A$1:$E$2471,5,FALSE)</f>
        <v>97116</v>
      </c>
      <c r="K12081" s="2">
        <v>194.74</v>
      </c>
      <c r="L12081" s="1">
        <v>42958</v>
      </c>
      <c r="M12081">
        <v>0</v>
      </c>
      <c r="N12081">
        <v>1</v>
      </c>
      <c r="P12081" t="s">
        <v>91</v>
      </c>
    </row>
    <row r="12082" spans="1:16" x14ac:dyDescent="0.25">
      <c r="A12082" s="13">
        <v>2230</v>
      </c>
      <c r="B12082" s="11" t="s">
        <v>1107</v>
      </c>
      <c r="C12082" t="s">
        <v>1025</v>
      </c>
      <c r="D12082">
        <v>342</v>
      </c>
      <c r="E12082" t="s">
        <v>95</v>
      </c>
      <c r="F12082" t="s">
        <v>1034</v>
      </c>
      <c r="G12082" s="11" t="str">
        <f>VLOOKUP(F12082,Sheet1!$A$1:$E$2471,2,FALSE)</f>
        <v>..</v>
      </c>
      <c r="H12082" s="11" t="str">
        <f>VLOOKUP(F12082,Sheet1!$A$1:$E$2471,3,FALSE)</f>
        <v>MILWAUKIE</v>
      </c>
      <c r="I12082" s="11" t="str">
        <f>VLOOKUP(F12082,Sheet1!$A$1:$E$2471,4,FALSE)</f>
        <v>OR</v>
      </c>
      <c r="J12082" s="11" t="str">
        <f>VLOOKUP(F12082,Sheet1!$A$1:$E$2471,5,FALSE)</f>
        <v>97222</v>
      </c>
      <c r="K12082" s="2">
        <v>167.34800000000001</v>
      </c>
      <c r="L12082" s="1">
        <v>42958</v>
      </c>
      <c r="M12082">
        <v>0</v>
      </c>
      <c r="N12082">
        <v>1</v>
      </c>
      <c r="P12082" t="s">
        <v>91</v>
      </c>
    </row>
    <row r="12083" spans="1:16" x14ac:dyDescent="0.25">
      <c r="A12083" s="13">
        <v>2230</v>
      </c>
      <c r="B12083" s="11" t="s">
        <v>1107</v>
      </c>
      <c r="C12083" t="s">
        <v>1025</v>
      </c>
      <c r="D12083">
        <v>342</v>
      </c>
      <c r="E12083" t="s">
        <v>95</v>
      </c>
      <c r="F12083" t="s">
        <v>2</v>
      </c>
      <c r="G12083" s="11" t="str">
        <f>VLOOKUP(F12083,Sheet1!$A$1:$E$2471,2,FALSE)</f>
        <v>BANKCARD CENTER PO BOX 982238</v>
      </c>
      <c r="H12083" s="11" t="str">
        <f>VLOOKUP(F12083,Sheet1!$A$1:$E$2471,3,FALSE)</f>
        <v>EL PASO</v>
      </c>
      <c r="I12083" s="11" t="str">
        <f>VLOOKUP(F12083,Sheet1!$A$1:$E$2471,4,FALSE)</f>
        <v>TX</v>
      </c>
      <c r="J12083" s="11" t="str">
        <f>VLOOKUP(F12083,Sheet1!$A$1:$E$2471,5,FALSE)</f>
        <v>79998-2238</v>
      </c>
      <c r="K12083" s="2">
        <v>748.75</v>
      </c>
      <c r="L12083" s="1">
        <v>42998</v>
      </c>
      <c r="M12083">
        <v>0</v>
      </c>
      <c r="N12083">
        <v>1</v>
      </c>
      <c r="P12083" t="s">
        <v>91</v>
      </c>
    </row>
    <row r="12084" spans="1:16" x14ac:dyDescent="0.25">
      <c r="A12084" s="13">
        <v>2230</v>
      </c>
      <c r="B12084" s="11" t="s">
        <v>1107</v>
      </c>
      <c r="C12084" t="s">
        <v>1025</v>
      </c>
      <c r="D12084">
        <v>342</v>
      </c>
      <c r="E12084" t="s">
        <v>95</v>
      </c>
      <c r="F12084" t="s">
        <v>1029</v>
      </c>
      <c r="G12084" s="11" t="str">
        <f>VLOOKUP(F12084,Sheet1!$A$1:$E$2471,2,FALSE)</f>
        <v>..</v>
      </c>
      <c r="H12084" s="11" t="str">
        <f>VLOOKUP(F12084,Sheet1!$A$1:$E$2471,3,FALSE)</f>
        <v>FOREST GROVE</v>
      </c>
      <c r="I12084" s="11" t="str">
        <f>VLOOKUP(F12084,Sheet1!$A$1:$E$2471,4,FALSE)</f>
        <v>OR</v>
      </c>
      <c r="J12084" s="11" t="str">
        <f>VLOOKUP(F12084,Sheet1!$A$1:$E$2471,5,FALSE)</f>
        <v>97116</v>
      </c>
      <c r="K12084" s="2">
        <v>10</v>
      </c>
      <c r="L12084" s="1">
        <v>42993</v>
      </c>
      <c r="M12084">
        <v>0</v>
      </c>
      <c r="N12084">
        <v>1</v>
      </c>
      <c r="P12084" t="s">
        <v>91</v>
      </c>
    </row>
    <row r="12085" spans="1:16" x14ac:dyDescent="0.25">
      <c r="A12085" s="13">
        <v>2230</v>
      </c>
      <c r="B12085" s="11" t="s">
        <v>1107</v>
      </c>
      <c r="C12085" t="s">
        <v>1025</v>
      </c>
      <c r="D12085">
        <v>342</v>
      </c>
      <c r="E12085" t="s">
        <v>95</v>
      </c>
      <c r="F12085" t="s">
        <v>1029</v>
      </c>
      <c r="G12085" s="11" t="str">
        <f>VLOOKUP(F12085,Sheet1!$A$1:$E$2471,2,FALSE)</f>
        <v>..</v>
      </c>
      <c r="H12085" s="11" t="str">
        <f>VLOOKUP(F12085,Sheet1!$A$1:$E$2471,3,FALSE)</f>
        <v>FOREST GROVE</v>
      </c>
      <c r="I12085" s="11" t="str">
        <f>VLOOKUP(F12085,Sheet1!$A$1:$E$2471,4,FALSE)</f>
        <v>OR</v>
      </c>
      <c r="J12085" s="11" t="str">
        <f>VLOOKUP(F12085,Sheet1!$A$1:$E$2471,5,FALSE)</f>
        <v>97116</v>
      </c>
      <c r="K12085" s="2">
        <v>57.030999999999999</v>
      </c>
      <c r="L12085" s="1">
        <v>42993</v>
      </c>
      <c r="M12085">
        <v>0</v>
      </c>
      <c r="N12085">
        <v>1</v>
      </c>
      <c r="P12085" t="s">
        <v>91</v>
      </c>
    </row>
    <row r="12086" spans="1:16" x14ac:dyDescent="0.25">
      <c r="A12086" s="13">
        <v>2230</v>
      </c>
      <c r="B12086" s="11" t="s">
        <v>1107</v>
      </c>
      <c r="C12086" t="s">
        <v>1025</v>
      </c>
      <c r="D12086">
        <v>342</v>
      </c>
      <c r="E12086" t="s">
        <v>95</v>
      </c>
      <c r="F12086" t="s">
        <v>1029</v>
      </c>
      <c r="G12086" s="11" t="str">
        <f>VLOOKUP(F12086,Sheet1!$A$1:$E$2471,2,FALSE)</f>
        <v>..</v>
      </c>
      <c r="H12086" s="11" t="str">
        <f>VLOOKUP(F12086,Sheet1!$A$1:$E$2471,3,FALSE)</f>
        <v>FOREST GROVE</v>
      </c>
      <c r="I12086" s="11" t="str">
        <f>VLOOKUP(F12086,Sheet1!$A$1:$E$2471,4,FALSE)</f>
        <v>OR</v>
      </c>
      <c r="J12086" s="11" t="str">
        <f>VLOOKUP(F12086,Sheet1!$A$1:$E$2471,5,FALSE)</f>
        <v>97116</v>
      </c>
      <c r="K12086" s="2">
        <v>287</v>
      </c>
      <c r="L12086" s="1">
        <v>43014</v>
      </c>
      <c r="M12086">
        <v>0</v>
      </c>
      <c r="N12086">
        <v>1</v>
      </c>
      <c r="P12086" t="s">
        <v>91</v>
      </c>
    </row>
    <row r="12087" spans="1:16" x14ac:dyDescent="0.25">
      <c r="A12087" s="13">
        <v>2230</v>
      </c>
      <c r="B12087" s="11" t="s">
        <v>1107</v>
      </c>
      <c r="C12087" t="s">
        <v>1025</v>
      </c>
      <c r="D12087">
        <v>342</v>
      </c>
      <c r="E12087" t="s">
        <v>95</v>
      </c>
      <c r="F12087" t="s">
        <v>1029</v>
      </c>
      <c r="G12087" s="11" t="str">
        <f>VLOOKUP(F12087,Sheet1!$A$1:$E$2471,2,FALSE)</f>
        <v>..</v>
      </c>
      <c r="H12087" s="11" t="str">
        <f>VLOOKUP(F12087,Sheet1!$A$1:$E$2471,3,FALSE)</f>
        <v>FOREST GROVE</v>
      </c>
      <c r="I12087" s="11" t="str">
        <f>VLOOKUP(F12087,Sheet1!$A$1:$E$2471,4,FALSE)</f>
        <v>OR</v>
      </c>
      <c r="J12087" s="11" t="str">
        <f>VLOOKUP(F12087,Sheet1!$A$1:$E$2471,5,FALSE)</f>
        <v>97116</v>
      </c>
      <c r="K12087" s="2">
        <v>155.5</v>
      </c>
      <c r="L12087" s="1">
        <v>43035</v>
      </c>
      <c r="M12087">
        <v>0</v>
      </c>
      <c r="N12087">
        <v>1</v>
      </c>
      <c r="P12087" t="s">
        <v>91</v>
      </c>
    </row>
    <row r="12088" spans="1:16" x14ac:dyDescent="0.25">
      <c r="A12088" s="13">
        <v>2230</v>
      </c>
      <c r="B12088" s="11" t="s">
        <v>1107</v>
      </c>
      <c r="C12088" t="s">
        <v>1025</v>
      </c>
      <c r="D12088">
        <v>342</v>
      </c>
      <c r="E12088" t="s">
        <v>95</v>
      </c>
      <c r="F12088" t="s">
        <v>1029</v>
      </c>
      <c r="G12088" s="11" t="str">
        <f>VLOOKUP(F12088,Sheet1!$A$1:$E$2471,2,FALSE)</f>
        <v>..</v>
      </c>
      <c r="H12088" s="11" t="str">
        <f>VLOOKUP(F12088,Sheet1!$A$1:$E$2471,3,FALSE)</f>
        <v>FOREST GROVE</v>
      </c>
      <c r="I12088" s="11" t="str">
        <f>VLOOKUP(F12088,Sheet1!$A$1:$E$2471,4,FALSE)</f>
        <v>OR</v>
      </c>
      <c r="J12088" s="11" t="str">
        <f>VLOOKUP(F12088,Sheet1!$A$1:$E$2471,5,FALSE)</f>
        <v>97116</v>
      </c>
      <c r="K12088" s="2">
        <v>87.953999999999994</v>
      </c>
      <c r="L12088" s="1">
        <v>43021</v>
      </c>
      <c r="M12088">
        <v>0</v>
      </c>
      <c r="N12088">
        <v>1</v>
      </c>
      <c r="P12088" t="s">
        <v>91</v>
      </c>
    </row>
    <row r="12089" spans="1:16" x14ac:dyDescent="0.25">
      <c r="A12089" s="13">
        <v>2230</v>
      </c>
      <c r="B12089" s="11" t="s">
        <v>1107</v>
      </c>
      <c r="C12089" t="s">
        <v>1025</v>
      </c>
      <c r="D12089">
        <v>342</v>
      </c>
      <c r="E12089" t="s">
        <v>95</v>
      </c>
      <c r="F12089" t="s">
        <v>1034</v>
      </c>
      <c r="G12089" s="11" t="str">
        <f>VLOOKUP(F12089,Sheet1!$A$1:$E$2471,2,FALSE)</f>
        <v>..</v>
      </c>
      <c r="H12089" s="11" t="str">
        <f>VLOOKUP(F12089,Sheet1!$A$1:$E$2471,3,FALSE)</f>
        <v>MILWAUKIE</v>
      </c>
      <c r="I12089" s="11" t="str">
        <f>VLOOKUP(F12089,Sheet1!$A$1:$E$2471,4,FALSE)</f>
        <v>OR</v>
      </c>
      <c r="J12089" s="11" t="str">
        <f>VLOOKUP(F12089,Sheet1!$A$1:$E$2471,5,FALSE)</f>
        <v>97222</v>
      </c>
      <c r="K12089" s="2">
        <v>287</v>
      </c>
      <c r="L12089" s="1">
        <v>43014</v>
      </c>
      <c r="M12089">
        <v>0</v>
      </c>
      <c r="N12089">
        <v>1</v>
      </c>
      <c r="P12089" t="s">
        <v>91</v>
      </c>
    </row>
    <row r="12090" spans="1:16" x14ac:dyDescent="0.25">
      <c r="A12090" s="13">
        <v>2230</v>
      </c>
      <c r="B12090" s="11" t="s">
        <v>1107</v>
      </c>
      <c r="C12090" t="s">
        <v>1025</v>
      </c>
      <c r="D12090">
        <v>342</v>
      </c>
      <c r="E12090" t="s">
        <v>95</v>
      </c>
      <c r="F12090" t="s">
        <v>2</v>
      </c>
      <c r="G12090" s="11" t="str">
        <f>VLOOKUP(F12090,Sheet1!$A$1:$E$2471,2,FALSE)</f>
        <v>BANKCARD CENTER PO BOX 982238</v>
      </c>
      <c r="H12090" s="11" t="str">
        <f>VLOOKUP(F12090,Sheet1!$A$1:$E$2471,3,FALSE)</f>
        <v>EL PASO</v>
      </c>
      <c r="I12090" s="11" t="str">
        <f>VLOOKUP(F12090,Sheet1!$A$1:$E$2471,4,FALSE)</f>
        <v>TX</v>
      </c>
      <c r="J12090" s="11" t="str">
        <f>VLOOKUP(F12090,Sheet1!$A$1:$E$2471,5,FALSE)</f>
        <v>79998-2238</v>
      </c>
      <c r="K12090" s="2">
        <v>1875.9</v>
      </c>
      <c r="L12090" s="1">
        <v>43047</v>
      </c>
      <c r="M12090">
        <v>0</v>
      </c>
      <c r="N12090">
        <v>1</v>
      </c>
      <c r="P12090" t="s">
        <v>91</v>
      </c>
    </row>
    <row r="12091" spans="1:16" x14ac:dyDescent="0.25">
      <c r="A12091" s="13">
        <v>2230</v>
      </c>
      <c r="B12091" s="11" t="s">
        <v>1107</v>
      </c>
      <c r="C12091" t="s">
        <v>1025</v>
      </c>
      <c r="D12091">
        <v>342</v>
      </c>
      <c r="E12091" t="s">
        <v>95</v>
      </c>
      <c r="F12091" t="s">
        <v>1029</v>
      </c>
      <c r="G12091" s="11" t="str">
        <f>VLOOKUP(F12091,Sheet1!$A$1:$E$2471,2,FALSE)</f>
        <v>..</v>
      </c>
      <c r="H12091" s="11" t="str">
        <f>VLOOKUP(F12091,Sheet1!$A$1:$E$2471,3,FALSE)</f>
        <v>FOREST GROVE</v>
      </c>
      <c r="I12091" s="11" t="str">
        <f>VLOOKUP(F12091,Sheet1!$A$1:$E$2471,4,FALSE)</f>
        <v>OR</v>
      </c>
      <c r="J12091" s="11" t="str">
        <f>VLOOKUP(F12091,Sheet1!$A$1:$E$2471,5,FALSE)</f>
        <v>97116</v>
      </c>
      <c r="K12091" s="2">
        <v>126.04600000000001</v>
      </c>
      <c r="L12091" s="1">
        <v>43056</v>
      </c>
      <c r="M12091">
        <v>0</v>
      </c>
      <c r="N12091">
        <v>1</v>
      </c>
      <c r="P12091" t="s">
        <v>91</v>
      </c>
    </row>
    <row r="12092" spans="1:16" x14ac:dyDescent="0.25">
      <c r="A12092" s="13">
        <v>2230</v>
      </c>
      <c r="B12092" s="11" t="s">
        <v>1107</v>
      </c>
      <c r="C12092" t="s">
        <v>1025</v>
      </c>
      <c r="D12092">
        <v>342</v>
      </c>
      <c r="E12092" t="s">
        <v>95</v>
      </c>
      <c r="F12092" t="s">
        <v>1034</v>
      </c>
      <c r="G12092" s="11" t="str">
        <f>VLOOKUP(F12092,Sheet1!$A$1:$E$2471,2,FALSE)</f>
        <v>..</v>
      </c>
      <c r="H12092" s="11" t="str">
        <f>VLOOKUP(F12092,Sheet1!$A$1:$E$2471,3,FALSE)</f>
        <v>MILWAUKIE</v>
      </c>
      <c r="I12092" s="11" t="str">
        <f>VLOOKUP(F12092,Sheet1!$A$1:$E$2471,4,FALSE)</f>
        <v>OR</v>
      </c>
      <c r="J12092" s="11" t="str">
        <f>VLOOKUP(F12092,Sheet1!$A$1:$E$2471,5,FALSE)</f>
        <v>97222</v>
      </c>
      <c r="K12092" s="2">
        <v>56</v>
      </c>
      <c r="L12092" s="1">
        <v>43048</v>
      </c>
      <c r="M12092">
        <v>0</v>
      </c>
      <c r="N12092">
        <v>1</v>
      </c>
      <c r="P12092" t="s">
        <v>91</v>
      </c>
    </row>
    <row r="12093" spans="1:16" x14ac:dyDescent="0.25">
      <c r="A12093" s="13">
        <v>2230</v>
      </c>
      <c r="B12093" s="11" t="s">
        <v>1107</v>
      </c>
      <c r="C12093" t="s">
        <v>1025</v>
      </c>
      <c r="D12093">
        <v>342</v>
      </c>
      <c r="E12093" t="s">
        <v>95</v>
      </c>
      <c r="F12093" t="s">
        <v>1029</v>
      </c>
      <c r="G12093" s="11" t="str">
        <f>VLOOKUP(F12093,Sheet1!$A$1:$E$2471,2,FALSE)</f>
        <v>..</v>
      </c>
      <c r="H12093" s="11" t="str">
        <f>VLOOKUP(F12093,Sheet1!$A$1:$E$2471,3,FALSE)</f>
        <v>FOREST GROVE</v>
      </c>
      <c r="I12093" s="11" t="str">
        <f>VLOOKUP(F12093,Sheet1!$A$1:$E$2471,4,FALSE)</f>
        <v>OR</v>
      </c>
      <c r="J12093" s="11" t="str">
        <f>VLOOKUP(F12093,Sheet1!$A$1:$E$2471,5,FALSE)</f>
        <v>97116</v>
      </c>
      <c r="K12093" s="2">
        <v>164.03100000000001</v>
      </c>
      <c r="L12093" s="1">
        <v>43091</v>
      </c>
      <c r="M12093">
        <v>0</v>
      </c>
      <c r="N12093">
        <v>1</v>
      </c>
      <c r="P12093" t="s">
        <v>91</v>
      </c>
    </row>
    <row r="12094" spans="1:16" x14ac:dyDescent="0.25">
      <c r="A12094" s="13">
        <v>2230</v>
      </c>
      <c r="B12094" s="11" t="s">
        <v>1107</v>
      </c>
      <c r="C12094" t="s">
        <v>1025</v>
      </c>
      <c r="D12094">
        <v>342</v>
      </c>
      <c r="E12094" t="s">
        <v>95</v>
      </c>
      <c r="F12094" t="s">
        <v>1029</v>
      </c>
      <c r="G12094" s="11" t="str">
        <f>VLOOKUP(F12094,Sheet1!$A$1:$E$2471,2,FALSE)</f>
        <v>..</v>
      </c>
      <c r="H12094" s="11" t="str">
        <f>VLOOKUP(F12094,Sheet1!$A$1:$E$2471,3,FALSE)</f>
        <v>FOREST GROVE</v>
      </c>
      <c r="I12094" s="11" t="str">
        <f>VLOOKUP(F12094,Sheet1!$A$1:$E$2471,4,FALSE)</f>
        <v>OR</v>
      </c>
      <c r="J12094" s="11" t="str">
        <f>VLOOKUP(F12094,Sheet1!$A$1:$E$2471,5,FALSE)</f>
        <v>97116</v>
      </c>
      <c r="K12094" s="2">
        <v>73.356999999999999</v>
      </c>
      <c r="L12094" s="1">
        <v>43126</v>
      </c>
      <c r="M12094">
        <v>0</v>
      </c>
      <c r="N12094">
        <v>1</v>
      </c>
      <c r="P12094" t="s">
        <v>91</v>
      </c>
    </row>
    <row r="12095" spans="1:16" x14ac:dyDescent="0.25">
      <c r="A12095" s="13">
        <v>2230</v>
      </c>
      <c r="B12095" s="11" t="s">
        <v>1107</v>
      </c>
      <c r="C12095" t="s">
        <v>1025</v>
      </c>
      <c r="D12095">
        <v>342</v>
      </c>
      <c r="E12095" t="s">
        <v>95</v>
      </c>
      <c r="F12095" t="s">
        <v>1029</v>
      </c>
      <c r="G12095" s="11" t="str">
        <f>VLOOKUP(F12095,Sheet1!$A$1:$E$2471,2,FALSE)</f>
        <v>..</v>
      </c>
      <c r="H12095" s="11" t="str">
        <f>VLOOKUP(F12095,Sheet1!$A$1:$E$2471,3,FALSE)</f>
        <v>FOREST GROVE</v>
      </c>
      <c r="I12095" s="11" t="str">
        <f>VLOOKUP(F12095,Sheet1!$A$1:$E$2471,4,FALSE)</f>
        <v>OR</v>
      </c>
      <c r="J12095" s="11" t="str">
        <f>VLOOKUP(F12095,Sheet1!$A$1:$E$2471,5,FALSE)</f>
        <v>97116</v>
      </c>
      <c r="K12095" s="2">
        <v>90.034000000000006</v>
      </c>
      <c r="L12095" s="1">
        <v>43175</v>
      </c>
      <c r="M12095">
        <v>0</v>
      </c>
      <c r="N12095">
        <v>1</v>
      </c>
      <c r="P12095" t="s">
        <v>91</v>
      </c>
    </row>
    <row r="12096" spans="1:16" x14ac:dyDescent="0.25">
      <c r="A12096" s="13">
        <v>2230</v>
      </c>
      <c r="B12096" s="11" t="s">
        <v>1107</v>
      </c>
      <c r="C12096" t="s">
        <v>1025</v>
      </c>
      <c r="D12096">
        <v>342</v>
      </c>
      <c r="E12096" t="s">
        <v>95</v>
      </c>
      <c r="F12096" t="s">
        <v>1029</v>
      </c>
      <c r="G12096" s="11" t="str">
        <f>VLOOKUP(F12096,Sheet1!$A$1:$E$2471,2,FALSE)</f>
        <v>..</v>
      </c>
      <c r="H12096" s="11" t="str">
        <f>VLOOKUP(F12096,Sheet1!$A$1:$E$2471,3,FALSE)</f>
        <v>FOREST GROVE</v>
      </c>
      <c r="I12096" s="11" t="str">
        <f>VLOOKUP(F12096,Sheet1!$A$1:$E$2471,4,FALSE)</f>
        <v>OR</v>
      </c>
      <c r="J12096" s="11" t="str">
        <f>VLOOKUP(F12096,Sheet1!$A$1:$E$2471,5,FALSE)</f>
        <v>97116</v>
      </c>
      <c r="K12096" s="2">
        <v>34.552999999999997</v>
      </c>
      <c r="L12096" s="1">
        <v>43238</v>
      </c>
      <c r="M12096">
        <v>0</v>
      </c>
      <c r="N12096">
        <v>1</v>
      </c>
      <c r="P12096" t="s">
        <v>91</v>
      </c>
    </row>
    <row r="12097" spans="1:16" x14ac:dyDescent="0.25">
      <c r="A12097" s="13">
        <v>2230</v>
      </c>
      <c r="B12097" s="11" t="s">
        <v>1107</v>
      </c>
      <c r="C12097" t="s">
        <v>1025</v>
      </c>
      <c r="D12097">
        <v>342</v>
      </c>
      <c r="E12097" t="s">
        <v>95</v>
      </c>
      <c r="F12097" t="s">
        <v>1034</v>
      </c>
      <c r="G12097" s="11" t="str">
        <f>VLOOKUP(F12097,Sheet1!$A$1:$E$2471,2,FALSE)</f>
        <v>..</v>
      </c>
      <c r="H12097" s="11" t="str">
        <f>VLOOKUP(F12097,Sheet1!$A$1:$E$2471,3,FALSE)</f>
        <v>MILWAUKIE</v>
      </c>
      <c r="I12097" s="11" t="str">
        <f>VLOOKUP(F12097,Sheet1!$A$1:$E$2471,4,FALSE)</f>
        <v>OR</v>
      </c>
      <c r="J12097" s="11" t="str">
        <f>VLOOKUP(F12097,Sheet1!$A$1:$E$2471,5,FALSE)</f>
        <v>97222</v>
      </c>
      <c r="K12097" s="2">
        <v>56</v>
      </c>
      <c r="L12097" s="1">
        <v>43224</v>
      </c>
      <c r="M12097">
        <v>0</v>
      </c>
      <c r="N12097">
        <v>1</v>
      </c>
      <c r="P12097" t="s">
        <v>91</v>
      </c>
    </row>
    <row r="12098" spans="1:16" x14ac:dyDescent="0.25">
      <c r="A12098" s="13">
        <v>2230</v>
      </c>
      <c r="B12098" s="11" t="s">
        <v>1107</v>
      </c>
      <c r="C12098" t="s">
        <v>1025</v>
      </c>
      <c r="D12098">
        <v>342</v>
      </c>
      <c r="E12098" t="s">
        <v>95</v>
      </c>
      <c r="F12098" t="s">
        <v>1034</v>
      </c>
      <c r="G12098" s="11" t="str">
        <f>VLOOKUP(F12098,Sheet1!$A$1:$E$2471,2,FALSE)</f>
        <v>..</v>
      </c>
      <c r="H12098" s="11" t="str">
        <f>VLOOKUP(F12098,Sheet1!$A$1:$E$2471,3,FALSE)</f>
        <v>MILWAUKIE</v>
      </c>
      <c r="I12098" s="11" t="str">
        <f>VLOOKUP(F12098,Sheet1!$A$1:$E$2471,4,FALSE)</f>
        <v>OR</v>
      </c>
      <c r="J12098" s="11" t="str">
        <f>VLOOKUP(F12098,Sheet1!$A$1:$E$2471,5,FALSE)</f>
        <v>97222</v>
      </c>
      <c r="K12098" s="2">
        <v>10.48</v>
      </c>
      <c r="L12098" s="1">
        <v>43224</v>
      </c>
      <c r="M12098">
        <v>0</v>
      </c>
      <c r="N12098">
        <v>1</v>
      </c>
      <c r="P12098" t="s">
        <v>91</v>
      </c>
    </row>
    <row r="12099" spans="1:16" x14ac:dyDescent="0.25">
      <c r="A12099" s="13">
        <v>2230</v>
      </c>
      <c r="B12099" s="11" t="s">
        <v>1107</v>
      </c>
      <c r="C12099" t="s">
        <v>1025</v>
      </c>
      <c r="D12099">
        <v>342</v>
      </c>
      <c r="E12099" t="s">
        <v>95</v>
      </c>
      <c r="F12099" t="s">
        <v>2</v>
      </c>
      <c r="G12099" s="11" t="str">
        <f>VLOOKUP(F12099,Sheet1!$A$1:$E$2471,2,FALSE)</f>
        <v>BANKCARD CENTER PO BOX 982238</v>
      </c>
      <c r="H12099" s="11" t="str">
        <f>VLOOKUP(F12099,Sheet1!$A$1:$E$2471,3,FALSE)</f>
        <v>EL PASO</v>
      </c>
      <c r="I12099" s="11" t="str">
        <f>VLOOKUP(F12099,Sheet1!$A$1:$E$2471,4,FALSE)</f>
        <v>TX</v>
      </c>
      <c r="J12099" s="11" t="str">
        <f>VLOOKUP(F12099,Sheet1!$A$1:$E$2471,5,FALSE)</f>
        <v>79998-2238</v>
      </c>
      <c r="K12099" s="2">
        <v>1064.77</v>
      </c>
      <c r="L12099" s="1">
        <v>43277</v>
      </c>
      <c r="M12099">
        <v>0</v>
      </c>
      <c r="N12099">
        <v>1</v>
      </c>
      <c r="P12099" t="s">
        <v>91</v>
      </c>
    </row>
    <row r="12100" spans="1:16" x14ac:dyDescent="0.25">
      <c r="A12100" s="13">
        <v>2230</v>
      </c>
      <c r="B12100" s="11" t="s">
        <v>1107</v>
      </c>
      <c r="C12100" t="s">
        <v>1025</v>
      </c>
      <c r="D12100">
        <v>342</v>
      </c>
      <c r="E12100" t="s">
        <v>95</v>
      </c>
      <c r="F12100" t="s">
        <v>2</v>
      </c>
      <c r="G12100" s="11" t="str">
        <f>VLOOKUP(F12100,Sheet1!$A$1:$E$2471,2,FALSE)</f>
        <v>BANKCARD CENTER PO BOX 982238</v>
      </c>
      <c r="H12100" s="11" t="str">
        <f>VLOOKUP(F12100,Sheet1!$A$1:$E$2471,3,FALSE)</f>
        <v>EL PASO</v>
      </c>
      <c r="I12100" s="11" t="str">
        <f>VLOOKUP(F12100,Sheet1!$A$1:$E$2471,4,FALSE)</f>
        <v>TX</v>
      </c>
      <c r="J12100" s="11" t="str">
        <f>VLOOKUP(F12100,Sheet1!$A$1:$E$2471,5,FALSE)</f>
        <v>79998-2238</v>
      </c>
      <c r="K12100" s="2">
        <v>-320.06</v>
      </c>
      <c r="L12100" s="1">
        <v>43277</v>
      </c>
      <c r="M12100">
        <v>0</v>
      </c>
      <c r="N12100">
        <v>1</v>
      </c>
      <c r="P12100" t="s">
        <v>91</v>
      </c>
    </row>
    <row r="12101" spans="1:16" x14ac:dyDescent="0.25">
      <c r="A12101" s="13">
        <v>2230</v>
      </c>
      <c r="B12101" s="11" t="s">
        <v>1107</v>
      </c>
      <c r="C12101" t="s">
        <v>1025</v>
      </c>
      <c r="D12101">
        <v>342</v>
      </c>
      <c r="E12101" t="s">
        <v>95</v>
      </c>
      <c r="F12101" t="s">
        <v>1029</v>
      </c>
      <c r="G12101" s="11" t="str">
        <f>VLOOKUP(F12101,Sheet1!$A$1:$E$2471,2,FALSE)</f>
        <v>..</v>
      </c>
      <c r="H12101" s="11" t="str">
        <f>VLOOKUP(F12101,Sheet1!$A$1:$E$2471,3,FALSE)</f>
        <v>FOREST GROVE</v>
      </c>
      <c r="I12101" s="11" t="str">
        <f>VLOOKUP(F12101,Sheet1!$A$1:$E$2471,4,FALSE)</f>
        <v>OR</v>
      </c>
      <c r="J12101" s="11" t="str">
        <f>VLOOKUP(F12101,Sheet1!$A$1:$E$2471,5,FALSE)</f>
        <v>97116</v>
      </c>
      <c r="K12101" s="2">
        <v>254.18799999999999</v>
      </c>
      <c r="L12101" s="1">
        <v>43259</v>
      </c>
      <c r="M12101">
        <v>0</v>
      </c>
      <c r="N12101">
        <v>1</v>
      </c>
      <c r="P12101" t="s">
        <v>91</v>
      </c>
    </row>
    <row r="12102" spans="1:16" x14ac:dyDescent="0.25">
      <c r="A12102" s="13">
        <v>2230</v>
      </c>
      <c r="B12102" s="11" t="s">
        <v>1107</v>
      </c>
      <c r="C12102" t="s">
        <v>1025</v>
      </c>
      <c r="D12102">
        <v>342</v>
      </c>
      <c r="E12102" t="s">
        <v>95</v>
      </c>
      <c r="F12102" t="s">
        <v>1034</v>
      </c>
      <c r="G12102" s="11" t="str">
        <f>VLOOKUP(F12102,Sheet1!$A$1:$E$2471,2,FALSE)</f>
        <v>..</v>
      </c>
      <c r="H12102" s="11" t="str">
        <f>VLOOKUP(F12102,Sheet1!$A$1:$E$2471,3,FALSE)</f>
        <v>MILWAUKIE</v>
      </c>
      <c r="I12102" s="11" t="str">
        <f>VLOOKUP(F12102,Sheet1!$A$1:$E$2471,4,FALSE)</f>
        <v>OR</v>
      </c>
      <c r="J12102" s="11" t="str">
        <f>VLOOKUP(F12102,Sheet1!$A$1:$E$2471,5,FALSE)</f>
        <v>97222</v>
      </c>
      <c r="K12102" s="2">
        <v>234.71299999999999</v>
      </c>
      <c r="L12102" s="1">
        <v>43259</v>
      </c>
      <c r="M12102">
        <v>0</v>
      </c>
      <c r="N12102">
        <v>1</v>
      </c>
      <c r="P12102" t="s">
        <v>91</v>
      </c>
    </row>
    <row r="12103" spans="1:16" x14ac:dyDescent="0.25">
      <c r="A12103" s="13">
        <v>2230</v>
      </c>
      <c r="B12103" s="11" t="s">
        <v>1107</v>
      </c>
      <c r="C12103" t="s">
        <v>1025</v>
      </c>
      <c r="D12103">
        <v>342</v>
      </c>
      <c r="E12103" t="s">
        <v>95</v>
      </c>
      <c r="F12103" t="s">
        <v>1035</v>
      </c>
      <c r="G12103" s="11" t="str">
        <f>VLOOKUP(F12103,Sheet1!$A$1:$E$2471,2,FALSE)</f>
        <v>..</v>
      </c>
      <c r="H12103" s="11" t="str">
        <f>VLOOKUP(F12103,Sheet1!$A$1:$E$2471,3,FALSE)</f>
        <v>MILWAUKIE</v>
      </c>
      <c r="I12103" s="11" t="str">
        <f>VLOOKUP(F12103,Sheet1!$A$1:$E$2471,4,FALSE)</f>
        <v>OR</v>
      </c>
      <c r="J12103" s="11" t="str">
        <f>VLOOKUP(F12103,Sheet1!$A$1:$E$2471,5,FALSE)</f>
        <v>97222</v>
      </c>
      <c r="K12103" s="2">
        <v>166.77</v>
      </c>
      <c r="L12103" s="1">
        <v>43259</v>
      </c>
      <c r="M12103">
        <v>0</v>
      </c>
      <c r="N12103">
        <v>1</v>
      </c>
      <c r="P12103" t="s">
        <v>91</v>
      </c>
    </row>
    <row r="12104" spans="1:16" x14ac:dyDescent="0.25">
      <c r="A12104" s="13">
        <v>2230</v>
      </c>
      <c r="B12104" s="11" t="s">
        <v>1107</v>
      </c>
      <c r="C12104" t="s">
        <v>1025</v>
      </c>
      <c r="D12104">
        <v>342</v>
      </c>
      <c r="E12104" t="s">
        <v>95</v>
      </c>
      <c r="F12104" t="s">
        <v>2</v>
      </c>
      <c r="G12104" s="11" t="str">
        <f>VLOOKUP(F12104,Sheet1!$A$1:$E$2471,2,FALSE)</f>
        <v>BANKCARD CENTER PO BOX 982238</v>
      </c>
      <c r="H12104" s="11" t="str">
        <f>VLOOKUP(F12104,Sheet1!$A$1:$E$2471,3,FALSE)</f>
        <v>EL PASO</v>
      </c>
      <c r="I12104" s="11" t="str">
        <f>VLOOKUP(F12104,Sheet1!$A$1:$E$2471,4,FALSE)</f>
        <v>TX</v>
      </c>
      <c r="J12104" s="11" t="str">
        <f>VLOOKUP(F12104,Sheet1!$A$1:$E$2471,5,FALSE)</f>
        <v>79998-2238</v>
      </c>
      <c r="K12104" s="2">
        <v>964.1</v>
      </c>
      <c r="L12104" s="1">
        <v>42956</v>
      </c>
      <c r="M12104">
        <v>0</v>
      </c>
      <c r="N12104">
        <v>1</v>
      </c>
      <c r="P12104" t="s">
        <v>91</v>
      </c>
    </row>
    <row r="12105" spans="1:16" x14ac:dyDescent="0.25">
      <c r="A12105" s="13">
        <v>2230</v>
      </c>
      <c r="B12105" s="11" t="s">
        <v>1107</v>
      </c>
      <c r="C12105" t="s">
        <v>1025</v>
      </c>
      <c r="D12105">
        <v>342</v>
      </c>
      <c r="E12105" t="s">
        <v>95</v>
      </c>
      <c r="F12105" t="s">
        <v>432</v>
      </c>
      <c r="G12105" s="11" t="str">
        <f>VLOOKUP(F12105,Sheet1!$A$1:$E$2471,2,FALSE)</f>
        <v>..</v>
      </c>
      <c r="H12105" s="11" t="str">
        <f>VLOOKUP(F12105,Sheet1!$A$1:$E$2471,3,FALSE)</f>
        <v>CORNELIUS</v>
      </c>
      <c r="I12105" s="11" t="str">
        <f>VLOOKUP(F12105,Sheet1!$A$1:$E$2471,4,FALSE)</f>
        <v>OR</v>
      </c>
      <c r="J12105" s="11" t="str">
        <f>VLOOKUP(F12105,Sheet1!$A$1:$E$2471,5,FALSE)</f>
        <v>97113</v>
      </c>
      <c r="K12105" s="2">
        <v>226.84</v>
      </c>
      <c r="L12105" s="1">
        <v>42965</v>
      </c>
      <c r="M12105">
        <v>0</v>
      </c>
      <c r="N12105">
        <v>1</v>
      </c>
      <c r="P12105" t="s">
        <v>91</v>
      </c>
    </row>
    <row r="12106" spans="1:16" x14ac:dyDescent="0.25">
      <c r="A12106" s="13">
        <v>2230</v>
      </c>
      <c r="B12106" s="11" t="s">
        <v>1107</v>
      </c>
      <c r="C12106" t="s">
        <v>1025</v>
      </c>
      <c r="D12106">
        <v>342</v>
      </c>
      <c r="E12106" t="s">
        <v>95</v>
      </c>
      <c r="F12106" t="s">
        <v>437</v>
      </c>
      <c r="G12106" s="11" t="str">
        <f>VLOOKUP(F12106,Sheet1!$A$1:$E$2471,2,FALSE)</f>
        <v>..</v>
      </c>
      <c r="H12106" s="11" t="str">
        <f>VLOOKUP(F12106,Sheet1!$A$1:$E$2471,3,FALSE)</f>
        <v>PORTLAND</v>
      </c>
      <c r="I12106" s="11" t="str">
        <f>VLOOKUP(F12106,Sheet1!$A$1:$E$2471,4,FALSE)</f>
        <v>OR</v>
      </c>
      <c r="J12106" s="11" t="str">
        <f>VLOOKUP(F12106,Sheet1!$A$1:$E$2471,5,FALSE)</f>
        <v>97211</v>
      </c>
      <c r="K12106" s="2">
        <v>40.125</v>
      </c>
      <c r="L12106" s="1">
        <v>42972</v>
      </c>
      <c r="M12106">
        <v>0</v>
      </c>
      <c r="N12106">
        <v>1</v>
      </c>
      <c r="P12106" t="s">
        <v>91</v>
      </c>
    </row>
    <row r="12107" spans="1:16" x14ac:dyDescent="0.25">
      <c r="A12107" s="13">
        <v>2230</v>
      </c>
      <c r="B12107" s="11" t="s">
        <v>1107</v>
      </c>
      <c r="C12107" t="s">
        <v>1025</v>
      </c>
      <c r="D12107">
        <v>342</v>
      </c>
      <c r="E12107" t="s">
        <v>95</v>
      </c>
      <c r="F12107" t="s">
        <v>432</v>
      </c>
      <c r="G12107" s="11" t="str">
        <f>VLOOKUP(F12107,Sheet1!$A$1:$E$2471,2,FALSE)</f>
        <v>..</v>
      </c>
      <c r="H12107" s="11" t="str">
        <f>VLOOKUP(F12107,Sheet1!$A$1:$E$2471,3,FALSE)</f>
        <v>CORNELIUS</v>
      </c>
      <c r="I12107" s="11" t="str">
        <f>VLOOKUP(F12107,Sheet1!$A$1:$E$2471,4,FALSE)</f>
        <v>OR</v>
      </c>
      <c r="J12107" s="11" t="str">
        <f>VLOOKUP(F12107,Sheet1!$A$1:$E$2471,5,FALSE)</f>
        <v>97113</v>
      </c>
      <c r="K12107" s="2">
        <v>170.13</v>
      </c>
      <c r="L12107" s="1">
        <v>42993</v>
      </c>
      <c r="M12107">
        <v>0</v>
      </c>
      <c r="N12107">
        <v>1</v>
      </c>
      <c r="P12107" t="s">
        <v>91</v>
      </c>
    </row>
    <row r="12108" spans="1:16" x14ac:dyDescent="0.25">
      <c r="A12108" s="13">
        <v>2230</v>
      </c>
      <c r="B12108" s="11" t="s">
        <v>1107</v>
      </c>
      <c r="C12108" t="s">
        <v>1025</v>
      </c>
      <c r="D12108">
        <v>342</v>
      </c>
      <c r="E12108" t="s">
        <v>95</v>
      </c>
      <c r="F12108" t="s">
        <v>1030</v>
      </c>
      <c r="G12108" s="11" t="str">
        <f>VLOOKUP(F12108,Sheet1!$A$1:$E$2471,2,FALSE)</f>
        <v>..</v>
      </c>
      <c r="H12108" s="11" t="str">
        <f>VLOOKUP(F12108,Sheet1!$A$1:$E$2471,3,FALSE)</f>
        <v>PORTLAND</v>
      </c>
      <c r="I12108" s="11" t="str">
        <f>VLOOKUP(F12108,Sheet1!$A$1:$E$2471,4,FALSE)</f>
        <v>OR</v>
      </c>
      <c r="J12108" s="11" t="str">
        <f>VLOOKUP(F12108,Sheet1!$A$1:$E$2471,5,FALSE)</f>
        <v>97229</v>
      </c>
      <c r="K12108" s="2">
        <v>110.21</v>
      </c>
      <c r="L12108" s="1">
        <v>43007</v>
      </c>
      <c r="M12108">
        <v>0</v>
      </c>
      <c r="N12108">
        <v>1</v>
      </c>
      <c r="P12108" t="s">
        <v>91</v>
      </c>
    </row>
    <row r="12109" spans="1:16" x14ac:dyDescent="0.25">
      <c r="A12109" s="13">
        <v>2230</v>
      </c>
      <c r="B12109" s="11" t="s">
        <v>1107</v>
      </c>
      <c r="C12109" t="s">
        <v>1025</v>
      </c>
      <c r="D12109">
        <v>342</v>
      </c>
      <c r="E12109" t="s">
        <v>95</v>
      </c>
      <c r="F12109" t="s">
        <v>430</v>
      </c>
      <c r="G12109" s="11" t="str">
        <f>VLOOKUP(F12109,Sheet1!$A$1:$E$2471,2,FALSE)</f>
        <v>..</v>
      </c>
      <c r="H12109" s="11" t="str">
        <f>VLOOKUP(F12109,Sheet1!$A$1:$E$2471,3,FALSE)</f>
        <v>HILLSBORO</v>
      </c>
      <c r="I12109" s="11" t="str">
        <f>VLOOKUP(F12109,Sheet1!$A$1:$E$2471,4,FALSE)</f>
        <v>OR</v>
      </c>
      <c r="J12109" s="11" t="str">
        <f>VLOOKUP(F12109,Sheet1!$A$1:$E$2471,5,FALSE)</f>
        <v>97123</v>
      </c>
      <c r="K12109" s="2">
        <v>77.040000000000006</v>
      </c>
      <c r="L12109" s="1">
        <v>43014</v>
      </c>
      <c r="M12109">
        <v>0</v>
      </c>
      <c r="N12109">
        <v>1</v>
      </c>
      <c r="P12109" t="s">
        <v>91</v>
      </c>
    </row>
    <row r="12110" spans="1:16" x14ac:dyDescent="0.25">
      <c r="A12110" s="13">
        <v>2230</v>
      </c>
      <c r="B12110" s="11" t="s">
        <v>1107</v>
      </c>
      <c r="C12110" t="s">
        <v>1025</v>
      </c>
      <c r="D12110">
        <v>342</v>
      </c>
      <c r="E12110" t="s">
        <v>95</v>
      </c>
      <c r="F12110" t="s">
        <v>430</v>
      </c>
      <c r="G12110" s="11" t="str">
        <f>VLOOKUP(F12110,Sheet1!$A$1:$E$2471,2,FALSE)</f>
        <v>..</v>
      </c>
      <c r="H12110" s="11" t="str">
        <f>VLOOKUP(F12110,Sheet1!$A$1:$E$2471,3,FALSE)</f>
        <v>HILLSBORO</v>
      </c>
      <c r="I12110" s="11" t="str">
        <f>VLOOKUP(F12110,Sheet1!$A$1:$E$2471,4,FALSE)</f>
        <v>OR</v>
      </c>
      <c r="J12110" s="11" t="str">
        <f>VLOOKUP(F12110,Sheet1!$A$1:$E$2471,5,FALSE)</f>
        <v>97123</v>
      </c>
      <c r="K12110" s="2">
        <v>89.88</v>
      </c>
      <c r="L12110" s="1">
        <v>43042</v>
      </c>
      <c r="M12110">
        <v>0</v>
      </c>
      <c r="N12110">
        <v>1</v>
      </c>
      <c r="P12110" t="s">
        <v>91</v>
      </c>
    </row>
    <row r="12111" spans="1:16" x14ac:dyDescent="0.25">
      <c r="A12111" s="13">
        <v>2230</v>
      </c>
      <c r="B12111" s="11" t="s">
        <v>1107</v>
      </c>
      <c r="C12111" t="s">
        <v>1025</v>
      </c>
      <c r="D12111">
        <v>342</v>
      </c>
      <c r="E12111" t="s">
        <v>95</v>
      </c>
      <c r="F12111" t="s">
        <v>432</v>
      </c>
      <c r="G12111" s="11" t="str">
        <f>VLOOKUP(F12111,Sheet1!$A$1:$E$2471,2,FALSE)</f>
        <v>..</v>
      </c>
      <c r="H12111" s="11" t="str">
        <f>VLOOKUP(F12111,Sheet1!$A$1:$E$2471,3,FALSE)</f>
        <v>CORNELIUS</v>
      </c>
      <c r="I12111" s="11" t="str">
        <f>VLOOKUP(F12111,Sheet1!$A$1:$E$2471,4,FALSE)</f>
        <v>OR</v>
      </c>
      <c r="J12111" s="11" t="str">
        <f>VLOOKUP(F12111,Sheet1!$A$1:$E$2471,5,FALSE)</f>
        <v>97113</v>
      </c>
      <c r="K12111" s="2">
        <v>141.77500000000001</v>
      </c>
      <c r="L12111" s="1">
        <v>43056</v>
      </c>
      <c r="M12111">
        <v>0</v>
      </c>
      <c r="N12111">
        <v>1</v>
      </c>
      <c r="P12111" t="s">
        <v>91</v>
      </c>
    </row>
    <row r="12112" spans="1:16" x14ac:dyDescent="0.25">
      <c r="A12112" s="13">
        <v>2230</v>
      </c>
      <c r="B12112" s="11" t="s">
        <v>1107</v>
      </c>
      <c r="C12112" t="s">
        <v>1025</v>
      </c>
      <c r="D12112">
        <v>342</v>
      </c>
      <c r="E12112" t="s">
        <v>95</v>
      </c>
      <c r="F12112" t="s">
        <v>432</v>
      </c>
      <c r="G12112" s="11" t="str">
        <f>VLOOKUP(F12112,Sheet1!$A$1:$E$2471,2,FALSE)</f>
        <v>..</v>
      </c>
      <c r="H12112" s="11" t="str">
        <f>VLOOKUP(F12112,Sheet1!$A$1:$E$2471,3,FALSE)</f>
        <v>CORNELIUS</v>
      </c>
      <c r="I12112" s="11" t="str">
        <f>VLOOKUP(F12112,Sheet1!$A$1:$E$2471,4,FALSE)</f>
        <v>OR</v>
      </c>
      <c r="J12112" s="11" t="str">
        <f>VLOOKUP(F12112,Sheet1!$A$1:$E$2471,5,FALSE)</f>
        <v>97113</v>
      </c>
      <c r="K12112" s="2">
        <v>113.42</v>
      </c>
      <c r="L12112" s="1">
        <v>43042</v>
      </c>
      <c r="M12112">
        <v>0</v>
      </c>
      <c r="N12112">
        <v>1</v>
      </c>
      <c r="P12112" t="s">
        <v>91</v>
      </c>
    </row>
    <row r="12113" spans="1:16" x14ac:dyDescent="0.25">
      <c r="A12113" s="13">
        <v>2230</v>
      </c>
      <c r="B12113" s="11" t="s">
        <v>1107</v>
      </c>
      <c r="C12113" t="s">
        <v>1025</v>
      </c>
      <c r="D12113">
        <v>342</v>
      </c>
      <c r="E12113" t="s">
        <v>95</v>
      </c>
      <c r="F12113" t="s">
        <v>1030</v>
      </c>
      <c r="G12113" s="11" t="str">
        <f>VLOOKUP(F12113,Sheet1!$A$1:$E$2471,2,FALSE)</f>
        <v>..</v>
      </c>
      <c r="H12113" s="11" t="str">
        <f>VLOOKUP(F12113,Sheet1!$A$1:$E$2471,3,FALSE)</f>
        <v>PORTLAND</v>
      </c>
      <c r="I12113" s="11" t="str">
        <f>VLOOKUP(F12113,Sheet1!$A$1:$E$2471,4,FALSE)</f>
        <v>OR</v>
      </c>
      <c r="J12113" s="11" t="str">
        <f>VLOOKUP(F12113,Sheet1!$A$1:$E$2471,5,FALSE)</f>
        <v>97229</v>
      </c>
      <c r="K12113" s="2">
        <v>53.874499999999998</v>
      </c>
      <c r="L12113" s="1">
        <v>43042</v>
      </c>
      <c r="M12113">
        <v>0</v>
      </c>
      <c r="N12113">
        <v>1</v>
      </c>
      <c r="P12113" t="s">
        <v>91</v>
      </c>
    </row>
    <row r="12114" spans="1:16" x14ac:dyDescent="0.25">
      <c r="A12114" s="13">
        <v>2230</v>
      </c>
      <c r="B12114" s="11" t="s">
        <v>1107</v>
      </c>
      <c r="C12114" t="s">
        <v>1025</v>
      </c>
      <c r="D12114">
        <v>342</v>
      </c>
      <c r="E12114" t="s">
        <v>95</v>
      </c>
      <c r="F12114" t="s">
        <v>430</v>
      </c>
      <c r="G12114" s="11" t="str">
        <f>VLOOKUP(F12114,Sheet1!$A$1:$E$2471,2,FALSE)</f>
        <v>..</v>
      </c>
      <c r="H12114" s="11" t="str">
        <f>VLOOKUP(F12114,Sheet1!$A$1:$E$2471,3,FALSE)</f>
        <v>HILLSBORO</v>
      </c>
      <c r="I12114" s="11" t="str">
        <f>VLOOKUP(F12114,Sheet1!$A$1:$E$2471,4,FALSE)</f>
        <v>OR</v>
      </c>
      <c r="J12114" s="11" t="str">
        <f>VLOOKUP(F12114,Sheet1!$A$1:$E$2471,5,FALSE)</f>
        <v>97123</v>
      </c>
      <c r="K12114" s="2">
        <v>88.81</v>
      </c>
      <c r="L12114" s="1">
        <v>43091</v>
      </c>
      <c r="M12114">
        <v>0</v>
      </c>
      <c r="N12114">
        <v>1</v>
      </c>
      <c r="P12114" t="s">
        <v>91</v>
      </c>
    </row>
    <row r="12115" spans="1:16" x14ac:dyDescent="0.25">
      <c r="A12115" s="13">
        <v>2230</v>
      </c>
      <c r="B12115" s="11" t="s">
        <v>1107</v>
      </c>
      <c r="C12115" t="s">
        <v>1025</v>
      </c>
      <c r="D12115">
        <v>342</v>
      </c>
      <c r="E12115" t="s">
        <v>95</v>
      </c>
      <c r="F12115" t="s">
        <v>430</v>
      </c>
      <c r="G12115" s="11" t="str">
        <f>VLOOKUP(F12115,Sheet1!$A$1:$E$2471,2,FALSE)</f>
        <v>..</v>
      </c>
      <c r="H12115" s="11" t="str">
        <f>VLOOKUP(F12115,Sheet1!$A$1:$E$2471,3,FALSE)</f>
        <v>HILLSBORO</v>
      </c>
      <c r="I12115" s="11" t="str">
        <f>VLOOKUP(F12115,Sheet1!$A$1:$E$2471,4,FALSE)</f>
        <v>OR</v>
      </c>
      <c r="J12115" s="11" t="str">
        <f>VLOOKUP(F12115,Sheet1!$A$1:$E$2471,5,FALSE)</f>
        <v>97123</v>
      </c>
      <c r="K12115" s="2">
        <v>102.72</v>
      </c>
      <c r="L12115" s="1">
        <v>43077</v>
      </c>
      <c r="M12115">
        <v>0</v>
      </c>
      <c r="N12115">
        <v>1</v>
      </c>
      <c r="P12115" t="s">
        <v>91</v>
      </c>
    </row>
    <row r="12116" spans="1:16" x14ac:dyDescent="0.25">
      <c r="A12116" s="13">
        <v>2230</v>
      </c>
      <c r="B12116" s="11" t="s">
        <v>1107</v>
      </c>
      <c r="C12116" t="s">
        <v>1025</v>
      </c>
      <c r="D12116">
        <v>342</v>
      </c>
      <c r="E12116" t="s">
        <v>95</v>
      </c>
      <c r="F12116" t="s">
        <v>432</v>
      </c>
      <c r="G12116" s="11" t="str">
        <f>VLOOKUP(F12116,Sheet1!$A$1:$E$2471,2,FALSE)</f>
        <v>..</v>
      </c>
      <c r="H12116" s="11" t="str">
        <f>VLOOKUP(F12116,Sheet1!$A$1:$E$2471,3,FALSE)</f>
        <v>CORNELIUS</v>
      </c>
      <c r="I12116" s="11" t="str">
        <f>VLOOKUP(F12116,Sheet1!$A$1:$E$2471,4,FALSE)</f>
        <v>OR</v>
      </c>
      <c r="J12116" s="11" t="str">
        <f>VLOOKUP(F12116,Sheet1!$A$1:$E$2471,5,FALSE)</f>
        <v>97113</v>
      </c>
      <c r="K12116" s="2">
        <v>56.71</v>
      </c>
      <c r="L12116" s="1">
        <v>43084</v>
      </c>
      <c r="M12116">
        <v>0</v>
      </c>
      <c r="N12116">
        <v>1</v>
      </c>
      <c r="P12116" t="s">
        <v>91</v>
      </c>
    </row>
    <row r="12117" spans="1:16" x14ac:dyDescent="0.25">
      <c r="A12117" s="13">
        <v>2230</v>
      </c>
      <c r="B12117" s="11" t="s">
        <v>1107</v>
      </c>
      <c r="C12117" t="s">
        <v>1025</v>
      </c>
      <c r="D12117">
        <v>342</v>
      </c>
      <c r="E12117" t="s">
        <v>95</v>
      </c>
      <c r="F12117" t="s">
        <v>1030</v>
      </c>
      <c r="G12117" s="11" t="str">
        <f>VLOOKUP(F12117,Sheet1!$A$1:$E$2471,2,FALSE)</f>
        <v>..</v>
      </c>
      <c r="H12117" s="11" t="str">
        <f>VLOOKUP(F12117,Sheet1!$A$1:$E$2471,3,FALSE)</f>
        <v>PORTLAND</v>
      </c>
      <c r="I12117" s="11" t="str">
        <f>VLOOKUP(F12117,Sheet1!$A$1:$E$2471,4,FALSE)</f>
        <v>OR</v>
      </c>
      <c r="J12117" s="11" t="str">
        <f>VLOOKUP(F12117,Sheet1!$A$1:$E$2471,5,FALSE)</f>
        <v>97229</v>
      </c>
      <c r="K12117" s="2">
        <v>27.552499999999998</v>
      </c>
      <c r="L12117" s="1">
        <v>43077</v>
      </c>
      <c r="M12117">
        <v>0</v>
      </c>
      <c r="N12117">
        <v>1</v>
      </c>
      <c r="P12117" t="s">
        <v>91</v>
      </c>
    </row>
    <row r="12118" spans="1:16" x14ac:dyDescent="0.25">
      <c r="A12118" s="13">
        <v>2230</v>
      </c>
      <c r="B12118" s="11" t="s">
        <v>1107</v>
      </c>
      <c r="C12118" t="s">
        <v>1025</v>
      </c>
      <c r="D12118">
        <v>342</v>
      </c>
      <c r="E12118" t="s">
        <v>95</v>
      </c>
      <c r="F12118" t="s">
        <v>339</v>
      </c>
      <c r="G12118" s="11" t="str">
        <f>VLOOKUP(F12118,Sheet1!$A$1:$E$2471,2,FALSE)</f>
        <v>..</v>
      </c>
      <c r="H12118" s="11" t="str">
        <f>VLOOKUP(F12118,Sheet1!$A$1:$E$2471,3,FALSE)</f>
        <v>GRESHAM</v>
      </c>
      <c r="I12118" s="11" t="str">
        <f>VLOOKUP(F12118,Sheet1!$A$1:$E$2471,4,FALSE)</f>
        <v>OR</v>
      </c>
      <c r="J12118" s="11" t="str">
        <f>VLOOKUP(F12118,Sheet1!$A$1:$E$2471,5,FALSE)</f>
        <v>97080</v>
      </c>
      <c r="K12118" s="2">
        <v>66.34</v>
      </c>
      <c r="L12118" s="1">
        <v>43119</v>
      </c>
      <c r="M12118">
        <v>0</v>
      </c>
      <c r="N12118">
        <v>1</v>
      </c>
      <c r="P12118" t="s">
        <v>91</v>
      </c>
    </row>
    <row r="12119" spans="1:16" x14ac:dyDescent="0.25">
      <c r="A12119" s="13">
        <v>2230</v>
      </c>
      <c r="B12119" s="11" t="s">
        <v>1107</v>
      </c>
      <c r="C12119" t="s">
        <v>1025</v>
      </c>
      <c r="D12119">
        <v>342</v>
      </c>
      <c r="E12119" t="s">
        <v>95</v>
      </c>
      <c r="F12119" t="s">
        <v>1030</v>
      </c>
      <c r="G12119" s="11" t="str">
        <f>VLOOKUP(F12119,Sheet1!$A$1:$E$2471,2,FALSE)</f>
        <v>..</v>
      </c>
      <c r="H12119" s="11" t="str">
        <f>VLOOKUP(F12119,Sheet1!$A$1:$E$2471,3,FALSE)</f>
        <v>PORTLAND</v>
      </c>
      <c r="I12119" s="11" t="str">
        <f>VLOOKUP(F12119,Sheet1!$A$1:$E$2471,4,FALSE)</f>
        <v>OR</v>
      </c>
      <c r="J12119" s="11" t="str">
        <f>VLOOKUP(F12119,Sheet1!$A$1:$E$2471,5,FALSE)</f>
        <v>97229</v>
      </c>
      <c r="K12119" s="2">
        <v>154.44499999999999</v>
      </c>
      <c r="L12119" s="1">
        <v>43119</v>
      </c>
      <c r="M12119">
        <v>100119745</v>
      </c>
      <c r="N12119">
        <v>1</v>
      </c>
      <c r="P12119" t="s">
        <v>91</v>
      </c>
    </row>
    <row r="12120" spans="1:16" x14ac:dyDescent="0.25">
      <c r="A12120" s="13">
        <v>2230</v>
      </c>
      <c r="B12120" s="11" t="s">
        <v>1107</v>
      </c>
      <c r="C12120" t="s">
        <v>1025</v>
      </c>
      <c r="D12120">
        <v>342</v>
      </c>
      <c r="E12120" t="s">
        <v>95</v>
      </c>
      <c r="F12120" t="s">
        <v>430</v>
      </c>
      <c r="G12120" s="11" t="str">
        <f>VLOOKUP(F12120,Sheet1!$A$1:$E$2471,2,FALSE)</f>
        <v>..</v>
      </c>
      <c r="H12120" s="11" t="str">
        <f>VLOOKUP(F12120,Sheet1!$A$1:$E$2471,3,FALSE)</f>
        <v>HILLSBORO</v>
      </c>
      <c r="I12120" s="11" t="str">
        <f>VLOOKUP(F12120,Sheet1!$A$1:$E$2471,4,FALSE)</f>
        <v>OR</v>
      </c>
      <c r="J12120" s="11" t="str">
        <f>VLOOKUP(F12120,Sheet1!$A$1:$E$2471,5,FALSE)</f>
        <v>97123</v>
      </c>
      <c r="K12120" s="2">
        <v>183.12</v>
      </c>
      <c r="L12120" s="1">
        <v>43133</v>
      </c>
      <c r="M12120">
        <v>0</v>
      </c>
      <c r="N12120">
        <v>1</v>
      </c>
      <c r="P12120" t="s">
        <v>91</v>
      </c>
    </row>
    <row r="12121" spans="1:16" x14ac:dyDescent="0.25">
      <c r="A12121" s="13">
        <v>2230</v>
      </c>
      <c r="B12121" s="11" t="s">
        <v>1107</v>
      </c>
      <c r="C12121" t="s">
        <v>1025</v>
      </c>
      <c r="D12121">
        <v>342</v>
      </c>
      <c r="E12121" t="s">
        <v>95</v>
      </c>
      <c r="F12121" t="s">
        <v>430</v>
      </c>
      <c r="G12121" s="11" t="str">
        <f>VLOOKUP(F12121,Sheet1!$A$1:$E$2471,2,FALSE)</f>
        <v>..</v>
      </c>
      <c r="H12121" s="11" t="str">
        <f>VLOOKUP(F12121,Sheet1!$A$1:$E$2471,3,FALSE)</f>
        <v>HILLSBORO</v>
      </c>
      <c r="I12121" s="11" t="str">
        <f>VLOOKUP(F12121,Sheet1!$A$1:$E$2471,4,FALSE)</f>
        <v>OR</v>
      </c>
      <c r="J12121" s="11" t="str">
        <f>VLOOKUP(F12121,Sheet1!$A$1:$E$2471,5,FALSE)</f>
        <v>97123</v>
      </c>
      <c r="K12121" s="2">
        <v>104.64</v>
      </c>
      <c r="L12121" s="1">
        <v>43168</v>
      </c>
      <c r="M12121">
        <v>0</v>
      </c>
      <c r="N12121">
        <v>1</v>
      </c>
      <c r="P12121" t="s">
        <v>91</v>
      </c>
    </row>
    <row r="12122" spans="1:16" x14ac:dyDescent="0.25">
      <c r="A12122" s="13">
        <v>2230</v>
      </c>
      <c r="B12122" s="11" t="s">
        <v>1107</v>
      </c>
      <c r="C12122" t="s">
        <v>1025</v>
      </c>
      <c r="D12122">
        <v>342</v>
      </c>
      <c r="E12122" t="s">
        <v>95</v>
      </c>
      <c r="F12122" t="s">
        <v>430</v>
      </c>
      <c r="G12122" s="11" t="str">
        <f>VLOOKUP(F12122,Sheet1!$A$1:$E$2471,2,FALSE)</f>
        <v>..</v>
      </c>
      <c r="H12122" s="11" t="str">
        <f>VLOOKUP(F12122,Sheet1!$A$1:$E$2471,3,FALSE)</f>
        <v>HILLSBORO</v>
      </c>
      <c r="I12122" s="11" t="str">
        <f>VLOOKUP(F12122,Sheet1!$A$1:$E$2471,4,FALSE)</f>
        <v>OR</v>
      </c>
      <c r="J12122" s="11" t="str">
        <f>VLOOKUP(F12122,Sheet1!$A$1:$E$2471,5,FALSE)</f>
        <v>97123</v>
      </c>
      <c r="K12122" s="2">
        <v>130.80000000000001</v>
      </c>
      <c r="L12122" s="1">
        <v>43196</v>
      </c>
      <c r="M12122">
        <v>0</v>
      </c>
      <c r="N12122">
        <v>1</v>
      </c>
      <c r="P12122" t="s">
        <v>91</v>
      </c>
    </row>
    <row r="12123" spans="1:16" x14ac:dyDescent="0.25">
      <c r="A12123" s="13">
        <v>2230</v>
      </c>
      <c r="B12123" s="11" t="s">
        <v>1107</v>
      </c>
      <c r="C12123" t="s">
        <v>1025</v>
      </c>
      <c r="D12123">
        <v>342</v>
      </c>
      <c r="E12123" t="s">
        <v>95</v>
      </c>
      <c r="F12123" t="s">
        <v>1030</v>
      </c>
      <c r="G12123" s="11" t="str">
        <f>VLOOKUP(F12123,Sheet1!$A$1:$E$2471,2,FALSE)</f>
        <v>..</v>
      </c>
      <c r="H12123" s="11" t="str">
        <f>VLOOKUP(F12123,Sheet1!$A$1:$E$2471,3,FALSE)</f>
        <v>PORTLAND</v>
      </c>
      <c r="I12123" s="11" t="str">
        <f>VLOOKUP(F12123,Sheet1!$A$1:$E$2471,4,FALSE)</f>
        <v>OR</v>
      </c>
      <c r="J12123" s="11" t="str">
        <f>VLOOKUP(F12123,Sheet1!$A$1:$E$2471,5,FALSE)</f>
        <v>97229</v>
      </c>
      <c r="K12123" s="2">
        <v>165.13499999999999</v>
      </c>
      <c r="L12123" s="1">
        <v>43210</v>
      </c>
      <c r="M12123">
        <v>0</v>
      </c>
      <c r="N12123">
        <v>1</v>
      </c>
      <c r="P12123" t="s">
        <v>91</v>
      </c>
    </row>
    <row r="12124" spans="1:16" x14ac:dyDescent="0.25">
      <c r="A12124" s="13">
        <v>2230</v>
      </c>
      <c r="B12124" s="11" t="s">
        <v>1107</v>
      </c>
      <c r="C12124" t="s">
        <v>1025</v>
      </c>
      <c r="D12124">
        <v>342</v>
      </c>
      <c r="E12124" t="s">
        <v>95</v>
      </c>
      <c r="F12124" t="s">
        <v>430</v>
      </c>
      <c r="G12124" s="11" t="str">
        <f>VLOOKUP(F12124,Sheet1!$A$1:$E$2471,2,FALSE)</f>
        <v>..</v>
      </c>
      <c r="H12124" s="11" t="str">
        <f>VLOOKUP(F12124,Sheet1!$A$1:$E$2471,3,FALSE)</f>
        <v>HILLSBORO</v>
      </c>
      <c r="I12124" s="11" t="str">
        <f>VLOOKUP(F12124,Sheet1!$A$1:$E$2471,4,FALSE)</f>
        <v>OR</v>
      </c>
      <c r="J12124" s="11" t="str">
        <f>VLOOKUP(F12124,Sheet1!$A$1:$E$2471,5,FALSE)</f>
        <v>97123</v>
      </c>
      <c r="K12124" s="2">
        <v>170.04</v>
      </c>
      <c r="L12124" s="1">
        <v>43224</v>
      </c>
      <c r="M12124">
        <v>0</v>
      </c>
      <c r="N12124">
        <v>1</v>
      </c>
      <c r="P12124" t="s">
        <v>91</v>
      </c>
    </row>
    <row r="12125" spans="1:16" x14ac:dyDescent="0.25">
      <c r="A12125" s="13">
        <v>2230</v>
      </c>
      <c r="B12125" s="11" t="s">
        <v>1107</v>
      </c>
      <c r="C12125" t="s">
        <v>1025</v>
      </c>
      <c r="D12125">
        <v>342</v>
      </c>
      <c r="E12125" t="s">
        <v>95</v>
      </c>
      <c r="F12125" t="s">
        <v>432</v>
      </c>
      <c r="G12125" s="11" t="str">
        <f>VLOOKUP(F12125,Sheet1!$A$1:$E$2471,2,FALSE)</f>
        <v>..</v>
      </c>
      <c r="H12125" s="11" t="str">
        <f>VLOOKUP(F12125,Sheet1!$A$1:$E$2471,3,FALSE)</f>
        <v>CORNELIUS</v>
      </c>
      <c r="I12125" s="11" t="str">
        <f>VLOOKUP(F12125,Sheet1!$A$1:$E$2471,4,FALSE)</f>
        <v>OR</v>
      </c>
      <c r="J12125" s="11" t="str">
        <f>VLOOKUP(F12125,Sheet1!$A$1:$E$2471,5,FALSE)</f>
        <v>97113</v>
      </c>
      <c r="K12125" s="2">
        <v>51.23</v>
      </c>
      <c r="L12125" s="1">
        <v>43238</v>
      </c>
      <c r="M12125">
        <v>0</v>
      </c>
      <c r="N12125">
        <v>1</v>
      </c>
      <c r="P12125" t="s">
        <v>91</v>
      </c>
    </row>
    <row r="12126" spans="1:16" x14ac:dyDescent="0.25">
      <c r="A12126" s="13">
        <v>2230</v>
      </c>
      <c r="B12126" s="11" t="s">
        <v>1107</v>
      </c>
      <c r="C12126" t="s">
        <v>1025</v>
      </c>
      <c r="D12126">
        <v>342</v>
      </c>
      <c r="E12126" t="s">
        <v>95</v>
      </c>
      <c r="F12126" t="s">
        <v>437</v>
      </c>
      <c r="G12126" s="11" t="str">
        <f>VLOOKUP(F12126,Sheet1!$A$1:$E$2471,2,FALSE)</f>
        <v>..</v>
      </c>
      <c r="H12126" s="11" t="str">
        <f>VLOOKUP(F12126,Sheet1!$A$1:$E$2471,3,FALSE)</f>
        <v>PORTLAND</v>
      </c>
      <c r="I12126" s="11" t="str">
        <f>VLOOKUP(F12126,Sheet1!$A$1:$E$2471,4,FALSE)</f>
        <v>OR</v>
      </c>
      <c r="J12126" s="11" t="str">
        <f>VLOOKUP(F12126,Sheet1!$A$1:$E$2471,5,FALSE)</f>
        <v>97211</v>
      </c>
      <c r="K12126" s="2">
        <v>27.25</v>
      </c>
      <c r="L12126" s="1">
        <v>43245</v>
      </c>
      <c r="M12126">
        <v>0</v>
      </c>
      <c r="N12126">
        <v>1</v>
      </c>
      <c r="P12126" t="s">
        <v>91</v>
      </c>
    </row>
    <row r="12127" spans="1:16" x14ac:dyDescent="0.25">
      <c r="A12127" s="13">
        <v>2230</v>
      </c>
      <c r="B12127" s="11" t="s">
        <v>1107</v>
      </c>
      <c r="C12127" t="s">
        <v>1025</v>
      </c>
      <c r="D12127">
        <v>342</v>
      </c>
      <c r="E12127" t="s">
        <v>95</v>
      </c>
      <c r="F12127" t="s">
        <v>430</v>
      </c>
      <c r="G12127" s="11" t="str">
        <f>VLOOKUP(F12127,Sheet1!$A$1:$E$2471,2,FALSE)</f>
        <v>..</v>
      </c>
      <c r="H12127" s="11" t="str">
        <f>VLOOKUP(F12127,Sheet1!$A$1:$E$2471,3,FALSE)</f>
        <v>HILLSBORO</v>
      </c>
      <c r="I12127" s="11" t="str">
        <f>VLOOKUP(F12127,Sheet1!$A$1:$E$2471,4,FALSE)</f>
        <v>OR</v>
      </c>
      <c r="J12127" s="11" t="str">
        <f>VLOOKUP(F12127,Sheet1!$A$1:$E$2471,5,FALSE)</f>
        <v>97123</v>
      </c>
      <c r="K12127" s="2">
        <v>82.84</v>
      </c>
      <c r="L12127" s="1">
        <v>43259</v>
      </c>
      <c r="M12127">
        <v>0</v>
      </c>
      <c r="N12127">
        <v>1</v>
      </c>
      <c r="P12127" t="s">
        <v>91</v>
      </c>
    </row>
    <row r="12128" spans="1:16" x14ac:dyDescent="0.25">
      <c r="A12128" s="13">
        <v>2230</v>
      </c>
      <c r="B12128" s="11" t="s">
        <v>1107</v>
      </c>
      <c r="C12128" t="s">
        <v>1025</v>
      </c>
      <c r="D12128">
        <v>342</v>
      </c>
      <c r="E12128" t="s">
        <v>95</v>
      </c>
      <c r="F12128" t="s">
        <v>430</v>
      </c>
      <c r="G12128" s="11" t="str">
        <f>VLOOKUP(F12128,Sheet1!$A$1:$E$2471,2,FALSE)</f>
        <v>..</v>
      </c>
      <c r="H12128" s="11" t="str">
        <f>VLOOKUP(F12128,Sheet1!$A$1:$E$2471,3,FALSE)</f>
        <v>HILLSBORO</v>
      </c>
      <c r="I12128" s="11" t="str">
        <f>VLOOKUP(F12128,Sheet1!$A$1:$E$2471,4,FALSE)</f>
        <v>OR</v>
      </c>
      <c r="J12128" s="11" t="str">
        <f>VLOOKUP(F12128,Sheet1!$A$1:$E$2471,5,FALSE)</f>
        <v>97123</v>
      </c>
      <c r="K12128" s="2">
        <v>26.16</v>
      </c>
      <c r="L12128" s="1">
        <v>43280</v>
      </c>
      <c r="M12128">
        <v>0</v>
      </c>
      <c r="N12128">
        <v>1</v>
      </c>
      <c r="P12128" t="s">
        <v>91</v>
      </c>
    </row>
    <row r="12129" spans="1:16" x14ac:dyDescent="0.25">
      <c r="A12129" s="13">
        <v>2230</v>
      </c>
      <c r="B12129" s="11" t="s">
        <v>1107</v>
      </c>
      <c r="C12129" t="s">
        <v>1025</v>
      </c>
      <c r="D12129">
        <v>342</v>
      </c>
      <c r="E12129" t="s">
        <v>95</v>
      </c>
      <c r="F12129" t="s">
        <v>430</v>
      </c>
      <c r="G12129" s="11" t="str">
        <f>VLOOKUP(F12129,Sheet1!$A$1:$E$2471,2,FALSE)</f>
        <v>..</v>
      </c>
      <c r="H12129" s="11" t="str">
        <f>VLOOKUP(F12129,Sheet1!$A$1:$E$2471,3,FALSE)</f>
        <v>HILLSBORO</v>
      </c>
      <c r="I12129" s="11" t="str">
        <f>VLOOKUP(F12129,Sheet1!$A$1:$E$2471,4,FALSE)</f>
        <v>OR</v>
      </c>
      <c r="J12129" s="11" t="str">
        <f>VLOOKUP(F12129,Sheet1!$A$1:$E$2471,5,FALSE)</f>
        <v>97123</v>
      </c>
      <c r="K12129" s="2">
        <v>56.68</v>
      </c>
      <c r="L12129" s="1">
        <v>43280</v>
      </c>
      <c r="M12129">
        <v>0</v>
      </c>
      <c r="N12129">
        <v>1</v>
      </c>
      <c r="P12129" t="s">
        <v>91</v>
      </c>
    </row>
    <row r="12130" spans="1:16" x14ac:dyDescent="0.25">
      <c r="A12130" s="13">
        <v>2230</v>
      </c>
      <c r="B12130" s="11" t="s">
        <v>1107</v>
      </c>
      <c r="C12130" t="s">
        <v>1025</v>
      </c>
      <c r="D12130">
        <v>342</v>
      </c>
      <c r="E12130" t="s">
        <v>95</v>
      </c>
      <c r="F12130" t="s">
        <v>1030</v>
      </c>
      <c r="G12130" s="11" t="str">
        <f>VLOOKUP(F12130,Sheet1!$A$1:$E$2471,2,FALSE)</f>
        <v>..</v>
      </c>
      <c r="H12130" s="11" t="str">
        <f>VLOOKUP(F12130,Sheet1!$A$1:$E$2471,3,FALSE)</f>
        <v>PORTLAND</v>
      </c>
      <c r="I12130" s="11" t="str">
        <f>VLOOKUP(F12130,Sheet1!$A$1:$E$2471,4,FALSE)</f>
        <v>OR</v>
      </c>
      <c r="J12130" s="11" t="str">
        <f>VLOOKUP(F12130,Sheet1!$A$1:$E$2471,5,FALSE)</f>
        <v>97229</v>
      </c>
      <c r="K12130" s="2">
        <v>14</v>
      </c>
      <c r="L12130" s="1">
        <v>43280</v>
      </c>
      <c r="M12130">
        <v>0</v>
      </c>
      <c r="N12130">
        <v>1</v>
      </c>
      <c r="P12130" t="s">
        <v>91</v>
      </c>
    </row>
    <row r="12131" spans="1:16" x14ac:dyDescent="0.25">
      <c r="A12131" s="13">
        <v>2230</v>
      </c>
      <c r="B12131" s="11" t="s">
        <v>1107</v>
      </c>
      <c r="C12131" t="s">
        <v>1025</v>
      </c>
      <c r="D12131">
        <v>342</v>
      </c>
      <c r="E12131" t="s">
        <v>95</v>
      </c>
      <c r="F12131" t="s">
        <v>339</v>
      </c>
      <c r="G12131" s="11" t="str">
        <f>VLOOKUP(F12131,Sheet1!$A$1:$E$2471,2,FALSE)</f>
        <v>..</v>
      </c>
      <c r="H12131" s="11" t="str">
        <f>VLOOKUP(F12131,Sheet1!$A$1:$E$2471,3,FALSE)</f>
        <v>GRESHAM</v>
      </c>
      <c r="I12131" s="11" t="str">
        <f>VLOOKUP(F12131,Sheet1!$A$1:$E$2471,4,FALSE)</f>
        <v>OR</v>
      </c>
      <c r="J12131" s="11" t="str">
        <f>VLOOKUP(F12131,Sheet1!$A$1:$E$2471,5,FALSE)</f>
        <v>97080</v>
      </c>
      <c r="K12131" s="2">
        <v>66.34</v>
      </c>
      <c r="L12131" s="1">
        <v>42937</v>
      </c>
      <c r="M12131">
        <v>0</v>
      </c>
      <c r="N12131">
        <v>1</v>
      </c>
      <c r="P12131" t="s">
        <v>91</v>
      </c>
    </row>
    <row r="12132" spans="1:16" x14ac:dyDescent="0.25">
      <c r="A12132" s="13">
        <v>2230</v>
      </c>
      <c r="B12132" s="11" t="s">
        <v>1107</v>
      </c>
      <c r="C12132" t="s">
        <v>1025</v>
      </c>
      <c r="D12132">
        <v>342</v>
      </c>
      <c r="E12132" t="s">
        <v>95</v>
      </c>
      <c r="F12132" t="s">
        <v>339</v>
      </c>
      <c r="G12132" s="11" t="str">
        <f>VLOOKUP(F12132,Sheet1!$A$1:$E$2471,2,FALSE)</f>
        <v>..</v>
      </c>
      <c r="H12132" s="11" t="str">
        <f>VLOOKUP(F12132,Sheet1!$A$1:$E$2471,3,FALSE)</f>
        <v>GRESHAM</v>
      </c>
      <c r="I12132" s="11" t="str">
        <f>VLOOKUP(F12132,Sheet1!$A$1:$E$2471,4,FALSE)</f>
        <v>OR</v>
      </c>
      <c r="J12132" s="11" t="str">
        <f>VLOOKUP(F12132,Sheet1!$A$1:$E$2471,5,FALSE)</f>
        <v>97080</v>
      </c>
      <c r="K12132" s="2">
        <v>128.935</v>
      </c>
      <c r="L12132" s="1">
        <v>42958</v>
      </c>
      <c r="M12132">
        <v>0</v>
      </c>
      <c r="N12132">
        <v>1</v>
      </c>
      <c r="P12132" t="s">
        <v>91</v>
      </c>
    </row>
    <row r="12133" spans="1:16" x14ac:dyDescent="0.25">
      <c r="A12133" s="13">
        <v>2230</v>
      </c>
      <c r="B12133" s="11" t="s">
        <v>1107</v>
      </c>
      <c r="C12133" t="s">
        <v>1025</v>
      </c>
      <c r="D12133">
        <v>342</v>
      </c>
      <c r="E12133" t="s">
        <v>95</v>
      </c>
      <c r="F12133" t="s">
        <v>349</v>
      </c>
      <c r="G12133" s="11" t="str">
        <f>VLOOKUP(F12133,Sheet1!$A$1:$E$2471,2,FALSE)</f>
        <v>..</v>
      </c>
      <c r="H12133" s="11" t="str">
        <f>VLOOKUP(F12133,Sheet1!$A$1:$E$2471,3,FALSE)</f>
        <v>VANCOUVER</v>
      </c>
      <c r="I12133" s="11" t="str">
        <f>VLOOKUP(F12133,Sheet1!$A$1:$E$2471,4,FALSE)</f>
        <v>WA</v>
      </c>
      <c r="J12133" s="11" t="str">
        <f>VLOOKUP(F12133,Sheet1!$A$1:$E$2471,5,FALSE)</f>
        <v>98661</v>
      </c>
      <c r="K12133" s="2">
        <v>129.684</v>
      </c>
      <c r="L12133" s="1">
        <v>42958</v>
      </c>
      <c r="M12133">
        <v>0</v>
      </c>
      <c r="N12133">
        <v>1</v>
      </c>
      <c r="P12133" t="s">
        <v>91</v>
      </c>
    </row>
    <row r="12134" spans="1:16" x14ac:dyDescent="0.25">
      <c r="A12134" s="13">
        <v>2230</v>
      </c>
      <c r="B12134" s="11" t="s">
        <v>1107</v>
      </c>
      <c r="C12134" t="s">
        <v>1025</v>
      </c>
      <c r="D12134">
        <v>342</v>
      </c>
      <c r="E12134" t="s">
        <v>95</v>
      </c>
      <c r="F12134" t="s">
        <v>432</v>
      </c>
      <c r="G12134" s="11" t="str">
        <f>VLOOKUP(F12134,Sheet1!$A$1:$E$2471,2,FALSE)</f>
        <v>..</v>
      </c>
      <c r="H12134" s="11" t="str">
        <f>VLOOKUP(F12134,Sheet1!$A$1:$E$2471,3,FALSE)</f>
        <v>CORNELIUS</v>
      </c>
      <c r="I12134" s="11" t="str">
        <f>VLOOKUP(F12134,Sheet1!$A$1:$E$2471,4,FALSE)</f>
        <v>OR</v>
      </c>
      <c r="J12134" s="11" t="str">
        <f>VLOOKUP(F12134,Sheet1!$A$1:$E$2471,5,FALSE)</f>
        <v>97113</v>
      </c>
      <c r="K12134" s="2">
        <v>187.25</v>
      </c>
      <c r="L12134" s="1">
        <v>42965</v>
      </c>
      <c r="M12134">
        <v>0</v>
      </c>
      <c r="N12134">
        <v>1</v>
      </c>
      <c r="P12134" t="s">
        <v>91</v>
      </c>
    </row>
    <row r="12135" spans="1:16" x14ac:dyDescent="0.25">
      <c r="A12135" s="13">
        <v>2230</v>
      </c>
      <c r="B12135" s="11" t="s">
        <v>1107</v>
      </c>
      <c r="C12135" t="s">
        <v>1025</v>
      </c>
      <c r="D12135">
        <v>342</v>
      </c>
      <c r="E12135" t="s">
        <v>95</v>
      </c>
      <c r="F12135" t="s">
        <v>347</v>
      </c>
      <c r="G12135" s="11" t="str">
        <f>VLOOKUP(F12135,Sheet1!$A$1:$E$2471,2,FALSE)</f>
        <v>..</v>
      </c>
      <c r="H12135" s="11" t="str">
        <f>VLOOKUP(F12135,Sheet1!$A$1:$E$2471,3,FALSE)</f>
        <v>BEAVERTON</v>
      </c>
      <c r="I12135" s="11" t="str">
        <f>VLOOKUP(F12135,Sheet1!$A$1:$E$2471,4,FALSE)</f>
        <v>OR</v>
      </c>
      <c r="J12135" s="11" t="str">
        <f>VLOOKUP(F12135,Sheet1!$A$1:$E$2471,5,FALSE)</f>
        <v>97008</v>
      </c>
      <c r="K12135" s="2">
        <v>99.51</v>
      </c>
      <c r="L12135" s="1">
        <v>42965</v>
      </c>
      <c r="M12135">
        <v>0</v>
      </c>
      <c r="N12135">
        <v>1</v>
      </c>
      <c r="P12135" t="s">
        <v>91</v>
      </c>
    </row>
    <row r="12136" spans="1:16" x14ac:dyDescent="0.25">
      <c r="A12136" s="13">
        <v>2230</v>
      </c>
      <c r="B12136" s="11" t="s">
        <v>1107</v>
      </c>
      <c r="C12136" t="s">
        <v>1025</v>
      </c>
      <c r="D12136">
        <v>342</v>
      </c>
      <c r="E12136" t="s">
        <v>95</v>
      </c>
      <c r="F12136" t="s">
        <v>339</v>
      </c>
      <c r="G12136" s="11" t="str">
        <f>VLOOKUP(F12136,Sheet1!$A$1:$E$2471,2,FALSE)</f>
        <v>..</v>
      </c>
      <c r="H12136" s="11" t="str">
        <f>VLOOKUP(F12136,Sheet1!$A$1:$E$2471,3,FALSE)</f>
        <v>GRESHAM</v>
      </c>
      <c r="I12136" s="11" t="str">
        <f>VLOOKUP(F12136,Sheet1!$A$1:$E$2471,4,FALSE)</f>
        <v>OR</v>
      </c>
      <c r="J12136" s="11" t="str">
        <f>VLOOKUP(F12136,Sheet1!$A$1:$E$2471,5,FALSE)</f>
        <v>97080</v>
      </c>
      <c r="K12136" s="2">
        <v>66.34</v>
      </c>
      <c r="L12136" s="1">
        <v>42993</v>
      </c>
      <c r="M12136">
        <v>0</v>
      </c>
      <c r="N12136">
        <v>1</v>
      </c>
      <c r="P12136" t="s">
        <v>91</v>
      </c>
    </row>
    <row r="12137" spans="1:16" x14ac:dyDescent="0.25">
      <c r="A12137" s="13">
        <v>2230</v>
      </c>
      <c r="B12137" s="11" t="s">
        <v>1107</v>
      </c>
      <c r="C12137" t="s">
        <v>1025</v>
      </c>
      <c r="D12137">
        <v>342</v>
      </c>
      <c r="E12137" t="s">
        <v>95</v>
      </c>
      <c r="F12137" t="s">
        <v>349</v>
      </c>
      <c r="G12137" s="11" t="str">
        <f>VLOOKUP(F12137,Sheet1!$A$1:$E$2471,2,FALSE)</f>
        <v>..</v>
      </c>
      <c r="H12137" s="11" t="str">
        <f>VLOOKUP(F12137,Sheet1!$A$1:$E$2471,3,FALSE)</f>
        <v>VANCOUVER</v>
      </c>
      <c r="I12137" s="11" t="str">
        <f>VLOOKUP(F12137,Sheet1!$A$1:$E$2471,4,FALSE)</f>
        <v>WA</v>
      </c>
      <c r="J12137" s="11" t="str">
        <f>VLOOKUP(F12137,Sheet1!$A$1:$E$2471,5,FALSE)</f>
        <v>98661</v>
      </c>
      <c r="K12137" s="2">
        <v>129.684</v>
      </c>
      <c r="L12137" s="1">
        <v>42993</v>
      </c>
      <c r="M12137">
        <v>0</v>
      </c>
      <c r="N12137">
        <v>1</v>
      </c>
      <c r="P12137" t="s">
        <v>91</v>
      </c>
    </row>
    <row r="12138" spans="1:16" x14ac:dyDescent="0.25">
      <c r="A12138" s="13">
        <v>2230</v>
      </c>
      <c r="B12138" s="11" t="s">
        <v>1107</v>
      </c>
      <c r="C12138" t="s">
        <v>1025</v>
      </c>
      <c r="D12138">
        <v>342</v>
      </c>
      <c r="E12138" t="s">
        <v>95</v>
      </c>
      <c r="F12138" t="s">
        <v>347</v>
      </c>
      <c r="G12138" s="11" t="str">
        <f>VLOOKUP(F12138,Sheet1!$A$1:$E$2471,2,FALSE)</f>
        <v>..</v>
      </c>
      <c r="H12138" s="11" t="str">
        <f>VLOOKUP(F12138,Sheet1!$A$1:$E$2471,3,FALSE)</f>
        <v>BEAVERTON</v>
      </c>
      <c r="I12138" s="11" t="str">
        <f>VLOOKUP(F12138,Sheet1!$A$1:$E$2471,4,FALSE)</f>
        <v>OR</v>
      </c>
      <c r="J12138" s="11" t="str">
        <f>VLOOKUP(F12138,Sheet1!$A$1:$E$2471,5,FALSE)</f>
        <v>97008</v>
      </c>
      <c r="K12138" s="2">
        <v>138.137</v>
      </c>
      <c r="L12138" s="1">
        <v>42989</v>
      </c>
      <c r="M12138">
        <v>0</v>
      </c>
      <c r="N12138">
        <v>1</v>
      </c>
      <c r="P12138" t="s">
        <v>91</v>
      </c>
    </row>
    <row r="12139" spans="1:16" x14ac:dyDescent="0.25">
      <c r="A12139" s="13">
        <v>2230</v>
      </c>
      <c r="B12139" s="11" t="s">
        <v>1107</v>
      </c>
      <c r="C12139" t="s">
        <v>1025</v>
      </c>
      <c r="D12139">
        <v>342</v>
      </c>
      <c r="E12139" t="s">
        <v>95</v>
      </c>
      <c r="F12139" t="s">
        <v>339</v>
      </c>
      <c r="G12139" s="11" t="str">
        <f>VLOOKUP(F12139,Sheet1!$A$1:$E$2471,2,FALSE)</f>
        <v>..</v>
      </c>
      <c r="H12139" s="11" t="str">
        <f>VLOOKUP(F12139,Sheet1!$A$1:$E$2471,3,FALSE)</f>
        <v>GRESHAM</v>
      </c>
      <c r="I12139" s="11" t="str">
        <f>VLOOKUP(F12139,Sheet1!$A$1:$E$2471,4,FALSE)</f>
        <v>OR</v>
      </c>
      <c r="J12139" s="11" t="str">
        <f>VLOOKUP(F12139,Sheet1!$A$1:$E$2471,5,FALSE)</f>
        <v>97080</v>
      </c>
      <c r="K12139" s="2">
        <v>179.43899999999999</v>
      </c>
      <c r="L12139" s="1">
        <v>43028</v>
      </c>
      <c r="M12139">
        <v>0</v>
      </c>
      <c r="N12139">
        <v>1</v>
      </c>
      <c r="P12139" t="s">
        <v>91</v>
      </c>
    </row>
    <row r="12140" spans="1:16" x14ac:dyDescent="0.25">
      <c r="A12140" s="13">
        <v>2230</v>
      </c>
      <c r="B12140" s="11" t="s">
        <v>1107</v>
      </c>
      <c r="C12140" t="s">
        <v>1025</v>
      </c>
      <c r="D12140">
        <v>342</v>
      </c>
      <c r="E12140" t="s">
        <v>95</v>
      </c>
      <c r="F12140" t="s">
        <v>339</v>
      </c>
      <c r="G12140" s="11" t="str">
        <f>VLOOKUP(F12140,Sheet1!$A$1:$E$2471,2,FALSE)</f>
        <v>..</v>
      </c>
      <c r="H12140" s="11" t="str">
        <f>VLOOKUP(F12140,Sheet1!$A$1:$E$2471,3,FALSE)</f>
        <v>GRESHAM</v>
      </c>
      <c r="I12140" s="11" t="str">
        <f>VLOOKUP(F12140,Sheet1!$A$1:$E$2471,4,FALSE)</f>
        <v>OR</v>
      </c>
      <c r="J12140" s="11" t="str">
        <f>VLOOKUP(F12140,Sheet1!$A$1:$E$2471,5,FALSE)</f>
        <v>97080</v>
      </c>
      <c r="K12140" s="2">
        <v>219.99199999999999</v>
      </c>
      <c r="L12140" s="1">
        <v>43056</v>
      </c>
      <c r="M12140">
        <v>0</v>
      </c>
      <c r="N12140">
        <v>1</v>
      </c>
      <c r="P12140" t="s">
        <v>91</v>
      </c>
    </row>
    <row r="12141" spans="1:16" x14ac:dyDescent="0.25">
      <c r="A12141" s="13">
        <v>2230</v>
      </c>
      <c r="B12141" s="11" t="s">
        <v>1107</v>
      </c>
      <c r="C12141" t="s">
        <v>1025</v>
      </c>
      <c r="D12141">
        <v>342</v>
      </c>
      <c r="E12141" t="s">
        <v>95</v>
      </c>
      <c r="F12141" t="s">
        <v>349</v>
      </c>
      <c r="G12141" s="11" t="str">
        <f>VLOOKUP(F12141,Sheet1!$A$1:$E$2471,2,FALSE)</f>
        <v>..</v>
      </c>
      <c r="H12141" s="11" t="str">
        <f>VLOOKUP(F12141,Sheet1!$A$1:$E$2471,3,FALSE)</f>
        <v>VANCOUVER</v>
      </c>
      <c r="I12141" s="11" t="str">
        <f>VLOOKUP(F12141,Sheet1!$A$1:$E$2471,4,FALSE)</f>
        <v>WA</v>
      </c>
      <c r="J12141" s="11" t="str">
        <f>VLOOKUP(F12141,Sheet1!$A$1:$E$2471,5,FALSE)</f>
        <v>98661</v>
      </c>
      <c r="K12141" s="2">
        <v>324.20999999999998</v>
      </c>
      <c r="L12141" s="1">
        <v>43061</v>
      </c>
      <c r="M12141">
        <v>0</v>
      </c>
      <c r="N12141">
        <v>1</v>
      </c>
      <c r="P12141" t="s">
        <v>91</v>
      </c>
    </row>
    <row r="12142" spans="1:16" x14ac:dyDescent="0.25">
      <c r="A12142" s="13">
        <v>2230</v>
      </c>
      <c r="B12142" s="11" t="s">
        <v>1107</v>
      </c>
      <c r="C12142" t="s">
        <v>1025</v>
      </c>
      <c r="D12142">
        <v>342</v>
      </c>
      <c r="E12142" t="s">
        <v>95</v>
      </c>
      <c r="F12142" t="s">
        <v>347</v>
      </c>
      <c r="G12142" s="11" t="str">
        <f>VLOOKUP(F12142,Sheet1!$A$1:$E$2471,2,FALSE)</f>
        <v>..</v>
      </c>
      <c r="H12142" s="11" t="str">
        <f>VLOOKUP(F12142,Sheet1!$A$1:$E$2471,3,FALSE)</f>
        <v>BEAVERTON</v>
      </c>
      <c r="I12142" s="11" t="str">
        <f>VLOOKUP(F12142,Sheet1!$A$1:$E$2471,4,FALSE)</f>
        <v>OR</v>
      </c>
      <c r="J12142" s="11" t="str">
        <f>VLOOKUP(F12142,Sheet1!$A$1:$E$2471,5,FALSE)</f>
        <v>97008</v>
      </c>
      <c r="K12142" s="2">
        <v>146.911</v>
      </c>
      <c r="L12142" s="1">
        <v>43056</v>
      </c>
      <c r="M12142">
        <v>0</v>
      </c>
      <c r="N12142">
        <v>1</v>
      </c>
      <c r="P12142" t="s">
        <v>91</v>
      </c>
    </row>
    <row r="12143" spans="1:16" x14ac:dyDescent="0.25">
      <c r="A12143" s="13">
        <v>2230</v>
      </c>
      <c r="B12143" s="11" t="s">
        <v>1107</v>
      </c>
      <c r="C12143" t="s">
        <v>1025</v>
      </c>
      <c r="D12143">
        <v>342</v>
      </c>
      <c r="E12143" t="s">
        <v>95</v>
      </c>
      <c r="F12143" t="s">
        <v>339</v>
      </c>
      <c r="G12143" s="11" t="str">
        <f>VLOOKUP(F12143,Sheet1!$A$1:$E$2471,2,FALSE)</f>
        <v>..</v>
      </c>
      <c r="H12143" s="11" t="str">
        <f>VLOOKUP(F12143,Sheet1!$A$1:$E$2471,3,FALSE)</f>
        <v>GRESHAM</v>
      </c>
      <c r="I12143" s="11" t="str">
        <f>VLOOKUP(F12143,Sheet1!$A$1:$E$2471,4,FALSE)</f>
        <v>OR</v>
      </c>
      <c r="J12143" s="11" t="str">
        <f>VLOOKUP(F12143,Sheet1!$A$1:$E$2471,5,FALSE)</f>
        <v>97080</v>
      </c>
      <c r="K12143" s="2">
        <v>216.67500000000001</v>
      </c>
      <c r="L12143" s="1">
        <v>43084</v>
      </c>
      <c r="M12143">
        <v>0</v>
      </c>
      <c r="N12143">
        <v>1</v>
      </c>
      <c r="P12143" t="s">
        <v>91</v>
      </c>
    </row>
    <row r="12144" spans="1:16" x14ac:dyDescent="0.25">
      <c r="A12144" s="13">
        <v>2230</v>
      </c>
      <c r="B12144" s="11" t="s">
        <v>1107</v>
      </c>
      <c r="C12144" t="s">
        <v>1025</v>
      </c>
      <c r="D12144">
        <v>342</v>
      </c>
      <c r="E12144" t="s">
        <v>95</v>
      </c>
      <c r="F12144" t="s">
        <v>432</v>
      </c>
      <c r="G12144" s="11" t="str">
        <f>VLOOKUP(F12144,Sheet1!$A$1:$E$2471,2,FALSE)</f>
        <v>..</v>
      </c>
      <c r="H12144" s="11" t="str">
        <f>VLOOKUP(F12144,Sheet1!$A$1:$E$2471,3,FALSE)</f>
        <v>CORNELIUS</v>
      </c>
      <c r="I12144" s="11" t="str">
        <f>VLOOKUP(F12144,Sheet1!$A$1:$E$2471,4,FALSE)</f>
        <v>OR</v>
      </c>
      <c r="J12144" s="11" t="str">
        <f>VLOOKUP(F12144,Sheet1!$A$1:$E$2471,5,FALSE)</f>
        <v>97113</v>
      </c>
      <c r="K12144" s="2">
        <v>167.77600000000001</v>
      </c>
      <c r="L12144" s="1">
        <v>43084</v>
      </c>
      <c r="M12144">
        <v>0</v>
      </c>
      <c r="N12144">
        <v>1</v>
      </c>
      <c r="P12144" t="s">
        <v>91</v>
      </c>
    </row>
    <row r="12145" spans="1:16" x14ac:dyDescent="0.25">
      <c r="A12145" s="13">
        <v>2230</v>
      </c>
      <c r="B12145" s="11" t="s">
        <v>1107</v>
      </c>
      <c r="C12145" t="s">
        <v>1025</v>
      </c>
      <c r="D12145">
        <v>342</v>
      </c>
      <c r="E12145" t="s">
        <v>95</v>
      </c>
      <c r="F12145" t="s">
        <v>437</v>
      </c>
      <c r="G12145" s="11" t="str">
        <f>VLOOKUP(F12145,Sheet1!$A$1:$E$2471,2,FALSE)</f>
        <v>..</v>
      </c>
      <c r="H12145" s="11" t="str">
        <f>VLOOKUP(F12145,Sheet1!$A$1:$E$2471,3,FALSE)</f>
        <v>PORTLAND</v>
      </c>
      <c r="I12145" s="11" t="str">
        <f>VLOOKUP(F12145,Sheet1!$A$1:$E$2471,4,FALSE)</f>
        <v>OR</v>
      </c>
      <c r="J12145" s="11" t="str">
        <f>VLOOKUP(F12145,Sheet1!$A$1:$E$2471,5,FALSE)</f>
        <v>97211</v>
      </c>
      <c r="K12145" s="2">
        <v>42.8</v>
      </c>
      <c r="L12145" s="1">
        <v>43091</v>
      </c>
      <c r="M12145">
        <v>0</v>
      </c>
      <c r="N12145">
        <v>1</v>
      </c>
      <c r="P12145" t="s">
        <v>91</v>
      </c>
    </row>
    <row r="12146" spans="1:16" x14ac:dyDescent="0.25">
      <c r="A12146" s="13">
        <v>2230</v>
      </c>
      <c r="B12146" s="11" t="s">
        <v>1107</v>
      </c>
      <c r="C12146" t="s">
        <v>1025</v>
      </c>
      <c r="D12146">
        <v>342</v>
      </c>
      <c r="E12146" t="s">
        <v>95</v>
      </c>
      <c r="F12146" t="s">
        <v>347</v>
      </c>
      <c r="G12146" s="11" t="str">
        <f>VLOOKUP(F12146,Sheet1!$A$1:$E$2471,2,FALSE)</f>
        <v>..</v>
      </c>
      <c r="H12146" s="11" t="str">
        <f>VLOOKUP(F12146,Sheet1!$A$1:$E$2471,3,FALSE)</f>
        <v>BEAVERTON</v>
      </c>
      <c r="I12146" s="11" t="str">
        <f>VLOOKUP(F12146,Sheet1!$A$1:$E$2471,4,FALSE)</f>
        <v>OR</v>
      </c>
      <c r="J12146" s="11" t="str">
        <f>VLOOKUP(F12146,Sheet1!$A$1:$E$2471,5,FALSE)</f>
        <v>97008</v>
      </c>
      <c r="K12146" s="2">
        <v>33.384</v>
      </c>
      <c r="L12146" s="1">
        <v>43077</v>
      </c>
      <c r="M12146">
        <v>0</v>
      </c>
      <c r="N12146">
        <v>1</v>
      </c>
      <c r="P12146" t="s">
        <v>91</v>
      </c>
    </row>
    <row r="12147" spans="1:16" x14ac:dyDescent="0.25">
      <c r="A12147" s="13">
        <v>2230</v>
      </c>
      <c r="B12147" s="11" t="s">
        <v>1107</v>
      </c>
      <c r="C12147" t="s">
        <v>1025</v>
      </c>
      <c r="D12147">
        <v>342</v>
      </c>
      <c r="E12147" t="s">
        <v>95</v>
      </c>
      <c r="F12147" t="s">
        <v>347</v>
      </c>
      <c r="G12147" s="11" t="str">
        <f>VLOOKUP(F12147,Sheet1!$A$1:$E$2471,2,FALSE)</f>
        <v>..</v>
      </c>
      <c r="H12147" s="11" t="str">
        <f>VLOOKUP(F12147,Sheet1!$A$1:$E$2471,3,FALSE)</f>
        <v>BEAVERTON</v>
      </c>
      <c r="I12147" s="11" t="str">
        <f>VLOOKUP(F12147,Sheet1!$A$1:$E$2471,4,FALSE)</f>
        <v>OR</v>
      </c>
      <c r="J12147" s="11" t="str">
        <f>VLOOKUP(F12147,Sheet1!$A$1:$E$2471,5,FALSE)</f>
        <v>97008</v>
      </c>
      <c r="K12147" s="2">
        <v>140.9725</v>
      </c>
      <c r="L12147" s="1">
        <v>43091</v>
      </c>
      <c r="M12147">
        <v>0</v>
      </c>
      <c r="N12147">
        <v>1</v>
      </c>
      <c r="P12147" t="s">
        <v>91</v>
      </c>
    </row>
    <row r="12148" spans="1:16" x14ac:dyDescent="0.25">
      <c r="A12148" s="13">
        <v>2230</v>
      </c>
      <c r="B12148" s="11" t="s">
        <v>1107</v>
      </c>
      <c r="C12148" t="s">
        <v>1025</v>
      </c>
      <c r="D12148">
        <v>342</v>
      </c>
      <c r="E12148" t="s">
        <v>95</v>
      </c>
      <c r="F12148" t="s">
        <v>349</v>
      </c>
      <c r="G12148" s="11" t="str">
        <f>VLOOKUP(F12148,Sheet1!$A$1:$E$2471,2,FALSE)</f>
        <v>..</v>
      </c>
      <c r="H12148" s="11" t="str">
        <f>VLOOKUP(F12148,Sheet1!$A$1:$E$2471,3,FALSE)</f>
        <v>VANCOUVER</v>
      </c>
      <c r="I12148" s="11" t="str">
        <f>VLOOKUP(F12148,Sheet1!$A$1:$E$2471,4,FALSE)</f>
        <v>WA</v>
      </c>
      <c r="J12148" s="11" t="str">
        <f>VLOOKUP(F12148,Sheet1!$A$1:$E$2471,5,FALSE)</f>
        <v>98661</v>
      </c>
      <c r="K12148" s="2">
        <v>141.66800000000001</v>
      </c>
      <c r="L12148" s="1">
        <v>43119</v>
      </c>
      <c r="M12148">
        <v>0</v>
      </c>
      <c r="N12148">
        <v>1</v>
      </c>
      <c r="P12148" t="s">
        <v>91</v>
      </c>
    </row>
    <row r="12149" spans="1:16" x14ac:dyDescent="0.25">
      <c r="A12149" s="13">
        <v>2230</v>
      </c>
      <c r="B12149" s="11" t="s">
        <v>1107</v>
      </c>
      <c r="C12149" t="s">
        <v>1025</v>
      </c>
      <c r="D12149">
        <v>342</v>
      </c>
      <c r="E12149" t="s">
        <v>95</v>
      </c>
      <c r="F12149" t="s">
        <v>347</v>
      </c>
      <c r="G12149" s="11" t="str">
        <f>VLOOKUP(F12149,Sheet1!$A$1:$E$2471,2,FALSE)</f>
        <v>..</v>
      </c>
      <c r="H12149" s="11" t="str">
        <f>VLOOKUP(F12149,Sheet1!$A$1:$E$2471,3,FALSE)</f>
        <v>BEAVERTON</v>
      </c>
      <c r="I12149" s="11" t="str">
        <f>VLOOKUP(F12149,Sheet1!$A$1:$E$2471,4,FALSE)</f>
        <v>OR</v>
      </c>
      <c r="J12149" s="11" t="str">
        <f>VLOOKUP(F12149,Sheet1!$A$1:$E$2471,5,FALSE)</f>
        <v>97008</v>
      </c>
      <c r="K12149" s="2">
        <v>72.831999999999994</v>
      </c>
      <c r="L12149" s="1">
        <v>43126</v>
      </c>
      <c r="M12149">
        <v>0</v>
      </c>
      <c r="N12149">
        <v>1</v>
      </c>
      <c r="P12149" t="s">
        <v>91</v>
      </c>
    </row>
    <row r="12150" spans="1:16" x14ac:dyDescent="0.25">
      <c r="A12150" s="13">
        <v>2230</v>
      </c>
      <c r="B12150" s="11" t="s">
        <v>1107</v>
      </c>
      <c r="C12150" t="s">
        <v>1025</v>
      </c>
      <c r="D12150">
        <v>342</v>
      </c>
      <c r="E12150" t="s">
        <v>95</v>
      </c>
      <c r="F12150" t="s">
        <v>339</v>
      </c>
      <c r="G12150" s="11" t="str">
        <f>VLOOKUP(F12150,Sheet1!$A$1:$E$2471,2,FALSE)</f>
        <v>..</v>
      </c>
      <c r="H12150" s="11" t="str">
        <f>VLOOKUP(F12150,Sheet1!$A$1:$E$2471,3,FALSE)</f>
        <v>GRESHAM</v>
      </c>
      <c r="I12150" s="11" t="str">
        <f>VLOOKUP(F12150,Sheet1!$A$1:$E$2471,4,FALSE)</f>
        <v>OR</v>
      </c>
      <c r="J12150" s="11" t="str">
        <f>VLOOKUP(F12150,Sheet1!$A$1:$E$2471,5,FALSE)</f>
        <v>97080</v>
      </c>
      <c r="K12150" s="2">
        <v>270.32</v>
      </c>
      <c r="L12150" s="1">
        <v>43147</v>
      </c>
      <c r="M12150">
        <v>0</v>
      </c>
      <c r="N12150">
        <v>1</v>
      </c>
      <c r="P12150" t="s">
        <v>91</v>
      </c>
    </row>
    <row r="12151" spans="1:16" x14ac:dyDescent="0.25">
      <c r="A12151" s="13">
        <v>2230</v>
      </c>
      <c r="B12151" s="11" t="s">
        <v>1107</v>
      </c>
      <c r="C12151" t="s">
        <v>1025</v>
      </c>
      <c r="D12151">
        <v>342</v>
      </c>
      <c r="E12151" t="s">
        <v>95</v>
      </c>
      <c r="F12151" t="s">
        <v>349</v>
      </c>
      <c r="G12151" s="11" t="str">
        <f>VLOOKUP(F12151,Sheet1!$A$1:$E$2471,2,FALSE)</f>
        <v>..</v>
      </c>
      <c r="H12151" s="11" t="str">
        <f>VLOOKUP(F12151,Sheet1!$A$1:$E$2471,3,FALSE)</f>
        <v>VANCOUVER</v>
      </c>
      <c r="I12151" s="11" t="str">
        <f>VLOOKUP(F12151,Sheet1!$A$1:$E$2471,4,FALSE)</f>
        <v>WA</v>
      </c>
      <c r="J12151" s="11" t="str">
        <f>VLOOKUP(F12151,Sheet1!$A$1:$E$2471,5,FALSE)</f>
        <v>98661</v>
      </c>
      <c r="K12151" s="2">
        <v>132.108</v>
      </c>
      <c r="L12151" s="1">
        <v>43147</v>
      </c>
      <c r="M12151">
        <v>0</v>
      </c>
      <c r="N12151">
        <v>1</v>
      </c>
      <c r="P12151" t="s">
        <v>91</v>
      </c>
    </row>
    <row r="12152" spans="1:16" x14ac:dyDescent="0.25">
      <c r="A12152" s="13">
        <v>2230</v>
      </c>
      <c r="B12152" s="11" t="s">
        <v>1107</v>
      </c>
      <c r="C12152" t="s">
        <v>1025</v>
      </c>
      <c r="D12152">
        <v>342</v>
      </c>
      <c r="E12152" t="s">
        <v>95</v>
      </c>
      <c r="F12152" t="s">
        <v>432</v>
      </c>
      <c r="G12152" s="11" t="str">
        <f>VLOOKUP(F12152,Sheet1!$A$1:$E$2471,2,FALSE)</f>
        <v>..</v>
      </c>
      <c r="H12152" s="11" t="str">
        <f>VLOOKUP(F12152,Sheet1!$A$1:$E$2471,3,FALSE)</f>
        <v>CORNELIUS</v>
      </c>
      <c r="I12152" s="11" t="str">
        <f>VLOOKUP(F12152,Sheet1!$A$1:$E$2471,4,FALSE)</f>
        <v>OR</v>
      </c>
      <c r="J12152" s="11" t="str">
        <f>VLOOKUP(F12152,Sheet1!$A$1:$E$2471,5,FALSE)</f>
        <v>97113</v>
      </c>
      <c r="K12152" s="2">
        <v>178.32400000000001</v>
      </c>
      <c r="L12152" s="1">
        <v>43147</v>
      </c>
      <c r="M12152">
        <v>0</v>
      </c>
      <c r="N12152">
        <v>1</v>
      </c>
      <c r="P12152" t="s">
        <v>91</v>
      </c>
    </row>
    <row r="12153" spans="1:16" x14ac:dyDescent="0.25">
      <c r="A12153" s="13">
        <v>2230</v>
      </c>
      <c r="B12153" s="11" t="s">
        <v>1107</v>
      </c>
      <c r="C12153" t="s">
        <v>1025</v>
      </c>
      <c r="D12153">
        <v>342</v>
      </c>
      <c r="E12153" t="s">
        <v>95</v>
      </c>
      <c r="F12153" t="s">
        <v>347</v>
      </c>
      <c r="G12153" s="11" t="str">
        <f>VLOOKUP(F12153,Sheet1!$A$1:$E$2471,2,FALSE)</f>
        <v>..</v>
      </c>
      <c r="H12153" s="11" t="str">
        <f>VLOOKUP(F12153,Sheet1!$A$1:$E$2471,3,FALSE)</f>
        <v>BEAVERTON</v>
      </c>
      <c r="I12153" s="11" t="str">
        <f>VLOOKUP(F12153,Sheet1!$A$1:$E$2471,4,FALSE)</f>
        <v>OR</v>
      </c>
      <c r="J12153" s="11" t="str">
        <f>VLOOKUP(F12153,Sheet1!$A$1:$E$2471,5,FALSE)</f>
        <v>97008</v>
      </c>
      <c r="K12153" s="2">
        <v>184.101</v>
      </c>
      <c r="L12153" s="1">
        <v>43154</v>
      </c>
      <c r="M12153">
        <v>0</v>
      </c>
      <c r="N12153">
        <v>1</v>
      </c>
      <c r="P12153" t="s">
        <v>91</v>
      </c>
    </row>
    <row r="12154" spans="1:16" x14ac:dyDescent="0.25">
      <c r="A12154" s="13">
        <v>2230</v>
      </c>
      <c r="B12154" s="11" t="s">
        <v>1107</v>
      </c>
      <c r="C12154" t="s">
        <v>1025</v>
      </c>
      <c r="D12154">
        <v>342</v>
      </c>
      <c r="E12154" t="s">
        <v>95</v>
      </c>
      <c r="F12154" t="s">
        <v>339</v>
      </c>
      <c r="G12154" s="11" t="str">
        <f>VLOOKUP(F12154,Sheet1!$A$1:$E$2471,2,FALSE)</f>
        <v>..</v>
      </c>
      <c r="H12154" s="11" t="str">
        <f>VLOOKUP(F12154,Sheet1!$A$1:$E$2471,3,FALSE)</f>
        <v>GRESHAM</v>
      </c>
      <c r="I12154" s="11" t="str">
        <f>VLOOKUP(F12154,Sheet1!$A$1:$E$2471,4,FALSE)</f>
        <v>OR</v>
      </c>
      <c r="J12154" s="11" t="str">
        <f>VLOOKUP(F12154,Sheet1!$A$1:$E$2471,5,FALSE)</f>
        <v>97080</v>
      </c>
      <c r="K12154" s="2">
        <v>67.58</v>
      </c>
      <c r="L12154" s="1">
        <v>43175</v>
      </c>
      <c r="M12154">
        <v>0</v>
      </c>
      <c r="N12154">
        <v>1</v>
      </c>
      <c r="P12154" t="s">
        <v>91</v>
      </c>
    </row>
    <row r="12155" spans="1:16" x14ac:dyDescent="0.25">
      <c r="A12155" s="13">
        <v>2230</v>
      </c>
      <c r="B12155" s="11" t="s">
        <v>1107</v>
      </c>
      <c r="C12155" t="s">
        <v>1025</v>
      </c>
      <c r="D12155">
        <v>342</v>
      </c>
      <c r="E12155" t="s">
        <v>95</v>
      </c>
      <c r="F12155" t="s">
        <v>347</v>
      </c>
      <c r="G12155" s="11" t="str">
        <f>VLOOKUP(F12155,Sheet1!$A$1:$E$2471,2,FALSE)</f>
        <v>..</v>
      </c>
      <c r="H12155" s="11" t="str">
        <f>VLOOKUP(F12155,Sheet1!$A$1:$E$2471,3,FALSE)</f>
        <v>BEAVERTON</v>
      </c>
      <c r="I12155" s="11" t="str">
        <f>VLOOKUP(F12155,Sheet1!$A$1:$E$2471,4,FALSE)</f>
        <v>OR</v>
      </c>
      <c r="J12155" s="11" t="str">
        <f>VLOOKUP(F12155,Sheet1!$A$1:$E$2471,5,FALSE)</f>
        <v>97008</v>
      </c>
      <c r="K12155" s="2">
        <v>159.249</v>
      </c>
      <c r="L12155" s="1">
        <v>43182</v>
      </c>
      <c r="M12155">
        <v>0</v>
      </c>
      <c r="N12155">
        <v>1</v>
      </c>
      <c r="P12155" t="s">
        <v>91</v>
      </c>
    </row>
    <row r="12156" spans="1:16" x14ac:dyDescent="0.25">
      <c r="A12156" s="13">
        <v>2230</v>
      </c>
      <c r="B12156" s="11" t="s">
        <v>1107</v>
      </c>
      <c r="C12156" t="s">
        <v>1025</v>
      </c>
      <c r="D12156">
        <v>342</v>
      </c>
      <c r="E12156" t="s">
        <v>95</v>
      </c>
      <c r="F12156" t="s">
        <v>339</v>
      </c>
      <c r="G12156" s="11" t="str">
        <f>VLOOKUP(F12156,Sheet1!$A$1:$E$2471,2,FALSE)</f>
        <v>..</v>
      </c>
      <c r="H12156" s="11" t="str">
        <f>VLOOKUP(F12156,Sheet1!$A$1:$E$2471,3,FALSE)</f>
        <v>GRESHAM</v>
      </c>
      <c r="I12156" s="11" t="str">
        <f>VLOOKUP(F12156,Sheet1!$A$1:$E$2471,4,FALSE)</f>
        <v>OR</v>
      </c>
      <c r="J12156" s="11" t="str">
        <f>VLOOKUP(F12156,Sheet1!$A$1:$E$2471,5,FALSE)</f>
        <v>97080</v>
      </c>
      <c r="K12156" s="2">
        <v>135.16</v>
      </c>
      <c r="L12156" s="1">
        <v>43203</v>
      </c>
      <c r="M12156">
        <v>0</v>
      </c>
      <c r="N12156">
        <v>1</v>
      </c>
      <c r="P12156" t="s">
        <v>91</v>
      </c>
    </row>
    <row r="12157" spans="1:16" x14ac:dyDescent="0.25">
      <c r="A12157" s="13">
        <v>2230</v>
      </c>
      <c r="B12157" s="11" t="s">
        <v>1107</v>
      </c>
      <c r="C12157" t="s">
        <v>1025</v>
      </c>
      <c r="D12157">
        <v>342</v>
      </c>
      <c r="E12157" t="s">
        <v>95</v>
      </c>
      <c r="F12157" t="s">
        <v>349</v>
      </c>
      <c r="G12157" s="11" t="str">
        <f>VLOOKUP(F12157,Sheet1!$A$1:$E$2471,2,FALSE)</f>
        <v>..</v>
      </c>
      <c r="H12157" s="11" t="str">
        <f>VLOOKUP(F12157,Sheet1!$A$1:$E$2471,3,FALSE)</f>
        <v>VANCOUVER</v>
      </c>
      <c r="I12157" s="11" t="str">
        <f>VLOOKUP(F12157,Sheet1!$A$1:$E$2471,4,FALSE)</f>
        <v>WA</v>
      </c>
      <c r="J12157" s="11" t="str">
        <f>VLOOKUP(F12157,Sheet1!$A$1:$E$2471,5,FALSE)</f>
        <v>98661</v>
      </c>
      <c r="K12157" s="2">
        <v>198.16200000000001</v>
      </c>
      <c r="L12157" s="1">
        <v>43224</v>
      </c>
      <c r="M12157">
        <v>0</v>
      </c>
      <c r="N12157">
        <v>1</v>
      </c>
      <c r="P12157" t="s">
        <v>91</v>
      </c>
    </row>
    <row r="12158" spans="1:16" x14ac:dyDescent="0.25">
      <c r="A12158" s="13">
        <v>2230</v>
      </c>
      <c r="B12158" s="11" t="s">
        <v>1107</v>
      </c>
      <c r="C12158" t="s">
        <v>1025</v>
      </c>
      <c r="D12158">
        <v>342</v>
      </c>
      <c r="E12158" t="s">
        <v>95</v>
      </c>
      <c r="F12158" t="s">
        <v>339</v>
      </c>
      <c r="G12158" s="11" t="str">
        <f>VLOOKUP(F12158,Sheet1!$A$1:$E$2471,2,FALSE)</f>
        <v>..</v>
      </c>
      <c r="H12158" s="11" t="str">
        <f>VLOOKUP(F12158,Sheet1!$A$1:$E$2471,3,FALSE)</f>
        <v>GRESHAM</v>
      </c>
      <c r="I12158" s="11" t="str">
        <f>VLOOKUP(F12158,Sheet1!$A$1:$E$2471,4,FALSE)</f>
        <v>OR</v>
      </c>
      <c r="J12158" s="11" t="str">
        <f>VLOOKUP(F12158,Sheet1!$A$1:$E$2471,5,FALSE)</f>
        <v>97080</v>
      </c>
      <c r="K12158" s="2">
        <v>67.58</v>
      </c>
      <c r="L12158" s="1">
        <v>43238</v>
      </c>
      <c r="M12158">
        <v>0</v>
      </c>
      <c r="N12158">
        <v>1</v>
      </c>
      <c r="P12158" t="s">
        <v>91</v>
      </c>
    </row>
    <row r="12159" spans="1:16" x14ac:dyDescent="0.25">
      <c r="A12159" s="13">
        <v>2230</v>
      </c>
      <c r="B12159" s="11" t="s">
        <v>1107</v>
      </c>
      <c r="C12159" t="s">
        <v>1025</v>
      </c>
      <c r="D12159">
        <v>342</v>
      </c>
      <c r="E12159" t="s">
        <v>95</v>
      </c>
      <c r="F12159" t="s">
        <v>432</v>
      </c>
      <c r="G12159" s="11" t="str">
        <f>VLOOKUP(F12159,Sheet1!$A$1:$E$2471,2,FALSE)</f>
        <v>..</v>
      </c>
      <c r="H12159" s="11" t="str">
        <f>VLOOKUP(F12159,Sheet1!$A$1:$E$2471,3,FALSE)</f>
        <v>CORNELIUS</v>
      </c>
      <c r="I12159" s="11" t="str">
        <f>VLOOKUP(F12159,Sheet1!$A$1:$E$2471,4,FALSE)</f>
        <v>OR</v>
      </c>
      <c r="J12159" s="11" t="str">
        <f>VLOOKUP(F12159,Sheet1!$A$1:$E$2471,5,FALSE)</f>
        <v>97113</v>
      </c>
      <c r="K12159" s="2">
        <v>81.75</v>
      </c>
      <c r="L12159" s="1">
        <v>43238</v>
      </c>
      <c r="M12159">
        <v>0</v>
      </c>
      <c r="N12159">
        <v>1</v>
      </c>
      <c r="P12159" t="s">
        <v>91</v>
      </c>
    </row>
    <row r="12160" spans="1:16" x14ac:dyDescent="0.25">
      <c r="A12160" s="13">
        <v>2230</v>
      </c>
      <c r="B12160" s="11" t="s">
        <v>1107</v>
      </c>
      <c r="C12160" t="s">
        <v>1025</v>
      </c>
      <c r="D12160">
        <v>342</v>
      </c>
      <c r="E12160" t="s">
        <v>95</v>
      </c>
      <c r="F12160" t="s">
        <v>347</v>
      </c>
      <c r="G12160" s="11" t="str">
        <f>VLOOKUP(F12160,Sheet1!$A$1:$E$2471,2,FALSE)</f>
        <v>..</v>
      </c>
      <c r="H12160" s="11" t="str">
        <f>VLOOKUP(F12160,Sheet1!$A$1:$E$2471,3,FALSE)</f>
        <v>BEAVERTON</v>
      </c>
      <c r="I12160" s="11" t="str">
        <f>VLOOKUP(F12160,Sheet1!$A$1:$E$2471,4,FALSE)</f>
        <v>OR</v>
      </c>
      <c r="J12160" s="11" t="str">
        <f>VLOOKUP(F12160,Sheet1!$A$1:$E$2471,5,FALSE)</f>
        <v>97008</v>
      </c>
      <c r="K12160" s="2">
        <v>330.05200000000002</v>
      </c>
      <c r="L12160" s="1">
        <v>43245</v>
      </c>
      <c r="M12160">
        <v>0</v>
      </c>
      <c r="N12160">
        <v>1</v>
      </c>
      <c r="P12160" t="s">
        <v>91</v>
      </c>
    </row>
    <row r="12161" spans="1:16" x14ac:dyDescent="0.25">
      <c r="A12161" s="13">
        <v>2230</v>
      </c>
      <c r="B12161" s="11" t="s">
        <v>1107</v>
      </c>
      <c r="C12161" t="s">
        <v>1025</v>
      </c>
      <c r="D12161">
        <v>342</v>
      </c>
      <c r="E12161" t="s">
        <v>95</v>
      </c>
      <c r="F12161" t="s">
        <v>339</v>
      </c>
      <c r="G12161" s="11" t="str">
        <f>VLOOKUP(F12161,Sheet1!$A$1:$E$2471,2,FALSE)</f>
        <v>..</v>
      </c>
      <c r="H12161" s="11" t="str">
        <f>VLOOKUP(F12161,Sheet1!$A$1:$E$2471,3,FALSE)</f>
        <v>GRESHAM</v>
      </c>
      <c r="I12161" s="11" t="str">
        <f>VLOOKUP(F12161,Sheet1!$A$1:$E$2471,4,FALSE)</f>
        <v>OR</v>
      </c>
      <c r="J12161" s="11" t="str">
        <f>VLOOKUP(F12161,Sheet1!$A$1:$E$2471,5,FALSE)</f>
        <v>97080</v>
      </c>
      <c r="K12161" s="2">
        <v>67.58</v>
      </c>
      <c r="L12161" s="1">
        <v>43280</v>
      </c>
      <c r="M12161">
        <v>100120625</v>
      </c>
      <c r="N12161">
        <v>1</v>
      </c>
      <c r="P12161" t="s">
        <v>91</v>
      </c>
    </row>
    <row r="12162" spans="1:16" x14ac:dyDescent="0.25">
      <c r="A12162" s="13">
        <v>2230</v>
      </c>
      <c r="B12162" s="11" t="s">
        <v>1107</v>
      </c>
      <c r="C12162" t="s">
        <v>1025</v>
      </c>
      <c r="D12162">
        <v>342</v>
      </c>
      <c r="E12162" t="s">
        <v>95</v>
      </c>
      <c r="F12162" t="s">
        <v>339</v>
      </c>
      <c r="G12162" s="11" t="str">
        <f>VLOOKUP(F12162,Sheet1!$A$1:$E$2471,2,FALSE)</f>
        <v>..</v>
      </c>
      <c r="H12162" s="11" t="str">
        <f>VLOOKUP(F12162,Sheet1!$A$1:$E$2471,3,FALSE)</f>
        <v>GRESHAM</v>
      </c>
      <c r="I12162" s="11" t="str">
        <f>VLOOKUP(F12162,Sheet1!$A$1:$E$2471,4,FALSE)</f>
        <v>OR</v>
      </c>
      <c r="J12162" s="11" t="str">
        <f>VLOOKUP(F12162,Sheet1!$A$1:$E$2471,5,FALSE)</f>
        <v>97080</v>
      </c>
      <c r="K12162" s="2">
        <v>204.64750000000001</v>
      </c>
      <c r="L12162" s="1">
        <v>43266</v>
      </c>
      <c r="M12162">
        <v>0</v>
      </c>
      <c r="N12162">
        <v>1</v>
      </c>
      <c r="P12162" t="s">
        <v>91</v>
      </c>
    </row>
    <row r="12163" spans="1:16" x14ac:dyDescent="0.25">
      <c r="A12163" s="13">
        <v>2230</v>
      </c>
      <c r="B12163" s="11" t="s">
        <v>1107</v>
      </c>
      <c r="C12163" t="s">
        <v>1025</v>
      </c>
      <c r="D12163">
        <v>342</v>
      </c>
      <c r="E12163" t="s">
        <v>95</v>
      </c>
      <c r="F12163" t="s">
        <v>349</v>
      </c>
      <c r="G12163" s="11" t="str">
        <f>VLOOKUP(F12163,Sheet1!$A$1:$E$2471,2,FALSE)</f>
        <v>..</v>
      </c>
      <c r="H12163" s="11" t="str">
        <f>VLOOKUP(F12163,Sheet1!$A$1:$E$2471,3,FALSE)</f>
        <v>VANCOUVER</v>
      </c>
      <c r="I12163" s="11" t="str">
        <f>VLOOKUP(F12163,Sheet1!$A$1:$E$2471,4,FALSE)</f>
        <v>WA</v>
      </c>
      <c r="J12163" s="11" t="str">
        <f>VLOOKUP(F12163,Sheet1!$A$1:$E$2471,5,FALSE)</f>
        <v>98661</v>
      </c>
      <c r="K12163" s="2">
        <v>132.108</v>
      </c>
      <c r="L12163" s="1">
        <v>43266</v>
      </c>
      <c r="M12163">
        <v>0</v>
      </c>
      <c r="N12163">
        <v>1</v>
      </c>
      <c r="P12163" t="s">
        <v>91</v>
      </c>
    </row>
    <row r="12164" spans="1:16" x14ac:dyDescent="0.25">
      <c r="A12164" s="13">
        <v>2230</v>
      </c>
      <c r="B12164" s="11" t="s">
        <v>1107</v>
      </c>
      <c r="C12164" t="s">
        <v>1025</v>
      </c>
      <c r="D12164">
        <v>342</v>
      </c>
      <c r="E12164" t="s">
        <v>95</v>
      </c>
      <c r="F12164" t="s">
        <v>347</v>
      </c>
      <c r="G12164" s="11" t="str">
        <f>VLOOKUP(F12164,Sheet1!$A$1:$E$2471,2,FALSE)</f>
        <v>..</v>
      </c>
      <c r="H12164" s="11" t="str">
        <f>VLOOKUP(F12164,Sheet1!$A$1:$E$2471,3,FALSE)</f>
        <v>BEAVERTON</v>
      </c>
      <c r="I12164" s="11" t="str">
        <f>VLOOKUP(F12164,Sheet1!$A$1:$E$2471,4,FALSE)</f>
        <v>OR</v>
      </c>
      <c r="J12164" s="11" t="str">
        <f>VLOOKUP(F12164,Sheet1!$A$1:$E$2471,5,FALSE)</f>
        <v>97008</v>
      </c>
      <c r="K12164" s="2">
        <v>8</v>
      </c>
      <c r="L12164" s="1">
        <v>43280</v>
      </c>
      <c r="M12164">
        <v>100120632</v>
      </c>
      <c r="N12164">
        <v>1</v>
      </c>
      <c r="P12164" t="s">
        <v>91</v>
      </c>
    </row>
    <row r="12165" spans="1:16" x14ac:dyDescent="0.25">
      <c r="A12165" s="13">
        <v>2230</v>
      </c>
      <c r="B12165" s="11" t="s">
        <v>1107</v>
      </c>
      <c r="C12165" t="s">
        <v>1025</v>
      </c>
      <c r="D12165">
        <v>342</v>
      </c>
      <c r="E12165" t="s">
        <v>95</v>
      </c>
      <c r="F12165" t="s">
        <v>347</v>
      </c>
      <c r="G12165" s="11" t="str">
        <f>VLOOKUP(F12165,Sheet1!$A$1:$E$2471,2,FALSE)</f>
        <v>..</v>
      </c>
      <c r="H12165" s="11" t="str">
        <f>VLOOKUP(F12165,Sheet1!$A$1:$E$2471,3,FALSE)</f>
        <v>BEAVERTON</v>
      </c>
      <c r="I12165" s="11" t="str">
        <f>VLOOKUP(F12165,Sheet1!$A$1:$E$2471,4,FALSE)</f>
        <v>OR</v>
      </c>
      <c r="J12165" s="11" t="str">
        <f>VLOOKUP(F12165,Sheet1!$A$1:$E$2471,5,FALSE)</f>
        <v>97008</v>
      </c>
      <c r="K12165" s="2">
        <v>181.81200000000001</v>
      </c>
      <c r="L12165" s="1">
        <v>43278</v>
      </c>
      <c r="M12165">
        <v>0</v>
      </c>
      <c r="N12165">
        <v>1</v>
      </c>
      <c r="P12165" t="s">
        <v>91</v>
      </c>
    </row>
    <row r="12166" spans="1:16" x14ac:dyDescent="0.25">
      <c r="A12166" s="13">
        <v>2230</v>
      </c>
      <c r="B12166" s="11" t="s">
        <v>1107</v>
      </c>
      <c r="C12166" t="s">
        <v>1025</v>
      </c>
      <c r="D12166">
        <v>342</v>
      </c>
      <c r="E12166" t="s">
        <v>95</v>
      </c>
      <c r="F12166" t="s">
        <v>1031</v>
      </c>
      <c r="G12166" s="11" t="str">
        <f>VLOOKUP(F12166,Sheet1!$A$1:$E$2471,2,FALSE)</f>
        <v>..</v>
      </c>
      <c r="H12166" s="11" t="str">
        <f>VLOOKUP(F12166,Sheet1!$A$1:$E$2471,3,FALSE)</f>
        <v>BEAVERTON</v>
      </c>
      <c r="I12166" s="11" t="str">
        <f>VLOOKUP(F12166,Sheet1!$A$1:$E$2471,4,FALSE)</f>
        <v>OR</v>
      </c>
      <c r="J12166" s="11" t="str">
        <f>VLOOKUP(F12166,Sheet1!$A$1:$E$2471,5,FALSE)</f>
        <v>97007</v>
      </c>
      <c r="K12166" s="2">
        <v>2</v>
      </c>
      <c r="L12166" s="1">
        <v>43119</v>
      </c>
      <c r="M12166">
        <v>0</v>
      </c>
      <c r="N12166">
        <v>1</v>
      </c>
      <c r="P12166" t="s">
        <v>91</v>
      </c>
    </row>
    <row r="12167" spans="1:16" x14ac:dyDescent="0.25">
      <c r="A12167" s="13">
        <v>2230</v>
      </c>
      <c r="B12167" s="11" t="s">
        <v>1107</v>
      </c>
      <c r="C12167" t="s">
        <v>1025</v>
      </c>
      <c r="D12167">
        <v>342</v>
      </c>
      <c r="E12167" t="s">
        <v>95</v>
      </c>
      <c r="F12167" t="s">
        <v>1031</v>
      </c>
      <c r="G12167" s="11" t="str">
        <f>VLOOKUP(F12167,Sheet1!$A$1:$E$2471,2,FALSE)</f>
        <v>..</v>
      </c>
      <c r="H12167" s="11" t="str">
        <f>VLOOKUP(F12167,Sheet1!$A$1:$E$2471,3,FALSE)</f>
        <v>BEAVERTON</v>
      </c>
      <c r="I12167" s="11" t="str">
        <f>VLOOKUP(F12167,Sheet1!$A$1:$E$2471,4,FALSE)</f>
        <v>OR</v>
      </c>
      <c r="J12167" s="11" t="str">
        <f>VLOOKUP(F12167,Sheet1!$A$1:$E$2471,5,FALSE)</f>
        <v>97007</v>
      </c>
      <c r="K12167" s="2">
        <v>34.293500000000002</v>
      </c>
      <c r="L12167" s="1">
        <v>43119</v>
      </c>
      <c r="M12167">
        <v>0</v>
      </c>
      <c r="N12167">
        <v>1</v>
      </c>
      <c r="P12167" t="s">
        <v>91</v>
      </c>
    </row>
    <row r="12168" spans="1:16" x14ac:dyDescent="0.25">
      <c r="A12168" s="13">
        <v>2230</v>
      </c>
      <c r="B12168" s="11" t="s">
        <v>1107</v>
      </c>
      <c r="C12168" t="s">
        <v>1025</v>
      </c>
      <c r="D12168">
        <v>342</v>
      </c>
      <c r="E12168" t="s">
        <v>95</v>
      </c>
      <c r="F12168" t="s">
        <v>1031</v>
      </c>
      <c r="G12168" s="11" t="str">
        <f>VLOOKUP(F12168,Sheet1!$A$1:$E$2471,2,FALSE)</f>
        <v>..</v>
      </c>
      <c r="H12168" s="11" t="str">
        <f>VLOOKUP(F12168,Sheet1!$A$1:$E$2471,3,FALSE)</f>
        <v>BEAVERTON</v>
      </c>
      <c r="I12168" s="11" t="str">
        <f>VLOOKUP(F12168,Sheet1!$A$1:$E$2471,4,FALSE)</f>
        <v>OR</v>
      </c>
      <c r="J12168" s="11" t="str">
        <f>VLOOKUP(F12168,Sheet1!$A$1:$E$2471,5,FALSE)</f>
        <v>97007</v>
      </c>
      <c r="K12168" s="2">
        <v>163.55449999999999</v>
      </c>
      <c r="L12168" s="1">
        <v>43266</v>
      </c>
      <c r="M12168">
        <v>0</v>
      </c>
      <c r="N12168">
        <v>1</v>
      </c>
      <c r="P12168" t="s">
        <v>91</v>
      </c>
    </row>
    <row r="12169" spans="1:16" x14ac:dyDescent="0.25">
      <c r="A12169" s="13">
        <v>2230</v>
      </c>
      <c r="B12169" s="11" t="s">
        <v>1107</v>
      </c>
      <c r="C12169" t="s">
        <v>1025</v>
      </c>
      <c r="D12169">
        <v>344</v>
      </c>
      <c r="E12169" t="s">
        <v>115</v>
      </c>
      <c r="F12169" t="s">
        <v>2</v>
      </c>
      <c r="G12169" s="11" t="str">
        <f>VLOOKUP(F12169,Sheet1!$A$1:$E$2471,2,FALSE)</f>
        <v>BANKCARD CENTER PO BOX 982238</v>
      </c>
      <c r="H12169" s="11" t="str">
        <f>VLOOKUP(F12169,Sheet1!$A$1:$E$2471,3,FALSE)</f>
        <v>EL PASO</v>
      </c>
      <c r="I12169" s="11" t="str">
        <f>VLOOKUP(F12169,Sheet1!$A$1:$E$2471,4,FALSE)</f>
        <v>TX</v>
      </c>
      <c r="J12169" s="11" t="str">
        <f>VLOOKUP(F12169,Sheet1!$A$1:$E$2471,5,FALSE)</f>
        <v>79998-2238</v>
      </c>
      <c r="K12169" s="2">
        <v>373.66</v>
      </c>
      <c r="L12169" s="1">
        <v>43147</v>
      </c>
      <c r="M12169">
        <v>0</v>
      </c>
      <c r="N12169">
        <v>1</v>
      </c>
      <c r="P12169" t="s">
        <v>91</v>
      </c>
    </row>
    <row r="12170" spans="1:16" x14ac:dyDescent="0.25">
      <c r="A12170" s="13">
        <v>2230</v>
      </c>
      <c r="B12170" s="11" t="s">
        <v>1107</v>
      </c>
      <c r="C12170" t="s">
        <v>1025</v>
      </c>
      <c r="D12170">
        <v>351</v>
      </c>
      <c r="E12170" t="s">
        <v>232</v>
      </c>
      <c r="F12170" t="s">
        <v>309</v>
      </c>
      <c r="G12170" s="11" t="str">
        <f>VLOOKUP(F12170,Sheet1!$A$1:$E$2471,2,FALSE)</f>
        <v xml:space="preserve">18110 SE 24ST., BUILDING ONE, SUITE 100 </v>
      </c>
      <c r="H12170" s="11" t="str">
        <f>VLOOKUP(F12170,Sheet1!$A$1:$E$2471,3,FALSE)</f>
        <v>VANCOUVER</v>
      </c>
      <c r="I12170" s="11" t="str">
        <f>VLOOKUP(F12170,Sheet1!$A$1:$E$2471,4,FALSE)</f>
        <v>WA</v>
      </c>
      <c r="J12170" s="11" t="str">
        <f>VLOOKUP(F12170,Sheet1!$A$1:$E$2471,5,FALSE)</f>
        <v>98683</v>
      </c>
      <c r="K12170" s="2">
        <v>1553.82</v>
      </c>
      <c r="L12170" s="1">
        <v>42936</v>
      </c>
      <c r="M12170">
        <v>100118748</v>
      </c>
      <c r="N12170">
        <v>1</v>
      </c>
      <c r="P12170" t="s">
        <v>91</v>
      </c>
    </row>
    <row r="12171" spans="1:16" x14ac:dyDescent="0.25">
      <c r="A12171" s="13">
        <v>2230</v>
      </c>
      <c r="B12171" s="11" t="s">
        <v>1107</v>
      </c>
      <c r="C12171" t="s">
        <v>1025</v>
      </c>
      <c r="D12171">
        <v>351</v>
      </c>
      <c r="E12171" t="s">
        <v>232</v>
      </c>
      <c r="F12171" t="s">
        <v>309</v>
      </c>
      <c r="G12171" s="11" t="str">
        <f>VLOOKUP(F12171,Sheet1!$A$1:$E$2471,2,FALSE)</f>
        <v xml:space="preserve">18110 SE 24ST., BUILDING ONE, SUITE 100 </v>
      </c>
      <c r="H12171" s="11" t="str">
        <f>VLOOKUP(F12171,Sheet1!$A$1:$E$2471,3,FALSE)</f>
        <v>VANCOUVER</v>
      </c>
      <c r="I12171" s="11" t="str">
        <f>VLOOKUP(F12171,Sheet1!$A$1:$E$2471,4,FALSE)</f>
        <v>WA</v>
      </c>
      <c r="J12171" s="11" t="str">
        <f>VLOOKUP(F12171,Sheet1!$A$1:$E$2471,5,FALSE)</f>
        <v>98683</v>
      </c>
      <c r="K12171" s="2">
        <v>1535.93</v>
      </c>
      <c r="L12171" s="1">
        <v>42972</v>
      </c>
      <c r="M12171">
        <v>100118867</v>
      </c>
      <c r="N12171">
        <v>1</v>
      </c>
      <c r="P12171" t="s">
        <v>91</v>
      </c>
    </row>
    <row r="12172" spans="1:16" x14ac:dyDescent="0.25">
      <c r="A12172" s="13">
        <v>2230</v>
      </c>
      <c r="B12172" s="11" t="s">
        <v>1107</v>
      </c>
      <c r="C12172" t="s">
        <v>1025</v>
      </c>
      <c r="D12172">
        <v>351</v>
      </c>
      <c r="E12172" t="s">
        <v>232</v>
      </c>
      <c r="F12172" t="s">
        <v>309</v>
      </c>
      <c r="G12172" s="11" t="str">
        <f>VLOOKUP(F12172,Sheet1!$A$1:$E$2471,2,FALSE)</f>
        <v xml:space="preserve">18110 SE 24ST., BUILDING ONE, SUITE 100 </v>
      </c>
      <c r="H12172" s="11" t="str">
        <f>VLOOKUP(F12172,Sheet1!$A$1:$E$2471,3,FALSE)</f>
        <v>VANCOUVER</v>
      </c>
      <c r="I12172" s="11" t="str">
        <f>VLOOKUP(F12172,Sheet1!$A$1:$E$2471,4,FALSE)</f>
        <v>WA</v>
      </c>
      <c r="J12172" s="11" t="str">
        <f>VLOOKUP(F12172,Sheet1!$A$1:$E$2471,5,FALSE)</f>
        <v>98683</v>
      </c>
      <c r="K12172" s="2">
        <v>1538.68</v>
      </c>
      <c r="L12172" s="1">
        <v>43000</v>
      </c>
      <c r="M12172">
        <v>100118983</v>
      </c>
      <c r="N12172">
        <v>1</v>
      </c>
      <c r="P12172" t="s">
        <v>91</v>
      </c>
    </row>
    <row r="12173" spans="1:16" x14ac:dyDescent="0.25">
      <c r="A12173" s="13">
        <v>2230</v>
      </c>
      <c r="B12173" s="11" t="s">
        <v>1107</v>
      </c>
      <c r="C12173" t="s">
        <v>1025</v>
      </c>
      <c r="D12173">
        <v>351</v>
      </c>
      <c r="E12173" t="s">
        <v>232</v>
      </c>
      <c r="F12173" t="s">
        <v>309</v>
      </c>
      <c r="G12173" s="11" t="str">
        <f>VLOOKUP(F12173,Sheet1!$A$1:$E$2471,2,FALSE)</f>
        <v xml:space="preserve">18110 SE 24ST., BUILDING ONE, SUITE 100 </v>
      </c>
      <c r="H12173" s="11" t="str">
        <f>VLOOKUP(F12173,Sheet1!$A$1:$E$2471,3,FALSE)</f>
        <v>VANCOUVER</v>
      </c>
      <c r="I12173" s="11" t="str">
        <f>VLOOKUP(F12173,Sheet1!$A$1:$E$2471,4,FALSE)</f>
        <v>WA</v>
      </c>
      <c r="J12173" s="11" t="str">
        <f>VLOOKUP(F12173,Sheet1!$A$1:$E$2471,5,FALSE)</f>
        <v>98683</v>
      </c>
      <c r="K12173" s="2">
        <v>1551.66</v>
      </c>
      <c r="L12173" s="1">
        <v>43035</v>
      </c>
      <c r="M12173">
        <v>100119222</v>
      </c>
      <c r="N12173">
        <v>1</v>
      </c>
      <c r="P12173" t="s">
        <v>91</v>
      </c>
    </row>
    <row r="12174" spans="1:16" x14ac:dyDescent="0.25">
      <c r="A12174" s="13">
        <v>2230</v>
      </c>
      <c r="B12174" s="11" t="s">
        <v>1107</v>
      </c>
      <c r="C12174" t="s">
        <v>1025</v>
      </c>
      <c r="D12174">
        <v>351</v>
      </c>
      <c r="E12174" t="s">
        <v>232</v>
      </c>
      <c r="F12174" t="s">
        <v>309</v>
      </c>
      <c r="G12174" s="11" t="str">
        <f>VLOOKUP(F12174,Sheet1!$A$1:$E$2471,2,FALSE)</f>
        <v xml:space="preserve">18110 SE 24ST., BUILDING ONE, SUITE 100 </v>
      </c>
      <c r="H12174" s="11" t="str">
        <f>VLOOKUP(F12174,Sheet1!$A$1:$E$2471,3,FALSE)</f>
        <v>VANCOUVER</v>
      </c>
      <c r="I12174" s="11" t="str">
        <f>VLOOKUP(F12174,Sheet1!$A$1:$E$2471,4,FALSE)</f>
        <v>WA</v>
      </c>
      <c r="J12174" s="11" t="str">
        <f>VLOOKUP(F12174,Sheet1!$A$1:$E$2471,5,FALSE)</f>
        <v>98683</v>
      </c>
      <c r="K12174" s="2">
        <v>1545.04</v>
      </c>
      <c r="L12174" s="1">
        <v>43061</v>
      </c>
      <c r="M12174">
        <v>100119411</v>
      </c>
      <c r="N12174">
        <v>1</v>
      </c>
      <c r="P12174" t="s">
        <v>91</v>
      </c>
    </row>
    <row r="12175" spans="1:16" x14ac:dyDescent="0.25">
      <c r="A12175" s="13">
        <v>2230</v>
      </c>
      <c r="B12175" s="11" t="s">
        <v>1107</v>
      </c>
      <c r="C12175" t="s">
        <v>1025</v>
      </c>
      <c r="D12175">
        <v>351</v>
      </c>
      <c r="E12175" t="s">
        <v>232</v>
      </c>
      <c r="F12175" t="s">
        <v>309</v>
      </c>
      <c r="G12175" s="11" t="str">
        <f>VLOOKUP(F12175,Sheet1!$A$1:$E$2471,2,FALSE)</f>
        <v xml:space="preserve">18110 SE 24ST., BUILDING ONE, SUITE 100 </v>
      </c>
      <c r="H12175" s="11" t="str">
        <f>VLOOKUP(F12175,Sheet1!$A$1:$E$2471,3,FALSE)</f>
        <v>VANCOUVER</v>
      </c>
      <c r="I12175" s="11" t="str">
        <f>VLOOKUP(F12175,Sheet1!$A$1:$E$2471,4,FALSE)</f>
        <v>WA</v>
      </c>
      <c r="J12175" s="11" t="str">
        <f>VLOOKUP(F12175,Sheet1!$A$1:$E$2471,5,FALSE)</f>
        <v>98683</v>
      </c>
      <c r="K12175" s="2">
        <v>1538.73</v>
      </c>
      <c r="L12175" s="1">
        <v>43090</v>
      </c>
      <c r="M12175">
        <v>100119598</v>
      </c>
      <c r="N12175">
        <v>1</v>
      </c>
      <c r="P12175" t="s">
        <v>91</v>
      </c>
    </row>
    <row r="12176" spans="1:16" x14ac:dyDescent="0.25">
      <c r="A12176" s="13">
        <v>2230</v>
      </c>
      <c r="B12176" s="11" t="s">
        <v>1107</v>
      </c>
      <c r="C12176" t="s">
        <v>1025</v>
      </c>
      <c r="D12176">
        <v>351</v>
      </c>
      <c r="E12176" t="s">
        <v>232</v>
      </c>
      <c r="F12176" t="s">
        <v>309</v>
      </c>
      <c r="G12176" s="11" t="str">
        <f>VLOOKUP(F12176,Sheet1!$A$1:$E$2471,2,FALSE)</f>
        <v xml:space="preserve">18110 SE 24ST., BUILDING ONE, SUITE 100 </v>
      </c>
      <c r="H12176" s="11" t="str">
        <f>VLOOKUP(F12176,Sheet1!$A$1:$E$2471,3,FALSE)</f>
        <v>VANCOUVER</v>
      </c>
      <c r="I12176" s="11" t="str">
        <f>VLOOKUP(F12176,Sheet1!$A$1:$E$2471,4,FALSE)</f>
        <v>WA</v>
      </c>
      <c r="J12176" s="11" t="str">
        <f>VLOOKUP(F12176,Sheet1!$A$1:$E$2471,5,FALSE)</f>
        <v>98683</v>
      </c>
      <c r="K12176" s="2">
        <v>1535.46</v>
      </c>
      <c r="L12176" s="1">
        <v>43126</v>
      </c>
      <c r="M12176">
        <v>100119751</v>
      </c>
      <c r="N12176">
        <v>1</v>
      </c>
      <c r="P12176" t="s">
        <v>91</v>
      </c>
    </row>
    <row r="12177" spans="1:16" x14ac:dyDescent="0.25">
      <c r="A12177" s="13">
        <v>2230</v>
      </c>
      <c r="B12177" s="11" t="s">
        <v>1107</v>
      </c>
      <c r="C12177" t="s">
        <v>1025</v>
      </c>
      <c r="D12177">
        <v>351</v>
      </c>
      <c r="E12177" t="s">
        <v>232</v>
      </c>
      <c r="F12177" t="s">
        <v>309</v>
      </c>
      <c r="G12177" s="11" t="str">
        <f>VLOOKUP(F12177,Sheet1!$A$1:$E$2471,2,FALSE)</f>
        <v xml:space="preserve">18110 SE 24ST., BUILDING ONE, SUITE 100 </v>
      </c>
      <c r="H12177" s="11" t="str">
        <f>VLOOKUP(F12177,Sheet1!$A$1:$E$2471,3,FALSE)</f>
        <v>VANCOUVER</v>
      </c>
      <c r="I12177" s="11" t="str">
        <f>VLOOKUP(F12177,Sheet1!$A$1:$E$2471,4,FALSE)</f>
        <v>WA</v>
      </c>
      <c r="J12177" s="11" t="str">
        <f>VLOOKUP(F12177,Sheet1!$A$1:$E$2471,5,FALSE)</f>
        <v>98683</v>
      </c>
      <c r="K12177" s="2">
        <v>1537.81</v>
      </c>
      <c r="L12177" s="1">
        <v>43153</v>
      </c>
      <c r="M12177">
        <v>100119891</v>
      </c>
      <c r="N12177">
        <v>1</v>
      </c>
      <c r="P12177" t="s">
        <v>91</v>
      </c>
    </row>
    <row r="12178" spans="1:16" x14ac:dyDescent="0.25">
      <c r="A12178" s="13">
        <v>2230</v>
      </c>
      <c r="B12178" s="11" t="s">
        <v>1107</v>
      </c>
      <c r="C12178" t="s">
        <v>1025</v>
      </c>
      <c r="D12178">
        <v>351</v>
      </c>
      <c r="E12178" t="s">
        <v>232</v>
      </c>
      <c r="F12178" t="s">
        <v>309</v>
      </c>
      <c r="G12178" s="11" t="str">
        <f>VLOOKUP(F12178,Sheet1!$A$1:$E$2471,2,FALSE)</f>
        <v xml:space="preserve">18110 SE 24ST., BUILDING ONE, SUITE 100 </v>
      </c>
      <c r="H12178" s="11" t="str">
        <f>VLOOKUP(F12178,Sheet1!$A$1:$E$2471,3,FALSE)</f>
        <v>VANCOUVER</v>
      </c>
      <c r="I12178" s="11" t="str">
        <f>VLOOKUP(F12178,Sheet1!$A$1:$E$2471,4,FALSE)</f>
        <v>WA</v>
      </c>
      <c r="J12178" s="11" t="str">
        <f>VLOOKUP(F12178,Sheet1!$A$1:$E$2471,5,FALSE)</f>
        <v>98683</v>
      </c>
      <c r="K12178" s="2">
        <v>1537.77</v>
      </c>
      <c r="L12178" s="1">
        <v>43182</v>
      </c>
      <c r="M12178">
        <v>100120017</v>
      </c>
      <c r="N12178">
        <v>1</v>
      </c>
      <c r="P12178" t="s">
        <v>91</v>
      </c>
    </row>
    <row r="12179" spans="1:16" x14ac:dyDescent="0.25">
      <c r="A12179" s="13">
        <v>2230</v>
      </c>
      <c r="B12179" s="11" t="s">
        <v>1107</v>
      </c>
      <c r="C12179" t="s">
        <v>1025</v>
      </c>
      <c r="D12179">
        <v>351</v>
      </c>
      <c r="E12179" t="s">
        <v>232</v>
      </c>
      <c r="F12179" t="s">
        <v>309</v>
      </c>
      <c r="G12179" s="11" t="str">
        <f>VLOOKUP(F12179,Sheet1!$A$1:$E$2471,2,FALSE)</f>
        <v xml:space="preserve">18110 SE 24ST., BUILDING ONE, SUITE 100 </v>
      </c>
      <c r="H12179" s="11" t="str">
        <f>VLOOKUP(F12179,Sheet1!$A$1:$E$2471,3,FALSE)</f>
        <v>VANCOUVER</v>
      </c>
      <c r="I12179" s="11" t="str">
        <f>VLOOKUP(F12179,Sheet1!$A$1:$E$2471,4,FALSE)</f>
        <v>WA</v>
      </c>
      <c r="J12179" s="11" t="str">
        <f>VLOOKUP(F12179,Sheet1!$A$1:$E$2471,5,FALSE)</f>
        <v>98683</v>
      </c>
      <c r="K12179" s="2">
        <v>1536.47</v>
      </c>
      <c r="L12179" s="1">
        <v>43210</v>
      </c>
      <c r="M12179">
        <v>100120148</v>
      </c>
      <c r="N12179">
        <v>1</v>
      </c>
      <c r="P12179" t="s">
        <v>91</v>
      </c>
    </row>
    <row r="12180" spans="1:16" x14ac:dyDescent="0.25">
      <c r="A12180" s="13">
        <v>2230</v>
      </c>
      <c r="B12180" s="11" t="s">
        <v>1107</v>
      </c>
      <c r="C12180" t="s">
        <v>1025</v>
      </c>
      <c r="D12180">
        <v>351</v>
      </c>
      <c r="E12180" t="s">
        <v>232</v>
      </c>
      <c r="F12180" t="s">
        <v>309</v>
      </c>
      <c r="G12180" s="11" t="str">
        <f>VLOOKUP(F12180,Sheet1!$A$1:$E$2471,2,FALSE)</f>
        <v xml:space="preserve">18110 SE 24ST., BUILDING ONE, SUITE 100 </v>
      </c>
      <c r="H12180" s="11" t="str">
        <f>VLOOKUP(F12180,Sheet1!$A$1:$E$2471,3,FALSE)</f>
        <v>VANCOUVER</v>
      </c>
      <c r="I12180" s="11" t="str">
        <f>VLOOKUP(F12180,Sheet1!$A$1:$E$2471,4,FALSE)</f>
        <v>WA</v>
      </c>
      <c r="J12180" s="11" t="str">
        <f>VLOOKUP(F12180,Sheet1!$A$1:$E$2471,5,FALSE)</f>
        <v>98683</v>
      </c>
      <c r="K12180" s="2">
        <v>1536.95</v>
      </c>
      <c r="L12180" s="1">
        <v>43238</v>
      </c>
      <c r="M12180">
        <v>100120313</v>
      </c>
      <c r="N12180">
        <v>1</v>
      </c>
      <c r="P12180" t="s">
        <v>91</v>
      </c>
    </row>
    <row r="12181" spans="1:16" x14ac:dyDescent="0.25">
      <c r="A12181" s="13">
        <v>2230</v>
      </c>
      <c r="B12181" s="11" t="s">
        <v>1107</v>
      </c>
      <c r="C12181" t="s">
        <v>1025</v>
      </c>
      <c r="D12181">
        <v>351</v>
      </c>
      <c r="E12181" t="s">
        <v>232</v>
      </c>
      <c r="F12181" t="s">
        <v>309</v>
      </c>
      <c r="G12181" s="11" t="str">
        <f>VLOOKUP(F12181,Sheet1!$A$1:$E$2471,2,FALSE)</f>
        <v xml:space="preserve">18110 SE 24ST., BUILDING ONE, SUITE 100 </v>
      </c>
      <c r="H12181" s="11" t="str">
        <f>VLOOKUP(F12181,Sheet1!$A$1:$E$2471,3,FALSE)</f>
        <v>VANCOUVER</v>
      </c>
      <c r="I12181" s="11" t="str">
        <f>VLOOKUP(F12181,Sheet1!$A$1:$E$2471,4,FALSE)</f>
        <v>WA</v>
      </c>
      <c r="J12181" s="11" t="str">
        <f>VLOOKUP(F12181,Sheet1!$A$1:$E$2471,5,FALSE)</f>
        <v>98683</v>
      </c>
      <c r="K12181" s="2">
        <v>1536.14</v>
      </c>
      <c r="L12181" s="1">
        <v>43272</v>
      </c>
      <c r="M12181">
        <v>100120509</v>
      </c>
      <c r="N12181">
        <v>1</v>
      </c>
      <c r="P12181" t="s">
        <v>91</v>
      </c>
    </row>
    <row r="12182" spans="1:16" x14ac:dyDescent="0.25">
      <c r="A12182" s="13">
        <v>2230</v>
      </c>
      <c r="B12182" s="11" t="s">
        <v>1107</v>
      </c>
      <c r="C12182" t="s">
        <v>1025</v>
      </c>
      <c r="D12182">
        <v>355</v>
      </c>
      <c r="E12182" t="s">
        <v>98</v>
      </c>
      <c r="F12182" t="s">
        <v>2</v>
      </c>
      <c r="G12182" s="11" t="str">
        <f>VLOOKUP(F12182,Sheet1!$A$1:$E$2471,2,FALSE)</f>
        <v>BANKCARD CENTER PO BOX 982238</v>
      </c>
      <c r="H12182" s="11" t="str">
        <f>VLOOKUP(F12182,Sheet1!$A$1:$E$2471,3,FALSE)</f>
        <v>EL PASO</v>
      </c>
      <c r="I12182" s="11" t="str">
        <f>VLOOKUP(F12182,Sheet1!$A$1:$E$2471,4,FALSE)</f>
        <v>TX</v>
      </c>
      <c r="J12182" s="11" t="str">
        <f>VLOOKUP(F12182,Sheet1!$A$1:$E$2471,5,FALSE)</f>
        <v>79998-2238</v>
      </c>
      <c r="K12182" s="2">
        <v>110.24</v>
      </c>
      <c r="L12182" s="1">
        <v>43047</v>
      </c>
      <c r="M12182">
        <v>0</v>
      </c>
      <c r="N12182">
        <v>1</v>
      </c>
      <c r="P12182" t="s">
        <v>91</v>
      </c>
    </row>
    <row r="12183" spans="1:16" x14ac:dyDescent="0.25">
      <c r="A12183" s="13">
        <v>2230</v>
      </c>
      <c r="B12183" s="11" t="s">
        <v>1107</v>
      </c>
      <c r="C12183" t="s">
        <v>1025</v>
      </c>
      <c r="D12183">
        <v>358</v>
      </c>
      <c r="E12183" t="s">
        <v>1036</v>
      </c>
      <c r="F12183" t="s">
        <v>1037</v>
      </c>
      <c r="G12183" s="11" t="str">
        <f>VLOOKUP(F12183,Sheet1!$A$1:$E$2471,2,FALSE)</f>
        <v xml:space="preserve">521 N.E. 136TH STREET </v>
      </c>
      <c r="H12183" s="11" t="str">
        <f>VLOOKUP(F12183,Sheet1!$A$1:$E$2471,3,FALSE)</f>
        <v>VANCOUVER</v>
      </c>
      <c r="I12183" s="11" t="str">
        <f>VLOOKUP(F12183,Sheet1!$A$1:$E$2471,4,FALSE)</f>
        <v>WA</v>
      </c>
      <c r="J12183" s="11" t="str">
        <f>VLOOKUP(F12183,Sheet1!$A$1:$E$2471,5,FALSE)</f>
        <v>98684</v>
      </c>
      <c r="K12183" s="2">
        <v>466.55</v>
      </c>
      <c r="L12183" s="1">
        <v>42951</v>
      </c>
      <c r="M12183">
        <v>100118798</v>
      </c>
      <c r="N12183">
        <v>1</v>
      </c>
      <c r="P12183" t="s">
        <v>91</v>
      </c>
    </row>
    <row r="12184" spans="1:16" x14ac:dyDescent="0.25">
      <c r="A12184" s="13">
        <v>2230</v>
      </c>
      <c r="B12184" s="11" t="s">
        <v>1107</v>
      </c>
      <c r="C12184" t="s">
        <v>1025</v>
      </c>
      <c r="D12184">
        <v>358</v>
      </c>
      <c r="E12184" t="s">
        <v>1036</v>
      </c>
      <c r="F12184" t="s">
        <v>1037</v>
      </c>
      <c r="G12184" s="11" t="str">
        <f>VLOOKUP(F12184,Sheet1!$A$1:$E$2471,2,FALSE)</f>
        <v xml:space="preserve">521 N.E. 136TH STREET </v>
      </c>
      <c r="H12184" s="11" t="str">
        <f>VLOOKUP(F12184,Sheet1!$A$1:$E$2471,3,FALSE)</f>
        <v>VANCOUVER</v>
      </c>
      <c r="I12184" s="11" t="str">
        <f>VLOOKUP(F12184,Sheet1!$A$1:$E$2471,4,FALSE)</f>
        <v>WA</v>
      </c>
      <c r="J12184" s="11" t="str">
        <f>VLOOKUP(F12184,Sheet1!$A$1:$E$2471,5,FALSE)</f>
        <v>98684</v>
      </c>
      <c r="K12184" s="2">
        <v>1113.21</v>
      </c>
      <c r="L12184" s="1">
        <v>42951</v>
      </c>
      <c r="M12184">
        <v>100118798</v>
      </c>
      <c r="N12184">
        <v>1</v>
      </c>
      <c r="P12184" t="s">
        <v>91</v>
      </c>
    </row>
    <row r="12185" spans="1:16" x14ac:dyDescent="0.25">
      <c r="A12185" s="13">
        <v>2230</v>
      </c>
      <c r="B12185" s="11" t="s">
        <v>1107</v>
      </c>
      <c r="C12185" t="s">
        <v>1025</v>
      </c>
      <c r="D12185">
        <v>358</v>
      </c>
      <c r="E12185" t="s">
        <v>1036</v>
      </c>
      <c r="F12185" t="s">
        <v>1037</v>
      </c>
      <c r="G12185" s="11" t="str">
        <f>VLOOKUP(F12185,Sheet1!$A$1:$E$2471,2,FALSE)</f>
        <v xml:space="preserve">521 N.E. 136TH STREET </v>
      </c>
      <c r="H12185" s="11" t="str">
        <f>VLOOKUP(F12185,Sheet1!$A$1:$E$2471,3,FALSE)</f>
        <v>VANCOUVER</v>
      </c>
      <c r="I12185" s="11" t="str">
        <f>VLOOKUP(F12185,Sheet1!$A$1:$E$2471,4,FALSE)</f>
        <v>WA</v>
      </c>
      <c r="J12185" s="11" t="str">
        <f>VLOOKUP(F12185,Sheet1!$A$1:$E$2471,5,FALSE)</f>
        <v>98684</v>
      </c>
      <c r="K12185" s="2">
        <v>466.55</v>
      </c>
      <c r="L12185" s="1">
        <v>42951</v>
      </c>
      <c r="M12185">
        <v>100118798</v>
      </c>
      <c r="N12185">
        <v>1</v>
      </c>
      <c r="P12185" t="s">
        <v>91</v>
      </c>
    </row>
    <row r="12186" spans="1:16" x14ac:dyDescent="0.25">
      <c r="A12186" s="13">
        <v>2230</v>
      </c>
      <c r="B12186" s="11" t="s">
        <v>1107</v>
      </c>
      <c r="C12186" t="s">
        <v>1025</v>
      </c>
      <c r="D12186">
        <v>358</v>
      </c>
      <c r="E12186" t="s">
        <v>1036</v>
      </c>
      <c r="F12186" t="s">
        <v>1037</v>
      </c>
      <c r="G12186" s="11" t="str">
        <f>VLOOKUP(F12186,Sheet1!$A$1:$E$2471,2,FALSE)</f>
        <v xml:space="preserve">521 N.E. 136TH STREET </v>
      </c>
      <c r="H12186" s="11" t="str">
        <f>VLOOKUP(F12186,Sheet1!$A$1:$E$2471,3,FALSE)</f>
        <v>VANCOUVER</v>
      </c>
      <c r="I12186" s="11" t="str">
        <f>VLOOKUP(F12186,Sheet1!$A$1:$E$2471,4,FALSE)</f>
        <v>WA</v>
      </c>
      <c r="J12186" s="11" t="str">
        <f>VLOOKUP(F12186,Sheet1!$A$1:$E$2471,5,FALSE)</f>
        <v>98684</v>
      </c>
      <c r="K12186" s="2">
        <v>466.55</v>
      </c>
      <c r="L12186" s="1">
        <v>42972</v>
      </c>
      <c r="M12186">
        <v>100118873</v>
      </c>
      <c r="N12186">
        <v>1</v>
      </c>
      <c r="P12186" t="s">
        <v>91</v>
      </c>
    </row>
    <row r="12187" spans="1:16" x14ac:dyDescent="0.25">
      <c r="A12187" s="13">
        <v>2230</v>
      </c>
      <c r="B12187" s="11" t="s">
        <v>1107</v>
      </c>
      <c r="C12187" t="s">
        <v>1025</v>
      </c>
      <c r="D12187">
        <v>358</v>
      </c>
      <c r="E12187" t="s">
        <v>1036</v>
      </c>
      <c r="F12187" t="s">
        <v>1037</v>
      </c>
      <c r="G12187" s="11" t="str">
        <f>VLOOKUP(F12187,Sheet1!$A$1:$E$2471,2,FALSE)</f>
        <v xml:space="preserve">521 N.E. 136TH STREET </v>
      </c>
      <c r="H12187" s="11" t="str">
        <f>VLOOKUP(F12187,Sheet1!$A$1:$E$2471,3,FALSE)</f>
        <v>VANCOUVER</v>
      </c>
      <c r="I12187" s="11" t="str">
        <f>VLOOKUP(F12187,Sheet1!$A$1:$E$2471,4,FALSE)</f>
        <v>WA</v>
      </c>
      <c r="J12187" s="11" t="str">
        <f>VLOOKUP(F12187,Sheet1!$A$1:$E$2471,5,FALSE)</f>
        <v>98684</v>
      </c>
      <c r="K12187" s="2">
        <v>1113.21</v>
      </c>
      <c r="L12187" s="1">
        <v>42972</v>
      </c>
      <c r="M12187">
        <v>100118873</v>
      </c>
      <c r="N12187">
        <v>1</v>
      </c>
      <c r="P12187" t="s">
        <v>91</v>
      </c>
    </row>
    <row r="12188" spans="1:16" x14ac:dyDescent="0.25">
      <c r="A12188" s="13">
        <v>2230</v>
      </c>
      <c r="B12188" s="11" t="s">
        <v>1107</v>
      </c>
      <c r="C12188" t="s">
        <v>1025</v>
      </c>
      <c r="D12188">
        <v>358</v>
      </c>
      <c r="E12188" t="s">
        <v>1036</v>
      </c>
      <c r="F12188" t="s">
        <v>1037</v>
      </c>
      <c r="G12188" s="11" t="str">
        <f>VLOOKUP(F12188,Sheet1!$A$1:$E$2471,2,FALSE)</f>
        <v xml:space="preserve">521 N.E. 136TH STREET </v>
      </c>
      <c r="H12188" s="11" t="str">
        <f>VLOOKUP(F12188,Sheet1!$A$1:$E$2471,3,FALSE)</f>
        <v>VANCOUVER</v>
      </c>
      <c r="I12188" s="11" t="str">
        <f>VLOOKUP(F12188,Sheet1!$A$1:$E$2471,4,FALSE)</f>
        <v>WA</v>
      </c>
      <c r="J12188" s="11" t="str">
        <f>VLOOKUP(F12188,Sheet1!$A$1:$E$2471,5,FALSE)</f>
        <v>98684</v>
      </c>
      <c r="K12188" s="2">
        <v>466.55</v>
      </c>
      <c r="L12188" s="1">
        <v>42972</v>
      </c>
      <c r="M12188">
        <v>100118873</v>
      </c>
      <c r="N12188">
        <v>1</v>
      </c>
      <c r="P12188" t="s">
        <v>91</v>
      </c>
    </row>
    <row r="12189" spans="1:16" x14ac:dyDescent="0.25">
      <c r="A12189" s="13">
        <v>2230</v>
      </c>
      <c r="B12189" s="11" t="s">
        <v>1107</v>
      </c>
      <c r="C12189" t="s">
        <v>1025</v>
      </c>
      <c r="D12189">
        <v>358</v>
      </c>
      <c r="E12189" t="s">
        <v>1036</v>
      </c>
      <c r="F12189" t="s">
        <v>1037</v>
      </c>
      <c r="G12189" s="11" t="str">
        <f>VLOOKUP(F12189,Sheet1!$A$1:$E$2471,2,FALSE)</f>
        <v xml:space="preserve">521 N.E. 136TH STREET </v>
      </c>
      <c r="H12189" s="11" t="str">
        <f>VLOOKUP(F12189,Sheet1!$A$1:$E$2471,3,FALSE)</f>
        <v>VANCOUVER</v>
      </c>
      <c r="I12189" s="11" t="str">
        <f>VLOOKUP(F12189,Sheet1!$A$1:$E$2471,4,FALSE)</f>
        <v>WA</v>
      </c>
      <c r="J12189" s="11" t="str">
        <f>VLOOKUP(F12189,Sheet1!$A$1:$E$2471,5,FALSE)</f>
        <v>98684</v>
      </c>
      <c r="K12189" s="2">
        <v>466.55</v>
      </c>
      <c r="L12189" s="1">
        <v>43007</v>
      </c>
      <c r="M12189">
        <v>100119036</v>
      </c>
      <c r="N12189">
        <v>1</v>
      </c>
      <c r="P12189" t="s">
        <v>91</v>
      </c>
    </row>
    <row r="12190" spans="1:16" x14ac:dyDescent="0.25">
      <c r="A12190" s="13">
        <v>2230</v>
      </c>
      <c r="B12190" s="11" t="s">
        <v>1107</v>
      </c>
      <c r="C12190" t="s">
        <v>1025</v>
      </c>
      <c r="D12190">
        <v>358</v>
      </c>
      <c r="E12190" t="s">
        <v>1036</v>
      </c>
      <c r="F12190" t="s">
        <v>1037</v>
      </c>
      <c r="G12190" s="11" t="str">
        <f>VLOOKUP(F12190,Sheet1!$A$1:$E$2471,2,FALSE)</f>
        <v xml:space="preserve">521 N.E. 136TH STREET </v>
      </c>
      <c r="H12190" s="11" t="str">
        <f>VLOOKUP(F12190,Sheet1!$A$1:$E$2471,3,FALSE)</f>
        <v>VANCOUVER</v>
      </c>
      <c r="I12190" s="11" t="str">
        <f>VLOOKUP(F12190,Sheet1!$A$1:$E$2471,4,FALSE)</f>
        <v>WA</v>
      </c>
      <c r="J12190" s="11" t="str">
        <f>VLOOKUP(F12190,Sheet1!$A$1:$E$2471,5,FALSE)</f>
        <v>98684</v>
      </c>
      <c r="K12190" s="2">
        <v>1113.21</v>
      </c>
      <c r="L12190" s="1">
        <v>43007</v>
      </c>
      <c r="M12190">
        <v>100119036</v>
      </c>
      <c r="N12190">
        <v>1</v>
      </c>
      <c r="P12190" t="s">
        <v>91</v>
      </c>
    </row>
    <row r="12191" spans="1:16" x14ac:dyDescent="0.25">
      <c r="A12191" s="13">
        <v>2230</v>
      </c>
      <c r="B12191" s="11" t="s">
        <v>1107</v>
      </c>
      <c r="C12191" t="s">
        <v>1025</v>
      </c>
      <c r="D12191">
        <v>358</v>
      </c>
      <c r="E12191" t="s">
        <v>1036</v>
      </c>
      <c r="F12191" t="s">
        <v>1037</v>
      </c>
      <c r="G12191" s="11" t="str">
        <f>VLOOKUP(F12191,Sheet1!$A$1:$E$2471,2,FALSE)</f>
        <v xml:space="preserve">521 N.E. 136TH STREET </v>
      </c>
      <c r="H12191" s="11" t="str">
        <f>VLOOKUP(F12191,Sheet1!$A$1:$E$2471,3,FALSE)</f>
        <v>VANCOUVER</v>
      </c>
      <c r="I12191" s="11" t="str">
        <f>VLOOKUP(F12191,Sheet1!$A$1:$E$2471,4,FALSE)</f>
        <v>WA</v>
      </c>
      <c r="J12191" s="11" t="str">
        <f>VLOOKUP(F12191,Sheet1!$A$1:$E$2471,5,FALSE)</f>
        <v>98684</v>
      </c>
      <c r="K12191" s="2">
        <v>466.55</v>
      </c>
      <c r="L12191" s="1">
        <v>43007</v>
      </c>
      <c r="M12191">
        <v>100119036</v>
      </c>
      <c r="N12191">
        <v>1</v>
      </c>
      <c r="P12191" t="s">
        <v>91</v>
      </c>
    </row>
    <row r="12192" spans="1:16" x14ac:dyDescent="0.25">
      <c r="A12192" s="13">
        <v>2230</v>
      </c>
      <c r="B12192" s="11" t="s">
        <v>1107</v>
      </c>
      <c r="C12192" t="s">
        <v>1025</v>
      </c>
      <c r="D12192">
        <v>358</v>
      </c>
      <c r="E12192" t="s">
        <v>1036</v>
      </c>
      <c r="F12192" t="s">
        <v>1037</v>
      </c>
      <c r="G12192" s="11" t="str">
        <f>VLOOKUP(F12192,Sheet1!$A$1:$E$2471,2,FALSE)</f>
        <v xml:space="preserve">521 N.E. 136TH STREET </v>
      </c>
      <c r="H12192" s="11" t="str">
        <f>VLOOKUP(F12192,Sheet1!$A$1:$E$2471,3,FALSE)</f>
        <v>VANCOUVER</v>
      </c>
      <c r="I12192" s="11" t="str">
        <f>VLOOKUP(F12192,Sheet1!$A$1:$E$2471,4,FALSE)</f>
        <v>WA</v>
      </c>
      <c r="J12192" s="11" t="str">
        <f>VLOOKUP(F12192,Sheet1!$A$1:$E$2471,5,FALSE)</f>
        <v>98684</v>
      </c>
      <c r="K12192" s="2">
        <v>466.55</v>
      </c>
      <c r="L12192" s="1">
        <v>43035</v>
      </c>
      <c r="M12192">
        <v>100119229</v>
      </c>
      <c r="N12192">
        <v>1</v>
      </c>
      <c r="P12192" t="s">
        <v>91</v>
      </c>
    </row>
    <row r="12193" spans="1:16" x14ac:dyDescent="0.25">
      <c r="A12193" s="13">
        <v>2230</v>
      </c>
      <c r="B12193" s="11" t="s">
        <v>1107</v>
      </c>
      <c r="C12193" t="s">
        <v>1025</v>
      </c>
      <c r="D12193">
        <v>358</v>
      </c>
      <c r="E12193" t="s">
        <v>1036</v>
      </c>
      <c r="F12193" t="s">
        <v>1037</v>
      </c>
      <c r="G12193" s="11" t="str">
        <f>VLOOKUP(F12193,Sheet1!$A$1:$E$2471,2,FALSE)</f>
        <v xml:space="preserve">521 N.E. 136TH STREET </v>
      </c>
      <c r="H12193" s="11" t="str">
        <f>VLOOKUP(F12193,Sheet1!$A$1:$E$2471,3,FALSE)</f>
        <v>VANCOUVER</v>
      </c>
      <c r="I12193" s="11" t="str">
        <f>VLOOKUP(F12193,Sheet1!$A$1:$E$2471,4,FALSE)</f>
        <v>WA</v>
      </c>
      <c r="J12193" s="11" t="str">
        <f>VLOOKUP(F12193,Sheet1!$A$1:$E$2471,5,FALSE)</f>
        <v>98684</v>
      </c>
      <c r="K12193" s="2">
        <v>1113.21</v>
      </c>
      <c r="L12193" s="1">
        <v>43070</v>
      </c>
      <c r="M12193">
        <v>100119450</v>
      </c>
      <c r="N12193">
        <v>1</v>
      </c>
      <c r="P12193" t="s">
        <v>91</v>
      </c>
    </row>
    <row r="12194" spans="1:16" x14ac:dyDescent="0.25">
      <c r="A12194" s="13">
        <v>2230</v>
      </c>
      <c r="B12194" s="11" t="s">
        <v>1107</v>
      </c>
      <c r="C12194" t="s">
        <v>1025</v>
      </c>
      <c r="D12194">
        <v>358</v>
      </c>
      <c r="E12194" t="s">
        <v>1036</v>
      </c>
      <c r="F12194" t="s">
        <v>1037</v>
      </c>
      <c r="G12194" s="11" t="str">
        <f>VLOOKUP(F12194,Sheet1!$A$1:$E$2471,2,FALSE)</f>
        <v xml:space="preserve">521 N.E. 136TH STREET </v>
      </c>
      <c r="H12194" s="11" t="str">
        <f>VLOOKUP(F12194,Sheet1!$A$1:$E$2471,3,FALSE)</f>
        <v>VANCOUVER</v>
      </c>
      <c r="I12194" s="11" t="str">
        <f>VLOOKUP(F12194,Sheet1!$A$1:$E$2471,4,FALSE)</f>
        <v>WA</v>
      </c>
      <c r="J12194" s="11" t="str">
        <f>VLOOKUP(F12194,Sheet1!$A$1:$E$2471,5,FALSE)</f>
        <v>98684</v>
      </c>
      <c r="K12194" s="2">
        <v>466.55</v>
      </c>
      <c r="L12194" s="1">
        <v>43035</v>
      </c>
      <c r="M12194">
        <v>100119229</v>
      </c>
      <c r="N12194">
        <v>1</v>
      </c>
      <c r="P12194" t="s">
        <v>91</v>
      </c>
    </row>
    <row r="12195" spans="1:16" x14ac:dyDescent="0.25">
      <c r="A12195" s="13">
        <v>2230</v>
      </c>
      <c r="B12195" s="11" t="s">
        <v>1107</v>
      </c>
      <c r="C12195" t="s">
        <v>1025</v>
      </c>
      <c r="D12195">
        <v>358</v>
      </c>
      <c r="E12195" t="s">
        <v>1036</v>
      </c>
      <c r="F12195" t="s">
        <v>1037</v>
      </c>
      <c r="G12195" s="11" t="str">
        <f>VLOOKUP(F12195,Sheet1!$A$1:$E$2471,2,FALSE)</f>
        <v xml:space="preserve">521 N.E. 136TH STREET </v>
      </c>
      <c r="H12195" s="11" t="str">
        <f>VLOOKUP(F12195,Sheet1!$A$1:$E$2471,3,FALSE)</f>
        <v>VANCOUVER</v>
      </c>
      <c r="I12195" s="11" t="str">
        <f>VLOOKUP(F12195,Sheet1!$A$1:$E$2471,4,FALSE)</f>
        <v>WA</v>
      </c>
      <c r="J12195" s="11" t="str">
        <f>VLOOKUP(F12195,Sheet1!$A$1:$E$2471,5,FALSE)</f>
        <v>98684</v>
      </c>
      <c r="K12195" s="2">
        <v>466.55</v>
      </c>
      <c r="L12195" s="1">
        <v>43070</v>
      </c>
      <c r="M12195">
        <v>100119450</v>
      </c>
      <c r="N12195">
        <v>1</v>
      </c>
      <c r="P12195" t="s">
        <v>91</v>
      </c>
    </row>
    <row r="12196" spans="1:16" x14ac:dyDescent="0.25">
      <c r="A12196" s="13">
        <v>2230</v>
      </c>
      <c r="B12196" s="11" t="s">
        <v>1107</v>
      </c>
      <c r="C12196" t="s">
        <v>1025</v>
      </c>
      <c r="D12196">
        <v>358</v>
      </c>
      <c r="E12196" t="s">
        <v>1036</v>
      </c>
      <c r="F12196" t="s">
        <v>1037</v>
      </c>
      <c r="G12196" s="11" t="str">
        <f>VLOOKUP(F12196,Sheet1!$A$1:$E$2471,2,FALSE)</f>
        <v xml:space="preserve">521 N.E. 136TH STREET </v>
      </c>
      <c r="H12196" s="11" t="str">
        <f>VLOOKUP(F12196,Sheet1!$A$1:$E$2471,3,FALSE)</f>
        <v>VANCOUVER</v>
      </c>
      <c r="I12196" s="11" t="str">
        <f>VLOOKUP(F12196,Sheet1!$A$1:$E$2471,4,FALSE)</f>
        <v>WA</v>
      </c>
      <c r="J12196" s="11" t="str">
        <f>VLOOKUP(F12196,Sheet1!$A$1:$E$2471,5,FALSE)</f>
        <v>98684</v>
      </c>
      <c r="K12196" s="2">
        <v>1113.21</v>
      </c>
      <c r="L12196" s="1">
        <v>43070</v>
      </c>
      <c r="M12196">
        <v>100119450</v>
      </c>
      <c r="N12196">
        <v>1</v>
      </c>
      <c r="P12196" t="s">
        <v>91</v>
      </c>
    </row>
    <row r="12197" spans="1:16" x14ac:dyDescent="0.25">
      <c r="A12197" s="13">
        <v>2230</v>
      </c>
      <c r="B12197" s="11" t="s">
        <v>1107</v>
      </c>
      <c r="C12197" t="s">
        <v>1025</v>
      </c>
      <c r="D12197">
        <v>358</v>
      </c>
      <c r="E12197" t="s">
        <v>1036</v>
      </c>
      <c r="F12197" t="s">
        <v>1037</v>
      </c>
      <c r="G12197" s="11" t="str">
        <f>VLOOKUP(F12197,Sheet1!$A$1:$E$2471,2,FALSE)</f>
        <v xml:space="preserve">521 N.E. 136TH STREET </v>
      </c>
      <c r="H12197" s="11" t="str">
        <f>VLOOKUP(F12197,Sheet1!$A$1:$E$2471,3,FALSE)</f>
        <v>VANCOUVER</v>
      </c>
      <c r="I12197" s="11" t="str">
        <f>VLOOKUP(F12197,Sheet1!$A$1:$E$2471,4,FALSE)</f>
        <v>WA</v>
      </c>
      <c r="J12197" s="11" t="str">
        <f>VLOOKUP(F12197,Sheet1!$A$1:$E$2471,5,FALSE)</f>
        <v>98684</v>
      </c>
      <c r="K12197" s="2">
        <v>466.55</v>
      </c>
      <c r="L12197" s="1">
        <v>43070</v>
      </c>
      <c r="M12197">
        <v>100119450</v>
      </c>
      <c r="N12197">
        <v>1</v>
      </c>
      <c r="P12197" t="s">
        <v>91</v>
      </c>
    </row>
    <row r="12198" spans="1:16" x14ac:dyDescent="0.25">
      <c r="A12198" s="13">
        <v>2230</v>
      </c>
      <c r="B12198" s="11" t="s">
        <v>1107</v>
      </c>
      <c r="C12198" t="s">
        <v>1025</v>
      </c>
      <c r="D12198">
        <v>358</v>
      </c>
      <c r="E12198" t="s">
        <v>1036</v>
      </c>
      <c r="F12198" t="s">
        <v>1037</v>
      </c>
      <c r="G12198" s="11" t="str">
        <f>VLOOKUP(F12198,Sheet1!$A$1:$E$2471,2,FALSE)</f>
        <v xml:space="preserve">521 N.E. 136TH STREET </v>
      </c>
      <c r="H12198" s="11" t="str">
        <f>VLOOKUP(F12198,Sheet1!$A$1:$E$2471,3,FALSE)</f>
        <v>VANCOUVER</v>
      </c>
      <c r="I12198" s="11" t="str">
        <f>VLOOKUP(F12198,Sheet1!$A$1:$E$2471,4,FALSE)</f>
        <v>WA</v>
      </c>
      <c r="J12198" s="11" t="str">
        <f>VLOOKUP(F12198,Sheet1!$A$1:$E$2471,5,FALSE)</f>
        <v>98684</v>
      </c>
      <c r="K12198" s="2">
        <v>466.55</v>
      </c>
      <c r="L12198" s="1">
        <v>43097</v>
      </c>
      <c r="M12198">
        <v>100119623</v>
      </c>
      <c r="N12198">
        <v>1</v>
      </c>
      <c r="P12198" t="s">
        <v>91</v>
      </c>
    </row>
    <row r="12199" spans="1:16" x14ac:dyDescent="0.25">
      <c r="A12199" s="13">
        <v>2230</v>
      </c>
      <c r="B12199" s="11" t="s">
        <v>1107</v>
      </c>
      <c r="C12199" t="s">
        <v>1025</v>
      </c>
      <c r="D12199">
        <v>358</v>
      </c>
      <c r="E12199" t="s">
        <v>1036</v>
      </c>
      <c r="F12199" t="s">
        <v>1037</v>
      </c>
      <c r="G12199" s="11" t="str">
        <f>VLOOKUP(F12199,Sheet1!$A$1:$E$2471,2,FALSE)</f>
        <v xml:space="preserve">521 N.E. 136TH STREET </v>
      </c>
      <c r="H12199" s="11" t="str">
        <f>VLOOKUP(F12199,Sheet1!$A$1:$E$2471,3,FALSE)</f>
        <v>VANCOUVER</v>
      </c>
      <c r="I12199" s="11" t="str">
        <f>VLOOKUP(F12199,Sheet1!$A$1:$E$2471,4,FALSE)</f>
        <v>WA</v>
      </c>
      <c r="J12199" s="11" t="str">
        <f>VLOOKUP(F12199,Sheet1!$A$1:$E$2471,5,FALSE)</f>
        <v>98684</v>
      </c>
      <c r="K12199" s="2">
        <v>1113.21</v>
      </c>
      <c r="L12199" s="1">
        <v>43126</v>
      </c>
      <c r="M12199">
        <v>100119759</v>
      </c>
      <c r="N12199">
        <v>1</v>
      </c>
      <c r="P12199" t="s">
        <v>91</v>
      </c>
    </row>
    <row r="12200" spans="1:16" x14ac:dyDescent="0.25">
      <c r="A12200" s="13">
        <v>2230</v>
      </c>
      <c r="B12200" s="11" t="s">
        <v>1107</v>
      </c>
      <c r="C12200" t="s">
        <v>1025</v>
      </c>
      <c r="D12200">
        <v>358</v>
      </c>
      <c r="E12200" t="s">
        <v>1036</v>
      </c>
      <c r="F12200" t="s">
        <v>1037</v>
      </c>
      <c r="G12200" s="11" t="str">
        <f>VLOOKUP(F12200,Sheet1!$A$1:$E$2471,2,FALSE)</f>
        <v xml:space="preserve">521 N.E. 136TH STREET </v>
      </c>
      <c r="H12200" s="11" t="str">
        <f>VLOOKUP(F12200,Sheet1!$A$1:$E$2471,3,FALSE)</f>
        <v>VANCOUVER</v>
      </c>
      <c r="I12200" s="11" t="str">
        <f>VLOOKUP(F12200,Sheet1!$A$1:$E$2471,4,FALSE)</f>
        <v>WA</v>
      </c>
      <c r="J12200" s="11" t="str">
        <f>VLOOKUP(F12200,Sheet1!$A$1:$E$2471,5,FALSE)</f>
        <v>98684</v>
      </c>
      <c r="K12200" s="2">
        <v>466.55</v>
      </c>
      <c r="L12200" s="1">
        <v>43097</v>
      </c>
      <c r="M12200">
        <v>100119623</v>
      </c>
      <c r="N12200">
        <v>1</v>
      </c>
      <c r="P12200" t="s">
        <v>91</v>
      </c>
    </row>
    <row r="12201" spans="1:16" x14ac:dyDescent="0.25">
      <c r="A12201" s="13">
        <v>2230</v>
      </c>
      <c r="B12201" s="11" t="s">
        <v>1107</v>
      </c>
      <c r="C12201" t="s">
        <v>1025</v>
      </c>
      <c r="D12201">
        <v>358</v>
      </c>
      <c r="E12201" t="s">
        <v>1036</v>
      </c>
      <c r="F12201" t="s">
        <v>1037</v>
      </c>
      <c r="G12201" s="11" t="str">
        <f>VLOOKUP(F12201,Sheet1!$A$1:$E$2471,2,FALSE)</f>
        <v xml:space="preserve">521 N.E. 136TH STREET </v>
      </c>
      <c r="H12201" s="11" t="str">
        <f>VLOOKUP(F12201,Sheet1!$A$1:$E$2471,3,FALSE)</f>
        <v>VANCOUVER</v>
      </c>
      <c r="I12201" s="11" t="str">
        <f>VLOOKUP(F12201,Sheet1!$A$1:$E$2471,4,FALSE)</f>
        <v>WA</v>
      </c>
      <c r="J12201" s="11" t="str">
        <f>VLOOKUP(F12201,Sheet1!$A$1:$E$2471,5,FALSE)</f>
        <v>98684</v>
      </c>
      <c r="K12201" s="2">
        <v>466.55</v>
      </c>
      <c r="L12201" s="1">
        <v>43126</v>
      </c>
      <c r="M12201">
        <v>100119759</v>
      </c>
      <c r="N12201">
        <v>1</v>
      </c>
      <c r="P12201" t="s">
        <v>91</v>
      </c>
    </row>
    <row r="12202" spans="1:16" x14ac:dyDescent="0.25">
      <c r="A12202" s="13">
        <v>2230</v>
      </c>
      <c r="B12202" s="11" t="s">
        <v>1107</v>
      </c>
      <c r="C12202" t="s">
        <v>1025</v>
      </c>
      <c r="D12202">
        <v>358</v>
      </c>
      <c r="E12202" t="s">
        <v>1036</v>
      </c>
      <c r="F12202" t="s">
        <v>1037</v>
      </c>
      <c r="G12202" s="11" t="str">
        <f>VLOOKUP(F12202,Sheet1!$A$1:$E$2471,2,FALSE)</f>
        <v xml:space="preserve">521 N.E. 136TH STREET </v>
      </c>
      <c r="H12202" s="11" t="str">
        <f>VLOOKUP(F12202,Sheet1!$A$1:$E$2471,3,FALSE)</f>
        <v>VANCOUVER</v>
      </c>
      <c r="I12202" s="11" t="str">
        <f>VLOOKUP(F12202,Sheet1!$A$1:$E$2471,4,FALSE)</f>
        <v>WA</v>
      </c>
      <c r="J12202" s="11" t="str">
        <f>VLOOKUP(F12202,Sheet1!$A$1:$E$2471,5,FALSE)</f>
        <v>98684</v>
      </c>
      <c r="K12202" s="2">
        <v>1113.21</v>
      </c>
      <c r="L12202" s="1">
        <v>43126</v>
      </c>
      <c r="M12202">
        <v>100119759</v>
      </c>
      <c r="N12202">
        <v>1</v>
      </c>
      <c r="P12202" t="s">
        <v>91</v>
      </c>
    </row>
    <row r="12203" spans="1:16" x14ac:dyDescent="0.25">
      <c r="A12203" s="13">
        <v>2230</v>
      </c>
      <c r="B12203" s="11" t="s">
        <v>1107</v>
      </c>
      <c r="C12203" t="s">
        <v>1025</v>
      </c>
      <c r="D12203">
        <v>358</v>
      </c>
      <c r="E12203" t="s">
        <v>1036</v>
      </c>
      <c r="F12203" t="s">
        <v>1037</v>
      </c>
      <c r="G12203" s="11" t="str">
        <f>VLOOKUP(F12203,Sheet1!$A$1:$E$2471,2,FALSE)</f>
        <v xml:space="preserve">521 N.E. 136TH STREET </v>
      </c>
      <c r="H12203" s="11" t="str">
        <f>VLOOKUP(F12203,Sheet1!$A$1:$E$2471,3,FALSE)</f>
        <v>VANCOUVER</v>
      </c>
      <c r="I12203" s="11" t="str">
        <f>VLOOKUP(F12203,Sheet1!$A$1:$E$2471,4,FALSE)</f>
        <v>WA</v>
      </c>
      <c r="J12203" s="11" t="str">
        <f>VLOOKUP(F12203,Sheet1!$A$1:$E$2471,5,FALSE)</f>
        <v>98684</v>
      </c>
      <c r="K12203" s="2">
        <v>466.55</v>
      </c>
      <c r="L12203" s="1">
        <v>43126</v>
      </c>
      <c r="M12203">
        <v>100119759</v>
      </c>
      <c r="N12203">
        <v>1</v>
      </c>
      <c r="P12203" t="s">
        <v>91</v>
      </c>
    </row>
    <row r="12204" spans="1:16" x14ac:dyDescent="0.25">
      <c r="A12204" s="13">
        <v>2230</v>
      </c>
      <c r="B12204" s="11" t="s">
        <v>1107</v>
      </c>
      <c r="C12204" t="s">
        <v>1025</v>
      </c>
      <c r="D12204">
        <v>358</v>
      </c>
      <c r="E12204" t="s">
        <v>1036</v>
      </c>
      <c r="F12204" t="s">
        <v>1037</v>
      </c>
      <c r="G12204" s="11" t="str">
        <f>VLOOKUP(F12204,Sheet1!$A$1:$E$2471,2,FALSE)</f>
        <v xml:space="preserve">521 N.E. 136TH STREET </v>
      </c>
      <c r="H12204" s="11" t="str">
        <f>VLOOKUP(F12204,Sheet1!$A$1:$E$2471,3,FALSE)</f>
        <v>VANCOUVER</v>
      </c>
      <c r="I12204" s="11" t="str">
        <f>VLOOKUP(F12204,Sheet1!$A$1:$E$2471,4,FALSE)</f>
        <v>WA</v>
      </c>
      <c r="J12204" s="11" t="str">
        <f>VLOOKUP(F12204,Sheet1!$A$1:$E$2471,5,FALSE)</f>
        <v>98684</v>
      </c>
      <c r="K12204" s="2">
        <v>466.55</v>
      </c>
      <c r="L12204" s="1">
        <v>43161</v>
      </c>
      <c r="M12204">
        <v>100119907</v>
      </c>
      <c r="N12204">
        <v>1</v>
      </c>
      <c r="P12204" t="s">
        <v>91</v>
      </c>
    </row>
    <row r="12205" spans="1:16" x14ac:dyDescent="0.25">
      <c r="A12205" s="13">
        <v>2230</v>
      </c>
      <c r="B12205" s="11" t="s">
        <v>1107</v>
      </c>
      <c r="C12205" t="s">
        <v>1025</v>
      </c>
      <c r="D12205">
        <v>358</v>
      </c>
      <c r="E12205" t="s">
        <v>1036</v>
      </c>
      <c r="F12205" t="s">
        <v>1037</v>
      </c>
      <c r="G12205" s="11" t="str">
        <f>VLOOKUP(F12205,Sheet1!$A$1:$E$2471,2,FALSE)</f>
        <v xml:space="preserve">521 N.E. 136TH STREET </v>
      </c>
      <c r="H12205" s="11" t="str">
        <f>VLOOKUP(F12205,Sheet1!$A$1:$E$2471,3,FALSE)</f>
        <v>VANCOUVER</v>
      </c>
      <c r="I12205" s="11" t="str">
        <f>VLOOKUP(F12205,Sheet1!$A$1:$E$2471,4,FALSE)</f>
        <v>WA</v>
      </c>
      <c r="J12205" s="11" t="str">
        <f>VLOOKUP(F12205,Sheet1!$A$1:$E$2471,5,FALSE)</f>
        <v>98684</v>
      </c>
      <c r="K12205" s="2">
        <v>1113.21</v>
      </c>
      <c r="L12205" s="1">
        <v>43196</v>
      </c>
      <c r="M12205">
        <v>100120086</v>
      </c>
      <c r="N12205">
        <v>1</v>
      </c>
      <c r="P12205" t="s">
        <v>91</v>
      </c>
    </row>
    <row r="12206" spans="1:16" x14ac:dyDescent="0.25">
      <c r="A12206" s="13">
        <v>2230</v>
      </c>
      <c r="B12206" s="11" t="s">
        <v>1107</v>
      </c>
      <c r="C12206" t="s">
        <v>1025</v>
      </c>
      <c r="D12206">
        <v>358</v>
      </c>
      <c r="E12206" t="s">
        <v>1036</v>
      </c>
      <c r="F12206" t="s">
        <v>1037</v>
      </c>
      <c r="G12206" s="11" t="str">
        <f>VLOOKUP(F12206,Sheet1!$A$1:$E$2471,2,FALSE)</f>
        <v xml:space="preserve">521 N.E. 136TH STREET </v>
      </c>
      <c r="H12206" s="11" t="str">
        <f>VLOOKUP(F12206,Sheet1!$A$1:$E$2471,3,FALSE)</f>
        <v>VANCOUVER</v>
      </c>
      <c r="I12206" s="11" t="str">
        <f>VLOOKUP(F12206,Sheet1!$A$1:$E$2471,4,FALSE)</f>
        <v>WA</v>
      </c>
      <c r="J12206" s="11" t="str">
        <f>VLOOKUP(F12206,Sheet1!$A$1:$E$2471,5,FALSE)</f>
        <v>98684</v>
      </c>
      <c r="K12206" s="2">
        <v>466.55</v>
      </c>
      <c r="L12206" s="1">
        <v>43161</v>
      </c>
      <c r="M12206">
        <v>100119907</v>
      </c>
      <c r="N12206">
        <v>1</v>
      </c>
      <c r="P12206" t="s">
        <v>91</v>
      </c>
    </row>
    <row r="12207" spans="1:16" x14ac:dyDescent="0.25">
      <c r="A12207" s="13">
        <v>2230</v>
      </c>
      <c r="B12207" s="11" t="s">
        <v>1107</v>
      </c>
      <c r="C12207" t="s">
        <v>1025</v>
      </c>
      <c r="D12207">
        <v>358</v>
      </c>
      <c r="E12207" t="s">
        <v>1036</v>
      </c>
      <c r="F12207" t="s">
        <v>1037</v>
      </c>
      <c r="G12207" s="11" t="str">
        <f>VLOOKUP(F12207,Sheet1!$A$1:$E$2471,2,FALSE)</f>
        <v xml:space="preserve">521 N.E. 136TH STREET </v>
      </c>
      <c r="H12207" s="11" t="str">
        <f>VLOOKUP(F12207,Sheet1!$A$1:$E$2471,3,FALSE)</f>
        <v>VANCOUVER</v>
      </c>
      <c r="I12207" s="11" t="str">
        <f>VLOOKUP(F12207,Sheet1!$A$1:$E$2471,4,FALSE)</f>
        <v>WA</v>
      </c>
      <c r="J12207" s="11" t="str">
        <f>VLOOKUP(F12207,Sheet1!$A$1:$E$2471,5,FALSE)</f>
        <v>98684</v>
      </c>
      <c r="K12207" s="2">
        <v>466.55</v>
      </c>
      <c r="L12207" s="1">
        <v>43188</v>
      </c>
      <c r="M12207">
        <v>100120051</v>
      </c>
      <c r="N12207">
        <v>1</v>
      </c>
      <c r="P12207" t="s">
        <v>91</v>
      </c>
    </row>
    <row r="12208" spans="1:16" x14ac:dyDescent="0.25">
      <c r="A12208" s="13">
        <v>2230</v>
      </c>
      <c r="B12208" s="11" t="s">
        <v>1107</v>
      </c>
      <c r="C12208" t="s">
        <v>1025</v>
      </c>
      <c r="D12208">
        <v>358</v>
      </c>
      <c r="E12208" t="s">
        <v>1036</v>
      </c>
      <c r="F12208" t="s">
        <v>1037</v>
      </c>
      <c r="G12208" s="11" t="str">
        <f>VLOOKUP(F12208,Sheet1!$A$1:$E$2471,2,FALSE)</f>
        <v xml:space="preserve">521 N.E. 136TH STREET </v>
      </c>
      <c r="H12208" s="11" t="str">
        <f>VLOOKUP(F12208,Sheet1!$A$1:$E$2471,3,FALSE)</f>
        <v>VANCOUVER</v>
      </c>
      <c r="I12208" s="11" t="str">
        <f>VLOOKUP(F12208,Sheet1!$A$1:$E$2471,4,FALSE)</f>
        <v>WA</v>
      </c>
      <c r="J12208" s="11" t="str">
        <f>VLOOKUP(F12208,Sheet1!$A$1:$E$2471,5,FALSE)</f>
        <v>98684</v>
      </c>
      <c r="K12208" s="2">
        <v>1113.21</v>
      </c>
      <c r="L12208" s="1">
        <v>43210</v>
      </c>
      <c r="M12208">
        <v>100120157</v>
      </c>
      <c r="N12208">
        <v>1</v>
      </c>
      <c r="P12208" t="s">
        <v>91</v>
      </c>
    </row>
    <row r="12209" spans="1:16" x14ac:dyDescent="0.25">
      <c r="A12209" s="13">
        <v>2230</v>
      </c>
      <c r="B12209" s="11" t="s">
        <v>1107</v>
      </c>
      <c r="C12209" t="s">
        <v>1025</v>
      </c>
      <c r="D12209">
        <v>358</v>
      </c>
      <c r="E12209" t="s">
        <v>1036</v>
      </c>
      <c r="F12209" t="s">
        <v>1037</v>
      </c>
      <c r="G12209" s="11" t="str">
        <f>VLOOKUP(F12209,Sheet1!$A$1:$E$2471,2,FALSE)</f>
        <v xml:space="preserve">521 N.E. 136TH STREET </v>
      </c>
      <c r="H12209" s="11" t="str">
        <f>VLOOKUP(F12209,Sheet1!$A$1:$E$2471,3,FALSE)</f>
        <v>VANCOUVER</v>
      </c>
      <c r="I12209" s="11" t="str">
        <f>VLOOKUP(F12209,Sheet1!$A$1:$E$2471,4,FALSE)</f>
        <v>WA</v>
      </c>
      <c r="J12209" s="11" t="str">
        <f>VLOOKUP(F12209,Sheet1!$A$1:$E$2471,5,FALSE)</f>
        <v>98684</v>
      </c>
      <c r="K12209" s="2">
        <v>466.55</v>
      </c>
      <c r="L12209" s="1">
        <v>43188</v>
      </c>
      <c r="M12209">
        <v>100120051</v>
      </c>
      <c r="N12209">
        <v>1</v>
      </c>
      <c r="P12209" t="s">
        <v>91</v>
      </c>
    </row>
    <row r="12210" spans="1:16" x14ac:dyDescent="0.25">
      <c r="A12210" s="13">
        <v>2230</v>
      </c>
      <c r="B12210" s="11" t="s">
        <v>1107</v>
      </c>
      <c r="C12210" t="s">
        <v>1025</v>
      </c>
      <c r="D12210">
        <v>358</v>
      </c>
      <c r="E12210" t="s">
        <v>1036</v>
      </c>
      <c r="F12210" t="s">
        <v>1037</v>
      </c>
      <c r="G12210" s="11" t="str">
        <f>VLOOKUP(F12210,Sheet1!$A$1:$E$2471,2,FALSE)</f>
        <v xml:space="preserve">521 N.E. 136TH STREET </v>
      </c>
      <c r="H12210" s="11" t="str">
        <f>VLOOKUP(F12210,Sheet1!$A$1:$E$2471,3,FALSE)</f>
        <v>VANCOUVER</v>
      </c>
      <c r="I12210" s="11" t="str">
        <f>VLOOKUP(F12210,Sheet1!$A$1:$E$2471,4,FALSE)</f>
        <v>WA</v>
      </c>
      <c r="J12210" s="11" t="str">
        <f>VLOOKUP(F12210,Sheet1!$A$1:$E$2471,5,FALSE)</f>
        <v>98684</v>
      </c>
      <c r="K12210" s="2">
        <v>466.55</v>
      </c>
      <c r="L12210" s="1">
        <v>43217</v>
      </c>
      <c r="M12210">
        <v>100120193</v>
      </c>
      <c r="N12210">
        <v>1</v>
      </c>
      <c r="P12210" t="s">
        <v>91</v>
      </c>
    </row>
    <row r="12211" spans="1:16" x14ac:dyDescent="0.25">
      <c r="A12211" s="13">
        <v>2230</v>
      </c>
      <c r="B12211" s="11" t="s">
        <v>1107</v>
      </c>
      <c r="C12211" t="s">
        <v>1025</v>
      </c>
      <c r="D12211">
        <v>358</v>
      </c>
      <c r="E12211" t="s">
        <v>1036</v>
      </c>
      <c r="F12211" t="s">
        <v>1037</v>
      </c>
      <c r="G12211" s="11" t="str">
        <f>VLOOKUP(F12211,Sheet1!$A$1:$E$2471,2,FALSE)</f>
        <v xml:space="preserve">521 N.E. 136TH STREET </v>
      </c>
      <c r="H12211" s="11" t="str">
        <f>VLOOKUP(F12211,Sheet1!$A$1:$E$2471,3,FALSE)</f>
        <v>VANCOUVER</v>
      </c>
      <c r="I12211" s="11" t="str">
        <f>VLOOKUP(F12211,Sheet1!$A$1:$E$2471,4,FALSE)</f>
        <v>WA</v>
      </c>
      <c r="J12211" s="11" t="str">
        <f>VLOOKUP(F12211,Sheet1!$A$1:$E$2471,5,FALSE)</f>
        <v>98684</v>
      </c>
      <c r="K12211" s="2">
        <v>1113.21</v>
      </c>
      <c r="L12211" s="1">
        <v>43259</v>
      </c>
      <c r="M12211">
        <v>100120428</v>
      </c>
      <c r="N12211">
        <v>1</v>
      </c>
      <c r="P12211" t="s">
        <v>91</v>
      </c>
    </row>
    <row r="12212" spans="1:16" x14ac:dyDescent="0.25">
      <c r="A12212" s="13">
        <v>2230</v>
      </c>
      <c r="B12212" s="11" t="s">
        <v>1107</v>
      </c>
      <c r="C12212" t="s">
        <v>1025</v>
      </c>
      <c r="D12212">
        <v>358</v>
      </c>
      <c r="E12212" t="s">
        <v>1036</v>
      </c>
      <c r="F12212" t="s">
        <v>1037</v>
      </c>
      <c r="G12212" s="11" t="str">
        <f>VLOOKUP(F12212,Sheet1!$A$1:$E$2471,2,FALSE)</f>
        <v xml:space="preserve">521 N.E. 136TH STREET </v>
      </c>
      <c r="H12212" s="11" t="str">
        <f>VLOOKUP(F12212,Sheet1!$A$1:$E$2471,3,FALSE)</f>
        <v>VANCOUVER</v>
      </c>
      <c r="I12212" s="11" t="str">
        <f>VLOOKUP(F12212,Sheet1!$A$1:$E$2471,4,FALSE)</f>
        <v>WA</v>
      </c>
      <c r="J12212" s="11" t="str">
        <f>VLOOKUP(F12212,Sheet1!$A$1:$E$2471,5,FALSE)</f>
        <v>98684</v>
      </c>
      <c r="K12212" s="2">
        <v>466.55</v>
      </c>
      <c r="L12212" s="1">
        <v>43217</v>
      </c>
      <c r="M12212">
        <v>100120193</v>
      </c>
      <c r="N12212">
        <v>1</v>
      </c>
      <c r="P12212" t="s">
        <v>91</v>
      </c>
    </row>
    <row r="12213" spans="1:16" x14ac:dyDescent="0.25">
      <c r="A12213" s="13">
        <v>2230</v>
      </c>
      <c r="B12213" s="11" t="s">
        <v>1107</v>
      </c>
      <c r="C12213" t="s">
        <v>1025</v>
      </c>
      <c r="D12213">
        <v>358</v>
      </c>
      <c r="E12213" t="s">
        <v>1036</v>
      </c>
      <c r="F12213" t="s">
        <v>1037</v>
      </c>
      <c r="G12213" s="11" t="str">
        <f>VLOOKUP(F12213,Sheet1!$A$1:$E$2471,2,FALSE)</f>
        <v xml:space="preserve">521 N.E. 136TH STREET </v>
      </c>
      <c r="H12213" s="11" t="str">
        <f>VLOOKUP(F12213,Sheet1!$A$1:$E$2471,3,FALSE)</f>
        <v>VANCOUVER</v>
      </c>
      <c r="I12213" s="11" t="str">
        <f>VLOOKUP(F12213,Sheet1!$A$1:$E$2471,4,FALSE)</f>
        <v>WA</v>
      </c>
      <c r="J12213" s="11" t="str">
        <f>VLOOKUP(F12213,Sheet1!$A$1:$E$2471,5,FALSE)</f>
        <v>98684</v>
      </c>
      <c r="K12213" s="2">
        <v>466.55</v>
      </c>
      <c r="L12213" s="1">
        <v>43245</v>
      </c>
      <c r="M12213">
        <v>100120357</v>
      </c>
      <c r="N12213">
        <v>1</v>
      </c>
      <c r="P12213" t="s">
        <v>91</v>
      </c>
    </row>
    <row r="12214" spans="1:16" x14ac:dyDescent="0.25">
      <c r="A12214" s="13">
        <v>2230</v>
      </c>
      <c r="B12214" s="11" t="s">
        <v>1107</v>
      </c>
      <c r="C12214" t="s">
        <v>1025</v>
      </c>
      <c r="D12214">
        <v>358</v>
      </c>
      <c r="E12214" t="s">
        <v>1036</v>
      </c>
      <c r="F12214" t="s">
        <v>1037</v>
      </c>
      <c r="G12214" s="11" t="str">
        <f>VLOOKUP(F12214,Sheet1!$A$1:$E$2471,2,FALSE)</f>
        <v xml:space="preserve">521 N.E. 136TH STREET </v>
      </c>
      <c r="H12214" s="11" t="str">
        <f>VLOOKUP(F12214,Sheet1!$A$1:$E$2471,3,FALSE)</f>
        <v>VANCOUVER</v>
      </c>
      <c r="I12214" s="11" t="str">
        <f>VLOOKUP(F12214,Sheet1!$A$1:$E$2471,4,FALSE)</f>
        <v>WA</v>
      </c>
      <c r="J12214" s="11" t="str">
        <f>VLOOKUP(F12214,Sheet1!$A$1:$E$2471,5,FALSE)</f>
        <v>98684</v>
      </c>
      <c r="K12214" s="2">
        <v>1113.21</v>
      </c>
      <c r="L12214" s="1">
        <v>43259</v>
      </c>
      <c r="M12214">
        <v>100120428</v>
      </c>
      <c r="N12214">
        <v>1</v>
      </c>
      <c r="P12214" t="s">
        <v>91</v>
      </c>
    </row>
    <row r="12215" spans="1:16" x14ac:dyDescent="0.25">
      <c r="A12215" s="13">
        <v>2230</v>
      </c>
      <c r="B12215" s="11" t="s">
        <v>1107</v>
      </c>
      <c r="C12215" t="s">
        <v>1025</v>
      </c>
      <c r="D12215">
        <v>358</v>
      </c>
      <c r="E12215" t="s">
        <v>1036</v>
      </c>
      <c r="F12215" t="s">
        <v>1037</v>
      </c>
      <c r="G12215" s="11" t="str">
        <f>VLOOKUP(F12215,Sheet1!$A$1:$E$2471,2,FALSE)</f>
        <v xml:space="preserve">521 N.E. 136TH STREET </v>
      </c>
      <c r="H12215" s="11" t="str">
        <f>VLOOKUP(F12215,Sheet1!$A$1:$E$2471,3,FALSE)</f>
        <v>VANCOUVER</v>
      </c>
      <c r="I12215" s="11" t="str">
        <f>VLOOKUP(F12215,Sheet1!$A$1:$E$2471,4,FALSE)</f>
        <v>WA</v>
      </c>
      <c r="J12215" s="11" t="str">
        <f>VLOOKUP(F12215,Sheet1!$A$1:$E$2471,5,FALSE)</f>
        <v>98684</v>
      </c>
      <c r="K12215" s="2">
        <v>466.55</v>
      </c>
      <c r="L12215" s="1">
        <v>43245</v>
      </c>
      <c r="M12215">
        <v>100120357</v>
      </c>
      <c r="N12215">
        <v>1</v>
      </c>
      <c r="P12215" t="s">
        <v>91</v>
      </c>
    </row>
    <row r="12216" spans="1:16" x14ac:dyDescent="0.25">
      <c r="A12216" s="13">
        <v>2230</v>
      </c>
      <c r="B12216" s="11" t="s">
        <v>1107</v>
      </c>
      <c r="C12216" t="s">
        <v>1025</v>
      </c>
      <c r="D12216">
        <v>359</v>
      </c>
      <c r="E12216" t="s">
        <v>1038</v>
      </c>
      <c r="F12216" t="s">
        <v>2</v>
      </c>
      <c r="G12216" s="11" t="str">
        <f>VLOOKUP(F12216,Sheet1!$A$1:$E$2471,2,FALSE)</f>
        <v>BANKCARD CENTER PO BOX 982238</v>
      </c>
      <c r="H12216" s="11" t="str">
        <f>VLOOKUP(F12216,Sheet1!$A$1:$E$2471,3,FALSE)</f>
        <v>EL PASO</v>
      </c>
      <c r="I12216" s="11" t="str">
        <f>VLOOKUP(F12216,Sheet1!$A$1:$E$2471,4,FALSE)</f>
        <v>TX</v>
      </c>
      <c r="J12216" s="11" t="str">
        <f>VLOOKUP(F12216,Sheet1!$A$1:$E$2471,5,FALSE)</f>
        <v>79998-2238</v>
      </c>
      <c r="K12216" s="2">
        <v>154</v>
      </c>
      <c r="L12216" s="1">
        <v>42998</v>
      </c>
      <c r="M12216">
        <v>0</v>
      </c>
      <c r="N12216">
        <v>1</v>
      </c>
      <c r="P12216" t="s">
        <v>91</v>
      </c>
    </row>
    <row r="12217" spans="1:16" x14ac:dyDescent="0.25">
      <c r="A12217" s="13">
        <v>2230</v>
      </c>
      <c r="B12217" s="11" t="s">
        <v>1107</v>
      </c>
      <c r="C12217" t="s">
        <v>1025</v>
      </c>
      <c r="D12217">
        <v>359</v>
      </c>
      <c r="E12217" t="s">
        <v>1038</v>
      </c>
      <c r="F12217" t="s">
        <v>2</v>
      </c>
      <c r="G12217" s="11" t="str">
        <f>VLOOKUP(F12217,Sheet1!$A$1:$E$2471,2,FALSE)</f>
        <v>BANKCARD CENTER PO BOX 982238</v>
      </c>
      <c r="H12217" s="11" t="str">
        <f>VLOOKUP(F12217,Sheet1!$A$1:$E$2471,3,FALSE)</f>
        <v>EL PASO</v>
      </c>
      <c r="I12217" s="11" t="str">
        <f>VLOOKUP(F12217,Sheet1!$A$1:$E$2471,4,FALSE)</f>
        <v>TX</v>
      </c>
      <c r="J12217" s="11" t="str">
        <f>VLOOKUP(F12217,Sheet1!$A$1:$E$2471,5,FALSE)</f>
        <v>79998-2238</v>
      </c>
      <c r="K12217" s="2">
        <v>70</v>
      </c>
      <c r="L12217" s="1">
        <v>43116</v>
      </c>
      <c r="M12217">
        <v>0</v>
      </c>
      <c r="N12217">
        <v>1</v>
      </c>
      <c r="P12217" t="s">
        <v>91</v>
      </c>
    </row>
    <row r="12218" spans="1:16" x14ac:dyDescent="0.25">
      <c r="A12218" s="13">
        <v>2230</v>
      </c>
      <c r="B12218" s="11" t="s">
        <v>1107</v>
      </c>
      <c r="C12218" t="s">
        <v>1025</v>
      </c>
      <c r="D12218">
        <v>359</v>
      </c>
      <c r="E12218" t="s">
        <v>1038</v>
      </c>
      <c r="F12218" t="s">
        <v>1039</v>
      </c>
      <c r="G12218" s="11" t="str">
        <f>VLOOKUP(F12218,Sheet1!$A$1:$E$2471,2,FALSE)</f>
        <v xml:space="preserve">PO BOX 791087 </v>
      </c>
      <c r="H12218" s="11" t="str">
        <f>VLOOKUP(F12218,Sheet1!$A$1:$E$2471,3,FALSE)</f>
        <v>BALTIMORE</v>
      </c>
      <c r="I12218" s="11" t="str">
        <f>VLOOKUP(F12218,Sheet1!$A$1:$E$2471,4,FALSE)</f>
        <v>MD</v>
      </c>
      <c r="J12218" s="11" t="str">
        <f>VLOOKUP(F12218,Sheet1!$A$1:$E$2471,5,FALSE)</f>
        <v>21279-1088</v>
      </c>
      <c r="K12218" s="2">
        <v>5050</v>
      </c>
      <c r="L12218" s="1">
        <v>42930</v>
      </c>
      <c r="M12218">
        <v>0</v>
      </c>
      <c r="N12218">
        <v>1</v>
      </c>
      <c r="P12218" t="s">
        <v>91</v>
      </c>
    </row>
    <row r="12219" spans="1:16" x14ac:dyDescent="0.25">
      <c r="A12219" s="13">
        <v>2230</v>
      </c>
      <c r="B12219" s="11" t="s">
        <v>1107</v>
      </c>
      <c r="C12219" t="s">
        <v>1025</v>
      </c>
      <c r="D12219">
        <v>359</v>
      </c>
      <c r="E12219" t="s">
        <v>1038</v>
      </c>
      <c r="F12219" t="s">
        <v>1040</v>
      </c>
      <c r="G12219" s="11" t="str">
        <f>VLOOKUP(F12219,Sheet1!$A$1:$E$2471,2,FALSE)</f>
        <v xml:space="preserve">9605 S.W. NIMBUS AVE. </v>
      </c>
      <c r="H12219" s="11" t="str">
        <f>VLOOKUP(F12219,Sheet1!$A$1:$E$2471,3,FALSE)</f>
        <v>BEAVERTON</v>
      </c>
      <c r="I12219" s="11" t="str">
        <f>VLOOKUP(F12219,Sheet1!$A$1:$E$2471,4,FALSE)</f>
        <v>OR</v>
      </c>
      <c r="J12219" s="11" t="str">
        <f>VLOOKUP(F12219,Sheet1!$A$1:$E$2471,5,FALSE)</f>
        <v>97008</v>
      </c>
      <c r="K12219" s="2">
        <v>4593.2299999999996</v>
      </c>
      <c r="L12219" s="1">
        <v>43000</v>
      </c>
      <c r="M12219">
        <v>100118989</v>
      </c>
      <c r="N12219">
        <v>1</v>
      </c>
      <c r="P12219" t="s">
        <v>91</v>
      </c>
    </row>
    <row r="12220" spans="1:16" x14ac:dyDescent="0.25">
      <c r="A12220" s="13">
        <v>2230</v>
      </c>
      <c r="B12220" s="11" t="s">
        <v>1107</v>
      </c>
      <c r="C12220" t="s">
        <v>1025</v>
      </c>
      <c r="D12220">
        <v>359</v>
      </c>
      <c r="E12220" t="s">
        <v>1038</v>
      </c>
      <c r="F12220" t="s">
        <v>1041</v>
      </c>
      <c r="G12220" s="11" t="str">
        <f>VLOOKUP(F12220,Sheet1!$A$1:$E$2471,2,FALSE)</f>
        <v>STATE PROCUREMENT OFFICE 1225 FERRY STREET SE, U140</v>
      </c>
      <c r="H12220" s="11" t="str">
        <f>VLOOKUP(F12220,Sheet1!$A$1:$E$2471,3,FALSE)</f>
        <v>SALEM</v>
      </c>
      <c r="I12220" s="11" t="str">
        <f>VLOOKUP(F12220,Sheet1!$A$1:$E$2471,4,FALSE)</f>
        <v>OR</v>
      </c>
      <c r="J12220" s="11" t="str">
        <f>VLOOKUP(F12220,Sheet1!$A$1:$E$2471,5,FALSE)</f>
        <v>97301-4285</v>
      </c>
      <c r="K12220" s="2">
        <v>703.31</v>
      </c>
      <c r="L12220" s="1">
        <v>43000</v>
      </c>
      <c r="M12220">
        <v>100118992</v>
      </c>
      <c r="N12220">
        <v>1</v>
      </c>
      <c r="P12220" t="s">
        <v>91</v>
      </c>
    </row>
    <row r="12221" spans="1:16" x14ac:dyDescent="0.25">
      <c r="A12221" s="13">
        <v>2230</v>
      </c>
      <c r="B12221" s="11" t="s">
        <v>1107</v>
      </c>
      <c r="C12221" t="s">
        <v>1025</v>
      </c>
      <c r="D12221">
        <v>359</v>
      </c>
      <c r="E12221" t="s">
        <v>1038</v>
      </c>
      <c r="F12221" t="s">
        <v>1041</v>
      </c>
      <c r="G12221" s="11" t="str">
        <f>VLOOKUP(F12221,Sheet1!$A$1:$E$2471,2,FALSE)</f>
        <v>STATE PROCUREMENT OFFICE 1225 FERRY STREET SE, U140</v>
      </c>
      <c r="H12221" s="11" t="str">
        <f>VLOOKUP(F12221,Sheet1!$A$1:$E$2471,3,FALSE)</f>
        <v>SALEM</v>
      </c>
      <c r="I12221" s="11" t="str">
        <f>VLOOKUP(F12221,Sheet1!$A$1:$E$2471,4,FALSE)</f>
        <v>OR</v>
      </c>
      <c r="J12221" s="11" t="str">
        <f>VLOOKUP(F12221,Sheet1!$A$1:$E$2471,5,FALSE)</f>
        <v>97301-4285</v>
      </c>
      <c r="K12221" s="2">
        <v>720.27</v>
      </c>
      <c r="L12221" s="1">
        <v>43000</v>
      </c>
      <c r="M12221">
        <v>100118992</v>
      </c>
      <c r="N12221">
        <v>1</v>
      </c>
      <c r="P12221" t="s">
        <v>91</v>
      </c>
    </row>
    <row r="12222" spans="1:16" x14ac:dyDescent="0.25">
      <c r="A12222" s="13">
        <v>2230</v>
      </c>
      <c r="B12222" s="11" t="s">
        <v>1107</v>
      </c>
      <c r="C12222" t="s">
        <v>1025</v>
      </c>
      <c r="D12222">
        <v>359</v>
      </c>
      <c r="E12222" t="s">
        <v>1038</v>
      </c>
      <c r="F12222" t="s">
        <v>310</v>
      </c>
      <c r="G12222" s="11" t="str">
        <f>VLOOKUP(F12222,Sheet1!$A$1:$E$2471,2,FALSE)</f>
        <v xml:space="preserve">3 HIGH RIDGE PARK </v>
      </c>
      <c r="H12222" s="11" t="str">
        <f>VLOOKUP(F12222,Sheet1!$A$1:$E$2471,3,FALSE)</f>
        <v>STAMFORD</v>
      </c>
      <c r="I12222" s="11" t="str">
        <f>VLOOKUP(F12222,Sheet1!$A$1:$E$2471,4,FALSE)</f>
        <v>CT</v>
      </c>
      <c r="J12222" s="11" t="str">
        <f>VLOOKUP(F12222,Sheet1!$A$1:$E$2471,5,FALSE)</f>
        <v>06905</v>
      </c>
      <c r="K12222" s="2">
        <v>131.66</v>
      </c>
      <c r="L12222" s="1">
        <v>42930</v>
      </c>
      <c r="M12222">
        <v>0</v>
      </c>
      <c r="N12222">
        <v>1</v>
      </c>
      <c r="P12222" t="s">
        <v>91</v>
      </c>
    </row>
    <row r="12223" spans="1:16" x14ac:dyDescent="0.25">
      <c r="A12223" s="13">
        <v>2230</v>
      </c>
      <c r="B12223" s="11" t="s">
        <v>1107</v>
      </c>
      <c r="C12223" t="s">
        <v>1025</v>
      </c>
      <c r="D12223">
        <v>359</v>
      </c>
      <c r="E12223" t="s">
        <v>1038</v>
      </c>
      <c r="F12223" t="s">
        <v>1042</v>
      </c>
      <c r="G12223" s="11" t="str">
        <f>VLOOKUP(F12223,Sheet1!$A$1:$E$2471,2,FALSE)</f>
        <v xml:space="preserve">760 MISSION COURT </v>
      </c>
      <c r="H12223" s="11" t="str">
        <f>VLOOKUP(F12223,Sheet1!$A$1:$E$2471,3,FALSE)</f>
        <v>FREMONT</v>
      </c>
      <c r="I12223" s="11" t="str">
        <f>VLOOKUP(F12223,Sheet1!$A$1:$E$2471,4,FALSE)</f>
        <v>CA</v>
      </c>
      <c r="J12223" s="11" t="str">
        <f>VLOOKUP(F12223,Sheet1!$A$1:$E$2471,5,FALSE)</f>
        <v>94539</v>
      </c>
      <c r="K12223" s="2">
        <v>6400</v>
      </c>
      <c r="L12223" s="1">
        <v>42956</v>
      </c>
      <c r="M12223">
        <v>0</v>
      </c>
      <c r="N12223">
        <v>1</v>
      </c>
      <c r="P12223" t="s">
        <v>91</v>
      </c>
    </row>
    <row r="12224" spans="1:16" x14ac:dyDescent="0.25">
      <c r="A12224" s="13">
        <v>2230</v>
      </c>
      <c r="B12224" s="11" t="s">
        <v>1107</v>
      </c>
      <c r="C12224" t="s">
        <v>1025</v>
      </c>
      <c r="D12224">
        <v>359</v>
      </c>
      <c r="E12224" t="s">
        <v>1038</v>
      </c>
      <c r="F12224" t="s">
        <v>1043</v>
      </c>
      <c r="G12224" s="11" t="str">
        <f>VLOOKUP(F12224,Sheet1!$A$1:$E$2471,2,FALSE)</f>
        <v>401 PARKPLACE CENTER STE, 500</v>
      </c>
      <c r="H12224" s="11" t="str">
        <f>VLOOKUP(F12224,Sheet1!$A$1:$E$2471,3,FALSE)</f>
        <v>KIRKLAND</v>
      </c>
      <c r="I12224" s="11" t="str">
        <f>VLOOKUP(F12224,Sheet1!$A$1:$E$2471,4,FALSE)</f>
        <v>WA</v>
      </c>
      <c r="J12224" s="11" t="str">
        <f>VLOOKUP(F12224,Sheet1!$A$1:$E$2471,5,FALSE)</f>
        <v>98033</v>
      </c>
      <c r="K12224" s="2">
        <v>1293.75</v>
      </c>
      <c r="L12224" s="1">
        <v>42929</v>
      </c>
      <c r="M12224">
        <v>100118745</v>
      </c>
      <c r="N12224">
        <v>1</v>
      </c>
      <c r="P12224" t="s">
        <v>91</v>
      </c>
    </row>
    <row r="12225" spans="1:16" x14ac:dyDescent="0.25">
      <c r="A12225" s="13">
        <v>2230</v>
      </c>
      <c r="B12225" s="11" t="s">
        <v>1107</v>
      </c>
      <c r="C12225" t="s">
        <v>1025</v>
      </c>
      <c r="D12225">
        <v>359</v>
      </c>
      <c r="E12225" t="s">
        <v>1038</v>
      </c>
      <c r="F12225" t="s">
        <v>1043</v>
      </c>
      <c r="G12225" s="11" t="str">
        <f>VLOOKUP(F12225,Sheet1!$A$1:$E$2471,2,FALSE)</f>
        <v>401 PARKPLACE CENTER STE, 500</v>
      </c>
      <c r="H12225" s="11" t="str">
        <f>VLOOKUP(F12225,Sheet1!$A$1:$E$2471,3,FALSE)</f>
        <v>KIRKLAND</v>
      </c>
      <c r="I12225" s="11" t="str">
        <f>VLOOKUP(F12225,Sheet1!$A$1:$E$2471,4,FALSE)</f>
        <v>WA</v>
      </c>
      <c r="J12225" s="11" t="str">
        <f>VLOOKUP(F12225,Sheet1!$A$1:$E$2471,5,FALSE)</f>
        <v>98033</v>
      </c>
      <c r="K12225" s="2">
        <v>1293.75</v>
      </c>
      <c r="L12225" s="1">
        <v>42944</v>
      </c>
      <c r="M12225">
        <v>100118794</v>
      </c>
      <c r="N12225">
        <v>1</v>
      </c>
      <c r="P12225" t="s">
        <v>91</v>
      </c>
    </row>
    <row r="12226" spans="1:16" x14ac:dyDescent="0.25">
      <c r="A12226" s="13">
        <v>2230</v>
      </c>
      <c r="B12226" s="11" t="s">
        <v>1107</v>
      </c>
      <c r="C12226" t="s">
        <v>1025</v>
      </c>
      <c r="D12226">
        <v>359</v>
      </c>
      <c r="E12226" t="s">
        <v>1038</v>
      </c>
      <c r="F12226" t="s">
        <v>1043</v>
      </c>
      <c r="G12226" s="11" t="str">
        <f>VLOOKUP(F12226,Sheet1!$A$1:$E$2471,2,FALSE)</f>
        <v>401 PARKPLACE CENTER STE, 500</v>
      </c>
      <c r="H12226" s="11" t="str">
        <f>VLOOKUP(F12226,Sheet1!$A$1:$E$2471,3,FALSE)</f>
        <v>KIRKLAND</v>
      </c>
      <c r="I12226" s="11" t="str">
        <f>VLOOKUP(F12226,Sheet1!$A$1:$E$2471,4,FALSE)</f>
        <v>WA</v>
      </c>
      <c r="J12226" s="11" t="str">
        <f>VLOOKUP(F12226,Sheet1!$A$1:$E$2471,5,FALSE)</f>
        <v>98033</v>
      </c>
      <c r="K12226" s="2">
        <v>6638.52</v>
      </c>
      <c r="L12226" s="1">
        <v>42951</v>
      </c>
      <c r="M12226">
        <v>100118816</v>
      </c>
      <c r="N12226">
        <v>1</v>
      </c>
      <c r="P12226" t="s">
        <v>91</v>
      </c>
    </row>
    <row r="12227" spans="1:16" x14ac:dyDescent="0.25">
      <c r="A12227" s="13">
        <v>2230</v>
      </c>
      <c r="B12227" s="11" t="s">
        <v>1107</v>
      </c>
      <c r="C12227" t="s">
        <v>1025</v>
      </c>
      <c r="D12227">
        <v>359</v>
      </c>
      <c r="E12227" t="s">
        <v>1038</v>
      </c>
      <c r="F12227" t="s">
        <v>1039</v>
      </c>
      <c r="G12227" s="11" t="str">
        <f>VLOOKUP(F12227,Sheet1!$A$1:$E$2471,2,FALSE)</f>
        <v xml:space="preserve">PO BOX 791087 </v>
      </c>
      <c r="H12227" s="11" t="str">
        <f>VLOOKUP(F12227,Sheet1!$A$1:$E$2471,3,FALSE)</f>
        <v>BALTIMORE</v>
      </c>
      <c r="I12227" s="11" t="str">
        <f>VLOOKUP(F12227,Sheet1!$A$1:$E$2471,4,FALSE)</f>
        <v>MD</v>
      </c>
      <c r="J12227" s="11" t="str">
        <f>VLOOKUP(F12227,Sheet1!$A$1:$E$2471,5,FALSE)</f>
        <v>21279-1088</v>
      </c>
      <c r="K12227" s="2">
        <v>1140.3399999999999</v>
      </c>
      <c r="L12227" s="1">
        <v>42958</v>
      </c>
      <c r="M12227">
        <v>0</v>
      </c>
      <c r="N12227">
        <v>1</v>
      </c>
      <c r="P12227" t="s">
        <v>91</v>
      </c>
    </row>
    <row r="12228" spans="1:16" x14ac:dyDescent="0.25">
      <c r="A12228" s="13">
        <v>2230</v>
      </c>
      <c r="B12228" s="11" t="s">
        <v>1107</v>
      </c>
      <c r="C12228" t="s">
        <v>1025</v>
      </c>
      <c r="D12228">
        <v>359</v>
      </c>
      <c r="E12228" t="s">
        <v>1038</v>
      </c>
      <c r="F12228" t="s">
        <v>1040</v>
      </c>
      <c r="G12228" s="11" t="str">
        <f>VLOOKUP(F12228,Sheet1!$A$1:$E$2471,2,FALSE)</f>
        <v xml:space="preserve">9605 S.W. NIMBUS AVE. </v>
      </c>
      <c r="H12228" s="11" t="str">
        <f>VLOOKUP(F12228,Sheet1!$A$1:$E$2471,3,FALSE)</f>
        <v>BEAVERTON</v>
      </c>
      <c r="I12228" s="11" t="str">
        <f>VLOOKUP(F12228,Sheet1!$A$1:$E$2471,4,FALSE)</f>
        <v>OR</v>
      </c>
      <c r="J12228" s="11" t="str">
        <f>VLOOKUP(F12228,Sheet1!$A$1:$E$2471,5,FALSE)</f>
        <v>97008</v>
      </c>
      <c r="K12228" s="2">
        <v>4611.07</v>
      </c>
      <c r="L12228" s="1">
        <v>43000</v>
      </c>
      <c r="M12228">
        <v>100118989</v>
      </c>
      <c r="N12228">
        <v>1</v>
      </c>
      <c r="P12228" t="s">
        <v>91</v>
      </c>
    </row>
    <row r="12229" spans="1:16" x14ac:dyDescent="0.25">
      <c r="A12229" s="13">
        <v>2230</v>
      </c>
      <c r="B12229" s="11" t="s">
        <v>1107</v>
      </c>
      <c r="C12229" t="s">
        <v>1025</v>
      </c>
      <c r="D12229">
        <v>359</v>
      </c>
      <c r="E12229" t="s">
        <v>1038</v>
      </c>
      <c r="F12229" t="s">
        <v>1041</v>
      </c>
      <c r="G12229" s="11" t="str">
        <f>VLOOKUP(F12229,Sheet1!$A$1:$E$2471,2,FALSE)</f>
        <v>STATE PROCUREMENT OFFICE 1225 FERRY STREET SE, U140</v>
      </c>
      <c r="H12229" s="11" t="str">
        <f>VLOOKUP(F12229,Sheet1!$A$1:$E$2471,3,FALSE)</f>
        <v>SALEM</v>
      </c>
      <c r="I12229" s="11" t="str">
        <f>VLOOKUP(F12229,Sheet1!$A$1:$E$2471,4,FALSE)</f>
        <v>OR</v>
      </c>
      <c r="J12229" s="11" t="str">
        <f>VLOOKUP(F12229,Sheet1!$A$1:$E$2471,5,FALSE)</f>
        <v>97301-4285</v>
      </c>
      <c r="K12229" s="2">
        <v>685.45</v>
      </c>
      <c r="L12229" s="1">
        <v>43000</v>
      </c>
      <c r="M12229">
        <v>100118992</v>
      </c>
      <c r="N12229">
        <v>1</v>
      </c>
      <c r="P12229" t="s">
        <v>91</v>
      </c>
    </row>
    <row r="12230" spans="1:16" x14ac:dyDescent="0.25">
      <c r="A12230" s="13">
        <v>2230</v>
      </c>
      <c r="B12230" s="11" t="s">
        <v>1107</v>
      </c>
      <c r="C12230" t="s">
        <v>1025</v>
      </c>
      <c r="D12230">
        <v>359</v>
      </c>
      <c r="E12230" t="s">
        <v>1038</v>
      </c>
      <c r="F12230" t="s">
        <v>310</v>
      </c>
      <c r="G12230" s="11" t="str">
        <f>VLOOKUP(F12230,Sheet1!$A$1:$E$2471,2,FALSE)</f>
        <v xml:space="preserve">3 HIGH RIDGE PARK </v>
      </c>
      <c r="H12230" s="11" t="str">
        <f>VLOOKUP(F12230,Sheet1!$A$1:$E$2471,3,FALSE)</f>
        <v>STAMFORD</v>
      </c>
      <c r="I12230" s="11" t="str">
        <f>VLOOKUP(F12230,Sheet1!$A$1:$E$2471,4,FALSE)</f>
        <v>CT</v>
      </c>
      <c r="J12230" s="11" t="str">
        <f>VLOOKUP(F12230,Sheet1!$A$1:$E$2471,5,FALSE)</f>
        <v>06905</v>
      </c>
      <c r="K12230" s="2">
        <v>131.66</v>
      </c>
      <c r="L12230" s="1">
        <v>42958</v>
      </c>
      <c r="M12230">
        <v>0</v>
      </c>
      <c r="N12230">
        <v>1</v>
      </c>
      <c r="P12230" t="s">
        <v>91</v>
      </c>
    </row>
    <row r="12231" spans="1:16" x14ac:dyDescent="0.25">
      <c r="A12231" s="13">
        <v>2230</v>
      </c>
      <c r="B12231" s="11" t="s">
        <v>1107</v>
      </c>
      <c r="C12231" t="s">
        <v>1025</v>
      </c>
      <c r="D12231">
        <v>359</v>
      </c>
      <c r="E12231" t="s">
        <v>1038</v>
      </c>
      <c r="F12231" t="s">
        <v>1042</v>
      </c>
      <c r="G12231" s="11" t="str">
        <f>VLOOKUP(F12231,Sheet1!$A$1:$E$2471,2,FALSE)</f>
        <v xml:space="preserve">760 MISSION COURT </v>
      </c>
      <c r="H12231" s="11" t="str">
        <f>VLOOKUP(F12231,Sheet1!$A$1:$E$2471,3,FALSE)</f>
        <v>FREMONT</v>
      </c>
      <c r="I12231" s="11" t="str">
        <f>VLOOKUP(F12231,Sheet1!$A$1:$E$2471,4,FALSE)</f>
        <v>CA</v>
      </c>
      <c r="J12231" s="11" t="str">
        <f>VLOOKUP(F12231,Sheet1!$A$1:$E$2471,5,FALSE)</f>
        <v>94539</v>
      </c>
      <c r="K12231" s="2">
        <v>6400</v>
      </c>
      <c r="L12231" s="1">
        <v>42998</v>
      </c>
      <c r="M12231">
        <v>0</v>
      </c>
      <c r="N12231">
        <v>1</v>
      </c>
      <c r="P12231" t="s">
        <v>91</v>
      </c>
    </row>
    <row r="12232" spans="1:16" x14ac:dyDescent="0.25">
      <c r="A12232" s="13">
        <v>2230</v>
      </c>
      <c r="B12232" s="11" t="s">
        <v>1107</v>
      </c>
      <c r="C12232" t="s">
        <v>1025</v>
      </c>
      <c r="D12232">
        <v>359</v>
      </c>
      <c r="E12232" t="s">
        <v>1038</v>
      </c>
      <c r="F12232" t="s">
        <v>1043</v>
      </c>
      <c r="G12232" s="11" t="str">
        <f>VLOOKUP(F12232,Sheet1!$A$1:$E$2471,2,FALSE)</f>
        <v>401 PARKPLACE CENTER STE, 500</v>
      </c>
      <c r="H12232" s="11" t="str">
        <f>VLOOKUP(F12232,Sheet1!$A$1:$E$2471,3,FALSE)</f>
        <v>KIRKLAND</v>
      </c>
      <c r="I12232" s="11" t="str">
        <f>VLOOKUP(F12232,Sheet1!$A$1:$E$2471,4,FALSE)</f>
        <v>WA</v>
      </c>
      <c r="J12232" s="11" t="str">
        <f>VLOOKUP(F12232,Sheet1!$A$1:$E$2471,5,FALSE)</f>
        <v>98033</v>
      </c>
      <c r="K12232" s="2">
        <v>1293.75</v>
      </c>
      <c r="L12232" s="1">
        <v>43014</v>
      </c>
      <c r="M12232">
        <v>100119110</v>
      </c>
      <c r="N12232">
        <v>1</v>
      </c>
      <c r="P12232" t="s">
        <v>91</v>
      </c>
    </row>
    <row r="12233" spans="1:16" x14ac:dyDescent="0.25">
      <c r="A12233" s="13">
        <v>2230</v>
      </c>
      <c r="B12233" s="11" t="s">
        <v>1107</v>
      </c>
      <c r="C12233" t="s">
        <v>1025</v>
      </c>
      <c r="D12233">
        <v>359</v>
      </c>
      <c r="E12233" t="s">
        <v>1038</v>
      </c>
      <c r="F12233" t="s">
        <v>1043</v>
      </c>
      <c r="G12233" s="11" t="str">
        <f>VLOOKUP(F12233,Sheet1!$A$1:$E$2471,2,FALSE)</f>
        <v>401 PARKPLACE CENTER STE, 500</v>
      </c>
      <c r="H12233" s="11" t="str">
        <f>VLOOKUP(F12233,Sheet1!$A$1:$E$2471,3,FALSE)</f>
        <v>KIRKLAND</v>
      </c>
      <c r="I12233" s="11" t="str">
        <f>VLOOKUP(F12233,Sheet1!$A$1:$E$2471,4,FALSE)</f>
        <v>WA</v>
      </c>
      <c r="J12233" s="11" t="str">
        <f>VLOOKUP(F12233,Sheet1!$A$1:$E$2471,5,FALSE)</f>
        <v>98033</v>
      </c>
      <c r="K12233" s="2">
        <v>4900</v>
      </c>
      <c r="L12233" s="1">
        <v>43014</v>
      </c>
      <c r="M12233">
        <v>100119110</v>
      </c>
      <c r="N12233">
        <v>1</v>
      </c>
      <c r="P12233" t="s">
        <v>91</v>
      </c>
    </row>
    <row r="12234" spans="1:16" x14ac:dyDescent="0.25">
      <c r="A12234" s="13">
        <v>2230</v>
      </c>
      <c r="B12234" s="11" t="s">
        <v>1107</v>
      </c>
      <c r="C12234" t="s">
        <v>1025</v>
      </c>
      <c r="D12234">
        <v>359</v>
      </c>
      <c r="E12234" t="s">
        <v>1038</v>
      </c>
      <c r="F12234" t="s">
        <v>1040</v>
      </c>
      <c r="G12234" s="11" t="str">
        <f>VLOOKUP(F12234,Sheet1!$A$1:$E$2471,2,FALSE)</f>
        <v xml:space="preserve">9605 S.W. NIMBUS AVE. </v>
      </c>
      <c r="H12234" s="11" t="str">
        <f>VLOOKUP(F12234,Sheet1!$A$1:$E$2471,3,FALSE)</f>
        <v>BEAVERTON</v>
      </c>
      <c r="I12234" s="11" t="str">
        <f>VLOOKUP(F12234,Sheet1!$A$1:$E$2471,4,FALSE)</f>
        <v>OR</v>
      </c>
      <c r="J12234" s="11" t="str">
        <f>VLOOKUP(F12234,Sheet1!$A$1:$E$2471,5,FALSE)</f>
        <v>97008</v>
      </c>
      <c r="K12234" s="2">
        <v>5216.49</v>
      </c>
      <c r="L12234" s="1">
        <v>43000</v>
      </c>
      <c r="M12234">
        <v>100118989</v>
      </c>
      <c r="N12234">
        <v>1</v>
      </c>
      <c r="P12234" t="s">
        <v>91</v>
      </c>
    </row>
    <row r="12235" spans="1:16" x14ac:dyDescent="0.25">
      <c r="A12235" s="13">
        <v>2230</v>
      </c>
      <c r="B12235" s="11" t="s">
        <v>1107</v>
      </c>
      <c r="C12235" t="s">
        <v>1025</v>
      </c>
      <c r="D12235">
        <v>359</v>
      </c>
      <c r="E12235" t="s">
        <v>1038</v>
      </c>
      <c r="F12235" t="s">
        <v>1041</v>
      </c>
      <c r="G12235" s="11" t="str">
        <f>VLOOKUP(F12235,Sheet1!$A$1:$E$2471,2,FALSE)</f>
        <v>STATE PROCUREMENT OFFICE 1225 FERRY STREET SE, U140</v>
      </c>
      <c r="H12235" s="11" t="str">
        <f>VLOOKUP(F12235,Sheet1!$A$1:$E$2471,3,FALSE)</f>
        <v>SALEM</v>
      </c>
      <c r="I12235" s="11" t="str">
        <f>VLOOKUP(F12235,Sheet1!$A$1:$E$2471,4,FALSE)</f>
        <v>OR</v>
      </c>
      <c r="J12235" s="11" t="str">
        <f>VLOOKUP(F12235,Sheet1!$A$1:$E$2471,5,FALSE)</f>
        <v>97301-4285</v>
      </c>
      <c r="K12235" s="2">
        <v>694.05</v>
      </c>
      <c r="L12235" s="1">
        <v>43097</v>
      </c>
      <c r="M12235">
        <v>100119627</v>
      </c>
      <c r="N12235">
        <v>1</v>
      </c>
      <c r="P12235" t="s">
        <v>91</v>
      </c>
    </row>
    <row r="12236" spans="1:16" x14ac:dyDescent="0.25">
      <c r="A12236" s="13">
        <v>2230</v>
      </c>
      <c r="B12236" s="11" t="s">
        <v>1107</v>
      </c>
      <c r="C12236" t="s">
        <v>1025</v>
      </c>
      <c r="D12236">
        <v>359</v>
      </c>
      <c r="E12236" t="s">
        <v>1038</v>
      </c>
      <c r="F12236" t="s">
        <v>310</v>
      </c>
      <c r="G12236" s="11" t="str">
        <f>VLOOKUP(F12236,Sheet1!$A$1:$E$2471,2,FALSE)</f>
        <v xml:space="preserve">3 HIGH RIDGE PARK </v>
      </c>
      <c r="H12236" s="11" t="str">
        <f>VLOOKUP(F12236,Sheet1!$A$1:$E$2471,3,FALSE)</f>
        <v>STAMFORD</v>
      </c>
      <c r="I12236" s="11" t="str">
        <f>VLOOKUP(F12236,Sheet1!$A$1:$E$2471,4,FALSE)</f>
        <v>CT</v>
      </c>
      <c r="J12236" s="11" t="str">
        <f>VLOOKUP(F12236,Sheet1!$A$1:$E$2471,5,FALSE)</f>
        <v>06905</v>
      </c>
      <c r="K12236" s="2">
        <v>131.66</v>
      </c>
      <c r="L12236" s="1">
        <v>42993</v>
      </c>
      <c r="M12236">
        <v>0</v>
      </c>
      <c r="N12236">
        <v>1</v>
      </c>
      <c r="P12236" t="s">
        <v>91</v>
      </c>
    </row>
    <row r="12237" spans="1:16" x14ac:dyDescent="0.25">
      <c r="A12237" s="13">
        <v>2230</v>
      </c>
      <c r="B12237" s="11" t="s">
        <v>1107</v>
      </c>
      <c r="C12237" t="s">
        <v>1025</v>
      </c>
      <c r="D12237">
        <v>359</v>
      </c>
      <c r="E12237" t="s">
        <v>1038</v>
      </c>
      <c r="F12237" t="s">
        <v>1042</v>
      </c>
      <c r="G12237" s="11" t="str">
        <f>VLOOKUP(F12237,Sheet1!$A$1:$E$2471,2,FALSE)</f>
        <v xml:space="preserve">760 MISSION COURT </v>
      </c>
      <c r="H12237" s="11" t="str">
        <f>VLOOKUP(F12237,Sheet1!$A$1:$E$2471,3,FALSE)</f>
        <v>FREMONT</v>
      </c>
      <c r="I12237" s="11" t="str">
        <f>VLOOKUP(F12237,Sheet1!$A$1:$E$2471,4,FALSE)</f>
        <v>CA</v>
      </c>
      <c r="J12237" s="11" t="str">
        <f>VLOOKUP(F12237,Sheet1!$A$1:$E$2471,5,FALSE)</f>
        <v>94539</v>
      </c>
      <c r="K12237" s="2">
        <v>6400</v>
      </c>
      <c r="L12237" s="1">
        <v>42989</v>
      </c>
      <c r="M12237">
        <v>100118930</v>
      </c>
      <c r="N12237">
        <v>1</v>
      </c>
      <c r="P12237" t="s">
        <v>91</v>
      </c>
    </row>
    <row r="12238" spans="1:16" x14ac:dyDescent="0.25">
      <c r="A12238" s="13">
        <v>2230</v>
      </c>
      <c r="B12238" s="11" t="s">
        <v>1107</v>
      </c>
      <c r="C12238" t="s">
        <v>1025</v>
      </c>
      <c r="D12238">
        <v>359</v>
      </c>
      <c r="E12238" t="s">
        <v>1038</v>
      </c>
      <c r="F12238" t="s">
        <v>1043</v>
      </c>
      <c r="G12238" s="11" t="str">
        <f>VLOOKUP(F12238,Sheet1!$A$1:$E$2471,2,FALSE)</f>
        <v>401 PARKPLACE CENTER STE, 500</v>
      </c>
      <c r="H12238" s="11" t="str">
        <f>VLOOKUP(F12238,Sheet1!$A$1:$E$2471,3,FALSE)</f>
        <v>KIRKLAND</v>
      </c>
      <c r="I12238" s="11" t="str">
        <f>VLOOKUP(F12238,Sheet1!$A$1:$E$2471,4,FALSE)</f>
        <v>WA</v>
      </c>
      <c r="J12238" s="11" t="str">
        <f>VLOOKUP(F12238,Sheet1!$A$1:$E$2471,5,FALSE)</f>
        <v>98033</v>
      </c>
      <c r="K12238" s="2">
        <v>1293.75</v>
      </c>
      <c r="L12238" s="1">
        <v>43014</v>
      </c>
      <c r="M12238">
        <v>100119110</v>
      </c>
      <c r="N12238">
        <v>1</v>
      </c>
      <c r="P12238" t="s">
        <v>91</v>
      </c>
    </row>
    <row r="12239" spans="1:16" x14ac:dyDescent="0.25">
      <c r="A12239" s="13">
        <v>2230</v>
      </c>
      <c r="B12239" s="11" t="s">
        <v>1107</v>
      </c>
      <c r="C12239" t="s">
        <v>1025</v>
      </c>
      <c r="D12239">
        <v>359</v>
      </c>
      <c r="E12239" t="s">
        <v>1038</v>
      </c>
      <c r="F12239" t="s">
        <v>1043</v>
      </c>
      <c r="G12239" s="11" t="str">
        <f>VLOOKUP(F12239,Sheet1!$A$1:$E$2471,2,FALSE)</f>
        <v>401 PARKPLACE CENTER STE, 500</v>
      </c>
      <c r="H12239" s="11" t="str">
        <f>VLOOKUP(F12239,Sheet1!$A$1:$E$2471,3,FALSE)</f>
        <v>KIRKLAND</v>
      </c>
      <c r="I12239" s="11" t="str">
        <f>VLOOKUP(F12239,Sheet1!$A$1:$E$2471,4,FALSE)</f>
        <v>WA</v>
      </c>
      <c r="J12239" s="11" t="str">
        <f>VLOOKUP(F12239,Sheet1!$A$1:$E$2471,5,FALSE)</f>
        <v>98033</v>
      </c>
      <c r="K12239" s="2">
        <v>4900</v>
      </c>
      <c r="L12239" s="1">
        <v>43014</v>
      </c>
      <c r="M12239">
        <v>100119110</v>
      </c>
      <c r="N12239">
        <v>1</v>
      </c>
      <c r="P12239" t="s">
        <v>91</v>
      </c>
    </row>
    <row r="12240" spans="1:16" x14ac:dyDescent="0.25">
      <c r="A12240" s="13">
        <v>2230</v>
      </c>
      <c r="B12240" s="11" t="s">
        <v>1107</v>
      </c>
      <c r="C12240" t="s">
        <v>1025</v>
      </c>
      <c r="D12240">
        <v>359</v>
      </c>
      <c r="E12240" t="s">
        <v>1038</v>
      </c>
      <c r="F12240" t="s">
        <v>1040</v>
      </c>
      <c r="G12240" s="11" t="str">
        <f>VLOOKUP(F12240,Sheet1!$A$1:$E$2471,2,FALSE)</f>
        <v xml:space="preserve">9605 S.W. NIMBUS AVE. </v>
      </c>
      <c r="H12240" s="11" t="str">
        <f>VLOOKUP(F12240,Sheet1!$A$1:$E$2471,3,FALSE)</f>
        <v>BEAVERTON</v>
      </c>
      <c r="I12240" s="11" t="str">
        <f>VLOOKUP(F12240,Sheet1!$A$1:$E$2471,4,FALSE)</f>
        <v>OR</v>
      </c>
      <c r="J12240" s="11" t="str">
        <f>VLOOKUP(F12240,Sheet1!$A$1:$E$2471,5,FALSE)</f>
        <v>97008</v>
      </c>
      <c r="K12240" s="2">
        <v>3146.66</v>
      </c>
      <c r="L12240" s="1">
        <v>43014</v>
      </c>
      <c r="M12240">
        <v>100119070</v>
      </c>
      <c r="N12240">
        <v>1</v>
      </c>
      <c r="P12240" t="s">
        <v>91</v>
      </c>
    </row>
    <row r="12241" spans="1:16" x14ac:dyDescent="0.25">
      <c r="A12241" s="13">
        <v>2230</v>
      </c>
      <c r="B12241" s="11" t="s">
        <v>1107</v>
      </c>
      <c r="C12241" t="s">
        <v>1025</v>
      </c>
      <c r="D12241">
        <v>359</v>
      </c>
      <c r="E12241" t="s">
        <v>1038</v>
      </c>
      <c r="F12241" t="s">
        <v>1041</v>
      </c>
      <c r="G12241" s="11" t="str">
        <f>VLOOKUP(F12241,Sheet1!$A$1:$E$2471,2,FALSE)</f>
        <v>STATE PROCUREMENT OFFICE 1225 FERRY STREET SE, U140</v>
      </c>
      <c r="H12241" s="11" t="str">
        <f>VLOOKUP(F12241,Sheet1!$A$1:$E$2471,3,FALSE)</f>
        <v>SALEM</v>
      </c>
      <c r="I12241" s="11" t="str">
        <f>VLOOKUP(F12241,Sheet1!$A$1:$E$2471,4,FALSE)</f>
        <v>OR</v>
      </c>
      <c r="J12241" s="11" t="str">
        <f>VLOOKUP(F12241,Sheet1!$A$1:$E$2471,5,FALSE)</f>
        <v>97301-4285</v>
      </c>
      <c r="K12241" s="2">
        <v>33.049999999999997</v>
      </c>
      <c r="L12241" s="1">
        <v>43097</v>
      </c>
      <c r="M12241">
        <v>100119627</v>
      </c>
      <c r="N12241">
        <v>1</v>
      </c>
      <c r="P12241" t="s">
        <v>91</v>
      </c>
    </row>
    <row r="12242" spans="1:16" x14ac:dyDescent="0.25">
      <c r="A12242" s="13">
        <v>2230</v>
      </c>
      <c r="B12242" s="11" t="s">
        <v>1107</v>
      </c>
      <c r="C12242" t="s">
        <v>1025</v>
      </c>
      <c r="D12242">
        <v>359</v>
      </c>
      <c r="E12242" t="s">
        <v>1038</v>
      </c>
      <c r="F12242" t="s">
        <v>1041</v>
      </c>
      <c r="G12242" s="11" t="str">
        <f>VLOOKUP(F12242,Sheet1!$A$1:$E$2471,2,FALSE)</f>
        <v>STATE PROCUREMENT OFFICE 1225 FERRY STREET SE, U140</v>
      </c>
      <c r="H12242" s="11" t="str">
        <f>VLOOKUP(F12242,Sheet1!$A$1:$E$2471,3,FALSE)</f>
        <v>SALEM</v>
      </c>
      <c r="I12242" s="11" t="str">
        <f>VLOOKUP(F12242,Sheet1!$A$1:$E$2471,4,FALSE)</f>
        <v>OR</v>
      </c>
      <c r="J12242" s="11" t="str">
        <f>VLOOKUP(F12242,Sheet1!$A$1:$E$2471,5,FALSE)</f>
        <v>97301-4285</v>
      </c>
      <c r="K12242" s="2">
        <v>661</v>
      </c>
      <c r="L12242" s="1">
        <v>43097</v>
      </c>
      <c r="M12242">
        <v>100119627</v>
      </c>
      <c r="N12242">
        <v>1</v>
      </c>
      <c r="P12242" t="s">
        <v>91</v>
      </c>
    </row>
    <row r="12243" spans="1:16" x14ac:dyDescent="0.25">
      <c r="A12243" s="13">
        <v>2230</v>
      </c>
      <c r="B12243" s="11" t="s">
        <v>1107</v>
      </c>
      <c r="C12243" t="s">
        <v>1025</v>
      </c>
      <c r="D12243">
        <v>359</v>
      </c>
      <c r="E12243" t="s">
        <v>1038</v>
      </c>
      <c r="F12243" t="s">
        <v>310</v>
      </c>
      <c r="G12243" s="11" t="str">
        <f>VLOOKUP(F12243,Sheet1!$A$1:$E$2471,2,FALSE)</f>
        <v xml:space="preserve">3 HIGH RIDGE PARK </v>
      </c>
      <c r="H12243" s="11" t="str">
        <f>VLOOKUP(F12243,Sheet1!$A$1:$E$2471,3,FALSE)</f>
        <v>STAMFORD</v>
      </c>
      <c r="I12243" s="11" t="str">
        <f>VLOOKUP(F12243,Sheet1!$A$1:$E$2471,4,FALSE)</f>
        <v>CT</v>
      </c>
      <c r="J12243" s="11" t="str">
        <f>VLOOKUP(F12243,Sheet1!$A$1:$E$2471,5,FALSE)</f>
        <v>06905</v>
      </c>
      <c r="K12243" s="2">
        <v>131.72999999999999</v>
      </c>
      <c r="L12243" s="1">
        <v>43014</v>
      </c>
      <c r="M12243">
        <v>0</v>
      </c>
      <c r="N12243">
        <v>1</v>
      </c>
      <c r="P12243" t="s">
        <v>91</v>
      </c>
    </row>
    <row r="12244" spans="1:16" x14ac:dyDescent="0.25">
      <c r="A12244" s="13">
        <v>2230</v>
      </c>
      <c r="B12244" s="11" t="s">
        <v>1107</v>
      </c>
      <c r="C12244" t="s">
        <v>1025</v>
      </c>
      <c r="D12244">
        <v>359</v>
      </c>
      <c r="E12244" t="s">
        <v>1038</v>
      </c>
      <c r="F12244" t="s">
        <v>1042</v>
      </c>
      <c r="G12244" s="11" t="str">
        <f>VLOOKUP(F12244,Sheet1!$A$1:$E$2471,2,FALSE)</f>
        <v xml:space="preserve">760 MISSION COURT </v>
      </c>
      <c r="H12244" s="11" t="str">
        <f>VLOOKUP(F12244,Sheet1!$A$1:$E$2471,3,FALSE)</f>
        <v>FREMONT</v>
      </c>
      <c r="I12244" s="11" t="str">
        <f>VLOOKUP(F12244,Sheet1!$A$1:$E$2471,4,FALSE)</f>
        <v>CA</v>
      </c>
      <c r="J12244" s="11" t="str">
        <f>VLOOKUP(F12244,Sheet1!$A$1:$E$2471,5,FALSE)</f>
        <v>94539</v>
      </c>
      <c r="K12244" s="2">
        <v>6400</v>
      </c>
      <c r="L12244" s="1">
        <v>43021</v>
      </c>
      <c r="M12244">
        <v>0</v>
      </c>
      <c r="N12244">
        <v>1</v>
      </c>
      <c r="P12244" t="s">
        <v>91</v>
      </c>
    </row>
    <row r="12245" spans="1:16" x14ac:dyDescent="0.25">
      <c r="A12245" s="13">
        <v>2230</v>
      </c>
      <c r="B12245" s="11" t="s">
        <v>1107</v>
      </c>
      <c r="C12245" t="s">
        <v>1025</v>
      </c>
      <c r="D12245">
        <v>359</v>
      </c>
      <c r="E12245" t="s">
        <v>1038</v>
      </c>
      <c r="F12245" t="s">
        <v>1043</v>
      </c>
      <c r="G12245" s="11" t="str">
        <f>VLOOKUP(F12245,Sheet1!$A$1:$E$2471,2,FALSE)</f>
        <v>401 PARKPLACE CENTER STE, 500</v>
      </c>
      <c r="H12245" s="11" t="str">
        <f>VLOOKUP(F12245,Sheet1!$A$1:$E$2471,3,FALSE)</f>
        <v>KIRKLAND</v>
      </c>
      <c r="I12245" s="11" t="str">
        <f>VLOOKUP(F12245,Sheet1!$A$1:$E$2471,4,FALSE)</f>
        <v>WA</v>
      </c>
      <c r="J12245" s="11" t="str">
        <f>VLOOKUP(F12245,Sheet1!$A$1:$E$2471,5,FALSE)</f>
        <v>98033</v>
      </c>
      <c r="K12245" s="2">
        <v>1293.75</v>
      </c>
      <c r="L12245" s="1">
        <v>43042</v>
      </c>
      <c r="M12245">
        <v>100119313</v>
      </c>
      <c r="N12245">
        <v>1</v>
      </c>
      <c r="P12245" t="s">
        <v>91</v>
      </c>
    </row>
    <row r="12246" spans="1:16" x14ac:dyDescent="0.25">
      <c r="A12246" s="13">
        <v>2230</v>
      </c>
      <c r="B12246" s="11" t="s">
        <v>1107</v>
      </c>
      <c r="C12246" t="s">
        <v>1025</v>
      </c>
      <c r="D12246">
        <v>359</v>
      </c>
      <c r="E12246" t="s">
        <v>1038</v>
      </c>
      <c r="F12246" t="s">
        <v>1043</v>
      </c>
      <c r="G12246" s="11" t="str">
        <f>VLOOKUP(F12246,Sheet1!$A$1:$E$2471,2,FALSE)</f>
        <v>401 PARKPLACE CENTER STE, 500</v>
      </c>
      <c r="H12246" s="11" t="str">
        <f>VLOOKUP(F12246,Sheet1!$A$1:$E$2471,3,FALSE)</f>
        <v>KIRKLAND</v>
      </c>
      <c r="I12246" s="11" t="str">
        <f>VLOOKUP(F12246,Sheet1!$A$1:$E$2471,4,FALSE)</f>
        <v>WA</v>
      </c>
      <c r="J12246" s="11" t="str">
        <f>VLOOKUP(F12246,Sheet1!$A$1:$E$2471,5,FALSE)</f>
        <v>98033</v>
      </c>
      <c r="K12246" s="2">
        <v>4900</v>
      </c>
      <c r="L12246" s="1">
        <v>43042</v>
      </c>
      <c r="M12246">
        <v>100119313</v>
      </c>
      <c r="N12246">
        <v>1</v>
      </c>
      <c r="P12246" t="s">
        <v>91</v>
      </c>
    </row>
    <row r="12247" spans="1:16" x14ac:dyDescent="0.25">
      <c r="A12247" s="13">
        <v>2230</v>
      </c>
      <c r="B12247" s="11" t="s">
        <v>1107</v>
      </c>
      <c r="C12247" t="s">
        <v>1025</v>
      </c>
      <c r="D12247">
        <v>359</v>
      </c>
      <c r="E12247" t="s">
        <v>1038</v>
      </c>
      <c r="F12247" t="s">
        <v>1040</v>
      </c>
      <c r="G12247" s="11" t="str">
        <f>VLOOKUP(F12247,Sheet1!$A$1:$E$2471,2,FALSE)</f>
        <v xml:space="preserve">9605 S.W. NIMBUS AVE. </v>
      </c>
      <c r="H12247" s="11" t="str">
        <f>VLOOKUP(F12247,Sheet1!$A$1:$E$2471,3,FALSE)</f>
        <v>BEAVERTON</v>
      </c>
      <c r="I12247" s="11" t="str">
        <f>VLOOKUP(F12247,Sheet1!$A$1:$E$2471,4,FALSE)</f>
        <v>OR</v>
      </c>
      <c r="J12247" s="11" t="str">
        <f>VLOOKUP(F12247,Sheet1!$A$1:$E$2471,5,FALSE)</f>
        <v>97008</v>
      </c>
      <c r="K12247" s="2">
        <v>4272.1499999999996</v>
      </c>
      <c r="L12247" s="1">
        <v>43042</v>
      </c>
      <c r="M12247">
        <v>100119285</v>
      </c>
      <c r="N12247">
        <v>1</v>
      </c>
      <c r="P12247" t="s">
        <v>91</v>
      </c>
    </row>
    <row r="12248" spans="1:16" x14ac:dyDescent="0.25">
      <c r="A12248" s="13">
        <v>2230</v>
      </c>
      <c r="B12248" s="11" t="s">
        <v>1107</v>
      </c>
      <c r="C12248" t="s">
        <v>1025</v>
      </c>
      <c r="D12248">
        <v>359</v>
      </c>
      <c r="E12248" t="s">
        <v>1038</v>
      </c>
      <c r="F12248" t="s">
        <v>1041</v>
      </c>
      <c r="G12248" s="11" t="str">
        <f>VLOOKUP(F12248,Sheet1!$A$1:$E$2471,2,FALSE)</f>
        <v>STATE PROCUREMENT OFFICE 1225 FERRY STREET SE, U140</v>
      </c>
      <c r="H12248" s="11" t="str">
        <f>VLOOKUP(F12248,Sheet1!$A$1:$E$2471,3,FALSE)</f>
        <v>SALEM</v>
      </c>
      <c r="I12248" s="11" t="str">
        <f>VLOOKUP(F12248,Sheet1!$A$1:$E$2471,4,FALSE)</f>
        <v>OR</v>
      </c>
      <c r="J12248" s="11" t="str">
        <f>VLOOKUP(F12248,Sheet1!$A$1:$E$2471,5,FALSE)</f>
        <v>97301-4285</v>
      </c>
      <c r="K12248" s="2">
        <v>1066.8399999999999</v>
      </c>
      <c r="L12248" s="1">
        <v>43097</v>
      </c>
      <c r="M12248">
        <v>100119627</v>
      </c>
      <c r="N12248">
        <v>1</v>
      </c>
      <c r="P12248" t="s">
        <v>91</v>
      </c>
    </row>
    <row r="12249" spans="1:16" x14ac:dyDescent="0.25">
      <c r="A12249" s="13">
        <v>2230</v>
      </c>
      <c r="B12249" s="11" t="s">
        <v>1107</v>
      </c>
      <c r="C12249" t="s">
        <v>1025</v>
      </c>
      <c r="D12249">
        <v>359</v>
      </c>
      <c r="E12249" t="s">
        <v>1038</v>
      </c>
      <c r="F12249" t="s">
        <v>310</v>
      </c>
      <c r="G12249" s="11" t="str">
        <f>VLOOKUP(F12249,Sheet1!$A$1:$E$2471,2,FALSE)</f>
        <v xml:space="preserve">3 HIGH RIDGE PARK </v>
      </c>
      <c r="H12249" s="11" t="str">
        <f>VLOOKUP(F12249,Sheet1!$A$1:$E$2471,3,FALSE)</f>
        <v>STAMFORD</v>
      </c>
      <c r="I12249" s="11" t="str">
        <f>VLOOKUP(F12249,Sheet1!$A$1:$E$2471,4,FALSE)</f>
        <v>CT</v>
      </c>
      <c r="J12249" s="11" t="str">
        <f>VLOOKUP(F12249,Sheet1!$A$1:$E$2471,5,FALSE)</f>
        <v>06905</v>
      </c>
      <c r="K12249" s="2">
        <v>131.72999999999999</v>
      </c>
      <c r="L12249" s="1">
        <v>43048</v>
      </c>
      <c r="M12249">
        <v>0</v>
      </c>
      <c r="N12249">
        <v>1</v>
      </c>
      <c r="P12249" t="s">
        <v>91</v>
      </c>
    </row>
    <row r="12250" spans="1:16" x14ac:dyDescent="0.25">
      <c r="A12250" s="13">
        <v>2230</v>
      </c>
      <c r="B12250" s="11" t="s">
        <v>1107</v>
      </c>
      <c r="C12250" t="s">
        <v>1025</v>
      </c>
      <c r="D12250">
        <v>359</v>
      </c>
      <c r="E12250" t="s">
        <v>1038</v>
      </c>
      <c r="F12250" t="s">
        <v>1042</v>
      </c>
      <c r="G12250" s="11" t="str">
        <f>VLOOKUP(F12250,Sheet1!$A$1:$E$2471,2,FALSE)</f>
        <v xml:space="preserve">760 MISSION COURT </v>
      </c>
      <c r="H12250" s="11" t="str">
        <f>VLOOKUP(F12250,Sheet1!$A$1:$E$2471,3,FALSE)</f>
        <v>FREMONT</v>
      </c>
      <c r="I12250" s="11" t="str">
        <f>VLOOKUP(F12250,Sheet1!$A$1:$E$2471,4,FALSE)</f>
        <v>CA</v>
      </c>
      <c r="J12250" s="11" t="str">
        <f>VLOOKUP(F12250,Sheet1!$A$1:$E$2471,5,FALSE)</f>
        <v>94539</v>
      </c>
      <c r="K12250" s="2">
        <v>6400</v>
      </c>
      <c r="L12250" s="1">
        <v>43105</v>
      </c>
      <c r="M12250">
        <v>0</v>
      </c>
      <c r="N12250">
        <v>1</v>
      </c>
      <c r="P12250" t="s">
        <v>91</v>
      </c>
    </row>
    <row r="12251" spans="1:16" x14ac:dyDescent="0.25">
      <c r="A12251" s="13">
        <v>2230</v>
      </c>
      <c r="B12251" s="11" t="s">
        <v>1107</v>
      </c>
      <c r="C12251" t="s">
        <v>1025</v>
      </c>
      <c r="D12251">
        <v>359</v>
      </c>
      <c r="E12251" t="s">
        <v>1038</v>
      </c>
      <c r="F12251" t="s">
        <v>1043</v>
      </c>
      <c r="G12251" s="11" t="str">
        <f>VLOOKUP(F12251,Sheet1!$A$1:$E$2471,2,FALSE)</f>
        <v>401 PARKPLACE CENTER STE, 500</v>
      </c>
      <c r="H12251" s="11" t="str">
        <f>VLOOKUP(F12251,Sheet1!$A$1:$E$2471,3,FALSE)</f>
        <v>KIRKLAND</v>
      </c>
      <c r="I12251" s="11" t="str">
        <f>VLOOKUP(F12251,Sheet1!$A$1:$E$2471,4,FALSE)</f>
        <v>WA</v>
      </c>
      <c r="J12251" s="11" t="str">
        <f>VLOOKUP(F12251,Sheet1!$A$1:$E$2471,5,FALSE)</f>
        <v>98033</v>
      </c>
      <c r="K12251" s="2">
        <v>1293.75</v>
      </c>
      <c r="L12251" s="1">
        <v>43077</v>
      </c>
      <c r="M12251">
        <v>100119553</v>
      </c>
      <c r="N12251">
        <v>1</v>
      </c>
      <c r="P12251" t="s">
        <v>91</v>
      </c>
    </row>
    <row r="12252" spans="1:16" x14ac:dyDescent="0.25">
      <c r="A12252" s="13">
        <v>2230</v>
      </c>
      <c r="B12252" s="11" t="s">
        <v>1107</v>
      </c>
      <c r="C12252" t="s">
        <v>1025</v>
      </c>
      <c r="D12252">
        <v>359</v>
      </c>
      <c r="E12252" t="s">
        <v>1038</v>
      </c>
      <c r="F12252" t="s">
        <v>1043</v>
      </c>
      <c r="G12252" s="11" t="str">
        <f>VLOOKUP(F12252,Sheet1!$A$1:$E$2471,2,FALSE)</f>
        <v>401 PARKPLACE CENTER STE, 500</v>
      </c>
      <c r="H12252" s="11" t="str">
        <f>VLOOKUP(F12252,Sheet1!$A$1:$E$2471,3,FALSE)</f>
        <v>KIRKLAND</v>
      </c>
      <c r="I12252" s="11" t="str">
        <f>VLOOKUP(F12252,Sheet1!$A$1:$E$2471,4,FALSE)</f>
        <v>WA</v>
      </c>
      <c r="J12252" s="11" t="str">
        <f>VLOOKUP(F12252,Sheet1!$A$1:$E$2471,5,FALSE)</f>
        <v>98033</v>
      </c>
      <c r="K12252" s="2">
        <v>4900</v>
      </c>
      <c r="L12252" s="1">
        <v>43070</v>
      </c>
      <c r="M12252">
        <v>100119489</v>
      </c>
      <c r="N12252">
        <v>1</v>
      </c>
      <c r="P12252" t="s">
        <v>91</v>
      </c>
    </row>
    <row r="12253" spans="1:16" x14ac:dyDescent="0.25">
      <c r="A12253" s="13">
        <v>2230</v>
      </c>
      <c r="B12253" s="11" t="s">
        <v>1107</v>
      </c>
      <c r="C12253" t="s">
        <v>1025</v>
      </c>
      <c r="D12253">
        <v>359</v>
      </c>
      <c r="E12253" t="s">
        <v>1038</v>
      </c>
      <c r="F12253" t="s">
        <v>1040</v>
      </c>
      <c r="G12253" s="11" t="str">
        <f>VLOOKUP(F12253,Sheet1!$A$1:$E$2471,2,FALSE)</f>
        <v xml:space="preserve">9605 S.W. NIMBUS AVE. </v>
      </c>
      <c r="H12253" s="11" t="str">
        <f>VLOOKUP(F12253,Sheet1!$A$1:$E$2471,3,FALSE)</f>
        <v>BEAVERTON</v>
      </c>
      <c r="I12253" s="11" t="str">
        <f>VLOOKUP(F12253,Sheet1!$A$1:$E$2471,4,FALSE)</f>
        <v>OR</v>
      </c>
      <c r="J12253" s="11" t="str">
        <f>VLOOKUP(F12253,Sheet1!$A$1:$E$2471,5,FALSE)</f>
        <v>97008</v>
      </c>
      <c r="K12253" s="2">
        <v>4862.05</v>
      </c>
      <c r="L12253" s="1">
        <v>43077</v>
      </c>
      <c r="M12253">
        <v>100119516</v>
      </c>
      <c r="N12253">
        <v>1</v>
      </c>
      <c r="P12253" t="s">
        <v>91</v>
      </c>
    </row>
    <row r="12254" spans="1:16" x14ac:dyDescent="0.25">
      <c r="A12254" s="13">
        <v>2230</v>
      </c>
      <c r="B12254" s="11" t="s">
        <v>1107</v>
      </c>
      <c r="C12254" t="s">
        <v>1025</v>
      </c>
      <c r="D12254">
        <v>359</v>
      </c>
      <c r="E12254" t="s">
        <v>1038</v>
      </c>
      <c r="F12254" t="s">
        <v>1041</v>
      </c>
      <c r="G12254" s="11" t="str">
        <f>VLOOKUP(F12254,Sheet1!$A$1:$E$2471,2,FALSE)</f>
        <v>STATE PROCUREMENT OFFICE 1225 FERRY STREET SE, U140</v>
      </c>
      <c r="H12254" s="11" t="str">
        <f>VLOOKUP(F12254,Sheet1!$A$1:$E$2471,3,FALSE)</f>
        <v>SALEM</v>
      </c>
      <c r="I12254" s="11" t="str">
        <f>VLOOKUP(F12254,Sheet1!$A$1:$E$2471,4,FALSE)</f>
        <v>OR</v>
      </c>
      <c r="J12254" s="11" t="str">
        <f>VLOOKUP(F12254,Sheet1!$A$1:$E$2471,5,FALSE)</f>
        <v>97301-4285</v>
      </c>
      <c r="K12254" s="2">
        <v>1884.15</v>
      </c>
      <c r="L12254" s="1">
        <v>43119</v>
      </c>
      <c r="M12254">
        <v>100119735</v>
      </c>
      <c r="N12254">
        <v>1</v>
      </c>
      <c r="P12254" t="s">
        <v>91</v>
      </c>
    </row>
    <row r="12255" spans="1:16" x14ac:dyDescent="0.25">
      <c r="A12255" s="13">
        <v>2230</v>
      </c>
      <c r="B12255" s="11" t="s">
        <v>1107</v>
      </c>
      <c r="C12255" t="s">
        <v>1025</v>
      </c>
      <c r="D12255">
        <v>359</v>
      </c>
      <c r="E12255" t="s">
        <v>1038</v>
      </c>
      <c r="F12255" t="s">
        <v>310</v>
      </c>
      <c r="G12255" s="11" t="str">
        <f>VLOOKUP(F12255,Sheet1!$A$1:$E$2471,2,FALSE)</f>
        <v xml:space="preserve">3 HIGH RIDGE PARK </v>
      </c>
      <c r="H12255" s="11" t="str">
        <f>VLOOKUP(F12255,Sheet1!$A$1:$E$2471,3,FALSE)</f>
        <v>STAMFORD</v>
      </c>
      <c r="I12255" s="11" t="str">
        <f>VLOOKUP(F12255,Sheet1!$A$1:$E$2471,4,FALSE)</f>
        <v>CT</v>
      </c>
      <c r="J12255" s="11" t="str">
        <f>VLOOKUP(F12255,Sheet1!$A$1:$E$2471,5,FALSE)</f>
        <v>06905</v>
      </c>
      <c r="K12255" s="2">
        <v>131.72999999999999</v>
      </c>
      <c r="L12255" s="1">
        <v>43077</v>
      </c>
      <c r="M12255">
        <v>0</v>
      </c>
      <c r="N12255">
        <v>1</v>
      </c>
      <c r="P12255" t="s">
        <v>91</v>
      </c>
    </row>
    <row r="12256" spans="1:16" x14ac:dyDescent="0.25">
      <c r="A12256" s="13">
        <v>2230</v>
      </c>
      <c r="B12256" s="11" t="s">
        <v>1107</v>
      </c>
      <c r="C12256" t="s">
        <v>1025</v>
      </c>
      <c r="D12256">
        <v>359</v>
      </c>
      <c r="E12256" t="s">
        <v>1038</v>
      </c>
      <c r="F12256" t="s">
        <v>1042</v>
      </c>
      <c r="G12256" s="11" t="str">
        <f>VLOOKUP(F12256,Sheet1!$A$1:$E$2471,2,FALSE)</f>
        <v xml:space="preserve">760 MISSION COURT </v>
      </c>
      <c r="H12256" s="11" t="str">
        <f>VLOOKUP(F12256,Sheet1!$A$1:$E$2471,3,FALSE)</f>
        <v>FREMONT</v>
      </c>
      <c r="I12256" s="11" t="str">
        <f>VLOOKUP(F12256,Sheet1!$A$1:$E$2471,4,FALSE)</f>
        <v>CA</v>
      </c>
      <c r="J12256" s="11" t="str">
        <f>VLOOKUP(F12256,Sheet1!$A$1:$E$2471,5,FALSE)</f>
        <v>94539</v>
      </c>
      <c r="K12256" s="2">
        <v>6400</v>
      </c>
      <c r="L12256" s="1">
        <v>43116</v>
      </c>
      <c r="M12256">
        <v>0</v>
      </c>
      <c r="N12256">
        <v>1</v>
      </c>
      <c r="P12256" t="s">
        <v>91</v>
      </c>
    </row>
    <row r="12257" spans="1:16" x14ac:dyDescent="0.25">
      <c r="A12257" s="13">
        <v>2230</v>
      </c>
      <c r="B12257" s="11" t="s">
        <v>1107</v>
      </c>
      <c r="C12257" t="s">
        <v>1025</v>
      </c>
      <c r="D12257">
        <v>359</v>
      </c>
      <c r="E12257" t="s">
        <v>1038</v>
      </c>
      <c r="F12257" t="s">
        <v>1043</v>
      </c>
      <c r="G12257" s="11" t="str">
        <f>VLOOKUP(F12257,Sheet1!$A$1:$E$2471,2,FALSE)</f>
        <v>401 PARKPLACE CENTER STE, 500</v>
      </c>
      <c r="H12257" s="11" t="str">
        <f>VLOOKUP(F12257,Sheet1!$A$1:$E$2471,3,FALSE)</f>
        <v>KIRKLAND</v>
      </c>
      <c r="I12257" s="11" t="str">
        <f>VLOOKUP(F12257,Sheet1!$A$1:$E$2471,4,FALSE)</f>
        <v>WA</v>
      </c>
      <c r="J12257" s="11" t="str">
        <f>VLOOKUP(F12257,Sheet1!$A$1:$E$2471,5,FALSE)</f>
        <v>98033</v>
      </c>
      <c r="K12257" s="2">
        <v>1293.75</v>
      </c>
      <c r="L12257" s="1">
        <v>43161</v>
      </c>
      <c r="M12257">
        <v>100119928</v>
      </c>
      <c r="N12257">
        <v>1</v>
      </c>
      <c r="P12257" t="s">
        <v>91</v>
      </c>
    </row>
    <row r="12258" spans="1:16" x14ac:dyDescent="0.25">
      <c r="A12258" s="13">
        <v>2230</v>
      </c>
      <c r="B12258" s="11" t="s">
        <v>1107</v>
      </c>
      <c r="C12258" t="s">
        <v>1025</v>
      </c>
      <c r="D12258">
        <v>359</v>
      </c>
      <c r="E12258" t="s">
        <v>1038</v>
      </c>
      <c r="F12258" t="s">
        <v>1043</v>
      </c>
      <c r="G12258" s="11" t="str">
        <f>VLOOKUP(F12258,Sheet1!$A$1:$E$2471,2,FALSE)</f>
        <v>401 PARKPLACE CENTER STE, 500</v>
      </c>
      <c r="H12258" s="11" t="str">
        <f>VLOOKUP(F12258,Sheet1!$A$1:$E$2471,3,FALSE)</f>
        <v>KIRKLAND</v>
      </c>
      <c r="I12258" s="11" t="str">
        <f>VLOOKUP(F12258,Sheet1!$A$1:$E$2471,4,FALSE)</f>
        <v>WA</v>
      </c>
      <c r="J12258" s="11" t="str">
        <f>VLOOKUP(F12258,Sheet1!$A$1:$E$2471,5,FALSE)</f>
        <v>98033</v>
      </c>
      <c r="K12258" s="2">
        <v>4600</v>
      </c>
      <c r="L12258" s="1">
        <v>43161</v>
      </c>
      <c r="M12258">
        <v>100119928</v>
      </c>
      <c r="N12258">
        <v>1</v>
      </c>
      <c r="P12258" t="s">
        <v>91</v>
      </c>
    </row>
    <row r="12259" spans="1:16" x14ac:dyDescent="0.25">
      <c r="A12259" s="13">
        <v>2230</v>
      </c>
      <c r="B12259" s="11" t="s">
        <v>1107</v>
      </c>
      <c r="C12259" t="s">
        <v>1025</v>
      </c>
      <c r="D12259">
        <v>359</v>
      </c>
      <c r="E12259" t="s">
        <v>1038</v>
      </c>
      <c r="F12259" t="s">
        <v>1040</v>
      </c>
      <c r="G12259" s="11" t="str">
        <f>VLOOKUP(F12259,Sheet1!$A$1:$E$2471,2,FALSE)</f>
        <v xml:space="preserve">9605 S.W. NIMBUS AVE. </v>
      </c>
      <c r="H12259" s="11" t="str">
        <f>VLOOKUP(F12259,Sheet1!$A$1:$E$2471,3,FALSE)</f>
        <v>BEAVERTON</v>
      </c>
      <c r="I12259" s="11" t="str">
        <f>VLOOKUP(F12259,Sheet1!$A$1:$E$2471,4,FALSE)</f>
        <v>OR</v>
      </c>
      <c r="J12259" s="11" t="str">
        <f>VLOOKUP(F12259,Sheet1!$A$1:$E$2471,5,FALSE)</f>
        <v>97008</v>
      </c>
      <c r="K12259" s="2">
        <v>4756.3</v>
      </c>
      <c r="L12259" s="1">
        <v>43105</v>
      </c>
      <c r="M12259">
        <v>100119640</v>
      </c>
      <c r="N12259">
        <v>1</v>
      </c>
      <c r="P12259" t="s">
        <v>91</v>
      </c>
    </row>
    <row r="12260" spans="1:16" x14ac:dyDescent="0.25">
      <c r="A12260" s="13">
        <v>2230</v>
      </c>
      <c r="B12260" s="11" t="s">
        <v>1107</v>
      </c>
      <c r="C12260" t="s">
        <v>1025</v>
      </c>
      <c r="D12260">
        <v>359</v>
      </c>
      <c r="E12260" t="s">
        <v>1038</v>
      </c>
      <c r="F12260" t="s">
        <v>1041</v>
      </c>
      <c r="G12260" s="11" t="str">
        <f>VLOOKUP(F12260,Sheet1!$A$1:$E$2471,2,FALSE)</f>
        <v>STATE PROCUREMENT OFFICE 1225 FERRY STREET SE, U140</v>
      </c>
      <c r="H12260" s="11" t="str">
        <f>VLOOKUP(F12260,Sheet1!$A$1:$E$2471,3,FALSE)</f>
        <v>SALEM</v>
      </c>
      <c r="I12260" s="11" t="str">
        <f>VLOOKUP(F12260,Sheet1!$A$1:$E$2471,4,FALSE)</f>
        <v>OR</v>
      </c>
      <c r="J12260" s="11" t="str">
        <f>VLOOKUP(F12260,Sheet1!$A$1:$E$2471,5,FALSE)</f>
        <v>97301-4285</v>
      </c>
      <c r="K12260" s="2">
        <v>1181.45</v>
      </c>
      <c r="L12260" s="1">
        <v>43175</v>
      </c>
      <c r="M12260">
        <v>100119998</v>
      </c>
      <c r="N12260">
        <v>1</v>
      </c>
      <c r="P12260" t="s">
        <v>91</v>
      </c>
    </row>
    <row r="12261" spans="1:16" x14ac:dyDescent="0.25">
      <c r="A12261" s="13">
        <v>2230</v>
      </c>
      <c r="B12261" s="11" t="s">
        <v>1107</v>
      </c>
      <c r="C12261" t="s">
        <v>1025</v>
      </c>
      <c r="D12261">
        <v>359</v>
      </c>
      <c r="E12261" t="s">
        <v>1038</v>
      </c>
      <c r="F12261" t="s">
        <v>1042</v>
      </c>
      <c r="G12261" s="11" t="str">
        <f>VLOOKUP(F12261,Sheet1!$A$1:$E$2471,2,FALSE)</f>
        <v xml:space="preserve">760 MISSION COURT </v>
      </c>
      <c r="H12261" s="11" t="str">
        <f>VLOOKUP(F12261,Sheet1!$A$1:$E$2471,3,FALSE)</f>
        <v>FREMONT</v>
      </c>
      <c r="I12261" s="11" t="str">
        <f>VLOOKUP(F12261,Sheet1!$A$1:$E$2471,4,FALSE)</f>
        <v>CA</v>
      </c>
      <c r="J12261" s="11" t="str">
        <f>VLOOKUP(F12261,Sheet1!$A$1:$E$2471,5,FALSE)</f>
        <v>94539</v>
      </c>
      <c r="K12261" s="2">
        <v>6400</v>
      </c>
      <c r="L12261" s="1">
        <v>43147</v>
      </c>
      <c r="M12261">
        <v>0</v>
      </c>
      <c r="N12261">
        <v>1</v>
      </c>
      <c r="P12261" t="s">
        <v>91</v>
      </c>
    </row>
    <row r="12262" spans="1:16" x14ac:dyDescent="0.25">
      <c r="A12262" s="13">
        <v>2230</v>
      </c>
      <c r="B12262" s="11" t="s">
        <v>1107</v>
      </c>
      <c r="C12262" t="s">
        <v>1025</v>
      </c>
      <c r="D12262">
        <v>359</v>
      </c>
      <c r="E12262" t="s">
        <v>1038</v>
      </c>
      <c r="F12262" t="s">
        <v>1043</v>
      </c>
      <c r="G12262" s="11" t="str">
        <f>VLOOKUP(F12262,Sheet1!$A$1:$E$2471,2,FALSE)</f>
        <v>401 PARKPLACE CENTER STE, 500</v>
      </c>
      <c r="H12262" s="11" t="str">
        <f>VLOOKUP(F12262,Sheet1!$A$1:$E$2471,3,FALSE)</f>
        <v>KIRKLAND</v>
      </c>
      <c r="I12262" s="11" t="str">
        <f>VLOOKUP(F12262,Sheet1!$A$1:$E$2471,4,FALSE)</f>
        <v>WA</v>
      </c>
      <c r="J12262" s="11" t="str">
        <f>VLOOKUP(F12262,Sheet1!$A$1:$E$2471,5,FALSE)</f>
        <v>98033</v>
      </c>
      <c r="K12262" s="2">
        <v>1293.75</v>
      </c>
      <c r="L12262" s="1">
        <v>43133</v>
      </c>
      <c r="M12262">
        <v>100119817</v>
      </c>
      <c r="N12262">
        <v>1</v>
      </c>
      <c r="P12262" t="s">
        <v>91</v>
      </c>
    </row>
    <row r="12263" spans="1:16" x14ac:dyDescent="0.25">
      <c r="A12263" s="13">
        <v>2230</v>
      </c>
      <c r="B12263" s="11" t="s">
        <v>1107</v>
      </c>
      <c r="C12263" t="s">
        <v>1025</v>
      </c>
      <c r="D12263">
        <v>359</v>
      </c>
      <c r="E12263" t="s">
        <v>1038</v>
      </c>
      <c r="F12263" t="s">
        <v>1043</v>
      </c>
      <c r="G12263" s="11" t="str">
        <f>VLOOKUP(F12263,Sheet1!$A$1:$E$2471,2,FALSE)</f>
        <v>401 PARKPLACE CENTER STE, 500</v>
      </c>
      <c r="H12263" s="11" t="str">
        <f>VLOOKUP(F12263,Sheet1!$A$1:$E$2471,3,FALSE)</f>
        <v>KIRKLAND</v>
      </c>
      <c r="I12263" s="11" t="str">
        <f>VLOOKUP(F12263,Sheet1!$A$1:$E$2471,4,FALSE)</f>
        <v>WA</v>
      </c>
      <c r="J12263" s="11" t="str">
        <f>VLOOKUP(F12263,Sheet1!$A$1:$E$2471,5,FALSE)</f>
        <v>98033</v>
      </c>
      <c r="K12263" s="2">
        <v>4900</v>
      </c>
      <c r="L12263" s="1">
        <v>43133</v>
      </c>
      <c r="M12263">
        <v>100119817</v>
      </c>
      <c r="N12263">
        <v>1</v>
      </c>
      <c r="P12263" t="s">
        <v>91</v>
      </c>
    </row>
    <row r="12264" spans="1:16" x14ac:dyDescent="0.25">
      <c r="A12264" s="13">
        <v>2230</v>
      </c>
      <c r="B12264" s="11" t="s">
        <v>1107</v>
      </c>
      <c r="C12264" t="s">
        <v>1025</v>
      </c>
      <c r="D12264">
        <v>359</v>
      </c>
      <c r="E12264" t="s">
        <v>1038</v>
      </c>
      <c r="F12264" t="s">
        <v>1040</v>
      </c>
      <c r="G12264" s="11" t="str">
        <f>VLOOKUP(F12264,Sheet1!$A$1:$E$2471,2,FALSE)</f>
        <v xml:space="preserve">9605 S.W. NIMBUS AVE. </v>
      </c>
      <c r="H12264" s="11" t="str">
        <f>VLOOKUP(F12264,Sheet1!$A$1:$E$2471,3,FALSE)</f>
        <v>BEAVERTON</v>
      </c>
      <c r="I12264" s="11" t="str">
        <f>VLOOKUP(F12264,Sheet1!$A$1:$E$2471,4,FALSE)</f>
        <v>OR</v>
      </c>
      <c r="J12264" s="11" t="str">
        <f>VLOOKUP(F12264,Sheet1!$A$1:$E$2471,5,FALSE)</f>
        <v>97008</v>
      </c>
      <c r="K12264" s="2">
        <v>4756.3</v>
      </c>
      <c r="L12264" s="1">
        <v>43140</v>
      </c>
      <c r="M12264">
        <v>100119839</v>
      </c>
      <c r="N12264">
        <v>1</v>
      </c>
      <c r="P12264" t="s">
        <v>91</v>
      </c>
    </row>
    <row r="12265" spans="1:16" x14ac:dyDescent="0.25">
      <c r="A12265" s="13">
        <v>2230</v>
      </c>
      <c r="B12265" s="11" t="s">
        <v>1107</v>
      </c>
      <c r="C12265" t="s">
        <v>1025</v>
      </c>
      <c r="D12265">
        <v>359</v>
      </c>
      <c r="E12265" t="s">
        <v>1038</v>
      </c>
      <c r="F12265" t="s">
        <v>1041</v>
      </c>
      <c r="G12265" s="11" t="str">
        <f>VLOOKUP(F12265,Sheet1!$A$1:$E$2471,2,FALSE)</f>
        <v>STATE PROCUREMENT OFFICE 1225 FERRY STREET SE, U140</v>
      </c>
      <c r="H12265" s="11" t="str">
        <f>VLOOKUP(F12265,Sheet1!$A$1:$E$2471,3,FALSE)</f>
        <v>SALEM</v>
      </c>
      <c r="I12265" s="11" t="str">
        <f>VLOOKUP(F12265,Sheet1!$A$1:$E$2471,4,FALSE)</f>
        <v>OR</v>
      </c>
      <c r="J12265" s="11" t="str">
        <f>VLOOKUP(F12265,Sheet1!$A$1:$E$2471,5,FALSE)</f>
        <v>97301-4285</v>
      </c>
      <c r="K12265" s="2">
        <v>1197.08</v>
      </c>
      <c r="L12265" s="1">
        <v>43238</v>
      </c>
      <c r="M12265">
        <v>100120327</v>
      </c>
      <c r="N12265">
        <v>1</v>
      </c>
      <c r="P12265" t="s">
        <v>91</v>
      </c>
    </row>
    <row r="12266" spans="1:16" x14ac:dyDescent="0.25">
      <c r="A12266" s="13">
        <v>2230</v>
      </c>
      <c r="B12266" s="11" t="s">
        <v>1107</v>
      </c>
      <c r="C12266" t="s">
        <v>1025</v>
      </c>
      <c r="D12266">
        <v>359</v>
      </c>
      <c r="E12266" t="s">
        <v>1038</v>
      </c>
      <c r="F12266" t="s">
        <v>1042</v>
      </c>
      <c r="G12266" s="11" t="str">
        <f>VLOOKUP(F12266,Sheet1!$A$1:$E$2471,2,FALSE)</f>
        <v xml:space="preserve">760 MISSION COURT </v>
      </c>
      <c r="H12266" s="11" t="str">
        <f>VLOOKUP(F12266,Sheet1!$A$1:$E$2471,3,FALSE)</f>
        <v>FREMONT</v>
      </c>
      <c r="I12266" s="11" t="str">
        <f>VLOOKUP(F12266,Sheet1!$A$1:$E$2471,4,FALSE)</f>
        <v>CA</v>
      </c>
      <c r="J12266" s="11" t="str">
        <f>VLOOKUP(F12266,Sheet1!$A$1:$E$2471,5,FALSE)</f>
        <v>94539</v>
      </c>
      <c r="K12266" s="2">
        <v>6400</v>
      </c>
      <c r="L12266" s="1">
        <v>43179</v>
      </c>
      <c r="M12266">
        <v>0</v>
      </c>
      <c r="N12266">
        <v>1</v>
      </c>
      <c r="P12266" t="s">
        <v>91</v>
      </c>
    </row>
    <row r="12267" spans="1:16" x14ac:dyDescent="0.25">
      <c r="A12267" s="13">
        <v>2230</v>
      </c>
      <c r="B12267" s="11" t="s">
        <v>1107</v>
      </c>
      <c r="C12267" t="s">
        <v>1025</v>
      </c>
      <c r="D12267">
        <v>359</v>
      </c>
      <c r="E12267" t="s">
        <v>1038</v>
      </c>
      <c r="F12267" t="s">
        <v>1043</v>
      </c>
      <c r="G12267" s="11" t="str">
        <f>VLOOKUP(F12267,Sheet1!$A$1:$E$2471,2,FALSE)</f>
        <v>401 PARKPLACE CENTER STE, 500</v>
      </c>
      <c r="H12267" s="11" t="str">
        <f>VLOOKUP(F12267,Sheet1!$A$1:$E$2471,3,FALSE)</f>
        <v>KIRKLAND</v>
      </c>
      <c r="I12267" s="11" t="str">
        <f>VLOOKUP(F12267,Sheet1!$A$1:$E$2471,4,FALSE)</f>
        <v>WA</v>
      </c>
      <c r="J12267" s="11" t="str">
        <f>VLOOKUP(F12267,Sheet1!$A$1:$E$2471,5,FALSE)</f>
        <v>98033</v>
      </c>
      <c r="K12267" s="2">
        <v>1293.75</v>
      </c>
      <c r="L12267" s="1">
        <v>43161</v>
      </c>
      <c r="M12267">
        <v>100119928</v>
      </c>
      <c r="N12267">
        <v>1</v>
      </c>
      <c r="P12267" t="s">
        <v>91</v>
      </c>
    </row>
    <row r="12268" spans="1:16" x14ac:dyDescent="0.25">
      <c r="A12268" s="13">
        <v>2230</v>
      </c>
      <c r="B12268" s="11" t="s">
        <v>1107</v>
      </c>
      <c r="C12268" t="s">
        <v>1025</v>
      </c>
      <c r="D12268">
        <v>359</v>
      </c>
      <c r="E12268" t="s">
        <v>1038</v>
      </c>
      <c r="F12268" t="s">
        <v>1043</v>
      </c>
      <c r="G12268" s="11" t="str">
        <f>VLOOKUP(F12268,Sheet1!$A$1:$E$2471,2,FALSE)</f>
        <v>401 PARKPLACE CENTER STE, 500</v>
      </c>
      <c r="H12268" s="11" t="str">
        <f>VLOOKUP(F12268,Sheet1!$A$1:$E$2471,3,FALSE)</f>
        <v>KIRKLAND</v>
      </c>
      <c r="I12268" s="11" t="str">
        <f>VLOOKUP(F12268,Sheet1!$A$1:$E$2471,4,FALSE)</f>
        <v>WA</v>
      </c>
      <c r="J12268" s="11" t="str">
        <f>VLOOKUP(F12268,Sheet1!$A$1:$E$2471,5,FALSE)</f>
        <v>98033</v>
      </c>
      <c r="K12268" s="2">
        <v>4600</v>
      </c>
      <c r="L12268" s="1">
        <v>43161</v>
      </c>
      <c r="M12268">
        <v>100119928</v>
      </c>
      <c r="N12268">
        <v>1</v>
      </c>
      <c r="P12268" t="s">
        <v>91</v>
      </c>
    </row>
    <row r="12269" spans="1:16" x14ac:dyDescent="0.25">
      <c r="A12269" s="13">
        <v>2230</v>
      </c>
      <c r="B12269" s="11" t="s">
        <v>1107</v>
      </c>
      <c r="C12269" t="s">
        <v>1025</v>
      </c>
      <c r="D12269">
        <v>359</v>
      </c>
      <c r="E12269" t="s">
        <v>1038</v>
      </c>
      <c r="F12269" t="s">
        <v>1040</v>
      </c>
      <c r="G12269" s="11" t="str">
        <f>VLOOKUP(F12269,Sheet1!$A$1:$E$2471,2,FALSE)</f>
        <v xml:space="preserve">9605 S.W. NIMBUS AVE. </v>
      </c>
      <c r="H12269" s="11" t="str">
        <f>VLOOKUP(F12269,Sheet1!$A$1:$E$2471,3,FALSE)</f>
        <v>BEAVERTON</v>
      </c>
      <c r="I12269" s="11" t="str">
        <f>VLOOKUP(F12269,Sheet1!$A$1:$E$2471,4,FALSE)</f>
        <v>OR</v>
      </c>
      <c r="J12269" s="11" t="str">
        <f>VLOOKUP(F12269,Sheet1!$A$1:$E$2471,5,FALSE)</f>
        <v>97008</v>
      </c>
      <c r="K12269" s="2">
        <v>4756.3</v>
      </c>
      <c r="L12269" s="1">
        <v>43168</v>
      </c>
      <c r="M12269">
        <v>100119957</v>
      </c>
      <c r="N12269">
        <v>1</v>
      </c>
      <c r="P12269" t="s">
        <v>91</v>
      </c>
    </row>
    <row r="12270" spans="1:16" x14ac:dyDescent="0.25">
      <c r="A12270" s="13">
        <v>2230</v>
      </c>
      <c r="B12270" s="11" t="s">
        <v>1107</v>
      </c>
      <c r="C12270" t="s">
        <v>1025</v>
      </c>
      <c r="D12270">
        <v>359</v>
      </c>
      <c r="E12270" t="s">
        <v>1038</v>
      </c>
      <c r="F12270" t="s">
        <v>1041</v>
      </c>
      <c r="G12270" s="11" t="str">
        <f>VLOOKUP(F12270,Sheet1!$A$1:$E$2471,2,FALSE)</f>
        <v>STATE PROCUREMENT OFFICE 1225 FERRY STREET SE, U140</v>
      </c>
      <c r="H12270" s="11" t="str">
        <f>VLOOKUP(F12270,Sheet1!$A$1:$E$2471,3,FALSE)</f>
        <v>SALEM</v>
      </c>
      <c r="I12270" s="11" t="str">
        <f>VLOOKUP(F12270,Sheet1!$A$1:$E$2471,4,FALSE)</f>
        <v>OR</v>
      </c>
      <c r="J12270" s="11" t="str">
        <f>VLOOKUP(F12270,Sheet1!$A$1:$E$2471,5,FALSE)</f>
        <v>97301-4285</v>
      </c>
      <c r="K12270" s="2">
        <v>0</v>
      </c>
      <c r="L12270" s="1">
        <v>43273</v>
      </c>
      <c r="M12270">
        <v>100120554</v>
      </c>
      <c r="N12270">
        <v>1</v>
      </c>
      <c r="P12270" t="s">
        <v>91</v>
      </c>
    </row>
    <row r="12271" spans="1:16" x14ac:dyDescent="0.25">
      <c r="A12271" s="13">
        <v>2230</v>
      </c>
      <c r="B12271" s="11" t="s">
        <v>1107</v>
      </c>
      <c r="C12271" t="s">
        <v>1025</v>
      </c>
      <c r="D12271">
        <v>359</v>
      </c>
      <c r="E12271" t="s">
        <v>1038</v>
      </c>
      <c r="F12271" t="s">
        <v>1042</v>
      </c>
      <c r="G12271" s="11" t="str">
        <f>VLOOKUP(F12271,Sheet1!$A$1:$E$2471,2,FALSE)</f>
        <v xml:space="preserve">760 MISSION COURT </v>
      </c>
      <c r="H12271" s="11" t="str">
        <f>VLOOKUP(F12271,Sheet1!$A$1:$E$2471,3,FALSE)</f>
        <v>FREMONT</v>
      </c>
      <c r="I12271" s="11" t="str">
        <f>VLOOKUP(F12271,Sheet1!$A$1:$E$2471,4,FALSE)</f>
        <v>CA</v>
      </c>
      <c r="J12271" s="11" t="str">
        <f>VLOOKUP(F12271,Sheet1!$A$1:$E$2471,5,FALSE)</f>
        <v>94539</v>
      </c>
      <c r="K12271" s="2">
        <v>6400</v>
      </c>
      <c r="L12271" s="1">
        <v>43210</v>
      </c>
      <c r="M12271">
        <v>0</v>
      </c>
      <c r="N12271">
        <v>1</v>
      </c>
      <c r="P12271" t="s">
        <v>91</v>
      </c>
    </row>
    <row r="12272" spans="1:16" x14ac:dyDescent="0.25">
      <c r="A12272" s="13">
        <v>2230</v>
      </c>
      <c r="B12272" s="11" t="s">
        <v>1107</v>
      </c>
      <c r="C12272" t="s">
        <v>1025</v>
      </c>
      <c r="D12272">
        <v>359</v>
      </c>
      <c r="E12272" t="s">
        <v>1038</v>
      </c>
      <c r="F12272" t="s">
        <v>1043</v>
      </c>
      <c r="G12272" s="11" t="str">
        <f>VLOOKUP(F12272,Sheet1!$A$1:$E$2471,2,FALSE)</f>
        <v>401 PARKPLACE CENTER STE, 500</v>
      </c>
      <c r="H12272" s="11" t="str">
        <f>VLOOKUP(F12272,Sheet1!$A$1:$E$2471,3,FALSE)</f>
        <v>KIRKLAND</v>
      </c>
      <c r="I12272" s="11" t="str">
        <f>VLOOKUP(F12272,Sheet1!$A$1:$E$2471,4,FALSE)</f>
        <v>WA</v>
      </c>
      <c r="J12272" s="11" t="str">
        <f>VLOOKUP(F12272,Sheet1!$A$1:$E$2471,5,FALSE)</f>
        <v>98033</v>
      </c>
      <c r="K12272" s="2">
        <v>300</v>
      </c>
      <c r="L12272" s="1">
        <v>43188</v>
      </c>
      <c r="M12272">
        <v>100120065</v>
      </c>
      <c r="N12272">
        <v>1</v>
      </c>
      <c r="P12272" t="s">
        <v>91</v>
      </c>
    </row>
    <row r="12273" spans="1:16" x14ac:dyDescent="0.25">
      <c r="A12273" s="13">
        <v>2230</v>
      </c>
      <c r="B12273" s="11" t="s">
        <v>1107</v>
      </c>
      <c r="C12273" t="s">
        <v>1025</v>
      </c>
      <c r="D12273">
        <v>359</v>
      </c>
      <c r="E12273" t="s">
        <v>1038</v>
      </c>
      <c r="F12273" t="s">
        <v>1043</v>
      </c>
      <c r="G12273" s="11" t="str">
        <f>VLOOKUP(F12273,Sheet1!$A$1:$E$2471,2,FALSE)</f>
        <v>401 PARKPLACE CENTER STE, 500</v>
      </c>
      <c r="H12273" s="11" t="str">
        <f>VLOOKUP(F12273,Sheet1!$A$1:$E$2471,3,FALSE)</f>
        <v>KIRKLAND</v>
      </c>
      <c r="I12273" s="11" t="str">
        <f>VLOOKUP(F12273,Sheet1!$A$1:$E$2471,4,FALSE)</f>
        <v>WA</v>
      </c>
      <c r="J12273" s="11" t="str">
        <f>VLOOKUP(F12273,Sheet1!$A$1:$E$2471,5,FALSE)</f>
        <v>98033</v>
      </c>
      <c r="K12273" s="2">
        <v>300</v>
      </c>
      <c r="L12273" s="1">
        <v>43188</v>
      </c>
      <c r="M12273">
        <v>100120065</v>
      </c>
      <c r="N12273">
        <v>1</v>
      </c>
      <c r="P12273" t="s">
        <v>91</v>
      </c>
    </row>
    <row r="12274" spans="1:16" x14ac:dyDescent="0.25">
      <c r="A12274" s="13">
        <v>2230</v>
      </c>
      <c r="B12274" s="11" t="s">
        <v>1107</v>
      </c>
      <c r="C12274" t="s">
        <v>1025</v>
      </c>
      <c r="D12274">
        <v>359</v>
      </c>
      <c r="E12274" t="s">
        <v>1038</v>
      </c>
      <c r="F12274" t="s">
        <v>1043</v>
      </c>
      <c r="G12274" s="11" t="str">
        <f>VLOOKUP(F12274,Sheet1!$A$1:$E$2471,2,FALSE)</f>
        <v>401 PARKPLACE CENTER STE, 500</v>
      </c>
      <c r="H12274" s="11" t="str">
        <f>VLOOKUP(F12274,Sheet1!$A$1:$E$2471,3,FALSE)</f>
        <v>KIRKLAND</v>
      </c>
      <c r="I12274" s="11" t="str">
        <f>VLOOKUP(F12274,Sheet1!$A$1:$E$2471,4,FALSE)</f>
        <v>WA</v>
      </c>
      <c r="J12274" s="11" t="str">
        <f>VLOOKUP(F12274,Sheet1!$A$1:$E$2471,5,FALSE)</f>
        <v>98033</v>
      </c>
      <c r="K12274" s="2">
        <v>1293.75</v>
      </c>
      <c r="L12274" s="1">
        <v>43188</v>
      </c>
      <c r="M12274">
        <v>100120065</v>
      </c>
      <c r="N12274">
        <v>1</v>
      </c>
      <c r="P12274" t="s">
        <v>91</v>
      </c>
    </row>
    <row r="12275" spans="1:16" x14ac:dyDescent="0.25">
      <c r="A12275" s="13">
        <v>2230</v>
      </c>
      <c r="B12275" s="11" t="s">
        <v>1107</v>
      </c>
      <c r="C12275" t="s">
        <v>1025</v>
      </c>
      <c r="D12275">
        <v>359</v>
      </c>
      <c r="E12275" t="s">
        <v>1038</v>
      </c>
      <c r="F12275" t="s">
        <v>1043</v>
      </c>
      <c r="G12275" s="11" t="str">
        <f>VLOOKUP(F12275,Sheet1!$A$1:$E$2471,2,FALSE)</f>
        <v>401 PARKPLACE CENTER STE, 500</v>
      </c>
      <c r="H12275" s="11" t="str">
        <f>VLOOKUP(F12275,Sheet1!$A$1:$E$2471,3,FALSE)</f>
        <v>KIRKLAND</v>
      </c>
      <c r="I12275" s="11" t="str">
        <f>VLOOKUP(F12275,Sheet1!$A$1:$E$2471,4,FALSE)</f>
        <v>WA</v>
      </c>
      <c r="J12275" s="11" t="str">
        <f>VLOOKUP(F12275,Sheet1!$A$1:$E$2471,5,FALSE)</f>
        <v>98033</v>
      </c>
      <c r="K12275" s="2">
        <v>4900</v>
      </c>
      <c r="L12275" s="1">
        <v>43188</v>
      </c>
      <c r="M12275">
        <v>100120065</v>
      </c>
      <c r="N12275">
        <v>1</v>
      </c>
      <c r="P12275" t="s">
        <v>91</v>
      </c>
    </row>
    <row r="12276" spans="1:16" x14ac:dyDescent="0.25">
      <c r="A12276" s="13">
        <v>2230</v>
      </c>
      <c r="B12276" s="11" t="s">
        <v>1107</v>
      </c>
      <c r="C12276" t="s">
        <v>1025</v>
      </c>
      <c r="D12276">
        <v>359</v>
      </c>
      <c r="E12276" t="s">
        <v>1038</v>
      </c>
      <c r="F12276" t="s">
        <v>1040</v>
      </c>
      <c r="G12276" s="11" t="str">
        <f>VLOOKUP(F12276,Sheet1!$A$1:$E$2471,2,FALSE)</f>
        <v xml:space="preserve">9605 S.W. NIMBUS AVE. </v>
      </c>
      <c r="H12276" s="11" t="str">
        <f>VLOOKUP(F12276,Sheet1!$A$1:$E$2471,3,FALSE)</f>
        <v>BEAVERTON</v>
      </c>
      <c r="I12276" s="11" t="str">
        <f>VLOOKUP(F12276,Sheet1!$A$1:$E$2471,4,FALSE)</f>
        <v>OR</v>
      </c>
      <c r="J12276" s="11" t="str">
        <f>VLOOKUP(F12276,Sheet1!$A$1:$E$2471,5,FALSE)</f>
        <v>97008</v>
      </c>
      <c r="K12276" s="2">
        <v>4713.01</v>
      </c>
      <c r="L12276" s="1">
        <v>43196</v>
      </c>
      <c r="M12276">
        <v>100120089</v>
      </c>
      <c r="N12276">
        <v>1</v>
      </c>
      <c r="P12276" t="s">
        <v>91</v>
      </c>
    </row>
    <row r="12277" spans="1:16" x14ac:dyDescent="0.25">
      <c r="A12277" s="13">
        <v>2230</v>
      </c>
      <c r="B12277" s="11" t="s">
        <v>1107</v>
      </c>
      <c r="C12277" t="s">
        <v>1025</v>
      </c>
      <c r="D12277">
        <v>359</v>
      </c>
      <c r="E12277" t="s">
        <v>1038</v>
      </c>
      <c r="F12277" t="s">
        <v>1041</v>
      </c>
      <c r="G12277" s="11" t="str">
        <f>VLOOKUP(F12277,Sheet1!$A$1:$E$2471,2,FALSE)</f>
        <v>STATE PROCUREMENT OFFICE 1225 FERRY STREET SE, U140</v>
      </c>
      <c r="H12277" s="11" t="str">
        <f>VLOOKUP(F12277,Sheet1!$A$1:$E$2471,3,FALSE)</f>
        <v>SALEM</v>
      </c>
      <c r="I12277" s="11" t="str">
        <f>VLOOKUP(F12277,Sheet1!$A$1:$E$2471,4,FALSE)</f>
        <v>OR</v>
      </c>
      <c r="J12277" s="11" t="str">
        <f>VLOOKUP(F12277,Sheet1!$A$1:$E$2471,5,FALSE)</f>
        <v>97301-4285</v>
      </c>
      <c r="K12277" s="2">
        <v>0</v>
      </c>
      <c r="L12277" s="1">
        <v>43273</v>
      </c>
      <c r="M12277">
        <v>100120554</v>
      </c>
      <c r="N12277">
        <v>1</v>
      </c>
      <c r="P12277" t="s">
        <v>91</v>
      </c>
    </row>
    <row r="12278" spans="1:16" x14ac:dyDescent="0.25">
      <c r="A12278" s="13">
        <v>2230</v>
      </c>
      <c r="B12278" s="11" t="s">
        <v>1107</v>
      </c>
      <c r="C12278" t="s">
        <v>1025</v>
      </c>
      <c r="D12278">
        <v>359</v>
      </c>
      <c r="E12278" t="s">
        <v>1038</v>
      </c>
      <c r="F12278" t="s">
        <v>1042</v>
      </c>
      <c r="G12278" s="11" t="str">
        <f>VLOOKUP(F12278,Sheet1!$A$1:$E$2471,2,FALSE)</f>
        <v xml:space="preserve">760 MISSION COURT </v>
      </c>
      <c r="H12278" s="11" t="str">
        <f>VLOOKUP(F12278,Sheet1!$A$1:$E$2471,3,FALSE)</f>
        <v>FREMONT</v>
      </c>
      <c r="I12278" s="11" t="str">
        <f>VLOOKUP(F12278,Sheet1!$A$1:$E$2471,4,FALSE)</f>
        <v>CA</v>
      </c>
      <c r="J12278" s="11" t="str">
        <f>VLOOKUP(F12278,Sheet1!$A$1:$E$2471,5,FALSE)</f>
        <v>94539</v>
      </c>
      <c r="K12278" s="2">
        <v>6400</v>
      </c>
      <c r="L12278" s="1">
        <v>43238</v>
      </c>
      <c r="M12278">
        <v>0</v>
      </c>
      <c r="N12278">
        <v>1</v>
      </c>
      <c r="P12278" t="s">
        <v>91</v>
      </c>
    </row>
    <row r="12279" spans="1:16" x14ac:dyDescent="0.25">
      <c r="A12279" s="13">
        <v>2230</v>
      </c>
      <c r="B12279" s="11" t="s">
        <v>1107</v>
      </c>
      <c r="C12279" t="s">
        <v>1025</v>
      </c>
      <c r="D12279">
        <v>359</v>
      </c>
      <c r="E12279" t="s">
        <v>1038</v>
      </c>
      <c r="F12279" t="s">
        <v>1043</v>
      </c>
      <c r="G12279" s="11" t="str">
        <f>VLOOKUP(F12279,Sheet1!$A$1:$E$2471,2,FALSE)</f>
        <v>401 PARKPLACE CENTER STE, 500</v>
      </c>
      <c r="H12279" s="11" t="str">
        <f>VLOOKUP(F12279,Sheet1!$A$1:$E$2471,3,FALSE)</f>
        <v>KIRKLAND</v>
      </c>
      <c r="I12279" s="11" t="str">
        <f>VLOOKUP(F12279,Sheet1!$A$1:$E$2471,4,FALSE)</f>
        <v>WA</v>
      </c>
      <c r="J12279" s="11" t="str">
        <f>VLOOKUP(F12279,Sheet1!$A$1:$E$2471,5,FALSE)</f>
        <v>98033</v>
      </c>
      <c r="K12279" s="2">
        <v>1293.75</v>
      </c>
      <c r="L12279" s="1">
        <v>43217</v>
      </c>
      <c r="M12279">
        <v>100120215</v>
      </c>
      <c r="N12279">
        <v>1</v>
      </c>
      <c r="P12279" t="s">
        <v>91</v>
      </c>
    </row>
    <row r="12280" spans="1:16" x14ac:dyDescent="0.25">
      <c r="A12280" s="13">
        <v>2230</v>
      </c>
      <c r="B12280" s="11" t="s">
        <v>1107</v>
      </c>
      <c r="C12280" t="s">
        <v>1025</v>
      </c>
      <c r="D12280">
        <v>359</v>
      </c>
      <c r="E12280" t="s">
        <v>1038</v>
      </c>
      <c r="F12280" t="s">
        <v>1043</v>
      </c>
      <c r="G12280" s="11" t="str">
        <f>VLOOKUP(F12280,Sheet1!$A$1:$E$2471,2,FALSE)</f>
        <v>401 PARKPLACE CENTER STE, 500</v>
      </c>
      <c r="H12280" s="11" t="str">
        <f>VLOOKUP(F12280,Sheet1!$A$1:$E$2471,3,FALSE)</f>
        <v>KIRKLAND</v>
      </c>
      <c r="I12280" s="11" t="str">
        <f>VLOOKUP(F12280,Sheet1!$A$1:$E$2471,4,FALSE)</f>
        <v>WA</v>
      </c>
      <c r="J12280" s="11" t="str">
        <f>VLOOKUP(F12280,Sheet1!$A$1:$E$2471,5,FALSE)</f>
        <v>98033</v>
      </c>
      <c r="K12280" s="2">
        <v>4900</v>
      </c>
      <c r="L12280" s="1">
        <v>43217</v>
      </c>
      <c r="M12280">
        <v>100120215</v>
      </c>
      <c r="N12280">
        <v>1</v>
      </c>
      <c r="P12280" t="s">
        <v>91</v>
      </c>
    </row>
    <row r="12281" spans="1:16" x14ac:dyDescent="0.25">
      <c r="A12281" s="13">
        <v>2230</v>
      </c>
      <c r="B12281" s="11" t="s">
        <v>1107</v>
      </c>
      <c r="C12281" t="s">
        <v>1025</v>
      </c>
      <c r="D12281">
        <v>359</v>
      </c>
      <c r="E12281" t="s">
        <v>1038</v>
      </c>
      <c r="F12281" t="s">
        <v>1040</v>
      </c>
      <c r="G12281" s="11" t="str">
        <f>VLOOKUP(F12281,Sheet1!$A$1:$E$2471,2,FALSE)</f>
        <v xml:space="preserve">9605 S.W. NIMBUS AVE. </v>
      </c>
      <c r="H12281" s="11" t="str">
        <f>VLOOKUP(F12281,Sheet1!$A$1:$E$2471,3,FALSE)</f>
        <v>BEAVERTON</v>
      </c>
      <c r="I12281" s="11" t="str">
        <f>VLOOKUP(F12281,Sheet1!$A$1:$E$2471,4,FALSE)</f>
        <v>OR</v>
      </c>
      <c r="J12281" s="11" t="str">
        <f>VLOOKUP(F12281,Sheet1!$A$1:$E$2471,5,FALSE)</f>
        <v>97008</v>
      </c>
      <c r="K12281" s="2">
        <v>4713.01</v>
      </c>
      <c r="L12281" s="1">
        <v>43224</v>
      </c>
      <c r="M12281">
        <v>100120220</v>
      </c>
      <c r="N12281">
        <v>1</v>
      </c>
      <c r="P12281" t="s">
        <v>91</v>
      </c>
    </row>
    <row r="12282" spans="1:16" x14ac:dyDescent="0.25">
      <c r="A12282" s="13">
        <v>2230</v>
      </c>
      <c r="B12282" s="11" t="s">
        <v>1107</v>
      </c>
      <c r="C12282" t="s">
        <v>1025</v>
      </c>
      <c r="D12282">
        <v>359</v>
      </c>
      <c r="E12282" t="s">
        <v>1038</v>
      </c>
      <c r="F12282" t="s">
        <v>1041</v>
      </c>
      <c r="G12282" s="11" t="str">
        <f>VLOOKUP(F12282,Sheet1!$A$1:$E$2471,2,FALSE)</f>
        <v>STATE PROCUREMENT OFFICE 1225 FERRY STREET SE, U140</v>
      </c>
      <c r="H12282" s="11" t="str">
        <f>VLOOKUP(F12282,Sheet1!$A$1:$E$2471,3,FALSE)</f>
        <v>SALEM</v>
      </c>
      <c r="I12282" s="11" t="str">
        <f>VLOOKUP(F12282,Sheet1!$A$1:$E$2471,4,FALSE)</f>
        <v>OR</v>
      </c>
      <c r="J12282" s="11" t="str">
        <f>VLOOKUP(F12282,Sheet1!$A$1:$E$2471,5,FALSE)</f>
        <v>97301-4285</v>
      </c>
      <c r="K12282" s="2">
        <v>0</v>
      </c>
      <c r="L12282" s="1">
        <v>43273</v>
      </c>
      <c r="M12282">
        <v>100120554</v>
      </c>
      <c r="N12282">
        <v>1</v>
      </c>
      <c r="P12282" t="s">
        <v>91</v>
      </c>
    </row>
    <row r="12283" spans="1:16" x14ac:dyDescent="0.25">
      <c r="A12283" s="13">
        <v>2230</v>
      </c>
      <c r="B12283" s="11" t="s">
        <v>1107</v>
      </c>
      <c r="C12283" t="s">
        <v>1025</v>
      </c>
      <c r="D12283">
        <v>359</v>
      </c>
      <c r="E12283" t="s">
        <v>1038</v>
      </c>
      <c r="F12283" t="s">
        <v>1042</v>
      </c>
      <c r="G12283" s="11" t="str">
        <f>VLOOKUP(F12283,Sheet1!$A$1:$E$2471,2,FALSE)</f>
        <v xml:space="preserve">760 MISSION COURT </v>
      </c>
      <c r="H12283" s="11" t="str">
        <f>VLOOKUP(F12283,Sheet1!$A$1:$E$2471,3,FALSE)</f>
        <v>FREMONT</v>
      </c>
      <c r="I12283" s="11" t="str">
        <f>VLOOKUP(F12283,Sheet1!$A$1:$E$2471,4,FALSE)</f>
        <v>CA</v>
      </c>
      <c r="J12283" s="11" t="str">
        <f>VLOOKUP(F12283,Sheet1!$A$1:$E$2471,5,FALSE)</f>
        <v>94539</v>
      </c>
      <c r="K12283" s="2">
        <v>6400</v>
      </c>
      <c r="L12283" s="1">
        <v>43271</v>
      </c>
      <c r="M12283">
        <v>0</v>
      </c>
      <c r="N12283">
        <v>1</v>
      </c>
      <c r="P12283" t="s">
        <v>91</v>
      </c>
    </row>
    <row r="12284" spans="1:16" x14ac:dyDescent="0.25">
      <c r="A12284" s="13">
        <v>2230</v>
      </c>
      <c r="B12284" s="11" t="s">
        <v>1107</v>
      </c>
      <c r="C12284" t="s">
        <v>1025</v>
      </c>
      <c r="D12284">
        <v>359</v>
      </c>
      <c r="E12284" t="s">
        <v>1038</v>
      </c>
      <c r="F12284" t="s">
        <v>1043</v>
      </c>
      <c r="G12284" s="11" t="str">
        <f>VLOOKUP(F12284,Sheet1!$A$1:$E$2471,2,FALSE)</f>
        <v>401 PARKPLACE CENTER STE, 500</v>
      </c>
      <c r="H12284" s="11" t="str">
        <f>VLOOKUP(F12284,Sheet1!$A$1:$E$2471,3,FALSE)</f>
        <v>KIRKLAND</v>
      </c>
      <c r="I12284" s="11" t="str">
        <f>VLOOKUP(F12284,Sheet1!$A$1:$E$2471,4,FALSE)</f>
        <v>WA</v>
      </c>
      <c r="J12284" s="11" t="str">
        <f>VLOOKUP(F12284,Sheet1!$A$1:$E$2471,5,FALSE)</f>
        <v>98033</v>
      </c>
      <c r="K12284" s="2">
        <v>1293.75</v>
      </c>
      <c r="L12284" s="1">
        <v>43245</v>
      </c>
      <c r="M12284">
        <v>100120379</v>
      </c>
      <c r="N12284">
        <v>1</v>
      </c>
      <c r="P12284" t="s">
        <v>91</v>
      </c>
    </row>
    <row r="12285" spans="1:16" x14ac:dyDescent="0.25">
      <c r="A12285" s="13">
        <v>2230</v>
      </c>
      <c r="B12285" s="11" t="s">
        <v>1107</v>
      </c>
      <c r="C12285" t="s">
        <v>1025</v>
      </c>
      <c r="D12285">
        <v>359</v>
      </c>
      <c r="E12285" t="s">
        <v>1038</v>
      </c>
      <c r="F12285" t="s">
        <v>1043</v>
      </c>
      <c r="G12285" s="11" t="str">
        <f>VLOOKUP(F12285,Sheet1!$A$1:$E$2471,2,FALSE)</f>
        <v>401 PARKPLACE CENTER STE, 500</v>
      </c>
      <c r="H12285" s="11" t="str">
        <f>VLOOKUP(F12285,Sheet1!$A$1:$E$2471,3,FALSE)</f>
        <v>KIRKLAND</v>
      </c>
      <c r="I12285" s="11" t="str">
        <f>VLOOKUP(F12285,Sheet1!$A$1:$E$2471,4,FALSE)</f>
        <v>WA</v>
      </c>
      <c r="J12285" s="11" t="str">
        <f>VLOOKUP(F12285,Sheet1!$A$1:$E$2471,5,FALSE)</f>
        <v>98033</v>
      </c>
      <c r="K12285" s="2">
        <v>4900</v>
      </c>
      <c r="L12285" s="1">
        <v>43245</v>
      </c>
      <c r="M12285">
        <v>100120379</v>
      </c>
      <c r="N12285">
        <v>1</v>
      </c>
      <c r="P12285" t="s">
        <v>91</v>
      </c>
    </row>
    <row r="12286" spans="1:16" x14ac:dyDescent="0.25">
      <c r="A12286" s="13">
        <v>2230</v>
      </c>
      <c r="B12286" s="11" t="s">
        <v>1107</v>
      </c>
      <c r="C12286" t="s">
        <v>1025</v>
      </c>
      <c r="D12286">
        <v>359</v>
      </c>
      <c r="E12286" t="s">
        <v>1038</v>
      </c>
      <c r="F12286" t="s">
        <v>1040</v>
      </c>
      <c r="G12286" s="11" t="str">
        <f>VLOOKUP(F12286,Sheet1!$A$1:$E$2471,2,FALSE)</f>
        <v xml:space="preserve">9605 S.W. NIMBUS AVE. </v>
      </c>
      <c r="H12286" s="11" t="str">
        <f>VLOOKUP(F12286,Sheet1!$A$1:$E$2471,3,FALSE)</f>
        <v>BEAVERTON</v>
      </c>
      <c r="I12286" s="11" t="str">
        <f>VLOOKUP(F12286,Sheet1!$A$1:$E$2471,4,FALSE)</f>
        <v>OR</v>
      </c>
      <c r="J12286" s="11" t="str">
        <f>VLOOKUP(F12286,Sheet1!$A$1:$E$2471,5,FALSE)</f>
        <v>97008</v>
      </c>
      <c r="K12286" s="2">
        <v>4713.01</v>
      </c>
      <c r="L12286" s="1">
        <v>43259</v>
      </c>
      <c r="M12286">
        <v>100120430</v>
      </c>
      <c r="N12286">
        <v>1</v>
      </c>
      <c r="P12286" t="s">
        <v>91</v>
      </c>
    </row>
    <row r="12287" spans="1:16" x14ac:dyDescent="0.25">
      <c r="A12287" s="13">
        <v>2230</v>
      </c>
      <c r="B12287" s="11" t="s">
        <v>1107</v>
      </c>
      <c r="C12287" t="s">
        <v>1025</v>
      </c>
      <c r="D12287">
        <v>359</v>
      </c>
      <c r="E12287" t="s">
        <v>1038</v>
      </c>
      <c r="F12287" t="s">
        <v>1041</v>
      </c>
      <c r="G12287" s="11" t="str">
        <f>VLOOKUP(F12287,Sheet1!$A$1:$E$2471,2,FALSE)</f>
        <v>STATE PROCUREMENT OFFICE 1225 FERRY STREET SE, U140</v>
      </c>
      <c r="H12287" s="11" t="str">
        <f>VLOOKUP(F12287,Sheet1!$A$1:$E$2471,3,FALSE)</f>
        <v>SALEM</v>
      </c>
      <c r="I12287" s="11" t="str">
        <f>VLOOKUP(F12287,Sheet1!$A$1:$E$2471,4,FALSE)</f>
        <v>OR</v>
      </c>
      <c r="J12287" s="11" t="str">
        <f>VLOOKUP(F12287,Sheet1!$A$1:$E$2471,5,FALSE)</f>
        <v>97301-4285</v>
      </c>
      <c r="K12287" s="2">
        <v>0</v>
      </c>
      <c r="L12287" s="1">
        <v>43273</v>
      </c>
      <c r="M12287">
        <v>100120554</v>
      </c>
      <c r="N12287">
        <v>1</v>
      </c>
      <c r="P12287" t="s">
        <v>91</v>
      </c>
    </row>
    <row r="12288" spans="1:16" x14ac:dyDescent="0.25">
      <c r="A12288" s="13">
        <v>2230</v>
      </c>
      <c r="B12288" s="11" t="s">
        <v>1107</v>
      </c>
      <c r="C12288" t="s">
        <v>1025</v>
      </c>
      <c r="D12288">
        <v>359</v>
      </c>
      <c r="E12288" t="s">
        <v>1038</v>
      </c>
      <c r="F12288" t="s">
        <v>1041</v>
      </c>
      <c r="G12288" s="11" t="str">
        <f>VLOOKUP(F12288,Sheet1!$A$1:$E$2471,2,FALSE)</f>
        <v>STATE PROCUREMENT OFFICE 1225 FERRY STREET SE, U140</v>
      </c>
      <c r="H12288" s="11" t="str">
        <f>VLOOKUP(F12288,Sheet1!$A$1:$E$2471,3,FALSE)</f>
        <v>SALEM</v>
      </c>
      <c r="I12288" s="11" t="str">
        <f>VLOOKUP(F12288,Sheet1!$A$1:$E$2471,4,FALSE)</f>
        <v>OR</v>
      </c>
      <c r="J12288" s="11" t="str">
        <f>VLOOKUP(F12288,Sheet1!$A$1:$E$2471,5,FALSE)</f>
        <v>97301-4285</v>
      </c>
      <c r="K12288" s="2">
        <v>1197.08</v>
      </c>
      <c r="L12288" s="1">
        <v>43278</v>
      </c>
      <c r="M12288">
        <v>100120572</v>
      </c>
      <c r="N12288">
        <v>1</v>
      </c>
      <c r="P12288" t="s">
        <v>91</v>
      </c>
    </row>
    <row r="12289" spans="1:16" x14ac:dyDescent="0.25">
      <c r="A12289" s="13">
        <v>2230</v>
      </c>
      <c r="B12289" s="11" t="s">
        <v>1107</v>
      </c>
      <c r="C12289" t="s">
        <v>1025</v>
      </c>
      <c r="D12289">
        <v>359</v>
      </c>
      <c r="E12289" t="s">
        <v>1038</v>
      </c>
      <c r="F12289" t="s">
        <v>1041</v>
      </c>
      <c r="G12289" s="11" t="str">
        <f>VLOOKUP(F12289,Sheet1!$A$1:$E$2471,2,FALSE)</f>
        <v>STATE PROCUREMENT OFFICE 1225 FERRY STREET SE, U140</v>
      </c>
      <c r="H12289" s="11" t="str">
        <f>VLOOKUP(F12289,Sheet1!$A$1:$E$2471,3,FALSE)</f>
        <v>SALEM</v>
      </c>
      <c r="I12289" s="11" t="str">
        <f>VLOOKUP(F12289,Sheet1!$A$1:$E$2471,4,FALSE)</f>
        <v>OR</v>
      </c>
      <c r="J12289" s="11" t="str">
        <f>VLOOKUP(F12289,Sheet1!$A$1:$E$2471,5,FALSE)</f>
        <v>97301-4285</v>
      </c>
      <c r="K12289" s="2">
        <v>1197.08</v>
      </c>
      <c r="L12289" s="1">
        <v>43278</v>
      </c>
      <c r="M12289">
        <v>100120572</v>
      </c>
      <c r="N12289">
        <v>1</v>
      </c>
      <c r="P12289" t="s">
        <v>91</v>
      </c>
    </row>
    <row r="12290" spans="1:16" x14ac:dyDescent="0.25">
      <c r="A12290" s="13">
        <v>2230</v>
      </c>
      <c r="B12290" s="11" t="s">
        <v>1107</v>
      </c>
      <c r="C12290" t="s">
        <v>1025</v>
      </c>
      <c r="D12290">
        <v>359</v>
      </c>
      <c r="E12290" t="s">
        <v>1038</v>
      </c>
      <c r="F12290" t="s">
        <v>1041</v>
      </c>
      <c r="G12290" s="11" t="str">
        <f>VLOOKUP(F12290,Sheet1!$A$1:$E$2471,2,FALSE)</f>
        <v>STATE PROCUREMENT OFFICE 1225 FERRY STREET SE, U140</v>
      </c>
      <c r="H12290" s="11" t="str">
        <f>VLOOKUP(F12290,Sheet1!$A$1:$E$2471,3,FALSE)</f>
        <v>SALEM</v>
      </c>
      <c r="I12290" s="11" t="str">
        <f>VLOOKUP(F12290,Sheet1!$A$1:$E$2471,4,FALSE)</f>
        <v>OR</v>
      </c>
      <c r="J12290" s="11" t="str">
        <f>VLOOKUP(F12290,Sheet1!$A$1:$E$2471,5,FALSE)</f>
        <v>97301-4285</v>
      </c>
      <c r="K12290" s="2">
        <v>1198.51</v>
      </c>
      <c r="L12290" s="1">
        <v>43278</v>
      </c>
      <c r="M12290">
        <v>100120572</v>
      </c>
      <c r="N12290">
        <v>1</v>
      </c>
      <c r="P12290" t="s">
        <v>91</v>
      </c>
    </row>
    <row r="12291" spans="1:16" x14ac:dyDescent="0.25">
      <c r="A12291" s="13">
        <v>2230</v>
      </c>
      <c r="B12291" s="11" t="s">
        <v>1107</v>
      </c>
      <c r="C12291" t="s">
        <v>1025</v>
      </c>
      <c r="D12291">
        <v>359</v>
      </c>
      <c r="E12291" t="s">
        <v>1038</v>
      </c>
      <c r="F12291" t="s">
        <v>1042</v>
      </c>
      <c r="G12291" s="11" t="str">
        <f>VLOOKUP(F12291,Sheet1!$A$1:$E$2471,2,FALSE)</f>
        <v xml:space="preserve">760 MISSION COURT </v>
      </c>
      <c r="H12291" s="11" t="str">
        <f>VLOOKUP(F12291,Sheet1!$A$1:$E$2471,3,FALSE)</f>
        <v>FREMONT</v>
      </c>
      <c r="I12291" s="11" t="str">
        <f>VLOOKUP(F12291,Sheet1!$A$1:$E$2471,4,FALSE)</f>
        <v>CA</v>
      </c>
      <c r="J12291" s="11" t="str">
        <f>VLOOKUP(F12291,Sheet1!$A$1:$E$2471,5,FALSE)</f>
        <v>94539</v>
      </c>
      <c r="K12291" s="2">
        <v>6400</v>
      </c>
      <c r="L12291" s="1">
        <v>43277</v>
      </c>
      <c r="M12291">
        <v>0</v>
      </c>
      <c r="N12291">
        <v>1</v>
      </c>
      <c r="P12291" t="s">
        <v>91</v>
      </c>
    </row>
    <row r="12292" spans="1:16" x14ac:dyDescent="0.25">
      <c r="A12292" s="13">
        <v>2230</v>
      </c>
      <c r="B12292" s="11" t="s">
        <v>1107</v>
      </c>
      <c r="C12292" t="s">
        <v>1025</v>
      </c>
      <c r="D12292">
        <v>359</v>
      </c>
      <c r="E12292" t="s">
        <v>1038</v>
      </c>
      <c r="F12292" t="s">
        <v>1044</v>
      </c>
      <c r="G12292" s="11" t="str">
        <f>VLOOKUP(F12292,Sheet1!$A$1:$E$2471,2,FALSE)</f>
        <v xml:space="preserve">132 WEST 31ST STREET - 17TH FLOOR </v>
      </c>
      <c r="H12292" s="11" t="str">
        <f>VLOOKUP(F12292,Sheet1!$A$1:$E$2471,3,FALSE)</f>
        <v>NEW YORK</v>
      </c>
      <c r="I12292" s="11" t="str">
        <f>VLOOKUP(F12292,Sheet1!$A$1:$E$2471,4,FALSE)</f>
        <v>NY</v>
      </c>
      <c r="J12292" s="11" t="str">
        <f>VLOOKUP(F12292,Sheet1!$A$1:$E$2471,5,FALSE)</f>
        <v>10001</v>
      </c>
      <c r="K12292" s="2">
        <v>157883.92000000001</v>
      </c>
      <c r="L12292" s="1">
        <v>42972</v>
      </c>
      <c r="M12292">
        <v>100118884</v>
      </c>
      <c r="N12292">
        <v>1</v>
      </c>
      <c r="P12292" t="s">
        <v>91</v>
      </c>
    </row>
    <row r="12293" spans="1:16" x14ac:dyDescent="0.25">
      <c r="A12293" s="13">
        <v>2230</v>
      </c>
      <c r="B12293" s="11" t="s">
        <v>1107</v>
      </c>
      <c r="C12293" t="s">
        <v>1025</v>
      </c>
      <c r="D12293">
        <v>359</v>
      </c>
      <c r="E12293" t="s">
        <v>1038</v>
      </c>
      <c r="F12293" t="s">
        <v>1044</v>
      </c>
      <c r="G12293" s="11" t="str">
        <f>VLOOKUP(F12293,Sheet1!$A$1:$E$2471,2,FALSE)</f>
        <v xml:space="preserve">132 WEST 31ST STREET - 17TH FLOOR </v>
      </c>
      <c r="H12293" s="11" t="str">
        <f>VLOOKUP(F12293,Sheet1!$A$1:$E$2471,3,FALSE)</f>
        <v>NEW YORK</v>
      </c>
      <c r="I12293" s="11" t="str">
        <f>VLOOKUP(F12293,Sheet1!$A$1:$E$2471,4,FALSE)</f>
        <v>NY</v>
      </c>
      <c r="J12293" s="11" t="str">
        <f>VLOOKUP(F12293,Sheet1!$A$1:$E$2471,5,FALSE)</f>
        <v>10001</v>
      </c>
      <c r="K12293" s="2">
        <v>6930.9</v>
      </c>
      <c r="L12293" s="1">
        <v>42977</v>
      </c>
      <c r="M12293">
        <v>100118899</v>
      </c>
      <c r="N12293">
        <v>1</v>
      </c>
      <c r="P12293" t="s">
        <v>91</v>
      </c>
    </row>
    <row r="12294" spans="1:16" x14ac:dyDescent="0.25">
      <c r="A12294" s="13">
        <v>2230</v>
      </c>
      <c r="B12294" s="11" t="s">
        <v>1107</v>
      </c>
      <c r="C12294" t="s">
        <v>1025</v>
      </c>
      <c r="D12294">
        <v>386</v>
      </c>
      <c r="E12294" t="s">
        <v>1045</v>
      </c>
      <c r="F12294" t="s">
        <v>1026</v>
      </c>
      <c r="G12294" s="11" t="str">
        <f>VLOOKUP(F12294,Sheet1!$A$1:$E$2471,2,FALSE)</f>
        <v xml:space="preserve">2138 17TH AVENUE </v>
      </c>
      <c r="H12294" s="11" t="str">
        <f>VLOOKUP(F12294,Sheet1!$A$1:$E$2471,3,FALSE)</f>
        <v>FOREST GROVE</v>
      </c>
      <c r="I12294" s="11" t="str">
        <f>VLOOKUP(F12294,Sheet1!$A$1:$E$2471,4,FALSE)</f>
        <v>OR</v>
      </c>
      <c r="J12294" s="11" t="str">
        <f>VLOOKUP(F12294,Sheet1!$A$1:$E$2471,5,FALSE)</f>
        <v>97116</v>
      </c>
      <c r="K12294" s="2">
        <v>229.5</v>
      </c>
      <c r="L12294" s="1">
        <v>43153</v>
      </c>
      <c r="M12294">
        <v>100119897</v>
      </c>
      <c r="N12294">
        <v>1</v>
      </c>
      <c r="P12294" t="s">
        <v>91</v>
      </c>
    </row>
    <row r="12295" spans="1:16" x14ac:dyDescent="0.25">
      <c r="A12295" s="13">
        <v>2230</v>
      </c>
      <c r="B12295" s="11" t="s">
        <v>1107</v>
      </c>
      <c r="C12295" t="s">
        <v>1025</v>
      </c>
      <c r="D12295">
        <v>389</v>
      </c>
      <c r="E12295" t="s">
        <v>177</v>
      </c>
      <c r="F12295" t="s">
        <v>1026</v>
      </c>
      <c r="G12295" s="11" t="str">
        <f>VLOOKUP(F12295,Sheet1!$A$1:$E$2471,2,FALSE)</f>
        <v xml:space="preserve">2138 17TH AVENUE </v>
      </c>
      <c r="H12295" s="11" t="str">
        <f>VLOOKUP(F12295,Sheet1!$A$1:$E$2471,3,FALSE)</f>
        <v>FOREST GROVE</v>
      </c>
      <c r="I12295" s="11" t="str">
        <f>VLOOKUP(F12295,Sheet1!$A$1:$E$2471,4,FALSE)</f>
        <v>OR</v>
      </c>
      <c r="J12295" s="11" t="str">
        <f>VLOOKUP(F12295,Sheet1!$A$1:$E$2471,5,FALSE)</f>
        <v>97116</v>
      </c>
      <c r="K12295" s="2">
        <v>1755</v>
      </c>
      <c r="L12295" s="1">
        <v>42972</v>
      </c>
      <c r="M12295">
        <v>100118881</v>
      </c>
      <c r="N12295">
        <v>1</v>
      </c>
      <c r="P12295" t="s">
        <v>91</v>
      </c>
    </row>
    <row r="12296" spans="1:16" x14ac:dyDescent="0.25">
      <c r="A12296" s="13">
        <v>2230</v>
      </c>
      <c r="B12296" s="11" t="s">
        <v>1107</v>
      </c>
      <c r="C12296" t="s">
        <v>1025</v>
      </c>
      <c r="D12296">
        <v>389</v>
      </c>
      <c r="E12296" t="s">
        <v>177</v>
      </c>
      <c r="F12296" t="s">
        <v>1026</v>
      </c>
      <c r="G12296" s="11" t="str">
        <f>VLOOKUP(F12296,Sheet1!$A$1:$E$2471,2,FALSE)</f>
        <v xml:space="preserve">2138 17TH AVENUE </v>
      </c>
      <c r="H12296" s="11" t="str">
        <f>VLOOKUP(F12296,Sheet1!$A$1:$E$2471,3,FALSE)</f>
        <v>FOREST GROVE</v>
      </c>
      <c r="I12296" s="11" t="str">
        <f>VLOOKUP(F12296,Sheet1!$A$1:$E$2471,4,FALSE)</f>
        <v>OR</v>
      </c>
      <c r="J12296" s="11" t="str">
        <f>VLOOKUP(F12296,Sheet1!$A$1:$E$2471,5,FALSE)</f>
        <v>97116</v>
      </c>
      <c r="K12296" s="2">
        <v>6574.5</v>
      </c>
      <c r="L12296" s="1">
        <v>43153</v>
      </c>
      <c r="M12296">
        <v>100119897</v>
      </c>
      <c r="N12296">
        <v>1</v>
      </c>
      <c r="P12296" t="s">
        <v>91</v>
      </c>
    </row>
    <row r="12297" spans="1:16" x14ac:dyDescent="0.25">
      <c r="A12297" s="13">
        <v>2230</v>
      </c>
      <c r="B12297" s="11" t="s">
        <v>1107</v>
      </c>
      <c r="C12297" t="s">
        <v>1025</v>
      </c>
      <c r="D12297">
        <v>389</v>
      </c>
      <c r="E12297" t="s">
        <v>177</v>
      </c>
      <c r="F12297" t="s">
        <v>1046</v>
      </c>
      <c r="G12297" s="11" t="str">
        <f>VLOOKUP(F12297,Sheet1!$A$1:$E$2471,2,FALSE)</f>
        <v xml:space="preserve">P O BOX 7235 </v>
      </c>
      <c r="H12297" s="11" t="str">
        <f>VLOOKUP(F12297,Sheet1!$A$1:$E$2471,3,FALSE)</f>
        <v>BEAVERTON</v>
      </c>
      <c r="I12297" s="11" t="str">
        <f>VLOOKUP(F12297,Sheet1!$A$1:$E$2471,4,FALSE)</f>
        <v>OR</v>
      </c>
      <c r="J12297" s="11" t="str">
        <f>VLOOKUP(F12297,Sheet1!$A$1:$E$2471,5,FALSE)</f>
        <v>97007-0000</v>
      </c>
      <c r="K12297" s="2">
        <v>12214.7</v>
      </c>
      <c r="L12297" s="1">
        <v>42956</v>
      </c>
      <c r="M12297">
        <v>0</v>
      </c>
      <c r="N12297">
        <v>1</v>
      </c>
      <c r="P12297" t="s">
        <v>91</v>
      </c>
    </row>
    <row r="12298" spans="1:16" x14ac:dyDescent="0.25">
      <c r="A12298" s="13">
        <v>2230</v>
      </c>
      <c r="B12298" s="11" t="s">
        <v>1107</v>
      </c>
      <c r="C12298" t="s">
        <v>1025</v>
      </c>
      <c r="D12298">
        <v>389</v>
      </c>
      <c r="E12298" t="s">
        <v>177</v>
      </c>
      <c r="F12298" t="s">
        <v>697</v>
      </c>
      <c r="G12298" s="11" t="str">
        <f>VLOOKUP(F12298,Sheet1!$A$1:$E$2471,2,FALSE)</f>
        <v xml:space="preserve">2010 MADISON ROAD </v>
      </c>
      <c r="H12298" s="11" t="str">
        <f>VLOOKUP(F12298,Sheet1!$A$1:$E$2471,3,FALSE)</f>
        <v>CINCINNATI</v>
      </c>
      <c r="I12298" s="11" t="str">
        <f>VLOOKUP(F12298,Sheet1!$A$1:$E$2471,4,FALSE)</f>
        <v>OH</v>
      </c>
      <c r="J12298" s="11" t="str">
        <f>VLOOKUP(F12298,Sheet1!$A$1:$E$2471,5,FALSE)</f>
        <v>45208</v>
      </c>
      <c r="K12298" s="2">
        <v>630</v>
      </c>
      <c r="L12298" s="1">
        <v>42993</v>
      </c>
      <c r="M12298">
        <v>0</v>
      </c>
      <c r="N12298">
        <v>1</v>
      </c>
      <c r="P12298" t="s">
        <v>91</v>
      </c>
    </row>
    <row r="12299" spans="1:16" x14ac:dyDescent="0.25">
      <c r="A12299" s="13">
        <v>2230</v>
      </c>
      <c r="B12299" s="11" t="s">
        <v>1107</v>
      </c>
      <c r="C12299" t="s">
        <v>1025</v>
      </c>
      <c r="D12299">
        <v>389</v>
      </c>
      <c r="E12299" t="s">
        <v>177</v>
      </c>
      <c r="F12299" t="s">
        <v>697</v>
      </c>
      <c r="G12299" s="11" t="str">
        <f>VLOOKUP(F12299,Sheet1!$A$1:$E$2471,2,FALSE)</f>
        <v xml:space="preserve">2010 MADISON ROAD </v>
      </c>
      <c r="H12299" s="11" t="str">
        <f>VLOOKUP(F12299,Sheet1!$A$1:$E$2471,3,FALSE)</f>
        <v>CINCINNATI</v>
      </c>
      <c r="I12299" s="11" t="str">
        <f>VLOOKUP(F12299,Sheet1!$A$1:$E$2471,4,FALSE)</f>
        <v>OH</v>
      </c>
      <c r="J12299" s="11" t="str">
        <f>VLOOKUP(F12299,Sheet1!$A$1:$E$2471,5,FALSE)</f>
        <v>45208</v>
      </c>
      <c r="K12299" s="2">
        <v>258</v>
      </c>
      <c r="L12299" s="1">
        <v>42993</v>
      </c>
      <c r="M12299">
        <v>0</v>
      </c>
      <c r="N12299">
        <v>1</v>
      </c>
      <c r="P12299" t="s">
        <v>91</v>
      </c>
    </row>
    <row r="12300" spans="1:16" x14ac:dyDescent="0.25">
      <c r="A12300" s="13">
        <v>2230</v>
      </c>
      <c r="B12300" s="11" t="s">
        <v>1107</v>
      </c>
      <c r="C12300" t="s">
        <v>1025</v>
      </c>
      <c r="D12300">
        <v>389</v>
      </c>
      <c r="E12300" t="s">
        <v>177</v>
      </c>
      <c r="F12300" t="s">
        <v>697</v>
      </c>
      <c r="G12300" s="11" t="str">
        <f>VLOOKUP(F12300,Sheet1!$A$1:$E$2471,2,FALSE)</f>
        <v xml:space="preserve">2010 MADISON ROAD </v>
      </c>
      <c r="H12300" s="11" t="str">
        <f>VLOOKUP(F12300,Sheet1!$A$1:$E$2471,3,FALSE)</f>
        <v>CINCINNATI</v>
      </c>
      <c r="I12300" s="11" t="str">
        <f>VLOOKUP(F12300,Sheet1!$A$1:$E$2471,4,FALSE)</f>
        <v>OH</v>
      </c>
      <c r="J12300" s="11" t="str">
        <f>VLOOKUP(F12300,Sheet1!$A$1:$E$2471,5,FALSE)</f>
        <v>45208</v>
      </c>
      <c r="K12300" s="2">
        <v>154</v>
      </c>
      <c r="L12300" s="1">
        <v>42993</v>
      </c>
      <c r="M12300">
        <v>0</v>
      </c>
      <c r="N12300">
        <v>1</v>
      </c>
      <c r="P12300" t="s">
        <v>91</v>
      </c>
    </row>
    <row r="12301" spans="1:16" x14ac:dyDescent="0.25">
      <c r="A12301" s="13">
        <v>2230</v>
      </c>
      <c r="B12301" s="11" t="s">
        <v>1107</v>
      </c>
      <c r="C12301" t="s">
        <v>1025</v>
      </c>
      <c r="D12301">
        <v>389</v>
      </c>
      <c r="E12301" t="s">
        <v>177</v>
      </c>
      <c r="F12301" t="s">
        <v>697</v>
      </c>
      <c r="G12301" s="11" t="str">
        <f>VLOOKUP(F12301,Sheet1!$A$1:$E$2471,2,FALSE)</f>
        <v xml:space="preserve">2010 MADISON ROAD </v>
      </c>
      <c r="H12301" s="11" t="str">
        <f>VLOOKUP(F12301,Sheet1!$A$1:$E$2471,3,FALSE)</f>
        <v>CINCINNATI</v>
      </c>
      <c r="I12301" s="11" t="str">
        <f>VLOOKUP(F12301,Sheet1!$A$1:$E$2471,4,FALSE)</f>
        <v>OH</v>
      </c>
      <c r="J12301" s="11" t="str">
        <f>VLOOKUP(F12301,Sheet1!$A$1:$E$2471,5,FALSE)</f>
        <v>45208</v>
      </c>
      <c r="K12301" s="2">
        <v>637</v>
      </c>
      <c r="L12301" s="1">
        <v>42993</v>
      </c>
      <c r="M12301">
        <v>0</v>
      </c>
      <c r="N12301">
        <v>1</v>
      </c>
      <c r="P12301" t="s">
        <v>91</v>
      </c>
    </row>
    <row r="12302" spans="1:16" x14ac:dyDescent="0.25">
      <c r="A12302" s="13">
        <v>2230</v>
      </c>
      <c r="B12302" s="11" t="s">
        <v>1107</v>
      </c>
      <c r="C12302" t="s">
        <v>1025</v>
      </c>
      <c r="D12302">
        <v>389</v>
      </c>
      <c r="E12302" t="s">
        <v>177</v>
      </c>
      <c r="F12302" t="s">
        <v>697</v>
      </c>
      <c r="G12302" s="11" t="str">
        <f>VLOOKUP(F12302,Sheet1!$A$1:$E$2471,2,FALSE)</f>
        <v xml:space="preserve">2010 MADISON ROAD </v>
      </c>
      <c r="H12302" s="11" t="str">
        <f>VLOOKUP(F12302,Sheet1!$A$1:$E$2471,3,FALSE)</f>
        <v>CINCINNATI</v>
      </c>
      <c r="I12302" s="11" t="str">
        <f>VLOOKUP(F12302,Sheet1!$A$1:$E$2471,4,FALSE)</f>
        <v>OH</v>
      </c>
      <c r="J12302" s="11" t="str">
        <f>VLOOKUP(F12302,Sheet1!$A$1:$E$2471,5,FALSE)</f>
        <v>45208</v>
      </c>
      <c r="K12302" s="2">
        <v>76</v>
      </c>
      <c r="L12302" s="1">
        <v>42993</v>
      </c>
      <c r="M12302">
        <v>0</v>
      </c>
      <c r="N12302">
        <v>1</v>
      </c>
      <c r="P12302" t="s">
        <v>91</v>
      </c>
    </row>
    <row r="12303" spans="1:16" x14ac:dyDescent="0.25">
      <c r="A12303" s="13">
        <v>2230</v>
      </c>
      <c r="B12303" s="11" t="s">
        <v>1107</v>
      </c>
      <c r="C12303" t="s">
        <v>1025</v>
      </c>
      <c r="D12303">
        <v>389</v>
      </c>
      <c r="E12303" t="s">
        <v>177</v>
      </c>
      <c r="F12303" t="s">
        <v>697</v>
      </c>
      <c r="G12303" s="11" t="str">
        <f>VLOOKUP(F12303,Sheet1!$A$1:$E$2471,2,FALSE)</f>
        <v xml:space="preserve">2010 MADISON ROAD </v>
      </c>
      <c r="H12303" s="11" t="str">
        <f>VLOOKUP(F12303,Sheet1!$A$1:$E$2471,3,FALSE)</f>
        <v>CINCINNATI</v>
      </c>
      <c r="I12303" s="11" t="str">
        <f>VLOOKUP(F12303,Sheet1!$A$1:$E$2471,4,FALSE)</f>
        <v>OH</v>
      </c>
      <c r="J12303" s="11" t="str">
        <f>VLOOKUP(F12303,Sheet1!$A$1:$E$2471,5,FALSE)</f>
        <v>45208</v>
      </c>
      <c r="K12303" s="2">
        <v>40</v>
      </c>
      <c r="L12303" s="1">
        <v>42993</v>
      </c>
      <c r="M12303">
        <v>0</v>
      </c>
      <c r="N12303">
        <v>1</v>
      </c>
      <c r="P12303" t="s">
        <v>91</v>
      </c>
    </row>
    <row r="12304" spans="1:16" x14ac:dyDescent="0.25">
      <c r="A12304" s="13">
        <v>2230</v>
      </c>
      <c r="B12304" s="11" t="s">
        <v>1107</v>
      </c>
      <c r="C12304" t="s">
        <v>1025</v>
      </c>
      <c r="D12304">
        <v>389</v>
      </c>
      <c r="E12304" t="s">
        <v>177</v>
      </c>
      <c r="F12304" t="s">
        <v>697</v>
      </c>
      <c r="G12304" s="11" t="str">
        <f>VLOOKUP(F12304,Sheet1!$A$1:$E$2471,2,FALSE)</f>
        <v xml:space="preserve">2010 MADISON ROAD </v>
      </c>
      <c r="H12304" s="11" t="str">
        <f>VLOOKUP(F12304,Sheet1!$A$1:$E$2471,3,FALSE)</f>
        <v>CINCINNATI</v>
      </c>
      <c r="I12304" s="11" t="str">
        <f>VLOOKUP(F12304,Sheet1!$A$1:$E$2471,4,FALSE)</f>
        <v>OH</v>
      </c>
      <c r="J12304" s="11" t="str">
        <f>VLOOKUP(F12304,Sheet1!$A$1:$E$2471,5,FALSE)</f>
        <v>45208</v>
      </c>
      <c r="K12304" s="2">
        <v>99</v>
      </c>
      <c r="L12304" s="1">
        <v>42993</v>
      </c>
      <c r="M12304">
        <v>0</v>
      </c>
      <c r="N12304">
        <v>1</v>
      </c>
      <c r="P12304" t="s">
        <v>91</v>
      </c>
    </row>
    <row r="12305" spans="1:16" x14ac:dyDescent="0.25">
      <c r="A12305" s="13">
        <v>2230</v>
      </c>
      <c r="B12305" s="11" t="s">
        <v>1107</v>
      </c>
      <c r="C12305" t="s">
        <v>1025</v>
      </c>
      <c r="D12305">
        <v>389</v>
      </c>
      <c r="E12305" t="s">
        <v>177</v>
      </c>
      <c r="F12305" t="s">
        <v>697</v>
      </c>
      <c r="G12305" s="11" t="str">
        <f>VLOOKUP(F12305,Sheet1!$A$1:$E$2471,2,FALSE)</f>
        <v xml:space="preserve">2010 MADISON ROAD </v>
      </c>
      <c r="H12305" s="11" t="str">
        <f>VLOOKUP(F12305,Sheet1!$A$1:$E$2471,3,FALSE)</f>
        <v>CINCINNATI</v>
      </c>
      <c r="I12305" s="11" t="str">
        <f>VLOOKUP(F12305,Sheet1!$A$1:$E$2471,4,FALSE)</f>
        <v>OH</v>
      </c>
      <c r="J12305" s="11" t="str">
        <f>VLOOKUP(F12305,Sheet1!$A$1:$E$2471,5,FALSE)</f>
        <v>45208</v>
      </c>
      <c r="K12305" s="2">
        <v>146</v>
      </c>
      <c r="L12305" s="1">
        <v>42993</v>
      </c>
      <c r="M12305">
        <v>0</v>
      </c>
      <c r="N12305">
        <v>1</v>
      </c>
      <c r="P12305" t="s">
        <v>91</v>
      </c>
    </row>
    <row r="12306" spans="1:16" x14ac:dyDescent="0.25">
      <c r="A12306" s="13">
        <v>2230</v>
      </c>
      <c r="B12306" s="11" t="s">
        <v>1107</v>
      </c>
      <c r="C12306" t="s">
        <v>1025</v>
      </c>
      <c r="D12306">
        <v>389</v>
      </c>
      <c r="E12306" t="s">
        <v>177</v>
      </c>
      <c r="F12306" t="s">
        <v>697</v>
      </c>
      <c r="G12306" s="11" t="str">
        <f>VLOOKUP(F12306,Sheet1!$A$1:$E$2471,2,FALSE)</f>
        <v xml:space="preserve">2010 MADISON ROAD </v>
      </c>
      <c r="H12306" s="11" t="str">
        <f>VLOOKUP(F12306,Sheet1!$A$1:$E$2471,3,FALSE)</f>
        <v>CINCINNATI</v>
      </c>
      <c r="I12306" s="11" t="str">
        <f>VLOOKUP(F12306,Sheet1!$A$1:$E$2471,4,FALSE)</f>
        <v>OH</v>
      </c>
      <c r="J12306" s="11" t="str">
        <f>VLOOKUP(F12306,Sheet1!$A$1:$E$2471,5,FALSE)</f>
        <v>45208</v>
      </c>
      <c r="K12306" s="2">
        <v>224</v>
      </c>
      <c r="L12306" s="1">
        <v>42993</v>
      </c>
      <c r="M12306">
        <v>0</v>
      </c>
      <c r="N12306">
        <v>1</v>
      </c>
      <c r="P12306" t="s">
        <v>91</v>
      </c>
    </row>
    <row r="12307" spans="1:16" x14ac:dyDescent="0.25">
      <c r="A12307" s="13">
        <v>2230</v>
      </c>
      <c r="B12307" s="11" t="s">
        <v>1107</v>
      </c>
      <c r="C12307" t="s">
        <v>1025</v>
      </c>
      <c r="D12307">
        <v>389</v>
      </c>
      <c r="E12307" t="s">
        <v>177</v>
      </c>
      <c r="F12307" t="s">
        <v>697</v>
      </c>
      <c r="G12307" s="11" t="str">
        <f>VLOOKUP(F12307,Sheet1!$A$1:$E$2471,2,FALSE)</f>
        <v xml:space="preserve">2010 MADISON ROAD </v>
      </c>
      <c r="H12307" s="11" t="str">
        <f>VLOOKUP(F12307,Sheet1!$A$1:$E$2471,3,FALSE)</f>
        <v>CINCINNATI</v>
      </c>
      <c r="I12307" s="11" t="str">
        <f>VLOOKUP(F12307,Sheet1!$A$1:$E$2471,4,FALSE)</f>
        <v>OH</v>
      </c>
      <c r="J12307" s="11" t="str">
        <f>VLOOKUP(F12307,Sheet1!$A$1:$E$2471,5,FALSE)</f>
        <v>45208</v>
      </c>
      <c r="K12307" s="2">
        <v>253</v>
      </c>
      <c r="L12307" s="1">
        <v>43000</v>
      </c>
      <c r="M12307">
        <v>0</v>
      </c>
      <c r="N12307">
        <v>1</v>
      </c>
      <c r="P12307" t="s">
        <v>91</v>
      </c>
    </row>
    <row r="12308" spans="1:16" x14ac:dyDescent="0.25">
      <c r="A12308" s="13">
        <v>2230</v>
      </c>
      <c r="B12308" s="11" t="s">
        <v>1107</v>
      </c>
      <c r="C12308" t="s">
        <v>1025</v>
      </c>
      <c r="D12308">
        <v>389</v>
      </c>
      <c r="E12308" t="s">
        <v>177</v>
      </c>
      <c r="F12308" t="s">
        <v>697</v>
      </c>
      <c r="G12308" s="11" t="str">
        <f>VLOOKUP(F12308,Sheet1!$A$1:$E$2471,2,FALSE)</f>
        <v xml:space="preserve">2010 MADISON ROAD </v>
      </c>
      <c r="H12308" s="11" t="str">
        <f>VLOOKUP(F12308,Sheet1!$A$1:$E$2471,3,FALSE)</f>
        <v>CINCINNATI</v>
      </c>
      <c r="I12308" s="11" t="str">
        <f>VLOOKUP(F12308,Sheet1!$A$1:$E$2471,4,FALSE)</f>
        <v>OH</v>
      </c>
      <c r="J12308" s="11" t="str">
        <f>VLOOKUP(F12308,Sheet1!$A$1:$E$2471,5,FALSE)</f>
        <v>45208</v>
      </c>
      <c r="K12308" s="2">
        <v>601</v>
      </c>
      <c r="L12308" s="1">
        <v>42993</v>
      </c>
      <c r="M12308">
        <v>0</v>
      </c>
      <c r="N12308">
        <v>1</v>
      </c>
      <c r="P12308" t="s">
        <v>91</v>
      </c>
    </row>
    <row r="12309" spans="1:16" x14ac:dyDescent="0.25">
      <c r="A12309" s="13">
        <v>2230</v>
      </c>
      <c r="B12309" s="11" t="s">
        <v>1107</v>
      </c>
      <c r="C12309" t="s">
        <v>1025</v>
      </c>
      <c r="D12309">
        <v>389</v>
      </c>
      <c r="E12309" t="s">
        <v>177</v>
      </c>
      <c r="F12309" t="s">
        <v>697</v>
      </c>
      <c r="G12309" s="11" t="str">
        <f>VLOOKUP(F12309,Sheet1!$A$1:$E$2471,2,FALSE)</f>
        <v xml:space="preserve">2010 MADISON ROAD </v>
      </c>
      <c r="H12309" s="11" t="str">
        <f>VLOOKUP(F12309,Sheet1!$A$1:$E$2471,3,FALSE)</f>
        <v>CINCINNATI</v>
      </c>
      <c r="I12309" s="11" t="str">
        <f>VLOOKUP(F12309,Sheet1!$A$1:$E$2471,4,FALSE)</f>
        <v>OH</v>
      </c>
      <c r="J12309" s="11" t="str">
        <f>VLOOKUP(F12309,Sheet1!$A$1:$E$2471,5,FALSE)</f>
        <v>45208</v>
      </c>
      <c r="K12309" s="2">
        <v>7767.5</v>
      </c>
      <c r="L12309" s="1">
        <v>42993</v>
      </c>
      <c r="M12309">
        <v>0</v>
      </c>
      <c r="N12309">
        <v>1</v>
      </c>
      <c r="P12309" t="s">
        <v>91</v>
      </c>
    </row>
    <row r="12310" spans="1:16" x14ac:dyDescent="0.25">
      <c r="A12310" s="13">
        <v>2230</v>
      </c>
      <c r="B12310" s="11" t="s">
        <v>1107</v>
      </c>
      <c r="C12310" t="s">
        <v>1025</v>
      </c>
      <c r="D12310">
        <v>389</v>
      </c>
      <c r="E12310" t="s">
        <v>177</v>
      </c>
      <c r="F12310" t="s">
        <v>697</v>
      </c>
      <c r="G12310" s="11" t="str">
        <f>VLOOKUP(F12310,Sheet1!$A$1:$E$2471,2,FALSE)</f>
        <v xml:space="preserve">2010 MADISON ROAD </v>
      </c>
      <c r="H12310" s="11" t="str">
        <f>VLOOKUP(F12310,Sheet1!$A$1:$E$2471,3,FALSE)</f>
        <v>CINCINNATI</v>
      </c>
      <c r="I12310" s="11" t="str">
        <f>VLOOKUP(F12310,Sheet1!$A$1:$E$2471,4,FALSE)</f>
        <v>OH</v>
      </c>
      <c r="J12310" s="11" t="str">
        <f>VLOOKUP(F12310,Sheet1!$A$1:$E$2471,5,FALSE)</f>
        <v>45208</v>
      </c>
      <c r="K12310" s="2">
        <v>341</v>
      </c>
      <c r="L12310" s="1">
        <v>42993</v>
      </c>
      <c r="M12310">
        <v>0</v>
      </c>
      <c r="N12310">
        <v>1</v>
      </c>
      <c r="P12310" t="s">
        <v>91</v>
      </c>
    </row>
    <row r="12311" spans="1:16" x14ac:dyDescent="0.25">
      <c r="A12311" s="13">
        <v>2230</v>
      </c>
      <c r="B12311" s="11" t="s">
        <v>1107</v>
      </c>
      <c r="C12311" t="s">
        <v>1025</v>
      </c>
      <c r="D12311">
        <v>389</v>
      </c>
      <c r="E12311" t="s">
        <v>177</v>
      </c>
      <c r="F12311" t="s">
        <v>697</v>
      </c>
      <c r="G12311" s="11" t="str">
        <f>VLOOKUP(F12311,Sheet1!$A$1:$E$2471,2,FALSE)</f>
        <v xml:space="preserve">2010 MADISON ROAD </v>
      </c>
      <c r="H12311" s="11" t="str">
        <f>VLOOKUP(F12311,Sheet1!$A$1:$E$2471,3,FALSE)</f>
        <v>CINCINNATI</v>
      </c>
      <c r="I12311" s="11" t="str">
        <f>VLOOKUP(F12311,Sheet1!$A$1:$E$2471,4,FALSE)</f>
        <v>OH</v>
      </c>
      <c r="J12311" s="11" t="str">
        <f>VLOOKUP(F12311,Sheet1!$A$1:$E$2471,5,FALSE)</f>
        <v>45208</v>
      </c>
      <c r="K12311" s="2">
        <v>578</v>
      </c>
      <c r="L12311" s="1">
        <v>42993</v>
      </c>
      <c r="M12311">
        <v>0</v>
      </c>
      <c r="N12311">
        <v>1</v>
      </c>
      <c r="P12311" t="s">
        <v>91</v>
      </c>
    </row>
    <row r="12312" spans="1:16" x14ac:dyDescent="0.25">
      <c r="A12312" s="13">
        <v>2230</v>
      </c>
      <c r="B12312" s="11" t="s">
        <v>1107</v>
      </c>
      <c r="C12312" t="s">
        <v>1025</v>
      </c>
      <c r="D12312">
        <v>389</v>
      </c>
      <c r="E12312" t="s">
        <v>177</v>
      </c>
      <c r="F12312" t="s">
        <v>1046</v>
      </c>
      <c r="G12312" s="11" t="str">
        <f>VLOOKUP(F12312,Sheet1!$A$1:$E$2471,2,FALSE)</f>
        <v xml:space="preserve">P O BOX 7235 </v>
      </c>
      <c r="H12312" s="11" t="str">
        <f>VLOOKUP(F12312,Sheet1!$A$1:$E$2471,3,FALSE)</f>
        <v>BEAVERTON</v>
      </c>
      <c r="I12312" s="11" t="str">
        <f>VLOOKUP(F12312,Sheet1!$A$1:$E$2471,4,FALSE)</f>
        <v>OR</v>
      </c>
      <c r="J12312" s="11" t="str">
        <f>VLOOKUP(F12312,Sheet1!$A$1:$E$2471,5,FALSE)</f>
        <v>97007-0000</v>
      </c>
      <c r="K12312" s="2">
        <v>6067.25</v>
      </c>
      <c r="L12312" s="1">
        <v>42998</v>
      </c>
      <c r="M12312">
        <v>0</v>
      </c>
      <c r="N12312">
        <v>1</v>
      </c>
      <c r="P12312" t="s">
        <v>91</v>
      </c>
    </row>
    <row r="12313" spans="1:16" x14ac:dyDescent="0.25">
      <c r="A12313" s="13">
        <v>2230</v>
      </c>
      <c r="B12313" s="11" t="s">
        <v>1107</v>
      </c>
      <c r="C12313" t="s">
        <v>1025</v>
      </c>
      <c r="D12313">
        <v>389</v>
      </c>
      <c r="E12313" t="s">
        <v>177</v>
      </c>
      <c r="F12313" t="s">
        <v>1046</v>
      </c>
      <c r="G12313" s="11" t="str">
        <f>VLOOKUP(F12313,Sheet1!$A$1:$E$2471,2,FALSE)</f>
        <v xml:space="preserve">P O BOX 7235 </v>
      </c>
      <c r="H12313" s="11" t="str">
        <f>VLOOKUP(F12313,Sheet1!$A$1:$E$2471,3,FALSE)</f>
        <v>BEAVERTON</v>
      </c>
      <c r="I12313" s="11" t="str">
        <f>VLOOKUP(F12313,Sheet1!$A$1:$E$2471,4,FALSE)</f>
        <v>OR</v>
      </c>
      <c r="J12313" s="11" t="str">
        <f>VLOOKUP(F12313,Sheet1!$A$1:$E$2471,5,FALSE)</f>
        <v>97007-0000</v>
      </c>
      <c r="K12313" s="2">
        <v>24173.9</v>
      </c>
      <c r="L12313" s="1">
        <v>43021</v>
      </c>
      <c r="M12313">
        <v>0</v>
      </c>
      <c r="N12313">
        <v>1</v>
      </c>
      <c r="P12313" t="s">
        <v>91</v>
      </c>
    </row>
    <row r="12314" spans="1:16" x14ac:dyDescent="0.25">
      <c r="A12314" s="13">
        <v>2230</v>
      </c>
      <c r="B12314" s="11" t="s">
        <v>1107</v>
      </c>
      <c r="C12314" t="s">
        <v>1025</v>
      </c>
      <c r="D12314">
        <v>389</v>
      </c>
      <c r="E12314" t="s">
        <v>177</v>
      </c>
      <c r="F12314" t="s">
        <v>1046</v>
      </c>
      <c r="G12314" s="11" t="str">
        <f>VLOOKUP(F12314,Sheet1!$A$1:$E$2471,2,FALSE)</f>
        <v xml:space="preserve">P O BOX 7235 </v>
      </c>
      <c r="H12314" s="11" t="str">
        <f>VLOOKUP(F12314,Sheet1!$A$1:$E$2471,3,FALSE)</f>
        <v>BEAVERTON</v>
      </c>
      <c r="I12314" s="11" t="str">
        <f>VLOOKUP(F12314,Sheet1!$A$1:$E$2471,4,FALSE)</f>
        <v>OR</v>
      </c>
      <c r="J12314" s="11" t="str">
        <f>VLOOKUP(F12314,Sheet1!$A$1:$E$2471,5,FALSE)</f>
        <v>97007-0000</v>
      </c>
      <c r="K12314" s="2">
        <v>61398.8</v>
      </c>
      <c r="L12314" s="1">
        <v>43042</v>
      </c>
      <c r="M12314">
        <v>0</v>
      </c>
      <c r="N12314">
        <v>1</v>
      </c>
      <c r="P12314" t="s">
        <v>91</v>
      </c>
    </row>
    <row r="12315" spans="1:16" x14ac:dyDescent="0.25">
      <c r="A12315" s="13">
        <v>2230</v>
      </c>
      <c r="B12315" s="11" t="s">
        <v>1107</v>
      </c>
      <c r="C12315" t="s">
        <v>1025</v>
      </c>
      <c r="D12315">
        <v>389</v>
      </c>
      <c r="E12315" t="s">
        <v>177</v>
      </c>
      <c r="F12315" t="s">
        <v>1046</v>
      </c>
      <c r="G12315" s="11" t="str">
        <f>VLOOKUP(F12315,Sheet1!$A$1:$E$2471,2,FALSE)</f>
        <v xml:space="preserve">P O BOX 7235 </v>
      </c>
      <c r="H12315" s="11" t="str">
        <f>VLOOKUP(F12315,Sheet1!$A$1:$E$2471,3,FALSE)</f>
        <v>BEAVERTON</v>
      </c>
      <c r="I12315" s="11" t="str">
        <f>VLOOKUP(F12315,Sheet1!$A$1:$E$2471,4,FALSE)</f>
        <v>OR</v>
      </c>
      <c r="J12315" s="11" t="str">
        <f>VLOOKUP(F12315,Sheet1!$A$1:$E$2471,5,FALSE)</f>
        <v>97007-0000</v>
      </c>
      <c r="K12315" s="2">
        <v>102.5</v>
      </c>
      <c r="L12315" s="1">
        <v>43042</v>
      </c>
      <c r="M12315">
        <v>0</v>
      </c>
      <c r="N12315">
        <v>1</v>
      </c>
      <c r="P12315" t="s">
        <v>91</v>
      </c>
    </row>
    <row r="12316" spans="1:16" x14ac:dyDescent="0.25">
      <c r="A12316" s="13">
        <v>2230</v>
      </c>
      <c r="B12316" s="11" t="s">
        <v>1107</v>
      </c>
      <c r="C12316" t="s">
        <v>1025</v>
      </c>
      <c r="D12316">
        <v>389</v>
      </c>
      <c r="E12316" t="s">
        <v>177</v>
      </c>
      <c r="F12316" t="s">
        <v>1046</v>
      </c>
      <c r="G12316" s="11" t="str">
        <f>VLOOKUP(F12316,Sheet1!$A$1:$E$2471,2,FALSE)</f>
        <v xml:space="preserve">P O BOX 7235 </v>
      </c>
      <c r="H12316" s="11" t="str">
        <f>VLOOKUP(F12316,Sheet1!$A$1:$E$2471,3,FALSE)</f>
        <v>BEAVERTON</v>
      </c>
      <c r="I12316" s="11" t="str">
        <f>VLOOKUP(F12316,Sheet1!$A$1:$E$2471,4,FALSE)</f>
        <v>OR</v>
      </c>
      <c r="J12316" s="11" t="str">
        <f>VLOOKUP(F12316,Sheet1!$A$1:$E$2471,5,FALSE)</f>
        <v>97007-0000</v>
      </c>
      <c r="K12316" s="2">
        <v>37795</v>
      </c>
      <c r="L12316" s="1">
        <v>43105</v>
      </c>
      <c r="M12316">
        <v>0</v>
      </c>
      <c r="N12316">
        <v>1</v>
      </c>
      <c r="P12316" t="s">
        <v>91</v>
      </c>
    </row>
    <row r="12317" spans="1:16" x14ac:dyDescent="0.25">
      <c r="A12317" s="13">
        <v>2230</v>
      </c>
      <c r="B12317" s="11" t="s">
        <v>1107</v>
      </c>
      <c r="C12317" t="s">
        <v>1025</v>
      </c>
      <c r="D12317">
        <v>389</v>
      </c>
      <c r="E12317" t="s">
        <v>177</v>
      </c>
      <c r="F12317" t="s">
        <v>1046</v>
      </c>
      <c r="G12317" s="11" t="str">
        <f>VLOOKUP(F12317,Sheet1!$A$1:$E$2471,2,FALSE)</f>
        <v xml:space="preserve">P O BOX 7235 </v>
      </c>
      <c r="H12317" s="11" t="str">
        <f>VLOOKUP(F12317,Sheet1!$A$1:$E$2471,3,FALSE)</f>
        <v>BEAVERTON</v>
      </c>
      <c r="I12317" s="11" t="str">
        <f>VLOOKUP(F12317,Sheet1!$A$1:$E$2471,4,FALSE)</f>
        <v>OR</v>
      </c>
      <c r="J12317" s="11" t="str">
        <f>VLOOKUP(F12317,Sheet1!$A$1:$E$2471,5,FALSE)</f>
        <v>97007-0000</v>
      </c>
      <c r="K12317" s="2">
        <v>14194.7</v>
      </c>
      <c r="L12317" s="1">
        <v>43116</v>
      </c>
      <c r="M12317">
        <v>0</v>
      </c>
      <c r="N12317">
        <v>1</v>
      </c>
      <c r="P12317" t="s">
        <v>91</v>
      </c>
    </row>
    <row r="12318" spans="1:16" x14ac:dyDescent="0.25">
      <c r="A12318" s="13">
        <v>2230</v>
      </c>
      <c r="B12318" s="11" t="s">
        <v>1107</v>
      </c>
      <c r="C12318" t="s">
        <v>1025</v>
      </c>
      <c r="D12318">
        <v>389</v>
      </c>
      <c r="E12318" t="s">
        <v>177</v>
      </c>
      <c r="F12318" t="s">
        <v>1046</v>
      </c>
      <c r="G12318" s="11" t="str">
        <f>VLOOKUP(F12318,Sheet1!$A$1:$E$2471,2,FALSE)</f>
        <v xml:space="preserve">P O BOX 7235 </v>
      </c>
      <c r="H12318" s="11" t="str">
        <f>VLOOKUP(F12318,Sheet1!$A$1:$E$2471,3,FALSE)</f>
        <v>BEAVERTON</v>
      </c>
      <c r="I12318" s="11" t="str">
        <f>VLOOKUP(F12318,Sheet1!$A$1:$E$2471,4,FALSE)</f>
        <v>OR</v>
      </c>
      <c r="J12318" s="11" t="str">
        <f>VLOOKUP(F12318,Sheet1!$A$1:$E$2471,5,FALSE)</f>
        <v>97007-0000</v>
      </c>
      <c r="K12318" s="2">
        <v>9400.9500000000007</v>
      </c>
      <c r="L12318" s="1">
        <v>43147</v>
      </c>
      <c r="M12318">
        <v>0</v>
      </c>
      <c r="N12318">
        <v>1</v>
      </c>
      <c r="P12318" t="s">
        <v>91</v>
      </c>
    </row>
    <row r="12319" spans="1:16" x14ac:dyDescent="0.25">
      <c r="A12319" s="13">
        <v>2230</v>
      </c>
      <c r="B12319" s="11" t="s">
        <v>1107</v>
      </c>
      <c r="C12319" t="s">
        <v>1025</v>
      </c>
      <c r="D12319">
        <v>389</v>
      </c>
      <c r="E12319" t="s">
        <v>177</v>
      </c>
      <c r="F12319" t="s">
        <v>1046</v>
      </c>
      <c r="G12319" s="11" t="str">
        <f>VLOOKUP(F12319,Sheet1!$A$1:$E$2471,2,FALSE)</f>
        <v xml:space="preserve">P O BOX 7235 </v>
      </c>
      <c r="H12319" s="11" t="str">
        <f>VLOOKUP(F12319,Sheet1!$A$1:$E$2471,3,FALSE)</f>
        <v>BEAVERTON</v>
      </c>
      <c r="I12319" s="11" t="str">
        <f>VLOOKUP(F12319,Sheet1!$A$1:$E$2471,4,FALSE)</f>
        <v>OR</v>
      </c>
      <c r="J12319" s="11" t="str">
        <f>VLOOKUP(F12319,Sheet1!$A$1:$E$2471,5,FALSE)</f>
        <v>97007-0000</v>
      </c>
      <c r="K12319" s="2">
        <v>12711.15</v>
      </c>
      <c r="L12319" s="1">
        <v>43179</v>
      </c>
      <c r="M12319">
        <v>0</v>
      </c>
      <c r="N12319">
        <v>1</v>
      </c>
      <c r="P12319" t="s">
        <v>91</v>
      </c>
    </row>
    <row r="12320" spans="1:16" x14ac:dyDescent="0.25">
      <c r="A12320" s="13">
        <v>2230</v>
      </c>
      <c r="B12320" s="11" t="s">
        <v>1107</v>
      </c>
      <c r="C12320" t="s">
        <v>1025</v>
      </c>
      <c r="D12320">
        <v>389</v>
      </c>
      <c r="E12320" t="s">
        <v>177</v>
      </c>
      <c r="F12320" t="s">
        <v>1046</v>
      </c>
      <c r="G12320" s="11" t="str">
        <f>VLOOKUP(F12320,Sheet1!$A$1:$E$2471,2,FALSE)</f>
        <v xml:space="preserve">P O BOX 7235 </v>
      </c>
      <c r="H12320" s="11" t="str">
        <f>VLOOKUP(F12320,Sheet1!$A$1:$E$2471,3,FALSE)</f>
        <v>BEAVERTON</v>
      </c>
      <c r="I12320" s="11" t="str">
        <f>VLOOKUP(F12320,Sheet1!$A$1:$E$2471,4,FALSE)</f>
        <v>OR</v>
      </c>
      <c r="J12320" s="11" t="str">
        <f>VLOOKUP(F12320,Sheet1!$A$1:$E$2471,5,FALSE)</f>
        <v>97007-0000</v>
      </c>
      <c r="K12320" s="2">
        <v>11259.8</v>
      </c>
      <c r="L12320" s="1">
        <v>43210</v>
      </c>
      <c r="M12320">
        <v>0</v>
      </c>
      <c r="N12320">
        <v>1</v>
      </c>
      <c r="P12320" t="s">
        <v>91</v>
      </c>
    </row>
    <row r="12321" spans="1:16" x14ac:dyDescent="0.25">
      <c r="A12321" s="13">
        <v>2230</v>
      </c>
      <c r="B12321" s="11" t="s">
        <v>1107</v>
      </c>
      <c r="C12321" t="s">
        <v>1025</v>
      </c>
      <c r="D12321">
        <v>389</v>
      </c>
      <c r="E12321" t="s">
        <v>177</v>
      </c>
      <c r="F12321" t="s">
        <v>1046</v>
      </c>
      <c r="G12321" s="11" t="str">
        <f>VLOOKUP(F12321,Sheet1!$A$1:$E$2471,2,FALSE)</f>
        <v xml:space="preserve">P O BOX 7235 </v>
      </c>
      <c r="H12321" s="11" t="str">
        <f>VLOOKUP(F12321,Sheet1!$A$1:$E$2471,3,FALSE)</f>
        <v>BEAVERTON</v>
      </c>
      <c r="I12321" s="11" t="str">
        <f>VLOOKUP(F12321,Sheet1!$A$1:$E$2471,4,FALSE)</f>
        <v>OR</v>
      </c>
      <c r="J12321" s="11" t="str">
        <f>VLOOKUP(F12321,Sheet1!$A$1:$E$2471,5,FALSE)</f>
        <v>97007-0000</v>
      </c>
      <c r="K12321" s="2">
        <v>11139.25</v>
      </c>
      <c r="L12321" s="1">
        <v>43238</v>
      </c>
      <c r="M12321">
        <v>0</v>
      </c>
      <c r="N12321">
        <v>1</v>
      </c>
      <c r="P12321" t="s">
        <v>91</v>
      </c>
    </row>
    <row r="12322" spans="1:16" x14ac:dyDescent="0.25">
      <c r="A12322" s="13">
        <v>2230</v>
      </c>
      <c r="B12322" s="11" t="s">
        <v>1107</v>
      </c>
      <c r="C12322" t="s">
        <v>1025</v>
      </c>
      <c r="D12322">
        <v>389</v>
      </c>
      <c r="E12322" t="s">
        <v>177</v>
      </c>
      <c r="F12322" t="s">
        <v>1046</v>
      </c>
      <c r="G12322" s="11" t="str">
        <f>VLOOKUP(F12322,Sheet1!$A$1:$E$2471,2,FALSE)</f>
        <v xml:space="preserve">P O BOX 7235 </v>
      </c>
      <c r="H12322" s="11" t="str">
        <f>VLOOKUP(F12322,Sheet1!$A$1:$E$2471,3,FALSE)</f>
        <v>BEAVERTON</v>
      </c>
      <c r="I12322" s="11" t="str">
        <f>VLOOKUP(F12322,Sheet1!$A$1:$E$2471,4,FALSE)</f>
        <v>OR</v>
      </c>
      <c r="J12322" s="11" t="str">
        <f>VLOOKUP(F12322,Sheet1!$A$1:$E$2471,5,FALSE)</f>
        <v>97007-0000</v>
      </c>
      <c r="K12322" s="2">
        <v>16520.5</v>
      </c>
      <c r="L12322" s="1">
        <v>43271</v>
      </c>
      <c r="M12322">
        <v>0</v>
      </c>
      <c r="N12322">
        <v>1</v>
      </c>
      <c r="P12322" t="s">
        <v>91</v>
      </c>
    </row>
    <row r="12323" spans="1:16" x14ac:dyDescent="0.25">
      <c r="A12323" s="13">
        <v>2230</v>
      </c>
      <c r="B12323" s="11" t="s">
        <v>1107</v>
      </c>
      <c r="C12323" t="s">
        <v>1025</v>
      </c>
      <c r="D12323">
        <v>389</v>
      </c>
      <c r="E12323" t="s">
        <v>177</v>
      </c>
      <c r="F12323" t="s">
        <v>1046</v>
      </c>
      <c r="G12323" s="11" t="str">
        <f>VLOOKUP(F12323,Sheet1!$A$1:$E$2471,2,FALSE)</f>
        <v xml:space="preserve">P O BOX 7235 </v>
      </c>
      <c r="H12323" s="11" t="str">
        <f>VLOOKUP(F12323,Sheet1!$A$1:$E$2471,3,FALSE)</f>
        <v>BEAVERTON</v>
      </c>
      <c r="I12323" s="11" t="str">
        <f>VLOOKUP(F12323,Sheet1!$A$1:$E$2471,4,FALSE)</f>
        <v>OR</v>
      </c>
      <c r="J12323" s="11" t="str">
        <f>VLOOKUP(F12323,Sheet1!$A$1:$E$2471,5,FALSE)</f>
        <v>97007-0000</v>
      </c>
      <c r="K12323" s="2">
        <v>22103.25</v>
      </c>
      <c r="L12323" s="1">
        <v>43277</v>
      </c>
      <c r="M12323">
        <v>0</v>
      </c>
      <c r="N12323">
        <v>1</v>
      </c>
      <c r="P12323" t="s">
        <v>91</v>
      </c>
    </row>
    <row r="12324" spans="1:16" x14ac:dyDescent="0.25">
      <c r="A12324" s="13">
        <v>2230</v>
      </c>
      <c r="B12324" s="11" t="s">
        <v>1107</v>
      </c>
      <c r="C12324" t="s">
        <v>1025</v>
      </c>
      <c r="D12324">
        <v>389</v>
      </c>
      <c r="E12324" t="s">
        <v>177</v>
      </c>
      <c r="F12324" t="s">
        <v>1047</v>
      </c>
      <c r="G12324" s="11" t="str">
        <f>VLOOKUP(F12324,Sheet1!$A$1:$E$2471,2,FALSE)</f>
        <v>3635 CONCORDE PARKWAY SUITE 200</v>
      </c>
      <c r="H12324" s="11" t="str">
        <f>VLOOKUP(F12324,Sheet1!$A$1:$E$2471,3,FALSE)</f>
        <v>CHANTILLY</v>
      </c>
      <c r="I12324" s="11" t="str">
        <f>VLOOKUP(F12324,Sheet1!$A$1:$E$2471,4,FALSE)</f>
        <v>VA</v>
      </c>
      <c r="J12324" s="11" t="str">
        <f>VLOOKUP(F12324,Sheet1!$A$1:$E$2471,5,FALSE)</f>
        <v>20151-0000</v>
      </c>
      <c r="K12324" s="2">
        <v>100</v>
      </c>
      <c r="L12324" s="1">
        <v>42944</v>
      </c>
      <c r="M12324">
        <v>100118768</v>
      </c>
      <c r="N12324">
        <v>1</v>
      </c>
      <c r="P12324" t="s">
        <v>91</v>
      </c>
    </row>
    <row r="12325" spans="1:16" x14ac:dyDescent="0.25">
      <c r="A12325" s="13">
        <v>2230</v>
      </c>
      <c r="B12325" s="11" t="s">
        <v>1107</v>
      </c>
      <c r="C12325" t="s">
        <v>1025</v>
      </c>
      <c r="D12325">
        <v>410</v>
      </c>
      <c r="E12325" t="s">
        <v>99</v>
      </c>
      <c r="F12325" t="s">
        <v>2</v>
      </c>
      <c r="G12325" s="11" t="str">
        <f>VLOOKUP(F12325,Sheet1!$A$1:$E$2471,2,FALSE)</f>
        <v>BANKCARD CENTER PO BOX 982238</v>
      </c>
      <c r="H12325" s="11" t="str">
        <f>VLOOKUP(F12325,Sheet1!$A$1:$E$2471,3,FALSE)</f>
        <v>EL PASO</v>
      </c>
      <c r="I12325" s="11" t="str">
        <f>VLOOKUP(F12325,Sheet1!$A$1:$E$2471,4,FALSE)</f>
        <v>TX</v>
      </c>
      <c r="J12325" s="11" t="str">
        <f>VLOOKUP(F12325,Sheet1!$A$1:$E$2471,5,FALSE)</f>
        <v>79998-2238</v>
      </c>
      <c r="K12325" s="2">
        <v>70.290000000000006</v>
      </c>
      <c r="L12325" s="1">
        <v>43047</v>
      </c>
      <c r="M12325">
        <v>0</v>
      </c>
      <c r="N12325">
        <v>1</v>
      </c>
      <c r="P12325" t="s">
        <v>91</v>
      </c>
    </row>
    <row r="12326" spans="1:16" x14ac:dyDescent="0.25">
      <c r="A12326" s="13">
        <v>2230</v>
      </c>
      <c r="B12326" s="11" t="s">
        <v>1107</v>
      </c>
      <c r="C12326" t="s">
        <v>1025</v>
      </c>
      <c r="D12326">
        <v>410</v>
      </c>
      <c r="E12326" t="s">
        <v>99</v>
      </c>
      <c r="F12326" t="s">
        <v>392</v>
      </c>
      <c r="G12326" s="11" t="str">
        <f>VLOOKUP(F12326,Sheet1!$A$1:$E$2471,2,FALSE)</f>
        <v>..</v>
      </c>
      <c r="H12326" s="11" t="str">
        <f>VLOOKUP(F12326,Sheet1!$A$1:$E$2471,3,FALSE)</f>
        <v>TIGARD</v>
      </c>
      <c r="I12326" s="11" t="str">
        <f>VLOOKUP(F12326,Sheet1!$A$1:$E$2471,4,FALSE)</f>
        <v>OR</v>
      </c>
      <c r="J12326" s="11" t="str">
        <f>VLOOKUP(F12326,Sheet1!$A$1:$E$2471,5,FALSE)</f>
        <v>97223</v>
      </c>
      <c r="K12326" s="2">
        <v>27.65</v>
      </c>
      <c r="L12326" s="1">
        <v>43056</v>
      </c>
      <c r="M12326">
        <v>0</v>
      </c>
      <c r="N12326">
        <v>1</v>
      </c>
      <c r="P12326" t="s">
        <v>91</v>
      </c>
    </row>
    <row r="12327" spans="1:16" x14ac:dyDescent="0.25">
      <c r="A12327" s="13">
        <v>2230</v>
      </c>
      <c r="B12327" s="11" t="s">
        <v>1107</v>
      </c>
      <c r="C12327" t="s">
        <v>1025</v>
      </c>
      <c r="D12327">
        <v>410</v>
      </c>
      <c r="E12327" t="s">
        <v>99</v>
      </c>
      <c r="F12327" t="s">
        <v>2</v>
      </c>
      <c r="G12327" s="11" t="str">
        <f>VLOOKUP(F12327,Sheet1!$A$1:$E$2471,2,FALSE)</f>
        <v>BANKCARD CENTER PO BOX 982238</v>
      </c>
      <c r="H12327" s="11" t="str">
        <f>VLOOKUP(F12327,Sheet1!$A$1:$E$2471,3,FALSE)</f>
        <v>EL PASO</v>
      </c>
      <c r="I12327" s="11" t="str">
        <f>VLOOKUP(F12327,Sheet1!$A$1:$E$2471,4,FALSE)</f>
        <v>TX</v>
      </c>
      <c r="J12327" s="11" t="str">
        <f>VLOOKUP(F12327,Sheet1!$A$1:$E$2471,5,FALSE)</f>
        <v>79998-2238</v>
      </c>
      <c r="K12327" s="2">
        <v>493.89</v>
      </c>
      <c r="L12327" s="1">
        <v>43116</v>
      </c>
      <c r="M12327">
        <v>0</v>
      </c>
      <c r="N12327">
        <v>1</v>
      </c>
      <c r="P12327" t="s">
        <v>91</v>
      </c>
    </row>
    <row r="12328" spans="1:16" x14ac:dyDescent="0.25">
      <c r="A12328" s="13">
        <v>2230</v>
      </c>
      <c r="B12328" s="11" t="s">
        <v>1107</v>
      </c>
      <c r="C12328" t="s">
        <v>1025</v>
      </c>
      <c r="D12328">
        <v>410</v>
      </c>
      <c r="E12328" t="s">
        <v>99</v>
      </c>
      <c r="F12328" t="s">
        <v>392</v>
      </c>
      <c r="G12328" s="11" t="str">
        <f>VLOOKUP(F12328,Sheet1!$A$1:$E$2471,2,FALSE)</f>
        <v>..</v>
      </c>
      <c r="H12328" s="11" t="str">
        <f>VLOOKUP(F12328,Sheet1!$A$1:$E$2471,3,FALSE)</f>
        <v>TIGARD</v>
      </c>
      <c r="I12328" s="11" t="str">
        <f>VLOOKUP(F12328,Sheet1!$A$1:$E$2471,4,FALSE)</f>
        <v>OR</v>
      </c>
      <c r="J12328" s="11" t="str">
        <f>VLOOKUP(F12328,Sheet1!$A$1:$E$2471,5,FALSE)</f>
        <v>97223</v>
      </c>
      <c r="K12328" s="2">
        <v>26.54</v>
      </c>
      <c r="L12328" s="1">
        <v>43147</v>
      </c>
      <c r="M12328">
        <v>0</v>
      </c>
      <c r="N12328">
        <v>1</v>
      </c>
      <c r="P12328" t="s">
        <v>91</v>
      </c>
    </row>
    <row r="12329" spans="1:16" x14ac:dyDescent="0.25">
      <c r="A12329" s="13">
        <v>2230</v>
      </c>
      <c r="B12329" s="11" t="s">
        <v>1107</v>
      </c>
      <c r="C12329" t="s">
        <v>1025</v>
      </c>
      <c r="D12329">
        <v>410</v>
      </c>
      <c r="E12329" t="s">
        <v>99</v>
      </c>
      <c r="F12329" t="s">
        <v>2</v>
      </c>
      <c r="G12329" s="11" t="str">
        <f>VLOOKUP(F12329,Sheet1!$A$1:$E$2471,2,FALSE)</f>
        <v>BANKCARD CENTER PO BOX 982238</v>
      </c>
      <c r="H12329" s="11" t="str">
        <f>VLOOKUP(F12329,Sheet1!$A$1:$E$2471,3,FALSE)</f>
        <v>EL PASO</v>
      </c>
      <c r="I12329" s="11" t="str">
        <f>VLOOKUP(F12329,Sheet1!$A$1:$E$2471,4,FALSE)</f>
        <v>TX</v>
      </c>
      <c r="J12329" s="11" t="str">
        <f>VLOOKUP(F12329,Sheet1!$A$1:$E$2471,5,FALSE)</f>
        <v>79998-2238</v>
      </c>
      <c r="K12329" s="2">
        <v>25.99</v>
      </c>
      <c r="L12329" s="1">
        <v>43179</v>
      </c>
      <c r="M12329">
        <v>0</v>
      </c>
      <c r="N12329">
        <v>1</v>
      </c>
      <c r="P12329" t="s">
        <v>91</v>
      </c>
    </row>
    <row r="12330" spans="1:16" x14ac:dyDescent="0.25">
      <c r="A12330" s="13">
        <v>2230</v>
      </c>
      <c r="B12330" s="11" t="s">
        <v>1107</v>
      </c>
      <c r="C12330" t="s">
        <v>1025</v>
      </c>
      <c r="D12330">
        <v>410</v>
      </c>
      <c r="E12330" t="s">
        <v>99</v>
      </c>
      <c r="F12330" t="s">
        <v>2</v>
      </c>
      <c r="G12330" s="11" t="str">
        <f>VLOOKUP(F12330,Sheet1!$A$1:$E$2471,2,FALSE)</f>
        <v>BANKCARD CENTER PO BOX 982238</v>
      </c>
      <c r="H12330" s="11" t="str">
        <f>VLOOKUP(F12330,Sheet1!$A$1:$E$2471,3,FALSE)</f>
        <v>EL PASO</v>
      </c>
      <c r="I12330" s="11" t="str">
        <f>VLOOKUP(F12330,Sheet1!$A$1:$E$2471,4,FALSE)</f>
        <v>TX</v>
      </c>
      <c r="J12330" s="11" t="str">
        <f>VLOOKUP(F12330,Sheet1!$A$1:$E$2471,5,FALSE)</f>
        <v>79998-2238</v>
      </c>
      <c r="K12330" s="2">
        <v>19.989999999999998</v>
      </c>
      <c r="L12330" s="1">
        <v>43179</v>
      </c>
      <c r="M12330">
        <v>0</v>
      </c>
      <c r="N12330">
        <v>1</v>
      </c>
      <c r="P12330" t="s">
        <v>91</v>
      </c>
    </row>
    <row r="12331" spans="1:16" x14ac:dyDescent="0.25">
      <c r="A12331" s="13">
        <v>2230</v>
      </c>
      <c r="B12331" s="11" t="s">
        <v>1107</v>
      </c>
      <c r="C12331" t="s">
        <v>1025</v>
      </c>
      <c r="D12331">
        <v>410</v>
      </c>
      <c r="E12331" t="s">
        <v>99</v>
      </c>
      <c r="F12331" t="s">
        <v>2</v>
      </c>
      <c r="G12331" s="11" t="str">
        <f>VLOOKUP(F12331,Sheet1!$A$1:$E$2471,2,FALSE)</f>
        <v>BANKCARD CENTER PO BOX 982238</v>
      </c>
      <c r="H12331" s="11" t="str">
        <f>VLOOKUP(F12331,Sheet1!$A$1:$E$2471,3,FALSE)</f>
        <v>EL PASO</v>
      </c>
      <c r="I12331" s="11" t="str">
        <f>VLOOKUP(F12331,Sheet1!$A$1:$E$2471,4,FALSE)</f>
        <v>TX</v>
      </c>
      <c r="J12331" s="11" t="str">
        <f>VLOOKUP(F12331,Sheet1!$A$1:$E$2471,5,FALSE)</f>
        <v>79998-2238</v>
      </c>
      <c r="K12331" s="2">
        <v>33.979999999999997</v>
      </c>
      <c r="L12331" s="1">
        <v>43105</v>
      </c>
      <c r="M12331">
        <v>0</v>
      </c>
      <c r="N12331">
        <v>1</v>
      </c>
      <c r="P12331" t="s">
        <v>91</v>
      </c>
    </row>
    <row r="12332" spans="1:16" x14ac:dyDescent="0.25">
      <c r="A12332" s="13">
        <v>2230</v>
      </c>
      <c r="B12332" s="11" t="s">
        <v>1107</v>
      </c>
      <c r="C12332" t="s">
        <v>1025</v>
      </c>
      <c r="D12332">
        <v>410</v>
      </c>
      <c r="E12332" t="s">
        <v>99</v>
      </c>
      <c r="F12332" t="s">
        <v>2</v>
      </c>
      <c r="G12332" s="11" t="str">
        <f>VLOOKUP(F12332,Sheet1!$A$1:$E$2471,2,FALSE)</f>
        <v>BANKCARD CENTER PO BOX 982238</v>
      </c>
      <c r="H12332" s="11" t="str">
        <f>VLOOKUP(F12332,Sheet1!$A$1:$E$2471,3,FALSE)</f>
        <v>EL PASO</v>
      </c>
      <c r="I12332" s="11" t="str">
        <f>VLOOKUP(F12332,Sheet1!$A$1:$E$2471,4,FALSE)</f>
        <v>TX</v>
      </c>
      <c r="J12332" s="11" t="str">
        <f>VLOOKUP(F12332,Sheet1!$A$1:$E$2471,5,FALSE)</f>
        <v>79998-2238</v>
      </c>
      <c r="K12332" s="2">
        <v>329.26</v>
      </c>
      <c r="L12332" s="1">
        <v>43116</v>
      </c>
      <c r="M12332">
        <v>0</v>
      </c>
      <c r="N12332">
        <v>1</v>
      </c>
      <c r="P12332" t="s">
        <v>91</v>
      </c>
    </row>
    <row r="12333" spans="1:16" x14ac:dyDescent="0.25">
      <c r="A12333" s="13">
        <v>2230</v>
      </c>
      <c r="B12333" s="11" t="s">
        <v>1107</v>
      </c>
      <c r="C12333" t="s">
        <v>1025</v>
      </c>
      <c r="D12333">
        <v>410</v>
      </c>
      <c r="E12333" t="s">
        <v>99</v>
      </c>
      <c r="F12333" t="s">
        <v>2</v>
      </c>
      <c r="G12333" s="11" t="str">
        <f>VLOOKUP(F12333,Sheet1!$A$1:$E$2471,2,FALSE)</f>
        <v>BANKCARD CENTER PO BOX 982238</v>
      </c>
      <c r="H12333" s="11" t="str">
        <f>VLOOKUP(F12333,Sheet1!$A$1:$E$2471,3,FALSE)</f>
        <v>EL PASO</v>
      </c>
      <c r="I12333" s="11" t="str">
        <f>VLOOKUP(F12333,Sheet1!$A$1:$E$2471,4,FALSE)</f>
        <v>TX</v>
      </c>
      <c r="J12333" s="11" t="str">
        <f>VLOOKUP(F12333,Sheet1!$A$1:$E$2471,5,FALSE)</f>
        <v>79998-2238</v>
      </c>
      <c r="K12333" s="2">
        <v>19.989999999999998</v>
      </c>
      <c r="L12333" s="1">
        <v>43179</v>
      </c>
      <c r="M12333">
        <v>0</v>
      </c>
      <c r="N12333">
        <v>1</v>
      </c>
      <c r="P12333" t="s">
        <v>91</v>
      </c>
    </row>
    <row r="12334" spans="1:16" x14ac:dyDescent="0.25">
      <c r="A12334" s="13">
        <v>2230</v>
      </c>
      <c r="B12334" s="11" t="s">
        <v>1107</v>
      </c>
      <c r="C12334" t="s">
        <v>1025</v>
      </c>
      <c r="D12334">
        <v>410</v>
      </c>
      <c r="E12334" t="s">
        <v>99</v>
      </c>
      <c r="F12334" t="s">
        <v>2</v>
      </c>
      <c r="G12334" s="11" t="str">
        <f>VLOOKUP(F12334,Sheet1!$A$1:$E$2471,2,FALSE)</f>
        <v>BANKCARD CENTER PO BOX 982238</v>
      </c>
      <c r="H12334" s="11" t="str">
        <f>VLOOKUP(F12334,Sheet1!$A$1:$E$2471,3,FALSE)</f>
        <v>EL PASO</v>
      </c>
      <c r="I12334" s="11" t="str">
        <f>VLOOKUP(F12334,Sheet1!$A$1:$E$2471,4,FALSE)</f>
        <v>TX</v>
      </c>
      <c r="J12334" s="11" t="str">
        <f>VLOOKUP(F12334,Sheet1!$A$1:$E$2471,5,FALSE)</f>
        <v>79998-2238</v>
      </c>
      <c r="K12334" s="2">
        <v>89</v>
      </c>
      <c r="L12334" s="1">
        <v>42956</v>
      </c>
      <c r="M12334">
        <v>0</v>
      </c>
      <c r="N12334">
        <v>1</v>
      </c>
      <c r="P12334" t="s">
        <v>91</v>
      </c>
    </row>
    <row r="12335" spans="1:16" x14ac:dyDescent="0.25">
      <c r="A12335" s="13">
        <v>2230</v>
      </c>
      <c r="B12335" s="11" t="s">
        <v>1107</v>
      </c>
      <c r="C12335" t="s">
        <v>1025</v>
      </c>
      <c r="D12335">
        <v>410</v>
      </c>
      <c r="E12335" t="s">
        <v>99</v>
      </c>
      <c r="F12335" t="s">
        <v>1030</v>
      </c>
      <c r="G12335" s="11" t="str">
        <f>VLOOKUP(F12335,Sheet1!$A$1:$E$2471,2,FALSE)</f>
        <v>..</v>
      </c>
      <c r="H12335" s="11" t="str">
        <f>VLOOKUP(F12335,Sheet1!$A$1:$E$2471,3,FALSE)</f>
        <v>PORTLAND</v>
      </c>
      <c r="I12335" s="11" t="str">
        <f>VLOOKUP(F12335,Sheet1!$A$1:$E$2471,4,FALSE)</f>
        <v>OR</v>
      </c>
      <c r="J12335" s="11" t="str">
        <f>VLOOKUP(F12335,Sheet1!$A$1:$E$2471,5,FALSE)</f>
        <v>97229</v>
      </c>
      <c r="K12335" s="2">
        <v>51.83</v>
      </c>
      <c r="L12335" s="1">
        <v>43119</v>
      </c>
      <c r="M12335">
        <v>100119745</v>
      </c>
      <c r="N12335">
        <v>1</v>
      </c>
      <c r="P12335" t="s">
        <v>91</v>
      </c>
    </row>
    <row r="12336" spans="1:16" x14ac:dyDescent="0.25">
      <c r="A12336" s="13">
        <v>2230</v>
      </c>
      <c r="B12336" s="11" t="s">
        <v>1107</v>
      </c>
      <c r="C12336" t="s">
        <v>1025</v>
      </c>
      <c r="D12336">
        <v>410</v>
      </c>
      <c r="E12336" t="s">
        <v>99</v>
      </c>
      <c r="F12336" t="s">
        <v>2</v>
      </c>
      <c r="G12336" s="11" t="str">
        <f>VLOOKUP(F12336,Sheet1!$A$1:$E$2471,2,FALSE)</f>
        <v>BANKCARD CENTER PO BOX 982238</v>
      </c>
      <c r="H12336" s="11" t="str">
        <f>VLOOKUP(F12336,Sheet1!$A$1:$E$2471,3,FALSE)</f>
        <v>EL PASO</v>
      </c>
      <c r="I12336" s="11" t="str">
        <f>VLOOKUP(F12336,Sheet1!$A$1:$E$2471,4,FALSE)</f>
        <v>TX</v>
      </c>
      <c r="J12336" s="11" t="str">
        <f>VLOOKUP(F12336,Sheet1!$A$1:$E$2471,5,FALSE)</f>
        <v>79998-2238</v>
      </c>
      <c r="K12336" s="2">
        <v>771.68</v>
      </c>
      <c r="L12336" s="1">
        <v>43179</v>
      </c>
      <c r="M12336">
        <v>0</v>
      </c>
      <c r="N12336">
        <v>1</v>
      </c>
      <c r="P12336" t="s">
        <v>91</v>
      </c>
    </row>
    <row r="12337" spans="1:16" x14ac:dyDescent="0.25">
      <c r="A12337" s="13">
        <v>2230</v>
      </c>
      <c r="B12337" s="11" t="s">
        <v>1107</v>
      </c>
      <c r="C12337" t="s">
        <v>1025</v>
      </c>
      <c r="D12337">
        <v>470</v>
      </c>
      <c r="E12337" t="s">
        <v>264</v>
      </c>
      <c r="F12337" t="s">
        <v>265</v>
      </c>
      <c r="G12337" s="11" t="str">
        <f>VLOOKUP(F12337,Sheet1!$A$1:$E$2471,2,FALSE)</f>
        <v xml:space="preserve">11 N. 26TH STREET </v>
      </c>
      <c r="H12337" s="11" t="str">
        <f>VLOOKUP(F12337,Sheet1!$A$1:$E$2471,3,FALSE)</f>
        <v>BILLINGS</v>
      </c>
      <c r="I12337" s="11" t="str">
        <f>VLOOKUP(F12337,Sheet1!$A$1:$E$2471,4,FALSE)</f>
        <v>MT</v>
      </c>
      <c r="J12337" s="11" t="str">
        <f>VLOOKUP(F12337,Sheet1!$A$1:$E$2471,5,FALSE)</f>
        <v>59101-0000</v>
      </c>
      <c r="K12337" s="2">
        <v>2067.19</v>
      </c>
      <c r="L12337" s="1">
        <v>42977</v>
      </c>
      <c r="M12337">
        <v>100118906</v>
      </c>
      <c r="N12337">
        <v>1</v>
      </c>
      <c r="P12337" t="s">
        <v>91</v>
      </c>
    </row>
    <row r="12338" spans="1:16" x14ac:dyDescent="0.25">
      <c r="A12338" s="13">
        <v>2230</v>
      </c>
      <c r="B12338" s="11" t="s">
        <v>1107</v>
      </c>
      <c r="C12338" t="s">
        <v>1025</v>
      </c>
      <c r="D12338">
        <v>470</v>
      </c>
      <c r="E12338" t="s">
        <v>264</v>
      </c>
      <c r="F12338" t="s">
        <v>265</v>
      </c>
      <c r="G12338" s="11" t="str">
        <f>VLOOKUP(F12338,Sheet1!$A$1:$E$2471,2,FALSE)</f>
        <v xml:space="preserve">11 N. 26TH STREET </v>
      </c>
      <c r="H12338" s="11" t="str">
        <f>VLOOKUP(F12338,Sheet1!$A$1:$E$2471,3,FALSE)</f>
        <v>BILLINGS</v>
      </c>
      <c r="I12338" s="11" t="str">
        <f>VLOOKUP(F12338,Sheet1!$A$1:$E$2471,4,FALSE)</f>
        <v>MT</v>
      </c>
      <c r="J12338" s="11" t="str">
        <f>VLOOKUP(F12338,Sheet1!$A$1:$E$2471,5,FALSE)</f>
        <v>59101-0000</v>
      </c>
      <c r="K12338" s="2">
        <v>1708.63</v>
      </c>
      <c r="L12338" s="1">
        <v>42977</v>
      </c>
      <c r="M12338">
        <v>100118907</v>
      </c>
      <c r="N12338">
        <v>1</v>
      </c>
      <c r="P12338" t="s">
        <v>91</v>
      </c>
    </row>
    <row r="12339" spans="1:16" x14ac:dyDescent="0.25">
      <c r="A12339" s="13">
        <v>2230</v>
      </c>
      <c r="B12339" s="11" t="s">
        <v>1107</v>
      </c>
      <c r="C12339" t="s">
        <v>1025</v>
      </c>
      <c r="D12339">
        <v>470</v>
      </c>
      <c r="E12339" t="s">
        <v>264</v>
      </c>
      <c r="F12339" t="s">
        <v>265</v>
      </c>
      <c r="G12339" s="11" t="str">
        <f>VLOOKUP(F12339,Sheet1!$A$1:$E$2471,2,FALSE)</f>
        <v xml:space="preserve">11 N. 26TH STREET </v>
      </c>
      <c r="H12339" s="11" t="str">
        <f>VLOOKUP(F12339,Sheet1!$A$1:$E$2471,3,FALSE)</f>
        <v>BILLINGS</v>
      </c>
      <c r="I12339" s="11" t="str">
        <f>VLOOKUP(F12339,Sheet1!$A$1:$E$2471,4,FALSE)</f>
        <v>MT</v>
      </c>
      <c r="J12339" s="11" t="str">
        <f>VLOOKUP(F12339,Sheet1!$A$1:$E$2471,5,FALSE)</f>
        <v>59101-0000</v>
      </c>
      <c r="K12339" s="2">
        <v>268.02999999999997</v>
      </c>
      <c r="L12339" s="1">
        <v>42977</v>
      </c>
      <c r="M12339">
        <v>100118906</v>
      </c>
      <c r="N12339">
        <v>1</v>
      </c>
      <c r="P12339" t="s">
        <v>91</v>
      </c>
    </row>
    <row r="12340" spans="1:16" x14ac:dyDescent="0.25">
      <c r="A12340" s="13">
        <v>2230</v>
      </c>
      <c r="B12340" s="11" t="s">
        <v>1107</v>
      </c>
      <c r="C12340" t="s">
        <v>1025</v>
      </c>
      <c r="D12340">
        <v>470</v>
      </c>
      <c r="E12340" t="s">
        <v>264</v>
      </c>
      <c r="F12340" t="s">
        <v>265</v>
      </c>
      <c r="G12340" s="11" t="str">
        <f>VLOOKUP(F12340,Sheet1!$A$1:$E$2471,2,FALSE)</f>
        <v xml:space="preserve">11 N. 26TH STREET </v>
      </c>
      <c r="H12340" s="11" t="str">
        <f>VLOOKUP(F12340,Sheet1!$A$1:$E$2471,3,FALSE)</f>
        <v>BILLINGS</v>
      </c>
      <c r="I12340" s="11" t="str">
        <f>VLOOKUP(F12340,Sheet1!$A$1:$E$2471,4,FALSE)</f>
        <v>MT</v>
      </c>
      <c r="J12340" s="11" t="str">
        <f>VLOOKUP(F12340,Sheet1!$A$1:$E$2471,5,FALSE)</f>
        <v>59101-0000</v>
      </c>
      <c r="K12340" s="2">
        <v>32542.69</v>
      </c>
      <c r="L12340" s="1">
        <v>42977</v>
      </c>
      <c r="M12340">
        <v>100118906</v>
      </c>
      <c r="N12340">
        <v>1</v>
      </c>
      <c r="P12340" t="s">
        <v>91</v>
      </c>
    </row>
    <row r="12341" spans="1:16" x14ac:dyDescent="0.25">
      <c r="A12341" s="13">
        <v>2230</v>
      </c>
      <c r="B12341" s="11" t="s">
        <v>1107</v>
      </c>
      <c r="C12341" t="s">
        <v>1025</v>
      </c>
      <c r="D12341">
        <v>470</v>
      </c>
      <c r="E12341" t="s">
        <v>264</v>
      </c>
      <c r="F12341" t="s">
        <v>265</v>
      </c>
      <c r="G12341" s="11" t="str">
        <f>VLOOKUP(F12341,Sheet1!$A$1:$E$2471,2,FALSE)</f>
        <v xml:space="preserve">11 N. 26TH STREET </v>
      </c>
      <c r="H12341" s="11" t="str">
        <f>VLOOKUP(F12341,Sheet1!$A$1:$E$2471,3,FALSE)</f>
        <v>BILLINGS</v>
      </c>
      <c r="I12341" s="11" t="str">
        <f>VLOOKUP(F12341,Sheet1!$A$1:$E$2471,4,FALSE)</f>
        <v>MT</v>
      </c>
      <c r="J12341" s="11" t="str">
        <f>VLOOKUP(F12341,Sheet1!$A$1:$E$2471,5,FALSE)</f>
        <v>59101-0000</v>
      </c>
      <c r="K12341" s="2">
        <v>90092.66</v>
      </c>
      <c r="L12341" s="1">
        <v>42977</v>
      </c>
      <c r="M12341">
        <v>100118906</v>
      </c>
      <c r="N12341">
        <v>1</v>
      </c>
      <c r="P12341" t="s">
        <v>91</v>
      </c>
    </row>
    <row r="12342" spans="1:16" x14ac:dyDescent="0.25">
      <c r="A12342" s="13">
        <v>2230</v>
      </c>
      <c r="B12342" s="11" t="s">
        <v>1107</v>
      </c>
      <c r="C12342" t="s">
        <v>1025</v>
      </c>
      <c r="D12342">
        <v>470</v>
      </c>
      <c r="E12342" t="s">
        <v>264</v>
      </c>
      <c r="F12342" t="s">
        <v>265</v>
      </c>
      <c r="G12342" s="11" t="str">
        <f>VLOOKUP(F12342,Sheet1!$A$1:$E$2471,2,FALSE)</f>
        <v xml:space="preserve">11 N. 26TH STREET </v>
      </c>
      <c r="H12342" s="11" t="str">
        <f>VLOOKUP(F12342,Sheet1!$A$1:$E$2471,3,FALSE)</f>
        <v>BILLINGS</v>
      </c>
      <c r="I12342" s="11" t="str">
        <f>VLOOKUP(F12342,Sheet1!$A$1:$E$2471,4,FALSE)</f>
        <v>MT</v>
      </c>
      <c r="J12342" s="11" t="str">
        <f>VLOOKUP(F12342,Sheet1!$A$1:$E$2471,5,FALSE)</f>
        <v>59101-0000</v>
      </c>
      <c r="K12342" s="2">
        <v>13849.67</v>
      </c>
      <c r="L12342" s="1">
        <v>42977</v>
      </c>
      <c r="M12342">
        <v>100118906</v>
      </c>
      <c r="N12342">
        <v>1</v>
      </c>
      <c r="P12342" t="s">
        <v>91</v>
      </c>
    </row>
    <row r="12343" spans="1:16" x14ac:dyDescent="0.25">
      <c r="A12343" s="13">
        <v>2230</v>
      </c>
      <c r="B12343" s="11" t="s">
        <v>1107</v>
      </c>
      <c r="C12343" t="s">
        <v>1025</v>
      </c>
      <c r="D12343">
        <v>470</v>
      </c>
      <c r="E12343" t="s">
        <v>264</v>
      </c>
      <c r="F12343" t="s">
        <v>265</v>
      </c>
      <c r="G12343" s="11" t="str">
        <f>VLOOKUP(F12343,Sheet1!$A$1:$E$2471,2,FALSE)</f>
        <v xml:space="preserve">11 N. 26TH STREET </v>
      </c>
      <c r="H12343" s="11" t="str">
        <f>VLOOKUP(F12343,Sheet1!$A$1:$E$2471,3,FALSE)</f>
        <v>BILLINGS</v>
      </c>
      <c r="I12343" s="11" t="str">
        <f>VLOOKUP(F12343,Sheet1!$A$1:$E$2471,4,FALSE)</f>
        <v>MT</v>
      </c>
      <c r="J12343" s="11" t="str">
        <f>VLOOKUP(F12343,Sheet1!$A$1:$E$2471,5,FALSE)</f>
        <v>59101-0000</v>
      </c>
      <c r="K12343" s="2">
        <v>8497.5400000000009</v>
      </c>
      <c r="L12343" s="1">
        <v>42977</v>
      </c>
      <c r="M12343">
        <v>100118906</v>
      </c>
      <c r="N12343">
        <v>1</v>
      </c>
      <c r="P12343" t="s">
        <v>91</v>
      </c>
    </row>
    <row r="12344" spans="1:16" x14ac:dyDescent="0.25">
      <c r="A12344" s="13">
        <v>2230</v>
      </c>
      <c r="B12344" s="11" t="s">
        <v>1107</v>
      </c>
      <c r="C12344" t="s">
        <v>1025</v>
      </c>
      <c r="D12344">
        <v>470</v>
      </c>
      <c r="E12344" t="s">
        <v>264</v>
      </c>
      <c r="F12344" t="s">
        <v>265</v>
      </c>
      <c r="G12344" s="11" t="str">
        <f>VLOOKUP(F12344,Sheet1!$A$1:$E$2471,2,FALSE)</f>
        <v xml:space="preserve">11 N. 26TH STREET </v>
      </c>
      <c r="H12344" s="11" t="str">
        <f>VLOOKUP(F12344,Sheet1!$A$1:$E$2471,3,FALSE)</f>
        <v>BILLINGS</v>
      </c>
      <c r="I12344" s="11" t="str">
        <f>VLOOKUP(F12344,Sheet1!$A$1:$E$2471,4,FALSE)</f>
        <v>MT</v>
      </c>
      <c r="J12344" s="11" t="str">
        <f>VLOOKUP(F12344,Sheet1!$A$1:$E$2471,5,FALSE)</f>
        <v>59101-0000</v>
      </c>
      <c r="K12344" s="2">
        <v>83812.259999999995</v>
      </c>
      <c r="L12344" s="1">
        <v>42977</v>
      </c>
      <c r="M12344">
        <v>100118906</v>
      </c>
      <c r="N12344">
        <v>1</v>
      </c>
      <c r="P12344" t="s">
        <v>91</v>
      </c>
    </row>
    <row r="12345" spans="1:16" x14ac:dyDescent="0.25">
      <c r="A12345" s="13">
        <v>2230</v>
      </c>
      <c r="B12345" s="11" t="s">
        <v>1107</v>
      </c>
      <c r="C12345" t="s">
        <v>1025</v>
      </c>
      <c r="D12345">
        <v>470</v>
      </c>
      <c r="E12345" t="s">
        <v>264</v>
      </c>
      <c r="F12345" t="s">
        <v>265</v>
      </c>
      <c r="G12345" s="11" t="str">
        <f>VLOOKUP(F12345,Sheet1!$A$1:$E$2471,2,FALSE)</f>
        <v xml:space="preserve">11 N. 26TH STREET </v>
      </c>
      <c r="H12345" s="11" t="str">
        <f>VLOOKUP(F12345,Sheet1!$A$1:$E$2471,3,FALSE)</f>
        <v>BILLINGS</v>
      </c>
      <c r="I12345" s="11" t="str">
        <f>VLOOKUP(F12345,Sheet1!$A$1:$E$2471,4,FALSE)</f>
        <v>MT</v>
      </c>
      <c r="J12345" s="11" t="str">
        <f>VLOOKUP(F12345,Sheet1!$A$1:$E$2471,5,FALSE)</f>
        <v>59101-0000</v>
      </c>
      <c r="K12345" s="2">
        <v>14680.75</v>
      </c>
      <c r="L12345" s="1">
        <v>42977</v>
      </c>
      <c r="M12345">
        <v>100118906</v>
      </c>
      <c r="N12345">
        <v>1</v>
      </c>
      <c r="P12345" t="s">
        <v>91</v>
      </c>
    </row>
    <row r="12346" spans="1:16" x14ac:dyDescent="0.25">
      <c r="A12346" s="13">
        <v>2230</v>
      </c>
      <c r="B12346" s="11" t="s">
        <v>1107</v>
      </c>
      <c r="C12346" t="s">
        <v>1025</v>
      </c>
      <c r="D12346">
        <v>470</v>
      </c>
      <c r="E12346" t="s">
        <v>264</v>
      </c>
      <c r="F12346" t="s">
        <v>265</v>
      </c>
      <c r="G12346" s="11" t="str">
        <f>VLOOKUP(F12346,Sheet1!$A$1:$E$2471,2,FALSE)</f>
        <v xml:space="preserve">11 N. 26TH STREET </v>
      </c>
      <c r="H12346" s="11" t="str">
        <f>VLOOKUP(F12346,Sheet1!$A$1:$E$2471,3,FALSE)</f>
        <v>BILLINGS</v>
      </c>
      <c r="I12346" s="11" t="str">
        <f>VLOOKUP(F12346,Sheet1!$A$1:$E$2471,4,FALSE)</f>
        <v>MT</v>
      </c>
      <c r="J12346" s="11" t="str">
        <f>VLOOKUP(F12346,Sheet1!$A$1:$E$2471,5,FALSE)</f>
        <v>59101-0000</v>
      </c>
      <c r="K12346" s="2">
        <v>10787.77</v>
      </c>
      <c r="L12346" s="1">
        <v>42977</v>
      </c>
      <c r="M12346">
        <v>100118906</v>
      </c>
      <c r="N12346">
        <v>1</v>
      </c>
      <c r="P12346" t="s">
        <v>91</v>
      </c>
    </row>
    <row r="12347" spans="1:16" x14ac:dyDescent="0.25">
      <c r="A12347" s="13">
        <v>2230</v>
      </c>
      <c r="B12347" s="11" t="s">
        <v>1107</v>
      </c>
      <c r="C12347" t="s">
        <v>1025</v>
      </c>
      <c r="D12347">
        <v>470</v>
      </c>
      <c r="E12347" t="s">
        <v>264</v>
      </c>
      <c r="F12347" t="s">
        <v>265</v>
      </c>
      <c r="G12347" s="11" t="str">
        <f>VLOOKUP(F12347,Sheet1!$A$1:$E$2471,2,FALSE)</f>
        <v xml:space="preserve">11 N. 26TH STREET </v>
      </c>
      <c r="H12347" s="11" t="str">
        <f>VLOOKUP(F12347,Sheet1!$A$1:$E$2471,3,FALSE)</f>
        <v>BILLINGS</v>
      </c>
      <c r="I12347" s="11" t="str">
        <f>VLOOKUP(F12347,Sheet1!$A$1:$E$2471,4,FALSE)</f>
        <v>MT</v>
      </c>
      <c r="J12347" s="11" t="str">
        <f>VLOOKUP(F12347,Sheet1!$A$1:$E$2471,5,FALSE)</f>
        <v>59101-0000</v>
      </c>
      <c r="K12347" s="2">
        <v>8610.15</v>
      </c>
      <c r="L12347" s="1">
        <v>42977</v>
      </c>
      <c r="M12347">
        <v>100118906</v>
      </c>
      <c r="N12347">
        <v>1</v>
      </c>
      <c r="P12347" t="s">
        <v>91</v>
      </c>
    </row>
    <row r="12348" spans="1:16" x14ac:dyDescent="0.25">
      <c r="A12348" s="13">
        <v>2230</v>
      </c>
      <c r="B12348" s="11" t="s">
        <v>1107</v>
      </c>
      <c r="C12348" t="s">
        <v>1025</v>
      </c>
      <c r="D12348">
        <v>470</v>
      </c>
      <c r="E12348" t="s">
        <v>264</v>
      </c>
      <c r="F12348" t="s">
        <v>265</v>
      </c>
      <c r="G12348" s="11" t="str">
        <f>VLOOKUP(F12348,Sheet1!$A$1:$E$2471,2,FALSE)</f>
        <v xml:space="preserve">11 N. 26TH STREET </v>
      </c>
      <c r="H12348" s="11" t="str">
        <f>VLOOKUP(F12348,Sheet1!$A$1:$E$2471,3,FALSE)</f>
        <v>BILLINGS</v>
      </c>
      <c r="I12348" s="11" t="str">
        <f>VLOOKUP(F12348,Sheet1!$A$1:$E$2471,4,FALSE)</f>
        <v>MT</v>
      </c>
      <c r="J12348" s="11" t="str">
        <f>VLOOKUP(F12348,Sheet1!$A$1:$E$2471,5,FALSE)</f>
        <v>59101-0000</v>
      </c>
      <c r="K12348" s="2">
        <v>25066.49</v>
      </c>
      <c r="L12348" s="1">
        <v>42977</v>
      </c>
      <c r="M12348">
        <v>100118906</v>
      </c>
      <c r="N12348">
        <v>1</v>
      </c>
      <c r="P12348" t="s">
        <v>91</v>
      </c>
    </row>
    <row r="12349" spans="1:16" x14ac:dyDescent="0.25">
      <c r="A12349" s="13">
        <v>2230</v>
      </c>
      <c r="B12349" s="11" t="s">
        <v>1107</v>
      </c>
      <c r="C12349" t="s">
        <v>1025</v>
      </c>
      <c r="D12349">
        <v>470</v>
      </c>
      <c r="E12349" t="s">
        <v>264</v>
      </c>
      <c r="F12349" t="s">
        <v>265</v>
      </c>
      <c r="G12349" s="11" t="str">
        <f>VLOOKUP(F12349,Sheet1!$A$1:$E$2471,2,FALSE)</f>
        <v xml:space="preserve">11 N. 26TH STREET </v>
      </c>
      <c r="H12349" s="11" t="str">
        <f>VLOOKUP(F12349,Sheet1!$A$1:$E$2471,3,FALSE)</f>
        <v>BILLINGS</v>
      </c>
      <c r="I12349" s="11" t="str">
        <f>VLOOKUP(F12349,Sheet1!$A$1:$E$2471,4,FALSE)</f>
        <v>MT</v>
      </c>
      <c r="J12349" s="11" t="str">
        <f>VLOOKUP(F12349,Sheet1!$A$1:$E$2471,5,FALSE)</f>
        <v>59101-0000</v>
      </c>
      <c r="K12349" s="2">
        <v>64498.16</v>
      </c>
      <c r="L12349" s="1">
        <v>42977</v>
      </c>
      <c r="M12349">
        <v>100118906</v>
      </c>
      <c r="N12349">
        <v>1</v>
      </c>
      <c r="P12349" t="s">
        <v>91</v>
      </c>
    </row>
    <row r="12350" spans="1:16" x14ac:dyDescent="0.25">
      <c r="A12350" s="13">
        <v>2230</v>
      </c>
      <c r="B12350" s="11" t="s">
        <v>1107</v>
      </c>
      <c r="C12350" t="s">
        <v>1025</v>
      </c>
      <c r="D12350">
        <v>470</v>
      </c>
      <c r="E12350" t="s">
        <v>264</v>
      </c>
      <c r="F12350" t="s">
        <v>265</v>
      </c>
      <c r="G12350" s="11" t="str">
        <f>VLOOKUP(F12350,Sheet1!$A$1:$E$2471,2,FALSE)</f>
        <v xml:space="preserve">11 N. 26TH STREET </v>
      </c>
      <c r="H12350" s="11" t="str">
        <f>VLOOKUP(F12350,Sheet1!$A$1:$E$2471,3,FALSE)</f>
        <v>BILLINGS</v>
      </c>
      <c r="I12350" s="11" t="str">
        <f>VLOOKUP(F12350,Sheet1!$A$1:$E$2471,4,FALSE)</f>
        <v>MT</v>
      </c>
      <c r="J12350" s="11" t="str">
        <f>VLOOKUP(F12350,Sheet1!$A$1:$E$2471,5,FALSE)</f>
        <v>59101-0000</v>
      </c>
      <c r="K12350" s="2">
        <v>45412.81</v>
      </c>
      <c r="L12350" s="1">
        <v>42977</v>
      </c>
      <c r="M12350">
        <v>100118906</v>
      </c>
      <c r="N12350">
        <v>1</v>
      </c>
      <c r="P12350" t="s">
        <v>91</v>
      </c>
    </row>
    <row r="12351" spans="1:16" x14ac:dyDescent="0.25">
      <c r="A12351" s="13">
        <v>2230</v>
      </c>
      <c r="B12351" s="11" t="s">
        <v>1107</v>
      </c>
      <c r="C12351" t="s">
        <v>1025</v>
      </c>
      <c r="D12351">
        <v>470</v>
      </c>
      <c r="E12351" t="s">
        <v>264</v>
      </c>
      <c r="F12351" t="s">
        <v>265</v>
      </c>
      <c r="G12351" s="11" t="str">
        <f>VLOOKUP(F12351,Sheet1!$A$1:$E$2471,2,FALSE)</f>
        <v xml:space="preserve">11 N. 26TH STREET </v>
      </c>
      <c r="H12351" s="11" t="str">
        <f>VLOOKUP(F12351,Sheet1!$A$1:$E$2471,3,FALSE)</f>
        <v>BILLINGS</v>
      </c>
      <c r="I12351" s="11" t="str">
        <f>VLOOKUP(F12351,Sheet1!$A$1:$E$2471,4,FALSE)</f>
        <v>MT</v>
      </c>
      <c r="J12351" s="11" t="str">
        <f>VLOOKUP(F12351,Sheet1!$A$1:$E$2471,5,FALSE)</f>
        <v>59101-0000</v>
      </c>
      <c r="K12351" s="2">
        <v>137.5</v>
      </c>
      <c r="L12351" s="1">
        <v>43007</v>
      </c>
      <c r="M12351">
        <v>100119058</v>
      </c>
      <c r="N12351">
        <v>1</v>
      </c>
      <c r="P12351" t="s">
        <v>91</v>
      </c>
    </row>
    <row r="12352" spans="1:16" x14ac:dyDescent="0.25">
      <c r="A12352" s="13">
        <v>2230</v>
      </c>
      <c r="B12352" s="11" t="s">
        <v>1107</v>
      </c>
      <c r="C12352" t="s">
        <v>1025</v>
      </c>
      <c r="D12352">
        <v>470</v>
      </c>
      <c r="E12352" t="s">
        <v>264</v>
      </c>
      <c r="F12352" t="s">
        <v>265</v>
      </c>
      <c r="G12352" s="11" t="str">
        <f>VLOOKUP(F12352,Sheet1!$A$1:$E$2471,2,FALSE)</f>
        <v xml:space="preserve">11 N. 26TH STREET </v>
      </c>
      <c r="H12352" s="11" t="str">
        <f>VLOOKUP(F12352,Sheet1!$A$1:$E$2471,3,FALSE)</f>
        <v>BILLINGS</v>
      </c>
      <c r="I12352" s="11" t="str">
        <f>VLOOKUP(F12352,Sheet1!$A$1:$E$2471,4,FALSE)</f>
        <v>MT</v>
      </c>
      <c r="J12352" s="11" t="str">
        <f>VLOOKUP(F12352,Sheet1!$A$1:$E$2471,5,FALSE)</f>
        <v>59101-0000</v>
      </c>
      <c r="K12352" s="2">
        <v>1656</v>
      </c>
      <c r="L12352" s="1">
        <v>42977</v>
      </c>
      <c r="M12352">
        <v>100118906</v>
      </c>
      <c r="N12352">
        <v>1</v>
      </c>
      <c r="P12352" t="s">
        <v>91</v>
      </c>
    </row>
    <row r="12353" spans="1:16" x14ac:dyDescent="0.25">
      <c r="A12353" s="13">
        <v>2230</v>
      </c>
      <c r="B12353" s="11" t="s">
        <v>1107</v>
      </c>
      <c r="C12353" t="s">
        <v>1025</v>
      </c>
      <c r="D12353">
        <v>470</v>
      </c>
      <c r="E12353" t="s">
        <v>264</v>
      </c>
      <c r="F12353" t="s">
        <v>265</v>
      </c>
      <c r="G12353" s="11" t="str">
        <f>VLOOKUP(F12353,Sheet1!$A$1:$E$2471,2,FALSE)</f>
        <v xml:space="preserve">11 N. 26TH STREET </v>
      </c>
      <c r="H12353" s="11" t="str">
        <f>VLOOKUP(F12353,Sheet1!$A$1:$E$2471,3,FALSE)</f>
        <v>BILLINGS</v>
      </c>
      <c r="I12353" s="11" t="str">
        <f>VLOOKUP(F12353,Sheet1!$A$1:$E$2471,4,FALSE)</f>
        <v>MT</v>
      </c>
      <c r="J12353" s="11" t="str">
        <f>VLOOKUP(F12353,Sheet1!$A$1:$E$2471,5,FALSE)</f>
        <v>59101-0000</v>
      </c>
      <c r="K12353" s="2">
        <v>2000</v>
      </c>
      <c r="L12353" s="1">
        <v>43112</v>
      </c>
      <c r="M12353">
        <v>100119719</v>
      </c>
      <c r="N12353">
        <v>1</v>
      </c>
      <c r="P12353" t="s">
        <v>91</v>
      </c>
    </row>
    <row r="12354" spans="1:16" x14ac:dyDescent="0.25">
      <c r="A12354" s="13">
        <v>2230</v>
      </c>
      <c r="B12354" s="11" t="s">
        <v>1107</v>
      </c>
      <c r="C12354" t="s">
        <v>1025</v>
      </c>
      <c r="D12354">
        <v>470</v>
      </c>
      <c r="E12354" t="s">
        <v>264</v>
      </c>
      <c r="F12354" t="s">
        <v>265</v>
      </c>
      <c r="G12354" s="11" t="str">
        <f>VLOOKUP(F12354,Sheet1!$A$1:$E$2471,2,FALSE)</f>
        <v xml:space="preserve">11 N. 26TH STREET </v>
      </c>
      <c r="H12354" s="11" t="str">
        <f>VLOOKUP(F12354,Sheet1!$A$1:$E$2471,3,FALSE)</f>
        <v>BILLINGS</v>
      </c>
      <c r="I12354" s="11" t="str">
        <f>VLOOKUP(F12354,Sheet1!$A$1:$E$2471,4,FALSE)</f>
        <v>MT</v>
      </c>
      <c r="J12354" s="11" t="str">
        <f>VLOOKUP(F12354,Sheet1!$A$1:$E$2471,5,FALSE)</f>
        <v>59101-0000</v>
      </c>
      <c r="K12354" s="2">
        <v>-300</v>
      </c>
      <c r="L12354" s="1">
        <v>42977</v>
      </c>
      <c r="M12354">
        <v>100118907</v>
      </c>
      <c r="N12354">
        <v>1</v>
      </c>
      <c r="P12354" t="s">
        <v>91</v>
      </c>
    </row>
    <row r="12355" spans="1:16" x14ac:dyDescent="0.25">
      <c r="A12355" s="13">
        <v>2230</v>
      </c>
      <c r="B12355" s="11" t="s">
        <v>1107</v>
      </c>
      <c r="C12355" t="s">
        <v>1025</v>
      </c>
      <c r="D12355">
        <v>470</v>
      </c>
      <c r="E12355" t="s">
        <v>264</v>
      </c>
      <c r="F12355" t="s">
        <v>265</v>
      </c>
      <c r="G12355" s="11" t="str">
        <f>VLOOKUP(F12355,Sheet1!$A$1:$E$2471,2,FALSE)</f>
        <v xml:space="preserve">11 N. 26TH STREET </v>
      </c>
      <c r="H12355" s="11" t="str">
        <f>VLOOKUP(F12355,Sheet1!$A$1:$E$2471,3,FALSE)</f>
        <v>BILLINGS</v>
      </c>
      <c r="I12355" s="11" t="str">
        <f>VLOOKUP(F12355,Sheet1!$A$1:$E$2471,4,FALSE)</f>
        <v>MT</v>
      </c>
      <c r="J12355" s="11" t="str">
        <f>VLOOKUP(F12355,Sheet1!$A$1:$E$2471,5,FALSE)</f>
        <v>59101-0000</v>
      </c>
      <c r="K12355" s="2">
        <v>618128.46</v>
      </c>
      <c r="L12355" s="1">
        <v>42972</v>
      </c>
      <c r="M12355">
        <v>100118894</v>
      </c>
      <c r="N12355">
        <v>1</v>
      </c>
      <c r="P12355" t="s">
        <v>91</v>
      </c>
    </row>
    <row r="12356" spans="1:16" x14ac:dyDescent="0.25">
      <c r="A12356" s="13">
        <v>2230</v>
      </c>
      <c r="B12356" s="11" t="s">
        <v>1107</v>
      </c>
      <c r="C12356" t="s">
        <v>1025</v>
      </c>
      <c r="D12356">
        <v>470</v>
      </c>
      <c r="E12356" t="s">
        <v>264</v>
      </c>
      <c r="F12356" t="s">
        <v>265</v>
      </c>
      <c r="G12356" s="11" t="str">
        <f>VLOOKUP(F12356,Sheet1!$A$1:$E$2471,2,FALSE)</f>
        <v xml:space="preserve">11 N. 26TH STREET </v>
      </c>
      <c r="H12356" s="11" t="str">
        <f>VLOOKUP(F12356,Sheet1!$A$1:$E$2471,3,FALSE)</f>
        <v>BILLINGS</v>
      </c>
      <c r="I12356" s="11" t="str">
        <f>VLOOKUP(F12356,Sheet1!$A$1:$E$2471,4,FALSE)</f>
        <v>MT</v>
      </c>
      <c r="J12356" s="11" t="str">
        <f>VLOOKUP(F12356,Sheet1!$A$1:$E$2471,5,FALSE)</f>
        <v>59101-0000</v>
      </c>
      <c r="K12356" s="2">
        <v>687.5</v>
      </c>
      <c r="L12356" s="1">
        <v>43007</v>
      </c>
      <c r="M12356">
        <v>100119058</v>
      </c>
      <c r="N12356">
        <v>1</v>
      </c>
      <c r="P12356" t="s">
        <v>91</v>
      </c>
    </row>
    <row r="12357" spans="1:16" x14ac:dyDescent="0.25">
      <c r="A12357" s="13">
        <v>2230</v>
      </c>
      <c r="B12357" s="11" t="s">
        <v>1107</v>
      </c>
      <c r="C12357" t="s">
        <v>1025</v>
      </c>
      <c r="D12357">
        <v>470</v>
      </c>
      <c r="E12357" t="s">
        <v>264</v>
      </c>
      <c r="F12357" t="s">
        <v>353</v>
      </c>
      <c r="G12357" s="11" t="str">
        <f>VLOOKUP(F12357,Sheet1!$A$1:$E$2471,2,FALSE)</f>
        <v xml:space="preserve">471 HIGH STREET SE, SUITE 10 </v>
      </c>
      <c r="H12357" s="11" t="str">
        <f>VLOOKUP(F12357,Sheet1!$A$1:$E$2471,3,FALSE)</f>
        <v>SALEM</v>
      </c>
      <c r="I12357" s="11" t="str">
        <f>VLOOKUP(F12357,Sheet1!$A$1:$E$2471,4,FALSE)</f>
        <v>OR</v>
      </c>
      <c r="J12357" s="11" t="str">
        <f>VLOOKUP(F12357,Sheet1!$A$1:$E$2471,5,FALSE)</f>
        <v>97301</v>
      </c>
      <c r="K12357" s="2">
        <v>4950</v>
      </c>
      <c r="L12357" s="1">
        <v>42958</v>
      </c>
      <c r="M12357">
        <v>0</v>
      </c>
      <c r="N12357">
        <v>1</v>
      </c>
      <c r="P12357" t="s">
        <v>91</v>
      </c>
    </row>
    <row r="12358" spans="1:16" x14ac:dyDescent="0.25">
      <c r="A12358" s="13">
        <v>2230</v>
      </c>
      <c r="B12358" s="11" t="s">
        <v>1107</v>
      </c>
      <c r="C12358" t="s">
        <v>1025</v>
      </c>
      <c r="D12358">
        <v>470</v>
      </c>
      <c r="E12358" t="s">
        <v>264</v>
      </c>
      <c r="F12358" t="s">
        <v>265</v>
      </c>
      <c r="G12358" s="11" t="str">
        <f>VLOOKUP(F12358,Sheet1!$A$1:$E$2471,2,FALSE)</f>
        <v xml:space="preserve">11 N. 26TH STREET </v>
      </c>
      <c r="H12358" s="11" t="str">
        <f>VLOOKUP(F12358,Sheet1!$A$1:$E$2471,3,FALSE)</f>
        <v>BILLINGS</v>
      </c>
      <c r="I12358" s="11" t="str">
        <f>VLOOKUP(F12358,Sheet1!$A$1:$E$2471,4,FALSE)</f>
        <v>MT</v>
      </c>
      <c r="J12358" s="11" t="str">
        <f>VLOOKUP(F12358,Sheet1!$A$1:$E$2471,5,FALSE)</f>
        <v>59101-0000</v>
      </c>
      <c r="K12358" s="2">
        <v>2735.3</v>
      </c>
      <c r="L12358" s="1">
        <v>43007</v>
      </c>
      <c r="M12358">
        <v>100119058</v>
      </c>
      <c r="N12358">
        <v>1</v>
      </c>
      <c r="P12358" t="s">
        <v>91</v>
      </c>
    </row>
    <row r="12359" spans="1:16" x14ac:dyDescent="0.25">
      <c r="A12359" s="13">
        <v>2230</v>
      </c>
      <c r="B12359" s="11" t="s">
        <v>1107</v>
      </c>
      <c r="C12359" t="s">
        <v>1025</v>
      </c>
      <c r="D12359">
        <v>470</v>
      </c>
      <c r="E12359" t="s">
        <v>264</v>
      </c>
      <c r="F12359" t="s">
        <v>265</v>
      </c>
      <c r="G12359" s="11" t="str">
        <f>VLOOKUP(F12359,Sheet1!$A$1:$E$2471,2,FALSE)</f>
        <v xml:space="preserve">11 N. 26TH STREET </v>
      </c>
      <c r="H12359" s="11" t="str">
        <f>VLOOKUP(F12359,Sheet1!$A$1:$E$2471,3,FALSE)</f>
        <v>BILLINGS</v>
      </c>
      <c r="I12359" s="11" t="str">
        <f>VLOOKUP(F12359,Sheet1!$A$1:$E$2471,4,FALSE)</f>
        <v>MT</v>
      </c>
      <c r="J12359" s="11" t="str">
        <f>VLOOKUP(F12359,Sheet1!$A$1:$E$2471,5,FALSE)</f>
        <v>59101-0000</v>
      </c>
      <c r="K12359" s="2">
        <v>385.33</v>
      </c>
      <c r="L12359" s="1">
        <v>43042</v>
      </c>
      <c r="M12359">
        <v>100119312</v>
      </c>
      <c r="N12359">
        <v>1</v>
      </c>
      <c r="P12359" t="s">
        <v>91</v>
      </c>
    </row>
    <row r="12360" spans="1:16" x14ac:dyDescent="0.25">
      <c r="A12360" s="13">
        <v>2230</v>
      </c>
      <c r="B12360" s="11" t="s">
        <v>1107</v>
      </c>
      <c r="C12360" t="s">
        <v>1025</v>
      </c>
      <c r="D12360">
        <v>470</v>
      </c>
      <c r="E12360" t="s">
        <v>264</v>
      </c>
      <c r="F12360" t="s">
        <v>265</v>
      </c>
      <c r="G12360" s="11" t="str">
        <f>VLOOKUP(F12360,Sheet1!$A$1:$E$2471,2,FALSE)</f>
        <v xml:space="preserve">11 N. 26TH STREET </v>
      </c>
      <c r="H12360" s="11" t="str">
        <f>VLOOKUP(F12360,Sheet1!$A$1:$E$2471,3,FALSE)</f>
        <v>BILLINGS</v>
      </c>
      <c r="I12360" s="11" t="str">
        <f>VLOOKUP(F12360,Sheet1!$A$1:$E$2471,4,FALSE)</f>
        <v>MT</v>
      </c>
      <c r="J12360" s="11" t="str">
        <f>VLOOKUP(F12360,Sheet1!$A$1:$E$2471,5,FALSE)</f>
        <v>59101-0000</v>
      </c>
      <c r="K12360" s="2">
        <v>1000</v>
      </c>
      <c r="L12360" s="1">
        <v>43035</v>
      </c>
      <c r="M12360">
        <v>100119259</v>
      </c>
      <c r="N12360">
        <v>1</v>
      </c>
      <c r="P12360" t="s">
        <v>91</v>
      </c>
    </row>
    <row r="12361" spans="1:16" x14ac:dyDescent="0.25">
      <c r="A12361" s="13">
        <v>2230</v>
      </c>
      <c r="B12361" s="11" t="s">
        <v>1107</v>
      </c>
      <c r="C12361" t="s">
        <v>1025</v>
      </c>
      <c r="D12361">
        <v>470</v>
      </c>
      <c r="E12361" t="s">
        <v>264</v>
      </c>
      <c r="F12361" t="s">
        <v>265</v>
      </c>
      <c r="G12361" s="11" t="str">
        <f>VLOOKUP(F12361,Sheet1!$A$1:$E$2471,2,FALSE)</f>
        <v xml:space="preserve">11 N. 26TH STREET </v>
      </c>
      <c r="H12361" s="11" t="str">
        <f>VLOOKUP(F12361,Sheet1!$A$1:$E$2471,3,FALSE)</f>
        <v>BILLINGS</v>
      </c>
      <c r="I12361" s="11" t="str">
        <f>VLOOKUP(F12361,Sheet1!$A$1:$E$2471,4,FALSE)</f>
        <v>MT</v>
      </c>
      <c r="J12361" s="11" t="str">
        <f>VLOOKUP(F12361,Sheet1!$A$1:$E$2471,5,FALSE)</f>
        <v>59101-0000</v>
      </c>
      <c r="K12361" s="2">
        <v>500</v>
      </c>
      <c r="L12361" s="1">
        <v>43061</v>
      </c>
      <c r="M12361">
        <v>100119438</v>
      </c>
      <c r="N12361">
        <v>1</v>
      </c>
      <c r="P12361" t="s">
        <v>91</v>
      </c>
    </row>
    <row r="12362" spans="1:16" x14ac:dyDescent="0.25">
      <c r="A12362" s="13">
        <v>2230</v>
      </c>
      <c r="B12362" s="11" t="s">
        <v>1107</v>
      </c>
      <c r="C12362" t="s">
        <v>1025</v>
      </c>
      <c r="D12362">
        <v>470</v>
      </c>
      <c r="E12362" t="s">
        <v>264</v>
      </c>
      <c r="F12362" t="s">
        <v>265</v>
      </c>
      <c r="G12362" s="11" t="str">
        <f>VLOOKUP(F12362,Sheet1!$A$1:$E$2471,2,FALSE)</f>
        <v xml:space="preserve">11 N. 26TH STREET </v>
      </c>
      <c r="H12362" s="11" t="str">
        <f>VLOOKUP(F12362,Sheet1!$A$1:$E$2471,3,FALSE)</f>
        <v>BILLINGS</v>
      </c>
      <c r="I12362" s="11" t="str">
        <f>VLOOKUP(F12362,Sheet1!$A$1:$E$2471,4,FALSE)</f>
        <v>MT</v>
      </c>
      <c r="J12362" s="11" t="str">
        <f>VLOOKUP(F12362,Sheet1!$A$1:$E$2471,5,FALSE)</f>
        <v>59101-0000</v>
      </c>
      <c r="K12362" s="2">
        <v>19674.099999999999</v>
      </c>
      <c r="L12362" s="1">
        <v>43133</v>
      </c>
      <c r="M12362">
        <v>100119816</v>
      </c>
      <c r="N12362">
        <v>1</v>
      </c>
      <c r="P12362" t="s">
        <v>91</v>
      </c>
    </row>
    <row r="12363" spans="1:16" x14ac:dyDescent="0.25">
      <c r="A12363" s="13">
        <v>2230</v>
      </c>
      <c r="B12363" s="11" t="s">
        <v>1107</v>
      </c>
      <c r="C12363" t="s">
        <v>1025</v>
      </c>
      <c r="D12363">
        <v>470</v>
      </c>
      <c r="E12363" t="s">
        <v>264</v>
      </c>
      <c r="F12363" t="s">
        <v>353</v>
      </c>
      <c r="G12363" s="11" t="str">
        <f>VLOOKUP(F12363,Sheet1!$A$1:$E$2471,2,FALSE)</f>
        <v xml:space="preserve">471 HIGH STREET SE, SUITE 10 </v>
      </c>
      <c r="H12363" s="11" t="str">
        <f>VLOOKUP(F12363,Sheet1!$A$1:$E$2471,3,FALSE)</f>
        <v>SALEM</v>
      </c>
      <c r="I12363" s="11" t="str">
        <f>VLOOKUP(F12363,Sheet1!$A$1:$E$2471,4,FALSE)</f>
        <v>OR</v>
      </c>
      <c r="J12363" s="11" t="str">
        <f>VLOOKUP(F12363,Sheet1!$A$1:$E$2471,5,FALSE)</f>
        <v>97301</v>
      </c>
      <c r="K12363" s="2">
        <v>3263.7</v>
      </c>
      <c r="L12363" s="1">
        <v>43048</v>
      </c>
      <c r="M12363">
        <v>0</v>
      </c>
      <c r="N12363">
        <v>1</v>
      </c>
      <c r="P12363" t="s">
        <v>91</v>
      </c>
    </row>
    <row r="12364" spans="1:16" x14ac:dyDescent="0.25">
      <c r="A12364" s="13">
        <v>2230</v>
      </c>
      <c r="B12364" s="11" t="s">
        <v>1107</v>
      </c>
      <c r="C12364" t="s">
        <v>1025</v>
      </c>
      <c r="D12364">
        <v>470</v>
      </c>
      <c r="E12364" t="s">
        <v>264</v>
      </c>
      <c r="F12364" t="s">
        <v>265</v>
      </c>
      <c r="G12364" s="11" t="str">
        <f>VLOOKUP(F12364,Sheet1!$A$1:$E$2471,2,FALSE)</f>
        <v xml:space="preserve">11 N. 26TH STREET </v>
      </c>
      <c r="H12364" s="11" t="str">
        <f>VLOOKUP(F12364,Sheet1!$A$1:$E$2471,3,FALSE)</f>
        <v>BILLINGS</v>
      </c>
      <c r="I12364" s="11" t="str">
        <f>VLOOKUP(F12364,Sheet1!$A$1:$E$2471,4,FALSE)</f>
        <v>MT</v>
      </c>
      <c r="J12364" s="11" t="str">
        <f>VLOOKUP(F12364,Sheet1!$A$1:$E$2471,5,FALSE)</f>
        <v>59101-0000</v>
      </c>
      <c r="K12364" s="2">
        <v>1755</v>
      </c>
      <c r="L12364" s="1">
        <v>43231</v>
      </c>
      <c r="M12364">
        <v>100120306</v>
      </c>
      <c r="N12364">
        <v>1</v>
      </c>
      <c r="P12364" t="s">
        <v>91</v>
      </c>
    </row>
    <row r="12365" spans="1:16" x14ac:dyDescent="0.25">
      <c r="A12365" s="13">
        <v>2230</v>
      </c>
      <c r="B12365" s="11" t="s">
        <v>1107</v>
      </c>
      <c r="C12365" t="s">
        <v>1025</v>
      </c>
      <c r="D12365">
        <v>470</v>
      </c>
      <c r="E12365" t="s">
        <v>264</v>
      </c>
      <c r="F12365" t="s">
        <v>265</v>
      </c>
      <c r="G12365" s="11" t="str">
        <f>VLOOKUP(F12365,Sheet1!$A$1:$E$2471,2,FALSE)</f>
        <v xml:space="preserve">11 N. 26TH STREET </v>
      </c>
      <c r="H12365" s="11" t="str">
        <f>VLOOKUP(F12365,Sheet1!$A$1:$E$2471,3,FALSE)</f>
        <v>BILLINGS</v>
      </c>
      <c r="I12365" s="11" t="str">
        <f>VLOOKUP(F12365,Sheet1!$A$1:$E$2471,4,FALSE)</f>
        <v>MT</v>
      </c>
      <c r="J12365" s="11" t="str">
        <f>VLOOKUP(F12365,Sheet1!$A$1:$E$2471,5,FALSE)</f>
        <v>59101-0000</v>
      </c>
      <c r="K12365" s="2">
        <v>500</v>
      </c>
      <c r="L12365" s="1">
        <v>43133</v>
      </c>
      <c r="M12365">
        <v>100119816</v>
      </c>
      <c r="N12365">
        <v>1</v>
      </c>
      <c r="P12365" t="s">
        <v>91</v>
      </c>
    </row>
    <row r="12366" spans="1:16" x14ac:dyDescent="0.25">
      <c r="A12366" s="13">
        <v>2230</v>
      </c>
      <c r="B12366" s="11" t="s">
        <v>1107</v>
      </c>
      <c r="C12366" t="s">
        <v>1025</v>
      </c>
      <c r="D12366">
        <v>470</v>
      </c>
      <c r="E12366" t="s">
        <v>264</v>
      </c>
      <c r="F12366" t="s">
        <v>265</v>
      </c>
      <c r="G12366" s="11" t="str">
        <f>VLOOKUP(F12366,Sheet1!$A$1:$E$2471,2,FALSE)</f>
        <v xml:space="preserve">11 N. 26TH STREET </v>
      </c>
      <c r="H12366" s="11" t="str">
        <f>VLOOKUP(F12366,Sheet1!$A$1:$E$2471,3,FALSE)</f>
        <v>BILLINGS</v>
      </c>
      <c r="I12366" s="11" t="str">
        <f>VLOOKUP(F12366,Sheet1!$A$1:$E$2471,4,FALSE)</f>
        <v>MT</v>
      </c>
      <c r="J12366" s="11" t="str">
        <f>VLOOKUP(F12366,Sheet1!$A$1:$E$2471,5,FALSE)</f>
        <v>59101-0000</v>
      </c>
      <c r="K12366" s="2">
        <v>275</v>
      </c>
      <c r="L12366" s="1">
        <v>43203</v>
      </c>
      <c r="M12366">
        <v>100120143</v>
      </c>
      <c r="N12366">
        <v>1</v>
      </c>
      <c r="P12366" t="s">
        <v>91</v>
      </c>
    </row>
    <row r="12367" spans="1:16" x14ac:dyDescent="0.25">
      <c r="A12367" s="13">
        <v>2230</v>
      </c>
      <c r="B12367" s="11" t="s">
        <v>1107</v>
      </c>
      <c r="C12367" t="s">
        <v>1025</v>
      </c>
      <c r="D12367">
        <v>470</v>
      </c>
      <c r="E12367" t="s">
        <v>264</v>
      </c>
      <c r="F12367" t="s">
        <v>265</v>
      </c>
      <c r="G12367" s="11" t="str">
        <f>VLOOKUP(F12367,Sheet1!$A$1:$E$2471,2,FALSE)</f>
        <v xml:space="preserve">11 N. 26TH STREET </v>
      </c>
      <c r="H12367" s="11" t="str">
        <f>VLOOKUP(F12367,Sheet1!$A$1:$E$2471,3,FALSE)</f>
        <v>BILLINGS</v>
      </c>
      <c r="I12367" s="11" t="str">
        <f>VLOOKUP(F12367,Sheet1!$A$1:$E$2471,4,FALSE)</f>
        <v>MT</v>
      </c>
      <c r="J12367" s="11" t="str">
        <f>VLOOKUP(F12367,Sheet1!$A$1:$E$2471,5,FALSE)</f>
        <v>59101-0000</v>
      </c>
      <c r="K12367" s="2">
        <v>-877.5</v>
      </c>
      <c r="L12367" s="1">
        <v>43231</v>
      </c>
      <c r="M12367">
        <v>100120306</v>
      </c>
      <c r="N12367">
        <v>1</v>
      </c>
      <c r="P12367" t="s">
        <v>91</v>
      </c>
    </row>
    <row r="12368" spans="1:16" x14ac:dyDescent="0.25">
      <c r="A12368" s="13">
        <v>2230</v>
      </c>
      <c r="B12368" s="11" t="s">
        <v>1107</v>
      </c>
      <c r="C12368" t="s">
        <v>1025</v>
      </c>
      <c r="D12368">
        <v>470</v>
      </c>
      <c r="E12368" t="s">
        <v>264</v>
      </c>
      <c r="F12368" t="s">
        <v>265</v>
      </c>
      <c r="G12368" s="11" t="str">
        <f>VLOOKUP(F12368,Sheet1!$A$1:$E$2471,2,FALSE)</f>
        <v xml:space="preserve">11 N. 26TH STREET </v>
      </c>
      <c r="H12368" s="11" t="str">
        <f>VLOOKUP(F12368,Sheet1!$A$1:$E$2471,3,FALSE)</f>
        <v>BILLINGS</v>
      </c>
      <c r="I12368" s="11" t="str">
        <f>VLOOKUP(F12368,Sheet1!$A$1:$E$2471,4,FALSE)</f>
        <v>MT</v>
      </c>
      <c r="J12368" s="11" t="str">
        <f>VLOOKUP(F12368,Sheet1!$A$1:$E$2471,5,FALSE)</f>
        <v>59101-0000</v>
      </c>
      <c r="K12368" s="2">
        <v>550</v>
      </c>
      <c r="L12368" s="1">
        <v>43231</v>
      </c>
      <c r="M12368">
        <v>100120306</v>
      </c>
      <c r="N12368">
        <v>1</v>
      </c>
      <c r="P12368" t="s">
        <v>91</v>
      </c>
    </row>
    <row r="12369" spans="1:16" x14ac:dyDescent="0.25">
      <c r="A12369" s="13">
        <v>2230</v>
      </c>
      <c r="B12369" s="11" t="s">
        <v>1107</v>
      </c>
      <c r="C12369" t="s">
        <v>1025</v>
      </c>
      <c r="D12369">
        <v>470</v>
      </c>
      <c r="E12369" t="s">
        <v>264</v>
      </c>
      <c r="F12369" t="s">
        <v>265</v>
      </c>
      <c r="G12369" s="11" t="str">
        <f>VLOOKUP(F12369,Sheet1!$A$1:$E$2471,2,FALSE)</f>
        <v xml:space="preserve">11 N. 26TH STREET </v>
      </c>
      <c r="H12369" s="11" t="str">
        <f>VLOOKUP(F12369,Sheet1!$A$1:$E$2471,3,FALSE)</f>
        <v>BILLINGS</v>
      </c>
      <c r="I12369" s="11" t="str">
        <f>VLOOKUP(F12369,Sheet1!$A$1:$E$2471,4,FALSE)</f>
        <v>MT</v>
      </c>
      <c r="J12369" s="11" t="str">
        <f>VLOOKUP(F12369,Sheet1!$A$1:$E$2471,5,FALSE)</f>
        <v>59101-0000</v>
      </c>
      <c r="K12369" s="2">
        <v>137.5</v>
      </c>
      <c r="L12369" s="1">
        <v>43231</v>
      </c>
      <c r="M12369">
        <v>100120306</v>
      </c>
      <c r="N12369">
        <v>1</v>
      </c>
      <c r="P12369" t="s">
        <v>91</v>
      </c>
    </row>
    <row r="12370" spans="1:16" x14ac:dyDescent="0.25">
      <c r="A12370" s="13">
        <v>2230</v>
      </c>
      <c r="B12370" s="11" t="s">
        <v>1107</v>
      </c>
      <c r="C12370" t="s">
        <v>1025</v>
      </c>
      <c r="D12370">
        <v>470</v>
      </c>
      <c r="E12370" t="s">
        <v>264</v>
      </c>
      <c r="F12370" t="s">
        <v>265</v>
      </c>
      <c r="G12370" s="11" t="str">
        <f>VLOOKUP(F12370,Sheet1!$A$1:$E$2471,2,FALSE)</f>
        <v xml:space="preserve">11 N. 26TH STREET </v>
      </c>
      <c r="H12370" s="11" t="str">
        <f>VLOOKUP(F12370,Sheet1!$A$1:$E$2471,3,FALSE)</f>
        <v>BILLINGS</v>
      </c>
      <c r="I12370" s="11" t="str">
        <f>VLOOKUP(F12370,Sheet1!$A$1:$E$2471,4,FALSE)</f>
        <v>MT</v>
      </c>
      <c r="J12370" s="11" t="str">
        <f>VLOOKUP(F12370,Sheet1!$A$1:$E$2471,5,FALSE)</f>
        <v>59101-0000</v>
      </c>
      <c r="K12370" s="2">
        <v>300</v>
      </c>
      <c r="L12370" s="1">
        <v>43238</v>
      </c>
      <c r="M12370">
        <v>100120349</v>
      </c>
      <c r="N12370">
        <v>1</v>
      </c>
      <c r="P12370" t="s">
        <v>91</v>
      </c>
    </row>
    <row r="12371" spans="1:16" x14ac:dyDescent="0.25">
      <c r="A12371" s="13">
        <v>2230</v>
      </c>
      <c r="B12371" s="11" t="s">
        <v>1107</v>
      </c>
      <c r="C12371" t="s">
        <v>1025</v>
      </c>
      <c r="D12371">
        <v>470</v>
      </c>
      <c r="E12371" t="s">
        <v>264</v>
      </c>
      <c r="F12371" t="s">
        <v>265</v>
      </c>
      <c r="G12371" s="11" t="str">
        <f>VLOOKUP(F12371,Sheet1!$A$1:$E$2471,2,FALSE)</f>
        <v xml:space="preserve">11 N. 26TH STREET </v>
      </c>
      <c r="H12371" s="11" t="str">
        <f>VLOOKUP(F12371,Sheet1!$A$1:$E$2471,3,FALSE)</f>
        <v>BILLINGS</v>
      </c>
      <c r="I12371" s="11" t="str">
        <f>VLOOKUP(F12371,Sheet1!$A$1:$E$2471,4,FALSE)</f>
        <v>MT</v>
      </c>
      <c r="J12371" s="11" t="str">
        <f>VLOOKUP(F12371,Sheet1!$A$1:$E$2471,5,FALSE)</f>
        <v>59101-0000</v>
      </c>
      <c r="K12371" s="2">
        <v>2500</v>
      </c>
      <c r="L12371" s="1">
        <v>43266</v>
      </c>
      <c r="M12371">
        <v>100120504</v>
      </c>
      <c r="N12371">
        <v>1</v>
      </c>
      <c r="P12371" t="s">
        <v>91</v>
      </c>
    </row>
    <row r="12372" spans="1:16" x14ac:dyDescent="0.25">
      <c r="A12372" s="13">
        <v>2230</v>
      </c>
      <c r="B12372" s="11" t="s">
        <v>1107</v>
      </c>
      <c r="C12372" t="s">
        <v>1025</v>
      </c>
      <c r="D12372">
        <v>470</v>
      </c>
      <c r="E12372" t="s">
        <v>264</v>
      </c>
      <c r="F12372" t="s">
        <v>265</v>
      </c>
      <c r="G12372" s="11" t="str">
        <f>VLOOKUP(F12372,Sheet1!$A$1:$E$2471,2,FALSE)</f>
        <v xml:space="preserve">11 N. 26TH STREET </v>
      </c>
      <c r="H12372" s="11" t="str">
        <f>VLOOKUP(F12372,Sheet1!$A$1:$E$2471,3,FALSE)</f>
        <v>BILLINGS</v>
      </c>
      <c r="I12372" s="11" t="str">
        <f>VLOOKUP(F12372,Sheet1!$A$1:$E$2471,4,FALSE)</f>
        <v>MT</v>
      </c>
      <c r="J12372" s="11" t="str">
        <f>VLOOKUP(F12372,Sheet1!$A$1:$E$2471,5,FALSE)</f>
        <v>59101-0000</v>
      </c>
      <c r="K12372" s="2">
        <v>137.5</v>
      </c>
      <c r="L12372" s="1">
        <v>43279</v>
      </c>
      <c r="M12372">
        <v>100120615</v>
      </c>
      <c r="N12372">
        <v>1</v>
      </c>
      <c r="P12372" t="s">
        <v>91</v>
      </c>
    </row>
    <row r="12373" spans="1:16" x14ac:dyDescent="0.25">
      <c r="A12373" s="13">
        <v>2230</v>
      </c>
      <c r="B12373" s="11" t="s">
        <v>1107</v>
      </c>
      <c r="C12373" t="s">
        <v>1025</v>
      </c>
      <c r="D12373">
        <v>470</v>
      </c>
      <c r="E12373" t="s">
        <v>264</v>
      </c>
      <c r="F12373" t="s">
        <v>265</v>
      </c>
      <c r="G12373" s="11" t="str">
        <f>VLOOKUP(F12373,Sheet1!$A$1:$E$2471,2,FALSE)</f>
        <v xml:space="preserve">11 N. 26TH STREET </v>
      </c>
      <c r="H12373" s="11" t="str">
        <f>VLOOKUP(F12373,Sheet1!$A$1:$E$2471,3,FALSE)</f>
        <v>BILLINGS</v>
      </c>
      <c r="I12373" s="11" t="str">
        <f>VLOOKUP(F12373,Sheet1!$A$1:$E$2471,4,FALSE)</f>
        <v>MT</v>
      </c>
      <c r="J12373" s="11" t="str">
        <f>VLOOKUP(F12373,Sheet1!$A$1:$E$2471,5,FALSE)</f>
        <v>59101-0000</v>
      </c>
      <c r="K12373" s="2">
        <v>137.5</v>
      </c>
      <c r="L12373" s="1">
        <v>43278</v>
      </c>
      <c r="M12373">
        <v>100120593</v>
      </c>
      <c r="N12373">
        <v>1</v>
      </c>
      <c r="P12373" t="s">
        <v>91</v>
      </c>
    </row>
    <row r="12374" spans="1:16" x14ac:dyDescent="0.25">
      <c r="A12374" s="13">
        <v>2230</v>
      </c>
      <c r="B12374" s="11" t="s">
        <v>1107</v>
      </c>
      <c r="C12374" t="s">
        <v>1025</v>
      </c>
      <c r="D12374">
        <v>470</v>
      </c>
      <c r="E12374" t="s">
        <v>264</v>
      </c>
      <c r="F12374" t="s">
        <v>1048</v>
      </c>
      <c r="G12374" s="11" t="str">
        <f>VLOOKUP(F12374,Sheet1!$A$1:$E$2471,2,FALSE)</f>
        <v xml:space="preserve">1955 S. VAL VISTA DRIVE, SUITE 200 </v>
      </c>
      <c r="H12374" s="11" t="str">
        <f>VLOOKUP(F12374,Sheet1!$A$1:$E$2471,3,FALSE)</f>
        <v>MESA</v>
      </c>
      <c r="I12374" s="11" t="str">
        <f>VLOOKUP(F12374,Sheet1!$A$1:$E$2471,4,FALSE)</f>
        <v>AZ</v>
      </c>
      <c r="J12374" s="11" t="str">
        <f>VLOOKUP(F12374,Sheet1!$A$1:$E$2471,5,FALSE)</f>
        <v>85204-7307</v>
      </c>
      <c r="K12374" s="2">
        <v>249</v>
      </c>
      <c r="L12374" s="1">
        <v>42958</v>
      </c>
      <c r="M12374">
        <v>0</v>
      </c>
      <c r="N12374">
        <v>1</v>
      </c>
      <c r="P12374" t="s">
        <v>91</v>
      </c>
    </row>
    <row r="12375" spans="1:16" x14ac:dyDescent="0.25">
      <c r="A12375" s="13">
        <v>2230</v>
      </c>
      <c r="B12375" s="11" t="s">
        <v>1107</v>
      </c>
      <c r="C12375" t="s">
        <v>1025</v>
      </c>
      <c r="D12375">
        <v>470</v>
      </c>
      <c r="E12375" t="s">
        <v>264</v>
      </c>
      <c r="F12375" t="s">
        <v>1048</v>
      </c>
      <c r="G12375" s="11" t="str">
        <f>VLOOKUP(F12375,Sheet1!$A$1:$E$2471,2,FALSE)</f>
        <v xml:space="preserve">1955 S. VAL VISTA DRIVE, SUITE 200 </v>
      </c>
      <c r="H12375" s="11" t="str">
        <f>VLOOKUP(F12375,Sheet1!$A$1:$E$2471,3,FALSE)</f>
        <v>MESA</v>
      </c>
      <c r="I12375" s="11" t="str">
        <f>VLOOKUP(F12375,Sheet1!$A$1:$E$2471,4,FALSE)</f>
        <v>AZ</v>
      </c>
      <c r="J12375" s="11" t="str">
        <f>VLOOKUP(F12375,Sheet1!$A$1:$E$2471,5,FALSE)</f>
        <v>85204-7307</v>
      </c>
      <c r="K12375" s="2">
        <v>475</v>
      </c>
      <c r="L12375" s="1">
        <v>42958</v>
      </c>
      <c r="M12375">
        <v>0</v>
      </c>
      <c r="N12375">
        <v>1</v>
      </c>
      <c r="P12375" t="s">
        <v>91</v>
      </c>
    </row>
    <row r="12376" spans="1:16" x14ac:dyDescent="0.25">
      <c r="A12376" s="13">
        <v>2230</v>
      </c>
      <c r="B12376" s="11" t="s">
        <v>1107</v>
      </c>
      <c r="C12376" t="s">
        <v>1025</v>
      </c>
      <c r="D12376">
        <v>470</v>
      </c>
      <c r="E12376" t="s">
        <v>264</v>
      </c>
      <c r="F12376" t="s">
        <v>847</v>
      </c>
      <c r="G12376" s="11" t="str">
        <f>VLOOKUP(F12376,Sheet1!$A$1:$E$2471,2,FALSE)</f>
        <v xml:space="preserve">12950 S MAIN STREET </v>
      </c>
      <c r="H12376" s="11" t="str">
        <f>VLOOKUP(F12376,Sheet1!$A$1:$E$2471,3,FALSE)</f>
        <v>BANKS</v>
      </c>
      <c r="I12376" s="11" t="str">
        <f>VLOOKUP(F12376,Sheet1!$A$1:$E$2471,4,FALSE)</f>
        <v>OR</v>
      </c>
      <c r="J12376" s="11" t="str">
        <f>VLOOKUP(F12376,Sheet1!$A$1:$E$2471,5,FALSE)</f>
        <v>97106-0000</v>
      </c>
      <c r="K12376" s="2">
        <v>3191.29</v>
      </c>
      <c r="L12376" s="1">
        <v>42977</v>
      </c>
      <c r="M12376">
        <v>100118896</v>
      </c>
      <c r="N12376">
        <v>1</v>
      </c>
      <c r="P12376" t="s">
        <v>91</v>
      </c>
    </row>
    <row r="12377" spans="1:16" x14ac:dyDescent="0.25">
      <c r="A12377" s="13">
        <v>2230</v>
      </c>
      <c r="B12377" s="11" t="s">
        <v>1107</v>
      </c>
      <c r="C12377" t="s">
        <v>1025</v>
      </c>
      <c r="D12377">
        <v>470</v>
      </c>
      <c r="E12377" t="s">
        <v>264</v>
      </c>
      <c r="F12377" t="s">
        <v>1048</v>
      </c>
      <c r="G12377" s="11" t="str">
        <f>VLOOKUP(F12377,Sheet1!$A$1:$E$2471,2,FALSE)</f>
        <v xml:space="preserve">1955 S. VAL VISTA DRIVE, SUITE 200 </v>
      </c>
      <c r="H12377" s="11" t="str">
        <f>VLOOKUP(F12377,Sheet1!$A$1:$E$2471,3,FALSE)</f>
        <v>MESA</v>
      </c>
      <c r="I12377" s="11" t="str">
        <f>VLOOKUP(F12377,Sheet1!$A$1:$E$2471,4,FALSE)</f>
        <v>AZ</v>
      </c>
      <c r="J12377" s="11" t="str">
        <f>VLOOKUP(F12377,Sheet1!$A$1:$E$2471,5,FALSE)</f>
        <v>85204-7307</v>
      </c>
      <c r="K12377" s="2">
        <v>5335.03</v>
      </c>
      <c r="L12377" s="1">
        <v>42965</v>
      </c>
      <c r="M12377">
        <v>0</v>
      </c>
      <c r="N12377">
        <v>1</v>
      </c>
      <c r="P12377" t="s">
        <v>91</v>
      </c>
    </row>
    <row r="12378" spans="1:16" x14ac:dyDescent="0.25">
      <c r="A12378" s="13">
        <v>2230</v>
      </c>
      <c r="B12378" s="11" t="s">
        <v>1107</v>
      </c>
      <c r="C12378" t="s">
        <v>1025</v>
      </c>
      <c r="D12378">
        <v>470</v>
      </c>
      <c r="E12378" t="s">
        <v>264</v>
      </c>
      <c r="F12378" t="s">
        <v>1048</v>
      </c>
      <c r="G12378" s="11" t="str">
        <f>VLOOKUP(F12378,Sheet1!$A$1:$E$2471,2,FALSE)</f>
        <v xml:space="preserve">1955 S. VAL VISTA DRIVE, SUITE 200 </v>
      </c>
      <c r="H12378" s="11" t="str">
        <f>VLOOKUP(F12378,Sheet1!$A$1:$E$2471,3,FALSE)</f>
        <v>MESA</v>
      </c>
      <c r="I12378" s="11" t="str">
        <f>VLOOKUP(F12378,Sheet1!$A$1:$E$2471,4,FALSE)</f>
        <v>AZ</v>
      </c>
      <c r="J12378" s="11" t="str">
        <f>VLOOKUP(F12378,Sheet1!$A$1:$E$2471,5,FALSE)</f>
        <v>85204-7307</v>
      </c>
      <c r="K12378" s="2">
        <v>2034.3</v>
      </c>
      <c r="L12378" s="1">
        <v>42965</v>
      </c>
      <c r="M12378">
        <v>0</v>
      </c>
      <c r="N12378">
        <v>1</v>
      </c>
      <c r="P12378" t="s">
        <v>91</v>
      </c>
    </row>
    <row r="12379" spans="1:16" x14ac:dyDescent="0.25">
      <c r="A12379" s="13">
        <v>2230</v>
      </c>
      <c r="B12379" s="11" t="s">
        <v>1107</v>
      </c>
      <c r="C12379" t="s">
        <v>1025</v>
      </c>
      <c r="D12379">
        <v>470</v>
      </c>
      <c r="E12379" t="s">
        <v>264</v>
      </c>
      <c r="F12379" t="s">
        <v>1048</v>
      </c>
      <c r="G12379" s="11" t="str">
        <f>VLOOKUP(F12379,Sheet1!$A$1:$E$2471,2,FALSE)</f>
        <v xml:space="preserve">1955 S. VAL VISTA DRIVE, SUITE 200 </v>
      </c>
      <c r="H12379" s="11" t="str">
        <f>VLOOKUP(F12379,Sheet1!$A$1:$E$2471,3,FALSE)</f>
        <v>MESA</v>
      </c>
      <c r="I12379" s="11" t="str">
        <f>VLOOKUP(F12379,Sheet1!$A$1:$E$2471,4,FALSE)</f>
        <v>AZ</v>
      </c>
      <c r="J12379" s="11" t="str">
        <f>VLOOKUP(F12379,Sheet1!$A$1:$E$2471,5,FALSE)</f>
        <v>85204-7307</v>
      </c>
      <c r="K12379" s="2">
        <v>17610.599999999999</v>
      </c>
      <c r="L12379" s="1">
        <v>42965</v>
      </c>
      <c r="M12379">
        <v>0</v>
      </c>
      <c r="N12379">
        <v>1</v>
      </c>
      <c r="P12379" t="s">
        <v>91</v>
      </c>
    </row>
    <row r="12380" spans="1:16" x14ac:dyDescent="0.25">
      <c r="A12380" s="13">
        <v>2230</v>
      </c>
      <c r="B12380" s="11" t="s">
        <v>1107</v>
      </c>
      <c r="C12380" t="s">
        <v>1025</v>
      </c>
      <c r="D12380">
        <v>470</v>
      </c>
      <c r="E12380" t="s">
        <v>264</v>
      </c>
      <c r="F12380" t="s">
        <v>1048</v>
      </c>
      <c r="G12380" s="11" t="str">
        <f>VLOOKUP(F12380,Sheet1!$A$1:$E$2471,2,FALSE)</f>
        <v xml:space="preserve">1955 S. VAL VISTA DRIVE, SUITE 200 </v>
      </c>
      <c r="H12380" s="11" t="str">
        <f>VLOOKUP(F12380,Sheet1!$A$1:$E$2471,3,FALSE)</f>
        <v>MESA</v>
      </c>
      <c r="I12380" s="11" t="str">
        <f>VLOOKUP(F12380,Sheet1!$A$1:$E$2471,4,FALSE)</f>
        <v>AZ</v>
      </c>
      <c r="J12380" s="11" t="str">
        <f>VLOOKUP(F12380,Sheet1!$A$1:$E$2471,5,FALSE)</f>
        <v>85204-7307</v>
      </c>
      <c r="K12380" s="2">
        <v>1752.39</v>
      </c>
      <c r="L12380" s="1">
        <v>42965</v>
      </c>
      <c r="M12380">
        <v>0</v>
      </c>
      <c r="N12380">
        <v>1</v>
      </c>
      <c r="P12380" t="s">
        <v>91</v>
      </c>
    </row>
    <row r="12381" spans="1:16" x14ac:dyDescent="0.25">
      <c r="A12381" s="13">
        <v>2230</v>
      </c>
      <c r="B12381" s="11" t="s">
        <v>1107</v>
      </c>
      <c r="C12381" t="s">
        <v>1025</v>
      </c>
      <c r="D12381">
        <v>470</v>
      </c>
      <c r="E12381" t="s">
        <v>264</v>
      </c>
      <c r="F12381" t="s">
        <v>1048</v>
      </c>
      <c r="G12381" s="11" t="str">
        <f>VLOOKUP(F12381,Sheet1!$A$1:$E$2471,2,FALSE)</f>
        <v xml:space="preserve">1955 S. VAL VISTA DRIVE, SUITE 200 </v>
      </c>
      <c r="H12381" s="11" t="str">
        <f>VLOOKUP(F12381,Sheet1!$A$1:$E$2471,3,FALSE)</f>
        <v>MESA</v>
      </c>
      <c r="I12381" s="11" t="str">
        <f>VLOOKUP(F12381,Sheet1!$A$1:$E$2471,4,FALSE)</f>
        <v>AZ</v>
      </c>
      <c r="J12381" s="11" t="str">
        <f>VLOOKUP(F12381,Sheet1!$A$1:$E$2471,5,FALSE)</f>
        <v>85204-7307</v>
      </c>
      <c r="K12381" s="2">
        <v>380.29</v>
      </c>
      <c r="L12381" s="1">
        <v>42965</v>
      </c>
      <c r="M12381">
        <v>0</v>
      </c>
      <c r="N12381">
        <v>1</v>
      </c>
      <c r="P12381" t="s">
        <v>91</v>
      </c>
    </row>
    <row r="12382" spans="1:16" x14ac:dyDescent="0.25">
      <c r="A12382" s="13">
        <v>2230</v>
      </c>
      <c r="B12382" s="11" t="s">
        <v>1107</v>
      </c>
      <c r="C12382" t="s">
        <v>1025</v>
      </c>
      <c r="D12382">
        <v>470</v>
      </c>
      <c r="E12382" t="s">
        <v>264</v>
      </c>
      <c r="F12382" t="s">
        <v>1048</v>
      </c>
      <c r="G12382" s="11" t="str">
        <f>VLOOKUP(F12382,Sheet1!$A$1:$E$2471,2,FALSE)</f>
        <v xml:space="preserve">1955 S. VAL VISTA DRIVE, SUITE 200 </v>
      </c>
      <c r="H12382" s="11" t="str">
        <f>VLOOKUP(F12382,Sheet1!$A$1:$E$2471,3,FALSE)</f>
        <v>MESA</v>
      </c>
      <c r="I12382" s="11" t="str">
        <f>VLOOKUP(F12382,Sheet1!$A$1:$E$2471,4,FALSE)</f>
        <v>AZ</v>
      </c>
      <c r="J12382" s="11" t="str">
        <f>VLOOKUP(F12382,Sheet1!$A$1:$E$2471,5,FALSE)</f>
        <v>85204-7307</v>
      </c>
      <c r="K12382" s="2">
        <v>1363.11</v>
      </c>
      <c r="L12382" s="1">
        <v>42965</v>
      </c>
      <c r="M12382">
        <v>0</v>
      </c>
      <c r="N12382">
        <v>1</v>
      </c>
      <c r="P12382" t="s">
        <v>91</v>
      </c>
    </row>
    <row r="12383" spans="1:16" x14ac:dyDescent="0.25">
      <c r="A12383" s="13">
        <v>2230</v>
      </c>
      <c r="B12383" s="11" t="s">
        <v>1107</v>
      </c>
      <c r="C12383" t="s">
        <v>1025</v>
      </c>
      <c r="D12383">
        <v>470</v>
      </c>
      <c r="E12383" t="s">
        <v>264</v>
      </c>
      <c r="F12383" t="s">
        <v>1048</v>
      </c>
      <c r="G12383" s="11" t="str">
        <f>VLOOKUP(F12383,Sheet1!$A$1:$E$2471,2,FALSE)</f>
        <v xml:space="preserve">1955 S. VAL VISTA DRIVE, SUITE 200 </v>
      </c>
      <c r="H12383" s="11" t="str">
        <f>VLOOKUP(F12383,Sheet1!$A$1:$E$2471,3,FALSE)</f>
        <v>MESA</v>
      </c>
      <c r="I12383" s="11" t="str">
        <f>VLOOKUP(F12383,Sheet1!$A$1:$E$2471,4,FALSE)</f>
        <v>AZ</v>
      </c>
      <c r="J12383" s="11" t="str">
        <f>VLOOKUP(F12383,Sheet1!$A$1:$E$2471,5,FALSE)</f>
        <v>85204-7307</v>
      </c>
      <c r="K12383" s="2">
        <v>2243.4699999999998</v>
      </c>
      <c r="L12383" s="1">
        <v>42965</v>
      </c>
      <c r="M12383">
        <v>0</v>
      </c>
      <c r="N12383">
        <v>1</v>
      </c>
      <c r="P12383" t="s">
        <v>91</v>
      </c>
    </row>
    <row r="12384" spans="1:16" x14ac:dyDescent="0.25">
      <c r="A12384" s="13">
        <v>2230</v>
      </c>
      <c r="B12384" s="11" t="s">
        <v>1107</v>
      </c>
      <c r="C12384" t="s">
        <v>1025</v>
      </c>
      <c r="D12384">
        <v>470</v>
      </c>
      <c r="E12384" t="s">
        <v>264</v>
      </c>
      <c r="F12384" t="s">
        <v>1048</v>
      </c>
      <c r="G12384" s="11" t="str">
        <f>VLOOKUP(F12384,Sheet1!$A$1:$E$2471,2,FALSE)</f>
        <v xml:space="preserve">1955 S. VAL VISTA DRIVE, SUITE 200 </v>
      </c>
      <c r="H12384" s="11" t="str">
        <f>VLOOKUP(F12384,Sheet1!$A$1:$E$2471,3,FALSE)</f>
        <v>MESA</v>
      </c>
      <c r="I12384" s="11" t="str">
        <f>VLOOKUP(F12384,Sheet1!$A$1:$E$2471,4,FALSE)</f>
        <v>AZ</v>
      </c>
      <c r="J12384" s="11" t="str">
        <f>VLOOKUP(F12384,Sheet1!$A$1:$E$2471,5,FALSE)</f>
        <v>85204-7307</v>
      </c>
      <c r="K12384" s="2">
        <v>1350.95</v>
      </c>
      <c r="L12384" s="1">
        <v>42965</v>
      </c>
      <c r="M12384">
        <v>0</v>
      </c>
      <c r="N12384">
        <v>1</v>
      </c>
      <c r="P12384" t="s">
        <v>91</v>
      </c>
    </row>
    <row r="12385" spans="1:16" x14ac:dyDescent="0.25">
      <c r="A12385" s="13">
        <v>2230</v>
      </c>
      <c r="B12385" s="11" t="s">
        <v>1107</v>
      </c>
      <c r="C12385" t="s">
        <v>1025</v>
      </c>
      <c r="D12385">
        <v>470</v>
      </c>
      <c r="E12385" t="s">
        <v>264</v>
      </c>
      <c r="F12385" t="s">
        <v>1048</v>
      </c>
      <c r="G12385" s="11" t="str">
        <f>VLOOKUP(F12385,Sheet1!$A$1:$E$2471,2,FALSE)</f>
        <v xml:space="preserve">1955 S. VAL VISTA DRIVE, SUITE 200 </v>
      </c>
      <c r="H12385" s="11" t="str">
        <f>VLOOKUP(F12385,Sheet1!$A$1:$E$2471,3,FALSE)</f>
        <v>MESA</v>
      </c>
      <c r="I12385" s="11" t="str">
        <f>VLOOKUP(F12385,Sheet1!$A$1:$E$2471,4,FALSE)</f>
        <v>AZ</v>
      </c>
      <c r="J12385" s="11" t="str">
        <f>VLOOKUP(F12385,Sheet1!$A$1:$E$2471,5,FALSE)</f>
        <v>85204-7307</v>
      </c>
      <c r="K12385" s="2">
        <v>2752.66</v>
      </c>
      <c r="L12385" s="1">
        <v>42965</v>
      </c>
      <c r="M12385">
        <v>0</v>
      </c>
      <c r="N12385">
        <v>1</v>
      </c>
      <c r="P12385" t="s">
        <v>91</v>
      </c>
    </row>
    <row r="12386" spans="1:16" x14ac:dyDescent="0.25">
      <c r="A12386" s="13">
        <v>2230</v>
      </c>
      <c r="B12386" s="11" t="s">
        <v>1107</v>
      </c>
      <c r="C12386" t="s">
        <v>1025</v>
      </c>
      <c r="D12386">
        <v>470</v>
      </c>
      <c r="E12386" t="s">
        <v>264</v>
      </c>
      <c r="F12386" t="s">
        <v>1048</v>
      </c>
      <c r="G12386" s="11" t="str">
        <f>VLOOKUP(F12386,Sheet1!$A$1:$E$2471,2,FALSE)</f>
        <v xml:space="preserve">1955 S. VAL VISTA DRIVE, SUITE 200 </v>
      </c>
      <c r="H12386" s="11" t="str">
        <f>VLOOKUP(F12386,Sheet1!$A$1:$E$2471,3,FALSE)</f>
        <v>MESA</v>
      </c>
      <c r="I12386" s="11" t="str">
        <f>VLOOKUP(F12386,Sheet1!$A$1:$E$2471,4,FALSE)</f>
        <v>AZ</v>
      </c>
      <c r="J12386" s="11" t="str">
        <f>VLOOKUP(F12386,Sheet1!$A$1:$E$2471,5,FALSE)</f>
        <v>85204-7307</v>
      </c>
      <c r="K12386" s="2">
        <v>6967.99</v>
      </c>
      <c r="L12386" s="1">
        <v>42965</v>
      </c>
      <c r="M12386">
        <v>0</v>
      </c>
      <c r="N12386">
        <v>1</v>
      </c>
      <c r="P12386" t="s">
        <v>91</v>
      </c>
    </row>
    <row r="12387" spans="1:16" x14ac:dyDescent="0.25">
      <c r="A12387" s="13">
        <v>2230</v>
      </c>
      <c r="B12387" s="11" t="s">
        <v>1107</v>
      </c>
      <c r="C12387" t="s">
        <v>1025</v>
      </c>
      <c r="D12387">
        <v>470</v>
      </c>
      <c r="E12387" t="s">
        <v>264</v>
      </c>
      <c r="F12387" t="s">
        <v>1048</v>
      </c>
      <c r="G12387" s="11" t="str">
        <f>VLOOKUP(F12387,Sheet1!$A$1:$E$2471,2,FALSE)</f>
        <v xml:space="preserve">1955 S. VAL VISTA DRIVE, SUITE 200 </v>
      </c>
      <c r="H12387" s="11" t="str">
        <f>VLOOKUP(F12387,Sheet1!$A$1:$E$2471,3,FALSE)</f>
        <v>MESA</v>
      </c>
      <c r="I12387" s="11" t="str">
        <f>VLOOKUP(F12387,Sheet1!$A$1:$E$2471,4,FALSE)</f>
        <v>AZ</v>
      </c>
      <c r="J12387" s="11" t="str">
        <f>VLOOKUP(F12387,Sheet1!$A$1:$E$2471,5,FALSE)</f>
        <v>85204-7307</v>
      </c>
      <c r="K12387" s="2">
        <v>4371.41</v>
      </c>
      <c r="L12387" s="1">
        <v>42965</v>
      </c>
      <c r="M12387">
        <v>0</v>
      </c>
      <c r="N12387">
        <v>1</v>
      </c>
      <c r="P12387" t="s">
        <v>91</v>
      </c>
    </row>
    <row r="12388" spans="1:16" x14ac:dyDescent="0.25">
      <c r="A12388" s="13">
        <v>2230</v>
      </c>
      <c r="B12388" s="11" t="s">
        <v>1107</v>
      </c>
      <c r="C12388" t="s">
        <v>1025</v>
      </c>
      <c r="D12388">
        <v>470</v>
      </c>
      <c r="E12388" t="s">
        <v>264</v>
      </c>
      <c r="F12388" t="s">
        <v>1048</v>
      </c>
      <c r="G12388" s="11" t="str">
        <f>VLOOKUP(F12388,Sheet1!$A$1:$E$2471,2,FALSE)</f>
        <v xml:space="preserve">1955 S. VAL VISTA DRIVE, SUITE 200 </v>
      </c>
      <c r="H12388" s="11" t="str">
        <f>VLOOKUP(F12388,Sheet1!$A$1:$E$2471,3,FALSE)</f>
        <v>MESA</v>
      </c>
      <c r="I12388" s="11" t="str">
        <f>VLOOKUP(F12388,Sheet1!$A$1:$E$2471,4,FALSE)</f>
        <v>AZ</v>
      </c>
      <c r="J12388" s="11" t="str">
        <f>VLOOKUP(F12388,Sheet1!$A$1:$E$2471,5,FALSE)</f>
        <v>85204-7307</v>
      </c>
      <c r="K12388" s="2">
        <v>15295.04</v>
      </c>
      <c r="L12388" s="1">
        <v>42965</v>
      </c>
      <c r="M12388">
        <v>0</v>
      </c>
      <c r="N12388">
        <v>1</v>
      </c>
      <c r="P12388" t="s">
        <v>91</v>
      </c>
    </row>
    <row r="12389" spans="1:16" x14ac:dyDescent="0.25">
      <c r="A12389" s="13">
        <v>2230</v>
      </c>
      <c r="B12389" s="11" t="s">
        <v>1107</v>
      </c>
      <c r="C12389" t="s">
        <v>1025</v>
      </c>
      <c r="D12389">
        <v>470</v>
      </c>
      <c r="E12389" t="s">
        <v>264</v>
      </c>
      <c r="F12389" t="s">
        <v>1048</v>
      </c>
      <c r="G12389" s="11" t="str">
        <f>VLOOKUP(F12389,Sheet1!$A$1:$E$2471,2,FALSE)</f>
        <v xml:space="preserve">1955 S. VAL VISTA DRIVE, SUITE 200 </v>
      </c>
      <c r="H12389" s="11" t="str">
        <f>VLOOKUP(F12389,Sheet1!$A$1:$E$2471,3,FALSE)</f>
        <v>MESA</v>
      </c>
      <c r="I12389" s="11" t="str">
        <f>VLOOKUP(F12389,Sheet1!$A$1:$E$2471,4,FALSE)</f>
        <v>AZ</v>
      </c>
      <c r="J12389" s="11" t="str">
        <f>VLOOKUP(F12389,Sheet1!$A$1:$E$2471,5,FALSE)</f>
        <v>85204-7307</v>
      </c>
      <c r="K12389" s="2">
        <v>8712.67</v>
      </c>
      <c r="L12389" s="1">
        <v>42965</v>
      </c>
      <c r="M12389">
        <v>0</v>
      </c>
      <c r="N12389">
        <v>1</v>
      </c>
      <c r="P12389" t="s">
        <v>91</v>
      </c>
    </row>
    <row r="12390" spans="1:16" x14ac:dyDescent="0.25">
      <c r="A12390" s="13">
        <v>2230</v>
      </c>
      <c r="B12390" s="11" t="s">
        <v>1107</v>
      </c>
      <c r="C12390" t="s">
        <v>1025</v>
      </c>
      <c r="D12390">
        <v>470</v>
      </c>
      <c r="E12390" t="s">
        <v>264</v>
      </c>
      <c r="F12390" t="s">
        <v>1048</v>
      </c>
      <c r="G12390" s="11" t="str">
        <f>VLOOKUP(F12390,Sheet1!$A$1:$E$2471,2,FALSE)</f>
        <v xml:space="preserve">1955 S. VAL VISTA DRIVE, SUITE 200 </v>
      </c>
      <c r="H12390" s="11" t="str">
        <f>VLOOKUP(F12390,Sheet1!$A$1:$E$2471,3,FALSE)</f>
        <v>MESA</v>
      </c>
      <c r="I12390" s="11" t="str">
        <f>VLOOKUP(F12390,Sheet1!$A$1:$E$2471,4,FALSE)</f>
        <v>AZ</v>
      </c>
      <c r="J12390" s="11" t="str">
        <f>VLOOKUP(F12390,Sheet1!$A$1:$E$2471,5,FALSE)</f>
        <v>85204-7307</v>
      </c>
      <c r="K12390" s="2">
        <v>79082.61</v>
      </c>
      <c r="L12390" s="1">
        <v>42965</v>
      </c>
      <c r="M12390">
        <v>0</v>
      </c>
      <c r="N12390">
        <v>1</v>
      </c>
      <c r="P12390" t="s">
        <v>91</v>
      </c>
    </row>
    <row r="12391" spans="1:16" x14ac:dyDescent="0.25">
      <c r="A12391" s="13">
        <v>2230</v>
      </c>
      <c r="B12391" s="11" t="s">
        <v>1107</v>
      </c>
      <c r="C12391" t="s">
        <v>1025</v>
      </c>
      <c r="D12391">
        <v>470</v>
      </c>
      <c r="E12391" t="s">
        <v>264</v>
      </c>
      <c r="F12391" t="s">
        <v>1048</v>
      </c>
      <c r="G12391" s="11" t="str">
        <f>VLOOKUP(F12391,Sheet1!$A$1:$E$2471,2,FALSE)</f>
        <v xml:space="preserve">1955 S. VAL VISTA DRIVE, SUITE 200 </v>
      </c>
      <c r="H12391" s="11" t="str">
        <f>VLOOKUP(F12391,Sheet1!$A$1:$E$2471,3,FALSE)</f>
        <v>MESA</v>
      </c>
      <c r="I12391" s="11" t="str">
        <f>VLOOKUP(F12391,Sheet1!$A$1:$E$2471,4,FALSE)</f>
        <v>AZ</v>
      </c>
      <c r="J12391" s="11" t="str">
        <f>VLOOKUP(F12391,Sheet1!$A$1:$E$2471,5,FALSE)</f>
        <v>85204-7307</v>
      </c>
      <c r="K12391" s="2">
        <v>5907.42</v>
      </c>
      <c r="L12391" s="1">
        <v>42965</v>
      </c>
      <c r="M12391">
        <v>0</v>
      </c>
      <c r="N12391">
        <v>1</v>
      </c>
      <c r="P12391" t="s">
        <v>91</v>
      </c>
    </row>
    <row r="12392" spans="1:16" x14ac:dyDescent="0.25">
      <c r="A12392" s="13">
        <v>2230</v>
      </c>
      <c r="B12392" s="11" t="s">
        <v>1107</v>
      </c>
      <c r="C12392" t="s">
        <v>1025</v>
      </c>
      <c r="D12392">
        <v>470</v>
      </c>
      <c r="E12392" t="s">
        <v>264</v>
      </c>
      <c r="F12392" t="s">
        <v>1048</v>
      </c>
      <c r="G12392" s="11" t="str">
        <f>VLOOKUP(F12392,Sheet1!$A$1:$E$2471,2,FALSE)</f>
        <v xml:space="preserve">1955 S. VAL VISTA DRIVE, SUITE 200 </v>
      </c>
      <c r="H12392" s="11" t="str">
        <f>VLOOKUP(F12392,Sheet1!$A$1:$E$2471,3,FALSE)</f>
        <v>MESA</v>
      </c>
      <c r="I12392" s="11" t="str">
        <f>VLOOKUP(F12392,Sheet1!$A$1:$E$2471,4,FALSE)</f>
        <v>AZ</v>
      </c>
      <c r="J12392" s="11" t="str">
        <f>VLOOKUP(F12392,Sheet1!$A$1:$E$2471,5,FALSE)</f>
        <v>85204-7307</v>
      </c>
      <c r="K12392" s="2">
        <v>1588.66</v>
      </c>
      <c r="L12392" s="1">
        <v>42965</v>
      </c>
      <c r="M12392">
        <v>0</v>
      </c>
      <c r="N12392">
        <v>1</v>
      </c>
      <c r="P12392" t="s">
        <v>91</v>
      </c>
    </row>
    <row r="12393" spans="1:16" x14ac:dyDescent="0.25">
      <c r="A12393" s="13">
        <v>2230</v>
      </c>
      <c r="B12393" s="11" t="s">
        <v>1107</v>
      </c>
      <c r="C12393" t="s">
        <v>1025</v>
      </c>
      <c r="D12393">
        <v>470</v>
      </c>
      <c r="E12393" t="s">
        <v>264</v>
      </c>
      <c r="F12393" t="s">
        <v>1048</v>
      </c>
      <c r="G12393" s="11" t="str">
        <f>VLOOKUP(F12393,Sheet1!$A$1:$E$2471,2,FALSE)</f>
        <v xml:space="preserve">1955 S. VAL VISTA DRIVE, SUITE 200 </v>
      </c>
      <c r="H12393" s="11" t="str">
        <f>VLOOKUP(F12393,Sheet1!$A$1:$E$2471,3,FALSE)</f>
        <v>MESA</v>
      </c>
      <c r="I12393" s="11" t="str">
        <f>VLOOKUP(F12393,Sheet1!$A$1:$E$2471,4,FALSE)</f>
        <v>AZ</v>
      </c>
      <c r="J12393" s="11" t="str">
        <f>VLOOKUP(F12393,Sheet1!$A$1:$E$2471,5,FALSE)</f>
        <v>85204-7307</v>
      </c>
      <c r="K12393" s="2">
        <v>2793.63</v>
      </c>
      <c r="L12393" s="1">
        <v>42965</v>
      </c>
      <c r="M12393">
        <v>0</v>
      </c>
      <c r="N12393">
        <v>1</v>
      </c>
      <c r="P12393" t="s">
        <v>91</v>
      </c>
    </row>
    <row r="12394" spans="1:16" x14ac:dyDescent="0.25">
      <c r="A12394" s="13">
        <v>2230</v>
      </c>
      <c r="B12394" s="11" t="s">
        <v>1107</v>
      </c>
      <c r="C12394" t="s">
        <v>1025</v>
      </c>
      <c r="D12394">
        <v>470</v>
      </c>
      <c r="E12394" t="s">
        <v>264</v>
      </c>
      <c r="F12394" t="s">
        <v>1048</v>
      </c>
      <c r="G12394" s="11" t="str">
        <f>VLOOKUP(F12394,Sheet1!$A$1:$E$2471,2,FALSE)</f>
        <v xml:space="preserve">1955 S. VAL VISTA DRIVE, SUITE 200 </v>
      </c>
      <c r="H12394" s="11" t="str">
        <f>VLOOKUP(F12394,Sheet1!$A$1:$E$2471,3,FALSE)</f>
        <v>MESA</v>
      </c>
      <c r="I12394" s="11" t="str">
        <f>VLOOKUP(F12394,Sheet1!$A$1:$E$2471,4,FALSE)</f>
        <v>AZ</v>
      </c>
      <c r="J12394" s="11" t="str">
        <f>VLOOKUP(F12394,Sheet1!$A$1:$E$2471,5,FALSE)</f>
        <v>85204-7307</v>
      </c>
      <c r="K12394" s="2">
        <v>435</v>
      </c>
      <c r="L12394" s="1">
        <v>43007</v>
      </c>
      <c r="M12394">
        <v>0</v>
      </c>
      <c r="N12394">
        <v>1</v>
      </c>
      <c r="P12394" t="s">
        <v>91</v>
      </c>
    </row>
    <row r="12395" spans="1:16" x14ac:dyDescent="0.25">
      <c r="A12395" s="13">
        <v>2230</v>
      </c>
      <c r="B12395" s="11" t="s">
        <v>1107</v>
      </c>
      <c r="C12395" t="s">
        <v>1025</v>
      </c>
      <c r="D12395">
        <v>470</v>
      </c>
      <c r="E12395" t="s">
        <v>264</v>
      </c>
      <c r="F12395" t="s">
        <v>1048</v>
      </c>
      <c r="G12395" s="11" t="str">
        <f>VLOOKUP(F12395,Sheet1!$A$1:$E$2471,2,FALSE)</f>
        <v xml:space="preserve">1955 S. VAL VISTA DRIVE, SUITE 200 </v>
      </c>
      <c r="H12395" s="11" t="str">
        <f>VLOOKUP(F12395,Sheet1!$A$1:$E$2471,3,FALSE)</f>
        <v>MESA</v>
      </c>
      <c r="I12395" s="11" t="str">
        <f>VLOOKUP(F12395,Sheet1!$A$1:$E$2471,4,FALSE)</f>
        <v>AZ</v>
      </c>
      <c r="J12395" s="11" t="str">
        <f>VLOOKUP(F12395,Sheet1!$A$1:$E$2471,5,FALSE)</f>
        <v>85204-7307</v>
      </c>
      <c r="K12395" s="2">
        <v>541.5</v>
      </c>
      <c r="L12395" s="1">
        <v>43070</v>
      </c>
      <c r="M12395">
        <v>0</v>
      </c>
      <c r="N12395">
        <v>1</v>
      </c>
      <c r="P12395" t="s">
        <v>91</v>
      </c>
    </row>
    <row r="12396" spans="1:16" x14ac:dyDescent="0.25">
      <c r="A12396" s="13">
        <v>2230</v>
      </c>
      <c r="B12396" s="11" t="s">
        <v>1107</v>
      </c>
      <c r="C12396" t="s">
        <v>1025</v>
      </c>
      <c r="D12396">
        <v>470</v>
      </c>
      <c r="E12396" t="s">
        <v>264</v>
      </c>
      <c r="F12396" t="s">
        <v>359</v>
      </c>
      <c r="G12396" s="11" t="str">
        <f>VLOOKUP(F12396,Sheet1!$A$1:$E$2471,2,FALSE)</f>
        <v xml:space="preserve">230 N MILWAUKEE AVE </v>
      </c>
      <c r="H12396" s="11" t="str">
        <f>VLOOKUP(F12396,Sheet1!$A$1:$E$2471,3,FALSE)</f>
        <v>VERNON HILLS</v>
      </c>
      <c r="I12396" s="11" t="str">
        <f>VLOOKUP(F12396,Sheet1!$A$1:$E$2471,4,FALSE)</f>
        <v>IL</v>
      </c>
      <c r="J12396" s="11" t="str">
        <f>VLOOKUP(F12396,Sheet1!$A$1:$E$2471,5,FALSE)</f>
        <v>60061-0000</v>
      </c>
      <c r="K12396" s="2">
        <v>51685.2</v>
      </c>
      <c r="L12396" s="1">
        <v>43105</v>
      </c>
      <c r="M12396">
        <v>0</v>
      </c>
      <c r="N12396">
        <v>1</v>
      </c>
      <c r="P12396" t="s">
        <v>91</v>
      </c>
    </row>
    <row r="12397" spans="1:16" x14ac:dyDescent="0.25">
      <c r="A12397" s="13">
        <v>2230</v>
      </c>
      <c r="B12397" s="11" t="s">
        <v>1107</v>
      </c>
      <c r="C12397" t="s">
        <v>1025</v>
      </c>
      <c r="D12397">
        <v>470</v>
      </c>
      <c r="E12397" t="s">
        <v>264</v>
      </c>
      <c r="F12397" t="s">
        <v>1048</v>
      </c>
      <c r="G12397" s="11" t="str">
        <f>VLOOKUP(F12397,Sheet1!$A$1:$E$2471,2,FALSE)</f>
        <v xml:space="preserve">1955 S. VAL VISTA DRIVE, SUITE 200 </v>
      </c>
      <c r="H12397" s="11" t="str">
        <f>VLOOKUP(F12397,Sheet1!$A$1:$E$2471,3,FALSE)</f>
        <v>MESA</v>
      </c>
      <c r="I12397" s="11" t="str">
        <f>VLOOKUP(F12397,Sheet1!$A$1:$E$2471,4,FALSE)</f>
        <v>AZ</v>
      </c>
      <c r="J12397" s="11" t="str">
        <f>VLOOKUP(F12397,Sheet1!$A$1:$E$2471,5,FALSE)</f>
        <v>85204-7307</v>
      </c>
      <c r="K12397" s="2">
        <v>3105.7</v>
      </c>
      <c r="L12397" s="1">
        <v>43203</v>
      </c>
      <c r="M12397">
        <v>0</v>
      </c>
      <c r="N12397">
        <v>1</v>
      </c>
      <c r="P12397" t="s">
        <v>91</v>
      </c>
    </row>
    <row r="12398" spans="1:16" x14ac:dyDescent="0.25">
      <c r="A12398" s="13">
        <v>2230</v>
      </c>
      <c r="B12398" s="11" t="s">
        <v>1107</v>
      </c>
      <c r="C12398" t="s">
        <v>1025</v>
      </c>
      <c r="D12398">
        <v>470</v>
      </c>
      <c r="E12398" t="s">
        <v>264</v>
      </c>
      <c r="F12398" t="s">
        <v>1049</v>
      </c>
      <c r="G12398" s="11" t="str">
        <f>VLOOKUP(F12398,Sheet1!$A$1:$E$2471,2,FALSE)</f>
        <v xml:space="preserve">15088 22ND AVE. NE </v>
      </c>
      <c r="H12398" s="11" t="str">
        <f>VLOOKUP(F12398,Sheet1!$A$1:$E$2471,3,FALSE)</f>
        <v>LITTLE FALLS</v>
      </c>
      <c r="I12398" s="11" t="str">
        <f>VLOOKUP(F12398,Sheet1!$A$1:$E$2471,4,FALSE)</f>
        <v>MN</v>
      </c>
      <c r="J12398" s="11" t="str">
        <f>VLOOKUP(F12398,Sheet1!$A$1:$E$2471,5,FALSE)</f>
        <v>56345</v>
      </c>
      <c r="K12398" s="2">
        <v>27982</v>
      </c>
      <c r="L12398" s="1">
        <v>43035</v>
      </c>
      <c r="M12398">
        <v>100119242</v>
      </c>
      <c r="N12398">
        <v>1</v>
      </c>
      <c r="P12398" t="s">
        <v>91</v>
      </c>
    </row>
    <row r="12399" spans="1:16" x14ac:dyDescent="0.25">
      <c r="A12399" s="13">
        <v>2230</v>
      </c>
      <c r="B12399" s="11" t="s">
        <v>1107</v>
      </c>
      <c r="C12399" t="s">
        <v>1025</v>
      </c>
      <c r="D12399">
        <v>470</v>
      </c>
      <c r="E12399" t="s">
        <v>264</v>
      </c>
      <c r="F12399" t="s">
        <v>2</v>
      </c>
      <c r="G12399" s="11" t="str">
        <f>VLOOKUP(F12399,Sheet1!$A$1:$E$2471,2,FALSE)</f>
        <v>BANKCARD CENTER PO BOX 982238</v>
      </c>
      <c r="H12399" s="11" t="str">
        <f>VLOOKUP(F12399,Sheet1!$A$1:$E$2471,3,FALSE)</f>
        <v>EL PASO</v>
      </c>
      <c r="I12399" s="11" t="str">
        <f>VLOOKUP(F12399,Sheet1!$A$1:$E$2471,4,FALSE)</f>
        <v>TX</v>
      </c>
      <c r="J12399" s="11" t="str">
        <f>VLOOKUP(F12399,Sheet1!$A$1:$E$2471,5,FALSE)</f>
        <v>79998-2238</v>
      </c>
      <c r="K12399" s="2">
        <v>1567.64</v>
      </c>
      <c r="L12399" s="1">
        <v>43021</v>
      </c>
      <c r="M12399">
        <v>0</v>
      </c>
      <c r="N12399">
        <v>1</v>
      </c>
      <c r="P12399" t="s">
        <v>91</v>
      </c>
    </row>
    <row r="12400" spans="1:16" x14ac:dyDescent="0.25">
      <c r="A12400" s="13">
        <v>2230</v>
      </c>
      <c r="B12400" s="11" t="s">
        <v>1107</v>
      </c>
      <c r="C12400" t="s">
        <v>1025</v>
      </c>
      <c r="D12400">
        <v>470</v>
      </c>
      <c r="E12400" t="s">
        <v>264</v>
      </c>
      <c r="F12400" t="s">
        <v>2</v>
      </c>
      <c r="G12400" s="11" t="str">
        <f>VLOOKUP(F12400,Sheet1!$A$1:$E$2471,2,FALSE)</f>
        <v>BANKCARD CENTER PO BOX 982238</v>
      </c>
      <c r="H12400" s="11" t="str">
        <f>VLOOKUP(F12400,Sheet1!$A$1:$E$2471,3,FALSE)</f>
        <v>EL PASO</v>
      </c>
      <c r="I12400" s="11" t="str">
        <f>VLOOKUP(F12400,Sheet1!$A$1:$E$2471,4,FALSE)</f>
        <v>TX</v>
      </c>
      <c r="J12400" s="11" t="str">
        <f>VLOOKUP(F12400,Sheet1!$A$1:$E$2471,5,FALSE)</f>
        <v>79998-2238</v>
      </c>
      <c r="K12400" s="2">
        <v>149.99</v>
      </c>
      <c r="L12400" s="1">
        <v>43021</v>
      </c>
      <c r="M12400">
        <v>0</v>
      </c>
      <c r="N12400">
        <v>1</v>
      </c>
      <c r="P12400" t="s">
        <v>91</v>
      </c>
    </row>
    <row r="12401" spans="1:16" x14ac:dyDescent="0.25">
      <c r="A12401" s="13">
        <v>2230</v>
      </c>
      <c r="B12401" s="11" t="s">
        <v>1107</v>
      </c>
      <c r="C12401" t="s">
        <v>1025</v>
      </c>
      <c r="D12401">
        <v>470</v>
      </c>
      <c r="E12401" t="s">
        <v>264</v>
      </c>
      <c r="F12401" t="s">
        <v>2</v>
      </c>
      <c r="G12401" s="11" t="str">
        <f>VLOOKUP(F12401,Sheet1!$A$1:$E$2471,2,FALSE)</f>
        <v>BANKCARD CENTER PO BOX 982238</v>
      </c>
      <c r="H12401" s="11" t="str">
        <f>VLOOKUP(F12401,Sheet1!$A$1:$E$2471,3,FALSE)</f>
        <v>EL PASO</v>
      </c>
      <c r="I12401" s="11" t="str">
        <f>VLOOKUP(F12401,Sheet1!$A$1:$E$2471,4,FALSE)</f>
        <v>TX</v>
      </c>
      <c r="J12401" s="11" t="str">
        <f>VLOOKUP(F12401,Sheet1!$A$1:$E$2471,5,FALSE)</f>
        <v>79998-2238</v>
      </c>
      <c r="K12401" s="2">
        <v>116.19</v>
      </c>
      <c r="L12401" s="1">
        <v>43116</v>
      </c>
      <c r="M12401">
        <v>0</v>
      </c>
      <c r="N12401">
        <v>1</v>
      </c>
      <c r="P12401" t="s">
        <v>91</v>
      </c>
    </row>
    <row r="12402" spans="1:16" x14ac:dyDescent="0.25">
      <c r="A12402" s="13">
        <v>2230</v>
      </c>
      <c r="B12402" s="11" t="s">
        <v>1107</v>
      </c>
      <c r="C12402" t="s">
        <v>1025</v>
      </c>
      <c r="D12402">
        <v>470</v>
      </c>
      <c r="E12402" t="s">
        <v>264</v>
      </c>
      <c r="F12402" t="s">
        <v>2</v>
      </c>
      <c r="G12402" s="11" t="str">
        <f>VLOOKUP(F12402,Sheet1!$A$1:$E$2471,2,FALSE)</f>
        <v>BANKCARD CENTER PO BOX 982238</v>
      </c>
      <c r="H12402" s="11" t="str">
        <f>VLOOKUP(F12402,Sheet1!$A$1:$E$2471,3,FALSE)</f>
        <v>EL PASO</v>
      </c>
      <c r="I12402" s="11" t="str">
        <f>VLOOKUP(F12402,Sheet1!$A$1:$E$2471,4,FALSE)</f>
        <v>TX</v>
      </c>
      <c r="J12402" s="11" t="str">
        <f>VLOOKUP(F12402,Sheet1!$A$1:$E$2471,5,FALSE)</f>
        <v>79998-2238</v>
      </c>
      <c r="K12402" s="2">
        <v>209.98</v>
      </c>
      <c r="L12402" s="1">
        <v>42956</v>
      </c>
      <c r="M12402">
        <v>0</v>
      </c>
      <c r="N12402">
        <v>1</v>
      </c>
      <c r="P12402" t="s">
        <v>91</v>
      </c>
    </row>
    <row r="12403" spans="1:16" x14ac:dyDescent="0.25">
      <c r="A12403" s="13">
        <v>2230</v>
      </c>
      <c r="B12403" s="11" t="s">
        <v>1107</v>
      </c>
      <c r="C12403" t="s">
        <v>1025</v>
      </c>
      <c r="D12403">
        <v>470</v>
      </c>
      <c r="E12403" t="s">
        <v>264</v>
      </c>
      <c r="F12403" t="s">
        <v>359</v>
      </c>
      <c r="G12403" s="11" t="str">
        <f>VLOOKUP(F12403,Sheet1!$A$1:$E$2471,2,FALSE)</f>
        <v xml:space="preserve">230 N MILWAUKEE AVE </v>
      </c>
      <c r="H12403" s="11" t="str">
        <f>VLOOKUP(F12403,Sheet1!$A$1:$E$2471,3,FALSE)</f>
        <v>VERNON HILLS</v>
      </c>
      <c r="I12403" s="11" t="str">
        <f>VLOOKUP(F12403,Sheet1!$A$1:$E$2471,4,FALSE)</f>
        <v>IL</v>
      </c>
      <c r="J12403" s="11" t="str">
        <f>VLOOKUP(F12403,Sheet1!$A$1:$E$2471,5,FALSE)</f>
        <v>60061-0000</v>
      </c>
      <c r="K12403" s="2">
        <v>132.05000000000001</v>
      </c>
      <c r="L12403" s="1">
        <v>42993</v>
      </c>
      <c r="M12403">
        <v>0</v>
      </c>
      <c r="N12403">
        <v>1</v>
      </c>
      <c r="P12403" t="s">
        <v>91</v>
      </c>
    </row>
    <row r="12404" spans="1:16" x14ac:dyDescent="0.25">
      <c r="A12404" s="13">
        <v>2230</v>
      </c>
      <c r="B12404" s="11" t="s">
        <v>1107</v>
      </c>
      <c r="C12404" t="s">
        <v>1025</v>
      </c>
      <c r="D12404">
        <v>470</v>
      </c>
      <c r="E12404" t="s">
        <v>264</v>
      </c>
      <c r="F12404" t="s">
        <v>359</v>
      </c>
      <c r="G12404" s="11" t="str">
        <f>VLOOKUP(F12404,Sheet1!$A$1:$E$2471,2,FALSE)</f>
        <v xml:space="preserve">230 N MILWAUKEE AVE </v>
      </c>
      <c r="H12404" s="11" t="str">
        <f>VLOOKUP(F12404,Sheet1!$A$1:$E$2471,3,FALSE)</f>
        <v>VERNON HILLS</v>
      </c>
      <c r="I12404" s="11" t="str">
        <f>VLOOKUP(F12404,Sheet1!$A$1:$E$2471,4,FALSE)</f>
        <v>IL</v>
      </c>
      <c r="J12404" s="11" t="str">
        <f>VLOOKUP(F12404,Sheet1!$A$1:$E$2471,5,FALSE)</f>
        <v>60061-0000</v>
      </c>
      <c r="K12404" s="2">
        <v>3960.96</v>
      </c>
      <c r="L12404" s="1">
        <v>43077</v>
      </c>
      <c r="M12404">
        <v>0</v>
      </c>
      <c r="N12404">
        <v>1</v>
      </c>
      <c r="P12404" t="s">
        <v>91</v>
      </c>
    </row>
    <row r="12405" spans="1:16" x14ac:dyDescent="0.25">
      <c r="A12405" s="13">
        <v>2230</v>
      </c>
      <c r="B12405" s="11" t="s">
        <v>1107</v>
      </c>
      <c r="C12405" t="s">
        <v>1025</v>
      </c>
      <c r="D12405">
        <v>470</v>
      </c>
      <c r="E12405" t="s">
        <v>264</v>
      </c>
      <c r="F12405" t="s">
        <v>2</v>
      </c>
      <c r="G12405" s="11" t="str">
        <f>VLOOKUP(F12405,Sheet1!$A$1:$E$2471,2,FALSE)</f>
        <v>BANKCARD CENTER PO BOX 982238</v>
      </c>
      <c r="H12405" s="11" t="str">
        <f>VLOOKUP(F12405,Sheet1!$A$1:$E$2471,3,FALSE)</f>
        <v>EL PASO</v>
      </c>
      <c r="I12405" s="11" t="str">
        <f>VLOOKUP(F12405,Sheet1!$A$1:$E$2471,4,FALSE)</f>
        <v>TX</v>
      </c>
      <c r="J12405" s="11" t="str">
        <f>VLOOKUP(F12405,Sheet1!$A$1:$E$2471,5,FALSE)</f>
        <v>79998-2238</v>
      </c>
      <c r="K12405" s="2">
        <v>60.51</v>
      </c>
      <c r="L12405" s="1">
        <v>42956</v>
      </c>
      <c r="M12405">
        <v>0</v>
      </c>
      <c r="N12405">
        <v>1</v>
      </c>
      <c r="P12405" t="s">
        <v>91</v>
      </c>
    </row>
    <row r="12406" spans="1:16" x14ac:dyDescent="0.25">
      <c r="A12406" s="13">
        <v>2230</v>
      </c>
      <c r="B12406" s="11" t="s">
        <v>1107</v>
      </c>
      <c r="C12406" t="s">
        <v>1025</v>
      </c>
      <c r="D12406">
        <v>470</v>
      </c>
      <c r="E12406" t="s">
        <v>264</v>
      </c>
      <c r="F12406" t="s">
        <v>2</v>
      </c>
      <c r="G12406" s="11" t="str">
        <f>VLOOKUP(F12406,Sheet1!$A$1:$E$2471,2,FALSE)</f>
        <v>BANKCARD CENTER PO BOX 982238</v>
      </c>
      <c r="H12406" s="11" t="str">
        <f>VLOOKUP(F12406,Sheet1!$A$1:$E$2471,3,FALSE)</f>
        <v>EL PASO</v>
      </c>
      <c r="I12406" s="11" t="str">
        <f>VLOOKUP(F12406,Sheet1!$A$1:$E$2471,4,FALSE)</f>
        <v>TX</v>
      </c>
      <c r="J12406" s="11" t="str">
        <f>VLOOKUP(F12406,Sheet1!$A$1:$E$2471,5,FALSE)</f>
        <v>79998-2238</v>
      </c>
      <c r="K12406" s="2">
        <v>84.77</v>
      </c>
      <c r="L12406" s="1">
        <v>43105</v>
      </c>
      <c r="M12406">
        <v>0</v>
      </c>
      <c r="N12406">
        <v>1</v>
      </c>
      <c r="P12406" t="s">
        <v>91</v>
      </c>
    </row>
    <row r="12407" spans="1:16" x14ac:dyDescent="0.25">
      <c r="A12407" s="13">
        <v>2230</v>
      </c>
      <c r="B12407" s="11" t="s">
        <v>1107</v>
      </c>
      <c r="C12407" t="s">
        <v>1025</v>
      </c>
      <c r="D12407">
        <v>470</v>
      </c>
      <c r="E12407" t="s">
        <v>264</v>
      </c>
      <c r="F12407" t="s">
        <v>265</v>
      </c>
      <c r="G12407" s="11" t="str">
        <f>VLOOKUP(F12407,Sheet1!$A$1:$E$2471,2,FALSE)</f>
        <v xml:space="preserve">11 N. 26TH STREET </v>
      </c>
      <c r="H12407" s="11" t="str">
        <f>VLOOKUP(F12407,Sheet1!$A$1:$E$2471,3,FALSE)</f>
        <v>BILLINGS</v>
      </c>
      <c r="I12407" s="11" t="str">
        <f>VLOOKUP(F12407,Sheet1!$A$1:$E$2471,4,FALSE)</f>
        <v>MT</v>
      </c>
      <c r="J12407" s="11" t="str">
        <f>VLOOKUP(F12407,Sheet1!$A$1:$E$2471,5,FALSE)</f>
        <v>59101-0000</v>
      </c>
      <c r="K12407" s="2">
        <v>625</v>
      </c>
      <c r="L12407" s="1">
        <v>43077</v>
      </c>
      <c r="M12407">
        <v>100119551</v>
      </c>
      <c r="N12407">
        <v>1</v>
      </c>
      <c r="P12407" t="s">
        <v>91</v>
      </c>
    </row>
    <row r="12408" spans="1:16" x14ac:dyDescent="0.25">
      <c r="A12408" s="13">
        <v>2230</v>
      </c>
      <c r="B12408" s="11" t="s">
        <v>1107</v>
      </c>
      <c r="C12408" t="s">
        <v>1025</v>
      </c>
      <c r="D12408">
        <v>470</v>
      </c>
      <c r="E12408" t="s">
        <v>264</v>
      </c>
      <c r="F12408" t="s">
        <v>353</v>
      </c>
      <c r="G12408" s="11" t="str">
        <f>VLOOKUP(F12408,Sheet1!$A$1:$E$2471,2,FALSE)</f>
        <v xml:space="preserve">471 HIGH STREET SE, SUITE 10 </v>
      </c>
      <c r="H12408" s="11" t="str">
        <f>VLOOKUP(F12408,Sheet1!$A$1:$E$2471,3,FALSE)</f>
        <v>SALEM</v>
      </c>
      <c r="I12408" s="11" t="str">
        <f>VLOOKUP(F12408,Sheet1!$A$1:$E$2471,4,FALSE)</f>
        <v>OR</v>
      </c>
      <c r="J12408" s="11" t="str">
        <f>VLOOKUP(F12408,Sheet1!$A$1:$E$2471,5,FALSE)</f>
        <v>97301</v>
      </c>
      <c r="K12408" s="2">
        <v>10835.6</v>
      </c>
      <c r="L12408" s="1">
        <v>42951</v>
      </c>
      <c r="M12408">
        <v>0</v>
      </c>
      <c r="N12408">
        <v>1</v>
      </c>
      <c r="P12408" t="s">
        <v>91</v>
      </c>
    </row>
    <row r="12409" spans="1:16" x14ac:dyDescent="0.25">
      <c r="A12409" s="13">
        <v>2230</v>
      </c>
      <c r="B12409" s="11" t="s">
        <v>1107</v>
      </c>
      <c r="C12409" t="s">
        <v>1025</v>
      </c>
      <c r="D12409">
        <v>470</v>
      </c>
      <c r="E12409" t="s">
        <v>264</v>
      </c>
      <c r="F12409" t="s">
        <v>353</v>
      </c>
      <c r="G12409" s="11" t="str">
        <f>VLOOKUP(F12409,Sheet1!$A$1:$E$2471,2,FALSE)</f>
        <v xml:space="preserve">471 HIGH STREET SE, SUITE 10 </v>
      </c>
      <c r="H12409" s="11" t="str">
        <f>VLOOKUP(F12409,Sheet1!$A$1:$E$2471,3,FALSE)</f>
        <v>SALEM</v>
      </c>
      <c r="I12409" s="11" t="str">
        <f>VLOOKUP(F12409,Sheet1!$A$1:$E$2471,4,FALSE)</f>
        <v>OR</v>
      </c>
      <c r="J12409" s="11" t="str">
        <f>VLOOKUP(F12409,Sheet1!$A$1:$E$2471,5,FALSE)</f>
        <v>97301</v>
      </c>
      <c r="K12409" s="2">
        <v>11355</v>
      </c>
      <c r="L12409" s="1">
        <v>43105</v>
      </c>
      <c r="M12409">
        <v>0</v>
      </c>
      <c r="N12409">
        <v>1</v>
      </c>
      <c r="P12409" t="s">
        <v>91</v>
      </c>
    </row>
    <row r="12410" spans="1:16" x14ac:dyDescent="0.25">
      <c r="A12410" s="13">
        <v>2230</v>
      </c>
      <c r="B12410" s="11" t="s">
        <v>1107</v>
      </c>
      <c r="C12410" t="s">
        <v>1025</v>
      </c>
      <c r="D12410">
        <v>470</v>
      </c>
      <c r="E12410" t="s">
        <v>264</v>
      </c>
      <c r="F12410" t="s">
        <v>1050</v>
      </c>
      <c r="G12410" s="11" t="str">
        <f>VLOOKUP(F12410,Sheet1!$A$1:$E$2471,2,FALSE)</f>
        <v xml:space="preserve">9700 SW HARVEST CT. BLDG #100 </v>
      </c>
      <c r="H12410" s="11" t="str">
        <f>VLOOKUP(F12410,Sheet1!$A$1:$E$2471,3,FALSE)</f>
        <v>BEAVERTON</v>
      </c>
      <c r="I12410" s="11" t="str">
        <f>VLOOKUP(F12410,Sheet1!$A$1:$E$2471,4,FALSE)</f>
        <v>OR</v>
      </c>
      <c r="J12410" s="11" t="str">
        <f>VLOOKUP(F12410,Sheet1!$A$1:$E$2471,5,FALSE)</f>
        <v>97005</v>
      </c>
      <c r="K12410" s="2">
        <v>4000</v>
      </c>
      <c r="L12410" s="1">
        <v>43084</v>
      </c>
      <c r="M12410">
        <v>100119570</v>
      </c>
      <c r="N12410">
        <v>1</v>
      </c>
      <c r="P12410" t="s">
        <v>91</v>
      </c>
    </row>
    <row r="12411" spans="1:16" x14ac:dyDescent="0.25">
      <c r="A12411" s="13">
        <v>2230</v>
      </c>
      <c r="B12411" s="11" t="s">
        <v>1107</v>
      </c>
      <c r="C12411" t="s">
        <v>1025</v>
      </c>
      <c r="D12411">
        <v>470</v>
      </c>
      <c r="E12411" t="s">
        <v>264</v>
      </c>
      <c r="F12411" t="s">
        <v>1051</v>
      </c>
      <c r="G12411" s="11" t="str">
        <f>VLOOKUP(F12411,Sheet1!$A$1:$E$2471,2,FALSE)</f>
        <v>LEVEL 1, 3 PROSPECT HILL ROAD CAMBERWELL, VICTORIA, AUSTRAIL</v>
      </c>
      <c r="H12411" s="11" t="str">
        <f>VLOOKUP(F12411,Sheet1!$A$1:$E$2471,3,FALSE)</f>
        <v>AUSTRALIA 3122</v>
      </c>
      <c r="I12411" s="11" t="str">
        <f>VLOOKUP(F12411,Sheet1!$A$1:$E$2471,4,FALSE)</f>
        <v>.</v>
      </c>
      <c r="J12411" s="11" t="str">
        <f>VLOOKUP(F12411,Sheet1!$A$1:$E$2471,5,FALSE)</f>
        <v>.</v>
      </c>
      <c r="K12411" s="2">
        <v>1360.8</v>
      </c>
      <c r="L12411" s="1">
        <v>43116</v>
      </c>
      <c r="M12411">
        <v>0</v>
      </c>
      <c r="N12411">
        <v>1</v>
      </c>
      <c r="P12411" t="s">
        <v>91</v>
      </c>
    </row>
    <row r="12412" spans="1:16" x14ac:dyDescent="0.25">
      <c r="A12412" s="13">
        <v>2230</v>
      </c>
      <c r="B12412" s="11" t="s">
        <v>1107</v>
      </c>
      <c r="C12412" t="s">
        <v>1025</v>
      </c>
      <c r="D12412">
        <v>470</v>
      </c>
      <c r="E12412" t="s">
        <v>264</v>
      </c>
      <c r="F12412" t="s">
        <v>1052</v>
      </c>
      <c r="G12412" s="11" t="str">
        <f>VLOOKUP(F12412,Sheet1!$A$1:$E$2471,2,FALSE)</f>
        <v xml:space="preserve">950 BOARDWALK #300 </v>
      </c>
      <c r="H12412" s="11" t="str">
        <f>VLOOKUP(F12412,Sheet1!$A$1:$E$2471,3,FALSE)</f>
        <v>SAN MARCOS</v>
      </c>
      <c r="I12412" s="11" t="str">
        <f>VLOOKUP(F12412,Sheet1!$A$1:$E$2471,4,FALSE)</f>
        <v>CA</v>
      </c>
      <c r="J12412" s="11" t="str">
        <f>VLOOKUP(F12412,Sheet1!$A$1:$E$2471,5,FALSE)</f>
        <v>92078</v>
      </c>
      <c r="K12412" s="2">
        <v>32175</v>
      </c>
      <c r="L12412" s="1">
        <v>43126</v>
      </c>
      <c r="M12412">
        <v>0</v>
      </c>
      <c r="N12412">
        <v>1</v>
      </c>
      <c r="P12412" t="s">
        <v>91</v>
      </c>
    </row>
    <row r="12413" spans="1:16" x14ac:dyDescent="0.25">
      <c r="A12413" s="13">
        <v>2230</v>
      </c>
      <c r="B12413" s="11" t="s">
        <v>1107</v>
      </c>
      <c r="C12413" t="s">
        <v>1025</v>
      </c>
      <c r="D12413">
        <v>470</v>
      </c>
      <c r="E12413" t="s">
        <v>264</v>
      </c>
      <c r="F12413" t="s">
        <v>1053</v>
      </c>
      <c r="G12413" s="11" t="str">
        <f>VLOOKUP(F12413,Sheet1!$A$1:$E$2471,2,FALSE)</f>
        <v>7007 WINCHESTER CIRCLE SUITE 140</v>
      </c>
      <c r="H12413" s="11" t="str">
        <f>VLOOKUP(F12413,Sheet1!$A$1:$E$2471,3,FALSE)</f>
        <v>BOULDER</v>
      </c>
      <c r="I12413" s="11" t="str">
        <f>VLOOKUP(F12413,Sheet1!$A$1:$E$2471,4,FALSE)</f>
        <v>CO</v>
      </c>
      <c r="J12413" s="11" t="str">
        <f>VLOOKUP(F12413,Sheet1!$A$1:$E$2471,5,FALSE)</f>
        <v>80301</v>
      </c>
      <c r="K12413" s="2">
        <v>25520</v>
      </c>
      <c r="L12413" s="1">
        <v>43259</v>
      </c>
      <c r="M12413">
        <v>100120436</v>
      </c>
      <c r="N12413">
        <v>1</v>
      </c>
      <c r="P12413" t="s">
        <v>91</v>
      </c>
    </row>
    <row r="12414" spans="1:16" x14ac:dyDescent="0.25">
      <c r="A12414" s="13">
        <v>2230</v>
      </c>
      <c r="B12414" s="11" t="s">
        <v>1107</v>
      </c>
      <c r="C12414" t="s">
        <v>1025</v>
      </c>
      <c r="D12414">
        <v>470</v>
      </c>
      <c r="E12414" t="s">
        <v>264</v>
      </c>
      <c r="F12414" t="s">
        <v>2</v>
      </c>
      <c r="G12414" s="11" t="str">
        <f>VLOOKUP(F12414,Sheet1!$A$1:$E$2471,2,FALSE)</f>
        <v>BANKCARD CENTER PO BOX 982238</v>
      </c>
      <c r="H12414" s="11" t="str">
        <f>VLOOKUP(F12414,Sheet1!$A$1:$E$2471,3,FALSE)</f>
        <v>EL PASO</v>
      </c>
      <c r="I12414" s="11" t="str">
        <f>VLOOKUP(F12414,Sheet1!$A$1:$E$2471,4,FALSE)</f>
        <v>TX</v>
      </c>
      <c r="J12414" s="11" t="str">
        <f>VLOOKUP(F12414,Sheet1!$A$1:$E$2471,5,FALSE)</f>
        <v>79998-2238</v>
      </c>
      <c r="K12414" s="2">
        <v>60.51</v>
      </c>
      <c r="L12414" s="1">
        <v>43105</v>
      </c>
      <c r="M12414">
        <v>0</v>
      </c>
      <c r="N12414">
        <v>1</v>
      </c>
      <c r="P12414" t="s">
        <v>91</v>
      </c>
    </row>
    <row r="12415" spans="1:16" x14ac:dyDescent="0.25">
      <c r="A12415" s="13">
        <v>2230</v>
      </c>
      <c r="B12415" s="11" t="s">
        <v>1107</v>
      </c>
      <c r="C12415" t="s">
        <v>1025</v>
      </c>
      <c r="D12415">
        <v>470</v>
      </c>
      <c r="E12415" t="s">
        <v>264</v>
      </c>
      <c r="F12415" t="s">
        <v>359</v>
      </c>
      <c r="G12415" s="11" t="str">
        <f>VLOOKUP(F12415,Sheet1!$A$1:$E$2471,2,FALSE)</f>
        <v xml:space="preserve">230 N MILWAUKEE AVE </v>
      </c>
      <c r="H12415" s="11" t="str">
        <f>VLOOKUP(F12415,Sheet1!$A$1:$E$2471,3,FALSE)</f>
        <v>VERNON HILLS</v>
      </c>
      <c r="I12415" s="11" t="str">
        <f>VLOOKUP(F12415,Sheet1!$A$1:$E$2471,4,FALSE)</f>
        <v>IL</v>
      </c>
      <c r="J12415" s="11" t="str">
        <f>VLOOKUP(F12415,Sheet1!$A$1:$E$2471,5,FALSE)</f>
        <v>60061-0000</v>
      </c>
      <c r="K12415" s="2">
        <v>25.96</v>
      </c>
      <c r="L12415" s="1">
        <v>43077</v>
      </c>
      <c r="M12415">
        <v>0</v>
      </c>
      <c r="N12415">
        <v>1</v>
      </c>
      <c r="P12415" t="s">
        <v>91</v>
      </c>
    </row>
    <row r="12416" spans="1:16" x14ac:dyDescent="0.25">
      <c r="A12416" s="13">
        <v>2230</v>
      </c>
      <c r="B12416" s="11" t="s">
        <v>1107</v>
      </c>
      <c r="C12416" t="s">
        <v>1025</v>
      </c>
      <c r="D12416">
        <v>475</v>
      </c>
      <c r="E12416" t="s">
        <v>346</v>
      </c>
      <c r="F12416" t="s">
        <v>1054</v>
      </c>
      <c r="G12416" s="11" t="str">
        <f>VLOOKUP(F12416,Sheet1!$A$1:$E$2471,2,FALSE)</f>
        <v xml:space="preserve">P.O. BOX 932841 </v>
      </c>
      <c r="H12416" s="11" t="str">
        <f>VLOOKUP(F12416,Sheet1!$A$1:$E$2471,3,FALSE)</f>
        <v>ATLANTA</v>
      </c>
      <c r="I12416" s="11" t="str">
        <f>VLOOKUP(F12416,Sheet1!$A$1:$E$2471,4,FALSE)</f>
        <v>GA</v>
      </c>
      <c r="J12416" s="11" t="str">
        <f>VLOOKUP(F12416,Sheet1!$A$1:$E$2471,5,FALSE)</f>
        <v>31193-2841</v>
      </c>
      <c r="K12416" s="2">
        <v>24360</v>
      </c>
      <c r="L12416" s="1">
        <v>43271</v>
      </c>
      <c r="M12416">
        <v>0</v>
      </c>
      <c r="N12416">
        <v>1</v>
      </c>
      <c r="P12416" t="s">
        <v>91</v>
      </c>
    </row>
    <row r="12417" spans="1:16" x14ac:dyDescent="0.25">
      <c r="A12417" s="13">
        <v>2230</v>
      </c>
      <c r="B12417" s="11" t="s">
        <v>1107</v>
      </c>
      <c r="C12417" t="s">
        <v>1025</v>
      </c>
      <c r="D12417">
        <v>475</v>
      </c>
      <c r="E12417" t="s">
        <v>346</v>
      </c>
      <c r="F12417" t="s">
        <v>2</v>
      </c>
      <c r="G12417" s="11" t="str">
        <f>VLOOKUP(F12417,Sheet1!$A$1:$E$2471,2,FALSE)</f>
        <v>BANKCARD CENTER PO BOX 982238</v>
      </c>
      <c r="H12417" s="11" t="str">
        <f>VLOOKUP(F12417,Sheet1!$A$1:$E$2471,3,FALSE)</f>
        <v>EL PASO</v>
      </c>
      <c r="I12417" s="11" t="str">
        <f>VLOOKUP(F12417,Sheet1!$A$1:$E$2471,4,FALSE)</f>
        <v>TX</v>
      </c>
      <c r="J12417" s="11" t="str">
        <f>VLOOKUP(F12417,Sheet1!$A$1:$E$2471,5,FALSE)</f>
        <v>79998-2238</v>
      </c>
      <c r="K12417" s="2">
        <v>2939.33</v>
      </c>
      <c r="L12417" s="1">
        <v>43105</v>
      </c>
      <c r="M12417">
        <v>0</v>
      </c>
      <c r="N12417">
        <v>1</v>
      </c>
      <c r="P12417" t="s">
        <v>91</v>
      </c>
    </row>
    <row r="12418" spans="1:16" x14ac:dyDescent="0.25">
      <c r="A12418" s="13">
        <v>2230</v>
      </c>
      <c r="B12418" s="11" t="s">
        <v>1107</v>
      </c>
      <c r="C12418" t="s">
        <v>1025</v>
      </c>
      <c r="D12418">
        <v>475</v>
      </c>
      <c r="E12418" t="s">
        <v>346</v>
      </c>
      <c r="F12418" t="s">
        <v>2</v>
      </c>
      <c r="G12418" s="11" t="str">
        <f>VLOOKUP(F12418,Sheet1!$A$1:$E$2471,2,FALSE)</f>
        <v>BANKCARD CENTER PO BOX 982238</v>
      </c>
      <c r="H12418" s="11" t="str">
        <f>VLOOKUP(F12418,Sheet1!$A$1:$E$2471,3,FALSE)</f>
        <v>EL PASO</v>
      </c>
      <c r="I12418" s="11" t="str">
        <f>VLOOKUP(F12418,Sheet1!$A$1:$E$2471,4,FALSE)</f>
        <v>TX</v>
      </c>
      <c r="J12418" s="11" t="str">
        <f>VLOOKUP(F12418,Sheet1!$A$1:$E$2471,5,FALSE)</f>
        <v>79998-2238</v>
      </c>
      <c r="K12418" s="2">
        <v>-499</v>
      </c>
      <c r="L12418" s="1">
        <v>42956</v>
      </c>
      <c r="M12418">
        <v>0</v>
      </c>
      <c r="N12418">
        <v>1</v>
      </c>
      <c r="P12418" t="s">
        <v>91</v>
      </c>
    </row>
    <row r="12419" spans="1:16" x14ac:dyDescent="0.25">
      <c r="A12419" s="13">
        <v>2230</v>
      </c>
      <c r="B12419" s="11" t="s">
        <v>1107</v>
      </c>
      <c r="C12419" t="s">
        <v>1025</v>
      </c>
      <c r="D12419">
        <v>475</v>
      </c>
      <c r="E12419" t="s">
        <v>346</v>
      </c>
      <c r="F12419" t="s">
        <v>2</v>
      </c>
      <c r="G12419" s="11" t="str">
        <f>VLOOKUP(F12419,Sheet1!$A$1:$E$2471,2,FALSE)</f>
        <v>BANKCARD CENTER PO BOX 982238</v>
      </c>
      <c r="H12419" s="11" t="str">
        <f>VLOOKUP(F12419,Sheet1!$A$1:$E$2471,3,FALSE)</f>
        <v>EL PASO</v>
      </c>
      <c r="I12419" s="11" t="str">
        <f>VLOOKUP(F12419,Sheet1!$A$1:$E$2471,4,FALSE)</f>
        <v>TX</v>
      </c>
      <c r="J12419" s="11" t="str">
        <f>VLOOKUP(F12419,Sheet1!$A$1:$E$2471,5,FALSE)</f>
        <v>79998-2238</v>
      </c>
      <c r="K12419" s="2">
        <v>1450</v>
      </c>
      <c r="L12419" s="1">
        <v>43021</v>
      </c>
      <c r="M12419">
        <v>0</v>
      </c>
      <c r="N12419">
        <v>1</v>
      </c>
      <c r="P12419" t="s">
        <v>91</v>
      </c>
    </row>
    <row r="12420" spans="1:16" x14ac:dyDescent="0.25">
      <c r="A12420" s="13">
        <v>2230</v>
      </c>
      <c r="B12420" s="11" t="s">
        <v>1107</v>
      </c>
      <c r="C12420" t="s">
        <v>1025</v>
      </c>
      <c r="D12420">
        <v>475</v>
      </c>
      <c r="E12420" t="s">
        <v>346</v>
      </c>
      <c r="F12420" t="s">
        <v>359</v>
      </c>
      <c r="G12420" s="11" t="str">
        <f>VLOOKUP(F12420,Sheet1!$A$1:$E$2471,2,FALSE)</f>
        <v xml:space="preserve">230 N MILWAUKEE AVE </v>
      </c>
      <c r="H12420" s="11" t="str">
        <f>VLOOKUP(F12420,Sheet1!$A$1:$E$2471,3,FALSE)</f>
        <v>VERNON HILLS</v>
      </c>
      <c r="I12420" s="11" t="str">
        <f>VLOOKUP(F12420,Sheet1!$A$1:$E$2471,4,FALSE)</f>
        <v>IL</v>
      </c>
      <c r="J12420" s="11" t="str">
        <f>VLOOKUP(F12420,Sheet1!$A$1:$E$2471,5,FALSE)</f>
        <v>60061-0000</v>
      </c>
      <c r="K12420" s="2">
        <v>1659.75</v>
      </c>
      <c r="L12420" s="1">
        <v>43035</v>
      </c>
      <c r="M12420">
        <v>0</v>
      </c>
      <c r="N12420">
        <v>1</v>
      </c>
      <c r="P12420" t="s">
        <v>91</v>
      </c>
    </row>
    <row r="12421" spans="1:16" x14ac:dyDescent="0.25">
      <c r="A12421" s="13">
        <v>2230</v>
      </c>
      <c r="B12421" s="11" t="s">
        <v>1107</v>
      </c>
      <c r="C12421" t="s">
        <v>1025</v>
      </c>
      <c r="D12421">
        <v>475</v>
      </c>
      <c r="E12421" t="s">
        <v>346</v>
      </c>
      <c r="F12421" t="s">
        <v>1055</v>
      </c>
      <c r="G12421" s="11" t="str">
        <f>VLOOKUP(F12421,Sheet1!$A$1:$E$2471,2,FALSE)</f>
        <v xml:space="preserve">91826 COLLECTION CENTER DR </v>
      </c>
      <c r="H12421" s="11" t="str">
        <f>VLOOKUP(F12421,Sheet1!$A$1:$E$2471,3,FALSE)</f>
        <v>CHICAGO</v>
      </c>
      <c r="I12421" s="11" t="str">
        <f>VLOOKUP(F12421,Sheet1!$A$1:$E$2471,4,FALSE)</f>
        <v>IL</v>
      </c>
      <c r="J12421" s="11" t="str">
        <f>VLOOKUP(F12421,Sheet1!$A$1:$E$2471,5,FALSE)</f>
        <v>60693-0918</v>
      </c>
      <c r="K12421" s="2">
        <v>79735.25</v>
      </c>
      <c r="L12421" s="1">
        <v>43105</v>
      </c>
      <c r="M12421">
        <v>0</v>
      </c>
      <c r="N12421">
        <v>1</v>
      </c>
      <c r="P12421" t="s">
        <v>91</v>
      </c>
    </row>
    <row r="12422" spans="1:16" x14ac:dyDescent="0.25">
      <c r="A12422" s="13">
        <v>2230</v>
      </c>
      <c r="B12422" s="11" t="s">
        <v>1107</v>
      </c>
      <c r="C12422" t="s">
        <v>1025</v>
      </c>
      <c r="D12422">
        <v>475</v>
      </c>
      <c r="E12422" t="s">
        <v>346</v>
      </c>
      <c r="F12422" t="s">
        <v>1055</v>
      </c>
      <c r="G12422" s="11" t="str">
        <f>VLOOKUP(F12422,Sheet1!$A$1:$E$2471,2,FALSE)</f>
        <v xml:space="preserve">91826 COLLECTION CENTER DR </v>
      </c>
      <c r="H12422" s="11" t="str">
        <f>VLOOKUP(F12422,Sheet1!$A$1:$E$2471,3,FALSE)</f>
        <v>CHICAGO</v>
      </c>
      <c r="I12422" s="11" t="str">
        <f>VLOOKUP(F12422,Sheet1!$A$1:$E$2471,4,FALSE)</f>
        <v>IL</v>
      </c>
      <c r="J12422" s="11" t="str">
        <f>VLOOKUP(F12422,Sheet1!$A$1:$E$2471,5,FALSE)</f>
        <v>60693-0918</v>
      </c>
      <c r="K12422" s="2">
        <v>398111.32</v>
      </c>
      <c r="L12422" s="1">
        <v>42993</v>
      </c>
      <c r="M12422">
        <v>0</v>
      </c>
      <c r="N12422">
        <v>1</v>
      </c>
      <c r="P12422" t="s">
        <v>91</v>
      </c>
    </row>
    <row r="12423" spans="1:16" x14ac:dyDescent="0.25">
      <c r="A12423" s="13">
        <v>2230</v>
      </c>
      <c r="B12423" s="11" t="s">
        <v>1107</v>
      </c>
      <c r="C12423" t="s">
        <v>1025</v>
      </c>
      <c r="D12423">
        <v>475</v>
      </c>
      <c r="E12423" t="s">
        <v>346</v>
      </c>
      <c r="F12423" t="s">
        <v>1055</v>
      </c>
      <c r="G12423" s="11" t="str">
        <f>VLOOKUP(F12423,Sheet1!$A$1:$E$2471,2,FALSE)</f>
        <v xml:space="preserve">91826 COLLECTION CENTER DR </v>
      </c>
      <c r="H12423" s="11" t="str">
        <f>VLOOKUP(F12423,Sheet1!$A$1:$E$2471,3,FALSE)</f>
        <v>CHICAGO</v>
      </c>
      <c r="I12423" s="11" t="str">
        <f>VLOOKUP(F12423,Sheet1!$A$1:$E$2471,4,FALSE)</f>
        <v>IL</v>
      </c>
      <c r="J12423" s="11" t="str">
        <f>VLOOKUP(F12423,Sheet1!$A$1:$E$2471,5,FALSE)</f>
        <v>60693-0918</v>
      </c>
      <c r="K12423" s="2">
        <v>502.35</v>
      </c>
      <c r="L12423" s="1">
        <v>42993</v>
      </c>
      <c r="M12423">
        <v>0</v>
      </c>
      <c r="N12423">
        <v>1</v>
      </c>
      <c r="P12423" t="s">
        <v>91</v>
      </c>
    </row>
    <row r="12424" spans="1:16" x14ac:dyDescent="0.25">
      <c r="A12424" s="13">
        <v>2230</v>
      </c>
      <c r="B12424" s="11" t="s">
        <v>1107</v>
      </c>
      <c r="C12424" t="s">
        <v>1025</v>
      </c>
      <c r="D12424">
        <v>475</v>
      </c>
      <c r="E12424" t="s">
        <v>346</v>
      </c>
      <c r="F12424" t="s">
        <v>1055</v>
      </c>
      <c r="G12424" s="11" t="str">
        <f>VLOOKUP(F12424,Sheet1!$A$1:$E$2471,2,FALSE)</f>
        <v xml:space="preserve">91826 COLLECTION CENTER DR </v>
      </c>
      <c r="H12424" s="11" t="str">
        <f>VLOOKUP(F12424,Sheet1!$A$1:$E$2471,3,FALSE)</f>
        <v>CHICAGO</v>
      </c>
      <c r="I12424" s="11" t="str">
        <f>VLOOKUP(F12424,Sheet1!$A$1:$E$2471,4,FALSE)</f>
        <v>IL</v>
      </c>
      <c r="J12424" s="11" t="str">
        <f>VLOOKUP(F12424,Sheet1!$A$1:$E$2471,5,FALSE)</f>
        <v>60693-0918</v>
      </c>
      <c r="K12424" s="2">
        <v>242.31</v>
      </c>
      <c r="L12424" s="1">
        <v>42993</v>
      </c>
      <c r="M12424">
        <v>0</v>
      </c>
      <c r="N12424">
        <v>1</v>
      </c>
      <c r="P12424" t="s">
        <v>91</v>
      </c>
    </row>
    <row r="12425" spans="1:16" x14ac:dyDescent="0.25">
      <c r="A12425" s="13">
        <v>2230</v>
      </c>
      <c r="B12425" s="11" t="s">
        <v>1107</v>
      </c>
      <c r="C12425" t="s">
        <v>1025</v>
      </c>
      <c r="D12425">
        <v>480</v>
      </c>
      <c r="E12425" t="s">
        <v>250</v>
      </c>
      <c r="F12425" t="s">
        <v>2</v>
      </c>
      <c r="G12425" s="11" t="str">
        <f>VLOOKUP(F12425,Sheet1!$A$1:$E$2471,2,FALSE)</f>
        <v>BANKCARD CENTER PO BOX 982238</v>
      </c>
      <c r="H12425" s="11" t="str">
        <f>VLOOKUP(F12425,Sheet1!$A$1:$E$2471,3,FALSE)</f>
        <v>EL PASO</v>
      </c>
      <c r="I12425" s="11" t="str">
        <f>VLOOKUP(F12425,Sheet1!$A$1:$E$2471,4,FALSE)</f>
        <v>TX</v>
      </c>
      <c r="J12425" s="11" t="str">
        <f>VLOOKUP(F12425,Sheet1!$A$1:$E$2471,5,FALSE)</f>
        <v>79998-2238</v>
      </c>
      <c r="K12425" s="2">
        <v>4.49</v>
      </c>
      <c r="L12425" s="1">
        <v>42998</v>
      </c>
      <c r="M12425">
        <v>0</v>
      </c>
      <c r="N12425">
        <v>1</v>
      </c>
      <c r="P12425" t="s">
        <v>91</v>
      </c>
    </row>
    <row r="12426" spans="1:16" x14ac:dyDescent="0.25">
      <c r="A12426" s="13">
        <v>2230</v>
      </c>
      <c r="B12426" s="11" t="s">
        <v>1107</v>
      </c>
      <c r="C12426" t="s">
        <v>1025</v>
      </c>
      <c r="D12426">
        <v>480</v>
      </c>
      <c r="E12426" t="s">
        <v>250</v>
      </c>
      <c r="F12426" t="s">
        <v>358</v>
      </c>
      <c r="G12426" s="11" t="str">
        <f>VLOOKUP(F12426,Sheet1!$A$1:$E$2471,2,FALSE)</f>
        <v xml:space="preserve">ONE DELL WAY, RRB-BOX </v>
      </c>
      <c r="H12426" s="11" t="str">
        <f>VLOOKUP(F12426,Sheet1!$A$1:$E$2471,3,FALSE)</f>
        <v>ROUND ROCK</v>
      </c>
      <c r="I12426" s="11" t="str">
        <f>VLOOKUP(F12426,Sheet1!$A$1:$E$2471,4,FALSE)</f>
        <v>TX</v>
      </c>
      <c r="J12426" s="11" t="str">
        <f>VLOOKUP(F12426,Sheet1!$A$1:$E$2471,5,FALSE)</f>
        <v>78682-0000</v>
      </c>
      <c r="K12426" s="2">
        <v>1154.8399999999999</v>
      </c>
      <c r="L12426" s="1">
        <v>43021</v>
      </c>
      <c r="M12426">
        <v>100119139</v>
      </c>
      <c r="N12426">
        <v>1</v>
      </c>
      <c r="P12426" t="s">
        <v>91</v>
      </c>
    </row>
    <row r="12427" spans="1:16" x14ac:dyDescent="0.25">
      <c r="A12427" s="13">
        <v>2230</v>
      </c>
      <c r="B12427" s="11" t="s">
        <v>1107</v>
      </c>
      <c r="C12427" t="s">
        <v>1025</v>
      </c>
      <c r="D12427">
        <v>480</v>
      </c>
      <c r="E12427" t="s">
        <v>250</v>
      </c>
      <c r="F12427" t="s">
        <v>2</v>
      </c>
      <c r="G12427" s="11" t="str">
        <f>VLOOKUP(F12427,Sheet1!$A$1:$E$2471,2,FALSE)</f>
        <v>BANKCARD CENTER PO BOX 982238</v>
      </c>
      <c r="H12427" s="11" t="str">
        <f>VLOOKUP(F12427,Sheet1!$A$1:$E$2471,3,FALSE)</f>
        <v>EL PASO</v>
      </c>
      <c r="I12427" s="11" t="str">
        <f>VLOOKUP(F12427,Sheet1!$A$1:$E$2471,4,FALSE)</f>
        <v>TX</v>
      </c>
      <c r="J12427" s="11" t="str">
        <f>VLOOKUP(F12427,Sheet1!$A$1:$E$2471,5,FALSE)</f>
        <v>79998-2238</v>
      </c>
      <c r="K12427" s="2">
        <v>46.46</v>
      </c>
      <c r="L12427" s="1">
        <v>43179</v>
      </c>
      <c r="M12427">
        <v>0</v>
      </c>
      <c r="N12427">
        <v>1</v>
      </c>
      <c r="P12427" t="s">
        <v>91</v>
      </c>
    </row>
    <row r="12428" spans="1:16" x14ac:dyDescent="0.25">
      <c r="A12428" s="13">
        <v>2230</v>
      </c>
      <c r="B12428" s="11" t="s">
        <v>1107</v>
      </c>
      <c r="C12428" t="s">
        <v>1025</v>
      </c>
      <c r="D12428">
        <v>480</v>
      </c>
      <c r="E12428" t="s">
        <v>250</v>
      </c>
      <c r="F12428" t="s">
        <v>358</v>
      </c>
      <c r="G12428" s="11" t="str">
        <f>VLOOKUP(F12428,Sheet1!$A$1:$E$2471,2,FALSE)</f>
        <v xml:space="preserve">ONE DELL WAY, RRB-BOX </v>
      </c>
      <c r="H12428" s="11" t="str">
        <f>VLOOKUP(F12428,Sheet1!$A$1:$E$2471,3,FALSE)</f>
        <v>ROUND ROCK</v>
      </c>
      <c r="I12428" s="11" t="str">
        <f>VLOOKUP(F12428,Sheet1!$A$1:$E$2471,4,FALSE)</f>
        <v>TX</v>
      </c>
      <c r="J12428" s="11" t="str">
        <f>VLOOKUP(F12428,Sheet1!$A$1:$E$2471,5,FALSE)</f>
        <v>78682-0000</v>
      </c>
      <c r="K12428" s="2">
        <v>1154.8399999999999</v>
      </c>
      <c r="L12428" s="1">
        <v>43021</v>
      </c>
      <c r="M12428">
        <v>100119139</v>
      </c>
      <c r="N12428">
        <v>1</v>
      </c>
      <c r="P12428" t="s">
        <v>91</v>
      </c>
    </row>
    <row r="12429" spans="1:16" x14ac:dyDescent="0.25">
      <c r="A12429" s="13">
        <v>2230</v>
      </c>
      <c r="B12429" s="11" t="s">
        <v>1107</v>
      </c>
      <c r="C12429" t="s">
        <v>1025</v>
      </c>
      <c r="D12429">
        <v>480</v>
      </c>
      <c r="E12429" t="s">
        <v>250</v>
      </c>
      <c r="F12429" t="s">
        <v>609</v>
      </c>
      <c r="G12429" s="11" t="str">
        <f>VLOOKUP(F12429,Sheet1!$A$1:$E$2471,2,FALSE)</f>
        <v xml:space="preserve">11611 NE AINSWORTH CIR </v>
      </c>
      <c r="H12429" s="11" t="str">
        <f>VLOOKUP(F12429,Sheet1!$A$1:$E$2471,3,FALSE)</f>
        <v>PORTLAND</v>
      </c>
      <c r="I12429" s="11" t="str">
        <f>VLOOKUP(F12429,Sheet1!$A$1:$E$2471,4,FALSE)</f>
        <v>OR</v>
      </c>
      <c r="J12429" s="11" t="str">
        <f>VLOOKUP(F12429,Sheet1!$A$1:$E$2471,5,FALSE)</f>
        <v>97230-9017</v>
      </c>
      <c r="K12429" s="2">
        <v>142</v>
      </c>
      <c r="L12429" s="1">
        <v>43007</v>
      </c>
      <c r="M12429">
        <v>100119047</v>
      </c>
      <c r="N12429">
        <v>1</v>
      </c>
      <c r="P12429" t="s">
        <v>91</v>
      </c>
    </row>
    <row r="12430" spans="1:16" x14ac:dyDescent="0.25">
      <c r="A12430" s="13">
        <v>2230</v>
      </c>
      <c r="B12430" s="11" t="s">
        <v>1107</v>
      </c>
      <c r="C12430" t="s">
        <v>1025</v>
      </c>
      <c r="D12430">
        <v>480</v>
      </c>
      <c r="E12430" t="s">
        <v>250</v>
      </c>
      <c r="F12430" t="s">
        <v>359</v>
      </c>
      <c r="G12430" s="11" t="str">
        <f>VLOOKUP(F12430,Sheet1!$A$1:$E$2471,2,FALSE)</f>
        <v xml:space="preserve">230 N MILWAUKEE AVE </v>
      </c>
      <c r="H12430" s="11" t="str">
        <f>VLOOKUP(F12430,Sheet1!$A$1:$E$2471,3,FALSE)</f>
        <v>VERNON HILLS</v>
      </c>
      <c r="I12430" s="11" t="str">
        <f>VLOOKUP(F12430,Sheet1!$A$1:$E$2471,4,FALSE)</f>
        <v>IL</v>
      </c>
      <c r="J12430" s="11" t="str">
        <f>VLOOKUP(F12430,Sheet1!$A$1:$E$2471,5,FALSE)</f>
        <v>60061-0000</v>
      </c>
      <c r="K12430" s="2">
        <v>4831.3999999999996</v>
      </c>
      <c r="L12430" s="1">
        <v>43061</v>
      </c>
      <c r="M12430">
        <v>0</v>
      </c>
      <c r="N12430">
        <v>1</v>
      </c>
      <c r="P12430" t="s">
        <v>91</v>
      </c>
    </row>
    <row r="12431" spans="1:16" x14ac:dyDescent="0.25">
      <c r="A12431" s="13">
        <v>2230</v>
      </c>
      <c r="B12431" s="11" t="s">
        <v>1107</v>
      </c>
      <c r="C12431" t="s">
        <v>1025</v>
      </c>
      <c r="D12431">
        <v>480</v>
      </c>
      <c r="E12431" t="s">
        <v>250</v>
      </c>
      <c r="F12431" t="s">
        <v>359</v>
      </c>
      <c r="G12431" s="11" t="str">
        <f>VLOOKUP(F12431,Sheet1!$A$1:$E$2471,2,FALSE)</f>
        <v xml:space="preserve">230 N MILWAUKEE AVE </v>
      </c>
      <c r="H12431" s="11" t="str">
        <f>VLOOKUP(F12431,Sheet1!$A$1:$E$2471,3,FALSE)</f>
        <v>VERNON HILLS</v>
      </c>
      <c r="I12431" s="11" t="str">
        <f>VLOOKUP(F12431,Sheet1!$A$1:$E$2471,4,FALSE)</f>
        <v>IL</v>
      </c>
      <c r="J12431" s="11" t="str">
        <f>VLOOKUP(F12431,Sheet1!$A$1:$E$2471,5,FALSE)</f>
        <v>60061-0000</v>
      </c>
      <c r="K12431" s="2">
        <v>3184.43</v>
      </c>
      <c r="L12431" s="1">
        <v>43061</v>
      </c>
      <c r="M12431">
        <v>0</v>
      </c>
      <c r="N12431">
        <v>1</v>
      </c>
      <c r="P12431" t="s">
        <v>91</v>
      </c>
    </row>
    <row r="12432" spans="1:16" x14ac:dyDescent="0.25">
      <c r="A12432" s="13">
        <v>2230</v>
      </c>
      <c r="B12432" s="11" t="s">
        <v>1107</v>
      </c>
      <c r="C12432" t="s">
        <v>1025</v>
      </c>
      <c r="D12432">
        <v>480</v>
      </c>
      <c r="E12432" t="s">
        <v>250</v>
      </c>
      <c r="F12432" t="s">
        <v>2</v>
      </c>
      <c r="G12432" s="11" t="str">
        <f>VLOOKUP(F12432,Sheet1!$A$1:$E$2471,2,FALSE)</f>
        <v>BANKCARD CENTER PO BOX 982238</v>
      </c>
      <c r="H12432" s="11" t="str">
        <f>VLOOKUP(F12432,Sheet1!$A$1:$E$2471,3,FALSE)</f>
        <v>EL PASO</v>
      </c>
      <c r="I12432" s="11" t="str">
        <f>VLOOKUP(F12432,Sheet1!$A$1:$E$2471,4,FALSE)</f>
        <v>TX</v>
      </c>
      <c r="J12432" s="11" t="str">
        <f>VLOOKUP(F12432,Sheet1!$A$1:$E$2471,5,FALSE)</f>
        <v>79998-2238</v>
      </c>
      <c r="K12432" s="2">
        <v>2042.85</v>
      </c>
      <c r="L12432" s="1">
        <v>43105</v>
      </c>
      <c r="M12432">
        <v>0</v>
      </c>
      <c r="N12432">
        <v>1</v>
      </c>
      <c r="P12432" t="s">
        <v>91</v>
      </c>
    </row>
    <row r="12433" spans="1:16" x14ac:dyDescent="0.25">
      <c r="A12433" s="13">
        <v>2230</v>
      </c>
      <c r="B12433" s="11" t="s">
        <v>1107</v>
      </c>
      <c r="C12433" t="s">
        <v>1025</v>
      </c>
      <c r="D12433">
        <v>480</v>
      </c>
      <c r="E12433" t="s">
        <v>250</v>
      </c>
      <c r="F12433" t="s">
        <v>2</v>
      </c>
      <c r="G12433" s="11" t="str">
        <f>VLOOKUP(F12433,Sheet1!$A$1:$E$2471,2,FALSE)</f>
        <v>BANKCARD CENTER PO BOX 982238</v>
      </c>
      <c r="H12433" s="11" t="str">
        <f>VLOOKUP(F12433,Sheet1!$A$1:$E$2471,3,FALSE)</f>
        <v>EL PASO</v>
      </c>
      <c r="I12433" s="11" t="str">
        <f>VLOOKUP(F12433,Sheet1!$A$1:$E$2471,4,FALSE)</f>
        <v>TX</v>
      </c>
      <c r="J12433" s="11" t="str">
        <f>VLOOKUP(F12433,Sheet1!$A$1:$E$2471,5,FALSE)</f>
        <v>79998-2238</v>
      </c>
      <c r="K12433" s="2">
        <v>97.98</v>
      </c>
      <c r="L12433" s="1">
        <v>43238</v>
      </c>
      <c r="M12433">
        <v>0</v>
      </c>
      <c r="N12433">
        <v>1</v>
      </c>
      <c r="P12433" t="s">
        <v>91</v>
      </c>
    </row>
    <row r="12434" spans="1:16" x14ac:dyDescent="0.25">
      <c r="A12434" s="13">
        <v>2230</v>
      </c>
      <c r="B12434" s="11" t="s">
        <v>1107</v>
      </c>
      <c r="C12434" t="s">
        <v>1025</v>
      </c>
      <c r="D12434">
        <v>480</v>
      </c>
      <c r="E12434" t="s">
        <v>250</v>
      </c>
      <c r="F12434" t="s">
        <v>359</v>
      </c>
      <c r="G12434" s="11" t="str">
        <f>VLOOKUP(F12434,Sheet1!$A$1:$E$2471,2,FALSE)</f>
        <v xml:space="preserve">230 N MILWAUKEE AVE </v>
      </c>
      <c r="H12434" s="11" t="str">
        <f>VLOOKUP(F12434,Sheet1!$A$1:$E$2471,3,FALSE)</f>
        <v>VERNON HILLS</v>
      </c>
      <c r="I12434" s="11" t="str">
        <f>VLOOKUP(F12434,Sheet1!$A$1:$E$2471,4,FALSE)</f>
        <v>IL</v>
      </c>
      <c r="J12434" s="11" t="str">
        <f>VLOOKUP(F12434,Sheet1!$A$1:$E$2471,5,FALSE)</f>
        <v>60061-0000</v>
      </c>
      <c r="K12434" s="2">
        <v>8958.7199999999993</v>
      </c>
      <c r="L12434" s="1">
        <v>43035</v>
      </c>
      <c r="M12434">
        <v>0</v>
      </c>
      <c r="N12434">
        <v>1</v>
      </c>
      <c r="P12434" t="s">
        <v>91</v>
      </c>
    </row>
    <row r="12435" spans="1:16" x14ac:dyDescent="0.25">
      <c r="A12435" s="13">
        <v>2230</v>
      </c>
      <c r="B12435" s="11" t="s">
        <v>1107</v>
      </c>
      <c r="C12435" t="s">
        <v>1025</v>
      </c>
      <c r="D12435">
        <v>480</v>
      </c>
      <c r="E12435" t="s">
        <v>250</v>
      </c>
      <c r="F12435" t="s">
        <v>359</v>
      </c>
      <c r="G12435" s="11" t="str">
        <f>VLOOKUP(F12435,Sheet1!$A$1:$E$2471,2,FALSE)</f>
        <v xml:space="preserve">230 N MILWAUKEE AVE </v>
      </c>
      <c r="H12435" s="11" t="str">
        <f>VLOOKUP(F12435,Sheet1!$A$1:$E$2471,3,FALSE)</f>
        <v>VERNON HILLS</v>
      </c>
      <c r="I12435" s="11" t="str">
        <f>VLOOKUP(F12435,Sheet1!$A$1:$E$2471,4,FALSE)</f>
        <v>IL</v>
      </c>
      <c r="J12435" s="11" t="str">
        <f>VLOOKUP(F12435,Sheet1!$A$1:$E$2471,5,FALSE)</f>
        <v>60061-0000</v>
      </c>
      <c r="K12435" s="2">
        <v>6037.5</v>
      </c>
      <c r="L12435" s="1">
        <v>42993</v>
      </c>
      <c r="M12435">
        <v>0</v>
      </c>
      <c r="N12435">
        <v>1</v>
      </c>
      <c r="P12435" t="s">
        <v>91</v>
      </c>
    </row>
    <row r="12436" spans="1:16" x14ac:dyDescent="0.25">
      <c r="A12436" s="13">
        <v>2230</v>
      </c>
      <c r="B12436" s="11" t="s">
        <v>1107</v>
      </c>
      <c r="C12436" t="s">
        <v>1025</v>
      </c>
      <c r="D12436">
        <v>480</v>
      </c>
      <c r="E12436" t="s">
        <v>250</v>
      </c>
      <c r="F12436" t="s">
        <v>2</v>
      </c>
      <c r="G12436" s="11" t="str">
        <f>VLOOKUP(F12436,Sheet1!$A$1:$E$2471,2,FALSE)</f>
        <v>BANKCARD CENTER PO BOX 982238</v>
      </c>
      <c r="H12436" s="11" t="str">
        <f>VLOOKUP(F12436,Sheet1!$A$1:$E$2471,3,FALSE)</f>
        <v>EL PASO</v>
      </c>
      <c r="I12436" s="11" t="str">
        <f>VLOOKUP(F12436,Sheet1!$A$1:$E$2471,4,FALSE)</f>
        <v>TX</v>
      </c>
      <c r="J12436" s="11" t="str">
        <f>VLOOKUP(F12436,Sheet1!$A$1:$E$2471,5,FALSE)</f>
        <v>79998-2238</v>
      </c>
      <c r="K12436" s="2">
        <v>15.72</v>
      </c>
      <c r="L12436" s="1">
        <v>43147</v>
      </c>
      <c r="M12436">
        <v>0</v>
      </c>
      <c r="N12436">
        <v>1</v>
      </c>
      <c r="P12436" t="s">
        <v>91</v>
      </c>
    </row>
    <row r="12437" spans="1:16" x14ac:dyDescent="0.25">
      <c r="A12437" s="13">
        <v>2230</v>
      </c>
      <c r="B12437" s="11" t="s">
        <v>1107</v>
      </c>
      <c r="C12437" t="s">
        <v>1025</v>
      </c>
      <c r="D12437">
        <v>480</v>
      </c>
      <c r="E12437" t="s">
        <v>250</v>
      </c>
      <c r="F12437" t="s">
        <v>359</v>
      </c>
      <c r="G12437" s="11" t="str">
        <f>VLOOKUP(F12437,Sheet1!$A$1:$E$2471,2,FALSE)</f>
        <v xml:space="preserve">230 N MILWAUKEE AVE </v>
      </c>
      <c r="H12437" s="11" t="str">
        <f>VLOOKUP(F12437,Sheet1!$A$1:$E$2471,3,FALSE)</f>
        <v>VERNON HILLS</v>
      </c>
      <c r="I12437" s="11" t="str">
        <f>VLOOKUP(F12437,Sheet1!$A$1:$E$2471,4,FALSE)</f>
        <v>IL</v>
      </c>
      <c r="J12437" s="11" t="str">
        <f>VLOOKUP(F12437,Sheet1!$A$1:$E$2471,5,FALSE)</f>
        <v>60061-0000</v>
      </c>
      <c r="K12437" s="2">
        <v>519.79999999999995</v>
      </c>
      <c r="L12437" s="1">
        <v>42993</v>
      </c>
      <c r="M12437">
        <v>0</v>
      </c>
      <c r="N12437">
        <v>1</v>
      </c>
      <c r="P12437" t="s">
        <v>91</v>
      </c>
    </row>
    <row r="12438" spans="1:16" x14ac:dyDescent="0.25">
      <c r="A12438" s="13">
        <v>2230</v>
      </c>
      <c r="B12438" s="11" t="s">
        <v>1107</v>
      </c>
      <c r="C12438" t="s">
        <v>1025</v>
      </c>
      <c r="D12438">
        <v>480</v>
      </c>
      <c r="E12438" t="s">
        <v>250</v>
      </c>
      <c r="F12438" t="s">
        <v>359</v>
      </c>
      <c r="G12438" s="11" t="str">
        <f>VLOOKUP(F12438,Sheet1!$A$1:$E$2471,2,FALSE)</f>
        <v xml:space="preserve">230 N MILWAUKEE AVE </v>
      </c>
      <c r="H12438" s="11" t="str">
        <f>VLOOKUP(F12438,Sheet1!$A$1:$E$2471,3,FALSE)</f>
        <v>VERNON HILLS</v>
      </c>
      <c r="I12438" s="11" t="str">
        <f>VLOOKUP(F12438,Sheet1!$A$1:$E$2471,4,FALSE)</f>
        <v>IL</v>
      </c>
      <c r="J12438" s="11" t="str">
        <f>VLOOKUP(F12438,Sheet1!$A$1:$E$2471,5,FALSE)</f>
        <v>60061-0000</v>
      </c>
      <c r="K12438" s="2">
        <v>796.25</v>
      </c>
      <c r="L12438" s="1">
        <v>42993</v>
      </c>
      <c r="M12438">
        <v>0</v>
      </c>
      <c r="N12438">
        <v>1</v>
      </c>
      <c r="P12438" t="s">
        <v>91</v>
      </c>
    </row>
    <row r="12439" spans="1:16" x14ac:dyDescent="0.25">
      <c r="A12439" s="13">
        <v>2230</v>
      </c>
      <c r="B12439" s="11" t="s">
        <v>1107</v>
      </c>
      <c r="C12439" t="s">
        <v>1025</v>
      </c>
      <c r="D12439">
        <v>480</v>
      </c>
      <c r="E12439" t="s">
        <v>250</v>
      </c>
      <c r="F12439" t="s">
        <v>358</v>
      </c>
      <c r="G12439" s="11" t="str">
        <f>VLOOKUP(F12439,Sheet1!$A$1:$E$2471,2,FALSE)</f>
        <v xml:space="preserve">ONE DELL WAY, RRB-BOX </v>
      </c>
      <c r="H12439" s="11" t="str">
        <f>VLOOKUP(F12439,Sheet1!$A$1:$E$2471,3,FALSE)</f>
        <v>ROUND ROCK</v>
      </c>
      <c r="I12439" s="11" t="str">
        <f>VLOOKUP(F12439,Sheet1!$A$1:$E$2471,4,FALSE)</f>
        <v>TX</v>
      </c>
      <c r="J12439" s="11" t="str">
        <f>VLOOKUP(F12439,Sheet1!$A$1:$E$2471,5,FALSE)</f>
        <v>78682-0000</v>
      </c>
      <c r="K12439" s="2">
        <v>670.77</v>
      </c>
      <c r="L12439" s="1">
        <v>43007</v>
      </c>
      <c r="M12439">
        <v>100119041</v>
      </c>
      <c r="N12439">
        <v>1</v>
      </c>
      <c r="P12439" t="s">
        <v>91</v>
      </c>
    </row>
    <row r="12440" spans="1:16" x14ac:dyDescent="0.25">
      <c r="A12440" s="13">
        <v>2230</v>
      </c>
      <c r="B12440" s="11" t="s">
        <v>1107</v>
      </c>
      <c r="C12440" t="s">
        <v>1025</v>
      </c>
      <c r="D12440">
        <v>480</v>
      </c>
      <c r="E12440" t="s">
        <v>250</v>
      </c>
      <c r="F12440" t="s">
        <v>358</v>
      </c>
      <c r="G12440" s="11" t="str">
        <f>VLOOKUP(F12440,Sheet1!$A$1:$E$2471,2,FALSE)</f>
        <v xml:space="preserve">ONE DELL WAY, RRB-BOX </v>
      </c>
      <c r="H12440" s="11" t="str">
        <f>VLOOKUP(F12440,Sheet1!$A$1:$E$2471,3,FALSE)</f>
        <v>ROUND ROCK</v>
      </c>
      <c r="I12440" s="11" t="str">
        <f>VLOOKUP(F12440,Sheet1!$A$1:$E$2471,4,FALSE)</f>
        <v>TX</v>
      </c>
      <c r="J12440" s="11" t="str">
        <f>VLOOKUP(F12440,Sheet1!$A$1:$E$2471,5,FALSE)</f>
        <v>78682-0000</v>
      </c>
      <c r="K12440" s="2">
        <v>15110.3</v>
      </c>
      <c r="L12440" s="1">
        <v>43007</v>
      </c>
      <c r="M12440">
        <v>100119041</v>
      </c>
      <c r="N12440">
        <v>1</v>
      </c>
      <c r="P12440" t="s">
        <v>91</v>
      </c>
    </row>
    <row r="12441" spans="1:16" x14ac:dyDescent="0.25">
      <c r="A12441" s="13">
        <v>2230</v>
      </c>
      <c r="B12441" s="11" t="s">
        <v>1107</v>
      </c>
      <c r="C12441" t="s">
        <v>1025</v>
      </c>
      <c r="D12441">
        <v>480</v>
      </c>
      <c r="E12441" t="s">
        <v>250</v>
      </c>
      <c r="F12441" t="s">
        <v>353</v>
      </c>
      <c r="G12441" s="11" t="str">
        <f>VLOOKUP(F12441,Sheet1!$A$1:$E$2471,2,FALSE)</f>
        <v xml:space="preserve">471 HIGH STREET SE, SUITE 10 </v>
      </c>
      <c r="H12441" s="11" t="str">
        <f>VLOOKUP(F12441,Sheet1!$A$1:$E$2471,3,FALSE)</f>
        <v>SALEM</v>
      </c>
      <c r="I12441" s="11" t="str">
        <f>VLOOKUP(F12441,Sheet1!$A$1:$E$2471,4,FALSE)</f>
        <v>OR</v>
      </c>
      <c r="J12441" s="11" t="str">
        <f>VLOOKUP(F12441,Sheet1!$A$1:$E$2471,5,FALSE)</f>
        <v>97301</v>
      </c>
      <c r="K12441" s="2">
        <v>1919.13</v>
      </c>
      <c r="L12441" s="1">
        <v>43000</v>
      </c>
      <c r="M12441">
        <v>0</v>
      </c>
      <c r="N12441">
        <v>1</v>
      </c>
      <c r="P12441" t="s">
        <v>91</v>
      </c>
    </row>
    <row r="12442" spans="1:16" x14ac:dyDescent="0.25">
      <c r="A12442" s="13">
        <v>2230</v>
      </c>
      <c r="B12442" s="11" t="s">
        <v>1107</v>
      </c>
      <c r="C12442" t="s">
        <v>1025</v>
      </c>
      <c r="D12442">
        <v>480</v>
      </c>
      <c r="E12442" t="s">
        <v>250</v>
      </c>
      <c r="F12442" t="s">
        <v>359</v>
      </c>
      <c r="G12442" s="11" t="str">
        <f>VLOOKUP(F12442,Sheet1!$A$1:$E$2471,2,FALSE)</f>
        <v xml:space="preserve">230 N MILWAUKEE AVE </v>
      </c>
      <c r="H12442" s="11" t="str">
        <f>VLOOKUP(F12442,Sheet1!$A$1:$E$2471,3,FALSE)</f>
        <v>VERNON HILLS</v>
      </c>
      <c r="I12442" s="11" t="str">
        <f>VLOOKUP(F12442,Sheet1!$A$1:$E$2471,4,FALSE)</f>
        <v>IL</v>
      </c>
      <c r="J12442" s="11" t="str">
        <f>VLOOKUP(F12442,Sheet1!$A$1:$E$2471,5,FALSE)</f>
        <v>60061-0000</v>
      </c>
      <c r="K12442" s="2">
        <v>1294.6500000000001</v>
      </c>
      <c r="L12442" s="1">
        <v>43035</v>
      </c>
      <c r="M12442">
        <v>0</v>
      </c>
      <c r="N12442">
        <v>1</v>
      </c>
      <c r="P12442" t="s">
        <v>91</v>
      </c>
    </row>
    <row r="12443" spans="1:16" x14ac:dyDescent="0.25">
      <c r="A12443" s="13">
        <v>2230</v>
      </c>
      <c r="B12443" s="11" t="s">
        <v>1107</v>
      </c>
      <c r="C12443" t="s">
        <v>1025</v>
      </c>
      <c r="D12443">
        <v>480</v>
      </c>
      <c r="E12443" t="s">
        <v>250</v>
      </c>
      <c r="F12443" t="s">
        <v>359</v>
      </c>
      <c r="G12443" s="11" t="str">
        <f>VLOOKUP(F12443,Sheet1!$A$1:$E$2471,2,FALSE)</f>
        <v xml:space="preserve">230 N MILWAUKEE AVE </v>
      </c>
      <c r="H12443" s="11" t="str">
        <f>VLOOKUP(F12443,Sheet1!$A$1:$E$2471,3,FALSE)</f>
        <v>VERNON HILLS</v>
      </c>
      <c r="I12443" s="11" t="str">
        <f>VLOOKUP(F12443,Sheet1!$A$1:$E$2471,4,FALSE)</f>
        <v>IL</v>
      </c>
      <c r="J12443" s="11" t="str">
        <f>VLOOKUP(F12443,Sheet1!$A$1:$E$2471,5,FALSE)</f>
        <v>60061-0000</v>
      </c>
      <c r="K12443" s="2">
        <v>409.38</v>
      </c>
      <c r="L12443" s="1">
        <v>43042</v>
      </c>
      <c r="M12443">
        <v>0</v>
      </c>
      <c r="N12443">
        <v>1</v>
      </c>
      <c r="P12443" t="s">
        <v>91</v>
      </c>
    </row>
    <row r="12444" spans="1:16" x14ac:dyDescent="0.25">
      <c r="A12444" s="13">
        <v>2230</v>
      </c>
      <c r="B12444" s="11" t="s">
        <v>1107</v>
      </c>
      <c r="C12444" t="s">
        <v>1025</v>
      </c>
      <c r="D12444">
        <v>480</v>
      </c>
      <c r="E12444" t="s">
        <v>250</v>
      </c>
      <c r="F12444" t="s">
        <v>359</v>
      </c>
      <c r="G12444" s="11" t="str">
        <f>VLOOKUP(F12444,Sheet1!$A$1:$E$2471,2,FALSE)</f>
        <v xml:space="preserve">230 N MILWAUKEE AVE </v>
      </c>
      <c r="H12444" s="11" t="str">
        <f>VLOOKUP(F12444,Sheet1!$A$1:$E$2471,3,FALSE)</f>
        <v>VERNON HILLS</v>
      </c>
      <c r="I12444" s="11" t="str">
        <f>VLOOKUP(F12444,Sheet1!$A$1:$E$2471,4,FALSE)</f>
        <v>IL</v>
      </c>
      <c r="J12444" s="11" t="str">
        <f>VLOOKUP(F12444,Sheet1!$A$1:$E$2471,5,FALSE)</f>
        <v>60061-0000</v>
      </c>
      <c r="K12444" s="2">
        <v>-409.38</v>
      </c>
      <c r="L12444" s="1">
        <v>43042</v>
      </c>
      <c r="M12444">
        <v>0</v>
      </c>
      <c r="N12444">
        <v>1</v>
      </c>
      <c r="P12444" t="s">
        <v>91</v>
      </c>
    </row>
    <row r="12445" spans="1:16" x14ac:dyDescent="0.25">
      <c r="A12445" s="13">
        <v>2230</v>
      </c>
      <c r="B12445" s="11" t="s">
        <v>1107</v>
      </c>
      <c r="C12445" t="s">
        <v>1025</v>
      </c>
      <c r="D12445">
        <v>480</v>
      </c>
      <c r="E12445" t="s">
        <v>250</v>
      </c>
      <c r="F12445" t="s">
        <v>359</v>
      </c>
      <c r="G12445" s="11" t="str">
        <f>VLOOKUP(F12445,Sheet1!$A$1:$E$2471,2,FALSE)</f>
        <v xml:space="preserve">230 N MILWAUKEE AVE </v>
      </c>
      <c r="H12445" s="11" t="str">
        <f>VLOOKUP(F12445,Sheet1!$A$1:$E$2471,3,FALSE)</f>
        <v>VERNON HILLS</v>
      </c>
      <c r="I12445" s="11" t="str">
        <f>VLOOKUP(F12445,Sheet1!$A$1:$E$2471,4,FALSE)</f>
        <v>IL</v>
      </c>
      <c r="J12445" s="11" t="str">
        <f>VLOOKUP(F12445,Sheet1!$A$1:$E$2471,5,FALSE)</f>
        <v>60061-0000</v>
      </c>
      <c r="K12445" s="2">
        <v>898.6</v>
      </c>
      <c r="L12445" s="1">
        <v>43042</v>
      </c>
      <c r="M12445">
        <v>0</v>
      </c>
      <c r="N12445">
        <v>1</v>
      </c>
      <c r="P12445" t="s">
        <v>91</v>
      </c>
    </row>
    <row r="12446" spans="1:16" x14ac:dyDescent="0.25">
      <c r="A12446" s="13">
        <v>2230</v>
      </c>
      <c r="B12446" s="11" t="s">
        <v>1107</v>
      </c>
      <c r="C12446" t="s">
        <v>1025</v>
      </c>
      <c r="D12446">
        <v>480</v>
      </c>
      <c r="E12446" t="s">
        <v>250</v>
      </c>
      <c r="F12446" t="s">
        <v>358</v>
      </c>
      <c r="G12446" s="11" t="str">
        <f>VLOOKUP(F12446,Sheet1!$A$1:$E$2471,2,FALSE)</f>
        <v xml:space="preserve">ONE DELL WAY, RRB-BOX </v>
      </c>
      <c r="H12446" s="11" t="str">
        <f>VLOOKUP(F12446,Sheet1!$A$1:$E$2471,3,FALSE)</f>
        <v>ROUND ROCK</v>
      </c>
      <c r="I12446" s="11" t="str">
        <f>VLOOKUP(F12446,Sheet1!$A$1:$E$2471,4,FALSE)</f>
        <v>TX</v>
      </c>
      <c r="J12446" s="11" t="str">
        <f>VLOOKUP(F12446,Sheet1!$A$1:$E$2471,5,FALSE)</f>
        <v>78682-0000</v>
      </c>
      <c r="K12446" s="2">
        <v>4969.2299999999996</v>
      </c>
      <c r="L12446" s="1">
        <v>43035</v>
      </c>
      <c r="M12446">
        <v>100119234</v>
      </c>
      <c r="N12446">
        <v>1</v>
      </c>
      <c r="P12446" t="s">
        <v>91</v>
      </c>
    </row>
    <row r="12447" spans="1:16" x14ac:dyDescent="0.25">
      <c r="A12447" s="13">
        <v>2230</v>
      </c>
      <c r="B12447" s="11" t="s">
        <v>1107</v>
      </c>
      <c r="C12447" t="s">
        <v>1025</v>
      </c>
      <c r="D12447">
        <v>480</v>
      </c>
      <c r="E12447" t="s">
        <v>250</v>
      </c>
      <c r="F12447" t="s">
        <v>358</v>
      </c>
      <c r="G12447" s="11" t="str">
        <f>VLOOKUP(F12447,Sheet1!$A$1:$E$2471,2,FALSE)</f>
        <v xml:space="preserve">ONE DELL WAY, RRB-BOX </v>
      </c>
      <c r="H12447" s="11" t="str">
        <f>VLOOKUP(F12447,Sheet1!$A$1:$E$2471,3,FALSE)</f>
        <v>ROUND ROCK</v>
      </c>
      <c r="I12447" s="11" t="str">
        <f>VLOOKUP(F12447,Sheet1!$A$1:$E$2471,4,FALSE)</f>
        <v>TX</v>
      </c>
      <c r="J12447" s="11" t="str">
        <f>VLOOKUP(F12447,Sheet1!$A$1:$E$2471,5,FALSE)</f>
        <v>78682-0000</v>
      </c>
      <c r="K12447" s="2">
        <v>3646.77</v>
      </c>
      <c r="L12447" s="1">
        <v>43035</v>
      </c>
      <c r="M12447">
        <v>100119234</v>
      </c>
      <c r="N12447">
        <v>1</v>
      </c>
      <c r="P12447" t="s">
        <v>91</v>
      </c>
    </row>
    <row r="12448" spans="1:16" x14ac:dyDescent="0.25">
      <c r="A12448" s="13">
        <v>2230</v>
      </c>
      <c r="B12448" s="11" t="s">
        <v>1107</v>
      </c>
      <c r="C12448" t="s">
        <v>1025</v>
      </c>
      <c r="D12448">
        <v>480</v>
      </c>
      <c r="E12448" t="s">
        <v>250</v>
      </c>
      <c r="F12448" t="s">
        <v>353</v>
      </c>
      <c r="G12448" s="11" t="str">
        <f>VLOOKUP(F12448,Sheet1!$A$1:$E$2471,2,FALSE)</f>
        <v xml:space="preserve">471 HIGH STREET SE, SUITE 10 </v>
      </c>
      <c r="H12448" s="11" t="str">
        <f>VLOOKUP(F12448,Sheet1!$A$1:$E$2471,3,FALSE)</f>
        <v>SALEM</v>
      </c>
      <c r="I12448" s="11" t="str">
        <f>VLOOKUP(F12448,Sheet1!$A$1:$E$2471,4,FALSE)</f>
        <v>OR</v>
      </c>
      <c r="J12448" s="11" t="str">
        <f>VLOOKUP(F12448,Sheet1!$A$1:$E$2471,5,FALSE)</f>
        <v>97301</v>
      </c>
      <c r="K12448" s="2">
        <v>62</v>
      </c>
      <c r="L12448" s="1">
        <v>43035</v>
      </c>
      <c r="M12448">
        <v>0</v>
      </c>
      <c r="N12448">
        <v>1</v>
      </c>
      <c r="P12448" t="s">
        <v>91</v>
      </c>
    </row>
    <row r="12449" spans="1:16" x14ac:dyDescent="0.25">
      <c r="A12449" s="13">
        <v>2230</v>
      </c>
      <c r="B12449" s="11" t="s">
        <v>1107</v>
      </c>
      <c r="C12449" t="s">
        <v>1025</v>
      </c>
      <c r="D12449">
        <v>480</v>
      </c>
      <c r="E12449" t="s">
        <v>250</v>
      </c>
      <c r="F12449" t="s">
        <v>359</v>
      </c>
      <c r="G12449" s="11" t="str">
        <f>VLOOKUP(F12449,Sheet1!$A$1:$E$2471,2,FALSE)</f>
        <v xml:space="preserve">230 N MILWAUKEE AVE </v>
      </c>
      <c r="H12449" s="11" t="str">
        <f>VLOOKUP(F12449,Sheet1!$A$1:$E$2471,3,FALSE)</f>
        <v>VERNON HILLS</v>
      </c>
      <c r="I12449" s="11" t="str">
        <f>VLOOKUP(F12449,Sheet1!$A$1:$E$2471,4,FALSE)</f>
        <v>IL</v>
      </c>
      <c r="J12449" s="11" t="str">
        <f>VLOOKUP(F12449,Sheet1!$A$1:$E$2471,5,FALSE)</f>
        <v>60061-0000</v>
      </c>
      <c r="K12449" s="2">
        <v>2594.64</v>
      </c>
      <c r="L12449" s="1">
        <v>43061</v>
      </c>
      <c r="M12449">
        <v>0</v>
      </c>
      <c r="N12449">
        <v>1</v>
      </c>
      <c r="P12449" t="s">
        <v>91</v>
      </c>
    </row>
    <row r="12450" spans="1:16" x14ac:dyDescent="0.25">
      <c r="A12450" s="13">
        <v>2230</v>
      </c>
      <c r="B12450" s="11" t="s">
        <v>1107</v>
      </c>
      <c r="C12450" t="s">
        <v>1025</v>
      </c>
      <c r="D12450">
        <v>480</v>
      </c>
      <c r="E12450" t="s">
        <v>250</v>
      </c>
      <c r="F12450" t="s">
        <v>359</v>
      </c>
      <c r="G12450" s="11" t="str">
        <f>VLOOKUP(F12450,Sheet1!$A$1:$E$2471,2,FALSE)</f>
        <v xml:space="preserve">230 N MILWAUKEE AVE </v>
      </c>
      <c r="H12450" s="11" t="str">
        <f>VLOOKUP(F12450,Sheet1!$A$1:$E$2471,3,FALSE)</f>
        <v>VERNON HILLS</v>
      </c>
      <c r="I12450" s="11" t="str">
        <f>VLOOKUP(F12450,Sheet1!$A$1:$E$2471,4,FALSE)</f>
        <v>IL</v>
      </c>
      <c r="J12450" s="11" t="str">
        <f>VLOOKUP(F12450,Sheet1!$A$1:$E$2471,5,FALSE)</f>
        <v>60061-0000</v>
      </c>
      <c r="K12450" s="2">
        <v>673.95</v>
      </c>
      <c r="L12450" s="1">
        <v>43061</v>
      </c>
      <c r="M12450">
        <v>0</v>
      </c>
      <c r="N12450">
        <v>1</v>
      </c>
      <c r="P12450" t="s">
        <v>91</v>
      </c>
    </row>
    <row r="12451" spans="1:16" x14ac:dyDescent="0.25">
      <c r="A12451" s="13">
        <v>2230</v>
      </c>
      <c r="B12451" s="11" t="s">
        <v>1107</v>
      </c>
      <c r="C12451" t="s">
        <v>1025</v>
      </c>
      <c r="D12451">
        <v>480</v>
      </c>
      <c r="E12451" t="s">
        <v>250</v>
      </c>
      <c r="F12451" t="s">
        <v>358</v>
      </c>
      <c r="G12451" s="11" t="str">
        <f>VLOOKUP(F12451,Sheet1!$A$1:$E$2471,2,FALSE)</f>
        <v xml:space="preserve">ONE DELL WAY, RRB-BOX </v>
      </c>
      <c r="H12451" s="11" t="str">
        <f>VLOOKUP(F12451,Sheet1!$A$1:$E$2471,3,FALSE)</f>
        <v>ROUND ROCK</v>
      </c>
      <c r="I12451" s="11" t="str">
        <f>VLOOKUP(F12451,Sheet1!$A$1:$E$2471,4,FALSE)</f>
        <v>TX</v>
      </c>
      <c r="J12451" s="11" t="str">
        <f>VLOOKUP(F12451,Sheet1!$A$1:$E$2471,5,FALSE)</f>
        <v>78682-0000</v>
      </c>
      <c r="K12451" s="2">
        <v>2118.33</v>
      </c>
      <c r="L12451" s="1">
        <v>43061</v>
      </c>
      <c r="M12451">
        <v>100119420</v>
      </c>
      <c r="N12451">
        <v>1</v>
      </c>
      <c r="P12451" t="s">
        <v>91</v>
      </c>
    </row>
    <row r="12452" spans="1:16" x14ac:dyDescent="0.25">
      <c r="A12452" s="13">
        <v>2230</v>
      </c>
      <c r="B12452" s="11" t="s">
        <v>1107</v>
      </c>
      <c r="C12452" t="s">
        <v>1025</v>
      </c>
      <c r="D12452">
        <v>480</v>
      </c>
      <c r="E12452" t="s">
        <v>250</v>
      </c>
      <c r="F12452" t="s">
        <v>359</v>
      </c>
      <c r="G12452" s="11" t="str">
        <f>VLOOKUP(F12452,Sheet1!$A$1:$E$2471,2,FALSE)</f>
        <v xml:space="preserve">230 N MILWAUKEE AVE </v>
      </c>
      <c r="H12452" s="11" t="str">
        <f>VLOOKUP(F12452,Sheet1!$A$1:$E$2471,3,FALSE)</f>
        <v>VERNON HILLS</v>
      </c>
      <c r="I12452" s="11" t="str">
        <f>VLOOKUP(F12452,Sheet1!$A$1:$E$2471,4,FALSE)</f>
        <v>IL</v>
      </c>
      <c r="J12452" s="11" t="str">
        <f>VLOOKUP(F12452,Sheet1!$A$1:$E$2471,5,FALSE)</f>
        <v>60061-0000</v>
      </c>
      <c r="K12452" s="2">
        <v>12252.56</v>
      </c>
      <c r="L12452" s="1">
        <v>43091</v>
      </c>
      <c r="M12452">
        <v>0</v>
      </c>
      <c r="N12452">
        <v>1</v>
      </c>
      <c r="P12452" t="s">
        <v>91</v>
      </c>
    </row>
    <row r="12453" spans="1:16" x14ac:dyDescent="0.25">
      <c r="A12453" s="13">
        <v>2230</v>
      </c>
      <c r="B12453" s="11" t="s">
        <v>1107</v>
      </c>
      <c r="C12453" t="s">
        <v>1025</v>
      </c>
      <c r="D12453">
        <v>480</v>
      </c>
      <c r="E12453" t="s">
        <v>250</v>
      </c>
      <c r="F12453" t="s">
        <v>353</v>
      </c>
      <c r="G12453" s="11" t="str">
        <f>VLOOKUP(F12453,Sheet1!$A$1:$E$2471,2,FALSE)</f>
        <v xml:space="preserve">471 HIGH STREET SE, SUITE 10 </v>
      </c>
      <c r="H12453" s="11" t="str">
        <f>VLOOKUP(F12453,Sheet1!$A$1:$E$2471,3,FALSE)</f>
        <v>SALEM</v>
      </c>
      <c r="I12453" s="11" t="str">
        <f>VLOOKUP(F12453,Sheet1!$A$1:$E$2471,4,FALSE)</f>
        <v>OR</v>
      </c>
      <c r="J12453" s="11" t="str">
        <f>VLOOKUP(F12453,Sheet1!$A$1:$E$2471,5,FALSE)</f>
        <v>97301</v>
      </c>
      <c r="K12453" s="2">
        <v>435</v>
      </c>
      <c r="L12453" s="1">
        <v>43077</v>
      </c>
      <c r="M12453">
        <v>0</v>
      </c>
      <c r="N12453">
        <v>1</v>
      </c>
      <c r="P12453" t="s">
        <v>91</v>
      </c>
    </row>
    <row r="12454" spans="1:16" x14ac:dyDescent="0.25">
      <c r="A12454" s="13">
        <v>2230</v>
      </c>
      <c r="B12454" s="11" t="s">
        <v>1107</v>
      </c>
      <c r="C12454" t="s">
        <v>1025</v>
      </c>
      <c r="D12454">
        <v>480</v>
      </c>
      <c r="E12454" t="s">
        <v>250</v>
      </c>
      <c r="F12454" t="s">
        <v>353</v>
      </c>
      <c r="G12454" s="11" t="str">
        <f>VLOOKUP(F12454,Sheet1!$A$1:$E$2471,2,FALSE)</f>
        <v xml:space="preserve">471 HIGH STREET SE, SUITE 10 </v>
      </c>
      <c r="H12454" s="11" t="str">
        <f>VLOOKUP(F12454,Sheet1!$A$1:$E$2471,3,FALSE)</f>
        <v>SALEM</v>
      </c>
      <c r="I12454" s="11" t="str">
        <f>VLOOKUP(F12454,Sheet1!$A$1:$E$2471,4,FALSE)</f>
        <v>OR</v>
      </c>
      <c r="J12454" s="11" t="str">
        <f>VLOOKUP(F12454,Sheet1!$A$1:$E$2471,5,FALSE)</f>
        <v>97301</v>
      </c>
      <c r="K12454" s="2">
        <v>1878</v>
      </c>
      <c r="L12454" s="1">
        <v>43091</v>
      </c>
      <c r="M12454">
        <v>0</v>
      </c>
      <c r="N12454">
        <v>1</v>
      </c>
      <c r="P12454" t="s">
        <v>91</v>
      </c>
    </row>
    <row r="12455" spans="1:16" x14ac:dyDescent="0.25">
      <c r="A12455" s="13">
        <v>2230</v>
      </c>
      <c r="B12455" s="11" t="s">
        <v>1107</v>
      </c>
      <c r="C12455" t="s">
        <v>1025</v>
      </c>
      <c r="D12455">
        <v>480</v>
      </c>
      <c r="E12455" t="s">
        <v>250</v>
      </c>
      <c r="F12455" t="s">
        <v>353</v>
      </c>
      <c r="G12455" s="11" t="str">
        <f>VLOOKUP(F12455,Sheet1!$A$1:$E$2471,2,FALSE)</f>
        <v xml:space="preserve">471 HIGH STREET SE, SUITE 10 </v>
      </c>
      <c r="H12455" s="11" t="str">
        <f>VLOOKUP(F12455,Sheet1!$A$1:$E$2471,3,FALSE)</f>
        <v>SALEM</v>
      </c>
      <c r="I12455" s="11" t="str">
        <f>VLOOKUP(F12455,Sheet1!$A$1:$E$2471,4,FALSE)</f>
        <v>OR</v>
      </c>
      <c r="J12455" s="11" t="str">
        <f>VLOOKUP(F12455,Sheet1!$A$1:$E$2471,5,FALSE)</f>
        <v>97301</v>
      </c>
      <c r="K12455" s="2">
        <v>-62</v>
      </c>
      <c r="L12455" s="1">
        <v>43091</v>
      </c>
      <c r="M12455">
        <v>0</v>
      </c>
      <c r="N12455">
        <v>1</v>
      </c>
      <c r="P12455" t="s">
        <v>91</v>
      </c>
    </row>
    <row r="12456" spans="1:16" x14ac:dyDescent="0.25">
      <c r="A12456" s="13">
        <v>2230</v>
      </c>
      <c r="B12456" s="11" t="s">
        <v>1107</v>
      </c>
      <c r="C12456" t="s">
        <v>1025</v>
      </c>
      <c r="D12456">
        <v>480</v>
      </c>
      <c r="E12456" t="s">
        <v>250</v>
      </c>
      <c r="F12456" t="s">
        <v>358</v>
      </c>
      <c r="G12456" s="11" t="str">
        <f>VLOOKUP(F12456,Sheet1!$A$1:$E$2471,2,FALSE)</f>
        <v xml:space="preserve">ONE DELL WAY, RRB-BOX </v>
      </c>
      <c r="H12456" s="11" t="str">
        <f>VLOOKUP(F12456,Sheet1!$A$1:$E$2471,3,FALSE)</f>
        <v>ROUND ROCK</v>
      </c>
      <c r="I12456" s="11" t="str">
        <f>VLOOKUP(F12456,Sheet1!$A$1:$E$2471,4,FALSE)</f>
        <v>TX</v>
      </c>
      <c r="J12456" s="11" t="str">
        <f>VLOOKUP(F12456,Sheet1!$A$1:$E$2471,5,FALSE)</f>
        <v>78682-0000</v>
      </c>
      <c r="K12456" s="2">
        <v>988.21</v>
      </c>
      <c r="L12456" s="1">
        <v>43161</v>
      </c>
      <c r="M12456">
        <v>100119911</v>
      </c>
      <c r="N12456">
        <v>1</v>
      </c>
      <c r="P12456" t="s">
        <v>91</v>
      </c>
    </row>
    <row r="12457" spans="1:16" x14ac:dyDescent="0.25">
      <c r="A12457" s="13">
        <v>2230</v>
      </c>
      <c r="B12457" s="11" t="s">
        <v>1107</v>
      </c>
      <c r="C12457" t="s">
        <v>1025</v>
      </c>
      <c r="D12457">
        <v>480</v>
      </c>
      <c r="E12457" t="s">
        <v>250</v>
      </c>
      <c r="F12457" t="s">
        <v>358</v>
      </c>
      <c r="G12457" s="11" t="str">
        <f>VLOOKUP(F12457,Sheet1!$A$1:$E$2471,2,FALSE)</f>
        <v xml:space="preserve">ONE DELL WAY, RRB-BOX </v>
      </c>
      <c r="H12457" s="11" t="str">
        <f>VLOOKUP(F12457,Sheet1!$A$1:$E$2471,3,FALSE)</f>
        <v>ROUND ROCK</v>
      </c>
      <c r="I12457" s="11" t="str">
        <f>VLOOKUP(F12457,Sheet1!$A$1:$E$2471,4,FALSE)</f>
        <v>TX</v>
      </c>
      <c r="J12457" s="11" t="str">
        <f>VLOOKUP(F12457,Sheet1!$A$1:$E$2471,5,FALSE)</f>
        <v>78682-0000</v>
      </c>
      <c r="K12457" s="2">
        <v>4161.8</v>
      </c>
      <c r="L12457" s="1">
        <v>43188</v>
      </c>
      <c r="M12457">
        <v>100120054</v>
      </c>
      <c r="N12457">
        <v>1</v>
      </c>
      <c r="P12457" t="s">
        <v>91</v>
      </c>
    </row>
    <row r="12458" spans="1:16" x14ac:dyDescent="0.25">
      <c r="A12458" s="13">
        <v>2230</v>
      </c>
      <c r="B12458" s="11" t="s">
        <v>1107</v>
      </c>
      <c r="C12458" t="s">
        <v>1025</v>
      </c>
      <c r="D12458">
        <v>480</v>
      </c>
      <c r="E12458" t="s">
        <v>250</v>
      </c>
      <c r="F12458" t="s">
        <v>251</v>
      </c>
      <c r="G12458" s="11" t="str">
        <f>VLOOKUP(F12458,Sheet1!$A$1:$E$2471,2,FALSE)</f>
        <v xml:space="preserve">8403 CROSS PARK DR, SUITE 3H </v>
      </c>
      <c r="H12458" s="11" t="str">
        <f>VLOOKUP(F12458,Sheet1!$A$1:$E$2471,3,FALSE)</f>
        <v>AUSTIN</v>
      </c>
      <c r="I12458" s="11" t="str">
        <f>VLOOKUP(F12458,Sheet1!$A$1:$E$2471,4,FALSE)</f>
        <v>TX</v>
      </c>
      <c r="J12458" s="11" t="str">
        <f>VLOOKUP(F12458,Sheet1!$A$1:$E$2471,5,FALSE)</f>
        <v>78754</v>
      </c>
      <c r="K12458" s="2">
        <v>119.97</v>
      </c>
      <c r="L12458" s="1">
        <v>43182</v>
      </c>
      <c r="M12458">
        <v>100120039</v>
      </c>
      <c r="N12458">
        <v>1</v>
      </c>
      <c r="P12458" t="s">
        <v>91</v>
      </c>
    </row>
    <row r="12459" spans="1:16" x14ac:dyDescent="0.25">
      <c r="A12459" s="13">
        <v>2230</v>
      </c>
      <c r="B12459" s="11" t="s">
        <v>1107</v>
      </c>
      <c r="C12459" t="s">
        <v>1025</v>
      </c>
      <c r="D12459">
        <v>480</v>
      </c>
      <c r="E12459" t="s">
        <v>250</v>
      </c>
      <c r="F12459" t="s">
        <v>358</v>
      </c>
      <c r="G12459" s="11" t="str">
        <f>VLOOKUP(F12459,Sheet1!$A$1:$E$2471,2,FALSE)</f>
        <v xml:space="preserve">ONE DELL WAY, RRB-BOX </v>
      </c>
      <c r="H12459" s="11" t="str">
        <f>VLOOKUP(F12459,Sheet1!$A$1:$E$2471,3,FALSE)</f>
        <v>ROUND ROCK</v>
      </c>
      <c r="I12459" s="11" t="str">
        <f>VLOOKUP(F12459,Sheet1!$A$1:$E$2471,4,FALSE)</f>
        <v>TX</v>
      </c>
      <c r="J12459" s="11" t="str">
        <f>VLOOKUP(F12459,Sheet1!$A$1:$E$2471,5,FALSE)</f>
        <v>78682-0000</v>
      </c>
      <c r="K12459" s="2">
        <v>6101.61</v>
      </c>
      <c r="L12459" s="1">
        <v>43252</v>
      </c>
      <c r="M12459">
        <v>100120385</v>
      </c>
      <c r="N12459">
        <v>1</v>
      </c>
      <c r="P12459" t="s">
        <v>91</v>
      </c>
    </row>
    <row r="12460" spans="1:16" x14ac:dyDescent="0.25">
      <c r="A12460" s="13">
        <v>2230</v>
      </c>
      <c r="B12460" s="11" t="s">
        <v>1107</v>
      </c>
      <c r="C12460" t="s">
        <v>1025</v>
      </c>
      <c r="D12460">
        <v>480</v>
      </c>
      <c r="E12460" t="s">
        <v>250</v>
      </c>
      <c r="F12460" t="s">
        <v>359</v>
      </c>
      <c r="G12460" s="11" t="str">
        <f>VLOOKUP(F12460,Sheet1!$A$1:$E$2471,2,FALSE)</f>
        <v xml:space="preserve">230 N MILWAUKEE AVE </v>
      </c>
      <c r="H12460" s="11" t="str">
        <f>VLOOKUP(F12460,Sheet1!$A$1:$E$2471,3,FALSE)</f>
        <v>VERNON HILLS</v>
      </c>
      <c r="I12460" s="11" t="str">
        <f>VLOOKUP(F12460,Sheet1!$A$1:$E$2471,4,FALSE)</f>
        <v>IL</v>
      </c>
      <c r="J12460" s="11" t="str">
        <f>VLOOKUP(F12460,Sheet1!$A$1:$E$2471,5,FALSE)</f>
        <v>60061-0000</v>
      </c>
      <c r="K12460" s="2">
        <v>5644.52</v>
      </c>
      <c r="L12460" s="1">
        <v>43035</v>
      </c>
      <c r="M12460">
        <v>0</v>
      </c>
      <c r="N12460">
        <v>1</v>
      </c>
      <c r="P12460" t="s">
        <v>91</v>
      </c>
    </row>
    <row r="12461" spans="1:16" x14ac:dyDescent="0.25">
      <c r="A12461" s="13">
        <v>2230</v>
      </c>
      <c r="B12461" s="11" t="s">
        <v>1107</v>
      </c>
      <c r="C12461" t="s">
        <v>1025</v>
      </c>
      <c r="D12461">
        <v>480</v>
      </c>
      <c r="E12461" t="s">
        <v>250</v>
      </c>
      <c r="F12461" t="s">
        <v>358</v>
      </c>
      <c r="G12461" s="11" t="str">
        <f>VLOOKUP(F12461,Sheet1!$A$1:$E$2471,2,FALSE)</f>
        <v xml:space="preserve">ONE DELL WAY, RRB-BOX </v>
      </c>
      <c r="H12461" s="11" t="str">
        <f>VLOOKUP(F12461,Sheet1!$A$1:$E$2471,3,FALSE)</f>
        <v>ROUND ROCK</v>
      </c>
      <c r="I12461" s="11" t="str">
        <f>VLOOKUP(F12461,Sheet1!$A$1:$E$2471,4,FALSE)</f>
        <v>TX</v>
      </c>
      <c r="J12461" s="11" t="str">
        <f>VLOOKUP(F12461,Sheet1!$A$1:$E$2471,5,FALSE)</f>
        <v>78682-0000</v>
      </c>
      <c r="K12461" s="2">
        <v>2462.1</v>
      </c>
      <c r="L12461" s="1">
        <v>43140</v>
      </c>
      <c r="M12461">
        <v>100119843</v>
      </c>
      <c r="N12461">
        <v>1</v>
      </c>
      <c r="P12461" t="s">
        <v>91</v>
      </c>
    </row>
    <row r="12462" spans="1:16" x14ac:dyDescent="0.25">
      <c r="A12462" s="13">
        <v>2230</v>
      </c>
      <c r="B12462" s="11" t="s">
        <v>1107</v>
      </c>
      <c r="C12462" t="s">
        <v>1025</v>
      </c>
      <c r="D12462">
        <v>480</v>
      </c>
      <c r="E12462" t="s">
        <v>250</v>
      </c>
      <c r="F12462" t="s">
        <v>359</v>
      </c>
      <c r="G12462" s="11" t="str">
        <f>VLOOKUP(F12462,Sheet1!$A$1:$E$2471,2,FALSE)</f>
        <v xml:space="preserve">230 N MILWAUKEE AVE </v>
      </c>
      <c r="H12462" s="11" t="str">
        <f>VLOOKUP(F12462,Sheet1!$A$1:$E$2471,3,FALSE)</f>
        <v>VERNON HILLS</v>
      </c>
      <c r="I12462" s="11" t="str">
        <f>VLOOKUP(F12462,Sheet1!$A$1:$E$2471,4,FALSE)</f>
        <v>IL</v>
      </c>
      <c r="J12462" s="11" t="str">
        <f>VLOOKUP(F12462,Sheet1!$A$1:$E$2471,5,FALSE)</f>
        <v>60061-0000</v>
      </c>
      <c r="K12462" s="2">
        <v>6057.18</v>
      </c>
      <c r="L12462" s="1">
        <v>43042</v>
      </c>
      <c r="M12462">
        <v>0</v>
      </c>
      <c r="N12462">
        <v>1</v>
      </c>
      <c r="P12462" t="s">
        <v>91</v>
      </c>
    </row>
    <row r="12463" spans="1:16" x14ac:dyDescent="0.25">
      <c r="A12463" s="13">
        <v>2230</v>
      </c>
      <c r="B12463" s="11" t="s">
        <v>1107</v>
      </c>
      <c r="C12463" t="s">
        <v>1025</v>
      </c>
      <c r="D12463">
        <v>480</v>
      </c>
      <c r="E12463" t="s">
        <v>250</v>
      </c>
      <c r="F12463" t="s">
        <v>2</v>
      </c>
      <c r="G12463" s="11" t="str">
        <f>VLOOKUP(F12463,Sheet1!$A$1:$E$2471,2,FALSE)</f>
        <v>BANKCARD CENTER PO BOX 982238</v>
      </c>
      <c r="H12463" s="11" t="str">
        <f>VLOOKUP(F12463,Sheet1!$A$1:$E$2471,3,FALSE)</f>
        <v>EL PASO</v>
      </c>
      <c r="I12463" s="11" t="str">
        <f>VLOOKUP(F12463,Sheet1!$A$1:$E$2471,4,FALSE)</f>
        <v>TX</v>
      </c>
      <c r="J12463" s="11" t="str">
        <f>VLOOKUP(F12463,Sheet1!$A$1:$E$2471,5,FALSE)</f>
        <v>79998-2238</v>
      </c>
      <c r="K12463" s="2">
        <v>1331.96</v>
      </c>
      <c r="L12463" s="1">
        <v>42998</v>
      </c>
      <c r="M12463">
        <v>0</v>
      </c>
      <c r="N12463">
        <v>1</v>
      </c>
      <c r="P12463" t="s">
        <v>91</v>
      </c>
    </row>
    <row r="12464" spans="1:16" x14ac:dyDescent="0.25">
      <c r="A12464" s="13">
        <v>2230</v>
      </c>
      <c r="B12464" s="11" t="s">
        <v>1107</v>
      </c>
      <c r="C12464" t="s">
        <v>1025</v>
      </c>
      <c r="D12464">
        <v>480</v>
      </c>
      <c r="E12464" t="s">
        <v>250</v>
      </c>
      <c r="F12464" t="s">
        <v>358</v>
      </c>
      <c r="G12464" s="11" t="str">
        <f>VLOOKUP(F12464,Sheet1!$A$1:$E$2471,2,FALSE)</f>
        <v xml:space="preserve">ONE DELL WAY, RRB-BOX </v>
      </c>
      <c r="H12464" s="11" t="str">
        <f>VLOOKUP(F12464,Sheet1!$A$1:$E$2471,3,FALSE)</f>
        <v>ROUND ROCK</v>
      </c>
      <c r="I12464" s="11" t="str">
        <f>VLOOKUP(F12464,Sheet1!$A$1:$E$2471,4,FALSE)</f>
        <v>TX</v>
      </c>
      <c r="J12464" s="11" t="str">
        <f>VLOOKUP(F12464,Sheet1!$A$1:$E$2471,5,FALSE)</f>
        <v>78682-0000</v>
      </c>
      <c r="K12464" s="2">
        <v>6068.75</v>
      </c>
      <c r="L12464" s="1">
        <v>43147</v>
      </c>
      <c r="M12464">
        <v>100119865</v>
      </c>
      <c r="N12464">
        <v>1</v>
      </c>
      <c r="P12464" t="s">
        <v>91</v>
      </c>
    </row>
    <row r="12465" spans="1:16" x14ac:dyDescent="0.25">
      <c r="A12465" s="13">
        <v>2230</v>
      </c>
      <c r="B12465" s="11" t="s">
        <v>1107</v>
      </c>
      <c r="C12465" t="s">
        <v>1025</v>
      </c>
      <c r="D12465">
        <v>480</v>
      </c>
      <c r="E12465" t="s">
        <v>250</v>
      </c>
      <c r="F12465" t="s">
        <v>609</v>
      </c>
      <c r="G12465" s="11" t="str">
        <f>VLOOKUP(F12465,Sheet1!$A$1:$E$2471,2,FALSE)</f>
        <v xml:space="preserve">11611 NE AINSWORTH CIR </v>
      </c>
      <c r="H12465" s="11" t="str">
        <f>VLOOKUP(F12465,Sheet1!$A$1:$E$2471,3,FALSE)</f>
        <v>PORTLAND</v>
      </c>
      <c r="I12465" s="11" t="str">
        <f>VLOOKUP(F12465,Sheet1!$A$1:$E$2471,4,FALSE)</f>
        <v>OR</v>
      </c>
      <c r="J12465" s="11" t="str">
        <f>VLOOKUP(F12465,Sheet1!$A$1:$E$2471,5,FALSE)</f>
        <v>97230-9017</v>
      </c>
      <c r="K12465" s="2">
        <v>10449.780000000001</v>
      </c>
      <c r="L12465" s="1">
        <v>43147</v>
      </c>
      <c r="M12465">
        <v>100119874</v>
      </c>
      <c r="N12465">
        <v>1</v>
      </c>
      <c r="P12465" t="s">
        <v>91</v>
      </c>
    </row>
    <row r="12466" spans="1:16" x14ac:dyDescent="0.25">
      <c r="A12466" s="13">
        <v>2230</v>
      </c>
      <c r="B12466" s="11" t="s">
        <v>1107</v>
      </c>
      <c r="C12466" t="s">
        <v>1025</v>
      </c>
      <c r="D12466">
        <v>480</v>
      </c>
      <c r="E12466" t="s">
        <v>250</v>
      </c>
      <c r="F12466" t="s">
        <v>2</v>
      </c>
      <c r="G12466" s="11" t="str">
        <f>VLOOKUP(F12466,Sheet1!$A$1:$E$2471,2,FALSE)</f>
        <v>BANKCARD CENTER PO BOX 982238</v>
      </c>
      <c r="H12466" s="11" t="str">
        <f>VLOOKUP(F12466,Sheet1!$A$1:$E$2471,3,FALSE)</f>
        <v>EL PASO</v>
      </c>
      <c r="I12466" s="11" t="str">
        <f>VLOOKUP(F12466,Sheet1!$A$1:$E$2471,4,FALSE)</f>
        <v>TX</v>
      </c>
      <c r="J12466" s="11" t="str">
        <f>VLOOKUP(F12466,Sheet1!$A$1:$E$2471,5,FALSE)</f>
        <v>79998-2238</v>
      </c>
      <c r="K12466" s="2">
        <v>1498</v>
      </c>
      <c r="L12466" s="1">
        <v>42956</v>
      </c>
      <c r="M12466">
        <v>0</v>
      </c>
      <c r="N12466">
        <v>1</v>
      </c>
      <c r="P12466" t="s">
        <v>91</v>
      </c>
    </row>
    <row r="12467" spans="1:16" x14ac:dyDescent="0.25">
      <c r="A12467" s="13">
        <v>2230</v>
      </c>
      <c r="B12467" s="11" t="s">
        <v>1107</v>
      </c>
      <c r="C12467" t="s">
        <v>1025</v>
      </c>
      <c r="D12467">
        <v>480</v>
      </c>
      <c r="E12467" t="s">
        <v>250</v>
      </c>
      <c r="F12467" t="s">
        <v>172</v>
      </c>
      <c r="G12467" s="11" t="str">
        <f>VLOOKUP(F12467,Sheet1!$A$1:$E$2471,2,FALSE)</f>
        <v xml:space="preserve">PO BOX 846095 </v>
      </c>
      <c r="H12467" s="11" t="str">
        <f>VLOOKUP(F12467,Sheet1!$A$1:$E$2471,3,FALSE)</f>
        <v>DALLAS</v>
      </c>
      <c r="I12467" s="11" t="str">
        <f>VLOOKUP(F12467,Sheet1!$A$1:$E$2471,4,FALSE)</f>
        <v>TX</v>
      </c>
      <c r="J12467" s="11" t="str">
        <f>VLOOKUP(F12467,Sheet1!$A$1:$E$2471,5,FALSE)</f>
        <v>75284-6095</v>
      </c>
      <c r="K12467" s="2">
        <v>9399</v>
      </c>
      <c r="L12467" s="1">
        <v>43077</v>
      </c>
      <c r="M12467">
        <v>0</v>
      </c>
      <c r="N12467">
        <v>1</v>
      </c>
      <c r="P12467" t="s">
        <v>91</v>
      </c>
    </row>
    <row r="12468" spans="1:16" x14ac:dyDescent="0.25">
      <c r="A12468" s="13">
        <v>2230</v>
      </c>
      <c r="B12468" s="11" t="s">
        <v>1107</v>
      </c>
      <c r="C12468" t="s">
        <v>1025</v>
      </c>
      <c r="D12468">
        <v>480</v>
      </c>
      <c r="E12468" t="s">
        <v>250</v>
      </c>
      <c r="F12468" t="s">
        <v>172</v>
      </c>
      <c r="G12468" s="11" t="str">
        <f>VLOOKUP(F12468,Sheet1!$A$1:$E$2471,2,FALSE)</f>
        <v xml:space="preserve">PO BOX 846095 </v>
      </c>
      <c r="H12468" s="11" t="str">
        <f>VLOOKUP(F12468,Sheet1!$A$1:$E$2471,3,FALSE)</f>
        <v>DALLAS</v>
      </c>
      <c r="I12468" s="11" t="str">
        <f>VLOOKUP(F12468,Sheet1!$A$1:$E$2471,4,FALSE)</f>
        <v>TX</v>
      </c>
      <c r="J12468" s="11" t="str">
        <f>VLOOKUP(F12468,Sheet1!$A$1:$E$2471,5,FALSE)</f>
        <v>75284-6095</v>
      </c>
      <c r="K12468" s="2">
        <v>4699.5</v>
      </c>
      <c r="L12468" s="1">
        <v>43112</v>
      </c>
      <c r="M12468">
        <v>0</v>
      </c>
      <c r="N12468">
        <v>1</v>
      </c>
      <c r="P12468" t="s">
        <v>91</v>
      </c>
    </row>
    <row r="12469" spans="1:16" x14ac:dyDescent="0.25">
      <c r="A12469" s="13">
        <v>2230</v>
      </c>
      <c r="B12469" s="11" t="s">
        <v>1107</v>
      </c>
      <c r="C12469" t="s">
        <v>1025</v>
      </c>
      <c r="D12469">
        <v>480</v>
      </c>
      <c r="E12469" t="s">
        <v>250</v>
      </c>
      <c r="F12469" t="s">
        <v>251</v>
      </c>
      <c r="G12469" s="11" t="str">
        <f>VLOOKUP(F12469,Sheet1!$A$1:$E$2471,2,FALSE)</f>
        <v xml:space="preserve">8403 CROSS PARK DR, SUITE 3H </v>
      </c>
      <c r="H12469" s="11" t="str">
        <f>VLOOKUP(F12469,Sheet1!$A$1:$E$2471,3,FALSE)</f>
        <v>AUSTIN</v>
      </c>
      <c r="I12469" s="11" t="str">
        <f>VLOOKUP(F12469,Sheet1!$A$1:$E$2471,4,FALSE)</f>
        <v>TX</v>
      </c>
      <c r="J12469" s="11" t="str">
        <f>VLOOKUP(F12469,Sheet1!$A$1:$E$2471,5,FALSE)</f>
        <v>78754</v>
      </c>
      <c r="K12469" s="2">
        <v>114</v>
      </c>
      <c r="L12469" s="1">
        <v>43090</v>
      </c>
      <c r="M12469">
        <v>100119618</v>
      </c>
      <c r="N12469">
        <v>1</v>
      </c>
      <c r="P12469" t="s">
        <v>91</v>
      </c>
    </row>
    <row r="12470" spans="1:16" x14ac:dyDescent="0.25">
      <c r="A12470" s="13">
        <v>2230</v>
      </c>
      <c r="B12470" s="11" t="s">
        <v>1107</v>
      </c>
      <c r="C12470" t="s">
        <v>1025</v>
      </c>
      <c r="D12470">
        <v>480</v>
      </c>
      <c r="E12470" t="s">
        <v>250</v>
      </c>
      <c r="F12470" t="s">
        <v>359</v>
      </c>
      <c r="G12470" s="11" t="str">
        <f>VLOOKUP(F12470,Sheet1!$A$1:$E$2471,2,FALSE)</f>
        <v xml:space="preserve">230 N MILWAUKEE AVE </v>
      </c>
      <c r="H12470" s="11" t="str">
        <f>VLOOKUP(F12470,Sheet1!$A$1:$E$2471,3,FALSE)</f>
        <v>VERNON HILLS</v>
      </c>
      <c r="I12470" s="11" t="str">
        <f>VLOOKUP(F12470,Sheet1!$A$1:$E$2471,4,FALSE)</f>
        <v>IL</v>
      </c>
      <c r="J12470" s="11" t="str">
        <f>VLOOKUP(F12470,Sheet1!$A$1:$E$2471,5,FALSE)</f>
        <v>60061-0000</v>
      </c>
      <c r="K12470" s="2">
        <v>1294.6500000000001</v>
      </c>
      <c r="L12470" s="1">
        <v>43021</v>
      </c>
      <c r="M12470">
        <v>0</v>
      </c>
      <c r="N12470">
        <v>1</v>
      </c>
      <c r="P12470" t="s">
        <v>91</v>
      </c>
    </row>
    <row r="12471" spans="1:16" x14ac:dyDescent="0.25">
      <c r="A12471" s="13">
        <v>2230</v>
      </c>
      <c r="B12471" s="11" t="s">
        <v>1107</v>
      </c>
      <c r="C12471" t="s">
        <v>1025</v>
      </c>
      <c r="D12471">
        <v>480</v>
      </c>
      <c r="E12471" t="s">
        <v>250</v>
      </c>
      <c r="F12471" t="s">
        <v>359</v>
      </c>
      <c r="G12471" s="11" t="str">
        <f>VLOOKUP(F12471,Sheet1!$A$1:$E$2471,2,FALSE)</f>
        <v xml:space="preserve">230 N MILWAUKEE AVE </v>
      </c>
      <c r="H12471" s="11" t="str">
        <f>VLOOKUP(F12471,Sheet1!$A$1:$E$2471,3,FALSE)</f>
        <v>VERNON HILLS</v>
      </c>
      <c r="I12471" s="11" t="str">
        <f>VLOOKUP(F12471,Sheet1!$A$1:$E$2471,4,FALSE)</f>
        <v>IL</v>
      </c>
      <c r="J12471" s="11" t="str">
        <f>VLOOKUP(F12471,Sheet1!$A$1:$E$2471,5,FALSE)</f>
        <v>60061-0000</v>
      </c>
      <c r="K12471" s="2">
        <v>377.15</v>
      </c>
      <c r="L12471" s="1">
        <v>43077</v>
      </c>
      <c r="M12471">
        <v>0</v>
      </c>
      <c r="N12471">
        <v>1</v>
      </c>
      <c r="P12471" t="s">
        <v>91</v>
      </c>
    </row>
    <row r="12472" spans="1:16" x14ac:dyDescent="0.25">
      <c r="A12472" s="13">
        <v>2230</v>
      </c>
      <c r="B12472" s="11" t="s">
        <v>1107</v>
      </c>
      <c r="C12472" t="s">
        <v>1025</v>
      </c>
      <c r="D12472">
        <v>480</v>
      </c>
      <c r="E12472" t="s">
        <v>250</v>
      </c>
      <c r="F12472" t="s">
        <v>358</v>
      </c>
      <c r="G12472" s="11" t="str">
        <f>VLOOKUP(F12472,Sheet1!$A$1:$E$2471,2,FALSE)</f>
        <v xml:space="preserve">ONE DELL WAY, RRB-BOX </v>
      </c>
      <c r="H12472" s="11" t="str">
        <f>VLOOKUP(F12472,Sheet1!$A$1:$E$2471,3,FALSE)</f>
        <v>ROUND ROCK</v>
      </c>
      <c r="I12472" s="11" t="str">
        <f>VLOOKUP(F12472,Sheet1!$A$1:$E$2471,4,FALSE)</f>
        <v>TX</v>
      </c>
      <c r="J12472" s="11" t="str">
        <f>VLOOKUP(F12472,Sheet1!$A$1:$E$2471,5,FALSE)</f>
        <v>78682-0000</v>
      </c>
      <c r="K12472" s="2">
        <v>4188.1499999999996</v>
      </c>
      <c r="L12472" s="1">
        <v>42993</v>
      </c>
      <c r="M12472">
        <v>100118948</v>
      </c>
      <c r="N12472">
        <v>1</v>
      </c>
      <c r="P12472" t="s">
        <v>91</v>
      </c>
    </row>
    <row r="12473" spans="1:16" x14ac:dyDescent="0.25">
      <c r="A12473" s="13">
        <v>2230</v>
      </c>
      <c r="B12473" s="11" t="s">
        <v>1107</v>
      </c>
      <c r="C12473" t="s">
        <v>1025</v>
      </c>
      <c r="D12473">
        <v>480</v>
      </c>
      <c r="E12473" t="s">
        <v>250</v>
      </c>
      <c r="F12473" t="s">
        <v>358</v>
      </c>
      <c r="G12473" s="11" t="str">
        <f>VLOOKUP(F12473,Sheet1!$A$1:$E$2471,2,FALSE)</f>
        <v xml:space="preserve">ONE DELL WAY, RRB-BOX </v>
      </c>
      <c r="H12473" s="11" t="str">
        <f>VLOOKUP(F12473,Sheet1!$A$1:$E$2471,3,FALSE)</f>
        <v>ROUND ROCK</v>
      </c>
      <c r="I12473" s="11" t="str">
        <f>VLOOKUP(F12473,Sheet1!$A$1:$E$2471,4,FALSE)</f>
        <v>TX</v>
      </c>
      <c r="J12473" s="11" t="str">
        <f>VLOOKUP(F12473,Sheet1!$A$1:$E$2471,5,FALSE)</f>
        <v>78682-0000</v>
      </c>
      <c r="K12473" s="2">
        <v>6884.6</v>
      </c>
      <c r="L12473" s="1">
        <v>43007</v>
      </c>
      <c r="M12473">
        <v>100119041</v>
      </c>
      <c r="N12473">
        <v>1</v>
      </c>
      <c r="P12473" t="s">
        <v>91</v>
      </c>
    </row>
    <row r="12474" spans="1:16" x14ac:dyDescent="0.25">
      <c r="A12474" s="13">
        <v>2230</v>
      </c>
      <c r="B12474" s="11" t="s">
        <v>1107</v>
      </c>
      <c r="C12474" t="s">
        <v>1025</v>
      </c>
      <c r="D12474">
        <v>480</v>
      </c>
      <c r="E12474" t="s">
        <v>250</v>
      </c>
      <c r="F12474" t="s">
        <v>358</v>
      </c>
      <c r="G12474" s="11" t="str">
        <f>VLOOKUP(F12474,Sheet1!$A$1:$E$2471,2,FALSE)</f>
        <v xml:space="preserve">ONE DELL WAY, RRB-BOX </v>
      </c>
      <c r="H12474" s="11" t="str">
        <f>VLOOKUP(F12474,Sheet1!$A$1:$E$2471,3,FALSE)</f>
        <v>ROUND ROCK</v>
      </c>
      <c r="I12474" s="11" t="str">
        <f>VLOOKUP(F12474,Sheet1!$A$1:$E$2471,4,FALSE)</f>
        <v>TX</v>
      </c>
      <c r="J12474" s="11" t="str">
        <f>VLOOKUP(F12474,Sheet1!$A$1:$E$2471,5,FALSE)</f>
        <v>78682-0000</v>
      </c>
      <c r="K12474" s="2">
        <v>399.9</v>
      </c>
      <c r="L12474" s="1">
        <v>43028</v>
      </c>
      <c r="M12474">
        <v>100119186</v>
      </c>
      <c r="N12474">
        <v>1</v>
      </c>
      <c r="P12474" t="s">
        <v>91</v>
      </c>
    </row>
    <row r="12475" spans="1:16" x14ac:dyDescent="0.25">
      <c r="A12475" s="13">
        <v>2230</v>
      </c>
      <c r="B12475" s="11" t="s">
        <v>1107</v>
      </c>
      <c r="C12475" t="s">
        <v>1025</v>
      </c>
      <c r="D12475">
        <v>480</v>
      </c>
      <c r="E12475" t="s">
        <v>250</v>
      </c>
      <c r="F12475" t="s">
        <v>358</v>
      </c>
      <c r="G12475" s="11" t="str">
        <f>VLOOKUP(F12475,Sheet1!$A$1:$E$2471,2,FALSE)</f>
        <v xml:space="preserve">ONE DELL WAY, RRB-BOX </v>
      </c>
      <c r="H12475" s="11" t="str">
        <f>VLOOKUP(F12475,Sheet1!$A$1:$E$2471,3,FALSE)</f>
        <v>ROUND ROCK</v>
      </c>
      <c r="I12475" s="11" t="str">
        <f>VLOOKUP(F12475,Sheet1!$A$1:$E$2471,4,FALSE)</f>
        <v>TX</v>
      </c>
      <c r="J12475" s="11" t="str">
        <f>VLOOKUP(F12475,Sheet1!$A$1:$E$2471,5,FALSE)</f>
        <v>78682-0000</v>
      </c>
      <c r="K12475" s="2">
        <v>163.38999999999999</v>
      </c>
      <c r="L12475" s="1">
        <v>43070</v>
      </c>
      <c r="M12475">
        <v>100119454</v>
      </c>
      <c r="N12475">
        <v>1</v>
      </c>
      <c r="P12475" t="s">
        <v>91</v>
      </c>
    </row>
    <row r="12476" spans="1:16" x14ac:dyDescent="0.25">
      <c r="A12476" s="13">
        <v>2230</v>
      </c>
      <c r="B12476" s="11" t="s">
        <v>1107</v>
      </c>
      <c r="C12476" t="s">
        <v>1025</v>
      </c>
      <c r="D12476">
        <v>480</v>
      </c>
      <c r="E12476" t="s">
        <v>250</v>
      </c>
      <c r="F12476" t="s">
        <v>358</v>
      </c>
      <c r="G12476" s="11" t="str">
        <f>VLOOKUP(F12476,Sheet1!$A$1:$E$2471,2,FALSE)</f>
        <v xml:space="preserve">ONE DELL WAY, RRB-BOX </v>
      </c>
      <c r="H12476" s="11" t="str">
        <f>VLOOKUP(F12476,Sheet1!$A$1:$E$2471,3,FALSE)</f>
        <v>ROUND ROCK</v>
      </c>
      <c r="I12476" s="11" t="str">
        <f>VLOOKUP(F12476,Sheet1!$A$1:$E$2471,4,FALSE)</f>
        <v>TX</v>
      </c>
      <c r="J12476" s="11" t="str">
        <f>VLOOKUP(F12476,Sheet1!$A$1:$E$2471,5,FALSE)</f>
        <v>78682-0000</v>
      </c>
      <c r="K12476" s="2">
        <v>11.93</v>
      </c>
      <c r="L12476" s="1">
        <v>43105</v>
      </c>
      <c r="M12476">
        <v>100119644</v>
      </c>
      <c r="N12476">
        <v>1</v>
      </c>
      <c r="P12476" t="s">
        <v>91</v>
      </c>
    </row>
    <row r="12477" spans="1:16" x14ac:dyDescent="0.25">
      <c r="A12477" s="13">
        <v>2230</v>
      </c>
      <c r="B12477" s="11" t="s">
        <v>1107</v>
      </c>
      <c r="C12477" t="s">
        <v>1025</v>
      </c>
      <c r="D12477">
        <v>480</v>
      </c>
      <c r="E12477" t="s">
        <v>250</v>
      </c>
      <c r="F12477" t="s">
        <v>358</v>
      </c>
      <c r="G12477" s="11" t="str">
        <f>VLOOKUP(F12477,Sheet1!$A$1:$E$2471,2,FALSE)</f>
        <v xml:space="preserve">ONE DELL WAY, RRB-BOX </v>
      </c>
      <c r="H12477" s="11" t="str">
        <f>VLOOKUP(F12477,Sheet1!$A$1:$E$2471,3,FALSE)</f>
        <v>ROUND ROCK</v>
      </c>
      <c r="I12477" s="11" t="str">
        <f>VLOOKUP(F12477,Sheet1!$A$1:$E$2471,4,FALSE)</f>
        <v>TX</v>
      </c>
      <c r="J12477" s="11" t="str">
        <f>VLOOKUP(F12477,Sheet1!$A$1:$E$2471,5,FALSE)</f>
        <v>78682-0000</v>
      </c>
      <c r="K12477" s="2">
        <v>2132.38</v>
      </c>
      <c r="L12477" s="1">
        <v>43119</v>
      </c>
      <c r="M12477">
        <v>100119734</v>
      </c>
      <c r="N12477">
        <v>1</v>
      </c>
      <c r="P12477" t="s">
        <v>91</v>
      </c>
    </row>
    <row r="12478" spans="1:16" x14ac:dyDescent="0.25">
      <c r="A12478" s="13">
        <v>2230</v>
      </c>
      <c r="B12478" s="11" t="s">
        <v>1107</v>
      </c>
      <c r="C12478" t="s">
        <v>1025</v>
      </c>
      <c r="D12478">
        <v>480</v>
      </c>
      <c r="E12478" t="s">
        <v>250</v>
      </c>
      <c r="F12478" t="s">
        <v>358</v>
      </c>
      <c r="G12478" s="11" t="str">
        <f>VLOOKUP(F12478,Sheet1!$A$1:$E$2471,2,FALSE)</f>
        <v xml:space="preserve">ONE DELL WAY, RRB-BOX </v>
      </c>
      <c r="H12478" s="11" t="str">
        <f>VLOOKUP(F12478,Sheet1!$A$1:$E$2471,3,FALSE)</f>
        <v>ROUND ROCK</v>
      </c>
      <c r="I12478" s="11" t="str">
        <f>VLOOKUP(F12478,Sheet1!$A$1:$E$2471,4,FALSE)</f>
        <v>TX</v>
      </c>
      <c r="J12478" s="11" t="str">
        <f>VLOOKUP(F12478,Sheet1!$A$1:$E$2471,5,FALSE)</f>
        <v>78682-0000</v>
      </c>
      <c r="K12478" s="2">
        <v>344.97</v>
      </c>
      <c r="L12478" s="1">
        <v>43126</v>
      </c>
      <c r="M12478">
        <v>100119764</v>
      </c>
      <c r="N12478">
        <v>1</v>
      </c>
      <c r="P12478" t="s">
        <v>91</v>
      </c>
    </row>
    <row r="12479" spans="1:16" x14ac:dyDescent="0.25">
      <c r="A12479" s="13">
        <v>2230</v>
      </c>
      <c r="B12479" s="11" t="s">
        <v>1107</v>
      </c>
      <c r="C12479" t="s">
        <v>1025</v>
      </c>
      <c r="D12479">
        <v>480</v>
      </c>
      <c r="E12479" t="s">
        <v>250</v>
      </c>
      <c r="F12479" t="s">
        <v>358</v>
      </c>
      <c r="G12479" s="11" t="str">
        <f>VLOOKUP(F12479,Sheet1!$A$1:$E$2471,2,FALSE)</f>
        <v xml:space="preserve">ONE DELL WAY, RRB-BOX </v>
      </c>
      <c r="H12479" s="11" t="str">
        <f>VLOOKUP(F12479,Sheet1!$A$1:$E$2471,3,FALSE)</f>
        <v>ROUND ROCK</v>
      </c>
      <c r="I12479" s="11" t="str">
        <f>VLOOKUP(F12479,Sheet1!$A$1:$E$2471,4,FALSE)</f>
        <v>TX</v>
      </c>
      <c r="J12479" s="11" t="str">
        <f>VLOOKUP(F12479,Sheet1!$A$1:$E$2471,5,FALSE)</f>
        <v>78682-0000</v>
      </c>
      <c r="K12479" s="2">
        <v>19.89</v>
      </c>
      <c r="L12479" s="1">
        <v>43203</v>
      </c>
      <c r="M12479">
        <v>100120127</v>
      </c>
      <c r="N12479">
        <v>1</v>
      </c>
      <c r="P12479" t="s">
        <v>91</v>
      </c>
    </row>
    <row r="12480" spans="1:16" x14ac:dyDescent="0.25">
      <c r="A12480" s="13">
        <v>2230</v>
      </c>
      <c r="B12480" s="11" t="s">
        <v>1107</v>
      </c>
      <c r="C12480" t="s">
        <v>1025</v>
      </c>
      <c r="D12480">
        <v>640</v>
      </c>
      <c r="E12480" t="s">
        <v>105</v>
      </c>
      <c r="F12480" t="s">
        <v>2</v>
      </c>
      <c r="G12480" s="11" t="str">
        <f>VLOOKUP(F12480,Sheet1!$A$1:$E$2471,2,FALSE)</f>
        <v>BANKCARD CENTER PO BOX 982238</v>
      </c>
      <c r="H12480" s="11" t="str">
        <f>VLOOKUP(F12480,Sheet1!$A$1:$E$2471,3,FALSE)</f>
        <v>EL PASO</v>
      </c>
      <c r="I12480" s="11" t="str">
        <f>VLOOKUP(F12480,Sheet1!$A$1:$E$2471,4,FALSE)</f>
        <v>TX</v>
      </c>
      <c r="J12480" s="11" t="str">
        <f>VLOOKUP(F12480,Sheet1!$A$1:$E$2471,5,FALSE)</f>
        <v>79998-2238</v>
      </c>
      <c r="K12480" s="2">
        <v>20</v>
      </c>
      <c r="L12480" s="1">
        <v>43105</v>
      </c>
      <c r="M12480">
        <v>0</v>
      </c>
      <c r="N12480">
        <v>1</v>
      </c>
      <c r="P12480" t="s">
        <v>91</v>
      </c>
    </row>
    <row r="12481" spans="1:16" x14ac:dyDescent="0.25">
      <c r="A12481" s="13">
        <v>2230</v>
      </c>
      <c r="B12481" s="11" t="s">
        <v>1107</v>
      </c>
      <c r="C12481" t="s">
        <v>1025</v>
      </c>
      <c r="D12481">
        <v>640</v>
      </c>
      <c r="E12481" t="s">
        <v>105</v>
      </c>
      <c r="F12481" t="s">
        <v>1040</v>
      </c>
      <c r="G12481" s="11" t="str">
        <f>VLOOKUP(F12481,Sheet1!$A$1:$E$2471,2,FALSE)</f>
        <v xml:space="preserve">9605 S.W. NIMBUS AVE. </v>
      </c>
      <c r="H12481" s="11" t="str">
        <f>VLOOKUP(F12481,Sheet1!$A$1:$E$2471,3,FALSE)</f>
        <v>BEAVERTON</v>
      </c>
      <c r="I12481" s="11" t="str">
        <f>VLOOKUP(F12481,Sheet1!$A$1:$E$2471,4,FALSE)</f>
        <v>OR</v>
      </c>
      <c r="J12481" s="11" t="str">
        <f>VLOOKUP(F12481,Sheet1!$A$1:$E$2471,5,FALSE)</f>
        <v>97008</v>
      </c>
      <c r="K12481" s="2">
        <v>68.900000000000006</v>
      </c>
      <c r="L12481" s="1">
        <v>43000</v>
      </c>
      <c r="M12481">
        <v>100118989</v>
      </c>
      <c r="N12481">
        <v>1</v>
      </c>
      <c r="P12481" t="s">
        <v>91</v>
      </c>
    </row>
    <row r="12482" spans="1:16" x14ac:dyDescent="0.25">
      <c r="A12482" s="13">
        <v>2230</v>
      </c>
      <c r="B12482" s="11" t="s">
        <v>1107</v>
      </c>
      <c r="C12482" t="s">
        <v>1056</v>
      </c>
      <c r="D12482">
        <v>310</v>
      </c>
      <c r="E12482" t="s">
        <v>106</v>
      </c>
      <c r="F12482" t="s">
        <v>1057</v>
      </c>
      <c r="G12482" s="11" t="str">
        <f>VLOOKUP(F12482,Sheet1!$A$1:$E$2471,2,FALSE)</f>
        <v xml:space="preserve">3230 INSPIRATION POINT DRIVE </v>
      </c>
      <c r="H12482" s="11" t="str">
        <f>VLOOKUP(F12482,Sheet1!$A$1:$E$2471,3,FALSE)</f>
        <v>EUGENE</v>
      </c>
      <c r="I12482" s="11" t="str">
        <f>VLOOKUP(F12482,Sheet1!$A$1:$E$2471,4,FALSE)</f>
        <v>OR</v>
      </c>
      <c r="J12482" s="11" t="str">
        <f>VLOOKUP(F12482,Sheet1!$A$1:$E$2471,5,FALSE)</f>
        <v>97405</v>
      </c>
      <c r="K12482" s="2">
        <v>3505</v>
      </c>
      <c r="L12482" s="1">
        <v>43014</v>
      </c>
      <c r="M12482">
        <v>100119104</v>
      </c>
      <c r="N12482">
        <v>1</v>
      </c>
      <c r="P12482" t="s">
        <v>91</v>
      </c>
    </row>
    <row r="12483" spans="1:16" x14ac:dyDescent="0.25">
      <c r="A12483" s="13">
        <v>2230</v>
      </c>
      <c r="B12483" s="11" t="s">
        <v>1107</v>
      </c>
      <c r="C12483" t="s">
        <v>1056</v>
      </c>
      <c r="D12483">
        <v>310</v>
      </c>
      <c r="E12483" t="s">
        <v>106</v>
      </c>
      <c r="F12483" t="s">
        <v>1058</v>
      </c>
      <c r="G12483" s="11" t="str">
        <f>VLOOKUP(F12483,Sheet1!$A$1:$E$2471,2,FALSE)</f>
        <v xml:space="preserve">P.O. BOX 1191 </v>
      </c>
      <c r="H12483" s="11" t="str">
        <f>VLOOKUP(F12483,Sheet1!$A$1:$E$2471,3,FALSE)</f>
        <v>FLORENCE</v>
      </c>
      <c r="I12483" s="11" t="str">
        <f>VLOOKUP(F12483,Sheet1!$A$1:$E$2471,4,FALSE)</f>
        <v>OR</v>
      </c>
      <c r="J12483" s="11" t="str">
        <f>VLOOKUP(F12483,Sheet1!$A$1:$E$2471,5,FALSE)</f>
        <v>97439</v>
      </c>
      <c r="K12483" s="2">
        <v>500</v>
      </c>
      <c r="L12483" s="1">
        <v>43070</v>
      </c>
      <c r="M12483">
        <v>100119443</v>
      </c>
      <c r="N12483">
        <v>1</v>
      </c>
      <c r="P12483" t="s">
        <v>91</v>
      </c>
    </row>
    <row r="12484" spans="1:16" x14ac:dyDescent="0.25">
      <c r="A12484" s="13">
        <v>2230</v>
      </c>
      <c r="B12484" s="11" t="s">
        <v>1107</v>
      </c>
      <c r="C12484" t="s">
        <v>1056</v>
      </c>
      <c r="D12484">
        <v>310</v>
      </c>
      <c r="E12484" t="s">
        <v>106</v>
      </c>
      <c r="F12484" t="s">
        <v>1059</v>
      </c>
      <c r="G12484" s="11" t="str">
        <f>VLOOKUP(F12484,Sheet1!$A$1:$E$2471,2,FALSE)</f>
        <v xml:space="preserve">1691 OAK ST. </v>
      </c>
      <c r="H12484" s="11" t="str">
        <f>VLOOKUP(F12484,Sheet1!$A$1:$E$2471,3,FALSE)</f>
        <v>NORTH BEND</v>
      </c>
      <c r="I12484" s="11" t="str">
        <f>VLOOKUP(F12484,Sheet1!$A$1:$E$2471,4,FALSE)</f>
        <v>OR</v>
      </c>
      <c r="J12484" s="11" t="str">
        <f>VLOOKUP(F12484,Sheet1!$A$1:$E$2471,5,FALSE)</f>
        <v>97459</v>
      </c>
      <c r="K12484" s="2">
        <v>500</v>
      </c>
      <c r="L12484" s="1">
        <v>43070</v>
      </c>
      <c r="M12484">
        <v>100119446</v>
      </c>
      <c r="N12484">
        <v>1</v>
      </c>
      <c r="P12484" t="s">
        <v>91</v>
      </c>
    </row>
    <row r="12485" spans="1:16" x14ac:dyDescent="0.25">
      <c r="A12485" s="13">
        <v>2230</v>
      </c>
      <c r="B12485" s="11" t="s">
        <v>1107</v>
      </c>
      <c r="C12485" t="s">
        <v>1056</v>
      </c>
      <c r="D12485">
        <v>310</v>
      </c>
      <c r="E12485" t="s">
        <v>106</v>
      </c>
      <c r="F12485" t="s">
        <v>1060</v>
      </c>
      <c r="G12485" s="11" t="str">
        <f>VLOOKUP(F12485,Sheet1!$A$1:$E$2471,2,FALSE)</f>
        <v xml:space="preserve">1080 S 10TH STREET </v>
      </c>
      <c r="H12485" s="11" t="str">
        <f>VLOOKUP(F12485,Sheet1!$A$1:$E$2471,3,FALSE)</f>
        <v>COOS BAY</v>
      </c>
      <c r="I12485" s="11" t="str">
        <f>VLOOKUP(F12485,Sheet1!$A$1:$E$2471,4,FALSE)</f>
        <v>OR</v>
      </c>
      <c r="J12485" s="11" t="str">
        <f>VLOOKUP(F12485,Sheet1!$A$1:$E$2471,5,FALSE)</f>
        <v>97420</v>
      </c>
      <c r="K12485" s="2">
        <v>500</v>
      </c>
      <c r="L12485" s="1">
        <v>43070</v>
      </c>
      <c r="M12485">
        <v>100119447</v>
      </c>
      <c r="N12485">
        <v>1</v>
      </c>
      <c r="P12485" t="s">
        <v>91</v>
      </c>
    </row>
    <row r="12486" spans="1:16" x14ac:dyDescent="0.25">
      <c r="A12486" s="13">
        <v>2230</v>
      </c>
      <c r="B12486" s="11" t="s">
        <v>1107</v>
      </c>
      <c r="C12486" t="s">
        <v>1056</v>
      </c>
      <c r="D12486">
        <v>310</v>
      </c>
      <c r="E12486" t="s">
        <v>106</v>
      </c>
      <c r="F12486" t="s">
        <v>1061</v>
      </c>
      <c r="G12486" s="11" t="str">
        <f>VLOOKUP(F12486,Sheet1!$A$1:$E$2471,2,FALSE)</f>
        <v xml:space="preserve">PO BOX 1714 </v>
      </c>
      <c r="H12486" s="11" t="str">
        <f>VLOOKUP(F12486,Sheet1!$A$1:$E$2471,3,FALSE)</f>
        <v>BANDON</v>
      </c>
      <c r="I12486" s="11" t="str">
        <f>VLOOKUP(F12486,Sheet1!$A$1:$E$2471,4,FALSE)</f>
        <v>OR</v>
      </c>
      <c r="J12486" s="11" t="str">
        <f>VLOOKUP(F12486,Sheet1!$A$1:$E$2471,5,FALSE)</f>
        <v>97411</v>
      </c>
      <c r="K12486" s="2">
        <v>500</v>
      </c>
      <c r="L12486" s="1">
        <v>43070</v>
      </c>
      <c r="M12486">
        <v>100119462</v>
      </c>
      <c r="N12486">
        <v>1</v>
      </c>
      <c r="P12486" t="s">
        <v>91</v>
      </c>
    </row>
    <row r="12487" spans="1:16" x14ac:dyDescent="0.25">
      <c r="A12487" s="13">
        <v>2230</v>
      </c>
      <c r="B12487" s="11" t="s">
        <v>1107</v>
      </c>
      <c r="C12487" t="s">
        <v>1056</v>
      </c>
      <c r="D12487">
        <v>310</v>
      </c>
      <c r="E12487" t="s">
        <v>106</v>
      </c>
      <c r="F12487" t="s">
        <v>1062</v>
      </c>
      <c r="G12487" s="11" t="str">
        <f>VLOOKUP(F12487,Sheet1!$A$1:$E$2471,2,FALSE)</f>
        <v xml:space="preserve">4720 NE GLISAN STRETT, UNIT #109 </v>
      </c>
      <c r="H12487" s="11" t="str">
        <f>VLOOKUP(F12487,Sheet1!$A$1:$E$2471,3,FALSE)</f>
        <v>PORTLAND</v>
      </c>
      <c r="I12487" s="11" t="str">
        <f>VLOOKUP(F12487,Sheet1!$A$1:$E$2471,4,FALSE)</f>
        <v>OR</v>
      </c>
      <c r="J12487" s="11" t="str">
        <f>VLOOKUP(F12487,Sheet1!$A$1:$E$2471,5,FALSE)</f>
        <v>97213</v>
      </c>
      <c r="K12487" s="2">
        <v>500</v>
      </c>
      <c r="L12487" s="1">
        <v>43070</v>
      </c>
      <c r="M12487">
        <v>100119465</v>
      </c>
      <c r="N12487">
        <v>1</v>
      </c>
      <c r="P12487" t="s">
        <v>91</v>
      </c>
    </row>
    <row r="12488" spans="1:16" x14ac:dyDescent="0.25">
      <c r="A12488" s="13">
        <v>2230</v>
      </c>
      <c r="B12488" s="11" t="s">
        <v>1107</v>
      </c>
      <c r="C12488" t="s">
        <v>1056</v>
      </c>
      <c r="D12488">
        <v>310</v>
      </c>
      <c r="E12488" t="s">
        <v>106</v>
      </c>
      <c r="F12488" t="s">
        <v>1063</v>
      </c>
      <c r="G12488" s="11" t="str">
        <f>VLOOKUP(F12488,Sheet1!$A$1:$E$2471,2,FALSE)</f>
        <v xml:space="preserve">11270 SW BLAKENEY STREET </v>
      </c>
      <c r="H12488" s="11" t="str">
        <f>VLOOKUP(F12488,Sheet1!$A$1:$E$2471,3,FALSE)</f>
        <v>BEAVERTON</v>
      </c>
      <c r="I12488" s="11" t="str">
        <f>VLOOKUP(F12488,Sheet1!$A$1:$E$2471,4,FALSE)</f>
        <v>OR</v>
      </c>
      <c r="J12488" s="11" t="str">
        <f>VLOOKUP(F12488,Sheet1!$A$1:$E$2471,5,FALSE)</f>
        <v>97008</v>
      </c>
      <c r="K12488" s="2">
        <v>500</v>
      </c>
      <c r="L12488" s="1">
        <v>43070</v>
      </c>
      <c r="M12488">
        <v>100119467</v>
      </c>
      <c r="N12488">
        <v>1</v>
      </c>
      <c r="P12488" t="s">
        <v>91</v>
      </c>
    </row>
    <row r="12489" spans="1:16" x14ac:dyDescent="0.25">
      <c r="A12489" s="13">
        <v>2230</v>
      </c>
      <c r="B12489" s="11" t="s">
        <v>1107</v>
      </c>
      <c r="C12489" t="s">
        <v>1056</v>
      </c>
      <c r="D12489">
        <v>310</v>
      </c>
      <c r="E12489" t="s">
        <v>106</v>
      </c>
      <c r="F12489" t="s">
        <v>1064</v>
      </c>
      <c r="G12489" s="11" t="str">
        <f>VLOOKUP(F12489,Sheet1!$A$1:$E$2471,2,FALSE)</f>
        <v xml:space="preserve">28475 MCPHERSON RD#15 </v>
      </c>
      <c r="H12489" s="11" t="str">
        <f>VLOOKUP(F12489,Sheet1!$A$1:$E$2471,3,FALSE)</f>
        <v>GRAND RONDE</v>
      </c>
      <c r="I12489" s="11" t="str">
        <f>VLOOKUP(F12489,Sheet1!$A$1:$E$2471,4,FALSE)</f>
        <v>OR</v>
      </c>
      <c r="J12489" s="11" t="str">
        <f>VLOOKUP(F12489,Sheet1!$A$1:$E$2471,5,FALSE)</f>
        <v>97347</v>
      </c>
      <c r="K12489" s="2">
        <v>500</v>
      </c>
      <c r="L12489" s="1">
        <v>43070</v>
      </c>
      <c r="M12489">
        <v>100119469</v>
      </c>
      <c r="N12489">
        <v>1</v>
      </c>
      <c r="P12489" t="s">
        <v>91</v>
      </c>
    </row>
    <row r="12490" spans="1:16" x14ac:dyDescent="0.25">
      <c r="A12490" s="13">
        <v>2230</v>
      </c>
      <c r="B12490" s="11" t="s">
        <v>1107</v>
      </c>
      <c r="C12490" t="s">
        <v>1056</v>
      </c>
      <c r="D12490">
        <v>310</v>
      </c>
      <c r="E12490" t="s">
        <v>106</v>
      </c>
      <c r="F12490" t="s">
        <v>1065</v>
      </c>
      <c r="G12490" s="11" t="str">
        <f>VLOOKUP(F12490,Sheet1!$A$1:$E$2471,2,FALSE)</f>
        <v xml:space="preserve">1042 W. HEBO </v>
      </c>
      <c r="H12490" s="11" t="str">
        <f>VLOOKUP(F12490,Sheet1!$A$1:$E$2471,3,FALSE)</f>
        <v>ROSEBURG</v>
      </c>
      <c r="I12490" s="11" t="str">
        <f>VLOOKUP(F12490,Sheet1!$A$1:$E$2471,4,FALSE)</f>
        <v>OR</v>
      </c>
      <c r="J12490" s="11" t="str">
        <f>VLOOKUP(F12490,Sheet1!$A$1:$E$2471,5,FALSE)</f>
        <v>97471</v>
      </c>
      <c r="K12490" s="2">
        <v>500</v>
      </c>
      <c r="L12490" s="1">
        <v>43070</v>
      </c>
      <c r="M12490">
        <v>100119470</v>
      </c>
      <c r="N12490">
        <v>1</v>
      </c>
      <c r="P12490" t="s">
        <v>91</v>
      </c>
    </row>
    <row r="12491" spans="1:16" x14ac:dyDescent="0.25">
      <c r="A12491" s="13">
        <v>2230</v>
      </c>
      <c r="B12491" s="11" t="s">
        <v>1107</v>
      </c>
      <c r="C12491" t="s">
        <v>1056</v>
      </c>
      <c r="D12491">
        <v>310</v>
      </c>
      <c r="E12491" t="s">
        <v>106</v>
      </c>
      <c r="F12491" t="s">
        <v>1066</v>
      </c>
      <c r="G12491" s="11" t="str">
        <f>VLOOKUP(F12491,Sheet1!$A$1:$E$2471,2,FALSE)</f>
        <v xml:space="preserve">9636 N. CENTRAL ST. </v>
      </c>
      <c r="H12491" s="11" t="str">
        <f>VLOOKUP(F12491,Sheet1!$A$1:$E$2471,3,FALSE)</f>
        <v>PORTLAND</v>
      </c>
      <c r="I12491" s="11" t="str">
        <f>VLOOKUP(F12491,Sheet1!$A$1:$E$2471,4,FALSE)</f>
        <v>OR</v>
      </c>
      <c r="J12491" s="11" t="str">
        <f>VLOOKUP(F12491,Sheet1!$A$1:$E$2471,5,FALSE)</f>
        <v>97203</v>
      </c>
      <c r="K12491" s="2">
        <v>500</v>
      </c>
      <c r="L12491" s="1">
        <v>43070</v>
      </c>
      <c r="M12491">
        <v>100119474</v>
      </c>
      <c r="N12491">
        <v>1</v>
      </c>
      <c r="P12491" t="s">
        <v>91</v>
      </c>
    </row>
    <row r="12492" spans="1:16" x14ac:dyDescent="0.25">
      <c r="A12492" s="13">
        <v>2230</v>
      </c>
      <c r="B12492" s="11" t="s">
        <v>1107</v>
      </c>
      <c r="C12492" t="s">
        <v>1056</v>
      </c>
      <c r="D12492">
        <v>310</v>
      </c>
      <c r="E12492" t="s">
        <v>106</v>
      </c>
      <c r="F12492" t="s">
        <v>1067</v>
      </c>
      <c r="G12492" s="11" t="str">
        <f>VLOOKUP(F12492,Sheet1!$A$1:$E$2471,2,FALSE)</f>
        <v xml:space="preserve">1166 WATER STREET </v>
      </c>
      <c r="H12492" s="11" t="str">
        <f>VLOOKUP(F12492,Sheet1!$A$1:$E$2471,3,FALSE)</f>
        <v>SPRINGFIELD</v>
      </c>
      <c r="I12492" s="11" t="str">
        <f>VLOOKUP(F12492,Sheet1!$A$1:$E$2471,4,FALSE)</f>
        <v>OR</v>
      </c>
      <c r="J12492" s="11" t="str">
        <f>VLOOKUP(F12492,Sheet1!$A$1:$E$2471,5,FALSE)</f>
        <v>97477</v>
      </c>
      <c r="K12492" s="2">
        <v>500</v>
      </c>
      <c r="L12492" s="1">
        <v>43070</v>
      </c>
      <c r="M12492">
        <v>100119481</v>
      </c>
      <c r="N12492">
        <v>1</v>
      </c>
      <c r="P12492" t="s">
        <v>91</v>
      </c>
    </row>
    <row r="12493" spans="1:16" x14ac:dyDescent="0.25">
      <c r="A12493" s="13">
        <v>2230</v>
      </c>
      <c r="B12493" s="11" t="s">
        <v>1107</v>
      </c>
      <c r="C12493" t="s">
        <v>1056</v>
      </c>
      <c r="D12493">
        <v>310</v>
      </c>
      <c r="E12493" t="s">
        <v>106</v>
      </c>
      <c r="F12493" t="s">
        <v>1068</v>
      </c>
      <c r="G12493" s="11" t="str">
        <f>VLOOKUP(F12493,Sheet1!$A$1:$E$2471,2,FALSE)</f>
        <v xml:space="preserve">PO BOX 261 </v>
      </c>
      <c r="H12493" s="11" t="str">
        <f>VLOOKUP(F12493,Sheet1!$A$1:$E$2471,3,FALSE)</f>
        <v>WARM SPRINGS</v>
      </c>
      <c r="I12493" s="11" t="str">
        <f>VLOOKUP(F12493,Sheet1!$A$1:$E$2471,4,FALSE)</f>
        <v>OR</v>
      </c>
      <c r="J12493" s="11" t="str">
        <f>VLOOKUP(F12493,Sheet1!$A$1:$E$2471,5,FALSE)</f>
        <v>97761</v>
      </c>
      <c r="K12493" s="2">
        <v>500</v>
      </c>
      <c r="L12493" s="1">
        <v>43070</v>
      </c>
      <c r="M12493">
        <v>100119482</v>
      </c>
      <c r="N12493">
        <v>1</v>
      </c>
      <c r="P12493" t="s">
        <v>91</v>
      </c>
    </row>
    <row r="12494" spans="1:16" x14ac:dyDescent="0.25">
      <c r="A12494" s="13">
        <v>2230</v>
      </c>
      <c r="B12494" s="11" t="s">
        <v>1107</v>
      </c>
      <c r="C12494" t="s">
        <v>1056</v>
      </c>
      <c r="D12494">
        <v>310</v>
      </c>
      <c r="E12494" t="s">
        <v>106</v>
      </c>
      <c r="F12494" t="s">
        <v>1069</v>
      </c>
      <c r="G12494" s="11" t="str">
        <f>VLOOKUP(F12494,Sheet1!$A$1:$E$2471,2,FALSE)</f>
        <v xml:space="preserve">660 S. 41ST. PLACE </v>
      </c>
      <c r="H12494" s="11" t="str">
        <f>VLOOKUP(F12494,Sheet1!$A$1:$E$2471,3,FALSE)</f>
        <v>SPRINGFIELD</v>
      </c>
      <c r="I12494" s="11" t="str">
        <f>VLOOKUP(F12494,Sheet1!$A$1:$E$2471,4,FALSE)</f>
        <v>OR</v>
      </c>
      <c r="J12494" s="11" t="str">
        <f>VLOOKUP(F12494,Sheet1!$A$1:$E$2471,5,FALSE)</f>
        <v>97478</v>
      </c>
      <c r="K12494" s="2">
        <v>300</v>
      </c>
      <c r="L12494" s="1">
        <v>43070</v>
      </c>
      <c r="M12494">
        <v>100119485</v>
      </c>
      <c r="N12494">
        <v>1</v>
      </c>
      <c r="P12494" t="s">
        <v>91</v>
      </c>
    </row>
    <row r="12495" spans="1:16" x14ac:dyDescent="0.25">
      <c r="A12495" s="13">
        <v>2230</v>
      </c>
      <c r="B12495" s="11" t="s">
        <v>1107</v>
      </c>
      <c r="C12495" t="s">
        <v>1056</v>
      </c>
      <c r="D12495">
        <v>310</v>
      </c>
      <c r="E12495" t="s">
        <v>106</v>
      </c>
      <c r="F12495" t="s">
        <v>1070</v>
      </c>
      <c r="G12495" s="11" t="str">
        <f>VLOOKUP(F12495,Sheet1!$A$1:$E$2471,2,FALSE)</f>
        <v xml:space="preserve">290 E 38TH </v>
      </c>
      <c r="H12495" s="11" t="str">
        <f>VLOOKUP(F12495,Sheet1!$A$1:$E$2471,3,FALSE)</f>
        <v>EUGENE</v>
      </c>
      <c r="I12495" s="11" t="str">
        <f>VLOOKUP(F12495,Sheet1!$A$1:$E$2471,4,FALSE)</f>
        <v>OR</v>
      </c>
      <c r="J12495" s="11" t="str">
        <f>VLOOKUP(F12495,Sheet1!$A$1:$E$2471,5,FALSE)</f>
        <v>97405</v>
      </c>
      <c r="K12495" s="2">
        <v>500</v>
      </c>
      <c r="L12495" s="1">
        <v>43077</v>
      </c>
      <c r="M12495">
        <v>100119518</v>
      </c>
      <c r="N12495">
        <v>1</v>
      </c>
      <c r="P12495" t="s">
        <v>91</v>
      </c>
    </row>
    <row r="12496" spans="1:16" x14ac:dyDescent="0.25">
      <c r="A12496" s="13">
        <v>2230</v>
      </c>
      <c r="B12496" s="11" t="s">
        <v>1107</v>
      </c>
      <c r="C12496" t="s">
        <v>1056</v>
      </c>
      <c r="D12496">
        <v>310</v>
      </c>
      <c r="E12496" t="s">
        <v>106</v>
      </c>
      <c r="F12496" t="s">
        <v>1057</v>
      </c>
      <c r="G12496" s="11" t="str">
        <f>VLOOKUP(F12496,Sheet1!$A$1:$E$2471,2,FALSE)</f>
        <v xml:space="preserve">3230 INSPIRATION POINT DRIVE </v>
      </c>
      <c r="H12496" s="11" t="str">
        <f>VLOOKUP(F12496,Sheet1!$A$1:$E$2471,3,FALSE)</f>
        <v>EUGENE</v>
      </c>
      <c r="I12496" s="11" t="str">
        <f>VLOOKUP(F12496,Sheet1!$A$1:$E$2471,4,FALSE)</f>
        <v>OR</v>
      </c>
      <c r="J12496" s="11" t="str">
        <f>VLOOKUP(F12496,Sheet1!$A$1:$E$2471,5,FALSE)</f>
        <v>97405</v>
      </c>
      <c r="K12496" s="2">
        <v>3051.77</v>
      </c>
      <c r="L12496" s="1">
        <v>43077</v>
      </c>
      <c r="M12496">
        <v>100119546</v>
      </c>
      <c r="N12496">
        <v>1</v>
      </c>
      <c r="P12496" t="s">
        <v>91</v>
      </c>
    </row>
    <row r="12497" spans="1:16" x14ac:dyDescent="0.25">
      <c r="A12497" s="13">
        <v>2230</v>
      </c>
      <c r="B12497" s="11" t="s">
        <v>1107</v>
      </c>
      <c r="C12497" t="s">
        <v>1056</v>
      </c>
      <c r="D12497">
        <v>310</v>
      </c>
      <c r="E12497" t="s">
        <v>106</v>
      </c>
      <c r="F12497" t="s">
        <v>1057</v>
      </c>
      <c r="G12497" s="11" t="str">
        <f>VLOOKUP(F12497,Sheet1!$A$1:$E$2471,2,FALSE)</f>
        <v xml:space="preserve">3230 INSPIRATION POINT DRIVE </v>
      </c>
      <c r="H12497" s="11" t="str">
        <f>VLOOKUP(F12497,Sheet1!$A$1:$E$2471,3,FALSE)</f>
        <v>EUGENE</v>
      </c>
      <c r="I12497" s="11" t="str">
        <f>VLOOKUP(F12497,Sheet1!$A$1:$E$2471,4,FALSE)</f>
        <v>OR</v>
      </c>
      <c r="J12497" s="11" t="str">
        <f>VLOOKUP(F12497,Sheet1!$A$1:$E$2471,5,FALSE)</f>
        <v>97405</v>
      </c>
      <c r="K12497" s="2">
        <v>3480.25</v>
      </c>
      <c r="L12497" s="1">
        <v>43133</v>
      </c>
      <c r="M12497">
        <v>100119811</v>
      </c>
      <c r="N12497">
        <v>1</v>
      </c>
      <c r="P12497" t="s">
        <v>91</v>
      </c>
    </row>
    <row r="12498" spans="1:16" x14ac:dyDescent="0.25">
      <c r="A12498" s="13">
        <v>2230</v>
      </c>
      <c r="B12498" s="11" t="s">
        <v>1107</v>
      </c>
      <c r="C12498" t="s">
        <v>1056</v>
      </c>
      <c r="D12498">
        <v>310</v>
      </c>
      <c r="E12498" t="s">
        <v>106</v>
      </c>
      <c r="F12498" t="s">
        <v>1071</v>
      </c>
      <c r="G12498" s="11" t="str">
        <f>VLOOKUP(F12498,Sheet1!$A$1:$E$2471,2,FALSE)</f>
        <v xml:space="preserve">4767 MEHAMA LOOP NE </v>
      </c>
      <c r="H12498" s="11" t="str">
        <f>VLOOKUP(F12498,Sheet1!$A$1:$E$2471,3,FALSE)</f>
        <v>SALEM</v>
      </c>
      <c r="I12498" s="11" t="str">
        <f>VLOOKUP(F12498,Sheet1!$A$1:$E$2471,4,FALSE)</f>
        <v>OR</v>
      </c>
      <c r="J12498" s="11" t="str">
        <f>VLOOKUP(F12498,Sheet1!$A$1:$E$2471,5,FALSE)</f>
        <v>97305</v>
      </c>
      <c r="K12498" s="2">
        <v>300</v>
      </c>
      <c r="L12498" s="1">
        <v>43147</v>
      </c>
      <c r="M12498">
        <v>100119880</v>
      </c>
      <c r="N12498">
        <v>1</v>
      </c>
      <c r="P12498" t="s">
        <v>91</v>
      </c>
    </row>
    <row r="12499" spans="1:16" x14ac:dyDescent="0.25">
      <c r="A12499" s="13">
        <v>2230</v>
      </c>
      <c r="B12499" s="11" t="s">
        <v>1107</v>
      </c>
      <c r="C12499" t="s">
        <v>1056</v>
      </c>
      <c r="D12499">
        <v>310</v>
      </c>
      <c r="E12499" t="s">
        <v>106</v>
      </c>
      <c r="F12499" t="s">
        <v>1057</v>
      </c>
      <c r="G12499" s="11" t="str">
        <f>VLOOKUP(F12499,Sheet1!$A$1:$E$2471,2,FALSE)</f>
        <v xml:space="preserve">3230 INSPIRATION POINT DRIVE </v>
      </c>
      <c r="H12499" s="11" t="str">
        <f>VLOOKUP(F12499,Sheet1!$A$1:$E$2471,3,FALSE)</f>
        <v>EUGENE</v>
      </c>
      <c r="I12499" s="11" t="str">
        <f>VLOOKUP(F12499,Sheet1!$A$1:$E$2471,4,FALSE)</f>
        <v>OR</v>
      </c>
      <c r="J12499" s="11" t="str">
        <f>VLOOKUP(F12499,Sheet1!$A$1:$E$2471,5,FALSE)</f>
        <v>97405</v>
      </c>
      <c r="K12499" s="2">
        <v>3680.94</v>
      </c>
      <c r="L12499" s="1">
        <v>43182</v>
      </c>
      <c r="M12499">
        <v>100120035</v>
      </c>
      <c r="N12499">
        <v>1</v>
      </c>
      <c r="P12499" t="s">
        <v>91</v>
      </c>
    </row>
    <row r="12500" spans="1:16" x14ac:dyDescent="0.25">
      <c r="A12500" s="13">
        <v>2230</v>
      </c>
      <c r="B12500" s="11" t="s">
        <v>1107</v>
      </c>
      <c r="C12500" t="s">
        <v>1056</v>
      </c>
      <c r="D12500">
        <v>310</v>
      </c>
      <c r="E12500" t="s">
        <v>106</v>
      </c>
      <c r="F12500" t="s">
        <v>1072</v>
      </c>
      <c r="G12500" s="11" t="str">
        <f>VLOOKUP(F12500,Sheet1!$A$1:$E$2471,2,FALSE)</f>
        <v xml:space="preserve">5408 N. BOWDOIN ST. </v>
      </c>
      <c r="H12500" s="11" t="str">
        <f>VLOOKUP(F12500,Sheet1!$A$1:$E$2471,3,FALSE)</f>
        <v>PORTLAND</v>
      </c>
      <c r="I12500" s="11" t="str">
        <f>VLOOKUP(F12500,Sheet1!$A$1:$E$2471,4,FALSE)</f>
        <v>OR</v>
      </c>
      <c r="J12500" s="11" t="str">
        <f>VLOOKUP(F12500,Sheet1!$A$1:$E$2471,5,FALSE)</f>
        <v>97203</v>
      </c>
      <c r="K12500" s="2">
        <v>500</v>
      </c>
      <c r="L12500" s="1">
        <v>43203</v>
      </c>
      <c r="M12500">
        <v>100120132</v>
      </c>
      <c r="N12500">
        <v>1</v>
      </c>
      <c r="P12500" t="s">
        <v>91</v>
      </c>
    </row>
    <row r="12501" spans="1:16" x14ac:dyDescent="0.25">
      <c r="A12501" s="13">
        <v>2230</v>
      </c>
      <c r="B12501" s="11" t="s">
        <v>1107</v>
      </c>
      <c r="C12501" t="s">
        <v>1056</v>
      </c>
      <c r="D12501">
        <v>310</v>
      </c>
      <c r="E12501" t="s">
        <v>106</v>
      </c>
      <c r="F12501" t="s">
        <v>1057</v>
      </c>
      <c r="G12501" s="11" t="str">
        <f>VLOOKUP(F12501,Sheet1!$A$1:$E$2471,2,FALSE)</f>
        <v xml:space="preserve">3230 INSPIRATION POINT DRIVE </v>
      </c>
      <c r="H12501" s="11" t="str">
        <f>VLOOKUP(F12501,Sheet1!$A$1:$E$2471,3,FALSE)</f>
        <v>EUGENE</v>
      </c>
      <c r="I12501" s="11" t="str">
        <f>VLOOKUP(F12501,Sheet1!$A$1:$E$2471,4,FALSE)</f>
        <v>OR</v>
      </c>
      <c r="J12501" s="11" t="str">
        <f>VLOOKUP(F12501,Sheet1!$A$1:$E$2471,5,FALSE)</f>
        <v>97405</v>
      </c>
      <c r="K12501" s="2">
        <v>4719.05</v>
      </c>
      <c r="L12501" s="1">
        <v>43224</v>
      </c>
      <c r="M12501">
        <v>100120242</v>
      </c>
      <c r="N12501">
        <v>1</v>
      </c>
      <c r="P12501" t="s">
        <v>91</v>
      </c>
    </row>
    <row r="12502" spans="1:16" x14ac:dyDescent="0.25">
      <c r="A12502" s="13">
        <v>2230</v>
      </c>
      <c r="B12502" s="11" t="s">
        <v>1107</v>
      </c>
      <c r="C12502" t="s">
        <v>1056</v>
      </c>
      <c r="D12502">
        <v>310</v>
      </c>
      <c r="E12502" t="s">
        <v>106</v>
      </c>
      <c r="F12502" t="s">
        <v>1057</v>
      </c>
      <c r="G12502" s="11" t="str">
        <f>VLOOKUP(F12502,Sheet1!$A$1:$E$2471,2,FALSE)</f>
        <v xml:space="preserve">3230 INSPIRATION POINT DRIVE </v>
      </c>
      <c r="H12502" s="11" t="str">
        <f>VLOOKUP(F12502,Sheet1!$A$1:$E$2471,3,FALSE)</f>
        <v>EUGENE</v>
      </c>
      <c r="I12502" s="11" t="str">
        <f>VLOOKUP(F12502,Sheet1!$A$1:$E$2471,4,FALSE)</f>
        <v>OR</v>
      </c>
      <c r="J12502" s="11" t="str">
        <f>VLOOKUP(F12502,Sheet1!$A$1:$E$2471,5,FALSE)</f>
        <v>97405</v>
      </c>
      <c r="K12502" s="2">
        <v>2297.96</v>
      </c>
      <c r="L12502" s="1">
        <v>43266</v>
      </c>
      <c r="M12502">
        <v>100120497</v>
      </c>
      <c r="N12502">
        <v>1</v>
      </c>
      <c r="P12502" t="s">
        <v>91</v>
      </c>
    </row>
    <row r="12503" spans="1:16" x14ac:dyDescent="0.25">
      <c r="A12503" s="13">
        <v>2230</v>
      </c>
      <c r="B12503" s="11" t="s">
        <v>1107</v>
      </c>
      <c r="C12503" t="s">
        <v>1056</v>
      </c>
      <c r="D12503">
        <v>342</v>
      </c>
      <c r="E12503" t="s">
        <v>95</v>
      </c>
      <c r="F12503" t="s">
        <v>1057</v>
      </c>
      <c r="G12503" s="11" t="str">
        <f>VLOOKUP(F12503,Sheet1!$A$1:$E$2471,2,FALSE)</f>
        <v xml:space="preserve">3230 INSPIRATION POINT DRIVE </v>
      </c>
      <c r="H12503" s="11" t="str">
        <f>VLOOKUP(F12503,Sheet1!$A$1:$E$2471,3,FALSE)</f>
        <v>EUGENE</v>
      </c>
      <c r="I12503" s="11" t="str">
        <f>VLOOKUP(F12503,Sheet1!$A$1:$E$2471,4,FALSE)</f>
        <v>OR</v>
      </c>
      <c r="J12503" s="11" t="str">
        <f>VLOOKUP(F12503,Sheet1!$A$1:$E$2471,5,FALSE)</f>
        <v>97405</v>
      </c>
      <c r="K12503" s="2">
        <v>324.3</v>
      </c>
      <c r="L12503" s="1">
        <v>43014</v>
      </c>
      <c r="M12503">
        <v>100119104</v>
      </c>
      <c r="N12503">
        <v>1</v>
      </c>
      <c r="P12503" t="s">
        <v>91</v>
      </c>
    </row>
    <row r="12504" spans="1:16" x14ac:dyDescent="0.25">
      <c r="A12504" s="13">
        <v>2230</v>
      </c>
      <c r="B12504" s="11" t="s">
        <v>1107</v>
      </c>
      <c r="C12504" t="s">
        <v>1056</v>
      </c>
      <c r="D12504">
        <v>342</v>
      </c>
      <c r="E12504" t="s">
        <v>95</v>
      </c>
      <c r="F12504" t="s">
        <v>2</v>
      </c>
      <c r="G12504" s="11" t="str">
        <f>VLOOKUP(F12504,Sheet1!$A$1:$E$2471,2,FALSE)</f>
        <v>BANKCARD CENTER PO BOX 982238</v>
      </c>
      <c r="H12504" s="11" t="str">
        <f>VLOOKUP(F12504,Sheet1!$A$1:$E$2471,3,FALSE)</f>
        <v>EL PASO</v>
      </c>
      <c r="I12504" s="11" t="str">
        <f>VLOOKUP(F12504,Sheet1!$A$1:$E$2471,4,FALSE)</f>
        <v>TX</v>
      </c>
      <c r="J12504" s="11" t="str">
        <f>VLOOKUP(F12504,Sheet1!$A$1:$E$2471,5,FALSE)</f>
        <v>79998-2238</v>
      </c>
      <c r="K12504" s="2">
        <v>2146.88</v>
      </c>
      <c r="L12504" s="1">
        <v>43021</v>
      </c>
      <c r="M12504">
        <v>0</v>
      </c>
      <c r="N12504">
        <v>1</v>
      </c>
      <c r="P12504" t="s">
        <v>91</v>
      </c>
    </row>
    <row r="12505" spans="1:16" x14ac:dyDescent="0.25">
      <c r="A12505" s="13">
        <v>2230</v>
      </c>
      <c r="B12505" s="11" t="s">
        <v>1107</v>
      </c>
      <c r="C12505" t="s">
        <v>1056</v>
      </c>
      <c r="D12505">
        <v>342</v>
      </c>
      <c r="E12505" t="s">
        <v>95</v>
      </c>
      <c r="F12505" t="s">
        <v>2</v>
      </c>
      <c r="G12505" s="11" t="str">
        <f>VLOOKUP(F12505,Sheet1!$A$1:$E$2471,2,FALSE)</f>
        <v>BANKCARD CENTER PO BOX 982238</v>
      </c>
      <c r="H12505" s="11" t="str">
        <f>VLOOKUP(F12505,Sheet1!$A$1:$E$2471,3,FALSE)</f>
        <v>EL PASO</v>
      </c>
      <c r="I12505" s="11" t="str">
        <f>VLOOKUP(F12505,Sheet1!$A$1:$E$2471,4,FALSE)</f>
        <v>TX</v>
      </c>
      <c r="J12505" s="11" t="str">
        <f>VLOOKUP(F12505,Sheet1!$A$1:$E$2471,5,FALSE)</f>
        <v>79998-2238</v>
      </c>
      <c r="K12505" s="2">
        <v>-80.5</v>
      </c>
      <c r="L12505" s="1">
        <v>43047</v>
      </c>
      <c r="M12505">
        <v>0</v>
      </c>
      <c r="N12505">
        <v>1</v>
      </c>
      <c r="P12505" t="s">
        <v>91</v>
      </c>
    </row>
    <row r="12506" spans="1:16" x14ac:dyDescent="0.25">
      <c r="A12506" s="13">
        <v>2230</v>
      </c>
      <c r="B12506" s="11" t="s">
        <v>1107</v>
      </c>
      <c r="C12506" t="s">
        <v>1056</v>
      </c>
      <c r="D12506">
        <v>342</v>
      </c>
      <c r="E12506" t="s">
        <v>95</v>
      </c>
      <c r="F12506" t="s">
        <v>1073</v>
      </c>
      <c r="G12506" s="11" t="str">
        <f>VLOOKUP(F12506,Sheet1!$A$1:$E$2471,2,FALSE)</f>
        <v xml:space="preserve">1407 GWINN STREET E. </v>
      </c>
      <c r="H12506" s="11" t="str">
        <f>VLOOKUP(F12506,Sheet1!$A$1:$E$2471,3,FALSE)</f>
        <v>MONMOUTH</v>
      </c>
      <c r="I12506" s="11" t="str">
        <f>VLOOKUP(F12506,Sheet1!$A$1:$E$2471,4,FALSE)</f>
        <v>OR</v>
      </c>
      <c r="J12506" s="11" t="str">
        <f>VLOOKUP(F12506,Sheet1!$A$1:$E$2471,5,FALSE)</f>
        <v>97361</v>
      </c>
      <c r="K12506" s="2">
        <v>185.11</v>
      </c>
      <c r="L12506" s="1">
        <v>43070</v>
      </c>
      <c r="M12506">
        <v>100119445</v>
      </c>
      <c r="N12506">
        <v>1</v>
      </c>
      <c r="P12506" t="s">
        <v>91</v>
      </c>
    </row>
    <row r="12507" spans="1:16" x14ac:dyDescent="0.25">
      <c r="A12507" s="13">
        <v>2230</v>
      </c>
      <c r="B12507" s="11" t="s">
        <v>1107</v>
      </c>
      <c r="C12507" t="s">
        <v>1056</v>
      </c>
      <c r="D12507">
        <v>342</v>
      </c>
      <c r="E12507" t="s">
        <v>95</v>
      </c>
      <c r="F12507" t="s">
        <v>1059</v>
      </c>
      <c r="G12507" s="11" t="str">
        <f>VLOOKUP(F12507,Sheet1!$A$1:$E$2471,2,FALSE)</f>
        <v xml:space="preserve">1691 OAK ST. </v>
      </c>
      <c r="H12507" s="11" t="str">
        <f>VLOOKUP(F12507,Sheet1!$A$1:$E$2471,3,FALSE)</f>
        <v>NORTH BEND</v>
      </c>
      <c r="I12507" s="11" t="str">
        <f>VLOOKUP(F12507,Sheet1!$A$1:$E$2471,4,FALSE)</f>
        <v>OR</v>
      </c>
      <c r="J12507" s="11" t="str">
        <f>VLOOKUP(F12507,Sheet1!$A$1:$E$2471,5,FALSE)</f>
        <v>97459</v>
      </c>
      <c r="K12507" s="2">
        <v>310.3</v>
      </c>
      <c r="L12507" s="1">
        <v>43061</v>
      </c>
      <c r="M12507">
        <v>100119413</v>
      </c>
      <c r="N12507">
        <v>1</v>
      </c>
      <c r="P12507" t="s">
        <v>91</v>
      </c>
    </row>
    <row r="12508" spans="1:16" x14ac:dyDescent="0.25">
      <c r="A12508" s="13">
        <v>2230</v>
      </c>
      <c r="B12508" s="11" t="s">
        <v>1107</v>
      </c>
      <c r="C12508" t="s">
        <v>1056</v>
      </c>
      <c r="D12508">
        <v>342</v>
      </c>
      <c r="E12508" t="s">
        <v>95</v>
      </c>
      <c r="F12508" t="s">
        <v>1059</v>
      </c>
      <c r="G12508" s="11" t="str">
        <f>VLOOKUP(F12508,Sheet1!$A$1:$E$2471,2,FALSE)</f>
        <v xml:space="preserve">1691 OAK ST. </v>
      </c>
      <c r="H12508" s="11" t="str">
        <f>VLOOKUP(F12508,Sheet1!$A$1:$E$2471,3,FALSE)</f>
        <v>NORTH BEND</v>
      </c>
      <c r="I12508" s="11" t="str">
        <f>VLOOKUP(F12508,Sheet1!$A$1:$E$2471,4,FALSE)</f>
        <v>OR</v>
      </c>
      <c r="J12508" s="11" t="str">
        <f>VLOOKUP(F12508,Sheet1!$A$1:$E$2471,5,FALSE)</f>
        <v>97459</v>
      </c>
      <c r="K12508" s="2">
        <v>188.32</v>
      </c>
      <c r="L12508" s="1">
        <v>43070</v>
      </c>
      <c r="M12508">
        <v>100119446</v>
      </c>
      <c r="N12508">
        <v>1</v>
      </c>
      <c r="P12508" t="s">
        <v>91</v>
      </c>
    </row>
    <row r="12509" spans="1:16" x14ac:dyDescent="0.25">
      <c r="A12509" s="13">
        <v>2230</v>
      </c>
      <c r="B12509" s="11" t="s">
        <v>1107</v>
      </c>
      <c r="C12509" t="s">
        <v>1056</v>
      </c>
      <c r="D12509">
        <v>342</v>
      </c>
      <c r="E12509" t="s">
        <v>95</v>
      </c>
      <c r="F12509" t="s">
        <v>1060</v>
      </c>
      <c r="G12509" s="11" t="str">
        <f>VLOOKUP(F12509,Sheet1!$A$1:$E$2471,2,FALSE)</f>
        <v xml:space="preserve">1080 S 10TH STREET </v>
      </c>
      <c r="H12509" s="11" t="str">
        <f>VLOOKUP(F12509,Sheet1!$A$1:$E$2471,3,FALSE)</f>
        <v>COOS BAY</v>
      </c>
      <c r="I12509" s="11" t="str">
        <f>VLOOKUP(F12509,Sheet1!$A$1:$E$2471,4,FALSE)</f>
        <v>OR</v>
      </c>
      <c r="J12509" s="11" t="str">
        <f>VLOOKUP(F12509,Sheet1!$A$1:$E$2471,5,FALSE)</f>
        <v>97420</v>
      </c>
      <c r="K12509" s="2">
        <v>312.226</v>
      </c>
      <c r="L12509" s="1">
        <v>43048</v>
      </c>
      <c r="M12509">
        <v>100119326</v>
      </c>
      <c r="N12509">
        <v>1</v>
      </c>
      <c r="P12509" t="s">
        <v>91</v>
      </c>
    </row>
    <row r="12510" spans="1:16" x14ac:dyDescent="0.25">
      <c r="A12510" s="13">
        <v>2230</v>
      </c>
      <c r="B12510" s="11" t="s">
        <v>1107</v>
      </c>
      <c r="C12510" t="s">
        <v>1056</v>
      </c>
      <c r="D12510">
        <v>342</v>
      </c>
      <c r="E12510" t="s">
        <v>95</v>
      </c>
      <c r="F12510" t="s">
        <v>1060</v>
      </c>
      <c r="G12510" s="11" t="str">
        <f>VLOOKUP(F12510,Sheet1!$A$1:$E$2471,2,FALSE)</f>
        <v xml:space="preserve">1080 S 10TH STREET </v>
      </c>
      <c r="H12510" s="11" t="str">
        <f>VLOOKUP(F12510,Sheet1!$A$1:$E$2471,3,FALSE)</f>
        <v>COOS BAY</v>
      </c>
      <c r="I12510" s="11" t="str">
        <f>VLOOKUP(F12510,Sheet1!$A$1:$E$2471,4,FALSE)</f>
        <v>OR</v>
      </c>
      <c r="J12510" s="11" t="str">
        <f>VLOOKUP(F12510,Sheet1!$A$1:$E$2471,5,FALSE)</f>
        <v>97420</v>
      </c>
      <c r="K12510" s="2">
        <v>214</v>
      </c>
      <c r="L12510" s="1">
        <v>43070</v>
      </c>
      <c r="M12510">
        <v>100119447</v>
      </c>
      <c r="N12510">
        <v>1</v>
      </c>
      <c r="P12510" t="s">
        <v>91</v>
      </c>
    </row>
    <row r="12511" spans="1:16" x14ac:dyDescent="0.25">
      <c r="A12511" s="13">
        <v>2230</v>
      </c>
      <c r="B12511" s="11" t="s">
        <v>1107</v>
      </c>
      <c r="C12511" t="s">
        <v>1056</v>
      </c>
      <c r="D12511">
        <v>342</v>
      </c>
      <c r="E12511" t="s">
        <v>95</v>
      </c>
      <c r="F12511" t="s">
        <v>1074</v>
      </c>
      <c r="G12511" s="11" t="str">
        <f>VLOOKUP(F12511,Sheet1!$A$1:$E$2471,2,FALSE)</f>
        <v xml:space="preserve">14170 NE FLANDERS COURT </v>
      </c>
      <c r="H12511" s="11" t="str">
        <f>VLOOKUP(F12511,Sheet1!$A$1:$E$2471,3,FALSE)</f>
        <v>PORTLAND</v>
      </c>
      <c r="I12511" s="11" t="str">
        <f>VLOOKUP(F12511,Sheet1!$A$1:$E$2471,4,FALSE)</f>
        <v>OR</v>
      </c>
      <c r="J12511" s="11" t="str">
        <f>VLOOKUP(F12511,Sheet1!$A$1:$E$2471,5,FALSE)</f>
        <v>97230</v>
      </c>
      <c r="K12511" s="2">
        <v>62.06</v>
      </c>
      <c r="L12511" s="1">
        <v>43070</v>
      </c>
      <c r="M12511">
        <v>100119456</v>
      </c>
      <c r="N12511">
        <v>1</v>
      </c>
      <c r="P12511" t="s">
        <v>91</v>
      </c>
    </row>
    <row r="12512" spans="1:16" x14ac:dyDescent="0.25">
      <c r="A12512" s="13">
        <v>2230</v>
      </c>
      <c r="B12512" s="11" t="s">
        <v>1107</v>
      </c>
      <c r="C12512" t="s">
        <v>1056</v>
      </c>
      <c r="D12512">
        <v>342</v>
      </c>
      <c r="E12512" t="s">
        <v>95</v>
      </c>
      <c r="F12512" t="s">
        <v>1061</v>
      </c>
      <c r="G12512" s="11" t="str">
        <f>VLOOKUP(F12512,Sheet1!$A$1:$E$2471,2,FALSE)</f>
        <v xml:space="preserve">PO BOX 1714 </v>
      </c>
      <c r="H12512" s="11" t="str">
        <f>VLOOKUP(F12512,Sheet1!$A$1:$E$2471,3,FALSE)</f>
        <v>BANDON</v>
      </c>
      <c r="I12512" s="11" t="str">
        <f>VLOOKUP(F12512,Sheet1!$A$1:$E$2471,4,FALSE)</f>
        <v>OR</v>
      </c>
      <c r="J12512" s="11" t="str">
        <f>VLOOKUP(F12512,Sheet1!$A$1:$E$2471,5,FALSE)</f>
        <v>97411</v>
      </c>
      <c r="K12512" s="2">
        <v>316.72000000000003</v>
      </c>
      <c r="L12512" s="1">
        <v>43070</v>
      </c>
      <c r="M12512">
        <v>100119462</v>
      </c>
      <c r="N12512">
        <v>1</v>
      </c>
      <c r="P12512" t="s">
        <v>91</v>
      </c>
    </row>
    <row r="12513" spans="1:16" x14ac:dyDescent="0.25">
      <c r="A12513" s="13">
        <v>2230</v>
      </c>
      <c r="B12513" s="11" t="s">
        <v>1107</v>
      </c>
      <c r="C12513" t="s">
        <v>1056</v>
      </c>
      <c r="D12513">
        <v>342</v>
      </c>
      <c r="E12513" t="s">
        <v>95</v>
      </c>
      <c r="F12513" t="s">
        <v>1062</v>
      </c>
      <c r="G12513" s="11" t="str">
        <f>VLOOKUP(F12513,Sheet1!$A$1:$E$2471,2,FALSE)</f>
        <v xml:space="preserve">4720 NE GLISAN STRETT, UNIT #109 </v>
      </c>
      <c r="H12513" s="11" t="str">
        <f>VLOOKUP(F12513,Sheet1!$A$1:$E$2471,3,FALSE)</f>
        <v>PORTLAND</v>
      </c>
      <c r="I12513" s="11" t="str">
        <f>VLOOKUP(F12513,Sheet1!$A$1:$E$2471,4,FALSE)</f>
        <v>OR</v>
      </c>
      <c r="J12513" s="11" t="str">
        <f>VLOOKUP(F12513,Sheet1!$A$1:$E$2471,5,FALSE)</f>
        <v>97213</v>
      </c>
      <c r="K12513" s="2">
        <v>118.77</v>
      </c>
      <c r="L12513" s="1">
        <v>43048</v>
      </c>
      <c r="M12513">
        <v>100119335</v>
      </c>
      <c r="N12513">
        <v>1</v>
      </c>
      <c r="P12513" t="s">
        <v>91</v>
      </c>
    </row>
    <row r="12514" spans="1:16" x14ac:dyDescent="0.25">
      <c r="A12514" s="13">
        <v>2230</v>
      </c>
      <c r="B12514" s="11" t="s">
        <v>1107</v>
      </c>
      <c r="C12514" t="s">
        <v>1056</v>
      </c>
      <c r="D12514">
        <v>342</v>
      </c>
      <c r="E12514" t="s">
        <v>95</v>
      </c>
      <c r="F12514" t="s">
        <v>1062</v>
      </c>
      <c r="G12514" s="11" t="str">
        <f>VLOOKUP(F12514,Sheet1!$A$1:$E$2471,2,FALSE)</f>
        <v xml:space="preserve">4720 NE GLISAN STRETT, UNIT #109 </v>
      </c>
      <c r="H12514" s="11" t="str">
        <f>VLOOKUP(F12514,Sheet1!$A$1:$E$2471,3,FALSE)</f>
        <v>PORTLAND</v>
      </c>
      <c r="I12514" s="11" t="str">
        <f>VLOOKUP(F12514,Sheet1!$A$1:$E$2471,4,FALSE)</f>
        <v>OR</v>
      </c>
      <c r="J12514" s="11" t="str">
        <f>VLOOKUP(F12514,Sheet1!$A$1:$E$2471,5,FALSE)</f>
        <v>97213</v>
      </c>
      <c r="K12514" s="2">
        <v>54.57</v>
      </c>
      <c r="L12514" s="1">
        <v>43070</v>
      </c>
      <c r="M12514">
        <v>100119465</v>
      </c>
      <c r="N12514">
        <v>1</v>
      </c>
      <c r="P12514" t="s">
        <v>91</v>
      </c>
    </row>
    <row r="12515" spans="1:16" x14ac:dyDescent="0.25">
      <c r="A12515" s="13">
        <v>2230</v>
      </c>
      <c r="B12515" s="11" t="s">
        <v>1107</v>
      </c>
      <c r="C12515" t="s">
        <v>1056</v>
      </c>
      <c r="D12515">
        <v>342</v>
      </c>
      <c r="E12515" t="s">
        <v>95</v>
      </c>
      <c r="F12515" t="s">
        <v>1064</v>
      </c>
      <c r="G12515" s="11" t="str">
        <f>VLOOKUP(F12515,Sheet1!$A$1:$E$2471,2,FALSE)</f>
        <v xml:space="preserve">28475 MCPHERSON RD#15 </v>
      </c>
      <c r="H12515" s="11" t="str">
        <f>VLOOKUP(F12515,Sheet1!$A$1:$E$2471,3,FALSE)</f>
        <v>GRAND RONDE</v>
      </c>
      <c r="I12515" s="11" t="str">
        <f>VLOOKUP(F12515,Sheet1!$A$1:$E$2471,4,FALSE)</f>
        <v>OR</v>
      </c>
      <c r="J12515" s="11" t="str">
        <f>VLOOKUP(F12515,Sheet1!$A$1:$E$2471,5,FALSE)</f>
        <v>97347</v>
      </c>
      <c r="K12515" s="2">
        <v>184.04</v>
      </c>
      <c r="L12515" s="1">
        <v>43048</v>
      </c>
      <c r="M12515">
        <v>100119341</v>
      </c>
      <c r="N12515">
        <v>1</v>
      </c>
      <c r="P12515" t="s">
        <v>91</v>
      </c>
    </row>
    <row r="12516" spans="1:16" x14ac:dyDescent="0.25">
      <c r="A12516" s="13">
        <v>2230</v>
      </c>
      <c r="B12516" s="11" t="s">
        <v>1107</v>
      </c>
      <c r="C12516" t="s">
        <v>1056</v>
      </c>
      <c r="D12516">
        <v>342</v>
      </c>
      <c r="E12516" t="s">
        <v>95</v>
      </c>
      <c r="F12516" t="s">
        <v>1065</v>
      </c>
      <c r="G12516" s="11" t="str">
        <f>VLOOKUP(F12516,Sheet1!$A$1:$E$2471,2,FALSE)</f>
        <v xml:space="preserve">1042 W. HEBO </v>
      </c>
      <c r="H12516" s="11" t="str">
        <f>VLOOKUP(F12516,Sheet1!$A$1:$E$2471,3,FALSE)</f>
        <v>ROSEBURG</v>
      </c>
      <c r="I12516" s="11" t="str">
        <f>VLOOKUP(F12516,Sheet1!$A$1:$E$2471,4,FALSE)</f>
        <v>OR</v>
      </c>
      <c r="J12516" s="11" t="str">
        <f>VLOOKUP(F12516,Sheet1!$A$1:$E$2471,5,FALSE)</f>
        <v>97471</v>
      </c>
      <c r="K12516" s="2">
        <v>71.155000000000001</v>
      </c>
      <c r="L12516" s="1">
        <v>43070</v>
      </c>
      <c r="M12516">
        <v>100119470</v>
      </c>
      <c r="N12516">
        <v>1</v>
      </c>
      <c r="P12516" t="s">
        <v>91</v>
      </c>
    </row>
    <row r="12517" spans="1:16" x14ac:dyDescent="0.25">
      <c r="A12517" s="13">
        <v>2230</v>
      </c>
      <c r="B12517" s="11" t="s">
        <v>1107</v>
      </c>
      <c r="C12517" t="s">
        <v>1056</v>
      </c>
      <c r="D12517">
        <v>342</v>
      </c>
      <c r="E12517" t="s">
        <v>95</v>
      </c>
      <c r="F12517" t="s">
        <v>1068</v>
      </c>
      <c r="G12517" s="11" t="str">
        <f>VLOOKUP(F12517,Sheet1!$A$1:$E$2471,2,FALSE)</f>
        <v xml:space="preserve">PO BOX 261 </v>
      </c>
      <c r="H12517" s="11" t="str">
        <f>VLOOKUP(F12517,Sheet1!$A$1:$E$2471,3,FALSE)</f>
        <v>WARM SPRINGS</v>
      </c>
      <c r="I12517" s="11" t="str">
        <f>VLOOKUP(F12517,Sheet1!$A$1:$E$2471,4,FALSE)</f>
        <v>OR</v>
      </c>
      <c r="J12517" s="11" t="str">
        <f>VLOOKUP(F12517,Sheet1!$A$1:$E$2471,5,FALSE)</f>
        <v>97761</v>
      </c>
      <c r="K12517" s="2">
        <v>149.80000000000001</v>
      </c>
      <c r="L12517" s="1">
        <v>43070</v>
      </c>
      <c r="M12517">
        <v>100119482</v>
      </c>
      <c r="N12517">
        <v>1</v>
      </c>
      <c r="P12517" t="s">
        <v>91</v>
      </c>
    </row>
    <row r="12518" spans="1:16" x14ac:dyDescent="0.25">
      <c r="A12518" s="13">
        <v>2230</v>
      </c>
      <c r="B12518" s="11" t="s">
        <v>1107</v>
      </c>
      <c r="C12518" t="s">
        <v>1056</v>
      </c>
      <c r="D12518">
        <v>342</v>
      </c>
      <c r="E12518" t="s">
        <v>95</v>
      </c>
      <c r="F12518" t="s">
        <v>1069</v>
      </c>
      <c r="G12518" s="11" t="str">
        <f>VLOOKUP(F12518,Sheet1!$A$1:$E$2471,2,FALSE)</f>
        <v xml:space="preserve">660 S. 41ST. PLACE </v>
      </c>
      <c r="H12518" s="11" t="str">
        <f>VLOOKUP(F12518,Sheet1!$A$1:$E$2471,3,FALSE)</f>
        <v>SPRINGFIELD</v>
      </c>
      <c r="I12518" s="11" t="str">
        <f>VLOOKUP(F12518,Sheet1!$A$1:$E$2471,4,FALSE)</f>
        <v>OR</v>
      </c>
      <c r="J12518" s="11" t="str">
        <f>VLOOKUP(F12518,Sheet1!$A$1:$E$2471,5,FALSE)</f>
        <v>97478</v>
      </c>
      <c r="K12518" s="2">
        <v>181.9</v>
      </c>
      <c r="L12518" s="1">
        <v>43070</v>
      </c>
      <c r="M12518">
        <v>100119485</v>
      </c>
      <c r="N12518">
        <v>1</v>
      </c>
      <c r="P12518" t="s">
        <v>91</v>
      </c>
    </row>
    <row r="12519" spans="1:16" x14ac:dyDescent="0.25">
      <c r="A12519" s="13">
        <v>2230</v>
      </c>
      <c r="B12519" s="11" t="s">
        <v>1107</v>
      </c>
      <c r="C12519" t="s">
        <v>1056</v>
      </c>
      <c r="D12519">
        <v>342</v>
      </c>
      <c r="E12519" t="s">
        <v>95</v>
      </c>
      <c r="F12519" t="s">
        <v>2</v>
      </c>
      <c r="G12519" s="11" t="str">
        <f>VLOOKUP(F12519,Sheet1!$A$1:$E$2471,2,FALSE)</f>
        <v>BANKCARD CENTER PO BOX 982238</v>
      </c>
      <c r="H12519" s="11" t="str">
        <f>VLOOKUP(F12519,Sheet1!$A$1:$E$2471,3,FALSE)</f>
        <v>EL PASO</v>
      </c>
      <c r="I12519" s="11" t="str">
        <f>VLOOKUP(F12519,Sheet1!$A$1:$E$2471,4,FALSE)</f>
        <v>TX</v>
      </c>
      <c r="J12519" s="11" t="str">
        <f>VLOOKUP(F12519,Sheet1!$A$1:$E$2471,5,FALSE)</f>
        <v>79998-2238</v>
      </c>
      <c r="K12519" s="2">
        <v>764.52</v>
      </c>
      <c r="L12519" s="1">
        <v>43105</v>
      </c>
      <c r="M12519">
        <v>0</v>
      </c>
      <c r="N12519">
        <v>1</v>
      </c>
      <c r="P12519" t="s">
        <v>91</v>
      </c>
    </row>
    <row r="12520" spans="1:16" x14ac:dyDescent="0.25">
      <c r="A12520" s="13">
        <v>2230</v>
      </c>
      <c r="B12520" s="11" t="s">
        <v>1107</v>
      </c>
      <c r="C12520" t="s">
        <v>1056</v>
      </c>
      <c r="D12520">
        <v>342</v>
      </c>
      <c r="E12520" t="s">
        <v>95</v>
      </c>
      <c r="F12520" t="s">
        <v>1063</v>
      </c>
      <c r="G12520" s="11" t="str">
        <f>VLOOKUP(F12520,Sheet1!$A$1:$E$2471,2,FALSE)</f>
        <v xml:space="preserve">11270 SW BLAKENEY STREET </v>
      </c>
      <c r="H12520" s="11" t="str">
        <f>VLOOKUP(F12520,Sheet1!$A$1:$E$2471,3,FALSE)</f>
        <v>BEAVERTON</v>
      </c>
      <c r="I12520" s="11" t="str">
        <f>VLOOKUP(F12520,Sheet1!$A$1:$E$2471,4,FALSE)</f>
        <v>OR</v>
      </c>
      <c r="J12520" s="11" t="str">
        <f>VLOOKUP(F12520,Sheet1!$A$1:$E$2471,5,FALSE)</f>
        <v>97008</v>
      </c>
      <c r="K12520" s="2">
        <v>95.765000000000001</v>
      </c>
      <c r="L12520" s="1">
        <v>43077</v>
      </c>
      <c r="M12520">
        <v>100119533</v>
      </c>
      <c r="N12520">
        <v>1</v>
      </c>
      <c r="P12520" t="s">
        <v>91</v>
      </c>
    </row>
    <row r="12521" spans="1:16" x14ac:dyDescent="0.25">
      <c r="A12521" s="13">
        <v>2230</v>
      </c>
      <c r="B12521" s="11" t="s">
        <v>1107</v>
      </c>
      <c r="C12521" t="s">
        <v>1056</v>
      </c>
      <c r="D12521">
        <v>342</v>
      </c>
      <c r="E12521" t="s">
        <v>95</v>
      </c>
      <c r="F12521" t="s">
        <v>2</v>
      </c>
      <c r="G12521" s="11" t="str">
        <f>VLOOKUP(F12521,Sheet1!$A$1:$E$2471,2,FALSE)</f>
        <v>BANKCARD CENTER PO BOX 982238</v>
      </c>
      <c r="H12521" s="11" t="str">
        <f>VLOOKUP(F12521,Sheet1!$A$1:$E$2471,3,FALSE)</f>
        <v>EL PASO</v>
      </c>
      <c r="I12521" s="11" t="str">
        <f>VLOOKUP(F12521,Sheet1!$A$1:$E$2471,4,FALSE)</f>
        <v>TX</v>
      </c>
      <c r="J12521" s="11" t="str">
        <f>VLOOKUP(F12521,Sheet1!$A$1:$E$2471,5,FALSE)</f>
        <v>79998-2238</v>
      </c>
      <c r="K12521" s="2">
        <v>463</v>
      </c>
      <c r="L12521" s="1">
        <v>43147</v>
      </c>
      <c r="M12521">
        <v>0</v>
      </c>
      <c r="N12521">
        <v>1</v>
      </c>
      <c r="P12521" t="s">
        <v>91</v>
      </c>
    </row>
    <row r="12522" spans="1:16" x14ac:dyDescent="0.25">
      <c r="A12522" s="13">
        <v>2230</v>
      </c>
      <c r="B12522" s="11" t="s">
        <v>1107</v>
      </c>
      <c r="C12522" t="s">
        <v>1056</v>
      </c>
      <c r="D12522">
        <v>342</v>
      </c>
      <c r="E12522" t="s">
        <v>95</v>
      </c>
      <c r="F12522" t="s">
        <v>2</v>
      </c>
      <c r="G12522" s="11" t="str">
        <f>VLOOKUP(F12522,Sheet1!$A$1:$E$2471,2,FALSE)</f>
        <v>BANKCARD CENTER PO BOX 982238</v>
      </c>
      <c r="H12522" s="11" t="str">
        <f>VLOOKUP(F12522,Sheet1!$A$1:$E$2471,3,FALSE)</f>
        <v>EL PASO</v>
      </c>
      <c r="I12522" s="11" t="str">
        <f>VLOOKUP(F12522,Sheet1!$A$1:$E$2471,4,FALSE)</f>
        <v>TX</v>
      </c>
      <c r="J12522" s="11" t="str">
        <f>VLOOKUP(F12522,Sheet1!$A$1:$E$2471,5,FALSE)</f>
        <v>79998-2238</v>
      </c>
      <c r="K12522" s="2">
        <v>469</v>
      </c>
      <c r="L12522" s="1">
        <v>43147</v>
      </c>
      <c r="M12522">
        <v>0</v>
      </c>
      <c r="N12522">
        <v>1</v>
      </c>
      <c r="P12522" t="s">
        <v>91</v>
      </c>
    </row>
    <row r="12523" spans="1:16" x14ac:dyDescent="0.25">
      <c r="A12523" s="13">
        <v>2230</v>
      </c>
      <c r="B12523" s="11" t="s">
        <v>1107</v>
      </c>
      <c r="C12523" t="s">
        <v>1056</v>
      </c>
      <c r="D12523">
        <v>342</v>
      </c>
      <c r="E12523" t="s">
        <v>95</v>
      </c>
      <c r="F12523" t="s">
        <v>1060</v>
      </c>
      <c r="G12523" s="11" t="str">
        <f>VLOOKUP(F12523,Sheet1!$A$1:$E$2471,2,FALSE)</f>
        <v xml:space="preserve">1080 S 10TH STREET </v>
      </c>
      <c r="H12523" s="11" t="str">
        <f>VLOOKUP(F12523,Sheet1!$A$1:$E$2471,3,FALSE)</f>
        <v>COOS BAY</v>
      </c>
      <c r="I12523" s="11" t="str">
        <f>VLOOKUP(F12523,Sheet1!$A$1:$E$2471,4,FALSE)</f>
        <v>OR</v>
      </c>
      <c r="J12523" s="11" t="str">
        <f>VLOOKUP(F12523,Sheet1!$A$1:$E$2471,5,FALSE)</f>
        <v>97420</v>
      </c>
      <c r="K12523" s="2">
        <v>125.35</v>
      </c>
      <c r="L12523" s="1">
        <v>43147</v>
      </c>
      <c r="M12523">
        <v>100119860</v>
      </c>
      <c r="N12523">
        <v>1</v>
      </c>
      <c r="P12523" t="s">
        <v>91</v>
      </c>
    </row>
    <row r="12524" spans="1:16" x14ac:dyDescent="0.25">
      <c r="A12524" s="13">
        <v>2230</v>
      </c>
      <c r="B12524" s="11" t="s">
        <v>1107</v>
      </c>
      <c r="C12524" t="s">
        <v>1056</v>
      </c>
      <c r="D12524">
        <v>342</v>
      </c>
      <c r="E12524" t="s">
        <v>95</v>
      </c>
      <c r="F12524" t="s">
        <v>1063</v>
      </c>
      <c r="G12524" s="11" t="str">
        <f>VLOOKUP(F12524,Sheet1!$A$1:$E$2471,2,FALSE)</f>
        <v xml:space="preserve">11270 SW BLAKENEY STREET </v>
      </c>
      <c r="H12524" s="11" t="str">
        <f>VLOOKUP(F12524,Sheet1!$A$1:$E$2471,3,FALSE)</f>
        <v>BEAVERTON</v>
      </c>
      <c r="I12524" s="11" t="str">
        <f>VLOOKUP(F12524,Sheet1!$A$1:$E$2471,4,FALSE)</f>
        <v>OR</v>
      </c>
      <c r="J12524" s="11" t="str">
        <f>VLOOKUP(F12524,Sheet1!$A$1:$E$2471,5,FALSE)</f>
        <v>97008</v>
      </c>
      <c r="K12524" s="2">
        <v>106.82</v>
      </c>
      <c r="L12524" s="1">
        <v>43147</v>
      </c>
      <c r="M12524">
        <v>100119873</v>
      </c>
      <c r="N12524">
        <v>1</v>
      </c>
      <c r="P12524" t="s">
        <v>91</v>
      </c>
    </row>
    <row r="12525" spans="1:16" x14ac:dyDescent="0.25">
      <c r="A12525" s="13">
        <v>2230</v>
      </c>
      <c r="B12525" s="11" t="s">
        <v>1107</v>
      </c>
      <c r="C12525" t="s">
        <v>1056</v>
      </c>
      <c r="D12525">
        <v>342</v>
      </c>
      <c r="E12525" t="s">
        <v>95</v>
      </c>
      <c r="F12525" t="s">
        <v>1068</v>
      </c>
      <c r="G12525" s="11" t="str">
        <f>VLOOKUP(F12525,Sheet1!$A$1:$E$2471,2,FALSE)</f>
        <v xml:space="preserve">PO BOX 261 </v>
      </c>
      <c r="H12525" s="11" t="str">
        <f>VLOOKUP(F12525,Sheet1!$A$1:$E$2471,3,FALSE)</f>
        <v>WARM SPRINGS</v>
      </c>
      <c r="I12525" s="11" t="str">
        <f>VLOOKUP(F12525,Sheet1!$A$1:$E$2471,4,FALSE)</f>
        <v>OR</v>
      </c>
      <c r="J12525" s="11" t="str">
        <f>VLOOKUP(F12525,Sheet1!$A$1:$E$2471,5,FALSE)</f>
        <v>97761</v>
      </c>
      <c r="K12525" s="2">
        <v>179.85</v>
      </c>
      <c r="L12525" s="1">
        <v>43147</v>
      </c>
      <c r="M12525">
        <v>100119877</v>
      </c>
      <c r="N12525">
        <v>1</v>
      </c>
      <c r="P12525" t="s">
        <v>91</v>
      </c>
    </row>
    <row r="12526" spans="1:16" x14ac:dyDescent="0.25">
      <c r="A12526" s="13">
        <v>2230</v>
      </c>
      <c r="B12526" s="11" t="s">
        <v>1107</v>
      </c>
      <c r="C12526" t="s">
        <v>1056</v>
      </c>
      <c r="D12526">
        <v>342</v>
      </c>
      <c r="E12526" t="s">
        <v>95</v>
      </c>
      <c r="F12526" t="s">
        <v>2</v>
      </c>
      <c r="G12526" s="11" t="str">
        <f>VLOOKUP(F12526,Sheet1!$A$1:$E$2471,2,FALSE)</f>
        <v>BANKCARD CENTER PO BOX 982238</v>
      </c>
      <c r="H12526" s="11" t="str">
        <f>VLOOKUP(F12526,Sheet1!$A$1:$E$2471,3,FALSE)</f>
        <v>EL PASO</v>
      </c>
      <c r="I12526" s="11" t="str">
        <f>VLOOKUP(F12526,Sheet1!$A$1:$E$2471,4,FALSE)</f>
        <v>TX</v>
      </c>
      <c r="J12526" s="11" t="str">
        <f>VLOOKUP(F12526,Sheet1!$A$1:$E$2471,5,FALSE)</f>
        <v>79998-2238</v>
      </c>
      <c r="K12526" s="2">
        <v>776.45</v>
      </c>
      <c r="L12526" s="1">
        <v>43210</v>
      </c>
      <c r="M12526">
        <v>0</v>
      </c>
      <c r="N12526">
        <v>1</v>
      </c>
      <c r="P12526" t="s">
        <v>91</v>
      </c>
    </row>
    <row r="12527" spans="1:16" x14ac:dyDescent="0.25">
      <c r="A12527" s="13">
        <v>2230</v>
      </c>
      <c r="B12527" s="11" t="s">
        <v>1107</v>
      </c>
      <c r="C12527" t="s">
        <v>1056</v>
      </c>
      <c r="D12527">
        <v>342</v>
      </c>
      <c r="E12527" t="s">
        <v>95</v>
      </c>
      <c r="F12527" t="s">
        <v>1059</v>
      </c>
      <c r="G12527" s="11" t="str">
        <f>VLOOKUP(F12527,Sheet1!$A$1:$E$2471,2,FALSE)</f>
        <v xml:space="preserve">1691 OAK ST. </v>
      </c>
      <c r="H12527" s="11" t="str">
        <f>VLOOKUP(F12527,Sheet1!$A$1:$E$2471,3,FALSE)</f>
        <v>NORTH BEND</v>
      </c>
      <c r="I12527" s="11" t="str">
        <f>VLOOKUP(F12527,Sheet1!$A$1:$E$2471,4,FALSE)</f>
        <v>OR</v>
      </c>
      <c r="J12527" s="11" t="str">
        <f>VLOOKUP(F12527,Sheet1!$A$1:$E$2471,5,FALSE)</f>
        <v>97459</v>
      </c>
      <c r="K12527" s="2">
        <v>119.84</v>
      </c>
      <c r="L12527" s="1">
        <v>43210</v>
      </c>
      <c r="M12527">
        <v>100120153</v>
      </c>
      <c r="N12527">
        <v>1</v>
      </c>
      <c r="P12527" t="s">
        <v>91</v>
      </c>
    </row>
    <row r="12528" spans="1:16" x14ac:dyDescent="0.25">
      <c r="A12528" s="13">
        <v>2230</v>
      </c>
      <c r="B12528" s="11" t="s">
        <v>1107</v>
      </c>
      <c r="C12528" t="s">
        <v>1056</v>
      </c>
      <c r="D12528">
        <v>342</v>
      </c>
      <c r="E12528" t="s">
        <v>95</v>
      </c>
      <c r="F12528" t="s">
        <v>1070</v>
      </c>
      <c r="G12528" s="11" t="str">
        <f>VLOOKUP(F12528,Sheet1!$A$1:$E$2471,2,FALSE)</f>
        <v xml:space="preserve">290 E 38TH </v>
      </c>
      <c r="H12528" s="11" t="str">
        <f>VLOOKUP(F12528,Sheet1!$A$1:$E$2471,3,FALSE)</f>
        <v>EUGENE</v>
      </c>
      <c r="I12528" s="11" t="str">
        <f>VLOOKUP(F12528,Sheet1!$A$1:$E$2471,4,FALSE)</f>
        <v>OR</v>
      </c>
      <c r="J12528" s="11" t="str">
        <f>VLOOKUP(F12528,Sheet1!$A$1:$E$2471,5,FALSE)</f>
        <v>97405</v>
      </c>
      <c r="K12528" s="2">
        <v>312.654</v>
      </c>
      <c r="L12528" s="1">
        <v>43210</v>
      </c>
      <c r="M12528">
        <v>100120160</v>
      </c>
      <c r="N12528">
        <v>1</v>
      </c>
      <c r="P12528" t="s">
        <v>91</v>
      </c>
    </row>
    <row r="12529" spans="1:16" x14ac:dyDescent="0.25">
      <c r="A12529" s="13">
        <v>2230</v>
      </c>
      <c r="B12529" s="11" t="s">
        <v>1107</v>
      </c>
      <c r="C12529" t="s">
        <v>1056</v>
      </c>
      <c r="D12529">
        <v>342</v>
      </c>
      <c r="E12529" t="s">
        <v>95</v>
      </c>
      <c r="F12529" t="s">
        <v>1062</v>
      </c>
      <c r="G12529" s="11" t="str">
        <f>VLOOKUP(F12529,Sheet1!$A$1:$E$2471,2,FALSE)</f>
        <v xml:space="preserve">4720 NE GLISAN STRETT, UNIT #109 </v>
      </c>
      <c r="H12529" s="11" t="str">
        <f>VLOOKUP(F12529,Sheet1!$A$1:$E$2471,3,FALSE)</f>
        <v>PORTLAND</v>
      </c>
      <c r="I12529" s="11" t="str">
        <f>VLOOKUP(F12529,Sheet1!$A$1:$E$2471,4,FALSE)</f>
        <v>OR</v>
      </c>
      <c r="J12529" s="11" t="str">
        <f>VLOOKUP(F12529,Sheet1!$A$1:$E$2471,5,FALSE)</f>
        <v>97213</v>
      </c>
      <c r="K12529" s="2">
        <v>361.66</v>
      </c>
      <c r="L12529" s="1">
        <v>43210</v>
      </c>
      <c r="M12529">
        <v>100120162</v>
      </c>
      <c r="N12529">
        <v>1</v>
      </c>
      <c r="P12529" t="s">
        <v>91</v>
      </c>
    </row>
    <row r="12530" spans="1:16" x14ac:dyDescent="0.25">
      <c r="A12530" s="13">
        <v>2230</v>
      </c>
      <c r="B12530" s="11" t="s">
        <v>1107</v>
      </c>
      <c r="C12530" t="s">
        <v>1056</v>
      </c>
      <c r="D12530">
        <v>342</v>
      </c>
      <c r="E12530" t="s">
        <v>95</v>
      </c>
      <c r="F12530" t="s">
        <v>1063</v>
      </c>
      <c r="G12530" s="11" t="str">
        <f>VLOOKUP(F12530,Sheet1!$A$1:$E$2471,2,FALSE)</f>
        <v xml:space="preserve">11270 SW BLAKENEY STREET </v>
      </c>
      <c r="H12530" s="11" t="str">
        <f>VLOOKUP(F12530,Sheet1!$A$1:$E$2471,3,FALSE)</f>
        <v>BEAVERTON</v>
      </c>
      <c r="I12530" s="11" t="str">
        <f>VLOOKUP(F12530,Sheet1!$A$1:$E$2471,4,FALSE)</f>
        <v>OR</v>
      </c>
      <c r="J12530" s="11" t="str">
        <f>VLOOKUP(F12530,Sheet1!$A$1:$E$2471,5,FALSE)</f>
        <v>97008</v>
      </c>
      <c r="K12530" s="2">
        <v>234.33</v>
      </c>
      <c r="L12530" s="1">
        <v>43210</v>
      </c>
      <c r="M12530">
        <v>100120168</v>
      </c>
      <c r="N12530">
        <v>1</v>
      </c>
      <c r="P12530" t="s">
        <v>91</v>
      </c>
    </row>
    <row r="12531" spans="1:16" x14ac:dyDescent="0.25">
      <c r="A12531" s="13">
        <v>2230</v>
      </c>
      <c r="B12531" s="11" t="s">
        <v>1107</v>
      </c>
      <c r="C12531" t="s">
        <v>1056</v>
      </c>
      <c r="D12531">
        <v>342</v>
      </c>
      <c r="E12531" t="s">
        <v>95</v>
      </c>
      <c r="F12531" t="s">
        <v>1064</v>
      </c>
      <c r="G12531" s="11" t="str">
        <f>VLOOKUP(F12531,Sheet1!$A$1:$E$2471,2,FALSE)</f>
        <v xml:space="preserve">28475 MCPHERSON RD#15 </v>
      </c>
      <c r="H12531" s="11" t="str">
        <f>VLOOKUP(F12531,Sheet1!$A$1:$E$2471,3,FALSE)</f>
        <v>GRAND RONDE</v>
      </c>
      <c r="I12531" s="11" t="str">
        <f>VLOOKUP(F12531,Sheet1!$A$1:$E$2471,4,FALSE)</f>
        <v>OR</v>
      </c>
      <c r="J12531" s="11" t="str">
        <f>VLOOKUP(F12531,Sheet1!$A$1:$E$2471,5,FALSE)</f>
        <v>97347</v>
      </c>
      <c r="K12531" s="2">
        <v>266.43</v>
      </c>
      <c r="L12531" s="1">
        <v>43210</v>
      </c>
      <c r="M12531">
        <v>100120170</v>
      </c>
      <c r="N12531">
        <v>1</v>
      </c>
      <c r="P12531" t="s">
        <v>91</v>
      </c>
    </row>
    <row r="12532" spans="1:16" x14ac:dyDescent="0.25">
      <c r="A12532" s="13">
        <v>2230</v>
      </c>
      <c r="B12532" s="11" t="s">
        <v>1107</v>
      </c>
      <c r="C12532" t="s">
        <v>1056</v>
      </c>
      <c r="D12532">
        <v>342</v>
      </c>
      <c r="E12532" t="s">
        <v>95</v>
      </c>
      <c r="F12532" t="s">
        <v>1065</v>
      </c>
      <c r="G12532" s="11" t="str">
        <f>VLOOKUP(F12532,Sheet1!$A$1:$E$2471,2,FALSE)</f>
        <v xml:space="preserve">1042 W. HEBO </v>
      </c>
      <c r="H12532" s="11" t="str">
        <f>VLOOKUP(F12532,Sheet1!$A$1:$E$2471,3,FALSE)</f>
        <v>ROSEBURG</v>
      </c>
      <c r="I12532" s="11" t="str">
        <f>VLOOKUP(F12532,Sheet1!$A$1:$E$2471,4,FALSE)</f>
        <v>OR</v>
      </c>
      <c r="J12532" s="11" t="str">
        <f>VLOOKUP(F12532,Sheet1!$A$1:$E$2471,5,FALSE)</f>
        <v>97471</v>
      </c>
      <c r="K12532" s="2">
        <v>163.71</v>
      </c>
      <c r="L12532" s="1">
        <v>43210</v>
      </c>
      <c r="M12532">
        <v>100120171</v>
      </c>
      <c r="N12532">
        <v>1</v>
      </c>
      <c r="P12532" t="s">
        <v>91</v>
      </c>
    </row>
    <row r="12533" spans="1:16" x14ac:dyDescent="0.25">
      <c r="A12533" s="13">
        <v>2230</v>
      </c>
      <c r="B12533" s="11" t="s">
        <v>1107</v>
      </c>
      <c r="C12533" t="s">
        <v>1056</v>
      </c>
      <c r="D12533">
        <v>342</v>
      </c>
      <c r="E12533" t="s">
        <v>95</v>
      </c>
      <c r="F12533" t="s">
        <v>1068</v>
      </c>
      <c r="G12533" s="11" t="str">
        <f>VLOOKUP(F12533,Sheet1!$A$1:$E$2471,2,FALSE)</f>
        <v xml:space="preserve">PO BOX 261 </v>
      </c>
      <c r="H12533" s="11" t="str">
        <f>VLOOKUP(F12533,Sheet1!$A$1:$E$2471,3,FALSE)</f>
        <v>WARM SPRINGS</v>
      </c>
      <c r="I12533" s="11" t="str">
        <f>VLOOKUP(F12533,Sheet1!$A$1:$E$2471,4,FALSE)</f>
        <v>OR</v>
      </c>
      <c r="J12533" s="11" t="str">
        <f>VLOOKUP(F12533,Sheet1!$A$1:$E$2471,5,FALSE)</f>
        <v>97761</v>
      </c>
      <c r="K12533" s="2">
        <v>337.05</v>
      </c>
      <c r="L12533" s="1">
        <v>43210</v>
      </c>
      <c r="M12533">
        <v>100120181</v>
      </c>
      <c r="N12533">
        <v>1</v>
      </c>
      <c r="P12533" t="s">
        <v>91</v>
      </c>
    </row>
    <row r="12534" spans="1:16" x14ac:dyDescent="0.25">
      <c r="A12534" s="13">
        <v>2230</v>
      </c>
      <c r="B12534" s="11" t="s">
        <v>1107</v>
      </c>
      <c r="C12534" t="s">
        <v>1056</v>
      </c>
      <c r="D12534">
        <v>342</v>
      </c>
      <c r="E12534" t="s">
        <v>95</v>
      </c>
      <c r="F12534" t="s">
        <v>1071</v>
      </c>
      <c r="G12534" s="11" t="str">
        <f>VLOOKUP(F12534,Sheet1!$A$1:$E$2471,2,FALSE)</f>
        <v xml:space="preserve">4767 MEHAMA LOOP NE </v>
      </c>
      <c r="H12534" s="11" t="str">
        <f>VLOOKUP(F12534,Sheet1!$A$1:$E$2471,3,FALSE)</f>
        <v>SALEM</v>
      </c>
      <c r="I12534" s="11" t="str">
        <f>VLOOKUP(F12534,Sheet1!$A$1:$E$2471,4,FALSE)</f>
        <v>OR</v>
      </c>
      <c r="J12534" s="11" t="str">
        <f>VLOOKUP(F12534,Sheet1!$A$1:$E$2471,5,FALSE)</f>
        <v>97305</v>
      </c>
      <c r="K12534" s="2">
        <v>303.55900000000003</v>
      </c>
      <c r="L12534" s="1">
        <v>43210</v>
      </c>
      <c r="M12534">
        <v>100120182</v>
      </c>
      <c r="N12534">
        <v>1</v>
      </c>
      <c r="P12534" t="s">
        <v>91</v>
      </c>
    </row>
    <row r="12535" spans="1:16" x14ac:dyDescent="0.25">
      <c r="A12535" s="13">
        <v>2230</v>
      </c>
      <c r="B12535" s="11" t="s">
        <v>1107</v>
      </c>
      <c r="C12535" t="s">
        <v>1056</v>
      </c>
      <c r="D12535">
        <v>342</v>
      </c>
      <c r="E12535" t="s">
        <v>95</v>
      </c>
      <c r="F12535" t="s">
        <v>1069</v>
      </c>
      <c r="G12535" s="11" t="str">
        <f>VLOOKUP(F12535,Sheet1!$A$1:$E$2471,2,FALSE)</f>
        <v xml:space="preserve">660 S. 41ST. PLACE </v>
      </c>
      <c r="H12535" s="11" t="str">
        <f>VLOOKUP(F12535,Sheet1!$A$1:$E$2471,3,FALSE)</f>
        <v>SPRINGFIELD</v>
      </c>
      <c r="I12535" s="11" t="str">
        <f>VLOOKUP(F12535,Sheet1!$A$1:$E$2471,4,FALSE)</f>
        <v>OR</v>
      </c>
      <c r="J12535" s="11" t="str">
        <f>VLOOKUP(F12535,Sheet1!$A$1:$E$2471,5,FALSE)</f>
        <v>97478</v>
      </c>
      <c r="K12535" s="2">
        <v>124.12</v>
      </c>
      <c r="L12535" s="1">
        <v>43210</v>
      </c>
      <c r="M12535">
        <v>100120185</v>
      </c>
      <c r="N12535">
        <v>1</v>
      </c>
      <c r="P12535" t="s">
        <v>91</v>
      </c>
    </row>
    <row r="12536" spans="1:16" x14ac:dyDescent="0.25">
      <c r="A12536" s="13">
        <v>2230</v>
      </c>
      <c r="B12536" s="11" t="s">
        <v>1107</v>
      </c>
      <c r="C12536" t="s">
        <v>1056</v>
      </c>
      <c r="D12536">
        <v>342</v>
      </c>
      <c r="E12536" t="s">
        <v>95</v>
      </c>
      <c r="F12536" t="s">
        <v>2</v>
      </c>
      <c r="G12536" s="11" t="str">
        <f>VLOOKUP(F12536,Sheet1!$A$1:$E$2471,2,FALSE)</f>
        <v>BANKCARD CENTER PO BOX 982238</v>
      </c>
      <c r="H12536" s="11" t="str">
        <f>VLOOKUP(F12536,Sheet1!$A$1:$E$2471,3,FALSE)</f>
        <v>EL PASO</v>
      </c>
      <c r="I12536" s="11" t="str">
        <f>VLOOKUP(F12536,Sheet1!$A$1:$E$2471,4,FALSE)</f>
        <v>TX</v>
      </c>
      <c r="J12536" s="11" t="str">
        <f>VLOOKUP(F12536,Sheet1!$A$1:$E$2471,5,FALSE)</f>
        <v>79998-2238</v>
      </c>
      <c r="K12536" s="2">
        <v>108.8</v>
      </c>
      <c r="L12536" s="1">
        <v>43238</v>
      </c>
      <c r="M12536">
        <v>0</v>
      </c>
      <c r="N12536">
        <v>1</v>
      </c>
      <c r="P12536" t="s">
        <v>91</v>
      </c>
    </row>
    <row r="12537" spans="1:16" x14ac:dyDescent="0.25">
      <c r="A12537" s="13">
        <v>2230</v>
      </c>
      <c r="B12537" s="11" t="s">
        <v>1107</v>
      </c>
      <c r="C12537" t="s">
        <v>1056</v>
      </c>
      <c r="D12537">
        <v>342</v>
      </c>
      <c r="E12537" t="s">
        <v>95</v>
      </c>
      <c r="F12537" t="s">
        <v>2</v>
      </c>
      <c r="G12537" s="11" t="str">
        <f>VLOOKUP(F12537,Sheet1!$A$1:$E$2471,2,FALSE)</f>
        <v>BANKCARD CENTER PO BOX 982238</v>
      </c>
      <c r="H12537" s="11" t="str">
        <f>VLOOKUP(F12537,Sheet1!$A$1:$E$2471,3,FALSE)</f>
        <v>EL PASO</v>
      </c>
      <c r="I12537" s="11" t="str">
        <f>VLOOKUP(F12537,Sheet1!$A$1:$E$2471,4,FALSE)</f>
        <v>TX</v>
      </c>
      <c r="J12537" s="11" t="str">
        <f>VLOOKUP(F12537,Sheet1!$A$1:$E$2471,5,FALSE)</f>
        <v>79998-2238</v>
      </c>
      <c r="K12537" s="2">
        <v>2793.95</v>
      </c>
      <c r="L12537" s="1">
        <v>43280</v>
      </c>
      <c r="M12537">
        <v>0</v>
      </c>
      <c r="N12537">
        <v>1</v>
      </c>
      <c r="P12537" t="s">
        <v>91</v>
      </c>
    </row>
    <row r="12538" spans="1:16" x14ac:dyDescent="0.25">
      <c r="A12538" s="13">
        <v>2230</v>
      </c>
      <c r="B12538" s="11" t="s">
        <v>1107</v>
      </c>
      <c r="C12538" t="s">
        <v>1056</v>
      </c>
      <c r="D12538">
        <v>342</v>
      </c>
      <c r="E12538" t="s">
        <v>95</v>
      </c>
      <c r="F12538" t="s">
        <v>2</v>
      </c>
      <c r="G12538" s="11" t="str">
        <f>VLOOKUP(F12538,Sheet1!$A$1:$E$2471,2,FALSE)</f>
        <v>BANKCARD CENTER PO BOX 982238</v>
      </c>
      <c r="H12538" s="11" t="str">
        <f>VLOOKUP(F12538,Sheet1!$A$1:$E$2471,3,FALSE)</f>
        <v>EL PASO</v>
      </c>
      <c r="I12538" s="11" t="str">
        <f>VLOOKUP(F12538,Sheet1!$A$1:$E$2471,4,FALSE)</f>
        <v>TX</v>
      </c>
      <c r="J12538" s="11" t="str">
        <f>VLOOKUP(F12538,Sheet1!$A$1:$E$2471,5,FALSE)</f>
        <v>79998-2238</v>
      </c>
      <c r="K12538" s="2">
        <v>1941.54</v>
      </c>
      <c r="L12538" s="1">
        <v>43271</v>
      </c>
      <c r="M12538">
        <v>0</v>
      </c>
      <c r="N12538">
        <v>1</v>
      </c>
      <c r="P12538" t="s">
        <v>91</v>
      </c>
    </row>
    <row r="12539" spans="1:16" x14ac:dyDescent="0.25">
      <c r="A12539" s="13">
        <v>2230</v>
      </c>
      <c r="B12539" s="11" t="s">
        <v>1107</v>
      </c>
      <c r="C12539" t="s">
        <v>1056</v>
      </c>
      <c r="D12539">
        <v>342</v>
      </c>
      <c r="E12539" t="s">
        <v>95</v>
      </c>
      <c r="F12539" t="s">
        <v>1059</v>
      </c>
      <c r="G12539" s="11" t="str">
        <f>VLOOKUP(F12539,Sheet1!$A$1:$E$2471,2,FALSE)</f>
        <v xml:space="preserve">1691 OAK ST. </v>
      </c>
      <c r="H12539" s="11" t="str">
        <f>VLOOKUP(F12539,Sheet1!$A$1:$E$2471,3,FALSE)</f>
        <v>NORTH BEND</v>
      </c>
      <c r="I12539" s="11" t="str">
        <f>VLOOKUP(F12539,Sheet1!$A$1:$E$2471,4,FALSE)</f>
        <v>OR</v>
      </c>
      <c r="J12539" s="11" t="str">
        <f>VLOOKUP(F12539,Sheet1!$A$1:$E$2471,5,FALSE)</f>
        <v>97459</v>
      </c>
      <c r="K12539" s="2">
        <v>114.45</v>
      </c>
      <c r="L12539" s="1">
        <v>43278</v>
      </c>
      <c r="M12539">
        <v>100120566</v>
      </c>
      <c r="N12539">
        <v>1</v>
      </c>
      <c r="P12539" t="s">
        <v>91</v>
      </c>
    </row>
    <row r="12540" spans="1:16" x14ac:dyDescent="0.25">
      <c r="A12540" s="13">
        <v>2230</v>
      </c>
      <c r="B12540" s="11" t="s">
        <v>1107</v>
      </c>
      <c r="C12540" t="s">
        <v>1056</v>
      </c>
      <c r="D12540">
        <v>342</v>
      </c>
      <c r="E12540" t="s">
        <v>95</v>
      </c>
      <c r="F12540" t="s">
        <v>1060</v>
      </c>
      <c r="G12540" s="11" t="str">
        <f>VLOOKUP(F12540,Sheet1!$A$1:$E$2471,2,FALSE)</f>
        <v xml:space="preserve">1080 S 10TH STREET </v>
      </c>
      <c r="H12540" s="11" t="str">
        <f>VLOOKUP(F12540,Sheet1!$A$1:$E$2471,3,FALSE)</f>
        <v>COOS BAY</v>
      </c>
      <c r="I12540" s="11" t="str">
        <f>VLOOKUP(F12540,Sheet1!$A$1:$E$2471,4,FALSE)</f>
        <v>OR</v>
      </c>
      <c r="J12540" s="11" t="str">
        <f>VLOOKUP(F12540,Sheet1!$A$1:$E$2471,5,FALSE)</f>
        <v>97420</v>
      </c>
      <c r="K12540" s="2">
        <v>119.9</v>
      </c>
      <c r="L12540" s="1">
        <v>43278</v>
      </c>
      <c r="M12540">
        <v>100120567</v>
      </c>
      <c r="N12540">
        <v>1</v>
      </c>
      <c r="P12540" t="s">
        <v>91</v>
      </c>
    </row>
    <row r="12541" spans="1:16" x14ac:dyDescent="0.25">
      <c r="A12541" s="13">
        <v>2230</v>
      </c>
      <c r="B12541" s="11" t="s">
        <v>1107</v>
      </c>
      <c r="C12541" t="s">
        <v>1056</v>
      </c>
      <c r="D12541">
        <v>342</v>
      </c>
      <c r="E12541" t="s">
        <v>95</v>
      </c>
      <c r="F12541" t="s">
        <v>1061</v>
      </c>
      <c r="G12541" s="11" t="str">
        <f>VLOOKUP(F12541,Sheet1!$A$1:$E$2471,2,FALSE)</f>
        <v xml:space="preserve">PO BOX 1714 </v>
      </c>
      <c r="H12541" s="11" t="str">
        <f>VLOOKUP(F12541,Sheet1!$A$1:$E$2471,3,FALSE)</f>
        <v>BANDON</v>
      </c>
      <c r="I12541" s="11" t="str">
        <f>VLOOKUP(F12541,Sheet1!$A$1:$E$2471,4,FALSE)</f>
        <v>OR</v>
      </c>
      <c r="J12541" s="11" t="str">
        <f>VLOOKUP(F12541,Sheet1!$A$1:$E$2471,5,FALSE)</f>
        <v>97411</v>
      </c>
      <c r="K12541" s="2">
        <v>144.97</v>
      </c>
      <c r="L12541" s="1">
        <v>43278</v>
      </c>
      <c r="M12541">
        <v>100120573</v>
      </c>
      <c r="N12541">
        <v>1</v>
      </c>
      <c r="P12541" t="s">
        <v>91</v>
      </c>
    </row>
    <row r="12542" spans="1:16" x14ac:dyDescent="0.25">
      <c r="A12542" s="13">
        <v>2230</v>
      </c>
      <c r="B12542" s="11" t="s">
        <v>1107</v>
      </c>
      <c r="C12542" t="s">
        <v>1056</v>
      </c>
      <c r="D12542">
        <v>342</v>
      </c>
      <c r="E12542" t="s">
        <v>95</v>
      </c>
      <c r="F12542" t="s">
        <v>1063</v>
      </c>
      <c r="G12542" s="11" t="str">
        <f>VLOOKUP(F12542,Sheet1!$A$1:$E$2471,2,FALSE)</f>
        <v xml:space="preserve">11270 SW BLAKENEY STREET </v>
      </c>
      <c r="H12542" s="11" t="str">
        <f>VLOOKUP(F12542,Sheet1!$A$1:$E$2471,3,FALSE)</f>
        <v>BEAVERTON</v>
      </c>
      <c r="I12542" s="11" t="str">
        <f>VLOOKUP(F12542,Sheet1!$A$1:$E$2471,4,FALSE)</f>
        <v>OR</v>
      </c>
      <c r="J12542" s="11" t="str">
        <f>VLOOKUP(F12542,Sheet1!$A$1:$E$2471,5,FALSE)</f>
        <v>97008</v>
      </c>
      <c r="K12542" s="2">
        <v>116.63</v>
      </c>
      <c r="L12542" s="1">
        <v>43278</v>
      </c>
      <c r="M12542">
        <v>100120575</v>
      </c>
      <c r="N12542">
        <v>1</v>
      </c>
      <c r="P12542" t="s">
        <v>91</v>
      </c>
    </row>
    <row r="12543" spans="1:16" x14ac:dyDescent="0.25">
      <c r="A12543" s="13">
        <v>2230</v>
      </c>
      <c r="B12543" s="11" t="s">
        <v>1107</v>
      </c>
      <c r="C12543" t="s">
        <v>1056</v>
      </c>
      <c r="D12543">
        <v>342</v>
      </c>
      <c r="E12543" t="s">
        <v>95</v>
      </c>
      <c r="F12543" t="s">
        <v>1064</v>
      </c>
      <c r="G12543" s="11" t="str">
        <f>VLOOKUP(F12543,Sheet1!$A$1:$E$2471,2,FALSE)</f>
        <v xml:space="preserve">28475 MCPHERSON RD#15 </v>
      </c>
      <c r="H12543" s="11" t="str">
        <f>VLOOKUP(F12543,Sheet1!$A$1:$E$2471,3,FALSE)</f>
        <v>GRAND RONDE</v>
      </c>
      <c r="I12543" s="11" t="str">
        <f>VLOOKUP(F12543,Sheet1!$A$1:$E$2471,4,FALSE)</f>
        <v>OR</v>
      </c>
      <c r="J12543" s="11" t="str">
        <f>VLOOKUP(F12543,Sheet1!$A$1:$E$2471,5,FALSE)</f>
        <v>97347</v>
      </c>
      <c r="K12543" s="2">
        <v>82.84</v>
      </c>
      <c r="L12543" s="1">
        <v>43266</v>
      </c>
      <c r="M12543">
        <v>100120481</v>
      </c>
      <c r="N12543">
        <v>1</v>
      </c>
      <c r="P12543" t="s">
        <v>91</v>
      </c>
    </row>
    <row r="12544" spans="1:16" x14ac:dyDescent="0.25">
      <c r="A12544" s="13">
        <v>2230</v>
      </c>
      <c r="B12544" s="11" t="s">
        <v>1107</v>
      </c>
      <c r="C12544" t="s">
        <v>1056</v>
      </c>
      <c r="D12544">
        <v>342</v>
      </c>
      <c r="E12544" t="s">
        <v>95</v>
      </c>
      <c r="F12544" t="s">
        <v>1064</v>
      </c>
      <c r="G12544" s="11" t="str">
        <f>VLOOKUP(F12544,Sheet1!$A$1:$E$2471,2,FALSE)</f>
        <v xml:space="preserve">28475 MCPHERSON RD#15 </v>
      </c>
      <c r="H12544" s="11" t="str">
        <f>VLOOKUP(F12544,Sheet1!$A$1:$E$2471,3,FALSE)</f>
        <v>GRAND RONDE</v>
      </c>
      <c r="I12544" s="11" t="str">
        <f>VLOOKUP(F12544,Sheet1!$A$1:$E$2471,4,FALSE)</f>
        <v>OR</v>
      </c>
      <c r="J12544" s="11" t="str">
        <f>VLOOKUP(F12544,Sheet1!$A$1:$E$2471,5,FALSE)</f>
        <v>97347</v>
      </c>
      <c r="K12544" s="2">
        <v>81.319999999999993</v>
      </c>
      <c r="L12544" s="1">
        <v>43278</v>
      </c>
      <c r="M12544">
        <v>100120576</v>
      </c>
      <c r="N12544">
        <v>1</v>
      </c>
      <c r="P12544" t="s">
        <v>91</v>
      </c>
    </row>
    <row r="12545" spans="1:16" x14ac:dyDescent="0.25">
      <c r="A12545" s="13">
        <v>2230</v>
      </c>
      <c r="B12545" s="11" t="s">
        <v>1107</v>
      </c>
      <c r="C12545" t="s">
        <v>1056</v>
      </c>
      <c r="D12545">
        <v>342</v>
      </c>
      <c r="E12545" t="s">
        <v>95</v>
      </c>
      <c r="F12545" t="s">
        <v>1065</v>
      </c>
      <c r="G12545" s="11" t="str">
        <f>VLOOKUP(F12545,Sheet1!$A$1:$E$2471,2,FALSE)</f>
        <v xml:space="preserve">1042 W. HEBO </v>
      </c>
      <c r="H12545" s="11" t="str">
        <f>VLOOKUP(F12545,Sheet1!$A$1:$E$2471,3,FALSE)</f>
        <v>ROSEBURG</v>
      </c>
      <c r="I12545" s="11" t="str">
        <f>VLOOKUP(F12545,Sheet1!$A$1:$E$2471,4,FALSE)</f>
        <v>OR</v>
      </c>
      <c r="J12545" s="11" t="str">
        <f>VLOOKUP(F12545,Sheet1!$A$1:$E$2471,5,FALSE)</f>
        <v>97471</v>
      </c>
      <c r="K12545" s="2">
        <v>65.400000000000006</v>
      </c>
      <c r="L12545" s="1">
        <v>43278</v>
      </c>
      <c r="M12545">
        <v>100120577</v>
      </c>
      <c r="N12545">
        <v>1</v>
      </c>
      <c r="P12545" t="s">
        <v>91</v>
      </c>
    </row>
    <row r="12546" spans="1:16" x14ac:dyDescent="0.25">
      <c r="A12546" s="13">
        <v>2230</v>
      </c>
      <c r="B12546" s="11" t="s">
        <v>1107</v>
      </c>
      <c r="C12546" t="s">
        <v>1056</v>
      </c>
      <c r="D12546">
        <v>342</v>
      </c>
      <c r="E12546" t="s">
        <v>95</v>
      </c>
      <c r="F12546" t="s">
        <v>1075</v>
      </c>
      <c r="G12546" s="11" t="str">
        <f>VLOOKUP(F12546,Sheet1!$A$1:$E$2471,2,FALSE)</f>
        <v xml:space="preserve">2021 PIKES PASS CT SE </v>
      </c>
      <c r="H12546" s="11" t="str">
        <f>VLOOKUP(F12546,Sheet1!$A$1:$E$2471,3,FALSE)</f>
        <v>SALEM</v>
      </c>
      <c r="I12546" s="11" t="str">
        <f>VLOOKUP(F12546,Sheet1!$A$1:$E$2471,4,FALSE)</f>
        <v>OR</v>
      </c>
      <c r="J12546" s="11" t="str">
        <f>VLOOKUP(F12546,Sheet1!$A$1:$E$2471,5,FALSE)</f>
        <v>97306</v>
      </c>
      <c r="K12546" s="2">
        <v>127.33</v>
      </c>
      <c r="L12546" s="1">
        <v>43278</v>
      </c>
      <c r="M12546">
        <v>100120579</v>
      </c>
      <c r="N12546">
        <v>1</v>
      </c>
      <c r="P12546" t="s">
        <v>91</v>
      </c>
    </row>
    <row r="12547" spans="1:16" x14ac:dyDescent="0.25">
      <c r="A12547" s="13">
        <v>2230</v>
      </c>
      <c r="B12547" s="11" t="s">
        <v>1107</v>
      </c>
      <c r="C12547" t="s">
        <v>1056</v>
      </c>
      <c r="D12547">
        <v>342</v>
      </c>
      <c r="E12547" t="s">
        <v>95</v>
      </c>
      <c r="F12547" t="s">
        <v>1068</v>
      </c>
      <c r="G12547" s="11" t="str">
        <f>VLOOKUP(F12547,Sheet1!$A$1:$E$2471,2,FALSE)</f>
        <v xml:space="preserve">PO BOX 261 </v>
      </c>
      <c r="H12547" s="11" t="str">
        <f>VLOOKUP(F12547,Sheet1!$A$1:$E$2471,3,FALSE)</f>
        <v>WARM SPRINGS</v>
      </c>
      <c r="I12547" s="11" t="str">
        <f>VLOOKUP(F12547,Sheet1!$A$1:$E$2471,4,FALSE)</f>
        <v>OR</v>
      </c>
      <c r="J12547" s="11" t="str">
        <f>VLOOKUP(F12547,Sheet1!$A$1:$E$2471,5,FALSE)</f>
        <v>97761</v>
      </c>
      <c r="K12547" s="2">
        <v>162.35</v>
      </c>
      <c r="L12547" s="1">
        <v>43278</v>
      </c>
      <c r="M12547">
        <v>100120589</v>
      </c>
      <c r="N12547">
        <v>1</v>
      </c>
      <c r="P12547" t="s">
        <v>91</v>
      </c>
    </row>
    <row r="12548" spans="1:16" x14ac:dyDescent="0.25">
      <c r="A12548" s="13">
        <v>2230</v>
      </c>
      <c r="B12548" s="11" t="s">
        <v>1107</v>
      </c>
      <c r="C12548" t="s">
        <v>1056</v>
      </c>
      <c r="D12548">
        <v>342</v>
      </c>
      <c r="E12548" t="s">
        <v>95</v>
      </c>
      <c r="F12548" t="s">
        <v>1068</v>
      </c>
      <c r="G12548" s="11" t="str">
        <f>VLOOKUP(F12548,Sheet1!$A$1:$E$2471,2,FALSE)</f>
        <v xml:space="preserve">PO BOX 261 </v>
      </c>
      <c r="H12548" s="11" t="str">
        <f>VLOOKUP(F12548,Sheet1!$A$1:$E$2471,3,FALSE)</f>
        <v>WARM SPRINGS</v>
      </c>
      <c r="I12548" s="11" t="str">
        <f>VLOOKUP(F12548,Sheet1!$A$1:$E$2471,4,FALSE)</f>
        <v>OR</v>
      </c>
      <c r="J12548" s="11" t="str">
        <f>VLOOKUP(F12548,Sheet1!$A$1:$E$2471,5,FALSE)</f>
        <v>97761</v>
      </c>
      <c r="K12548" s="2">
        <v>139.44999999999999</v>
      </c>
      <c r="L12548" s="1">
        <v>43266</v>
      </c>
      <c r="M12548">
        <v>100120498</v>
      </c>
      <c r="N12548">
        <v>1</v>
      </c>
      <c r="P12548" t="s">
        <v>91</v>
      </c>
    </row>
    <row r="12549" spans="1:16" x14ac:dyDescent="0.25">
      <c r="A12549" s="13">
        <v>2230</v>
      </c>
      <c r="B12549" s="11" t="s">
        <v>1107</v>
      </c>
      <c r="C12549" t="s">
        <v>1056</v>
      </c>
      <c r="D12549">
        <v>342</v>
      </c>
      <c r="E12549" t="s">
        <v>95</v>
      </c>
      <c r="F12549" t="s">
        <v>1071</v>
      </c>
      <c r="G12549" s="11" t="str">
        <f>VLOOKUP(F12549,Sheet1!$A$1:$E$2471,2,FALSE)</f>
        <v xml:space="preserve">4767 MEHAMA LOOP NE </v>
      </c>
      <c r="H12549" s="11" t="str">
        <f>VLOOKUP(F12549,Sheet1!$A$1:$E$2471,3,FALSE)</f>
        <v>SALEM</v>
      </c>
      <c r="I12549" s="11" t="str">
        <f>VLOOKUP(F12549,Sheet1!$A$1:$E$2471,4,FALSE)</f>
        <v>OR</v>
      </c>
      <c r="J12549" s="11" t="str">
        <f>VLOOKUP(F12549,Sheet1!$A$1:$E$2471,5,FALSE)</f>
        <v>97305</v>
      </c>
      <c r="K12549" s="2">
        <v>80.224000000000004</v>
      </c>
      <c r="L12549" s="1">
        <v>43278</v>
      </c>
      <c r="M12549">
        <v>100120590</v>
      </c>
      <c r="N12549">
        <v>1</v>
      </c>
      <c r="P12549" t="s">
        <v>91</v>
      </c>
    </row>
    <row r="12550" spans="1:16" x14ac:dyDescent="0.25">
      <c r="A12550" s="13">
        <v>2230</v>
      </c>
      <c r="B12550" s="11" t="s">
        <v>1107</v>
      </c>
      <c r="C12550" t="s">
        <v>1056</v>
      </c>
      <c r="D12550">
        <v>342</v>
      </c>
      <c r="E12550" t="s">
        <v>95</v>
      </c>
      <c r="F12550" t="s">
        <v>1069</v>
      </c>
      <c r="G12550" s="11" t="str">
        <f>VLOOKUP(F12550,Sheet1!$A$1:$E$2471,2,FALSE)</f>
        <v xml:space="preserve">660 S. 41ST. PLACE </v>
      </c>
      <c r="H12550" s="11" t="str">
        <f>VLOOKUP(F12550,Sheet1!$A$1:$E$2471,3,FALSE)</f>
        <v>SPRINGFIELD</v>
      </c>
      <c r="I12550" s="11" t="str">
        <f>VLOOKUP(F12550,Sheet1!$A$1:$E$2471,4,FALSE)</f>
        <v>OR</v>
      </c>
      <c r="J12550" s="11" t="str">
        <f>VLOOKUP(F12550,Sheet1!$A$1:$E$2471,5,FALSE)</f>
        <v>97478</v>
      </c>
      <c r="K12550" s="2">
        <v>150.19</v>
      </c>
      <c r="L12550" s="1">
        <v>43278</v>
      </c>
      <c r="M12550">
        <v>100120592</v>
      </c>
      <c r="N12550">
        <v>1</v>
      </c>
      <c r="P12550" t="s">
        <v>91</v>
      </c>
    </row>
    <row r="12551" spans="1:16" x14ac:dyDescent="0.25">
      <c r="A12551" s="13">
        <v>2230</v>
      </c>
      <c r="B12551" s="11" t="s">
        <v>1107</v>
      </c>
      <c r="C12551" t="s">
        <v>1056</v>
      </c>
      <c r="D12551">
        <v>342</v>
      </c>
      <c r="E12551" t="s">
        <v>95</v>
      </c>
      <c r="F12551" t="s">
        <v>1069</v>
      </c>
      <c r="G12551" s="11" t="str">
        <f>VLOOKUP(F12551,Sheet1!$A$1:$E$2471,2,FALSE)</f>
        <v xml:space="preserve">660 S. 41ST. PLACE </v>
      </c>
      <c r="H12551" s="11" t="str">
        <f>VLOOKUP(F12551,Sheet1!$A$1:$E$2471,3,FALSE)</f>
        <v>SPRINGFIELD</v>
      </c>
      <c r="I12551" s="11" t="str">
        <f>VLOOKUP(F12551,Sheet1!$A$1:$E$2471,4,FALSE)</f>
        <v>OR</v>
      </c>
      <c r="J12551" s="11" t="str">
        <f>VLOOKUP(F12551,Sheet1!$A$1:$E$2471,5,FALSE)</f>
        <v>97478</v>
      </c>
      <c r="K12551" s="2">
        <v>152.53</v>
      </c>
      <c r="L12551" s="1">
        <v>43266</v>
      </c>
      <c r="M12551">
        <v>100120503</v>
      </c>
      <c r="N12551">
        <v>1</v>
      </c>
      <c r="P12551" t="s">
        <v>91</v>
      </c>
    </row>
    <row r="12552" spans="1:16" x14ac:dyDescent="0.25">
      <c r="A12552" s="13">
        <v>2230</v>
      </c>
      <c r="B12552" s="11" t="s">
        <v>1107</v>
      </c>
      <c r="C12552" t="s">
        <v>1056</v>
      </c>
      <c r="D12552">
        <v>411</v>
      </c>
      <c r="E12552" t="s">
        <v>127</v>
      </c>
      <c r="F12552" t="s">
        <v>2</v>
      </c>
      <c r="G12552" s="11" t="str">
        <f>VLOOKUP(F12552,Sheet1!$A$1:$E$2471,2,FALSE)</f>
        <v>BANKCARD CENTER PO BOX 982238</v>
      </c>
      <c r="H12552" s="11" t="str">
        <f>VLOOKUP(F12552,Sheet1!$A$1:$E$2471,3,FALSE)</f>
        <v>EL PASO</v>
      </c>
      <c r="I12552" s="11" t="str">
        <f>VLOOKUP(F12552,Sheet1!$A$1:$E$2471,4,FALSE)</f>
        <v>TX</v>
      </c>
      <c r="J12552" s="11" t="str">
        <f>VLOOKUP(F12552,Sheet1!$A$1:$E$2471,5,FALSE)</f>
        <v>79998-2238</v>
      </c>
      <c r="K12552" s="2">
        <v>1418.36</v>
      </c>
      <c r="L12552" s="1">
        <v>43210</v>
      </c>
      <c r="M12552">
        <v>0</v>
      </c>
      <c r="N12552">
        <v>1</v>
      </c>
      <c r="P12552" t="s">
        <v>91</v>
      </c>
    </row>
    <row r="12553" spans="1:16" x14ac:dyDescent="0.25">
      <c r="A12553" s="13">
        <v>2230</v>
      </c>
      <c r="B12553" s="11" t="s">
        <v>1107</v>
      </c>
      <c r="C12553" t="s">
        <v>1076</v>
      </c>
      <c r="D12553">
        <v>720</v>
      </c>
      <c r="E12553" t="s">
        <v>355</v>
      </c>
      <c r="F12553" t="s">
        <v>21</v>
      </c>
      <c r="G12553" s="11" t="str">
        <f>VLOOKUP(F12553,Sheet1!$A$1:$E$2471,2,FALSE)</f>
        <v xml:space="preserve">785 ALAMEDA AVENUE </v>
      </c>
      <c r="H12553" s="11" t="str">
        <f>VLOOKUP(F12553,Sheet1!$A$1:$E$2471,3,FALSE)</f>
        <v>ASTORIA</v>
      </c>
      <c r="I12553" s="11" t="str">
        <f>VLOOKUP(F12553,Sheet1!$A$1:$E$2471,4,FALSE)</f>
        <v>OR</v>
      </c>
      <c r="J12553" s="11" t="str">
        <f>VLOOKUP(F12553,Sheet1!$A$1:$E$2471,5,FALSE)</f>
        <v>97103-0000</v>
      </c>
      <c r="K12553" s="2">
        <v>49775.53</v>
      </c>
      <c r="L12553" s="1">
        <v>42993</v>
      </c>
      <c r="M12553">
        <v>100118941</v>
      </c>
      <c r="N12553">
        <v>1</v>
      </c>
      <c r="P12553" t="s">
        <v>91</v>
      </c>
    </row>
    <row r="12554" spans="1:16" x14ac:dyDescent="0.25">
      <c r="A12554" s="13">
        <v>2230</v>
      </c>
      <c r="B12554" s="11" t="s">
        <v>1107</v>
      </c>
      <c r="C12554" t="s">
        <v>1076</v>
      </c>
      <c r="D12554">
        <v>720</v>
      </c>
      <c r="E12554" t="s">
        <v>355</v>
      </c>
      <c r="F12554" t="s">
        <v>1077</v>
      </c>
      <c r="G12554" s="11" t="str">
        <f>VLOOKUP(F12554,Sheet1!$A$1:$E$2471,2,FALSE)</f>
        <v>YTP PAYMENTS P.O. BOX 14006</v>
      </c>
      <c r="H12554" s="11" t="str">
        <f>VLOOKUP(F12554,Sheet1!$A$1:$E$2471,3,FALSE)</f>
        <v>SALEM</v>
      </c>
      <c r="I12554" s="11" t="str">
        <f>VLOOKUP(F12554,Sheet1!$A$1:$E$2471,4,FALSE)</f>
        <v>OR</v>
      </c>
      <c r="J12554" s="11" t="str">
        <f>VLOOKUP(F12554,Sheet1!$A$1:$E$2471,5,FALSE)</f>
        <v>97309-9899</v>
      </c>
      <c r="K12554" s="2">
        <v>10187</v>
      </c>
      <c r="L12554" s="1">
        <v>43097</v>
      </c>
      <c r="M12554">
        <v>100119629</v>
      </c>
      <c r="N12554">
        <v>1</v>
      </c>
      <c r="P12554" t="s">
        <v>91</v>
      </c>
    </row>
    <row r="12555" spans="1:16" x14ac:dyDescent="0.25">
      <c r="A12555" s="13">
        <v>2230</v>
      </c>
      <c r="B12555" s="11" t="s">
        <v>1107</v>
      </c>
      <c r="C12555" t="s">
        <v>1078</v>
      </c>
      <c r="D12555">
        <v>720</v>
      </c>
      <c r="E12555" t="s">
        <v>355</v>
      </c>
      <c r="F12555" t="s">
        <v>627</v>
      </c>
      <c r="G12555" s="11" t="str">
        <f>VLOOKUP(F12555,Sheet1!$A$1:$E$2471,2,FALSE)</f>
        <v xml:space="preserve">16550 SW MERLO ROAD </v>
      </c>
      <c r="H12555" s="11" t="str">
        <f>VLOOKUP(F12555,Sheet1!$A$1:$E$2471,3,FALSE)</f>
        <v>BEAVERTON</v>
      </c>
      <c r="I12555" s="11" t="str">
        <f>VLOOKUP(F12555,Sheet1!$A$1:$E$2471,4,FALSE)</f>
        <v>OR</v>
      </c>
      <c r="J12555" s="11" t="str">
        <f>VLOOKUP(F12555,Sheet1!$A$1:$E$2471,5,FALSE)</f>
        <v>97006-0000</v>
      </c>
      <c r="K12555" s="2">
        <v>3552845</v>
      </c>
      <c r="L12555" s="1">
        <v>43000</v>
      </c>
      <c r="M12555">
        <v>0</v>
      </c>
      <c r="N12555">
        <v>1</v>
      </c>
      <c r="P12555" t="s">
        <v>91</v>
      </c>
    </row>
    <row r="12556" spans="1:16" x14ac:dyDescent="0.25">
      <c r="A12556" s="13">
        <v>2230</v>
      </c>
      <c r="B12556" s="11" t="s">
        <v>1107</v>
      </c>
      <c r="C12556" t="s">
        <v>1078</v>
      </c>
      <c r="D12556">
        <v>720</v>
      </c>
      <c r="E12556" t="s">
        <v>355</v>
      </c>
      <c r="F12556" t="s">
        <v>627</v>
      </c>
      <c r="G12556" s="11" t="str">
        <f>VLOOKUP(F12556,Sheet1!$A$1:$E$2471,2,FALSE)</f>
        <v xml:space="preserve">16550 SW MERLO ROAD </v>
      </c>
      <c r="H12556" s="11" t="str">
        <f>VLOOKUP(F12556,Sheet1!$A$1:$E$2471,3,FALSE)</f>
        <v>BEAVERTON</v>
      </c>
      <c r="I12556" s="11" t="str">
        <f>VLOOKUP(F12556,Sheet1!$A$1:$E$2471,4,FALSE)</f>
        <v>OR</v>
      </c>
      <c r="J12556" s="11" t="str">
        <f>VLOOKUP(F12556,Sheet1!$A$1:$E$2471,5,FALSE)</f>
        <v>97006-0000</v>
      </c>
      <c r="K12556" s="2">
        <v>888211.25</v>
      </c>
      <c r="L12556" s="1">
        <v>43028</v>
      </c>
      <c r="M12556">
        <v>0</v>
      </c>
      <c r="N12556">
        <v>1</v>
      </c>
      <c r="P12556" t="s">
        <v>91</v>
      </c>
    </row>
    <row r="12557" spans="1:16" x14ac:dyDescent="0.25">
      <c r="A12557" s="13">
        <v>2230</v>
      </c>
      <c r="B12557" s="11" t="s">
        <v>1107</v>
      </c>
      <c r="C12557" t="s">
        <v>1078</v>
      </c>
      <c r="D12557">
        <v>720</v>
      </c>
      <c r="E12557" t="s">
        <v>355</v>
      </c>
      <c r="F12557" t="s">
        <v>627</v>
      </c>
      <c r="G12557" s="11" t="str">
        <f>VLOOKUP(F12557,Sheet1!$A$1:$E$2471,2,FALSE)</f>
        <v xml:space="preserve">16550 SW MERLO ROAD </v>
      </c>
      <c r="H12557" s="11" t="str">
        <f>VLOOKUP(F12557,Sheet1!$A$1:$E$2471,3,FALSE)</f>
        <v>BEAVERTON</v>
      </c>
      <c r="I12557" s="11" t="str">
        <f>VLOOKUP(F12557,Sheet1!$A$1:$E$2471,4,FALSE)</f>
        <v>OR</v>
      </c>
      <c r="J12557" s="11" t="str">
        <f>VLOOKUP(F12557,Sheet1!$A$1:$E$2471,5,FALSE)</f>
        <v>97006-0000</v>
      </c>
      <c r="K12557" s="2">
        <v>888211.25</v>
      </c>
      <c r="L12557" s="1">
        <v>43056</v>
      </c>
      <c r="M12557">
        <v>0</v>
      </c>
      <c r="N12557">
        <v>1</v>
      </c>
      <c r="P12557" t="s">
        <v>91</v>
      </c>
    </row>
    <row r="12558" spans="1:16" x14ac:dyDescent="0.25">
      <c r="A12558" s="13">
        <v>2230</v>
      </c>
      <c r="B12558" s="11" t="s">
        <v>1107</v>
      </c>
      <c r="C12558" t="s">
        <v>1078</v>
      </c>
      <c r="D12558">
        <v>720</v>
      </c>
      <c r="E12558" t="s">
        <v>355</v>
      </c>
      <c r="F12558" t="s">
        <v>627</v>
      </c>
      <c r="G12558" s="11" t="str">
        <f>VLOOKUP(F12558,Sheet1!$A$1:$E$2471,2,FALSE)</f>
        <v xml:space="preserve">16550 SW MERLO ROAD </v>
      </c>
      <c r="H12558" s="11" t="str">
        <f>VLOOKUP(F12558,Sheet1!$A$1:$E$2471,3,FALSE)</f>
        <v>BEAVERTON</v>
      </c>
      <c r="I12558" s="11" t="str">
        <f>VLOOKUP(F12558,Sheet1!$A$1:$E$2471,4,FALSE)</f>
        <v>OR</v>
      </c>
      <c r="J12558" s="11" t="str">
        <f>VLOOKUP(F12558,Sheet1!$A$1:$E$2471,5,FALSE)</f>
        <v>97006-0000</v>
      </c>
      <c r="K12558" s="2">
        <v>888211.25</v>
      </c>
      <c r="L12558" s="1">
        <v>43084</v>
      </c>
      <c r="M12558">
        <v>0</v>
      </c>
      <c r="N12558">
        <v>1</v>
      </c>
      <c r="P12558" t="s">
        <v>91</v>
      </c>
    </row>
    <row r="12559" spans="1:16" x14ac:dyDescent="0.25">
      <c r="A12559" s="13">
        <v>2230</v>
      </c>
      <c r="B12559" s="11" t="s">
        <v>1107</v>
      </c>
      <c r="C12559" t="s">
        <v>1078</v>
      </c>
      <c r="D12559">
        <v>720</v>
      </c>
      <c r="E12559" t="s">
        <v>355</v>
      </c>
      <c r="F12559" t="s">
        <v>627</v>
      </c>
      <c r="G12559" s="11" t="str">
        <f>VLOOKUP(F12559,Sheet1!$A$1:$E$2471,2,FALSE)</f>
        <v xml:space="preserve">16550 SW MERLO ROAD </v>
      </c>
      <c r="H12559" s="11" t="str">
        <f>VLOOKUP(F12559,Sheet1!$A$1:$E$2471,3,FALSE)</f>
        <v>BEAVERTON</v>
      </c>
      <c r="I12559" s="11" t="str">
        <f>VLOOKUP(F12559,Sheet1!$A$1:$E$2471,4,FALSE)</f>
        <v>OR</v>
      </c>
      <c r="J12559" s="11" t="str">
        <f>VLOOKUP(F12559,Sheet1!$A$1:$E$2471,5,FALSE)</f>
        <v>97006-0000</v>
      </c>
      <c r="K12559" s="2">
        <v>888211.25</v>
      </c>
      <c r="L12559" s="1">
        <v>43119</v>
      </c>
      <c r="M12559">
        <v>0</v>
      </c>
      <c r="N12559">
        <v>1</v>
      </c>
      <c r="P12559" t="s">
        <v>91</v>
      </c>
    </row>
    <row r="12560" spans="1:16" x14ac:dyDescent="0.25">
      <c r="A12560" s="13">
        <v>2230</v>
      </c>
      <c r="B12560" s="11" t="s">
        <v>1107</v>
      </c>
      <c r="C12560" t="s">
        <v>1078</v>
      </c>
      <c r="D12560">
        <v>720</v>
      </c>
      <c r="E12560" t="s">
        <v>355</v>
      </c>
      <c r="F12560" t="s">
        <v>627</v>
      </c>
      <c r="G12560" s="11" t="str">
        <f>VLOOKUP(F12560,Sheet1!$A$1:$E$2471,2,FALSE)</f>
        <v xml:space="preserve">16550 SW MERLO ROAD </v>
      </c>
      <c r="H12560" s="11" t="str">
        <f>VLOOKUP(F12560,Sheet1!$A$1:$E$2471,3,FALSE)</f>
        <v>BEAVERTON</v>
      </c>
      <c r="I12560" s="11" t="str">
        <f>VLOOKUP(F12560,Sheet1!$A$1:$E$2471,4,FALSE)</f>
        <v>OR</v>
      </c>
      <c r="J12560" s="11" t="str">
        <f>VLOOKUP(F12560,Sheet1!$A$1:$E$2471,5,FALSE)</f>
        <v>97006-0000</v>
      </c>
      <c r="K12560" s="2">
        <v>888211.25</v>
      </c>
      <c r="L12560" s="1">
        <v>43147</v>
      </c>
      <c r="M12560">
        <v>0</v>
      </c>
      <c r="N12560">
        <v>1</v>
      </c>
      <c r="P12560" t="s">
        <v>91</v>
      </c>
    </row>
    <row r="12561" spans="1:16" x14ac:dyDescent="0.25">
      <c r="A12561" s="13">
        <v>2230</v>
      </c>
      <c r="B12561" s="11" t="s">
        <v>1107</v>
      </c>
      <c r="C12561" t="s">
        <v>1078</v>
      </c>
      <c r="D12561">
        <v>720</v>
      </c>
      <c r="E12561" t="s">
        <v>355</v>
      </c>
      <c r="F12561" t="s">
        <v>627</v>
      </c>
      <c r="G12561" s="11" t="str">
        <f>VLOOKUP(F12561,Sheet1!$A$1:$E$2471,2,FALSE)</f>
        <v xml:space="preserve">16550 SW MERLO ROAD </v>
      </c>
      <c r="H12561" s="11" t="str">
        <f>VLOOKUP(F12561,Sheet1!$A$1:$E$2471,3,FALSE)</f>
        <v>BEAVERTON</v>
      </c>
      <c r="I12561" s="11" t="str">
        <f>VLOOKUP(F12561,Sheet1!$A$1:$E$2471,4,FALSE)</f>
        <v>OR</v>
      </c>
      <c r="J12561" s="11" t="str">
        <f>VLOOKUP(F12561,Sheet1!$A$1:$E$2471,5,FALSE)</f>
        <v>97006-0000</v>
      </c>
      <c r="K12561" s="2">
        <v>888211.25</v>
      </c>
      <c r="L12561" s="1">
        <v>43175</v>
      </c>
      <c r="M12561">
        <v>0</v>
      </c>
      <c r="N12561">
        <v>1</v>
      </c>
      <c r="P12561" t="s">
        <v>91</v>
      </c>
    </row>
    <row r="12562" spans="1:16" x14ac:dyDescent="0.25">
      <c r="A12562" s="13">
        <v>2230</v>
      </c>
      <c r="B12562" s="11" t="s">
        <v>1107</v>
      </c>
      <c r="C12562" t="s">
        <v>1078</v>
      </c>
      <c r="D12562">
        <v>720</v>
      </c>
      <c r="E12562" t="s">
        <v>355</v>
      </c>
      <c r="F12562" t="s">
        <v>627</v>
      </c>
      <c r="G12562" s="11" t="str">
        <f>VLOOKUP(F12562,Sheet1!$A$1:$E$2471,2,FALSE)</f>
        <v xml:space="preserve">16550 SW MERLO ROAD </v>
      </c>
      <c r="H12562" s="11" t="str">
        <f>VLOOKUP(F12562,Sheet1!$A$1:$E$2471,3,FALSE)</f>
        <v>BEAVERTON</v>
      </c>
      <c r="I12562" s="11" t="str">
        <f>VLOOKUP(F12562,Sheet1!$A$1:$E$2471,4,FALSE)</f>
        <v>OR</v>
      </c>
      <c r="J12562" s="11" t="str">
        <f>VLOOKUP(F12562,Sheet1!$A$1:$E$2471,5,FALSE)</f>
        <v>97006-0000</v>
      </c>
      <c r="K12562" s="2">
        <v>888211.25</v>
      </c>
      <c r="L12562" s="1">
        <v>43210</v>
      </c>
      <c r="M12562">
        <v>0</v>
      </c>
      <c r="N12562">
        <v>1</v>
      </c>
      <c r="P12562" t="s">
        <v>91</v>
      </c>
    </row>
    <row r="12563" spans="1:16" x14ac:dyDescent="0.25">
      <c r="A12563" s="13">
        <v>2230</v>
      </c>
      <c r="B12563" s="11" t="s">
        <v>1107</v>
      </c>
      <c r="C12563" t="s">
        <v>1078</v>
      </c>
      <c r="D12563">
        <v>720</v>
      </c>
      <c r="E12563" t="s">
        <v>355</v>
      </c>
      <c r="F12563" t="s">
        <v>627</v>
      </c>
      <c r="G12563" s="11" t="str">
        <f>VLOOKUP(F12563,Sheet1!$A$1:$E$2471,2,FALSE)</f>
        <v xml:space="preserve">16550 SW MERLO ROAD </v>
      </c>
      <c r="H12563" s="11" t="str">
        <f>VLOOKUP(F12563,Sheet1!$A$1:$E$2471,3,FALSE)</f>
        <v>BEAVERTON</v>
      </c>
      <c r="I12563" s="11" t="str">
        <f>VLOOKUP(F12563,Sheet1!$A$1:$E$2471,4,FALSE)</f>
        <v>OR</v>
      </c>
      <c r="J12563" s="11" t="str">
        <f>VLOOKUP(F12563,Sheet1!$A$1:$E$2471,5,FALSE)</f>
        <v>97006-0000</v>
      </c>
      <c r="K12563" s="2">
        <v>987248.55</v>
      </c>
      <c r="L12563" s="1">
        <v>43277</v>
      </c>
      <c r="M12563">
        <v>0</v>
      </c>
      <c r="N12563">
        <v>1</v>
      </c>
      <c r="P12563" t="s">
        <v>91</v>
      </c>
    </row>
    <row r="12564" spans="1:16" x14ac:dyDescent="0.25">
      <c r="A12564" s="13">
        <v>2230</v>
      </c>
      <c r="B12564" s="11" t="s">
        <v>1107</v>
      </c>
      <c r="C12564" t="s">
        <v>1079</v>
      </c>
      <c r="D12564">
        <v>720</v>
      </c>
      <c r="E12564" t="s">
        <v>355</v>
      </c>
      <c r="F12564" t="s">
        <v>265</v>
      </c>
      <c r="G12564" s="11" t="str">
        <f>VLOOKUP(F12564,Sheet1!$A$1:$E$2471,2,FALSE)</f>
        <v xml:space="preserve">11 N. 26TH STREET </v>
      </c>
      <c r="H12564" s="11" t="str">
        <f>VLOOKUP(F12564,Sheet1!$A$1:$E$2471,3,FALSE)</f>
        <v>BILLINGS</v>
      </c>
      <c r="I12564" s="11" t="str">
        <f>VLOOKUP(F12564,Sheet1!$A$1:$E$2471,4,FALSE)</f>
        <v>MT</v>
      </c>
      <c r="J12564" s="11" t="str">
        <f>VLOOKUP(F12564,Sheet1!$A$1:$E$2471,5,FALSE)</f>
        <v>59101-0000</v>
      </c>
      <c r="K12564" s="2">
        <v>300</v>
      </c>
      <c r="L12564" s="1">
        <v>42958</v>
      </c>
      <c r="M12564">
        <v>100118848</v>
      </c>
      <c r="N12564">
        <v>1</v>
      </c>
      <c r="P12564" t="s">
        <v>91</v>
      </c>
    </row>
    <row r="12565" spans="1:16" x14ac:dyDescent="0.25">
      <c r="A12565" s="13">
        <v>2230</v>
      </c>
      <c r="B12565" s="11" t="s">
        <v>1107</v>
      </c>
      <c r="C12565" t="s">
        <v>1080</v>
      </c>
      <c r="D12565">
        <v>720</v>
      </c>
      <c r="E12565" t="s">
        <v>355</v>
      </c>
      <c r="F12565" t="s">
        <v>615</v>
      </c>
      <c r="G12565" s="11" t="str">
        <f>VLOOKUP(F12565,Sheet1!$A$1:$E$2471,2,FALSE)</f>
        <v xml:space="preserve">1728 MAIN STREET </v>
      </c>
      <c r="H12565" s="11" t="str">
        <f>VLOOKUP(F12565,Sheet1!$A$1:$E$2471,3,FALSE)</f>
        <v>FOREST GROVE</v>
      </c>
      <c r="I12565" s="11" t="str">
        <f>VLOOKUP(F12565,Sheet1!$A$1:$E$2471,4,FALSE)</f>
        <v>OR</v>
      </c>
      <c r="J12565" s="11" t="str">
        <f>VLOOKUP(F12565,Sheet1!$A$1:$E$2471,5,FALSE)</f>
        <v>97116-0000</v>
      </c>
      <c r="K12565" s="2">
        <v>900000</v>
      </c>
      <c r="L12565" s="1">
        <v>42972</v>
      </c>
      <c r="M12565">
        <v>0</v>
      </c>
      <c r="N12565">
        <v>1</v>
      </c>
      <c r="P12565" t="s">
        <v>91</v>
      </c>
    </row>
    <row r="12566" spans="1:16" x14ac:dyDescent="0.25">
      <c r="A12566" s="13">
        <v>2230</v>
      </c>
      <c r="B12566" s="11" t="s">
        <v>1107</v>
      </c>
      <c r="C12566" t="s">
        <v>1081</v>
      </c>
      <c r="D12566">
        <v>9421</v>
      </c>
      <c r="E12566" t="s">
        <v>4</v>
      </c>
      <c r="F12566" t="s">
        <v>265</v>
      </c>
      <c r="G12566" s="11" t="str">
        <f>VLOOKUP(F12566,Sheet1!$A$1:$E$2471,2,FALSE)</f>
        <v xml:space="preserve">11 N. 26TH STREET </v>
      </c>
      <c r="H12566" s="11" t="str">
        <f>VLOOKUP(F12566,Sheet1!$A$1:$E$2471,3,FALSE)</f>
        <v>BILLINGS</v>
      </c>
      <c r="I12566" s="11" t="str">
        <f>VLOOKUP(F12566,Sheet1!$A$1:$E$2471,4,FALSE)</f>
        <v>MT</v>
      </c>
      <c r="J12566" s="11" t="str">
        <f>VLOOKUP(F12566,Sheet1!$A$1:$E$2471,5,FALSE)</f>
        <v>59101-0000</v>
      </c>
      <c r="K12566" s="2">
        <v>212.5</v>
      </c>
      <c r="L12566" s="1">
        <v>42929</v>
      </c>
      <c r="M12566">
        <v>100118743</v>
      </c>
      <c r="N12566">
        <v>1</v>
      </c>
      <c r="P12566" t="s">
        <v>5</v>
      </c>
    </row>
    <row r="12567" spans="1:16" x14ac:dyDescent="0.25">
      <c r="A12567" s="13">
        <v>2230</v>
      </c>
      <c r="B12567" s="11" t="s">
        <v>1107</v>
      </c>
      <c r="C12567" t="s">
        <v>1081</v>
      </c>
      <c r="D12567">
        <v>9421</v>
      </c>
      <c r="E12567" t="s">
        <v>4</v>
      </c>
      <c r="F12567" t="s">
        <v>724</v>
      </c>
      <c r="G12567" s="11" t="str">
        <f>VLOOKUP(F12567,Sheet1!$A$1:$E$2471,2,FALSE)</f>
        <v>PO BOX 68 300 PARK STREET</v>
      </c>
      <c r="H12567" s="11" t="str">
        <f>VLOOKUP(F12567,Sheet1!$A$1:$E$2471,3,FALSE)</f>
        <v>GASTON</v>
      </c>
      <c r="I12567" s="11" t="str">
        <f>VLOOKUP(F12567,Sheet1!$A$1:$E$2471,4,FALSE)</f>
        <v>OR</v>
      </c>
      <c r="J12567" s="11" t="str">
        <f>VLOOKUP(F12567,Sheet1!$A$1:$E$2471,5,FALSE)</f>
        <v>97119-0000</v>
      </c>
      <c r="K12567" s="2">
        <v>300000</v>
      </c>
      <c r="L12567" s="1">
        <v>42958</v>
      </c>
      <c r="M12567">
        <v>0</v>
      </c>
      <c r="N12567">
        <v>1</v>
      </c>
      <c r="P12567" t="s">
        <v>5</v>
      </c>
    </row>
    <row r="12568" spans="1:16" x14ac:dyDescent="0.25">
      <c r="A12568" s="13">
        <v>2230</v>
      </c>
      <c r="B12568" s="11" t="s">
        <v>1107</v>
      </c>
      <c r="C12568" t="s">
        <v>1081</v>
      </c>
      <c r="D12568">
        <v>720</v>
      </c>
      <c r="E12568" t="s">
        <v>355</v>
      </c>
      <c r="F12568" t="s">
        <v>1082</v>
      </c>
      <c r="G12568" s="11" t="str">
        <f>VLOOKUP(F12568,Sheet1!$A$1:$E$2471,2,FALSE)</f>
        <v xml:space="preserve">921 SW WASHINGTON ST. SUITE 210 </v>
      </c>
      <c r="H12568" s="11" t="str">
        <f>VLOOKUP(F12568,Sheet1!$A$1:$E$2471,3,FALSE)</f>
        <v>PORTLAND</v>
      </c>
      <c r="I12568" s="11" t="str">
        <f>VLOOKUP(F12568,Sheet1!$A$1:$E$2471,4,FALSE)</f>
        <v>OR</v>
      </c>
      <c r="J12568" s="11" t="str">
        <f>VLOOKUP(F12568,Sheet1!$A$1:$E$2471,5,FALSE)</f>
        <v>97205</v>
      </c>
      <c r="K12568" s="2">
        <v>43.7</v>
      </c>
      <c r="L12568" s="1">
        <v>43203</v>
      </c>
      <c r="M12568">
        <v>100120126</v>
      </c>
      <c r="N12568">
        <v>1</v>
      </c>
      <c r="P12568" t="s">
        <v>91</v>
      </c>
    </row>
    <row r="12569" spans="1:16" x14ac:dyDescent="0.25">
      <c r="A12569" s="13">
        <v>2230</v>
      </c>
      <c r="B12569" s="11" t="s">
        <v>1107</v>
      </c>
      <c r="C12569" t="s">
        <v>1083</v>
      </c>
      <c r="D12569">
        <v>720</v>
      </c>
      <c r="E12569" t="s">
        <v>355</v>
      </c>
      <c r="F12569" t="s">
        <v>159</v>
      </c>
      <c r="G12569" s="11" t="str">
        <f>VLOOKUP(F12569,Sheet1!$A$1:$E$2471,2,FALSE)</f>
        <v xml:space="preserve">3083 NE 49TH PLACE #104 </v>
      </c>
      <c r="H12569" s="11" t="str">
        <f>VLOOKUP(F12569,Sheet1!$A$1:$E$2471,3,FALSE)</f>
        <v>HILLSBORO</v>
      </c>
      <c r="I12569" s="11" t="str">
        <f>VLOOKUP(F12569,Sheet1!$A$1:$E$2471,4,FALSE)</f>
        <v>OR</v>
      </c>
      <c r="J12569" s="11" t="str">
        <f>VLOOKUP(F12569,Sheet1!$A$1:$E$2471,5,FALSE)</f>
        <v>97124-6009</v>
      </c>
      <c r="K12569" s="2">
        <v>1034848.32</v>
      </c>
      <c r="L12569" s="1">
        <v>43000</v>
      </c>
      <c r="M12569">
        <v>0</v>
      </c>
      <c r="N12569">
        <v>1</v>
      </c>
      <c r="P12569" t="s">
        <v>91</v>
      </c>
    </row>
    <row r="12570" spans="1:16" x14ac:dyDescent="0.25">
      <c r="A12570" s="13">
        <v>2230</v>
      </c>
      <c r="B12570" s="11" t="s">
        <v>1107</v>
      </c>
      <c r="C12570" t="s">
        <v>1083</v>
      </c>
      <c r="D12570">
        <v>720</v>
      </c>
      <c r="E12570" t="s">
        <v>355</v>
      </c>
      <c r="F12570" t="s">
        <v>159</v>
      </c>
      <c r="G12570" s="11" t="str">
        <f>VLOOKUP(F12570,Sheet1!$A$1:$E$2471,2,FALSE)</f>
        <v xml:space="preserve">3083 NE 49TH PLACE #104 </v>
      </c>
      <c r="H12570" s="11" t="str">
        <f>VLOOKUP(F12570,Sheet1!$A$1:$E$2471,3,FALSE)</f>
        <v>HILLSBORO</v>
      </c>
      <c r="I12570" s="11" t="str">
        <f>VLOOKUP(F12570,Sheet1!$A$1:$E$2471,4,FALSE)</f>
        <v>OR</v>
      </c>
      <c r="J12570" s="11" t="str">
        <f>VLOOKUP(F12570,Sheet1!$A$1:$E$2471,5,FALSE)</f>
        <v>97124-6009</v>
      </c>
      <c r="K12570" s="2">
        <v>258712.08</v>
      </c>
      <c r="L12570" s="1">
        <v>43028</v>
      </c>
      <c r="M12570">
        <v>0</v>
      </c>
      <c r="N12570">
        <v>1</v>
      </c>
      <c r="P12570" t="s">
        <v>91</v>
      </c>
    </row>
    <row r="12571" spans="1:16" x14ac:dyDescent="0.25">
      <c r="A12571" s="13">
        <v>2230</v>
      </c>
      <c r="B12571" s="11" t="s">
        <v>1107</v>
      </c>
      <c r="C12571" t="s">
        <v>1083</v>
      </c>
      <c r="D12571">
        <v>720</v>
      </c>
      <c r="E12571" t="s">
        <v>355</v>
      </c>
      <c r="F12571" t="s">
        <v>159</v>
      </c>
      <c r="G12571" s="11" t="str">
        <f>VLOOKUP(F12571,Sheet1!$A$1:$E$2471,2,FALSE)</f>
        <v xml:space="preserve">3083 NE 49TH PLACE #104 </v>
      </c>
      <c r="H12571" s="11" t="str">
        <f>VLOOKUP(F12571,Sheet1!$A$1:$E$2471,3,FALSE)</f>
        <v>HILLSBORO</v>
      </c>
      <c r="I12571" s="11" t="str">
        <f>VLOOKUP(F12571,Sheet1!$A$1:$E$2471,4,FALSE)</f>
        <v>OR</v>
      </c>
      <c r="J12571" s="11" t="str">
        <f>VLOOKUP(F12571,Sheet1!$A$1:$E$2471,5,FALSE)</f>
        <v>97124-6009</v>
      </c>
      <c r="K12571" s="2">
        <v>258712.08</v>
      </c>
      <c r="L12571" s="1">
        <v>43056</v>
      </c>
      <c r="M12571">
        <v>0</v>
      </c>
      <c r="N12571">
        <v>1</v>
      </c>
      <c r="P12571" t="s">
        <v>91</v>
      </c>
    </row>
    <row r="12572" spans="1:16" x14ac:dyDescent="0.25">
      <c r="A12572" s="13">
        <v>2230</v>
      </c>
      <c r="B12572" s="11" t="s">
        <v>1107</v>
      </c>
      <c r="C12572" t="s">
        <v>1083</v>
      </c>
      <c r="D12572">
        <v>720</v>
      </c>
      <c r="E12572" t="s">
        <v>355</v>
      </c>
      <c r="F12572" t="s">
        <v>159</v>
      </c>
      <c r="G12572" s="11" t="str">
        <f>VLOOKUP(F12572,Sheet1!$A$1:$E$2471,2,FALSE)</f>
        <v xml:space="preserve">3083 NE 49TH PLACE #104 </v>
      </c>
      <c r="H12572" s="11" t="str">
        <f>VLOOKUP(F12572,Sheet1!$A$1:$E$2471,3,FALSE)</f>
        <v>HILLSBORO</v>
      </c>
      <c r="I12572" s="11" t="str">
        <f>VLOOKUP(F12572,Sheet1!$A$1:$E$2471,4,FALSE)</f>
        <v>OR</v>
      </c>
      <c r="J12572" s="11" t="str">
        <f>VLOOKUP(F12572,Sheet1!$A$1:$E$2471,5,FALSE)</f>
        <v>97124-6009</v>
      </c>
      <c r="K12572" s="2">
        <v>258712.08</v>
      </c>
      <c r="L12572" s="1">
        <v>43084</v>
      </c>
      <c r="M12572">
        <v>0</v>
      </c>
      <c r="N12572">
        <v>1</v>
      </c>
      <c r="P12572" t="s">
        <v>91</v>
      </c>
    </row>
    <row r="12573" spans="1:16" x14ac:dyDescent="0.25">
      <c r="A12573" s="13">
        <v>2230</v>
      </c>
      <c r="B12573" s="11" t="s">
        <v>1107</v>
      </c>
      <c r="C12573" t="s">
        <v>1083</v>
      </c>
      <c r="D12573">
        <v>720</v>
      </c>
      <c r="E12573" t="s">
        <v>355</v>
      </c>
      <c r="F12573" t="s">
        <v>159</v>
      </c>
      <c r="G12573" s="11" t="str">
        <f>VLOOKUP(F12573,Sheet1!$A$1:$E$2471,2,FALSE)</f>
        <v xml:space="preserve">3083 NE 49TH PLACE #104 </v>
      </c>
      <c r="H12573" s="11" t="str">
        <f>VLOOKUP(F12573,Sheet1!$A$1:$E$2471,3,FALSE)</f>
        <v>HILLSBORO</v>
      </c>
      <c r="I12573" s="11" t="str">
        <f>VLOOKUP(F12573,Sheet1!$A$1:$E$2471,4,FALSE)</f>
        <v>OR</v>
      </c>
      <c r="J12573" s="11" t="str">
        <f>VLOOKUP(F12573,Sheet1!$A$1:$E$2471,5,FALSE)</f>
        <v>97124-6009</v>
      </c>
      <c r="K12573" s="2">
        <v>258712.08</v>
      </c>
      <c r="L12573" s="1">
        <v>43119</v>
      </c>
      <c r="M12573">
        <v>0</v>
      </c>
      <c r="N12573">
        <v>1</v>
      </c>
      <c r="P12573" t="s">
        <v>91</v>
      </c>
    </row>
    <row r="12574" spans="1:16" x14ac:dyDescent="0.25">
      <c r="A12574" s="13">
        <v>2230</v>
      </c>
      <c r="B12574" s="11" t="s">
        <v>1107</v>
      </c>
      <c r="C12574" t="s">
        <v>1083</v>
      </c>
      <c r="D12574">
        <v>720</v>
      </c>
      <c r="E12574" t="s">
        <v>355</v>
      </c>
      <c r="F12574" t="s">
        <v>159</v>
      </c>
      <c r="G12574" s="11" t="str">
        <f>VLOOKUP(F12574,Sheet1!$A$1:$E$2471,2,FALSE)</f>
        <v xml:space="preserve">3083 NE 49TH PLACE #104 </v>
      </c>
      <c r="H12574" s="11" t="str">
        <f>VLOOKUP(F12574,Sheet1!$A$1:$E$2471,3,FALSE)</f>
        <v>HILLSBORO</v>
      </c>
      <c r="I12574" s="11" t="str">
        <f>VLOOKUP(F12574,Sheet1!$A$1:$E$2471,4,FALSE)</f>
        <v>OR</v>
      </c>
      <c r="J12574" s="11" t="str">
        <f>VLOOKUP(F12574,Sheet1!$A$1:$E$2471,5,FALSE)</f>
        <v>97124-6009</v>
      </c>
      <c r="K12574" s="2">
        <v>258712.08</v>
      </c>
      <c r="L12574" s="1">
        <v>43147</v>
      </c>
      <c r="M12574">
        <v>0</v>
      </c>
      <c r="N12574">
        <v>1</v>
      </c>
      <c r="P12574" t="s">
        <v>91</v>
      </c>
    </row>
    <row r="12575" spans="1:16" x14ac:dyDescent="0.25">
      <c r="A12575" s="13">
        <v>2230</v>
      </c>
      <c r="B12575" s="11" t="s">
        <v>1107</v>
      </c>
      <c r="C12575" t="s">
        <v>1083</v>
      </c>
      <c r="D12575">
        <v>720</v>
      </c>
      <c r="E12575" t="s">
        <v>355</v>
      </c>
      <c r="F12575" t="s">
        <v>159</v>
      </c>
      <c r="G12575" s="11" t="str">
        <f>VLOOKUP(F12575,Sheet1!$A$1:$E$2471,2,FALSE)</f>
        <v xml:space="preserve">3083 NE 49TH PLACE #104 </v>
      </c>
      <c r="H12575" s="11" t="str">
        <f>VLOOKUP(F12575,Sheet1!$A$1:$E$2471,3,FALSE)</f>
        <v>HILLSBORO</v>
      </c>
      <c r="I12575" s="11" t="str">
        <f>VLOOKUP(F12575,Sheet1!$A$1:$E$2471,4,FALSE)</f>
        <v>OR</v>
      </c>
      <c r="J12575" s="11" t="str">
        <f>VLOOKUP(F12575,Sheet1!$A$1:$E$2471,5,FALSE)</f>
        <v>97124-6009</v>
      </c>
      <c r="K12575" s="2">
        <v>258712.08</v>
      </c>
      <c r="L12575" s="1">
        <v>43175</v>
      </c>
      <c r="M12575">
        <v>0</v>
      </c>
      <c r="N12575">
        <v>1</v>
      </c>
      <c r="P12575" t="s">
        <v>91</v>
      </c>
    </row>
    <row r="12576" spans="1:16" x14ac:dyDescent="0.25">
      <c r="A12576" s="13">
        <v>2230</v>
      </c>
      <c r="B12576" s="11" t="s">
        <v>1107</v>
      </c>
      <c r="C12576" t="s">
        <v>1083</v>
      </c>
      <c r="D12576">
        <v>720</v>
      </c>
      <c r="E12576" t="s">
        <v>355</v>
      </c>
      <c r="F12576" t="s">
        <v>159</v>
      </c>
      <c r="G12576" s="11" t="str">
        <f>VLOOKUP(F12576,Sheet1!$A$1:$E$2471,2,FALSE)</f>
        <v xml:space="preserve">3083 NE 49TH PLACE #104 </v>
      </c>
      <c r="H12576" s="11" t="str">
        <f>VLOOKUP(F12576,Sheet1!$A$1:$E$2471,3,FALSE)</f>
        <v>HILLSBORO</v>
      </c>
      <c r="I12576" s="11" t="str">
        <f>VLOOKUP(F12576,Sheet1!$A$1:$E$2471,4,FALSE)</f>
        <v>OR</v>
      </c>
      <c r="J12576" s="11" t="str">
        <f>VLOOKUP(F12576,Sheet1!$A$1:$E$2471,5,FALSE)</f>
        <v>97124-6009</v>
      </c>
      <c r="K12576" s="2">
        <v>258712.08</v>
      </c>
      <c r="L12576" s="1">
        <v>43210</v>
      </c>
      <c r="M12576">
        <v>0</v>
      </c>
      <c r="N12576">
        <v>1</v>
      </c>
      <c r="P12576" t="s">
        <v>91</v>
      </c>
    </row>
    <row r="12577" spans="1:16" x14ac:dyDescent="0.25">
      <c r="A12577" s="13">
        <v>2230</v>
      </c>
      <c r="B12577" s="11" t="s">
        <v>1107</v>
      </c>
      <c r="C12577" t="s">
        <v>1083</v>
      </c>
      <c r="D12577">
        <v>720</v>
      </c>
      <c r="E12577" t="s">
        <v>355</v>
      </c>
      <c r="F12577" t="s">
        <v>159</v>
      </c>
      <c r="G12577" s="11" t="str">
        <f>VLOOKUP(F12577,Sheet1!$A$1:$E$2471,2,FALSE)</f>
        <v xml:space="preserve">3083 NE 49TH PLACE #104 </v>
      </c>
      <c r="H12577" s="11" t="str">
        <f>VLOOKUP(F12577,Sheet1!$A$1:$E$2471,3,FALSE)</f>
        <v>HILLSBORO</v>
      </c>
      <c r="I12577" s="11" t="str">
        <f>VLOOKUP(F12577,Sheet1!$A$1:$E$2471,4,FALSE)</f>
        <v>OR</v>
      </c>
      <c r="J12577" s="11" t="str">
        <f>VLOOKUP(F12577,Sheet1!$A$1:$E$2471,5,FALSE)</f>
        <v>97124-6009</v>
      </c>
      <c r="K12577" s="2">
        <v>500766.27</v>
      </c>
      <c r="L12577" s="1">
        <v>43277</v>
      </c>
      <c r="M12577">
        <v>0</v>
      </c>
      <c r="N12577">
        <v>1</v>
      </c>
      <c r="P12577" t="s">
        <v>91</v>
      </c>
    </row>
    <row r="12578" spans="1:16" x14ac:dyDescent="0.25">
      <c r="A12578" s="13">
        <v>2230</v>
      </c>
      <c r="B12578" s="11" t="s">
        <v>1107</v>
      </c>
      <c r="C12578" t="s">
        <v>1084</v>
      </c>
      <c r="D12578">
        <v>720</v>
      </c>
      <c r="E12578" t="s">
        <v>355</v>
      </c>
      <c r="F12578" t="s">
        <v>1077</v>
      </c>
      <c r="G12578" s="11" t="str">
        <f>VLOOKUP(F12578,Sheet1!$A$1:$E$2471,2,FALSE)</f>
        <v>YTP PAYMENTS P.O. BOX 14006</v>
      </c>
      <c r="H12578" s="11" t="str">
        <f>VLOOKUP(F12578,Sheet1!$A$1:$E$2471,3,FALSE)</f>
        <v>SALEM</v>
      </c>
      <c r="I12578" s="11" t="str">
        <f>VLOOKUP(F12578,Sheet1!$A$1:$E$2471,4,FALSE)</f>
        <v>OR</v>
      </c>
      <c r="J12578" s="11" t="str">
        <f>VLOOKUP(F12578,Sheet1!$A$1:$E$2471,5,FALSE)</f>
        <v>97309-9899</v>
      </c>
      <c r="K12578" s="2">
        <v>3252.99</v>
      </c>
      <c r="L12578" s="1">
        <v>43097</v>
      </c>
      <c r="M12578">
        <v>100119629</v>
      </c>
      <c r="N12578">
        <v>1</v>
      </c>
      <c r="P12578" t="s">
        <v>91</v>
      </c>
    </row>
    <row r="12579" spans="1:16" x14ac:dyDescent="0.25">
      <c r="A12579" s="13">
        <v>2230</v>
      </c>
      <c r="B12579" s="11" t="s">
        <v>1107</v>
      </c>
      <c r="C12579" t="s">
        <v>1085</v>
      </c>
      <c r="D12579">
        <v>9421</v>
      </c>
      <c r="E12579" t="s">
        <v>4</v>
      </c>
      <c r="F12579" t="s">
        <v>799</v>
      </c>
      <c r="G12579" s="11" t="str">
        <f>VLOOKUP(F12579,Sheet1!$A$1:$E$2471,2,FALSE)</f>
        <v xml:space="preserve">820 SW CEDAR </v>
      </c>
      <c r="H12579" s="11" t="str">
        <f>VLOOKUP(F12579,Sheet1!$A$1:$E$2471,3,FALSE)</f>
        <v>WARRENTON</v>
      </c>
      <c r="I12579" s="11" t="str">
        <f>VLOOKUP(F12579,Sheet1!$A$1:$E$2471,4,FALSE)</f>
        <v>OR</v>
      </c>
      <c r="J12579" s="11" t="str">
        <f>VLOOKUP(F12579,Sheet1!$A$1:$E$2471,5,FALSE)</f>
        <v>97146-0000</v>
      </c>
      <c r="K12579" s="2">
        <v>63428.08</v>
      </c>
      <c r="L12579" s="1">
        <v>42993</v>
      </c>
      <c r="M12579">
        <v>100118980</v>
      </c>
      <c r="N12579">
        <v>1</v>
      </c>
      <c r="P12579" t="s">
        <v>5</v>
      </c>
    </row>
    <row r="12580" spans="1:16" x14ac:dyDescent="0.25">
      <c r="A12580" s="13">
        <v>2230</v>
      </c>
      <c r="B12580" s="11" t="s">
        <v>1107</v>
      </c>
      <c r="C12580" t="s">
        <v>1085</v>
      </c>
      <c r="D12580">
        <v>720</v>
      </c>
      <c r="E12580" t="s">
        <v>355</v>
      </c>
      <c r="F12580" t="s">
        <v>1077</v>
      </c>
      <c r="G12580" s="11" t="str">
        <f>VLOOKUP(F12580,Sheet1!$A$1:$E$2471,2,FALSE)</f>
        <v>YTP PAYMENTS P.O. BOX 14006</v>
      </c>
      <c r="H12580" s="11" t="str">
        <f>VLOOKUP(F12580,Sheet1!$A$1:$E$2471,3,FALSE)</f>
        <v>SALEM</v>
      </c>
      <c r="I12580" s="11" t="str">
        <f>VLOOKUP(F12580,Sheet1!$A$1:$E$2471,4,FALSE)</f>
        <v>OR</v>
      </c>
      <c r="J12580" s="11" t="str">
        <f>VLOOKUP(F12580,Sheet1!$A$1:$E$2471,5,FALSE)</f>
        <v>97309-9899</v>
      </c>
      <c r="K12580" s="2">
        <v>7618.85</v>
      </c>
      <c r="L12580" s="1">
        <v>43097</v>
      </c>
      <c r="M12580">
        <v>100119629</v>
      </c>
      <c r="N12580">
        <v>1</v>
      </c>
      <c r="P12580" t="s">
        <v>91</v>
      </c>
    </row>
    <row r="12581" spans="1:16" x14ac:dyDescent="0.25">
      <c r="A12581" s="13">
        <v>2230</v>
      </c>
      <c r="B12581" s="11" t="s">
        <v>1107</v>
      </c>
      <c r="C12581" t="s">
        <v>1086</v>
      </c>
      <c r="D12581">
        <v>720</v>
      </c>
      <c r="E12581" t="s">
        <v>355</v>
      </c>
      <c r="F12581" t="s">
        <v>924</v>
      </c>
      <c r="G12581" s="11" t="str">
        <f>VLOOKUP(F12581,Sheet1!$A$1:$E$2471,2,FALSE)</f>
        <v>DBA TILLAMOOK COUNTY GENERAL HOSPITAL 1000 THIRD STREET</v>
      </c>
      <c r="H12581" s="11" t="str">
        <f>VLOOKUP(F12581,Sheet1!$A$1:$E$2471,3,FALSE)</f>
        <v>TILLAMOOK</v>
      </c>
      <c r="I12581" s="11" t="str">
        <f>VLOOKUP(F12581,Sheet1!$A$1:$E$2471,4,FALSE)</f>
        <v>OR</v>
      </c>
      <c r="J12581" s="11" t="str">
        <f>VLOOKUP(F12581,Sheet1!$A$1:$E$2471,5,FALSE)</f>
        <v>97141</v>
      </c>
      <c r="K12581" s="2">
        <v>375</v>
      </c>
      <c r="L12581" s="1">
        <v>43105</v>
      </c>
      <c r="M12581">
        <v>100119659</v>
      </c>
      <c r="N12581">
        <v>1</v>
      </c>
      <c r="P12581" t="s">
        <v>91</v>
      </c>
    </row>
    <row r="12582" spans="1:16" x14ac:dyDescent="0.25">
      <c r="A12582" s="13">
        <v>2230</v>
      </c>
      <c r="B12582" s="11" t="s">
        <v>1107</v>
      </c>
      <c r="C12582" t="s">
        <v>1087</v>
      </c>
      <c r="D12582">
        <v>720</v>
      </c>
      <c r="E12582" t="s">
        <v>355</v>
      </c>
      <c r="F12582" t="s">
        <v>591</v>
      </c>
      <c r="G12582" s="11" t="str">
        <f>VLOOKUP(F12582,Sheet1!$A$1:$E$2471,2,FALSE)</f>
        <v xml:space="preserve">28168 OLD RAINIER RD </v>
      </c>
      <c r="H12582" s="11" t="str">
        <f>VLOOKUP(F12582,Sheet1!$A$1:$E$2471,3,FALSE)</f>
        <v>RAINIER</v>
      </c>
      <c r="I12582" s="11" t="str">
        <f>VLOOKUP(F12582,Sheet1!$A$1:$E$2471,4,FALSE)</f>
        <v>OR</v>
      </c>
      <c r="J12582" s="11" t="str">
        <f>VLOOKUP(F12582,Sheet1!$A$1:$E$2471,5,FALSE)</f>
        <v>97048-0000</v>
      </c>
      <c r="K12582" s="2">
        <v>25000</v>
      </c>
      <c r="L12582" s="1">
        <v>43182</v>
      </c>
      <c r="M12582">
        <v>0</v>
      </c>
      <c r="N12582">
        <v>1</v>
      </c>
      <c r="P12582" t="s">
        <v>91</v>
      </c>
    </row>
    <row r="12583" spans="1:16" x14ac:dyDescent="0.25">
      <c r="A12583" s="13">
        <v>2230</v>
      </c>
      <c r="B12583" s="11" t="s">
        <v>1107</v>
      </c>
      <c r="C12583" t="s">
        <v>1087</v>
      </c>
      <c r="D12583">
        <v>720</v>
      </c>
      <c r="E12583" t="s">
        <v>355</v>
      </c>
      <c r="F12583" t="s">
        <v>1082</v>
      </c>
      <c r="G12583" s="11" t="str">
        <f>VLOOKUP(F12583,Sheet1!$A$1:$E$2471,2,FALSE)</f>
        <v xml:space="preserve">921 SW WASHINGTON ST. SUITE 210 </v>
      </c>
      <c r="H12583" s="11" t="str">
        <f>VLOOKUP(F12583,Sheet1!$A$1:$E$2471,3,FALSE)</f>
        <v>PORTLAND</v>
      </c>
      <c r="I12583" s="11" t="str">
        <f>VLOOKUP(F12583,Sheet1!$A$1:$E$2471,4,FALSE)</f>
        <v>OR</v>
      </c>
      <c r="J12583" s="11" t="str">
        <f>VLOOKUP(F12583,Sheet1!$A$1:$E$2471,5,FALSE)</f>
        <v>97205</v>
      </c>
      <c r="K12583" s="2">
        <v>39.1</v>
      </c>
      <c r="L12583" s="1">
        <v>43231</v>
      </c>
      <c r="M12583">
        <v>100120275</v>
      </c>
      <c r="N12583">
        <v>1</v>
      </c>
      <c r="P12583" t="s">
        <v>91</v>
      </c>
    </row>
    <row r="12584" spans="1:16" x14ac:dyDescent="0.25">
      <c r="A12584" s="13">
        <v>2230</v>
      </c>
      <c r="B12584" s="11" t="s">
        <v>1107</v>
      </c>
      <c r="C12584" t="s">
        <v>1088</v>
      </c>
      <c r="D12584">
        <v>720</v>
      </c>
      <c r="E12584" t="s">
        <v>355</v>
      </c>
      <c r="F12584" t="s">
        <v>612</v>
      </c>
      <c r="G12584" s="11" t="str">
        <f>VLOOKUP(F12584,Sheet1!$A$1:$E$2471,2,FALSE)</f>
        <v xml:space="preserve">1801 S. FRANKLIN ST </v>
      </c>
      <c r="H12584" s="11" t="str">
        <f>VLOOKUP(F12584,Sheet1!$A$1:$E$2471,3,FALSE)</f>
        <v>SEASIDE</v>
      </c>
      <c r="I12584" s="11" t="str">
        <f>VLOOKUP(F12584,Sheet1!$A$1:$E$2471,4,FALSE)</f>
        <v>OR</v>
      </c>
      <c r="J12584" s="11" t="str">
        <f>VLOOKUP(F12584,Sheet1!$A$1:$E$2471,5,FALSE)</f>
        <v>97138-0000</v>
      </c>
      <c r="K12584" s="2">
        <v>41781.620000000003</v>
      </c>
      <c r="L12584" s="1">
        <v>43000</v>
      </c>
      <c r="M12584">
        <v>0</v>
      </c>
      <c r="N12584">
        <v>1</v>
      </c>
      <c r="P12584" t="s">
        <v>91</v>
      </c>
    </row>
    <row r="12585" spans="1:16" x14ac:dyDescent="0.25">
      <c r="A12585" s="13">
        <v>2230</v>
      </c>
      <c r="B12585" s="11" t="s">
        <v>1107</v>
      </c>
      <c r="C12585" t="s">
        <v>1088</v>
      </c>
      <c r="D12585">
        <v>720</v>
      </c>
      <c r="E12585" t="s">
        <v>355</v>
      </c>
      <c r="F12585" t="s">
        <v>1077</v>
      </c>
      <c r="G12585" s="11" t="str">
        <f>VLOOKUP(F12585,Sheet1!$A$1:$E$2471,2,FALSE)</f>
        <v>YTP PAYMENTS P.O. BOX 14006</v>
      </c>
      <c r="H12585" s="11" t="str">
        <f>VLOOKUP(F12585,Sheet1!$A$1:$E$2471,3,FALSE)</f>
        <v>SALEM</v>
      </c>
      <c r="I12585" s="11" t="str">
        <f>VLOOKUP(F12585,Sheet1!$A$1:$E$2471,4,FALSE)</f>
        <v>OR</v>
      </c>
      <c r="J12585" s="11" t="str">
        <f>VLOOKUP(F12585,Sheet1!$A$1:$E$2471,5,FALSE)</f>
        <v>97309-9899</v>
      </c>
      <c r="K12585" s="2">
        <v>13054.77</v>
      </c>
      <c r="L12585" s="1">
        <v>43097</v>
      </c>
      <c r="M12585">
        <v>100119629</v>
      </c>
      <c r="N12585">
        <v>1</v>
      </c>
      <c r="P12585" t="s">
        <v>91</v>
      </c>
    </row>
    <row r="12586" spans="1:16" x14ac:dyDescent="0.25">
      <c r="A12586" s="13">
        <v>2230</v>
      </c>
      <c r="B12586" s="11" t="s">
        <v>1107</v>
      </c>
      <c r="C12586" t="s">
        <v>1089</v>
      </c>
      <c r="D12586">
        <v>720</v>
      </c>
      <c r="E12586" t="s">
        <v>355</v>
      </c>
      <c r="F12586" t="s">
        <v>592</v>
      </c>
      <c r="G12586" s="11" t="str">
        <f>VLOOKUP(F12586,Sheet1!$A$1:$E$2471,2,FALSE)</f>
        <v xml:space="preserve">474 NORTH 16TH STREET </v>
      </c>
      <c r="H12586" s="11" t="str">
        <f>VLOOKUP(F12586,Sheet1!$A$1:$E$2471,3,FALSE)</f>
        <v>ST. HELENS</v>
      </c>
      <c r="I12586" s="11" t="str">
        <f>VLOOKUP(F12586,Sheet1!$A$1:$E$2471,4,FALSE)</f>
        <v>OR</v>
      </c>
      <c r="J12586" s="11" t="str">
        <f>VLOOKUP(F12586,Sheet1!$A$1:$E$2471,5,FALSE)</f>
        <v>97051-0000</v>
      </c>
      <c r="K12586" s="2">
        <v>40000</v>
      </c>
      <c r="L12586" s="1">
        <v>43175</v>
      </c>
      <c r="M12586">
        <v>0</v>
      </c>
      <c r="N12586">
        <v>1</v>
      </c>
      <c r="P12586" t="s">
        <v>91</v>
      </c>
    </row>
    <row r="12587" spans="1:16" x14ac:dyDescent="0.25">
      <c r="A12587" s="13">
        <v>2230</v>
      </c>
      <c r="B12587" s="11" t="s">
        <v>1107</v>
      </c>
      <c r="C12587" t="s">
        <v>1090</v>
      </c>
      <c r="D12587">
        <v>9421</v>
      </c>
      <c r="E12587" t="s">
        <v>4</v>
      </c>
      <c r="F12587" t="s">
        <v>265</v>
      </c>
      <c r="G12587" s="11" t="str">
        <f>VLOOKUP(F12587,Sheet1!$A$1:$E$2471,2,FALSE)</f>
        <v xml:space="preserve">11 N. 26TH STREET </v>
      </c>
      <c r="H12587" s="11" t="str">
        <f>VLOOKUP(F12587,Sheet1!$A$1:$E$2471,3,FALSE)</f>
        <v>BILLINGS</v>
      </c>
      <c r="I12587" s="11" t="str">
        <f>VLOOKUP(F12587,Sheet1!$A$1:$E$2471,4,FALSE)</f>
        <v>MT</v>
      </c>
      <c r="J12587" s="11" t="str">
        <f>VLOOKUP(F12587,Sheet1!$A$1:$E$2471,5,FALSE)</f>
        <v>59101-0000</v>
      </c>
      <c r="K12587" s="2">
        <v>500</v>
      </c>
      <c r="L12587" s="1">
        <v>42929</v>
      </c>
      <c r="M12587">
        <v>100118743</v>
      </c>
      <c r="N12587">
        <v>1</v>
      </c>
      <c r="P12587" t="s">
        <v>5</v>
      </c>
    </row>
    <row r="12588" spans="1:16" x14ac:dyDescent="0.25">
      <c r="A12588" s="13">
        <v>2230</v>
      </c>
      <c r="B12588" s="11" t="s">
        <v>1107</v>
      </c>
      <c r="C12588" t="s">
        <v>1090</v>
      </c>
      <c r="D12588">
        <v>9421</v>
      </c>
      <c r="E12588" t="s">
        <v>4</v>
      </c>
      <c r="F12588" t="s">
        <v>265</v>
      </c>
      <c r="G12588" s="11" t="str">
        <f>VLOOKUP(F12588,Sheet1!$A$1:$E$2471,2,FALSE)</f>
        <v xml:space="preserve">11 N. 26TH STREET </v>
      </c>
      <c r="H12588" s="11" t="str">
        <f>VLOOKUP(F12588,Sheet1!$A$1:$E$2471,3,FALSE)</f>
        <v>BILLINGS</v>
      </c>
      <c r="I12588" s="11" t="str">
        <f>VLOOKUP(F12588,Sheet1!$A$1:$E$2471,4,FALSE)</f>
        <v>MT</v>
      </c>
      <c r="J12588" s="11" t="str">
        <f>VLOOKUP(F12588,Sheet1!$A$1:$E$2471,5,FALSE)</f>
        <v>59101-0000</v>
      </c>
      <c r="K12588" s="2">
        <v>5305</v>
      </c>
      <c r="L12588" s="1">
        <v>42929</v>
      </c>
      <c r="M12588">
        <v>100118743</v>
      </c>
      <c r="N12588">
        <v>1</v>
      </c>
      <c r="P12588" t="s">
        <v>5</v>
      </c>
    </row>
    <row r="12589" spans="1:16" x14ac:dyDescent="0.25">
      <c r="A12589" s="13">
        <v>2230</v>
      </c>
      <c r="B12589" s="11" t="s">
        <v>1107</v>
      </c>
      <c r="C12589" t="s">
        <v>1090</v>
      </c>
      <c r="D12589">
        <v>9421</v>
      </c>
      <c r="E12589" t="s">
        <v>4</v>
      </c>
      <c r="F12589" t="s">
        <v>265</v>
      </c>
      <c r="G12589" s="11" t="str">
        <f>VLOOKUP(F12589,Sheet1!$A$1:$E$2471,2,FALSE)</f>
        <v xml:space="preserve">11 N. 26TH STREET </v>
      </c>
      <c r="H12589" s="11" t="str">
        <f>VLOOKUP(F12589,Sheet1!$A$1:$E$2471,3,FALSE)</f>
        <v>BILLINGS</v>
      </c>
      <c r="I12589" s="11" t="str">
        <f>VLOOKUP(F12589,Sheet1!$A$1:$E$2471,4,FALSE)</f>
        <v>MT</v>
      </c>
      <c r="J12589" s="11" t="str">
        <f>VLOOKUP(F12589,Sheet1!$A$1:$E$2471,5,FALSE)</f>
        <v>59101-0000</v>
      </c>
      <c r="K12589" s="2">
        <v>600</v>
      </c>
      <c r="L12589" s="1">
        <v>42929</v>
      </c>
      <c r="M12589">
        <v>100118743</v>
      </c>
      <c r="N12589">
        <v>1</v>
      </c>
      <c r="P12589" t="s">
        <v>5</v>
      </c>
    </row>
    <row r="12590" spans="1:16" x14ac:dyDescent="0.25">
      <c r="A12590" s="13">
        <v>2230</v>
      </c>
      <c r="B12590" s="11" t="s">
        <v>1107</v>
      </c>
      <c r="C12590" t="s">
        <v>1090</v>
      </c>
      <c r="D12590">
        <v>720</v>
      </c>
      <c r="E12590" t="s">
        <v>355</v>
      </c>
      <c r="F12590" t="s">
        <v>869</v>
      </c>
      <c r="G12590" s="11" t="str">
        <f>VLOOKUP(F12590,Sheet1!$A$1:$E$2471,2,FALSE)</f>
        <v xml:space="preserve">16535 SW TUALATIN VALLEY </v>
      </c>
      <c r="H12590" s="11" t="str">
        <f>VLOOKUP(F12590,Sheet1!$A$1:$E$2471,3,FALSE)</f>
        <v>BEAVERTON</v>
      </c>
      <c r="I12590" s="11" t="str">
        <f>VLOOKUP(F12590,Sheet1!$A$1:$E$2471,4,FALSE)</f>
        <v>OR</v>
      </c>
      <c r="J12590" s="11" t="str">
        <f>VLOOKUP(F12590,Sheet1!$A$1:$E$2471,5,FALSE)</f>
        <v>97006-0000</v>
      </c>
      <c r="K12590" s="2">
        <v>2048</v>
      </c>
      <c r="L12590" s="1">
        <v>43000</v>
      </c>
      <c r="M12590">
        <v>0</v>
      </c>
      <c r="N12590">
        <v>1</v>
      </c>
      <c r="P12590" t="s">
        <v>91</v>
      </c>
    </row>
    <row r="12591" spans="1:16" x14ac:dyDescent="0.25">
      <c r="A12591" s="13">
        <v>2230</v>
      </c>
      <c r="B12591" s="11" t="s">
        <v>1107</v>
      </c>
      <c r="C12591" t="s">
        <v>1090</v>
      </c>
      <c r="D12591">
        <v>720</v>
      </c>
      <c r="E12591" t="s">
        <v>355</v>
      </c>
      <c r="F12591" t="s">
        <v>696</v>
      </c>
      <c r="G12591" s="11" t="str">
        <f>VLOOKUP(F12591,Sheet1!$A$1:$E$2471,2,FALSE)</f>
        <v xml:space="preserve">6960 SW SANDBURG STREET </v>
      </c>
      <c r="H12591" s="11" t="str">
        <f>VLOOKUP(F12591,Sheet1!$A$1:$E$2471,3,FALSE)</f>
        <v>TIGARD</v>
      </c>
      <c r="I12591" s="11" t="str">
        <f>VLOOKUP(F12591,Sheet1!$A$1:$E$2471,4,FALSE)</f>
        <v>OR</v>
      </c>
      <c r="J12591" s="11" t="str">
        <f>VLOOKUP(F12591,Sheet1!$A$1:$E$2471,5,FALSE)</f>
        <v>97223-0000</v>
      </c>
      <c r="K12591" s="2">
        <v>500</v>
      </c>
      <c r="L12591" s="1">
        <v>43266</v>
      </c>
      <c r="M12591">
        <v>0</v>
      </c>
      <c r="N12591">
        <v>1</v>
      </c>
      <c r="P12591" t="s">
        <v>91</v>
      </c>
    </row>
    <row r="12592" spans="1:16" x14ac:dyDescent="0.25">
      <c r="A12592" s="13">
        <v>2230</v>
      </c>
      <c r="B12592" s="11" t="s">
        <v>1107</v>
      </c>
      <c r="C12592" t="s">
        <v>1090</v>
      </c>
      <c r="D12592">
        <v>720</v>
      </c>
      <c r="E12592" t="s">
        <v>355</v>
      </c>
      <c r="F12592" t="s">
        <v>696</v>
      </c>
      <c r="G12592" s="11" t="str">
        <f>VLOOKUP(F12592,Sheet1!$A$1:$E$2471,2,FALSE)</f>
        <v xml:space="preserve">6960 SW SANDBURG STREET </v>
      </c>
      <c r="H12592" s="11" t="str">
        <f>VLOOKUP(F12592,Sheet1!$A$1:$E$2471,3,FALSE)</f>
        <v>TIGARD</v>
      </c>
      <c r="I12592" s="11" t="str">
        <f>VLOOKUP(F12592,Sheet1!$A$1:$E$2471,4,FALSE)</f>
        <v>OR</v>
      </c>
      <c r="J12592" s="11" t="str">
        <f>VLOOKUP(F12592,Sheet1!$A$1:$E$2471,5,FALSE)</f>
        <v>97223-0000</v>
      </c>
      <c r="K12592" s="2">
        <v>820687</v>
      </c>
      <c r="L12592" s="1">
        <v>43277</v>
      </c>
      <c r="M12592">
        <v>0</v>
      </c>
      <c r="N12592">
        <v>1</v>
      </c>
      <c r="P12592" t="s">
        <v>91</v>
      </c>
    </row>
    <row r="12593" spans="1:16" x14ac:dyDescent="0.25">
      <c r="A12593" s="13">
        <v>2230</v>
      </c>
      <c r="B12593" s="11" t="s">
        <v>1107</v>
      </c>
      <c r="C12593" t="s">
        <v>1091</v>
      </c>
      <c r="D12593">
        <v>720</v>
      </c>
      <c r="E12593" t="s">
        <v>355</v>
      </c>
      <c r="F12593" t="s">
        <v>192</v>
      </c>
      <c r="G12593" s="11" t="str">
        <f>VLOOKUP(F12593,Sheet1!$A$1:$E$2471,2,FALSE)</f>
        <v xml:space="preserve">2510 1st STREET </v>
      </c>
      <c r="H12593" s="11" t="str">
        <f>VLOOKUP(F12593,Sheet1!$A$1:$E$2471,3,FALSE)</f>
        <v>TILLAMOOK</v>
      </c>
      <c r="I12593" s="11" t="str">
        <f>VLOOKUP(F12593,Sheet1!$A$1:$E$2471,4,FALSE)</f>
        <v>OR</v>
      </c>
      <c r="J12593" s="11" t="str">
        <f>VLOOKUP(F12593,Sheet1!$A$1:$E$2471,5,FALSE)</f>
        <v>97141</v>
      </c>
      <c r="K12593" s="2">
        <v>400000</v>
      </c>
      <c r="L12593" s="1">
        <v>43000</v>
      </c>
      <c r="M12593">
        <v>0</v>
      </c>
      <c r="N12593">
        <v>1</v>
      </c>
      <c r="P12593" t="s">
        <v>91</v>
      </c>
    </row>
    <row r="12594" spans="1:16" x14ac:dyDescent="0.25">
      <c r="A12594" s="13">
        <v>2230</v>
      </c>
      <c r="B12594" s="11" t="s">
        <v>1107</v>
      </c>
      <c r="C12594" t="s">
        <v>1091</v>
      </c>
      <c r="D12594">
        <v>720</v>
      </c>
      <c r="E12594" t="s">
        <v>355</v>
      </c>
      <c r="F12594" t="s">
        <v>924</v>
      </c>
      <c r="G12594" s="11" t="str">
        <f>VLOOKUP(F12594,Sheet1!$A$1:$E$2471,2,FALSE)</f>
        <v>DBA TILLAMOOK COUNTY GENERAL HOSPITAL 1000 THIRD STREET</v>
      </c>
      <c r="H12594" s="11" t="str">
        <f>VLOOKUP(F12594,Sheet1!$A$1:$E$2471,3,FALSE)</f>
        <v>TILLAMOOK</v>
      </c>
      <c r="I12594" s="11" t="str">
        <f>VLOOKUP(F12594,Sheet1!$A$1:$E$2471,4,FALSE)</f>
        <v>OR</v>
      </c>
      <c r="J12594" s="11" t="str">
        <f>VLOOKUP(F12594,Sheet1!$A$1:$E$2471,5,FALSE)</f>
        <v>97141</v>
      </c>
      <c r="K12594" s="2">
        <v>750</v>
      </c>
      <c r="L12594" s="1">
        <v>43105</v>
      </c>
      <c r="M12594">
        <v>100119659</v>
      </c>
      <c r="N12594">
        <v>1</v>
      </c>
      <c r="P12594" t="s">
        <v>91</v>
      </c>
    </row>
    <row r="12595" spans="1:16" x14ac:dyDescent="0.25">
      <c r="A12595" s="13">
        <v>2230</v>
      </c>
      <c r="B12595" s="11" t="s">
        <v>1107</v>
      </c>
      <c r="C12595" t="s">
        <v>1092</v>
      </c>
      <c r="D12595">
        <v>720</v>
      </c>
      <c r="E12595" t="s">
        <v>355</v>
      </c>
      <c r="F12595" t="s">
        <v>593</v>
      </c>
      <c r="G12595" s="11" t="str">
        <f>VLOOKUP(F12595,Sheet1!$A$1:$E$2471,2,FALSE)</f>
        <v>ATTN: BUSINESS MANAGER 1201 TEXAS AVE</v>
      </c>
      <c r="H12595" s="11" t="str">
        <f>VLOOKUP(F12595,Sheet1!$A$1:$E$2471,3,FALSE)</f>
        <v>VERNONIA</v>
      </c>
      <c r="I12595" s="11" t="str">
        <f>VLOOKUP(F12595,Sheet1!$A$1:$E$2471,4,FALSE)</f>
        <v>OR</v>
      </c>
      <c r="J12595" s="11" t="str">
        <f>VLOOKUP(F12595,Sheet1!$A$1:$E$2471,5,FALSE)</f>
        <v>97064-1298</v>
      </c>
      <c r="K12595" s="2">
        <v>40000</v>
      </c>
      <c r="L12595" s="1">
        <v>43175</v>
      </c>
      <c r="M12595">
        <v>0</v>
      </c>
      <c r="N12595">
        <v>1</v>
      </c>
      <c r="P12595" t="s">
        <v>91</v>
      </c>
    </row>
    <row r="12596" spans="1:16" x14ac:dyDescent="0.25">
      <c r="A12596" s="13">
        <v>2230</v>
      </c>
      <c r="B12596" s="11" t="s">
        <v>1107</v>
      </c>
      <c r="C12596" t="s">
        <v>1093</v>
      </c>
      <c r="D12596">
        <v>720</v>
      </c>
      <c r="E12596" t="s">
        <v>355</v>
      </c>
      <c r="F12596" t="s">
        <v>1077</v>
      </c>
      <c r="G12596" s="11" t="str">
        <f>VLOOKUP(F12596,Sheet1!$A$1:$E$2471,2,FALSE)</f>
        <v>YTP PAYMENTS P.O. BOX 14006</v>
      </c>
      <c r="H12596" s="11" t="str">
        <f>VLOOKUP(F12596,Sheet1!$A$1:$E$2471,3,FALSE)</f>
        <v>SALEM</v>
      </c>
      <c r="I12596" s="11" t="str">
        <f>VLOOKUP(F12596,Sheet1!$A$1:$E$2471,4,FALSE)</f>
        <v>OR</v>
      </c>
      <c r="J12596" s="11" t="str">
        <f>VLOOKUP(F12596,Sheet1!$A$1:$E$2471,5,FALSE)</f>
        <v>97309-9899</v>
      </c>
      <c r="K12596" s="2">
        <v>8688.92</v>
      </c>
      <c r="L12596" s="1">
        <v>43097</v>
      </c>
      <c r="M12596">
        <v>100119629</v>
      </c>
      <c r="N12596">
        <v>1</v>
      </c>
      <c r="P12596" t="s">
        <v>91</v>
      </c>
    </row>
    <row r="12597" spans="1:16" x14ac:dyDescent="0.25">
      <c r="A12597" s="13">
        <v>2230</v>
      </c>
      <c r="B12597" s="11" t="s">
        <v>1107</v>
      </c>
      <c r="C12597" t="s">
        <v>1022</v>
      </c>
      <c r="D12597">
        <v>720</v>
      </c>
      <c r="E12597" t="s">
        <v>355</v>
      </c>
      <c r="F12597" t="s">
        <v>609</v>
      </c>
      <c r="G12597" s="11" t="str">
        <f>VLOOKUP(F12597,Sheet1!$A$1:$E$2471,2,FALSE)</f>
        <v xml:space="preserve">11611 NE AINSWORTH CIR </v>
      </c>
      <c r="H12597" s="11" t="str">
        <f>VLOOKUP(F12597,Sheet1!$A$1:$E$2471,3,FALSE)</f>
        <v>PORTLAND</v>
      </c>
      <c r="I12597" s="11" t="str">
        <f>VLOOKUP(F12597,Sheet1!$A$1:$E$2471,4,FALSE)</f>
        <v>OR</v>
      </c>
      <c r="J12597" s="11" t="str">
        <f>VLOOKUP(F12597,Sheet1!$A$1:$E$2471,5,FALSE)</f>
        <v>97230-9017</v>
      </c>
      <c r="K12597" s="2">
        <v>23.1</v>
      </c>
      <c r="L12597" s="1">
        <v>42944</v>
      </c>
      <c r="M12597">
        <v>100118784</v>
      </c>
      <c r="N12597">
        <v>1</v>
      </c>
      <c r="P12597" t="s">
        <v>91</v>
      </c>
    </row>
    <row r="12598" spans="1:16" x14ac:dyDescent="0.25">
      <c r="A12598" s="13">
        <v>2230</v>
      </c>
      <c r="B12598" s="11" t="s">
        <v>1107</v>
      </c>
      <c r="C12598" t="s">
        <v>1022</v>
      </c>
      <c r="D12598">
        <v>720</v>
      </c>
      <c r="E12598" t="s">
        <v>355</v>
      </c>
      <c r="F12598" t="s">
        <v>1094</v>
      </c>
      <c r="G12598" s="11" t="str">
        <f>VLOOKUP(F12598,Sheet1!$A$1:$E$2471,2,FALSE)</f>
        <v xml:space="preserve">PO BOX 205748 </v>
      </c>
      <c r="H12598" s="11" t="str">
        <f>VLOOKUP(F12598,Sheet1!$A$1:$E$2471,3,FALSE)</f>
        <v>DALLAS</v>
      </c>
      <c r="I12598" s="11" t="str">
        <f>VLOOKUP(F12598,Sheet1!$A$1:$E$2471,4,FALSE)</f>
        <v>TX</v>
      </c>
      <c r="J12598" s="11" t="str">
        <f>VLOOKUP(F12598,Sheet1!$A$1:$E$2471,5,FALSE)</f>
        <v>75320-5748</v>
      </c>
      <c r="K12598" s="2">
        <v>4120</v>
      </c>
      <c r="L12598" s="1">
        <v>42930</v>
      </c>
      <c r="M12598">
        <v>0</v>
      </c>
      <c r="N12598">
        <v>1</v>
      </c>
      <c r="P12598" t="s">
        <v>91</v>
      </c>
    </row>
    <row r="12599" spans="1:16" x14ac:dyDescent="0.25">
      <c r="A12599" s="13">
        <v>2230</v>
      </c>
      <c r="B12599" s="11" t="s">
        <v>1107</v>
      </c>
      <c r="C12599" t="s">
        <v>1022</v>
      </c>
      <c r="D12599">
        <v>720</v>
      </c>
      <c r="E12599" t="s">
        <v>355</v>
      </c>
      <c r="F12599" t="s">
        <v>1022</v>
      </c>
      <c r="G12599" s="11" t="str">
        <f>VLOOKUP(F12599,Sheet1!$A$1:$E$2471,2,FALSE)</f>
        <v xml:space="preserve">14445 NW CHARLTON RD </v>
      </c>
      <c r="H12599" s="11" t="str">
        <f>VLOOKUP(F12599,Sheet1!$A$1:$E$2471,3,FALSE)</f>
        <v>PORTLAND</v>
      </c>
      <c r="I12599" s="11" t="str">
        <f>VLOOKUP(F12599,Sheet1!$A$1:$E$2471,4,FALSE)</f>
        <v>OR</v>
      </c>
      <c r="J12599" s="11" t="str">
        <f>VLOOKUP(F12599,Sheet1!$A$1:$E$2471,5,FALSE)</f>
        <v>97231-1402</v>
      </c>
      <c r="K12599" s="2">
        <v>6183.54</v>
      </c>
      <c r="L12599" s="1">
        <v>42944</v>
      </c>
      <c r="M12599">
        <v>100118788</v>
      </c>
      <c r="N12599">
        <v>1</v>
      </c>
      <c r="P12599" t="s">
        <v>91</v>
      </c>
    </row>
    <row r="12600" spans="1:16" x14ac:dyDescent="0.25">
      <c r="A12600" s="13">
        <v>2230</v>
      </c>
      <c r="B12600" s="11" t="s">
        <v>1107</v>
      </c>
      <c r="C12600" t="s">
        <v>1022</v>
      </c>
      <c r="D12600">
        <v>720</v>
      </c>
      <c r="E12600" t="s">
        <v>355</v>
      </c>
      <c r="F12600" t="s">
        <v>1095</v>
      </c>
      <c r="G12600" s="11" t="str">
        <f>VLOOKUP(F12600,Sheet1!$A$1:$E$2471,2,FALSE)</f>
        <v xml:space="preserve">13455 S.E. 97TH AVENUE </v>
      </c>
      <c r="H12600" s="11" t="str">
        <f>VLOOKUP(F12600,Sheet1!$A$1:$E$2471,3,FALSE)</f>
        <v>CLACKAMAS</v>
      </c>
      <c r="I12600" s="11" t="str">
        <f>VLOOKUP(F12600,Sheet1!$A$1:$E$2471,4,FALSE)</f>
        <v>OR</v>
      </c>
      <c r="J12600" s="11" t="str">
        <f>VLOOKUP(F12600,Sheet1!$A$1:$E$2471,5,FALSE)</f>
        <v>97015</v>
      </c>
      <c r="K12600" s="2">
        <v>49.46</v>
      </c>
      <c r="L12600" s="1">
        <v>43028</v>
      </c>
      <c r="M12600">
        <v>100119183</v>
      </c>
      <c r="N12600">
        <v>1</v>
      </c>
      <c r="P12600" t="s">
        <v>91</v>
      </c>
    </row>
    <row r="12601" spans="1:16" x14ac:dyDescent="0.25">
      <c r="A12601" s="13">
        <v>2230</v>
      </c>
      <c r="B12601" s="11" t="s">
        <v>1107</v>
      </c>
      <c r="C12601" t="s">
        <v>1022</v>
      </c>
      <c r="D12601">
        <v>720</v>
      </c>
      <c r="E12601" t="s">
        <v>355</v>
      </c>
      <c r="F12601" t="s">
        <v>1095</v>
      </c>
      <c r="G12601" s="11" t="str">
        <f>VLOOKUP(F12601,Sheet1!$A$1:$E$2471,2,FALSE)</f>
        <v xml:space="preserve">13455 S.E. 97TH AVENUE </v>
      </c>
      <c r="H12601" s="11" t="str">
        <f>VLOOKUP(F12601,Sheet1!$A$1:$E$2471,3,FALSE)</f>
        <v>CLACKAMAS</v>
      </c>
      <c r="I12601" s="11" t="str">
        <f>VLOOKUP(F12601,Sheet1!$A$1:$E$2471,4,FALSE)</f>
        <v>OR</v>
      </c>
      <c r="J12601" s="11" t="str">
        <f>VLOOKUP(F12601,Sheet1!$A$1:$E$2471,5,FALSE)</f>
        <v>97015</v>
      </c>
      <c r="K12601" s="2">
        <v>103.75</v>
      </c>
      <c r="L12601" s="1">
        <v>43056</v>
      </c>
      <c r="M12601">
        <v>100119374</v>
      </c>
      <c r="N12601">
        <v>1</v>
      </c>
      <c r="P12601" t="s">
        <v>91</v>
      </c>
    </row>
    <row r="12602" spans="1:16" x14ac:dyDescent="0.25">
      <c r="A12602" s="13">
        <v>2230</v>
      </c>
      <c r="B12602" s="11" t="s">
        <v>1107</v>
      </c>
      <c r="C12602" t="s">
        <v>1022</v>
      </c>
      <c r="D12602">
        <v>720</v>
      </c>
      <c r="E12602" t="s">
        <v>355</v>
      </c>
      <c r="F12602" t="s">
        <v>1022</v>
      </c>
      <c r="G12602" s="11" t="str">
        <f>VLOOKUP(F12602,Sheet1!$A$1:$E$2471,2,FALSE)</f>
        <v xml:space="preserve">14445 NW CHARLTON RD </v>
      </c>
      <c r="H12602" s="11" t="str">
        <f>VLOOKUP(F12602,Sheet1!$A$1:$E$2471,3,FALSE)</f>
        <v>PORTLAND</v>
      </c>
      <c r="I12602" s="11" t="str">
        <f>VLOOKUP(F12602,Sheet1!$A$1:$E$2471,4,FALSE)</f>
        <v>OR</v>
      </c>
      <c r="J12602" s="11" t="str">
        <f>VLOOKUP(F12602,Sheet1!$A$1:$E$2471,5,FALSE)</f>
        <v>97231-1402</v>
      </c>
      <c r="K12602" s="2">
        <v>1745.68</v>
      </c>
      <c r="L12602" s="1">
        <v>43028</v>
      </c>
      <c r="M12602">
        <v>100119209</v>
      </c>
      <c r="N12602">
        <v>1</v>
      </c>
      <c r="P12602" t="s">
        <v>91</v>
      </c>
    </row>
    <row r="12603" spans="1:16" x14ac:dyDescent="0.25">
      <c r="A12603" s="13">
        <v>2230</v>
      </c>
      <c r="B12603" s="11" t="s">
        <v>1107</v>
      </c>
      <c r="C12603" t="s">
        <v>1022</v>
      </c>
      <c r="D12603">
        <v>720</v>
      </c>
      <c r="E12603" t="s">
        <v>355</v>
      </c>
      <c r="F12603" t="s">
        <v>1022</v>
      </c>
      <c r="G12603" s="11" t="str">
        <f>VLOOKUP(F12603,Sheet1!$A$1:$E$2471,2,FALSE)</f>
        <v xml:space="preserve">14445 NW CHARLTON RD </v>
      </c>
      <c r="H12603" s="11" t="str">
        <f>VLOOKUP(F12603,Sheet1!$A$1:$E$2471,3,FALSE)</f>
        <v>PORTLAND</v>
      </c>
      <c r="I12603" s="11" t="str">
        <f>VLOOKUP(F12603,Sheet1!$A$1:$E$2471,4,FALSE)</f>
        <v>OR</v>
      </c>
      <c r="J12603" s="11" t="str">
        <f>VLOOKUP(F12603,Sheet1!$A$1:$E$2471,5,FALSE)</f>
        <v>97231-1402</v>
      </c>
      <c r="K12603" s="2">
        <v>4585.82</v>
      </c>
      <c r="L12603" s="1">
        <v>43077</v>
      </c>
      <c r="M12603">
        <v>100119544</v>
      </c>
      <c r="N12603">
        <v>1</v>
      </c>
      <c r="P12603" t="s">
        <v>91</v>
      </c>
    </row>
    <row r="12604" spans="1:16" x14ac:dyDescent="0.25">
      <c r="A12604" s="13">
        <v>2230</v>
      </c>
      <c r="B12604" s="11" t="s">
        <v>1107</v>
      </c>
      <c r="C12604" t="s">
        <v>1022</v>
      </c>
      <c r="D12604">
        <v>720</v>
      </c>
      <c r="E12604" t="s">
        <v>355</v>
      </c>
      <c r="F12604" t="s">
        <v>1095</v>
      </c>
      <c r="G12604" s="11" t="str">
        <f>VLOOKUP(F12604,Sheet1!$A$1:$E$2471,2,FALSE)</f>
        <v xml:space="preserve">13455 S.E. 97TH AVENUE </v>
      </c>
      <c r="H12604" s="11" t="str">
        <f>VLOOKUP(F12604,Sheet1!$A$1:$E$2471,3,FALSE)</f>
        <v>CLACKAMAS</v>
      </c>
      <c r="I12604" s="11" t="str">
        <f>VLOOKUP(F12604,Sheet1!$A$1:$E$2471,4,FALSE)</f>
        <v>OR</v>
      </c>
      <c r="J12604" s="11" t="str">
        <f>VLOOKUP(F12604,Sheet1!$A$1:$E$2471,5,FALSE)</f>
        <v>97015</v>
      </c>
      <c r="K12604" s="2">
        <v>53.9</v>
      </c>
      <c r="L12604" s="1">
        <v>43161</v>
      </c>
      <c r="M12604">
        <v>100119909</v>
      </c>
      <c r="N12604">
        <v>1</v>
      </c>
      <c r="P12604" t="s">
        <v>91</v>
      </c>
    </row>
    <row r="12605" spans="1:16" x14ac:dyDescent="0.25">
      <c r="A12605" s="13">
        <v>2230</v>
      </c>
      <c r="B12605" s="11" t="s">
        <v>1107</v>
      </c>
      <c r="C12605" t="s">
        <v>1022</v>
      </c>
      <c r="D12605">
        <v>720</v>
      </c>
      <c r="E12605" t="s">
        <v>355</v>
      </c>
      <c r="F12605" t="s">
        <v>1094</v>
      </c>
      <c r="G12605" s="11" t="str">
        <f>VLOOKUP(F12605,Sheet1!$A$1:$E$2471,2,FALSE)</f>
        <v xml:space="preserve">PO BOX 205748 </v>
      </c>
      <c r="H12605" s="11" t="str">
        <f>VLOOKUP(F12605,Sheet1!$A$1:$E$2471,3,FALSE)</f>
        <v>DALLAS</v>
      </c>
      <c r="I12605" s="11" t="str">
        <f>VLOOKUP(F12605,Sheet1!$A$1:$E$2471,4,FALSE)</f>
        <v>TX</v>
      </c>
      <c r="J12605" s="11" t="str">
        <f>VLOOKUP(F12605,Sheet1!$A$1:$E$2471,5,FALSE)</f>
        <v>75320-5748</v>
      </c>
      <c r="K12605" s="2">
        <v>4326</v>
      </c>
      <c r="L12605" s="1">
        <v>43133</v>
      </c>
      <c r="M12605">
        <v>0</v>
      </c>
      <c r="N12605">
        <v>1</v>
      </c>
      <c r="P12605" t="s">
        <v>91</v>
      </c>
    </row>
    <row r="12606" spans="1:16" x14ac:dyDescent="0.25">
      <c r="A12606" s="13">
        <v>2230</v>
      </c>
      <c r="B12606" s="11" t="s">
        <v>1107</v>
      </c>
      <c r="C12606" t="s">
        <v>1022</v>
      </c>
      <c r="D12606">
        <v>720</v>
      </c>
      <c r="E12606" t="s">
        <v>355</v>
      </c>
      <c r="F12606" t="s">
        <v>1022</v>
      </c>
      <c r="G12606" s="11" t="str">
        <f>VLOOKUP(F12606,Sheet1!$A$1:$E$2471,2,FALSE)</f>
        <v xml:space="preserve">14445 NW CHARLTON RD </v>
      </c>
      <c r="H12606" s="11" t="str">
        <f>VLOOKUP(F12606,Sheet1!$A$1:$E$2471,3,FALSE)</f>
        <v>PORTLAND</v>
      </c>
      <c r="I12606" s="11" t="str">
        <f>VLOOKUP(F12606,Sheet1!$A$1:$E$2471,4,FALSE)</f>
        <v>OR</v>
      </c>
      <c r="J12606" s="11" t="str">
        <f>VLOOKUP(F12606,Sheet1!$A$1:$E$2471,5,FALSE)</f>
        <v>97231-1402</v>
      </c>
      <c r="K12606" s="2">
        <v>1163.78</v>
      </c>
      <c r="L12606" s="1">
        <v>43112</v>
      </c>
      <c r="M12606">
        <v>100119714</v>
      </c>
      <c r="N12606">
        <v>1</v>
      </c>
      <c r="P12606" t="s">
        <v>91</v>
      </c>
    </row>
    <row r="12607" spans="1:16" x14ac:dyDescent="0.25">
      <c r="A12607" s="13">
        <v>2230</v>
      </c>
      <c r="B12607" s="11" t="s">
        <v>1107</v>
      </c>
      <c r="C12607" t="s">
        <v>1022</v>
      </c>
      <c r="D12607">
        <v>720</v>
      </c>
      <c r="E12607" t="s">
        <v>355</v>
      </c>
      <c r="F12607" t="s">
        <v>1095</v>
      </c>
      <c r="G12607" s="11" t="str">
        <f>VLOOKUP(F12607,Sheet1!$A$1:$E$2471,2,FALSE)</f>
        <v xml:space="preserve">13455 S.E. 97TH AVENUE </v>
      </c>
      <c r="H12607" s="11" t="str">
        <f>VLOOKUP(F12607,Sheet1!$A$1:$E$2471,3,FALSE)</f>
        <v>CLACKAMAS</v>
      </c>
      <c r="I12607" s="11" t="str">
        <f>VLOOKUP(F12607,Sheet1!$A$1:$E$2471,4,FALSE)</f>
        <v>OR</v>
      </c>
      <c r="J12607" s="11" t="str">
        <f>VLOOKUP(F12607,Sheet1!$A$1:$E$2471,5,FALSE)</f>
        <v>97015</v>
      </c>
      <c r="K12607" s="2">
        <v>327.95</v>
      </c>
      <c r="L12607" s="1">
        <v>43217</v>
      </c>
      <c r="M12607">
        <v>100120195</v>
      </c>
      <c r="N12607">
        <v>1</v>
      </c>
      <c r="P12607" t="s">
        <v>91</v>
      </c>
    </row>
    <row r="12608" spans="1:16" x14ac:dyDescent="0.25">
      <c r="A12608" s="13">
        <v>2230</v>
      </c>
      <c r="B12608" s="11" t="s">
        <v>1107</v>
      </c>
      <c r="C12608" t="s">
        <v>1022</v>
      </c>
      <c r="D12608">
        <v>720</v>
      </c>
      <c r="E12608" t="s">
        <v>355</v>
      </c>
      <c r="F12608" t="s">
        <v>1094</v>
      </c>
      <c r="G12608" s="11" t="str">
        <f>VLOOKUP(F12608,Sheet1!$A$1:$E$2471,2,FALSE)</f>
        <v xml:space="preserve">PO BOX 205748 </v>
      </c>
      <c r="H12608" s="11" t="str">
        <f>VLOOKUP(F12608,Sheet1!$A$1:$E$2471,3,FALSE)</f>
        <v>DALLAS</v>
      </c>
      <c r="I12608" s="11" t="str">
        <f>VLOOKUP(F12608,Sheet1!$A$1:$E$2471,4,FALSE)</f>
        <v>TX</v>
      </c>
      <c r="J12608" s="11" t="str">
        <f>VLOOKUP(F12608,Sheet1!$A$1:$E$2471,5,FALSE)</f>
        <v>75320-5748</v>
      </c>
      <c r="K12608" s="2">
        <v>669.74</v>
      </c>
      <c r="L12608" s="1">
        <v>43196</v>
      </c>
      <c r="M12608">
        <v>0</v>
      </c>
      <c r="N12608">
        <v>1</v>
      </c>
      <c r="P12608" t="s">
        <v>91</v>
      </c>
    </row>
    <row r="12609" spans="1:16" x14ac:dyDescent="0.25">
      <c r="A12609" s="13">
        <v>2230</v>
      </c>
      <c r="B12609" s="11" t="s">
        <v>1107</v>
      </c>
      <c r="C12609" t="s">
        <v>1022</v>
      </c>
      <c r="D12609">
        <v>720</v>
      </c>
      <c r="E12609" t="s">
        <v>355</v>
      </c>
      <c r="F12609" t="s">
        <v>1022</v>
      </c>
      <c r="G12609" s="11" t="str">
        <f>VLOOKUP(F12609,Sheet1!$A$1:$E$2471,2,FALSE)</f>
        <v xml:space="preserve">14445 NW CHARLTON RD </v>
      </c>
      <c r="H12609" s="11" t="str">
        <f>VLOOKUP(F12609,Sheet1!$A$1:$E$2471,3,FALSE)</f>
        <v>PORTLAND</v>
      </c>
      <c r="I12609" s="11" t="str">
        <f>VLOOKUP(F12609,Sheet1!$A$1:$E$2471,4,FALSE)</f>
        <v>OR</v>
      </c>
      <c r="J12609" s="11" t="str">
        <f>VLOOKUP(F12609,Sheet1!$A$1:$E$2471,5,FALSE)</f>
        <v>97231-1402</v>
      </c>
      <c r="K12609" s="2">
        <v>1050</v>
      </c>
      <c r="L12609" s="1">
        <v>43175</v>
      </c>
      <c r="M12609">
        <v>100120007</v>
      </c>
      <c r="N12609">
        <v>1</v>
      </c>
      <c r="P12609" t="s">
        <v>91</v>
      </c>
    </row>
    <row r="12610" spans="1:16" x14ac:dyDescent="0.25">
      <c r="A12610" s="13">
        <v>2230</v>
      </c>
      <c r="B12610" s="11" t="s">
        <v>1107</v>
      </c>
      <c r="C12610" t="s">
        <v>1022</v>
      </c>
      <c r="D12610">
        <v>720</v>
      </c>
      <c r="E12610" t="s">
        <v>355</v>
      </c>
      <c r="F12610" t="s">
        <v>2</v>
      </c>
      <c r="G12610" s="11" t="str">
        <f>VLOOKUP(F12610,Sheet1!$A$1:$E$2471,2,FALSE)</f>
        <v>BANKCARD CENTER PO BOX 982238</v>
      </c>
      <c r="H12610" s="11" t="str">
        <f>VLOOKUP(F12610,Sheet1!$A$1:$E$2471,3,FALSE)</f>
        <v>EL PASO</v>
      </c>
      <c r="I12610" s="11" t="str">
        <f>VLOOKUP(F12610,Sheet1!$A$1:$E$2471,4,FALSE)</f>
        <v>TX</v>
      </c>
      <c r="J12610" s="11" t="str">
        <f>VLOOKUP(F12610,Sheet1!$A$1:$E$2471,5,FALSE)</f>
        <v>79998-2238</v>
      </c>
      <c r="K12610" s="2">
        <v>214.83</v>
      </c>
      <c r="L12610" s="1">
        <v>43210</v>
      </c>
      <c r="M12610">
        <v>0</v>
      </c>
      <c r="N12610">
        <v>1</v>
      </c>
      <c r="P12610" t="s">
        <v>91</v>
      </c>
    </row>
    <row r="12611" spans="1:16" x14ac:dyDescent="0.25">
      <c r="A12611" s="13">
        <v>2230</v>
      </c>
      <c r="B12611" s="11" t="s">
        <v>1107</v>
      </c>
      <c r="C12611" t="s">
        <v>1022</v>
      </c>
      <c r="D12611">
        <v>720</v>
      </c>
      <c r="E12611" t="s">
        <v>355</v>
      </c>
      <c r="F12611" t="s">
        <v>1022</v>
      </c>
      <c r="G12611" s="11" t="str">
        <f>VLOOKUP(F12611,Sheet1!$A$1:$E$2471,2,FALSE)</f>
        <v xml:space="preserve">14445 NW CHARLTON RD </v>
      </c>
      <c r="H12611" s="11" t="str">
        <f>VLOOKUP(F12611,Sheet1!$A$1:$E$2471,3,FALSE)</f>
        <v>PORTLAND</v>
      </c>
      <c r="I12611" s="11" t="str">
        <f>VLOOKUP(F12611,Sheet1!$A$1:$E$2471,4,FALSE)</f>
        <v>OR</v>
      </c>
      <c r="J12611" s="11" t="str">
        <f>VLOOKUP(F12611,Sheet1!$A$1:$E$2471,5,FALSE)</f>
        <v>97231-1402</v>
      </c>
      <c r="K12611" s="2">
        <v>1702.42</v>
      </c>
      <c r="L12611" s="1">
        <v>43196</v>
      </c>
      <c r="M12611">
        <v>100120109</v>
      </c>
      <c r="N12611">
        <v>1</v>
      </c>
      <c r="P12611" t="s">
        <v>91</v>
      </c>
    </row>
    <row r="12612" spans="1:16" x14ac:dyDescent="0.25">
      <c r="A12612" s="13">
        <v>2230</v>
      </c>
      <c r="B12612" s="11" t="s">
        <v>1107</v>
      </c>
      <c r="C12612" t="s">
        <v>1022</v>
      </c>
      <c r="D12612">
        <v>720</v>
      </c>
      <c r="E12612" t="s">
        <v>355</v>
      </c>
      <c r="F12612" t="s">
        <v>1095</v>
      </c>
      <c r="G12612" s="11" t="str">
        <f>VLOOKUP(F12612,Sheet1!$A$1:$E$2471,2,FALSE)</f>
        <v xml:space="preserve">13455 S.E. 97TH AVENUE </v>
      </c>
      <c r="H12612" s="11" t="str">
        <f>VLOOKUP(F12612,Sheet1!$A$1:$E$2471,3,FALSE)</f>
        <v>CLACKAMAS</v>
      </c>
      <c r="I12612" s="11" t="str">
        <f>VLOOKUP(F12612,Sheet1!$A$1:$E$2471,4,FALSE)</f>
        <v>OR</v>
      </c>
      <c r="J12612" s="11" t="str">
        <f>VLOOKUP(F12612,Sheet1!$A$1:$E$2471,5,FALSE)</f>
        <v>97015</v>
      </c>
      <c r="K12612" s="2">
        <v>49.02</v>
      </c>
      <c r="L12612" s="1">
        <v>43266</v>
      </c>
      <c r="M12612">
        <v>100120467</v>
      </c>
      <c r="N12612">
        <v>1</v>
      </c>
      <c r="P12612" t="s">
        <v>91</v>
      </c>
    </row>
    <row r="12613" spans="1:16" x14ac:dyDescent="0.25">
      <c r="A12613" s="13">
        <v>2230</v>
      </c>
      <c r="B12613" s="11" t="s">
        <v>1107</v>
      </c>
      <c r="C12613" t="s">
        <v>1022</v>
      </c>
      <c r="D12613">
        <v>720</v>
      </c>
      <c r="E12613" t="s">
        <v>355</v>
      </c>
      <c r="F12613" t="s">
        <v>609</v>
      </c>
      <c r="G12613" s="11" t="str">
        <f>VLOOKUP(F12613,Sheet1!$A$1:$E$2471,2,FALSE)</f>
        <v xml:space="preserve">11611 NE AINSWORTH CIR </v>
      </c>
      <c r="H12613" s="11" t="str">
        <f>VLOOKUP(F12613,Sheet1!$A$1:$E$2471,3,FALSE)</f>
        <v>PORTLAND</v>
      </c>
      <c r="I12613" s="11" t="str">
        <f>VLOOKUP(F12613,Sheet1!$A$1:$E$2471,4,FALSE)</f>
        <v>OR</v>
      </c>
      <c r="J12613" s="11" t="str">
        <f>VLOOKUP(F12613,Sheet1!$A$1:$E$2471,5,FALSE)</f>
        <v>97230-9017</v>
      </c>
      <c r="K12613" s="2">
        <v>2880</v>
      </c>
      <c r="L12613" s="1">
        <v>43278</v>
      </c>
      <c r="M12613">
        <v>100120581</v>
      </c>
      <c r="N12613">
        <v>1</v>
      </c>
      <c r="P12613" t="s">
        <v>91</v>
      </c>
    </row>
    <row r="12614" spans="1:16" x14ac:dyDescent="0.25">
      <c r="A12614" s="13">
        <v>2230</v>
      </c>
      <c r="B12614" s="11" t="s">
        <v>1107</v>
      </c>
      <c r="C12614" t="s">
        <v>1022</v>
      </c>
      <c r="D12614">
        <v>720</v>
      </c>
      <c r="E12614" t="s">
        <v>355</v>
      </c>
      <c r="F12614" t="s">
        <v>1022</v>
      </c>
      <c r="G12614" s="11" t="str">
        <f>VLOOKUP(F12614,Sheet1!$A$1:$E$2471,2,FALSE)</f>
        <v xml:space="preserve">14445 NW CHARLTON RD </v>
      </c>
      <c r="H12614" s="11" t="str">
        <f>VLOOKUP(F12614,Sheet1!$A$1:$E$2471,3,FALSE)</f>
        <v>PORTLAND</v>
      </c>
      <c r="I12614" s="11" t="str">
        <f>VLOOKUP(F12614,Sheet1!$A$1:$E$2471,4,FALSE)</f>
        <v>OR</v>
      </c>
      <c r="J12614" s="11" t="str">
        <f>VLOOKUP(F12614,Sheet1!$A$1:$E$2471,5,FALSE)</f>
        <v>97231-1402</v>
      </c>
      <c r="K12614" s="2">
        <v>1911.49</v>
      </c>
      <c r="L12614" s="1">
        <v>43266</v>
      </c>
      <c r="M12614">
        <v>100120494</v>
      </c>
      <c r="N12614">
        <v>1</v>
      </c>
      <c r="P12614" t="s">
        <v>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71"/>
  <sheetViews>
    <sheetView workbookViewId="0">
      <selection activeCell="B15" sqref="B15:B16"/>
    </sheetView>
  </sheetViews>
  <sheetFormatPr defaultRowHeight="15" x14ac:dyDescent="0.25"/>
  <cols>
    <col min="1" max="1" width="48.7109375" bestFit="1" customWidth="1"/>
    <col min="2" max="2" width="79" bestFit="1" customWidth="1"/>
    <col min="3" max="3" width="26.85546875" bestFit="1" customWidth="1"/>
    <col min="4" max="4" width="11.140625" bestFit="1" customWidth="1"/>
    <col min="5" max="5" width="14.42578125" bestFit="1" customWidth="1"/>
  </cols>
  <sheetData>
    <row r="1" spans="1:5" x14ac:dyDescent="0.25">
      <c r="A1" s="11" t="s">
        <v>4390</v>
      </c>
      <c r="B1" s="11" t="s">
        <v>5225</v>
      </c>
      <c r="C1" s="11" t="s">
        <v>4391</v>
      </c>
      <c r="D1" s="11" t="s">
        <v>4392</v>
      </c>
      <c r="E1" s="11" t="s">
        <v>4393</v>
      </c>
    </row>
    <row r="2" spans="1:5" x14ac:dyDescent="0.25">
      <c r="A2" s="11" t="s">
        <v>1108</v>
      </c>
      <c r="B2" s="11" t="s">
        <v>3106</v>
      </c>
      <c r="C2" s="11" t="s">
        <v>1109</v>
      </c>
      <c r="D2" s="11" t="s">
        <v>1110</v>
      </c>
      <c r="E2" s="11" t="s">
        <v>1111</v>
      </c>
    </row>
    <row r="3" spans="1:5" x14ac:dyDescent="0.25">
      <c r="A3" s="11" t="s">
        <v>1112</v>
      </c>
      <c r="B3" s="11" t="s">
        <v>3107</v>
      </c>
      <c r="C3" s="11" t="s">
        <v>1113</v>
      </c>
      <c r="D3" s="11" t="s">
        <v>1113</v>
      </c>
      <c r="E3" s="11" t="s">
        <v>1113</v>
      </c>
    </row>
    <row r="4" spans="1:5" x14ac:dyDescent="0.25">
      <c r="A4" s="11" t="s">
        <v>1114</v>
      </c>
      <c r="B4" s="11" t="s">
        <v>3108</v>
      </c>
      <c r="C4" s="11" t="s">
        <v>1115</v>
      </c>
      <c r="D4" s="11" t="s">
        <v>1116</v>
      </c>
      <c r="E4" s="11" t="s">
        <v>1117</v>
      </c>
    </row>
    <row r="5" spans="1:5" x14ac:dyDescent="0.25">
      <c r="A5" s="11" t="s">
        <v>1118</v>
      </c>
      <c r="B5" s="11" t="s">
        <v>3109</v>
      </c>
      <c r="C5" s="11" t="s">
        <v>1119</v>
      </c>
      <c r="D5" s="11" t="s">
        <v>1120</v>
      </c>
      <c r="E5" s="11" t="s">
        <v>1121</v>
      </c>
    </row>
    <row r="6" spans="1:5" x14ac:dyDescent="0.25">
      <c r="A6" s="11" t="s">
        <v>1122</v>
      </c>
      <c r="B6" s="11" t="s">
        <v>3110</v>
      </c>
      <c r="C6" s="11" t="s">
        <v>1123</v>
      </c>
      <c r="D6" s="11" t="s">
        <v>1110</v>
      </c>
      <c r="E6" s="11" t="s">
        <v>1124</v>
      </c>
    </row>
    <row r="7" spans="1:5" x14ac:dyDescent="0.25">
      <c r="A7" s="11" t="s">
        <v>1125</v>
      </c>
      <c r="B7" s="11" t="s">
        <v>3111</v>
      </c>
      <c r="C7" s="11" t="s">
        <v>1126</v>
      </c>
      <c r="D7" s="11" t="s">
        <v>1110</v>
      </c>
      <c r="E7" s="11" t="s">
        <v>1127</v>
      </c>
    </row>
    <row r="8" spans="1:5" x14ac:dyDescent="0.25">
      <c r="A8" s="11" t="s">
        <v>1128</v>
      </c>
      <c r="B8" s="11" t="s">
        <v>3112</v>
      </c>
      <c r="C8" s="11" t="s">
        <v>1129</v>
      </c>
      <c r="D8" s="11" t="s">
        <v>1130</v>
      </c>
      <c r="E8" s="11" t="s">
        <v>1131</v>
      </c>
    </row>
    <row r="9" spans="1:5" x14ac:dyDescent="0.25">
      <c r="A9" s="11" t="s">
        <v>200</v>
      </c>
      <c r="B9" s="11" t="s">
        <v>3113</v>
      </c>
      <c r="C9" s="11" t="s">
        <v>1134</v>
      </c>
      <c r="D9" s="11" t="s">
        <v>1110</v>
      </c>
      <c r="E9" s="11" t="s">
        <v>1135</v>
      </c>
    </row>
    <row r="10" spans="1:5" x14ac:dyDescent="0.25">
      <c r="A10" s="11" t="s">
        <v>1136</v>
      </c>
      <c r="B10" s="11" t="s">
        <v>3114</v>
      </c>
      <c r="C10" s="11" t="s">
        <v>1123</v>
      </c>
      <c r="D10" s="11" t="s">
        <v>1110</v>
      </c>
      <c r="E10" s="11" t="s">
        <v>1137</v>
      </c>
    </row>
    <row r="11" spans="1:5" x14ac:dyDescent="0.25">
      <c r="A11" s="11" t="s">
        <v>1138</v>
      </c>
      <c r="B11" s="11" t="s">
        <v>3115</v>
      </c>
      <c r="C11" s="11" t="s">
        <v>1139</v>
      </c>
      <c r="D11" s="11" t="s">
        <v>1140</v>
      </c>
      <c r="E11" s="11" t="s">
        <v>1141</v>
      </c>
    </row>
    <row r="12" spans="1:5" x14ac:dyDescent="0.25">
      <c r="A12" s="11" t="s">
        <v>4394</v>
      </c>
      <c r="B12" s="11" t="s">
        <v>5227</v>
      </c>
      <c r="C12" s="11" t="s">
        <v>1142</v>
      </c>
      <c r="D12" s="11" t="s">
        <v>1110</v>
      </c>
      <c r="E12" s="11" t="s">
        <v>1143</v>
      </c>
    </row>
    <row r="13" spans="1:5" x14ac:dyDescent="0.25">
      <c r="A13" s="11" t="s">
        <v>504</v>
      </c>
      <c r="B13" s="11" t="s">
        <v>5227</v>
      </c>
      <c r="C13" s="11" t="s">
        <v>1123</v>
      </c>
      <c r="D13" s="11" t="s">
        <v>1110</v>
      </c>
      <c r="E13" s="11" t="s">
        <v>1144</v>
      </c>
    </row>
    <row r="14" spans="1:5" x14ac:dyDescent="0.25">
      <c r="A14" s="11" t="s">
        <v>1145</v>
      </c>
      <c r="B14" s="11" t="s">
        <v>3116</v>
      </c>
      <c r="C14" s="11" t="s">
        <v>1146</v>
      </c>
      <c r="D14" s="11" t="s">
        <v>1110</v>
      </c>
      <c r="E14" s="11" t="s">
        <v>1147</v>
      </c>
    </row>
    <row r="15" spans="1:5" x14ac:dyDescent="0.25">
      <c r="A15" s="11" t="s">
        <v>1148</v>
      </c>
      <c r="B15" s="11" t="s">
        <v>3117</v>
      </c>
      <c r="C15" s="11" t="s">
        <v>1149</v>
      </c>
      <c r="D15" s="11" t="s">
        <v>1110</v>
      </c>
      <c r="E15" s="11" t="s">
        <v>1150</v>
      </c>
    </row>
    <row r="16" spans="1:5" x14ac:dyDescent="0.25">
      <c r="A16" s="11" t="s">
        <v>1151</v>
      </c>
      <c r="B16" s="11" t="s">
        <v>3118</v>
      </c>
      <c r="C16" s="11" t="s">
        <v>1134</v>
      </c>
      <c r="D16" s="11" t="s">
        <v>1110</v>
      </c>
      <c r="E16" s="11" t="s">
        <v>1135</v>
      </c>
    </row>
    <row r="17" spans="1:5" x14ac:dyDescent="0.25">
      <c r="A17" s="11" t="s">
        <v>768</v>
      </c>
      <c r="B17" s="11" t="s">
        <v>3119</v>
      </c>
      <c r="C17" s="11" t="s">
        <v>1152</v>
      </c>
      <c r="D17" s="11" t="s">
        <v>1153</v>
      </c>
      <c r="E17" s="11" t="s">
        <v>1154</v>
      </c>
    </row>
    <row r="18" spans="1:5" x14ac:dyDescent="0.25">
      <c r="A18" s="11" t="s">
        <v>371</v>
      </c>
      <c r="B18" s="11" t="s">
        <v>5227</v>
      </c>
      <c r="C18" s="11" t="s">
        <v>1123</v>
      </c>
      <c r="D18" s="11" t="s">
        <v>1110</v>
      </c>
      <c r="E18" s="11" t="s">
        <v>1155</v>
      </c>
    </row>
    <row r="19" spans="1:5" x14ac:dyDescent="0.25">
      <c r="A19" s="11" t="s">
        <v>1156</v>
      </c>
      <c r="B19" s="11" t="s">
        <v>3120</v>
      </c>
      <c r="C19" s="11" t="s">
        <v>1157</v>
      </c>
      <c r="D19" s="11" t="s">
        <v>1158</v>
      </c>
      <c r="E19" s="11" t="s">
        <v>1159</v>
      </c>
    </row>
    <row r="20" spans="1:5" x14ac:dyDescent="0.25">
      <c r="A20" s="11" t="s">
        <v>1160</v>
      </c>
      <c r="B20" s="11" t="s">
        <v>3121</v>
      </c>
      <c r="C20" s="11" t="s">
        <v>1161</v>
      </c>
      <c r="D20" s="11" t="s">
        <v>1120</v>
      </c>
      <c r="E20" s="11" t="s">
        <v>1162</v>
      </c>
    </row>
    <row r="21" spans="1:5" x14ac:dyDescent="0.25">
      <c r="A21" s="11" t="s">
        <v>329</v>
      </c>
      <c r="B21" s="11" t="s">
        <v>3122</v>
      </c>
      <c r="C21" s="11" t="s">
        <v>1109</v>
      </c>
      <c r="D21" s="11" t="s">
        <v>1110</v>
      </c>
      <c r="E21" s="11" t="s">
        <v>1163</v>
      </c>
    </row>
    <row r="22" spans="1:5" x14ac:dyDescent="0.25">
      <c r="A22" s="11" t="s">
        <v>4395</v>
      </c>
      <c r="B22" s="11" t="s">
        <v>5227</v>
      </c>
      <c r="C22" s="11" t="s">
        <v>1109</v>
      </c>
      <c r="D22" s="11" t="s">
        <v>1110</v>
      </c>
      <c r="E22" s="11" t="s">
        <v>1164</v>
      </c>
    </row>
    <row r="23" spans="1:5" x14ac:dyDescent="0.25">
      <c r="A23" s="11" t="s">
        <v>1165</v>
      </c>
      <c r="B23" s="11" t="s">
        <v>3123</v>
      </c>
      <c r="C23" s="11" t="s">
        <v>1166</v>
      </c>
      <c r="D23" s="11" t="s">
        <v>1110</v>
      </c>
      <c r="E23" s="11" t="s">
        <v>1167</v>
      </c>
    </row>
    <row r="24" spans="1:5" x14ac:dyDescent="0.25">
      <c r="A24" s="11" t="s">
        <v>1168</v>
      </c>
      <c r="B24" s="11" t="s">
        <v>3124</v>
      </c>
      <c r="C24" s="11" t="s">
        <v>1169</v>
      </c>
      <c r="D24" s="11" t="s">
        <v>1133</v>
      </c>
      <c r="E24" s="11" t="s">
        <v>1170</v>
      </c>
    </row>
    <row r="25" spans="1:5" x14ac:dyDescent="0.25">
      <c r="A25" s="11" t="s">
        <v>1171</v>
      </c>
      <c r="B25" s="11" t="s">
        <v>3125</v>
      </c>
      <c r="C25" s="11" t="s">
        <v>1123</v>
      </c>
      <c r="D25" s="11" t="s">
        <v>1110</v>
      </c>
      <c r="E25" s="11" t="s">
        <v>1172</v>
      </c>
    </row>
    <row r="26" spans="1:5" x14ac:dyDescent="0.25">
      <c r="A26" s="11" t="s">
        <v>4396</v>
      </c>
      <c r="B26" s="11" t="s">
        <v>5227</v>
      </c>
      <c r="C26" s="11" t="s">
        <v>4397</v>
      </c>
      <c r="D26" s="11" t="s">
        <v>1173</v>
      </c>
      <c r="E26" s="11" t="s">
        <v>4398</v>
      </c>
    </row>
    <row r="27" spans="1:5" x14ac:dyDescent="0.25">
      <c r="A27" s="11" t="s">
        <v>1174</v>
      </c>
      <c r="B27" s="11" t="s">
        <v>3126</v>
      </c>
      <c r="C27" s="11" t="s">
        <v>1175</v>
      </c>
      <c r="D27" s="11" t="s">
        <v>1120</v>
      </c>
      <c r="E27" s="11" t="s">
        <v>1176</v>
      </c>
    </row>
    <row r="28" spans="1:5" x14ac:dyDescent="0.25">
      <c r="A28" s="11" t="s">
        <v>1177</v>
      </c>
      <c r="B28" s="11" t="s">
        <v>3127</v>
      </c>
      <c r="C28" s="11" t="s">
        <v>1109</v>
      </c>
      <c r="D28" s="11" t="s">
        <v>1110</v>
      </c>
      <c r="E28" s="11" t="s">
        <v>1178</v>
      </c>
    </row>
    <row r="29" spans="1:5" x14ac:dyDescent="0.25">
      <c r="A29" s="11" t="s">
        <v>773</v>
      </c>
      <c r="B29" s="11" t="s">
        <v>3128</v>
      </c>
      <c r="C29" s="11" t="s">
        <v>1179</v>
      </c>
      <c r="D29" s="11" t="s">
        <v>1116</v>
      </c>
      <c r="E29" s="11" t="s">
        <v>1180</v>
      </c>
    </row>
    <row r="30" spans="1:5" x14ac:dyDescent="0.25">
      <c r="A30" s="11" t="s">
        <v>1181</v>
      </c>
      <c r="B30" s="11" t="s">
        <v>3129</v>
      </c>
      <c r="C30" s="11" t="s">
        <v>1182</v>
      </c>
      <c r="D30" s="11" t="s">
        <v>1110</v>
      </c>
      <c r="E30" s="11" t="s">
        <v>1143</v>
      </c>
    </row>
    <row r="31" spans="1:5" x14ac:dyDescent="0.25">
      <c r="A31" s="11" t="s">
        <v>1183</v>
      </c>
      <c r="B31" s="11" t="s">
        <v>3130</v>
      </c>
      <c r="C31" s="11" t="s">
        <v>1184</v>
      </c>
      <c r="D31" s="11" t="s">
        <v>1185</v>
      </c>
      <c r="E31" s="11" t="s">
        <v>1186</v>
      </c>
    </row>
    <row r="32" spans="1:5" x14ac:dyDescent="0.25">
      <c r="A32" s="11" t="s">
        <v>752</v>
      </c>
      <c r="B32" s="11" t="s">
        <v>3131</v>
      </c>
      <c r="C32" s="11" t="s">
        <v>1187</v>
      </c>
      <c r="D32" s="11" t="s">
        <v>1120</v>
      </c>
      <c r="E32" s="11" t="s">
        <v>1188</v>
      </c>
    </row>
    <row r="33" spans="1:5" x14ac:dyDescent="0.25">
      <c r="A33" s="11" t="s">
        <v>1189</v>
      </c>
      <c r="B33" s="11" t="s">
        <v>3132</v>
      </c>
      <c r="C33" s="11" t="s">
        <v>1190</v>
      </c>
      <c r="D33" s="11" t="s">
        <v>1116</v>
      </c>
      <c r="E33" s="11" t="s">
        <v>1191</v>
      </c>
    </row>
    <row r="34" spans="1:5" x14ac:dyDescent="0.25">
      <c r="A34" s="11" t="s">
        <v>1192</v>
      </c>
      <c r="B34" s="11" t="s">
        <v>3133</v>
      </c>
      <c r="C34" s="11" t="s">
        <v>1193</v>
      </c>
      <c r="D34" s="11" t="s">
        <v>1194</v>
      </c>
      <c r="E34" s="11" t="s">
        <v>1195</v>
      </c>
    </row>
    <row r="35" spans="1:5" x14ac:dyDescent="0.25">
      <c r="A35" s="11" t="s">
        <v>4399</v>
      </c>
      <c r="B35" s="11" t="s">
        <v>5227</v>
      </c>
      <c r="C35" s="11" t="s">
        <v>1142</v>
      </c>
      <c r="D35" s="11" t="s">
        <v>1110</v>
      </c>
      <c r="E35" s="11" t="s">
        <v>1143</v>
      </c>
    </row>
    <row r="36" spans="1:5" x14ac:dyDescent="0.25">
      <c r="A36" s="11" t="s">
        <v>1197</v>
      </c>
      <c r="B36" s="11" t="s">
        <v>3134</v>
      </c>
      <c r="C36" s="11" t="s">
        <v>1198</v>
      </c>
      <c r="D36" s="11" t="s">
        <v>1199</v>
      </c>
      <c r="E36" s="11" t="s">
        <v>1200</v>
      </c>
    </row>
    <row r="37" spans="1:5" x14ac:dyDescent="0.25">
      <c r="A37" s="11" t="s">
        <v>1201</v>
      </c>
      <c r="B37" s="11" t="s">
        <v>3135</v>
      </c>
      <c r="C37" s="11" t="s">
        <v>1202</v>
      </c>
      <c r="D37" s="11" t="s">
        <v>1203</v>
      </c>
      <c r="E37" s="11" t="s">
        <v>1204</v>
      </c>
    </row>
    <row r="38" spans="1:5" x14ac:dyDescent="0.25">
      <c r="A38" s="11" t="s">
        <v>1205</v>
      </c>
      <c r="B38" s="11" t="s">
        <v>3136</v>
      </c>
      <c r="C38" s="11" t="s">
        <v>1206</v>
      </c>
      <c r="D38" s="11" t="s">
        <v>1207</v>
      </c>
      <c r="E38" s="11" t="s">
        <v>1208</v>
      </c>
    </row>
    <row r="39" spans="1:5" x14ac:dyDescent="0.25">
      <c r="A39" s="11" t="s">
        <v>793</v>
      </c>
      <c r="B39" s="11" t="s">
        <v>3137</v>
      </c>
      <c r="C39" s="11" t="s">
        <v>1123</v>
      </c>
      <c r="D39" s="11" t="s">
        <v>1110</v>
      </c>
      <c r="E39" s="11" t="s">
        <v>1209</v>
      </c>
    </row>
    <row r="40" spans="1:5" x14ac:dyDescent="0.25">
      <c r="A40" s="11" t="s">
        <v>227</v>
      </c>
      <c r="B40" s="11" t="s">
        <v>5227</v>
      </c>
      <c r="C40" s="11" t="s">
        <v>1210</v>
      </c>
      <c r="D40" s="11" t="s">
        <v>1110</v>
      </c>
      <c r="E40" s="11" t="s">
        <v>1211</v>
      </c>
    </row>
    <row r="41" spans="1:5" x14ac:dyDescent="0.25">
      <c r="A41" s="11" t="s">
        <v>4400</v>
      </c>
      <c r="B41" s="11" t="s">
        <v>5227</v>
      </c>
      <c r="C41" s="11" t="s">
        <v>1212</v>
      </c>
      <c r="D41" s="11" t="s">
        <v>1110</v>
      </c>
      <c r="E41" s="11" t="s">
        <v>1213</v>
      </c>
    </row>
    <row r="42" spans="1:5" x14ac:dyDescent="0.25">
      <c r="A42" s="11" t="s">
        <v>4401</v>
      </c>
      <c r="B42" s="11" t="s">
        <v>5227</v>
      </c>
      <c r="C42" s="11" t="s">
        <v>1123</v>
      </c>
      <c r="D42" s="11" t="s">
        <v>1110</v>
      </c>
      <c r="E42" s="11" t="s">
        <v>1137</v>
      </c>
    </row>
    <row r="43" spans="1:5" x14ac:dyDescent="0.25">
      <c r="A43" s="11" t="s">
        <v>4402</v>
      </c>
      <c r="B43" s="11" t="s">
        <v>5227</v>
      </c>
      <c r="C43" s="11" t="s">
        <v>1123</v>
      </c>
      <c r="D43" s="11" t="s">
        <v>1110</v>
      </c>
      <c r="E43" s="11" t="s">
        <v>1137</v>
      </c>
    </row>
    <row r="44" spans="1:5" x14ac:dyDescent="0.25">
      <c r="A44" s="11" t="s">
        <v>947</v>
      </c>
      <c r="B44" s="11" t="s">
        <v>3138</v>
      </c>
      <c r="C44" s="11" t="s">
        <v>1214</v>
      </c>
      <c r="D44" s="11" t="s">
        <v>1215</v>
      </c>
      <c r="E44" s="11" t="s">
        <v>1216</v>
      </c>
    </row>
    <row r="45" spans="1:5" x14ac:dyDescent="0.25">
      <c r="A45" s="11" t="s">
        <v>4403</v>
      </c>
      <c r="B45" s="11" t="s">
        <v>5227</v>
      </c>
      <c r="C45" s="11" t="s">
        <v>1123</v>
      </c>
      <c r="D45" s="11" t="s">
        <v>1110</v>
      </c>
      <c r="E45" s="11" t="s">
        <v>1217</v>
      </c>
    </row>
    <row r="46" spans="1:5" x14ac:dyDescent="0.25">
      <c r="A46" s="11" t="s">
        <v>1218</v>
      </c>
      <c r="B46" s="11" t="s">
        <v>3139</v>
      </c>
      <c r="C46" s="11" t="s">
        <v>1219</v>
      </c>
      <c r="D46" s="11" t="s">
        <v>1110</v>
      </c>
      <c r="E46" s="11" t="s">
        <v>1220</v>
      </c>
    </row>
    <row r="47" spans="1:5" x14ac:dyDescent="0.25">
      <c r="A47" s="11" t="s">
        <v>1221</v>
      </c>
      <c r="B47" s="11" t="s">
        <v>3140</v>
      </c>
      <c r="C47" s="11" t="s">
        <v>1222</v>
      </c>
      <c r="D47" s="11" t="s">
        <v>1110</v>
      </c>
      <c r="E47" s="11" t="s">
        <v>1223</v>
      </c>
    </row>
    <row r="48" spans="1:5" x14ac:dyDescent="0.25">
      <c r="A48" s="11" t="s">
        <v>205</v>
      </c>
      <c r="B48" s="11" t="s">
        <v>3141</v>
      </c>
      <c r="C48" s="11" t="s">
        <v>1224</v>
      </c>
      <c r="D48" s="11" t="s">
        <v>1110</v>
      </c>
      <c r="E48" s="11" t="s">
        <v>1167</v>
      </c>
    </row>
    <row r="49" spans="1:5" x14ac:dyDescent="0.25">
      <c r="A49" s="11" t="s">
        <v>122</v>
      </c>
      <c r="B49" s="11" t="s">
        <v>5227</v>
      </c>
      <c r="C49" s="11" t="s">
        <v>4404</v>
      </c>
      <c r="D49" s="11" t="s">
        <v>1110</v>
      </c>
      <c r="E49" s="11" t="s">
        <v>4405</v>
      </c>
    </row>
    <row r="50" spans="1:5" x14ac:dyDescent="0.25">
      <c r="A50" s="11" t="s">
        <v>1225</v>
      </c>
      <c r="B50" s="11" t="s">
        <v>3142</v>
      </c>
      <c r="C50" s="11" t="s">
        <v>1134</v>
      </c>
      <c r="D50" s="11" t="s">
        <v>1110</v>
      </c>
      <c r="E50" s="11" t="s">
        <v>1135</v>
      </c>
    </row>
    <row r="51" spans="1:5" x14ac:dyDescent="0.25">
      <c r="A51" s="11" t="s">
        <v>1226</v>
      </c>
      <c r="B51" s="11" t="s">
        <v>3143</v>
      </c>
      <c r="C51" s="11" t="s">
        <v>1123</v>
      </c>
      <c r="D51" s="11" t="s">
        <v>1110</v>
      </c>
      <c r="E51" s="11" t="s">
        <v>1217</v>
      </c>
    </row>
    <row r="52" spans="1:5" x14ac:dyDescent="0.25">
      <c r="A52" s="11" t="s">
        <v>305</v>
      </c>
      <c r="B52" s="11" t="s">
        <v>3144</v>
      </c>
      <c r="C52" s="11" t="s">
        <v>1227</v>
      </c>
      <c r="D52" s="11" t="s">
        <v>1110</v>
      </c>
      <c r="E52" s="11" t="s">
        <v>1228</v>
      </c>
    </row>
    <row r="53" spans="1:5" x14ac:dyDescent="0.25">
      <c r="A53" s="11" t="s">
        <v>309</v>
      </c>
      <c r="B53" s="11" t="s">
        <v>3145</v>
      </c>
      <c r="C53" s="11" t="s">
        <v>1231</v>
      </c>
      <c r="D53" s="11" t="s">
        <v>1158</v>
      </c>
      <c r="E53" s="11" t="s">
        <v>1232</v>
      </c>
    </row>
    <row r="54" spans="1:5" x14ac:dyDescent="0.25">
      <c r="A54" s="11" t="s">
        <v>1234</v>
      </c>
      <c r="B54" s="11" t="s">
        <v>3146</v>
      </c>
      <c r="C54" s="11" t="s">
        <v>1123</v>
      </c>
      <c r="D54" s="11" t="s">
        <v>1110</v>
      </c>
      <c r="E54" s="11" t="s">
        <v>1235</v>
      </c>
    </row>
    <row r="55" spans="1:5" x14ac:dyDescent="0.25">
      <c r="A55" s="11" t="s">
        <v>1236</v>
      </c>
      <c r="B55" s="11" t="s">
        <v>3147</v>
      </c>
      <c r="C55" s="11" t="s">
        <v>1212</v>
      </c>
      <c r="D55" s="11" t="s">
        <v>1110</v>
      </c>
      <c r="E55" s="11" t="s">
        <v>1237</v>
      </c>
    </row>
    <row r="56" spans="1:5" x14ac:dyDescent="0.25">
      <c r="A56" s="11" t="s">
        <v>4406</v>
      </c>
      <c r="B56" s="11" t="s">
        <v>5227</v>
      </c>
      <c r="C56" s="11" t="s">
        <v>1126</v>
      </c>
      <c r="D56" s="11" t="s">
        <v>1110</v>
      </c>
      <c r="E56" s="11" t="s">
        <v>1127</v>
      </c>
    </row>
    <row r="57" spans="1:5" x14ac:dyDescent="0.25">
      <c r="A57" s="11" t="s">
        <v>723</v>
      </c>
      <c r="B57" s="11" t="s">
        <v>3148</v>
      </c>
      <c r="C57" s="11" t="s">
        <v>1238</v>
      </c>
      <c r="D57" s="11" t="s">
        <v>1110</v>
      </c>
      <c r="E57" s="11" t="s">
        <v>1239</v>
      </c>
    </row>
    <row r="58" spans="1:5" x14ac:dyDescent="0.25">
      <c r="A58" s="11" t="s">
        <v>4407</v>
      </c>
      <c r="B58" s="11" t="s">
        <v>5227</v>
      </c>
      <c r="C58" s="11" t="s">
        <v>1109</v>
      </c>
      <c r="D58" s="11" t="s">
        <v>1110</v>
      </c>
      <c r="E58" s="11" t="s">
        <v>1178</v>
      </c>
    </row>
    <row r="59" spans="1:5" x14ac:dyDescent="0.25">
      <c r="A59" s="11" t="s">
        <v>844</v>
      </c>
      <c r="B59" s="11" t="s">
        <v>5227</v>
      </c>
      <c r="C59" s="11" t="s">
        <v>1109</v>
      </c>
      <c r="D59" s="11" t="s">
        <v>1110</v>
      </c>
      <c r="E59" s="11" t="s">
        <v>1240</v>
      </c>
    </row>
    <row r="60" spans="1:5" x14ac:dyDescent="0.25">
      <c r="A60" s="11" t="s">
        <v>940</v>
      </c>
      <c r="B60" s="11" t="s">
        <v>3149</v>
      </c>
      <c r="C60" s="11" t="s">
        <v>1241</v>
      </c>
      <c r="D60" s="11" t="s">
        <v>1110</v>
      </c>
      <c r="E60" s="11" t="s">
        <v>1242</v>
      </c>
    </row>
    <row r="61" spans="1:5" x14ac:dyDescent="0.25">
      <c r="A61" s="11" t="s">
        <v>4408</v>
      </c>
      <c r="B61" s="11" t="s">
        <v>5227</v>
      </c>
      <c r="C61" s="11" t="s">
        <v>1227</v>
      </c>
      <c r="D61" s="11" t="s">
        <v>1110</v>
      </c>
      <c r="E61" s="11" t="s">
        <v>1228</v>
      </c>
    </row>
    <row r="62" spans="1:5" x14ac:dyDescent="0.25">
      <c r="A62" s="11" t="s">
        <v>1243</v>
      </c>
      <c r="B62" s="11" t="s">
        <v>3150</v>
      </c>
      <c r="C62" s="11" t="s">
        <v>1244</v>
      </c>
      <c r="D62" s="11" t="s">
        <v>1245</v>
      </c>
      <c r="E62" s="11" t="s">
        <v>1246</v>
      </c>
    </row>
    <row r="63" spans="1:5" x14ac:dyDescent="0.25">
      <c r="A63" s="11" t="s">
        <v>1247</v>
      </c>
      <c r="B63" s="11" t="s">
        <v>3151</v>
      </c>
      <c r="C63" s="11" t="s">
        <v>1248</v>
      </c>
      <c r="D63" s="11" t="s">
        <v>1249</v>
      </c>
      <c r="E63" s="11" t="s">
        <v>1250</v>
      </c>
    </row>
    <row r="64" spans="1:5" x14ac:dyDescent="0.25">
      <c r="A64" s="11" t="s">
        <v>1251</v>
      </c>
      <c r="B64" s="11" t="s">
        <v>3152</v>
      </c>
      <c r="C64" s="11" t="s">
        <v>1193</v>
      </c>
      <c r="D64" s="11" t="s">
        <v>1194</v>
      </c>
      <c r="E64" s="11" t="s">
        <v>1252</v>
      </c>
    </row>
    <row r="65" spans="1:5" x14ac:dyDescent="0.25">
      <c r="A65" s="11" t="s">
        <v>1253</v>
      </c>
      <c r="B65" s="11" t="s">
        <v>3153</v>
      </c>
      <c r="C65" s="11" t="s">
        <v>1254</v>
      </c>
      <c r="D65" s="11" t="s">
        <v>1203</v>
      </c>
      <c r="E65" s="11" t="s">
        <v>1255</v>
      </c>
    </row>
    <row r="66" spans="1:5" x14ac:dyDescent="0.25">
      <c r="A66" s="11" t="s">
        <v>70</v>
      </c>
      <c r="B66" s="11" t="s">
        <v>3154</v>
      </c>
      <c r="C66" s="11" t="s">
        <v>1256</v>
      </c>
      <c r="D66" s="11" t="s">
        <v>1185</v>
      </c>
      <c r="E66" s="11" t="s">
        <v>1257</v>
      </c>
    </row>
    <row r="67" spans="1:5" x14ac:dyDescent="0.25">
      <c r="A67" s="11" t="s">
        <v>82</v>
      </c>
      <c r="B67" s="11" t="s">
        <v>3155</v>
      </c>
      <c r="C67" s="11" t="s">
        <v>1258</v>
      </c>
      <c r="D67" s="11" t="s">
        <v>1259</v>
      </c>
      <c r="E67" s="11" t="s">
        <v>1260</v>
      </c>
    </row>
    <row r="68" spans="1:5" x14ac:dyDescent="0.25">
      <c r="A68" s="11" t="s">
        <v>87</v>
      </c>
      <c r="B68" s="11" t="s">
        <v>3156</v>
      </c>
      <c r="C68" s="11" t="s">
        <v>1258</v>
      </c>
      <c r="D68" s="11" t="s">
        <v>1259</v>
      </c>
      <c r="E68" s="11" t="s">
        <v>1261</v>
      </c>
    </row>
    <row r="69" spans="1:5" x14ac:dyDescent="0.25">
      <c r="A69" s="11" t="s">
        <v>1262</v>
      </c>
      <c r="B69" s="11" t="s">
        <v>3157</v>
      </c>
      <c r="C69" s="11" t="s">
        <v>1258</v>
      </c>
      <c r="D69" s="11" t="s">
        <v>1259</v>
      </c>
      <c r="E69" s="11" t="s">
        <v>1263</v>
      </c>
    </row>
    <row r="70" spans="1:5" x14ac:dyDescent="0.25">
      <c r="A70" s="11" t="s">
        <v>84</v>
      </c>
      <c r="B70" s="11" t="s">
        <v>3158</v>
      </c>
      <c r="C70" s="11" t="s">
        <v>1258</v>
      </c>
      <c r="D70" s="11" t="s">
        <v>1259</v>
      </c>
      <c r="E70" s="11" t="s">
        <v>1264</v>
      </c>
    </row>
    <row r="71" spans="1:5" x14ac:dyDescent="0.25">
      <c r="A71" s="11" t="s">
        <v>88</v>
      </c>
      <c r="B71" s="11" t="s">
        <v>3159</v>
      </c>
      <c r="C71" s="11" t="s">
        <v>1258</v>
      </c>
      <c r="D71" s="11" t="s">
        <v>1259</v>
      </c>
      <c r="E71" s="11" t="s">
        <v>1265</v>
      </c>
    </row>
    <row r="72" spans="1:5" x14ac:dyDescent="0.25">
      <c r="A72" s="11" t="s">
        <v>1266</v>
      </c>
      <c r="B72" s="11" t="s">
        <v>3160</v>
      </c>
      <c r="C72" s="11" t="s">
        <v>1267</v>
      </c>
      <c r="D72" s="11" t="s">
        <v>1268</v>
      </c>
      <c r="E72" s="11" t="s">
        <v>1269</v>
      </c>
    </row>
    <row r="73" spans="1:5" x14ac:dyDescent="0.25">
      <c r="A73" s="11" t="s">
        <v>34</v>
      </c>
      <c r="B73" s="11" t="s">
        <v>3161</v>
      </c>
      <c r="C73" s="11" t="s">
        <v>1270</v>
      </c>
      <c r="D73" s="11" t="s">
        <v>1140</v>
      </c>
      <c r="E73" s="11" t="s">
        <v>1271</v>
      </c>
    </row>
    <row r="74" spans="1:5" x14ac:dyDescent="0.25">
      <c r="A74" s="11" t="s">
        <v>1272</v>
      </c>
      <c r="B74" s="11" t="s">
        <v>3162</v>
      </c>
      <c r="C74" s="11" t="s">
        <v>1212</v>
      </c>
      <c r="D74" s="11" t="s">
        <v>1110</v>
      </c>
      <c r="E74" s="11" t="s">
        <v>1213</v>
      </c>
    </row>
    <row r="75" spans="1:5" x14ac:dyDescent="0.25">
      <c r="A75" s="11" t="s">
        <v>1273</v>
      </c>
      <c r="B75" s="11" t="s">
        <v>3163</v>
      </c>
      <c r="C75" s="11" t="s">
        <v>1274</v>
      </c>
      <c r="D75" s="11" t="s">
        <v>1275</v>
      </c>
      <c r="E75" s="11" t="s">
        <v>1276</v>
      </c>
    </row>
    <row r="76" spans="1:5" x14ac:dyDescent="0.25">
      <c r="A76" s="11" t="s">
        <v>35</v>
      </c>
      <c r="B76" s="11" t="s">
        <v>3164</v>
      </c>
      <c r="C76" s="11" t="s">
        <v>1277</v>
      </c>
      <c r="D76" s="11" t="s">
        <v>1153</v>
      </c>
      <c r="E76" s="11" t="s">
        <v>1278</v>
      </c>
    </row>
    <row r="77" spans="1:5" x14ac:dyDescent="0.25">
      <c r="A77" s="11" t="s">
        <v>1279</v>
      </c>
      <c r="B77" s="11" t="s">
        <v>3165</v>
      </c>
      <c r="C77" s="11" t="s">
        <v>1254</v>
      </c>
      <c r="D77" s="11" t="s">
        <v>1203</v>
      </c>
      <c r="E77" s="11" t="s">
        <v>1255</v>
      </c>
    </row>
    <row r="78" spans="1:5" x14ac:dyDescent="0.25">
      <c r="A78" s="11" t="s">
        <v>1280</v>
      </c>
      <c r="B78" s="11" t="s">
        <v>3165</v>
      </c>
      <c r="C78" s="11" t="s">
        <v>1254</v>
      </c>
      <c r="D78" s="11" t="s">
        <v>1203</v>
      </c>
      <c r="E78" s="11" t="s">
        <v>1255</v>
      </c>
    </row>
    <row r="79" spans="1:5" x14ac:dyDescent="0.25">
      <c r="A79" s="11" t="s">
        <v>1281</v>
      </c>
      <c r="B79" s="11" t="s">
        <v>3166</v>
      </c>
      <c r="C79" s="11" t="s">
        <v>1134</v>
      </c>
      <c r="D79" s="11" t="s">
        <v>1110</v>
      </c>
      <c r="E79" s="11" t="s">
        <v>1135</v>
      </c>
    </row>
    <row r="80" spans="1:5" x14ac:dyDescent="0.25">
      <c r="A80" s="11" t="s">
        <v>1282</v>
      </c>
      <c r="B80" s="11" t="s">
        <v>3167</v>
      </c>
      <c r="C80" s="11" t="s">
        <v>1283</v>
      </c>
      <c r="D80" s="11" t="s">
        <v>1110</v>
      </c>
      <c r="E80" s="11" t="s">
        <v>1284</v>
      </c>
    </row>
    <row r="81" spans="1:5" x14ac:dyDescent="0.25">
      <c r="A81" s="11" t="s">
        <v>4409</v>
      </c>
      <c r="B81" s="11" t="s">
        <v>5227</v>
      </c>
      <c r="C81" s="11" t="s">
        <v>1123</v>
      </c>
      <c r="D81" s="11" t="s">
        <v>1110</v>
      </c>
      <c r="E81" s="11" t="s">
        <v>1285</v>
      </c>
    </row>
    <row r="82" spans="1:5" x14ac:dyDescent="0.25">
      <c r="A82" s="11" t="s">
        <v>1286</v>
      </c>
      <c r="B82" s="11" t="s">
        <v>3168</v>
      </c>
      <c r="C82" s="11" t="s">
        <v>1126</v>
      </c>
      <c r="D82" s="11" t="s">
        <v>1110</v>
      </c>
      <c r="E82" s="11" t="s">
        <v>1127</v>
      </c>
    </row>
    <row r="83" spans="1:5" x14ac:dyDescent="0.25">
      <c r="A83" s="11" t="s">
        <v>1287</v>
      </c>
      <c r="B83" s="11" t="s">
        <v>3169</v>
      </c>
      <c r="C83" s="11" t="s">
        <v>1288</v>
      </c>
      <c r="D83" s="11" t="s">
        <v>1110</v>
      </c>
      <c r="E83" s="11" t="s">
        <v>1289</v>
      </c>
    </row>
    <row r="84" spans="1:5" x14ac:dyDescent="0.25">
      <c r="A84" s="11" t="s">
        <v>4410</v>
      </c>
      <c r="B84" s="11" t="s">
        <v>5227</v>
      </c>
      <c r="C84" s="11" t="s">
        <v>1123</v>
      </c>
      <c r="D84" s="11" t="s">
        <v>1110</v>
      </c>
      <c r="E84" s="11" t="s">
        <v>1155</v>
      </c>
    </row>
    <row r="85" spans="1:5" x14ac:dyDescent="0.25">
      <c r="A85" s="11" t="s">
        <v>1290</v>
      </c>
      <c r="B85" s="11" t="s">
        <v>3170</v>
      </c>
      <c r="C85" s="11" t="s">
        <v>1123</v>
      </c>
      <c r="D85" s="11" t="s">
        <v>1110</v>
      </c>
      <c r="E85" s="11" t="s">
        <v>1235</v>
      </c>
    </row>
    <row r="86" spans="1:5" x14ac:dyDescent="0.25">
      <c r="A86" s="11" t="s">
        <v>587</v>
      </c>
      <c r="B86" s="11" t="s">
        <v>5227</v>
      </c>
      <c r="C86" s="11" t="s">
        <v>1212</v>
      </c>
      <c r="D86" s="11" t="s">
        <v>1110</v>
      </c>
      <c r="E86" s="11" t="s">
        <v>1291</v>
      </c>
    </row>
    <row r="87" spans="1:5" x14ac:dyDescent="0.25">
      <c r="A87" s="11" t="s">
        <v>4411</v>
      </c>
      <c r="B87" s="11" t="s">
        <v>5227</v>
      </c>
      <c r="C87" s="11" t="s">
        <v>1212</v>
      </c>
      <c r="D87" s="11" t="s">
        <v>1110</v>
      </c>
      <c r="E87" s="11" t="s">
        <v>1291</v>
      </c>
    </row>
    <row r="88" spans="1:5" x14ac:dyDescent="0.25">
      <c r="A88" s="11" t="s">
        <v>244</v>
      </c>
      <c r="B88" s="11" t="s">
        <v>5227</v>
      </c>
      <c r="C88" s="11" t="s">
        <v>1224</v>
      </c>
      <c r="D88" s="11" t="s">
        <v>1110</v>
      </c>
      <c r="E88" s="11" t="s">
        <v>1167</v>
      </c>
    </row>
    <row r="89" spans="1:5" x14ac:dyDescent="0.25">
      <c r="A89" s="11" t="s">
        <v>1058</v>
      </c>
      <c r="B89" s="11" t="s">
        <v>3171</v>
      </c>
      <c r="C89" s="11" t="s">
        <v>1292</v>
      </c>
      <c r="D89" s="11" t="s">
        <v>1110</v>
      </c>
      <c r="E89" s="11" t="s">
        <v>1293</v>
      </c>
    </row>
    <row r="90" spans="1:5" x14ac:dyDescent="0.25">
      <c r="A90" s="11" t="s">
        <v>55</v>
      </c>
      <c r="B90" s="11" t="s">
        <v>5227</v>
      </c>
      <c r="C90" s="11" t="s">
        <v>1294</v>
      </c>
      <c r="D90" s="11" t="s">
        <v>1110</v>
      </c>
      <c r="E90" s="11" t="s">
        <v>1295</v>
      </c>
    </row>
    <row r="91" spans="1:5" x14ac:dyDescent="0.25">
      <c r="A91" s="11" t="s">
        <v>4412</v>
      </c>
      <c r="B91" s="11" t="s">
        <v>5227</v>
      </c>
      <c r="C91" s="11" t="s">
        <v>1296</v>
      </c>
      <c r="D91" s="11" t="s">
        <v>1110</v>
      </c>
      <c r="E91" s="11" t="s">
        <v>1297</v>
      </c>
    </row>
    <row r="92" spans="1:5" x14ac:dyDescent="0.25">
      <c r="A92" s="11" t="s">
        <v>1298</v>
      </c>
      <c r="B92" s="11" t="s">
        <v>3172</v>
      </c>
      <c r="C92" s="11" t="s">
        <v>1212</v>
      </c>
      <c r="D92" s="11" t="s">
        <v>1110</v>
      </c>
      <c r="E92" s="11" t="s">
        <v>1299</v>
      </c>
    </row>
    <row r="93" spans="1:5" x14ac:dyDescent="0.25">
      <c r="A93" s="11" t="s">
        <v>505</v>
      </c>
      <c r="B93" s="11" t="s">
        <v>5227</v>
      </c>
      <c r="C93" s="11" t="s">
        <v>1109</v>
      </c>
      <c r="D93" s="11" t="s">
        <v>1110</v>
      </c>
      <c r="E93" s="11" t="s">
        <v>1164</v>
      </c>
    </row>
    <row r="94" spans="1:5" x14ac:dyDescent="0.25">
      <c r="A94" s="11" t="s">
        <v>400</v>
      </c>
      <c r="B94" s="11" t="s">
        <v>5227</v>
      </c>
      <c r="C94" s="11" t="s">
        <v>1109</v>
      </c>
      <c r="D94" s="11" t="s">
        <v>1110</v>
      </c>
      <c r="E94" s="11" t="s">
        <v>1164</v>
      </c>
    </row>
    <row r="95" spans="1:5" x14ac:dyDescent="0.25">
      <c r="A95" s="11" t="s">
        <v>1300</v>
      </c>
      <c r="B95" s="11" t="s">
        <v>3173</v>
      </c>
      <c r="C95" s="11" t="s">
        <v>1301</v>
      </c>
      <c r="D95" s="11" t="s">
        <v>1120</v>
      </c>
      <c r="E95" s="11" t="s">
        <v>1302</v>
      </c>
    </row>
    <row r="96" spans="1:5" x14ac:dyDescent="0.25">
      <c r="A96" s="11" t="s">
        <v>986</v>
      </c>
      <c r="B96" s="11" t="s">
        <v>5227</v>
      </c>
      <c r="C96" s="11" t="s">
        <v>1109</v>
      </c>
      <c r="D96" s="11" t="s">
        <v>1110</v>
      </c>
      <c r="E96" s="11" t="s">
        <v>1240</v>
      </c>
    </row>
    <row r="97" spans="1:5" x14ac:dyDescent="0.25">
      <c r="A97" s="11" t="s">
        <v>467</v>
      </c>
      <c r="B97" s="11" t="s">
        <v>5227</v>
      </c>
      <c r="C97" s="11" t="s">
        <v>1212</v>
      </c>
      <c r="D97" s="11" t="s">
        <v>1110</v>
      </c>
      <c r="E97" s="11" t="s">
        <v>1291</v>
      </c>
    </row>
    <row r="98" spans="1:5" x14ac:dyDescent="0.25">
      <c r="A98" s="11" t="s">
        <v>334</v>
      </c>
      <c r="B98" s="11" t="s">
        <v>3174</v>
      </c>
      <c r="C98" s="11" t="s">
        <v>1303</v>
      </c>
      <c r="D98" s="11" t="s">
        <v>1110</v>
      </c>
      <c r="E98" s="11" t="s">
        <v>1304</v>
      </c>
    </row>
    <row r="99" spans="1:5" x14ac:dyDescent="0.25">
      <c r="A99" s="11" t="s">
        <v>1305</v>
      </c>
      <c r="B99" s="11" t="s">
        <v>3175</v>
      </c>
      <c r="C99" s="11" t="s">
        <v>1123</v>
      </c>
      <c r="D99" s="11" t="s">
        <v>1110</v>
      </c>
      <c r="E99" s="11" t="s">
        <v>1155</v>
      </c>
    </row>
    <row r="100" spans="1:5" x14ac:dyDescent="0.25">
      <c r="A100" s="11" t="s">
        <v>1306</v>
      </c>
      <c r="B100" s="11" t="s">
        <v>3176</v>
      </c>
      <c r="C100" s="11" t="s">
        <v>1307</v>
      </c>
      <c r="D100" s="11" t="s">
        <v>1120</v>
      </c>
      <c r="E100" s="11" t="s">
        <v>1308</v>
      </c>
    </row>
    <row r="101" spans="1:5" x14ac:dyDescent="0.25">
      <c r="A101" s="11" t="s">
        <v>148</v>
      </c>
      <c r="B101" s="11" t="s">
        <v>3177</v>
      </c>
      <c r="C101" s="11" t="s">
        <v>1123</v>
      </c>
      <c r="D101" s="11" t="s">
        <v>1110</v>
      </c>
      <c r="E101" s="11" t="s">
        <v>1309</v>
      </c>
    </row>
    <row r="102" spans="1:5" x14ac:dyDescent="0.25">
      <c r="A102" s="11" t="s">
        <v>1310</v>
      </c>
      <c r="B102" s="11" t="s">
        <v>3178</v>
      </c>
      <c r="C102" s="11" t="s">
        <v>1227</v>
      </c>
      <c r="D102" s="11" t="s">
        <v>1110</v>
      </c>
      <c r="E102" s="11" t="s">
        <v>1228</v>
      </c>
    </row>
    <row r="103" spans="1:5" x14ac:dyDescent="0.25">
      <c r="A103" s="11" t="s">
        <v>172</v>
      </c>
      <c r="B103" s="11" t="s">
        <v>3179</v>
      </c>
      <c r="C103" s="11" t="s">
        <v>1254</v>
      </c>
      <c r="D103" s="11" t="s">
        <v>1203</v>
      </c>
      <c r="E103" s="11" t="s">
        <v>1311</v>
      </c>
    </row>
    <row r="104" spans="1:5" x14ac:dyDescent="0.25">
      <c r="A104" s="11" t="s">
        <v>4414</v>
      </c>
      <c r="B104" s="11" t="s">
        <v>5227</v>
      </c>
      <c r="C104" s="11" t="s">
        <v>1312</v>
      </c>
      <c r="D104" s="11" t="s">
        <v>1110</v>
      </c>
      <c r="E104" s="11" t="s">
        <v>1313</v>
      </c>
    </row>
    <row r="105" spans="1:5" x14ac:dyDescent="0.25">
      <c r="A105" s="11" t="s">
        <v>910</v>
      </c>
      <c r="B105" s="11" t="s">
        <v>3180</v>
      </c>
      <c r="C105" s="11" t="s">
        <v>1238</v>
      </c>
      <c r="D105" s="11" t="s">
        <v>1110</v>
      </c>
      <c r="E105" s="11" t="s">
        <v>1314</v>
      </c>
    </row>
    <row r="106" spans="1:5" x14ac:dyDescent="0.25">
      <c r="A106" s="11" t="s">
        <v>314</v>
      </c>
      <c r="B106" s="11" t="s">
        <v>3181</v>
      </c>
      <c r="C106" s="11" t="s">
        <v>1315</v>
      </c>
      <c r="D106" s="11" t="s">
        <v>1110</v>
      </c>
      <c r="E106" s="11" t="s">
        <v>1316</v>
      </c>
    </row>
    <row r="107" spans="1:5" x14ac:dyDescent="0.25">
      <c r="A107" s="11" t="s">
        <v>4415</v>
      </c>
      <c r="B107" s="11" t="s">
        <v>5227</v>
      </c>
      <c r="C107" s="11" t="s">
        <v>1109</v>
      </c>
      <c r="D107" s="11" t="s">
        <v>1110</v>
      </c>
      <c r="E107" s="11" t="s">
        <v>1178</v>
      </c>
    </row>
    <row r="108" spans="1:5" x14ac:dyDescent="0.25">
      <c r="A108" s="11" t="s">
        <v>1317</v>
      </c>
      <c r="B108" s="11" t="s">
        <v>3182</v>
      </c>
      <c r="C108" s="11" t="s">
        <v>1315</v>
      </c>
      <c r="D108" s="11" t="s">
        <v>1110</v>
      </c>
      <c r="E108" s="11" t="s">
        <v>1318</v>
      </c>
    </row>
    <row r="109" spans="1:5" x14ac:dyDescent="0.25">
      <c r="A109" s="11" t="s">
        <v>1320</v>
      </c>
      <c r="B109" s="11" t="s">
        <v>3183</v>
      </c>
      <c r="C109" s="11" t="s">
        <v>1109</v>
      </c>
      <c r="D109" s="11" t="s">
        <v>1110</v>
      </c>
      <c r="E109" s="11" t="s">
        <v>1178</v>
      </c>
    </row>
    <row r="110" spans="1:5" x14ac:dyDescent="0.25">
      <c r="A110" s="11" t="s">
        <v>4416</v>
      </c>
      <c r="B110" s="11" t="s">
        <v>5227</v>
      </c>
      <c r="C110" s="11" t="s">
        <v>1109</v>
      </c>
      <c r="D110" s="11" t="s">
        <v>1110</v>
      </c>
      <c r="E110" s="11" t="s">
        <v>1164</v>
      </c>
    </row>
    <row r="111" spans="1:5" x14ac:dyDescent="0.25">
      <c r="A111" s="11" t="s">
        <v>1047</v>
      </c>
      <c r="B111" s="11" t="s">
        <v>3184</v>
      </c>
      <c r="C111" s="11" t="s">
        <v>1321</v>
      </c>
      <c r="D111" s="11" t="s">
        <v>1194</v>
      </c>
      <c r="E111" s="11" t="s">
        <v>1322</v>
      </c>
    </row>
    <row r="112" spans="1:5" x14ac:dyDescent="0.25">
      <c r="A112" s="11" t="s">
        <v>4417</v>
      </c>
      <c r="B112" s="11" t="s">
        <v>5227</v>
      </c>
      <c r="C112" s="11" t="s">
        <v>1212</v>
      </c>
      <c r="D112" s="11" t="s">
        <v>1110</v>
      </c>
      <c r="E112" s="11" t="s">
        <v>1213</v>
      </c>
    </row>
    <row r="113" spans="1:5" x14ac:dyDescent="0.25">
      <c r="A113" s="11" t="s">
        <v>4418</v>
      </c>
      <c r="B113" s="11" t="s">
        <v>5227</v>
      </c>
      <c r="C113" s="11" t="s">
        <v>1123</v>
      </c>
      <c r="D113" s="11" t="s">
        <v>1110</v>
      </c>
      <c r="E113" s="11" t="s">
        <v>1325</v>
      </c>
    </row>
    <row r="114" spans="1:5" x14ac:dyDescent="0.25">
      <c r="A114" s="11" t="s">
        <v>129</v>
      </c>
      <c r="B114" s="11" t="s">
        <v>5227</v>
      </c>
      <c r="C114" s="11" t="s">
        <v>1326</v>
      </c>
      <c r="D114" s="11" t="s">
        <v>1110</v>
      </c>
      <c r="E114" s="11" t="s">
        <v>1327</v>
      </c>
    </row>
    <row r="115" spans="1:5" x14ac:dyDescent="0.25">
      <c r="A115" s="11" t="s">
        <v>4419</v>
      </c>
      <c r="B115" s="11" t="s">
        <v>5227</v>
      </c>
      <c r="C115" s="11" t="s">
        <v>4420</v>
      </c>
      <c r="D115" s="11" t="s">
        <v>4421</v>
      </c>
      <c r="E115" s="11" t="s">
        <v>4422</v>
      </c>
    </row>
    <row r="116" spans="1:5" x14ac:dyDescent="0.25">
      <c r="A116" s="11" t="s">
        <v>1328</v>
      </c>
      <c r="B116" s="11" t="s">
        <v>3185</v>
      </c>
      <c r="C116" s="11" t="s">
        <v>1329</v>
      </c>
      <c r="D116" s="11" t="s">
        <v>1194</v>
      </c>
      <c r="E116" s="11" t="s">
        <v>1330</v>
      </c>
    </row>
    <row r="117" spans="1:5" x14ac:dyDescent="0.25">
      <c r="A117" s="11" t="s">
        <v>1331</v>
      </c>
      <c r="B117" s="11" t="s">
        <v>3186</v>
      </c>
      <c r="C117" s="11" t="s">
        <v>1332</v>
      </c>
      <c r="D117" s="11" t="s">
        <v>1207</v>
      </c>
      <c r="E117" s="11" t="s">
        <v>1333</v>
      </c>
    </row>
    <row r="118" spans="1:5" x14ac:dyDescent="0.25">
      <c r="A118" s="11" t="s">
        <v>1334</v>
      </c>
      <c r="B118" s="11" t="s">
        <v>3187</v>
      </c>
      <c r="C118" s="11" t="s">
        <v>1288</v>
      </c>
      <c r="D118" s="11" t="s">
        <v>1110</v>
      </c>
      <c r="E118" s="11" t="s">
        <v>1335</v>
      </c>
    </row>
    <row r="119" spans="1:5" x14ac:dyDescent="0.25">
      <c r="A119" s="11" t="s">
        <v>1336</v>
      </c>
      <c r="B119" s="11" t="s">
        <v>3188</v>
      </c>
      <c r="C119" s="11" t="s">
        <v>1123</v>
      </c>
      <c r="D119" s="11" t="s">
        <v>1110</v>
      </c>
      <c r="E119" s="11" t="s">
        <v>1337</v>
      </c>
    </row>
    <row r="120" spans="1:5" x14ac:dyDescent="0.25">
      <c r="A120" s="11" t="s">
        <v>1338</v>
      </c>
      <c r="B120" s="11" t="s">
        <v>3189</v>
      </c>
      <c r="C120" s="11" t="s">
        <v>1123</v>
      </c>
      <c r="D120" s="11" t="s">
        <v>1110</v>
      </c>
      <c r="E120" s="11" t="s">
        <v>1339</v>
      </c>
    </row>
    <row r="121" spans="1:5" x14ac:dyDescent="0.25">
      <c r="A121" s="11" t="s">
        <v>1340</v>
      </c>
      <c r="B121" s="11" t="s">
        <v>3190</v>
      </c>
      <c r="C121" s="11" t="s">
        <v>1341</v>
      </c>
      <c r="D121" s="11" t="s">
        <v>1342</v>
      </c>
      <c r="E121" s="11" t="s">
        <v>1343</v>
      </c>
    </row>
    <row r="122" spans="1:5" x14ac:dyDescent="0.25">
      <c r="A122" s="11" t="s">
        <v>1344</v>
      </c>
      <c r="B122" s="11" t="s">
        <v>3191</v>
      </c>
      <c r="C122" s="11" t="s">
        <v>1345</v>
      </c>
      <c r="D122" s="11" t="s">
        <v>1158</v>
      </c>
      <c r="E122" s="11" t="s">
        <v>1346</v>
      </c>
    </row>
    <row r="123" spans="1:5" x14ac:dyDescent="0.25">
      <c r="A123" s="11" t="s">
        <v>21</v>
      </c>
      <c r="B123" s="11" t="s">
        <v>3192</v>
      </c>
      <c r="C123" s="11" t="s">
        <v>1134</v>
      </c>
      <c r="D123" s="11" t="s">
        <v>1110</v>
      </c>
      <c r="E123" s="11" t="s">
        <v>1347</v>
      </c>
    </row>
    <row r="124" spans="1:5" x14ac:dyDescent="0.25">
      <c r="A124" s="11" t="s">
        <v>234</v>
      </c>
      <c r="B124" s="11" t="s">
        <v>3193</v>
      </c>
      <c r="C124" s="11" t="s">
        <v>1348</v>
      </c>
      <c r="D124" s="11" t="s">
        <v>1185</v>
      </c>
      <c r="E124" s="11" t="s">
        <v>1349</v>
      </c>
    </row>
    <row r="125" spans="1:5" x14ac:dyDescent="0.25">
      <c r="A125" s="11" t="s">
        <v>1350</v>
      </c>
      <c r="B125" s="11" t="s">
        <v>3194</v>
      </c>
      <c r="C125" s="11" t="s">
        <v>1351</v>
      </c>
      <c r="D125" s="11" t="s">
        <v>1130</v>
      </c>
      <c r="E125" s="11" t="s">
        <v>1352</v>
      </c>
    </row>
    <row r="126" spans="1:5" x14ac:dyDescent="0.25">
      <c r="A126" s="11" t="s">
        <v>1353</v>
      </c>
      <c r="B126" s="11" t="s">
        <v>3195</v>
      </c>
      <c r="C126" s="11" t="s">
        <v>1354</v>
      </c>
      <c r="D126" s="11" t="s">
        <v>1133</v>
      </c>
      <c r="E126" s="11" t="s">
        <v>1355</v>
      </c>
    </row>
    <row r="127" spans="1:5" x14ac:dyDescent="0.25">
      <c r="A127" s="11" t="s">
        <v>1356</v>
      </c>
      <c r="B127" s="11" t="s">
        <v>3196</v>
      </c>
      <c r="C127" s="11" t="s">
        <v>1123</v>
      </c>
      <c r="D127" s="11" t="s">
        <v>1110</v>
      </c>
      <c r="E127" s="11" t="s">
        <v>1357</v>
      </c>
    </row>
    <row r="128" spans="1:5" x14ac:dyDescent="0.25">
      <c r="A128" s="11" t="s">
        <v>123</v>
      </c>
      <c r="B128" s="11" t="s">
        <v>5227</v>
      </c>
      <c r="C128" s="11" t="s">
        <v>1296</v>
      </c>
      <c r="D128" s="11" t="s">
        <v>1110</v>
      </c>
      <c r="E128" s="11" t="s">
        <v>1358</v>
      </c>
    </row>
    <row r="129" spans="1:5" x14ac:dyDescent="0.25">
      <c r="A129" s="11" t="s">
        <v>401</v>
      </c>
      <c r="B129" s="11" t="s">
        <v>5227</v>
      </c>
      <c r="C129" s="11" t="s">
        <v>1212</v>
      </c>
      <c r="D129" s="11" t="s">
        <v>1110</v>
      </c>
      <c r="E129" s="11" t="s">
        <v>1213</v>
      </c>
    </row>
    <row r="130" spans="1:5" x14ac:dyDescent="0.25">
      <c r="A130" s="11" t="s">
        <v>1359</v>
      </c>
      <c r="B130" s="11" t="s">
        <v>3197</v>
      </c>
      <c r="C130" s="11" t="s">
        <v>1360</v>
      </c>
      <c r="D130" s="11" t="s">
        <v>1361</v>
      </c>
      <c r="E130" s="11" t="s">
        <v>1362</v>
      </c>
    </row>
    <row r="131" spans="1:5" x14ac:dyDescent="0.25">
      <c r="A131" s="11" t="s">
        <v>1363</v>
      </c>
      <c r="B131" s="11" t="s">
        <v>3198</v>
      </c>
      <c r="C131" s="11" t="s">
        <v>1364</v>
      </c>
      <c r="D131" s="11" t="s">
        <v>1153</v>
      </c>
      <c r="E131" s="11" t="s">
        <v>1365</v>
      </c>
    </row>
    <row r="132" spans="1:5" x14ac:dyDescent="0.25">
      <c r="A132" s="11" t="s">
        <v>4423</v>
      </c>
      <c r="B132" s="11" t="s">
        <v>5227</v>
      </c>
      <c r="C132" s="11" t="s">
        <v>1238</v>
      </c>
      <c r="D132" s="11" t="s">
        <v>1110</v>
      </c>
      <c r="E132" s="11" t="s">
        <v>1366</v>
      </c>
    </row>
    <row r="133" spans="1:5" x14ac:dyDescent="0.25">
      <c r="A133" s="11" t="s">
        <v>4424</v>
      </c>
      <c r="B133" s="11" t="s">
        <v>5227</v>
      </c>
      <c r="C133" s="11" t="s">
        <v>1238</v>
      </c>
      <c r="D133" s="11" t="s">
        <v>1110</v>
      </c>
      <c r="E133" s="11" t="s">
        <v>1366</v>
      </c>
    </row>
    <row r="134" spans="1:5" x14ac:dyDescent="0.25">
      <c r="A134" s="11" t="s">
        <v>184</v>
      </c>
      <c r="B134" s="11" t="s">
        <v>3199</v>
      </c>
      <c r="C134" s="11" t="s">
        <v>1212</v>
      </c>
      <c r="D134" s="11" t="s">
        <v>1110</v>
      </c>
      <c r="E134" s="11" t="s">
        <v>1367</v>
      </c>
    </row>
    <row r="135" spans="1:5" x14ac:dyDescent="0.25">
      <c r="A135" s="11" t="s">
        <v>1368</v>
      </c>
      <c r="B135" s="11" t="s">
        <v>3200</v>
      </c>
      <c r="C135" s="11" t="s">
        <v>1288</v>
      </c>
      <c r="D135" s="11" t="s">
        <v>1110</v>
      </c>
      <c r="E135" s="11" t="s">
        <v>1335</v>
      </c>
    </row>
    <row r="136" spans="1:5" x14ac:dyDescent="0.25">
      <c r="A136" s="11" t="s">
        <v>4425</v>
      </c>
      <c r="B136" s="11" t="s">
        <v>5227</v>
      </c>
      <c r="C136" s="11" t="s">
        <v>1294</v>
      </c>
      <c r="D136" s="11" t="s">
        <v>1110</v>
      </c>
      <c r="E136" s="11" t="s">
        <v>1295</v>
      </c>
    </row>
    <row r="137" spans="1:5" x14ac:dyDescent="0.25">
      <c r="A137" s="11" t="s">
        <v>4426</v>
      </c>
      <c r="B137" s="11" t="s">
        <v>5227</v>
      </c>
      <c r="C137" s="11" t="s">
        <v>1296</v>
      </c>
      <c r="D137" s="11" t="s">
        <v>1110</v>
      </c>
      <c r="E137" s="11" t="s">
        <v>1358</v>
      </c>
    </row>
    <row r="138" spans="1:5" x14ac:dyDescent="0.25">
      <c r="A138" s="11" t="s">
        <v>929</v>
      </c>
      <c r="B138" s="11" t="s">
        <v>5227</v>
      </c>
      <c r="C138" s="11" t="s">
        <v>1369</v>
      </c>
      <c r="D138" s="11" t="s">
        <v>1110</v>
      </c>
      <c r="E138" s="11" t="s">
        <v>1370</v>
      </c>
    </row>
    <row r="139" spans="1:5" x14ac:dyDescent="0.25">
      <c r="A139" s="11" t="s">
        <v>1371</v>
      </c>
      <c r="B139" s="11" t="s">
        <v>3201</v>
      </c>
      <c r="C139" s="11" t="s">
        <v>1109</v>
      </c>
      <c r="D139" s="11" t="s">
        <v>1110</v>
      </c>
      <c r="E139" s="11" t="s">
        <v>1372</v>
      </c>
    </row>
    <row r="140" spans="1:5" x14ac:dyDescent="0.25">
      <c r="A140" s="11" t="s">
        <v>4427</v>
      </c>
      <c r="B140" s="11" t="s">
        <v>5227</v>
      </c>
      <c r="C140" s="11" t="s">
        <v>1142</v>
      </c>
      <c r="D140" s="11" t="s">
        <v>1110</v>
      </c>
      <c r="E140" s="11" t="s">
        <v>1143</v>
      </c>
    </row>
    <row r="141" spans="1:5" x14ac:dyDescent="0.25">
      <c r="A141" s="11" t="s">
        <v>447</v>
      </c>
      <c r="B141" s="11" t="s">
        <v>5227</v>
      </c>
      <c r="C141" s="11" t="s">
        <v>1126</v>
      </c>
      <c r="D141" s="11" t="s">
        <v>1110</v>
      </c>
      <c r="E141" s="11" t="s">
        <v>1127</v>
      </c>
    </row>
    <row r="142" spans="1:5" x14ac:dyDescent="0.25">
      <c r="A142" s="11" t="s">
        <v>4428</v>
      </c>
      <c r="B142" s="11" t="s">
        <v>5227</v>
      </c>
      <c r="C142" s="11" t="s">
        <v>1123</v>
      </c>
      <c r="D142" s="11" t="s">
        <v>1110</v>
      </c>
      <c r="E142" s="11" t="s">
        <v>1217</v>
      </c>
    </row>
    <row r="143" spans="1:5" x14ac:dyDescent="0.25">
      <c r="A143" s="11" t="s">
        <v>2</v>
      </c>
      <c r="B143" s="11" t="s">
        <v>3202</v>
      </c>
      <c r="C143" s="11" t="s">
        <v>1373</v>
      </c>
      <c r="D143" s="11" t="s">
        <v>1203</v>
      </c>
      <c r="E143" s="11" t="s">
        <v>1374</v>
      </c>
    </row>
    <row r="144" spans="1:5" x14ac:dyDescent="0.25">
      <c r="A144" s="11" t="s">
        <v>266</v>
      </c>
      <c r="B144" s="11" t="s">
        <v>3203</v>
      </c>
      <c r="C144" s="11" t="s">
        <v>1376</v>
      </c>
      <c r="D144" s="11" t="s">
        <v>1377</v>
      </c>
      <c r="E144" s="11" t="s">
        <v>1378</v>
      </c>
    </row>
    <row r="145" spans="1:5" x14ac:dyDescent="0.25">
      <c r="A145" s="11" t="s">
        <v>837</v>
      </c>
      <c r="B145" s="11" t="s">
        <v>3204</v>
      </c>
      <c r="C145" s="11" t="s">
        <v>1379</v>
      </c>
      <c r="D145" s="11" t="s">
        <v>1110</v>
      </c>
      <c r="E145" s="11" t="s">
        <v>1380</v>
      </c>
    </row>
    <row r="146" spans="1:5" x14ac:dyDescent="0.25">
      <c r="A146" s="11" t="s">
        <v>847</v>
      </c>
      <c r="B146" s="11" t="s">
        <v>3205</v>
      </c>
      <c r="C146" s="11" t="s">
        <v>1379</v>
      </c>
      <c r="D146" s="11" t="s">
        <v>1110</v>
      </c>
      <c r="E146" s="11" t="s">
        <v>1381</v>
      </c>
    </row>
    <row r="147" spans="1:5" x14ac:dyDescent="0.25">
      <c r="A147" s="11" t="s">
        <v>1382</v>
      </c>
      <c r="B147" s="11" t="s">
        <v>3206</v>
      </c>
      <c r="C147" s="11" t="s">
        <v>1222</v>
      </c>
      <c r="D147" s="11" t="s">
        <v>1110</v>
      </c>
      <c r="E147" s="11" t="s">
        <v>1223</v>
      </c>
    </row>
    <row r="148" spans="1:5" x14ac:dyDescent="0.25">
      <c r="A148" s="11" t="s">
        <v>4429</v>
      </c>
      <c r="B148" s="11" t="s">
        <v>5227</v>
      </c>
      <c r="C148" s="11" t="s">
        <v>1146</v>
      </c>
      <c r="D148" s="11" t="s">
        <v>1110</v>
      </c>
      <c r="E148" s="11" t="s">
        <v>1147</v>
      </c>
    </row>
    <row r="149" spans="1:5" x14ac:dyDescent="0.25">
      <c r="A149" s="11" t="s">
        <v>636</v>
      </c>
      <c r="B149" s="11" t="s">
        <v>5227</v>
      </c>
      <c r="C149" s="11" t="s">
        <v>1134</v>
      </c>
      <c r="D149" s="11" t="s">
        <v>1110</v>
      </c>
      <c r="E149" s="11" t="s">
        <v>1135</v>
      </c>
    </row>
    <row r="150" spans="1:5" x14ac:dyDescent="0.25">
      <c r="A150" s="11" t="s">
        <v>1383</v>
      </c>
      <c r="B150" s="11" t="s">
        <v>3207</v>
      </c>
      <c r="C150" s="11" t="s">
        <v>1296</v>
      </c>
      <c r="D150" s="11" t="s">
        <v>1110</v>
      </c>
      <c r="E150" s="11" t="s">
        <v>1384</v>
      </c>
    </row>
    <row r="151" spans="1:5" x14ac:dyDescent="0.25">
      <c r="A151" s="11" t="s">
        <v>1385</v>
      </c>
      <c r="B151" s="11" t="s">
        <v>3208</v>
      </c>
      <c r="C151" s="11" t="s">
        <v>1109</v>
      </c>
      <c r="D151" s="11" t="s">
        <v>1110</v>
      </c>
      <c r="E151" s="11" t="s">
        <v>1386</v>
      </c>
    </row>
    <row r="152" spans="1:5" x14ac:dyDescent="0.25">
      <c r="A152" s="11" t="s">
        <v>4430</v>
      </c>
      <c r="B152" s="11" t="s">
        <v>5227</v>
      </c>
      <c r="C152" s="11" t="s">
        <v>1238</v>
      </c>
      <c r="D152" s="11" t="s">
        <v>1110</v>
      </c>
      <c r="E152" s="11" t="s">
        <v>1366</v>
      </c>
    </row>
    <row r="153" spans="1:5" x14ac:dyDescent="0.25">
      <c r="A153" s="11" t="s">
        <v>641</v>
      </c>
      <c r="B153" s="11" t="s">
        <v>5227</v>
      </c>
      <c r="C153" s="11" t="s">
        <v>1123</v>
      </c>
      <c r="D153" s="11" t="s">
        <v>1110</v>
      </c>
      <c r="E153" s="11" t="s">
        <v>1124</v>
      </c>
    </row>
    <row r="154" spans="1:5" x14ac:dyDescent="0.25">
      <c r="A154" s="11" t="s">
        <v>4431</v>
      </c>
      <c r="B154" s="11" t="s">
        <v>5227</v>
      </c>
      <c r="C154" s="11" t="s">
        <v>1387</v>
      </c>
      <c r="D154" s="11" t="s">
        <v>1110</v>
      </c>
      <c r="E154" s="11" t="s">
        <v>1388</v>
      </c>
    </row>
    <row r="155" spans="1:5" x14ac:dyDescent="0.25">
      <c r="A155" s="11" t="s">
        <v>368</v>
      </c>
      <c r="B155" s="11" t="s">
        <v>5227</v>
      </c>
      <c r="C155" s="11" t="s">
        <v>1123</v>
      </c>
      <c r="D155" s="11" t="s">
        <v>1110</v>
      </c>
      <c r="E155" s="11" t="s">
        <v>1389</v>
      </c>
    </row>
    <row r="156" spans="1:5" x14ac:dyDescent="0.25">
      <c r="A156" s="11" t="s">
        <v>1073</v>
      </c>
      <c r="B156" s="11" t="s">
        <v>3209</v>
      </c>
      <c r="C156" s="11" t="s">
        <v>1390</v>
      </c>
      <c r="D156" s="11" t="s">
        <v>1110</v>
      </c>
      <c r="E156" s="11" t="s">
        <v>1391</v>
      </c>
    </row>
    <row r="157" spans="1:5" x14ac:dyDescent="0.25">
      <c r="A157" s="11" t="s">
        <v>4432</v>
      </c>
      <c r="B157" s="11" t="s">
        <v>5227</v>
      </c>
      <c r="C157" s="11" t="s">
        <v>1123</v>
      </c>
      <c r="D157" s="11" t="s">
        <v>1110</v>
      </c>
      <c r="E157" s="11" t="s">
        <v>1392</v>
      </c>
    </row>
    <row r="158" spans="1:5" x14ac:dyDescent="0.25">
      <c r="A158" s="11" t="s">
        <v>568</v>
      </c>
      <c r="B158" s="11" t="s">
        <v>5227</v>
      </c>
      <c r="C158" s="11" t="s">
        <v>1109</v>
      </c>
      <c r="D158" s="11" t="s">
        <v>1110</v>
      </c>
      <c r="E158" s="11" t="s">
        <v>1164</v>
      </c>
    </row>
    <row r="159" spans="1:5" x14ac:dyDescent="0.25">
      <c r="A159" s="11" t="s">
        <v>1393</v>
      </c>
      <c r="B159" s="11" t="s">
        <v>3210</v>
      </c>
      <c r="C159" s="11" t="s">
        <v>1109</v>
      </c>
      <c r="D159" s="11" t="s">
        <v>1110</v>
      </c>
      <c r="E159" s="11" t="s">
        <v>1394</v>
      </c>
    </row>
    <row r="160" spans="1:5" x14ac:dyDescent="0.25">
      <c r="A160" s="11" t="s">
        <v>1396</v>
      </c>
      <c r="B160" s="11" t="s">
        <v>3211</v>
      </c>
      <c r="C160" s="11" t="s">
        <v>1397</v>
      </c>
      <c r="D160" s="11" t="s">
        <v>1398</v>
      </c>
      <c r="E160" s="11" t="s">
        <v>1399</v>
      </c>
    </row>
    <row r="161" spans="1:5" x14ac:dyDescent="0.25">
      <c r="A161" s="11" t="s">
        <v>4433</v>
      </c>
      <c r="B161" s="11" t="s">
        <v>5227</v>
      </c>
      <c r="C161" s="11" t="s">
        <v>1123</v>
      </c>
      <c r="D161" s="11" t="s">
        <v>1110</v>
      </c>
      <c r="E161" s="11" t="s">
        <v>1309</v>
      </c>
    </row>
    <row r="162" spans="1:5" x14ac:dyDescent="0.25">
      <c r="A162" s="11" t="s">
        <v>814</v>
      </c>
      <c r="B162" s="11" t="s">
        <v>3212</v>
      </c>
      <c r="C162" s="11" t="s">
        <v>1400</v>
      </c>
      <c r="D162" s="11" t="s">
        <v>1133</v>
      </c>
      <c r="E162" s="11" t="s">
        <v>1401</v>
      </c>
    </row>
    <row r="163" spans="1:5" x14ac:dyDescent="0.25">
      <c r="A163" s="11" t="s">
        <v>325</v>
      </c>
      <c r="B163" s="11" t="s">
        <v>5227</v>
      </c>
      <c r="C163" s="11" t="s">
        <v>1123</v>
      </c>
      <c r="D163" s="11" t="s">
        <v>1110</v>
      </c>
      <c r="E163" s="11" t="s">
        <v>1217</v>
      </c>
    </row>
    <row r="164" spans="1:5" x14ac:dyDescent="0.25">
      <c r="A164" s="11" t="s">
        <v>664</v>
      </c>
      <c r="B164" s="11" t="s">
        <v>5227</v>
      </c>
      <c r="C164" s="11" t="s">
        <v>1109</v>
      </c>
      <c r="D164" s="11" t="s">
        <v>1110</v>
      </c>
      <c r="E164" s="11" t="s">
        <v>1163</v>
      </c>
    </row>
    <row r="165" spans="1:5" x14ac:dyDescent="0.25">
      <c r="A165" s="11" t="s">
        <v>4434</v>
      </c>
      <c r="B165" s="11" t="s">
        <v>5227</v>
      </c>
      <c r="C165" s="11" t="s">
        <v>1109</v>
      </c>
      <c r="D165" s="11" t="s">
        <v>1110</v>
      </c>
      <c r="E165" s="11" t="s">
        <v>1163</v>
      </c>
    </row>
    <row r="166" spans="1:5" x14ac:dyDescent="0.25">
      <c r="A166" s="11" t="s">
        <v>1402</v>
      </c>
      <c r="B166" s="11" t="s">
        <v>3213</v>
      </c>
      <c r="C166" s="11" t="s">
        <v>1146</v>
      </c>
      <c r="D166" s="11" t="s">
        <v>1110</v>
      </c>
      <c r="E166" s="11" t="s">
        <v>1147</v>
      </c>
    </row>
    <row r="167" spans="1:5" x14ac:dyDescent="0.25">
      <c r="A167" s="11" t="s">
        <v>4435</v>
      </c>
      <c r="B167" s="11" t="s">
        <v>5227</v>
      </c>
      <c r="C167" s="11" t="s">
        <v>1166</v>
      </c>
      <c r="D167" s="11" t="s">
        <v>1110</v>
      </c>
      <c r="E167" s="11" t="s">
        <v>1167</v>
      </c>
    </row>
    <row r="168" spans="1:5" x14ac:dyDescent="0.25">
      <c r="A168" s="11" t="s">
        <v>417</v>
      </c>
      <c r="B168" s="11" t="s">
        <v>5227</v>
      </c>
      <c r="C168" s="11" t="s">
        <v>4436</v>
      </c>
      <c r="D168" s="11" t="s">
        <v>1110</v>
      </c>
      <c r="E168" s="11" t="s">
        <v>1403</v>
      </c>
    </row>
    <row r="169" spans="1:5" x14ac:dyDescent="0.25">
      <c r="A169" s="11" t="s">
        <v>286</v>
      </c>
      <c r="B169" s="11" t="s">
        <v>3214</v>
      </c>
      <c r="C169" s="11" t="s">
        <v>1109</v>
      </c>
      <c r="D169" s="11" t="s">
        <v>1110</v>
      </c>
      <c r="E169" s="11" t="s">
        <v>1178</v>
      </c>
    </row>
    <row r="170" spans="1:5" x14ac:dyDescent="0.25">
      <c r="A170" s="11" t="s">
        <v>1404</v>
      </c>
      <c r="B170" s="11" t="s">
        <v>3215</v>
      </c>
      <c r="C170" s="11" t="s">
        <v>1109</v>
      </c>
      <c r="D170" s="11" t="s">
        <v>1110</v>
      </c>
      <c r="E170" s="11" t="s">
        <v>1405</v>
      </c>
    </row>
    <row r="171" spans="1:5" x14ac:dyDescent="0.25">
      <c r="A171" s="11" t="s">
        <v>627</v>
      </c>
      <c r="B171" s="11" t="s">
        <v>3216</v>
      </c>
      <c r="C171" s="11" t="s">
        <v>1109</v>
      </c>
      <c r="D171" s="11" t="s">
        <v>1110</v>
      </c>
      <c r="E171" s="11" t="s">
        <v>1386</v>
      </c>
    </row>
    <row r="172" spans="1:5" x14ac:dyDescent="0.25">
      <c r="A172" s="11" t="s">
        <v>93</v>
      </c>
      <c r="B172" s="11" t="s">
        <v>5227</v>
      </c>
      <c r="C172" s="11" t="s">
        <v>1406</v>
      </c>
      <c r="D172" s="11" t="s">
        <v>1110</v>
      </c>
      <c r="E172" s="11" t="s">
        <v>1407</v>
      </c>
    </row>
    <row r="173" spans="1:5" x14ac:dyDescent="0.25">
      <c r="A173" s="11" t="s">
        <v>396</v>
      </c>
      <c r="B173" s="11" t="s">
        <v>5227</v>
      </c>
      <c r="C173" s="11" t="s">
        <v>1123</v>
      </c>
      <c r="D173" s="11" t="s">
        <v>1110</v>
      </c>
      <c r="E173" s="11" t="s">
        <v>1124</v>
      </c>
    </row>
    <row r="174" spans="1:5" x14ac:dyDescent="0.25">
      <c r="A174" s="11" t="s">
        <v>118</v>
      </c>
      <c r="B174" s="11" t="s">
        <v>5227</v>
      </c>
      <c r="C174" s="11" t="s">
        <v>1408</v>
      </c>
      <c r="D174" s="11" t="s">
        <v>1110</v>
      </c>
      <c r="E174" s="11" t="s">
        <v>1409</v>
      </c>
    </row>
    <row r="175" spans="1:5" x14ac:dyDescent="0.25">
      <c r="A175" s="11" t="s">
        <v>1410</v>
      </c>
      <c r="B175" s="11" t="s">
        <v>3217</v>
      </c>
      <c r="C175" s="11" t="s">
        <v>1411</v>
      </c>
      <c r="D175" s="11" t="s">
        <v>1110</v>
      </c>
      <c r="E175" s="11" t="s">
        <v>1412</v>
      </c>
    </row>
    <row r="176" spans="1:5" x14ac:dyDescent="0.25">
      <c r="A176" s="11" t="s">
        <v>1413</v>
      </c>
      <c r="B176" s="11" t="s">
        <v>3218</v>
      </c>
      <c r="C176" s="11" t="s">
        <v>1134</v>
      </c>
      <c r="D176" s="11" t="s">
        <v>1110</v>
      </c>
      <c r="E176" s="11" t="s">
        <v>1135</v>
      </c>
    </row>
    <row r="177" spans="1:5" x14ac:dyDescent="0.25">
      <c r="A177" s="11" t="s">
        <v>4437</v>
      </c>
      <c r="B177" s="11" t="s">
        <v>5227</v>
      </c>
      <c r="C177" s="11" t="s">
        <v>1406</v>
      </c>
      <c r="D177" s="11" t="s">
        <v>1110</v>
      </c>
      <c r="E177" s="11" t="s">
        <v>1407</v>
      </c>
    </row>
    <row r="178" spans="1:5" x14ac:dyDescent="0.25">
      <c r="A178" s="11" t="s">
        <v>4438</v>
      </c>
      <c r="B178" s="11" t="s">
        <v>5227</v>
      </c>
      <c r="C178" s="11" t="s">
        <v>1109</v>
      </c>
      <c r="D178" s="11" t="s">
        <v>1110</v>
      </c>
      <c r="E178" s="11" t="s">
        <v>1372</v>
      </c>
    </row>
    <row r="179" spans="1:5" x14ac:dyDescent="0.25">
      <c r="A179" s="11" t="s">
        <v>713</v>
      </c>
      <c r="B179" s="11" t="s">
        <v>3219</v>
      </c>
      <c r="C179" s="11" t="s">
        <v>1315</v>
      </c>
      <c r="D179" s="11" t="s">
        <v>1110</v>
      </c>
      <c r="E179" s="11" t="s">
        <v>1319</v>
      </c>
    </row>
    <row r="180" spans="1:5" x14ac:dyDescent="0.25">
      <c r="A180" s="11" t="s">
        <v>1415</v>
      </c>
      <c r="B180" s="11" t="s">
        <v>3220</v>
      </c>
      <c r="C180" s="11" t="s">
        <v>1416</v>
      </c>
      <c r="D180" s="11" t="s">
        <v>1116</v>
      </c>
      <c r="E180" s="11" t="s">
        <v>1417</v>
      </c>
    </row>
    <row r="181" spans="1:5" x14ac:dyDescent="0.25">
      <c r="A181" s="11" t="s">
        <v>791</v>
      </c>
      <c r="B181" s="11" t="s">
        <v>3221</v>
      </c>
      <c r="C181" s="11" t="s">
        <v>1418</v>
      </c>
      <c r="D181" s="11" t="s">
        <v>1110</v>
      </c>
      <c r="E181" s="11" t="s">
        <v>1419</v>
      </c>
    </row>
    <row r="182" spans="1:5" x14ac:dyDescent="0.25">
      <c r="A182" s="11" t="s">
        <v>4439</v>
      </c>
      <c r="B182" s="11" t="s">
        <v>5227</v>
      </c>
      <c r="C182" s="11" t="s">
        <v>1123</v>
      </c>
      <c r="D182" s="11" t="s">
        <v>1110</v>
      </c>
      <c r="E182" s="11" t="s">
        <v>1217</v>
      </c>
    </row>
    <row r="183" spans="1:5" x14ac:dyDescent="0.25">
      <c r="A183" s="11" t="s">
        <v>4440</v>
      </c>
      <c r="B183" s="11" t="s">
        <v>5227</v>
      </c>
      <c r="C183" s="11" t="s">
        <v>1123</v>
      </c>
      <c r="D183" s="11" t="s">
        <v>1110</v>
      </c>
      <c r="E183" s="11" t="s">
        <v>1124</v>
      </c>
    </row>
    <row r="184" spans="1:5" x14ac:dyDescent="0.25">
      <c r="A184" s="11" t="s">
        <v>4441</v>
      </c>
      <c r="B184" s="11" t="s">
        <v>5227</v>
      </c>
      <c r="C184" s="11" t="s">
        <v>1420</v>
      </c>
      <c r="D184" s="11" t="s">
        <v>1110</v>
      </c>
      <c r="E184" s="11" t="s">
        <v>1421</v>
      </c>
    </row>
    <row r="185" spans="1:5" x14ac:dyDescent="0.25">
      <c r="A185" s="11" t="s">
        <v>4442</v>
      </c>
      <c r="B185" s="11" t="s">
        <v>5227</v>
      </c>
      <c r="C185" s="11" t="s">
        <v>1109</v>
      </c>
      <c r="D185" s="11" t="s">
        <v>1110</v>
      </c>
      <c r="E185" s="11" t="s">
        <v>1164</v>
      </c>
    </row>
    <row r="186" spans="1:5" x14ac:dyDescent="0.25">
      <c r="A186" s="11" t="s">
        <v>61</v>
      </c>
      <c r="B186" s="11" t="s">
        <v>5227</v>
      </c>
      <c r="C186" s="11" t="s">
        <v>4443</v>
      </c>
      <c r="D186" s="11" t="s">
        <v>1110</v>
      </c>
      <c r="E186" s="11" t="s">
        <v>4444</v>
      </c>
    </row>
    <row r="187" spans="1:5" x14ac:dyDescent="0.25">
      <c r="A187" s="11" t="s">
        <v>4445</v>
      </c>
      <c r="B187" s="11" t="s">
        <v>5227</v>
      </c>
      <c r="C187" s="11" t="s">
        <v>1142</v>
      </c>
      <c r="D187" s="11" t="s">
        <v>1110</v>
      </c>
      <c r="E187" s="11" t="s">
        <v>1143</v>
      </c>
    </row>
    <row r="188" spans="1:5" x14ac:dyDescent="0.25">
      <c r="A188" s="11" t="s">
        <v>1422</v>
      </c>
      <c r="B188" s="11" t="s">
        <v>3222</v>
      </c>
      <c r="C188" s="11" t="s">
        <v>1423</v>
      </c>
      <c r="D188" s="11" t="s">
        <v>1140</v>
      </c>
      <c r="E188" s="11" t="s">
        <v>1424</v>
      </c>
    </row>
    <row r="189" spans="1:5" x14ac:dyDescent="0.25">
      <c r="A189" s="11" t="s">
        <v>4446</v>
      </c>
      <c r="B189" s="11" t="s">
        <v>5227</v>
      </c>
      <c r="C189" s="11" t="s">
        <v>1142</v>
      </c>
      <c r="D189" s="11" t="s">
        <v>1110</v>
      </c>
      <c r="E189" s="11" t="s">
        <v>1143</v>
      </c>
    </row>
    <row r="190" spans="1:5" x14ac:dyDescent="0.25">
      <c r="A190" s="11" t="s">
        <v>1425</v>
      </c>
      <c r="B190" s="11" t="s">
        <v>3223</v>
      </c>
      <c r="C190" s="11" t="s">
        <v>1126</v>
      </c>
      <c r="D190" s="11" t="s">
        <v>1110</v>
      </c>
      <c r="E190" s="11" t="s">
        <v>1127</v>
      </c>
    </row>
    <row r="191" spans="1:5" x14ac:dyDescent="0.25">
      <c r="A191" s="11" t="s">
        <v>425</v>
      </c>
      <c r="B191" s="11" t="s">
        <v>5227</v>
      </c>
      <c r="C191" s="11" t="s">
        <v>1109</v>
      </c>
      <c r="D191" s="11" t="s">
        <v>1110</v>
      </c>
      <c r="E191" s="11" t="s">
        <v>1409</v>
      </c>
    </row>
    <row r="192" spans="1:5" x14ac:dyDescent="0.25">
      <c r="A192" s="11" t="s">
        <v>861</v>
      </c>
      <c r="B192" s="11" t="s">
        <v>3224</v>
      </c>
      <c r="C192" s="11" t="s">
        <v>1241</v>
      </c>
      <c r="D192" s="11" t="s">
        <v>1110</v>
      </c>
      <c r="E192" s="11" t="s">
        <v>1395</v>
      </c>
    </row>
    <row r="193" spans="1:5" x14ac:dyDescent="0.25">
      <c r="A193" s="11" t="s">
        <v>426</v>
      </c>
      <c r="B193" s="11" t="s">
        <v>5227</v>
      </c>
      <c r="C193" s="11" t="s">
        <v>1212</v>
      </c>
      <c r="D193" s="11" t="s">
        <v>1110</v>
      </c>
      <c r="E193" s="11" t="s">
        <v>1213</v>
      </c>
    </row>
    <row r="194" spans="1:5" x14ac:dyDescent="0.25">
      <c r="A194" s="11" t="s">
        <v>1426</v>
      </c>
      <c r="B194" s="11" t="s">
        <v>3225</v>
      </c>
      <c r="C194" s="11" t="s">
        <v>1123</v>
      </c>
      <c r="D194" s="11" t="s">
        <v>1110</v>
      </c>
      <c r="E194" s="11" t="s">
        <v>1209</v>
      </c>
    </row>
    <row r="195" spans="1:5" x14ac:dyDescent="0.25">
      <c r="A195" s="11" t="s">
        <v>1427</v>
      </c>
      <c r="B195" s="11" t="s">
        <v>3226</v>
      </c>
      <c r="C195" s="11" t="s">
        <v>1123</v>
      </c>
      <c r="D195" s="11" t="s">
        <v>1110</v>
      </c>
      <c r="E195" s="11" t="s">
        <v>1137</v>
      </c>
    </row>
    <row r="196" spans="1:5" x14ac:dyDescent="0.25">
      <c r="A196" s="11" t="s">
        <v>781</v>
      </c>
      <c r="B196" s="11" t="s">
        <v>3227</v>
      </c>
      <c r="C196" s="11" t="s">
        <v>1288</v>
      </c>
      <c r="D196" s="11" t="s">
        <v>1110</v>
      </c>
      <c r="E196" s="11" t="s">
        <v>1335</v>
      </c>
    </row>
    <row r="197" spans="1:5" x14ac:dyDescent="0.25">
      <c r="A197" s="11" t="s">
        <v>4447</v>
      </c>
      <c r="B197" s="11" t="s">
        <v>5227</v>
      </c>
      <c r="C197" s="11" t="s">
        <v>1142</v>
      </c>
      <c r="D197" s="11" t="s">
        <v>1110</v>
      </c>
      <c r="E197" s="11" t="s">
        <v>1143</v>
      </c>
    </row>
    <row r="198" spans="1:5" x14ac:dyDescent="0.25">
      <c r="A198" s="11" t="s">
        <v>4448</v>
      </c>
      <c r="B198" s="11" t="s">
        <v>5227</v>
      </c>
      <c r="C198" s="11" t="s">
        <v>4449</v>
      </c>
      <c r="D198" s="11" t="s">
        <v>1428</v>
      </c>
      <c r="E198" s="11" t="s">
        <v>4450</v>
      </c>
    </row>
    <row r="199" spans="1:5" x14ac:dyDescent="0.25">
      <c r="A199" s="11" t="s">
        <v>1429</v>
      </c>
      <c r="B199" s="11" t="s">
        <v>3228</v>
      </c>
      <c r="C199" s="11" t="s">
        <v>1430</v>
      </c>
      <c r="D199" s="11" t="s">
        <v>1120</v>
      </c>
      <c r="E199" s="11" t="s">
        <v>1431</v>
      </c>
    </row>
    <row r="200" spans="1:5" x14ac:dyDescent="0.25">
      <c r="A200" s="11" t="s">
        <v>1432</v>
      </c>
      <c r="B200" s="11" t="s">
        <v>3229</v>
      </c>
      <c r="C200" s="11" t="s">
        <v>1212</v>
      </c>
      <c r="D200" s="11" t="s">
        <v>1110</v>
      </c>
      <c r="E200" s="11" t="s">
        <v>1291</v>
      </c>
    </row>
    <row r="201" spans="1:5" x14ac:dyDescent="0.25">
      <c r="A201" s="11" t="s">
        <v>992</v>
      </c>
      <c r="B201" s="11" t="s">
        <v>3230</v>
      </c>
      <c r="C201" s="11" t="s">
        <v>1288</v>
      </c>
      <c r="D201" s="11" t="s">
        <v>1110</v>
      </c>
      <c r="E201" s="11" t="s">
        <v>1433</v>
      </c>
    </row>
    <row r="202" spans="1:5" x14ac:dyDescent="0.25">
      <c r="A202" s="11" t="s">
        <v>665</v>
      </c>
      <c r="B202" s="11" t="s">
        <v>5227</v>
      </c>
      <c r="C202" s="11" t="s">
        <v>1123</v>
      </c>
      <c r="D202" s="11" t="s">
        <v>1110</v>
      </c>
      <c r="E202" s="11" t="s">
        <v>1434</v>
      </c>
    </row>
    <row r="203" spans="1:5" x14ac:dyDescent="0.25">
      <c r="A203" s="11" t="s">
        <v>1435</v>
      </c>
      <c r="B203" s="11" t="s">
        <v>3231</v>
      </c>
      <c r="C203" s="11" t="s">
        <v>1436</v>
      </c>
      <c r="D203" s="11" t="s">
        <v>1158</v>
      </c>
      <c r="E203" s="11" t="s">
        <v>1437</v>
      </c>
    </row>
    <row r="204" spans="1:5" x14ac:dyDescent="0.25">
      <c r="A204" s="11" t="s">
        <v>4451</v>
      </c>
      <c r="B204" s="11" t="s">
        <v>5227</v>
      </c>
      <c r="C204" s="11" t="s">
        <v>1123</v>
      </c>
      <c r="D204" s="11" t="s">
        <v>1110</v>
      </c>
      <c r="E204" s="11" t="s">
        <v>1325</v>
      </c>
    </row>
    <row r="205" spans="1:5" x14ac:dyDescent="0.25">
      <c r="A205" s="11" t="s">
        <v>1438</v>
      </c>
      <c r="B205" s="11" t="s">
        <v>3232</v>
      </c>
      <c r="C205" s="11" t="s">
        <v>1439</v>
      </c>
      <c r="D205" s="11" t="s">
        <v>1440</v>
      </c>
      <c r="E205" s="11" t="s">
        <v>1441</v>
      </c>
    </row>
    <row r="206" spans="1:5" x14ac:dyDescent="0.25">
      <c r="A206" s="11" t="s">
        <v>1442</v>
      </c>
      <c r="B206" s="11" t="s">
        <v>3233</v>
      </c>
      <c r="C206" s="11" t="s">
        <v>1443</v>
      </c>
      <c r="D206" s="11" t="s">
        <v>1377</v>
      </c>
      <c r="E206" s="11" t="s">
        <v>1444</v>
      </c>
    </row>
    <row r="207" spans="1:5" x14ac:dyDescent="0.25">
      <c r="A207" s="11" t="s">
        <v>4452</v>
      </c>
      <c r="B207" s="11" t="s">
        <v>5227</v>
      </c>
      <c r="C207" s="11" t="s">
        <v>1109</v>
      </c>
      <c r="D207" s="11" t="s">
        <v>1110</v>
      </c>
      <c r="E207" s="11" t="s">
        <v>1164</v>
      </c>
    </row>
    <row r="208" spans="1:5" x14ac:dyDescent="0.25">
      <c r="A208" s="11" t="s">
        <v>4453</v>
      </c>
      <c r="B208" s="11" t="s">
        <v>5227</v>
      </c>
      <c r="C208" s="11" t="s">
        <v>1212</v>
      </c>
      <c r="D208" s="11" t="s">
        <v>1110</v>
      </c>
      <c r="E208" s="11" t="s">
        <v>1291</v>
      </c>
    </row>
    <row r="209" spans="1:5" x14ac:dyDescent="0.25">
      <c r="A209" s="11" t="s">
        <v>4454</v>
      </c>
      <c r="B209" s="11" t="s">
        <v>5227</v>
      </c>
      <c r="C209" s="11" t="s">
        <v>1109</v>
      </c>
      <c r="D209" s="11" t="s">
        <v>1110</v>
      </c>
      <c r="E209" s="11" t="s">
        <v>1164</v>
      </c>
    </row>
    <row r="210" spans="1:5" x14ac:dyDescent="0.25">
      <c r="A210" s="11" t="s">
        <v>1445</v>
      </c>
      <c r="B210" s="11" t="s">
        <v>3234</v>
      </c>
      <c r="C210" s="11" t="s">
        <v>1123</v>
      </c>
      <c r="D210" s="11" t="s">
        <v>1110</v>
      </c>
      <c r="E210" s="11" t="s">
        <v>1239</v>
      </c>
    </row>
    <row r="211" spans="1:5" x14ac:dyDescent="0.25">
      <c r="A211" s="11" t="s">
        <v>4455</v>
      </c>
      <c r="B211" s="11" t="s">
        <v>5227</v>
      </c>
      <c r="C211" s="11" t="s">
        <v>1446</v>
      </c>
      <c r="D211" s="11" t="s">
        <v>1110</v>
      </c>
      <c r="E211" s="11" t="s">
        <v>1447</v>
      </c>
    </row>
    <row r="212" spans="1:5" x14ac:dyDescent="0.25">
      <c r="A212" s="11" t="s">
        <v>62</v>
      </c>
      <c r="B212" s="11" t="s">
        <v>5227</v>
      </c>
      <c r="C212" s="11" t="s">
        <v>1146</v>
      </c>
      <c r="D212" s="11" t="s">
        <v>1110</v>
      </c>
      <c r="E212" s="11" t="s">
        <v>1147</v>
      </c>
    </row>
    <row r="213" spans="1:5" x14ac:dyDescent="0.25">
      <c r="A213" s="11" t="s">
        <v>63</v>
      </c>
      <c r="B213" s="11" t="s">
        <v>5227</v>
      </c>
      <c r="C213" s="11" t="s">
        <v>1146</v>
      </c>
      <c r="D213" s="11" t="s">
        <v>1110</v>
      </c>
      <c r="E213" s="11" t="s">
        <v>1147</v>
      </c>
    </row>
    <row r="214" spans="1:5" x14ac:dyDescent="0.25">
      <c r="A214" s="11" t="s">
        <v>402</v>
      </c>
      <c r="B214" s="11" t="s">
        <v>5227</v>
      </c>
      <c r="C214" s="11" t="s">
        <v>1448</v>
      </c>
      <c r="D214" s="11" t="s">
        <v>1110</v>
      </c>
      <c r="E214" s="11" t="s">
        <v>1449</v>
      </c>
    </row>
    <row r="215" spans="1:5" x14ac:dyDescent="0.25">
      <c r="A215" s="11" t="s">
        <v>1450</v>
      </c>
      <c r="B215" s="11" t="s">
        <v>3236</v>
      </c>
      <c r="C215" s="11" t="s">
        <v>1222</v>
      </c>
      <c r="D215" s="11" t="s">
        <v>1110</v>
      </c>
      <c r="E215" s="11" t="s">
        <v>1223</v>
      </c>
    </row>
    <row r="216" spans="1:5" x14ac:dyDescent="0.25">
      <c r="A216" s="11" t="s">
        <v>111</v>
      </c>
      <c r="B216" s="11" t="s">
        <v>5227</v>
      </c>
      <c r="C216" s="11" t="s">
        <v>1238</v>
      </c>
      <c r="D216" s="11" t="s">
        <v>1110</v>
      </c>
      <c r="E216" s="11" t="s">
        <v>1366</v>
      </c>
    </row>
    <row r="217" spans="1:5" x14ac:dyDescent="0.25">
      <c r="A217" s="11" t="s">
        <v>1451</v>
      </c>
      <c r="B217" s="11" t="s">
        <v>3237</v>
      </c>
      <c r="C217" s="11" t="s">
        <v>1452</v>
      </c>
      <c r="D217" s="11" t="s">
        <v>1342</v>
      </c>
      <c r="E217" s="11" t="s">
        <v>1453</v>
      </c>
    </row>
    <row r="218" spans="1:5" x14ac:dyDescent="0.25">
      <c r="A218" s="11" t="s">
        <v>1454</v>
      </c>
      <c r="B218" s="11" t="s">
        <v>3238</v>
      </c>
      <c r="C218" s="11" t="s">
        <v>1166</v>
      </c>
      <c r="D218" s="11" t="s">
        <v>1110</v>
      </c>
      <c r="E218" s="11" t="s">
        <v>1167</v>
      </c>
    </row>
    <row r="219" spans="1:5" x14ac:dyDescent="0.25">
      <c r="A219" s="11" t="s">
        <v>1455</v>
      </c>
      <c r="B219" s="11" t="s">
        <v>3239</v>
      </c>
      <c r="C219" s="11" t="s">
        <v>1222</v>
      </c>
      <c r="D219" s="11" t="s">
        <v>1110</v>
      </c>
      <c r="E219" s="11" t="s">
        <v>1223</v>
      </c>
    </row>
    <row r="220" spans="1:5" x14ac:dyDescent="0.25">
      <c r="A220" s="11" t="s">
        <v>142</v>
      </c>
      <c r="B220" s="11" t="s">
        <v>5227</v>
      </c>
      <c r="C220" s="11" t="s">
        <v>1212</v>
      </c>
      <c r="D220" s="11" t="s">
        <v>1110</v>
      </c>
      <c r="E220" s="11" t="s">
        <v>1213</v>
      </c>
    </row>
    <row r="221" spans="1:5" x14ac:dyDescent="0.25">
      <c r="A221" s="11" t="s">
        <v>1456</v>
      </c>
      <c r="B221" s="11" t="s">
        <v>3240</v>
      </c>
      <c r="C221" s="11" t="s">
        <v>1457</v>
      </c>
      <c r="D221" s="11" t="s">
        <v>1458</v>
      </c>
      <c r="E221" s="11" t="s">
        <v>1459</v>
      </c>
    </row>
    <row r="222" spans="1:5" x14ac:dyDescent="0.25">
      <c r="A222" s="11" t="s">
        <v>1460</v>
      </c>
      <c r="B222" s="11" t="s">
        <v>3241</v>
      </c>
      <c r="C222" s="11" t="s">
        <v>1461</v>
      </c>
      <c r="D222" s="11" t="s">
        <v>1133</v>
      </c>
      <c r="E222" s="11" t="s">
        <v>1462</v>
      </c>
    </row>
    <row r="223" spans="1:5" x14ac:dyDescent="0.25">
      <c r="A223" s="11" t="s">
        <v>4456</v>
      </c>
      <c r="B223" s="11" t="s">
        <v>5227</v>
      </c>
      <c r="C223" s="11" t="s">
        <v>1463</v>
      </c>
      <c r="D223" s="11" t="s">
        <v>1110</v>
      </c>
      <c r="E223" s="11" t="s">
        <v>4457</v>
      </c>
    </row>
    <row r="224" spans="1:5" x14ac:dyDescent="0.25">
      <c r="A224" s="11" t="s">
        <v>1464</v>
      </c>
      <c r="B224" s="11" t="s">
        <v>3242</v>
      </c>
      <c r="C224" s="11" t="s">
        <v>1465</v>
      </c>
      <c r="D224" s="11" t="s">
        <v>1377</v>
      </c>
      <c r="E224" s="11" t="s">
        <v>1466</v>
      </c>
    </row>
    <row r="225" spans="1:5" x14ac:dyDescent="0.25">
      <c r="A225" s="11" t="s">
        <v>1467</v>
      </c>
      <c r="B225" s="11" t="s">
        <v>3243</v>
      </c>
      <c r="C225" s="11" t="s">
        <v>1166</v>
      </c>
      <c r="D225" s="11" t="s">
        <v>1110</v>
      </c>
      <c r="E225" s="11" t="s">
        <v>1167</v>
      </c>
    </row>
    <row r="226" spans="1:5" x14ac:dyDescent="0.25">
      <c r="A226" s="11" t="s">
        <v>287</v>
      </c>
      <c r="B226" s="11" t="s">
        <v>3244</v>
      </c>
      <c r="C226" s="11" t="s">
        <v>1212</v>
      </c>
      <c r="D226" s="11" t="s">
        <v>1110</v>
      </c>
      <c r="E226" s="11" t="s">
        <v>1291</v>
      </c>
    </row>
    <row r="227" spans="1:5" x14ac:dyDescent="0.25">
      <c r="A227" s="11" t="s">
        <v>938</v>
      </c>
      <c r="B227" s="11" t="s">
        <v>3245</v>
      </c>
      <c r="C227" s="11" t="s">
        <v>1468</v>
      </c>
      <c r="D227" s="11" t="s">
        <v>1110</v>
      </c>
      <c r="E227" s="11" t="s">
        <v>1469</v>
      </c>
    </row>
    <row r="228" spans="1:5" x14ac:dyDescent="0.25">
      <c r="A228" s="11" t="s">
        <v>1470</v>
      </c>
      <c r="B228" s="11" t="s">
        <v>3246</v>
      </c>
      <c r="C228" s="11" t="s">
        <v>1277</v>
      </c>
      <c r="D228" s="11" t="s">
        <v>1153</v>
      </c>
      <c r="E228" s="11" t="s">
        <v>1471</v>
      </c>
    </row>
    <row r="229" spans="1:5" x14ac:dyDescent="0.25">
      <c r="A229" s="11" t="s">
        <v>292</v>
      </c>
      <c r="B229" s="11" t="s">
        <v>3247</v>
      </c>
      <c r="C229" s="11" t="s">
        <v>1212</v>
      </c>
      <c r="D229" s="11" t="s">
        <v>1110</v>
      </c>
      <c r="E229" s="11" t="s">
        <v>1213</v>
      </c>
    </row>
    <row r="230" spans="1:5" x14ac:dyDescent="0.25">
      <c r="A230" s="11" t="s">
        <v>295</v>
      </c>
      <c r="B230" s="11" t="s">
        <v>3248</v>
      </c>
      <c r="C230" s="11" t="s">
        <v>1123</v>
      </c>
      <c r="D230" s="11" t="s">
        <v>1110</v>
      </c>
      <c r="E230" s="11" t="s">
        <v>1472</v>
      </c>
    </row>
    <row r="231" spans="1:5" x14ac:dyDescent="0.25">
      <c r="A231" s="11" t="s">
        <v>1018</v>
      </c>
      <c r="B231" s="11" t="s">
        <v>3249</v>
      </c>
      <c r="C231" s="11" t="s">
        <v>1473</v>
      </c>
      <c r="D231" s="11" t="s">
        <v>1110</v>
      </c>
      <c r="E231" s="11" t="s">
        <v>1474</v>
      </c>
    </row>
    <row r="232" spans="1:5" x14ac:dyDescent="0.25">
      <c r="A232" s="11" t="s">
        <v>468</v>
      </c>
      <c r="B232" s="11" t="s">
        <v>5227</v>
      </c>
      <c r="C232" s="11" t="s">
        <v>1296</v>
      </c>
      <c r="D232" s="11" t="s">
        <v>1110</v>
      </c>
      <c r="E232" s="11" t="s">
        <v>1358</v>
      </c>
    </row>
    <row r="233" spans="1:5" x14ac:dyDescent="0.25">
      <c r="A233" s="11" t="s">
        <v>640</v>
      </c>
      <c r="B233" s="11" t="s">
        <v>5227</v>
      </c>
      <c r="C233" s="11" t="s">
        <v>1134</v>
      </c>
      <c r="D233" s="11" t="s">
        <v>1110</v>
      </c>
      <c r="E233" s="11" t="s">
        <v>1135</v>
      </c>
    </row>
    <row r="234" spans="1:5" x14ac:dyDescent="0.25">
      <c r="A234" s="11" t="s">
        <v>4458</v>
      </c>
      <c r="B234" s="11" t="s">
        <v>5227</v>
      </c>
      <c r="C234" s="11" t="s">
        <v>1387</v>
      </c>
      <c r="D234" s="11" t="s">
        <v>1110</v>
      </c>
      <c r="E234" s="11" t="s">
        <v>1388</v>
      </c>
    </row>
    <row r="235" spans="1:5" x14ac:dyDescent="0.25">
      <c r="A235" s="11" t="s">
        <v>4459</v>
      </c>
      <c r="B235" s="11" t="s">
        <v>5227</v>
      </c>
      <c r="C235" s="11" t="s">
        <v>1123</v>
      </c>
      <c r="D235" s="11" t="s">
        <v>1110</v>
      </c>
      <c r="E235" s="11" t="s">
        <v>1285</v>
      </c>
    </row>
    <row r="236" spans="1:5" x14ac:dyDescent="0.25">
      <c r="A236" s="11" t="s">
        <v>4460</v>
      </c>
      <c r="B236" s="11" t="s">
        <v>5227</v>
      </c>
      <c r="C236" s="11" t="s">
        <v>1238</v>
      </c>
      <c r="D236" s="11" t="s">
        <v>1110</v>
      </c>
      <c r="E236" s="11" t="s">
        <v>1366</v>
      </c>
    </row>
    <row r="237" spans="1:5" x14ac:dyDescent="0.25">
      <c r="A237" s="11" t="s">
        <v>4461</v>
      </c>
      <c r="B237" s="11" t="s">
        <v>5227</v>
      </c>
      <c r="C237" s="11" t="s">
        <v>1123</v>
      </c>
      <c r="D237" s="11" t="s">
        <v>1110</v>
      </c>
      <c r="E237" s="11" t="s">
        <v>1475</v>
      </c>
    </row>
    <row r="238" spans="1:5" x14ac:dyDescent="0.25">
      <c r="A238" s="11" t="s">
        <v>1052</v>
      </c>
      <c r="B238" s="11" t="s">
        <v>3250</v>
      </c>
      <c r="C238" s="11" t="s">
        <v>1476</v>
      </c>
      <c r="D238" s="11" t="s">
        <v>1120</v>
      </c>
      <c r="E238" s="11" t="s">
        <v>1477</v>
      </c>
    </row>
    <row r="239" spans="1:5" x14ac:dyDescent="0.25">
      <c r="A239" s="11" t="s">
        <v>4462</v>
      </c>
      <c r="B239" s="11" t="s">
        <v>5227</v>
      </c>
      <c r="C239" s="11" t="s">
        <v>1212</v>
      </c>
      <c r="D239" s="11" t="s">
        <v>1110</v>
      </c>
      <c r="E239" s="11" t="s">
        <v>1213</v>
      </c>
    </row>
    <row r="240" spans="1:5" x14ac:dyDescent="0.25">
      <c r="A240" s="11" t="s">
        <v>4463</v>
      </c>
      <c r="B240" s="11" t="s">
        <v>5227</v>
      </c>
      <c r="C240" s="11" t="s">
        <v>1109</v>
      </c>
      <c r="D240" s="11" t="s">
        <v>1110</v>
      </c>
      <c r="E240" s="11" t="s">
        <v>1164</v>
      </c>
    </row>
    <row r="241" spans="1:5" x14ac:dyDescent="0.25">
      <c r="A241" s="11" t="s">
        <v>4464</v>
      </c>
      <c r="B241" s="11" t="s">
        <v>5227</v>
      </c>
      <c r="C241" s="11" t="s">
        <v>1478</v>
      </c>
      <c r="D241" s="11" t="s">
        <v>1110</v>
      </c>
      <c r="E241" s="11" t="s">
        <v>1479</v>
      </c>
    </row>
    <row r="242" spans="1:5" x14ac:dyDescent="0.25">
      <c r="A242" s="11" t="s">
        <v>14</v>
      </c>
      <c r="B242" s="11" t="s">
        <v>5227</v>
      </c>
      <c r="C242" s="11" t="s">
        <v>1296</v>
      </c>
      <c r="D242" s="11" t="s">
        <v>1110</v>
      </c>
      <c r="E242" s="11" t="s">
        <v>1297</v>
      </c>
    </row>
    <row r="243" spans="1:5" x14ac:dyDescent="0.25">
      <c r="A243" s="11" t="s">
        <v>772</v>
      </c>
      <c r="B243" s="11" t="s">
        <v>3251</v>
      </c>
      <c r="C243" s="11" t="s">
        <v>1480</v>
      </c>
      <c r="D243" s="11" t="s">
        <v>1110</v>
      </c>
      <c r="E243" s="11" t="s">
        <v>1366</v>
      </c>
    </row>
    <row r="244" spans="1:5" x14ac:dyDescent="0.25">
      <c r="A244" s="11" t="s">
        <v>4465</v>
      </c>
      <c r="B244" s="11" t="s">
        <v>5227</v>
      </c>
      <c r="C244" s="11" t="s">
        <v>1238</v>
      </c>
      <c r="D244" s="11" t="s">
        <v>1110</v>
      </c>
      <c r="E244" s="11" t="s">
        <v>1239</v>
      </c>
    </row>
    <row r="245" spans="1:5" x14ac:dyDescent="0.25">
      <c r="A245" s="11" t="s">
        <v>469</v>
      </c>
      <c r="B245" s="11" t="s">
        <v>5227</v>
      </c>
      <c r="C245" s="11" t="s">
        <v>1238</v>
      </c>
      <c r="D245" s="11" t="s">
        <v>1110</v>
      </c>
      <c r="E245" s="11" t="s">
        <v>1239</v>
      </c>
    </row>
    <row r="246" spans="1:5" x14ac:dyDescent="0.25">
      <c r="A246" s="11" t="s">
        <v>4466</v>
      </c>
      <c r="B246" s="11" t="s">
        <v>5227</v>
      </c>
      <c r="C246" s="11" t="s">
        <v>1123</v>
      </c>
      <c r="D246" s="11" t="s">
        <v>1110</v>
      </c>
      <c r="E246" s="11" t="s">
        <v>1325</v>
      </c>
    </row>
    <row r="247" spans="1:5" x14ac:dyDescent="0.25">
      <c r="A247" s="11" t="s">
        <v>1481</v>
      </c>
      <c r="B247" s="11" t="s">
        <v>3252</v>
      </c>
      <c r="C247" s="11" t="s">
        <v>1231</v>
      </c>
      <c r="D247" s="11" t="s">
        <v>1158</v>
      </c>
      <c r="E247" s="11" t="s">
        <v>1482</v>
      </c>
    </row>
    <row r="248" spans="1:5" x14ac:dyDescent="0.25">
      <c r="A248" s="11" t="s">
        <v>1483</v>
      </c>
      <c r="B248" s="11" t="s">
        <v>3253</v>
      </c>
      <c r="C248" s="11" t="s">
        <v>1484</v>
      </c>
      <c r="D248" s="11" t="s">
        <v>1110</v>
      </c>
      <c r="E248" s="11" t="s">
        <v>1366</v>
      </c>
    </row>
    <row r="249" spans="1:5" x14ac:dyDescent="0.25">
      <c r="A249" s="11" t="s">
        <v>1485</v>
      </c>
      <c r="B249" s="11" t="s">
        <v>3254</v>
      </c>
      <c r="C249" s="11" t="s">
        <v>1123</v>
      </c>
      <c r="D249" s="11" t="s">
        <v>1110</v>
      </c>
      <c r="E249" s="11" t="s">
        <v>1325</v>
      </c>
    </row>
    <row r="250" spans="1:5" x14ac:dyDescent="0.25">
      <c r="A250" s="11" t="s">
        <v>1486</v>
      </c>
      <c r="B250" s="11" t="s">
        <v>3255</v>
      </c>
      <c r="C250" s="11" t="s">
        <v>1231</v>
      </c>
      <c r="D250" s="11" t="s">
        <v>1158</v>
      </c>
      <c r="E250" s="11" t="s">
        <v>1487</v>
      </c>
    </row>
    <row r="251" spans="1:5" x14ac:dyDescent="0.25">
      <c r="A251" s="11" t="s">
        <v>1488</v>
      </c>
      <c r="B251" s="11" t="s">
        <v>3256</v>
      </c>
      <c r="C251" s="11" t="s">
        <v>1109</v>
      </c>
      <c r="D251" s="11" t="s">
        <v>1110</v>
      </c>
      <c r="E251" s="11" t="s">
        <v>1164</v>
      </c>
    </row>
    <row r="252" spans="1:5" x14ac:dyDescent="0.25">
      <c r="A252" s="11" t="s">
        <v>675</v>
      </c>
      <c r="B252" s="11" t="s">
        <v>5227</v>
      </c>
      <c r="C252" s="11" t="s">
        <v>1109</v>
      </c>
      <c r="D252" s="11" t="s">
        <v>1110</v>
      </c>
      <c r="E252" s="11" t="s">
        <v>1240</v>
      </c>
    </row>
    <row r="253" spans="1:5" x14ac:dyDescent="0.25">
      <c r="A253" s="11" t="s">
        <v>1489</v>
      </c>
      <c r="B253" s="11" t="s">
        <v>3257</v>
      </c>
      <c r="C253" s="11" t="s">
        <v>1146</v>
      </c>
      <c r="D253" s="11" t="s">
        <v>1110</v>
      </c>
      <c r="E253" s="11" t="s">
        <v>1147</v>
      </c>
    </row>
    <row r="254" spans="1:5" x14ac:dyDescent="0.25">
      <c r="A254" s="11" t="s">
        <v>4467</v>
      </c>
      <c r="B254" s="11" t="s">
        <v>5227</v>
      </c>
      <c r="C254" s="11" t="s">
        <v>1123</v>
      </c>
      <c r="D254" s="11" t="s">
        <v>1110</v>
      </c>
      <c r="E254" s="11" t="s">
        <v>1472</v>
      </c>
    </row>
    <row r="255" spans="1:5" x14ac:dyDescent="0.25">
      <c r="A255" s="11" t="s">
        <v>1059</v>
      </c>
      <c r="B255" s="11" t="s">
        <v>3258</v>
      </c>
      <c r="C255" s="11" t="s">
        <v>1490</v>
      </c>
      <c r="D255" s="11" t="s">
        <v>1110</v>
      </c>
      <c r="E255" s="11" t="s">
        <v>1491</v>
      </c>
    </row>
    <row r="256" spans="1:5" x14ac:dyDescent="0.25">
      <c r="A256" s="11" t="s">
        <v>1492</v>
      </c>
      <c r="B256" s="11" t="s">
        <v>3259</v>
      </c>
      <c r="C256" s="11" t="s">
        <v>1109</v>
      </c>
      <c r="D256" s="11" t="s">
        <v>1110</v>
      </c>
      <c r="E256" s="11" t="s">
        <v>1163</v>
      </c>
    </row>
    <row r="257" spans="1:5" x14ac:dyDescent="0.25">
      <c r="A257" s="11" t="s">
        <v>4468</v>
      </c>
      <c r="B257" s="11" t="s">
        <v>5227</v>
      </c>
      <c r="C257" s="11" t="s">
        <v>1241</v>
      </c>
      <c r="D257" s="11" t="s">
        <v>1110</v>
      </c>
      <c r="E257" s="11" t="s">
        <v>1493</v>
      </c>
    </row>
    <row r="258" spans="1:5" x14ac:dyDescent="0.25">
      <c r="A258" s="11" t="s">
        <v>102</v>
      </c>
      <c r="B258" s="11" t="s">
        <v>3260</v>
      </c>
      <c r="C258" s="11" t="s">
        <v>1212</v>
      </c>
      <c r="D258" s="11" t="s">
        <v>1110</v>
      </c>
      <c r="E258" s="11" t="s">
        <v>1494</v>
      </c>
    </row>
    <row r="259" spans="1:5" x14ac:dyDescent="0.25">
      <c r="A259" s="11" t="s">
        <v>1495</v>
      </c>
      <c r="B259" s="11" t="s">
        <v>3261</v>
      </c>
      <c r="C259" s="11" t="s">
        <v>1496</v>
      </c>
      <c r="D259" s="11" t="s">
        <v>1497</v>
      </c>
      <c r="E259" s="11" t="s">
        <v>1498</v>
      </c>
    </row>
    <row r="260" spans="1:5" x14ac:dyDescent="0.25">
      <c r="A260" s="11" t="s">
        <v>1499</v>
      </c>
      <c r="B260" s="11" t="s">
        <v>3262</v>
      </c>
      <c r="C260" s="11" t="s">
        <v>1500</v>
      </c>
      <c r="D260" s="11" t="s">
        <v>1501</v>
      </c>
      <c r="E260" s="11" t="s">
        <v>1502</v>
      </c>
    </row>
    <row r="261" spans="1:5" x14ac:dyDescent="0.25">
      <c r="A261" s="11" t="s">
        <v>1503</v>
      </c>
      <c r="B261" s="11" t="s">
        <v>3263</v>
      </c>
      <c r="C261" s="11" t="s">
        <v>1504</v>
      </c>
      <c r="D261" s="11" t="s">
        <v>1110</v>
      </c>
      <c r="E261" s="11" t="s">
        <v>1505</v>
      </c>
    </row>
    <row r="262" spans="1:5" x14ac:dyDescent="0.25">
      <c r="A262" s="11" t="s">
        <v>1506</v>
      </c>
      <c r="B262" s="11" t="s">
        <v>3264</v>
      </c>
      <c r="C262" s="11" t="s">
        <v>1507</v>
      </c>
      <c r="D262" s="11" t="s">
        <v>1497</v>
      </c>
      <c r="E262" s="11" t="s">
        <v>1508</v>
      </c>
    </row>
    <row r="263" spans="1:5" x14ac:dyDescent="0.25">
      <c r="A263" s="11" t="s">
        <v>46</v>
      </c>
      <c r="B263" s="11" t="s">
        <v>3265</v>
      </c>
      <c r="C263" s="11" t="s">
        <v>1509</v>
      </c>
      <c r="D263" s="11" t="s">
        <v>1510</v>
      </c>
      <c r="E263" s="11" t="s">
        <v>1511</v>
      </c>
    </row>
    <row r="264" spans="1:5" x14ac:dyDescent="0.25">
      <c r="A264" s="11" t="s">
        <v>1512</v>
      </c>
      <c r="B264" s="11" t="s">
        <v>3266</v>
      </c>
      <c r="C264" s="11" t="s">
        <v>1123</v>
      </c>
      <c r="D264" s="11" t="s">
        <v>1110</v>
      </c>
      <c r="E264" s="11" t="s">
        <v>1217</v>
      </c>
    </row>
    <row r="265" spans="1:5" x14ac:dyDescent="0.25">
      <c r="A265" s="11" t="s">
        <v>4469</v>
      </c>
      <c r="B265" s="11" t="s">
        <v>5227</v>
      </c>
      <c r="C265" s="11" t="s">
        <v>1123</v>
      </c>
      <c r="D265" s="11" t="s">
        <v>1110</v>
      </c>
      <c r="E265" s="11" t="s">
        <v>1513</v>
      </c>
    </row>
    <row r="266" spans="1:5" x14ac:dyDescent="0.25">
      <c r="A266" s="11" t="s">
        <v>518</v>
      </c>
      <c r="B266" s="11" t="s">
        <v>5227</v>
      </c>
      <c r="C266" s="11" t="s">
        <v>1123</v>
      </c>
      <c r="D266" s="11" t="s">
        <v>1110</v>
      </c>
      <c r="E266" s="11" t="s">
        <v>1514</v>
      </c>
    </row>
    <row r="267" spans="1:5" x14ac:dyDescent="0.25">
      <c r="A267" s="11" t="s">
        <v>759</v>
      </c>
      <c r="B267" s="11" t="s">
        <v>3267</v>
      </c>
      <c r="C267" s="11" t="s">
        <v>1478</v>
      </c>
      <c r="D267" s="11" t="s">
        <v>1497</v>
      </c>
      <c r="E267" s="11" t="s">
        <v>1515</v>
      </c>
    </row>
    <row r="268" spans="1:5" x14ac:dyDescent="0.25">
      <c r="A268" s="11" t="s">
        <v>1516</v>
      </c>
      <c r="B268" s="11" t="s">
        <v>3268</v>
      </c>
      <c r="C268" s="11" t="s">
        <v>1229</v>
      </c>
      <c r="D268" s="11" t="s">
        <v>1230</v>
      </c>
      <c r="E268" s="11" t="s">
        <v>1517</v>
      </c>
    </row>
    <row r="269" spans="1:5" x14ac:dyDescent="0.25">
      <c r="A269" s="11" t="s">
        <v>1519</v>
      </c>
      <c r="B269" s="11" t="s">
        <v>3269</v>
      </c>
      <c r="C269" s="11" t="s">
        <v>1123</v>
      </c>
      <c r="D269" s="11" t="s">
        <v>1110</v>
      </c>
      <c r="E269" s="11" t="s">
        <v>1339</v>
      </c>
    </row>
    <row r="270" spans="1:5" x14ac:dyDescent="0.25">
      <c r="A270" s="11" t="s">
        <v>4470</v>
      </c>
      <c r="B270" s="11" t="s">
        <v>5227</v>
      </c>
      <c r="C270" s="11" t="s">
        <v>1212</v>
      </c>
      <c r="D270" s="11" t="s">
        <v>1110</v>
      </c>
      <c r="E270" s="11" t="s">
        <v>1213</v>
      </c>
    </row>
    <row r="271" spans="1:5" x14ac:dyDescent="0.25">
      <c r="A271" s="11" t="s">
        <v>4471</v>
      </c>
      <c r="B271" s="11" t="s">
        <v>5227</v>
      </c>
      <c r="C271" s="11" t="s">
        <v>1520</v>
      </c>
      <c r="D271" s="11" t="s">
        <v>1110</v>
      </c>
      <c r="E271" s="11" t="s">
        <v>1521</v>
      </c>
    </row>
    <row r="272" spans="1:5" x14ac:dyDescent="0.25">
      <c r="A272" s="11" t="s">
        <v>1522</v>
      </c>
      <c r="B272" s="11" t="s">
        <v>3270</v>
      </c>
      <c r="C272" s="11" t="s">
        <v>1323</v>
      </c>
      <c r="D272" s="11" t="s">
        <v>1324</v>
      </c>
      <c r="E272" s="11" t="s">
        <v>1523</v>
      </c>
    </row>
    <row r="273" spans="1:5" x14ac:dyDescent="0.25">
      <c r="A273" s="11" t="s">
        <v>427</v>
      </c>
      <c r="B273" s="11" t="s">
        <v>5227</v>
      </c>
      <c r="C273" s="11" t="s">
        <v>1524</v>
      </c>
      <c r="D273" s="11" t="s">
        <v>1158</v>
      </c>
      <c r="E273" s="11" t="s">
        <v>4472</v>
      </c>
    </row>
    <row r="274" spans="1:5" x14ac:dyDescent="0.25">
      <c r="A274" s="11" t="s">
        <v>4473</v>
      </c>
      <c r="B274" s="11" t="s">
        <v>5227</v>
      </c>
      <c r="C274" s="11" t="s">
        <v>1142</v>
      </c>
      <c r="D274" s="11" t="s">
        <v>1110</v>
      </c>
      <c r="E274" s="11" t="s">
        <v>1143</v>
      </c>
    </row>
    <row r="275" spans="1:5" x14ac:dyDescent="0.25">
      <c r="A275" s="11" t="s">
        <v>493</v>
      </c>
      <c r="B275" s="11" t="s">
        <v>5227</v>
      </c>
      <c r="C275" s="11" t="s">
        <v>1212</v>
      </c>
      <c r="D275" s="11" t="s">
        <v>1110</v>
      </c>
      <c r="E275" s="11" t="s">
        <v>1291</v>
      </c>
    </row>
    <row r="276" spans="1:5" x14ac:dyDescent="0.25">
      <c r="A276" s="11" t="s">
        <v>576</v>
      </c>
      <c r="B276" s="11" t="s">
        <v>5227</v>
      </c>
      <c r="C276" s="11" t="s">
        <v>1123</v>
      </c>
      <c r="D276" s="11" t="s">
        <v>1110</v>
      </c>
      <c r="E276" s="11" t="s">
        <v>1144</v>
      </c>
    </row>
    <row r="277" spans="1:5" x14ac:dyDescent="0.25">
      <c r="A277" s="11" t="s">
        <v>403</v>
      </c>
      <c r="B277" s="11" t="s">
        <v>5227</v>
      </c>
      <c r="C277" s="11" t="s">
        <v>1123</v>
      </c>
      <c r="D277" s="11" t="s">
        <v>1110</v>
      </c>
      <c r="E277" s="11" t="s">
        <v>1525</v>
      </c>
    </row>
    <row r="278" spans="1:5" x14ac:dyDescent="0.25">
      <c r="A278" s="11" t="s">
        <v>230</v>
      </c>
      <c r="B278" s="11" t="s">
        <v>5227</v>
      </c>
      <c r="C278" s="11" t="s">
        <v>1222</v>
      </c>
      <c r="D278" s="11" t="s">
        <v>1110</v>
      </c>
      <c r="E278" s="11" t="s">
        <v>1223</v>
      </c>
    </row>
    <row r="279" spans="1:5" x14ac:dyDescent="0.25">
      <c r="A279" s="11" t="s">
        <v>760</v>
      </c>
      <c r="B279" s="11" t="s">
        <v>3271</v>
      </c>
      <c r="C279" s="11" t="s">
        <v>1212</v>
      </c>
      <c r="D279" s="11" t="s">
        <v>1110</v>
      </c>
      <c r="E279" s="11" t="s">
        <v>1494</v>
      </c>
    </row>
    <row r="280" spans="1:5" x14ac:dyDescent="0.25">
      <c r="A280" s="11" t="s">
        <v>1526</v>
      </c>
      <c r="B280" s="11" t="s">
        <v>3272</v>
      </c>
      <c r="C280" s="11" t="s">
        <v>1527</v>
      </c>
      <c r="D280" s="11" t="s">
        <v>1158</v>
      </c>
      <c r="E280" s="11" t="s">
        <v>1528</v>
      </c>
    </row>
    <row r="281" spans="1:5" x14ac:dyDescent="0.25">
      <c r="A281" s="11" t="s">
        <v>162</v>
      </c>
      <c r="B281" s="11" t="s">
        <v>3273</v>
      </c>
      <c r="C281" s="11" t="s">
        <v>1109</v>
      </c>
      <c r="D281" s="11" t="s">
        <v>1110</v>
      </c>
      <c r="E281" s="11" t="s">
        <v>1372</v>
      </c>
    </row>
    <row r="282" spans="1:5" x14ac:dyDescent="0.25">
      <c r="A282" s="11" t="s">
        <v>4474</v>
      </c>
      <c r="B282" s="11" t="s">
        <v>5227</v>
      </c>
      <c r="C282" s="11" t="s">
        <v>1212</v>
      </c>
      <c r="D282" s="11" t="s">
        <v>1110</v>
      </c>
      <c r="E282" s="11" t="s">
        <v>1213</v>
      </c>
    </row>
    <row r="283" spans="1:5" x14ac:dyDescent="0.25">
      <c r="A283" s="11" t="s">
        <v>4475</v>
      </c>
      <c r="B283" s="11" t="s">
        <v>5227</v>
      </c>
      <c r="C283" s="11" t="s">
        <v>1222</v>
      </c>
      <c r="D283" s="11" t="s">
        <v>1110</v>
      </c>
      <c r="E283" s="11" t="s">
        <v>1223</v>
      </c>
    </row>
    <row r="284" spans="1:5" x14ac:dyDescent="0.25">
      <c r="A284" s="11" t="s">
        <v>408</v>
      </c>
      <c r="B284" s="11" t="s">
        <v>5227</v>
      </c>
      <c r="C284" s="11" t="s">
        <v>1238</v>
      </c>
      <c r="D284" s="11" t="s">
        <v>1110</v>
      </c>
      <c r="E284" s="11" t="s">
        <v>1239</v>
      </c>
    </row>
    <row r="285" spans="1:5" x14ac:dyDescent="0.25">
      <c r="A285" s="11" t="s">
        <v>4476</v>
      </c>
      <c r="B285" s="11" t="s">
        <v>5227</v>
      </c>
      <c r="C285" s="11" t="s">
        <v>1529</v>
      </c>
      <c r="D285" s="11" t="s">
        <v>1110</v>
      </c>
      <c r="E285" s="11" t="s">
        <v>1213</v>
      </c>
    </row>
    <row r="286" spans="1:5" x14ac:dyDescent="0.25">
      <c r="A286" s="11" t="s">
        <v>1029</v>
      </c>
      <c r="B286" s="11" t="s">
        <v>5227</v>
      </c>
      <c r="C286" s="11" t="s">
        <v>1142</v>
      </c>
      <c r="D286" s="11" t="s">
        <v>1110</v>
      </c>
      <c r="E286" s="11" t="s">
        <v>1143</v>
      </c>
    </row>
    <row r="287" spans="1:5" x14ac:dyDescent="0.25">
      <c r="A287" s="11" t="s">
        <v>4477</v>
      </c>
      <c r="B287" s="11" t="s">
        <v>5227</v>
      </c>
      <c r="C287" s="11" t="s">
        <v>4404</v>
      </c>
      <c r="D287" s="11" t="s">
        <v>1110</v>
      </c>
      <c r="E287" s="11" t="s">
        <v>4405</v>
      </c>
    </row>
    <row r="288" spans="1:5" x14ac:dyDescent="0.25">
      <c r="A288" s="11" t="s">
        <v>4478</v>
      </c>
      <c r="B288" s="11" t="s">
        <v>5227</v>
      </c>
      <c r="C288" s="11" t="s">
        <v>1109</v>
      </c>
      <c r="D288" s="11" t="s">
        <v>1110</v>
      </c>
      <c r="E288" s="11" t="s">
        <v>1372</v>
      </c>
    </row>
    <row r="289" spans="1:5" x14ac:dyDescent="0.25">
      <c r="A289" s="11" t="s">
        <v>1530</v>
      </c>
      <c r="B289" s="11" t="s">
        <v>3274</v>
      </c>
      <c r="C289" s="11" t="s">
        <v>1303</v>
      </c>
      <c r="D289" s="11" t="s">
        <v>1110</v>
      </c>
      <c r="E289" s="11" t="s">
        <v>1304</v>
      </c>
    </row>
    <row r="290" spans="1:5" x14ac:dyDescent="0.25">
      <c r="A290" s="11" t="s">
        <v>644</v>
      </c>
      <c r="B290" s="11" t="s">
        <v>5227</v>
      </c>
      <c r="C290" s="11" t="s">
        <v>1134</v>
      </c>
      <c r="D290" s="11" t="s">
        <v>1110</v>
      </c>
      <c r="E290" s="11" t="s">
        <v>1135</v>
      </c>
    </row>
    <row r="291" spans="1:5" x14ac:dyDescent="0.25">
      <c r="A291" s="11" t="s">
        <v>149</v>
      </c>
      <c r="B291" s="11" t="s">
        <v>3275</v>
      </c>
      <c r="C291" s="11" t="s">
        <v>1109</v>
      </c>
      <c r="D291" s="11" t="s">
        <v>1110</v>
      </c>
      <c r="E291" s="11" t="s">
        <v>1372</v>
      </c>
    </row>
    <row r="292" spans="1:5" x14ac:dyDescent="0.25">
      <c r="A292" s="11" t="s">
        <v>4479</v>
      </c>
      <c r="B292" s="11" t="s">
        <v>5227</v>
      </c>
      <c r="C292" s="11" t="s">
        <v>1531</v>
      </c>
      <c r="D292" s="11" t="s">
        <v>1110</v>
      </c>
      <c r="E292" s="11" t="s">
        <v>1532</v>
      </c>
    </row>
    <row r="293" spans="1:5" x14ac:dyDescent="0.25">
      <c r="A293" s="11" t="s">
        <v>1533</v>
      </c>
      <c r="B293" s="11" t="s">
        <v>3276</v>
      </c>
      <c r="C293" s="11" t="s">
        <v>1534</v>
      </c>
      <c r="D293" s="11" t="s">
        <v>1268</v>
      </c>
      <c r="E293" s="11" t="s">
        <v>1535</v>
      </c>
    </row>
    <row r="294" spans="1:5" x14ac:dyDescent="0.25">
      <c r="A294" s="11" t="s">
        <v>1536</v>
      </c>
      <c r="B294" s="11" t="s">
        <v>3277</v>
      </c>
      <c r="C294" s="11" t="s">
        <v>1414</v>
      </c>
      <c r="D294" s="11" t="s">
        <v>1158</v>
      </c>
      <c r="E294" s="11" t="s">
        <v>1537</v>
      </c>
    </row>
    <row r="295" spans="1:5" x14ac:dyDescent="0.25">
      <c r="A295" s="11" t="s">
        <v>1538</v>
      </c>
      <c r="B295" s="11" t="s">
        <v>3278</v>
      </c>
      <c r="C295" s="11" t="s">
        <v>1123</v>
      </c>
      <c r="D295" s="11" t="s">
        <v>1110</v>
      </c>
      <c r="E295" s="11" t="s">
        <v>1539</v>
      </c>
    </row>
    <row r="296" spans="1:5" x14ac:dyDescent="0.25">
      <c r="A296" s="11" t="s">
        <v>1540</v>
      </c>
      <c r="B296" s="11" t="s">
        <v>3279</v>
      </c>
      <c r="C296" s="11" t="s">
        <v>1541</v>
      </c>
      <c r="D296" s="11" t="s">
        <v>1110</v>
      </c>
      <c r="E296" s="11" t="s">
        <v>1542</v>
      </c>
    </row>
    <row r="297" spans="1:5" x14ac:dyDescent="0.25">
      <c r="A297" s="11" t="s">
        <v>657</v>
      </c>
      <c r="B297" s="11" t="s">
        <v>5227</v>
      </c>
      <c r="C297" s="11" t="s">
        <v>1222</v>
      </c>
      <c r="D297" s="11" t="s">
        <v>1110</v>
      </c>
      <c r="E297" s="11" t="s">
        <v>1223</v>
      </c>
    </row>
    <row r="298" spans="1:5" x14ac:dyDescent="0.25">
      <c r="A298" s="11" t="s">
        <v>890</v>
      </c>
      <c r="B298" s="11" t="s">
        <v>5227</v>
      </c>
      <c r="C298" s="11" t="s">
        <v>1109</v>
      </c>
      <c r="D298" s="11" t="s">
        <v>1110</v>
      </c>
      <c r="E298" s="11" t="s">
        <v>1164</v>
      </c>
    </row>
    <row r="299" spans="1:5" x14ac:dyDescent="0.25">
      <c r="A299" s="11" t="s">
        <v>4480</v>
      </c>
      <c r="B299" s="11" t="s">
        <v>5227</v>
      </c>
      <c r="C299" s="11" t="s">
        <v>1109</v>
      </c>
      <c r="D299" s="11" t="s">
        <v>1110</v>
      </c>
      <c r="E299" s="11" t="s">
        <v>1163</v>
      </c>
    </row>
    <row r="300" spans="1:5" x14ac:dyDescent="0.25">
      <c r="A300" s="11" t="s">
        <v>4481</v>
      </c>
      <c r="B300" s="11" t="s">
        <v>5227</v>
      </c>
      <c r="C300" s="11" t="s">
        <v>1166</v>
      </c>
      <c r="D300" s="11" t="s">
        <v>1110</v>
      </c>
      <c r="E300" s="11" t="s">
        <v>1167</v>
      </c>
    </row>
    <row r="301" spans="1:5" x14ac:dyDescent="0.25">
      <c r="A301" s="11" t="s">
        <v>4482</v>
      </c>
      <c r="B301" s="11" t="s">
        <v>5227</v>
      </c>
      <c r="C301" s="11" t="s">
        <v>1543</v>
      </c>
      <c r="D301" s="11" t="s">
        <v>1110</v>
      </c>
      <c r="E301" s="11" t="s">
        <v>1544</v>
      </c>
    </row>
    <row r="302" spans="1:5" x14ac:dyDescent="0.25">
      <c r="A302" s="11" t="s">
        <v>4483</v>
      </c>
      <c r="B302" s="11" t="s">
        <v>5227</v>
      </c>
      <c r="C302" s="11" t="s">
        <v>1312</v>
      </c>
      <c r="D302" s="11" t="s">
        <v>1110</v>
      </c>
      <c r="E302" s="11" t="s">
        <v>1313</v>
      </c>
    </row>
    <row r="303" spans="1:5" x14ac:dyDescent="0.25">
      <c r="A303" s="11" t="s">
        <v>4484</v>
      </c>
      <c r="B303" s="11" t="s">
        <v>5227</v>
      </c>
      <c r="C303" s="11" t="s">
        <v>1109</v>
      </c>
      <c r="D303" s="11" t="s">
        <v>1110</v>
      </c>
      <c r="E303" s="11" t="s">
        <v>1409</v>
      </c>
    </row>
    <row r="304" spans="1:5" x14ac:dyDescent="0.25">
      <c r="A304" s="11" t="s">
        <v>4485</v>
      </c>
      <c r="B304" s="11" t="s">
        <v>5227</v>
      </c>
      <c r="C304" s="11" t="s">
        <v>1541</v>
      </c>
      <c r="D304" s="11" t="s">
        <v>1110</v>
      </c>
      <c r="E304" s="11" t="s">
        <v>1542</v>
      </c>
    </row>
    <row r="305" spans="1:5" x14ac:dyDescent="0.25">
      <c r="A305" s="11" t="s">
        <v>1545</v>
      </c>
      <c r="B305" s="11" t="s">
        <v>3280</v>
      </c>
      <c r="C305" s="11" t="s">
        <v>1541</v>
      </c>
      <c r="D305" s="11" t="s">
        <v>1110</v>
      </c>
      <c r="E305" s="11" t="s">
        <v>1542</v>
      </c>
    </row>
    <row r="306" spans="1:5" x14ac:dyDescent="0.25">
      <c r="A306" s="11" t="s">
        <v>4486</v>
      </c>
      <c r="B306" s="11" t="s">
        <v>5227</v>
      </c>
      <c r="C306" s="11" t="s">
        <v>4404</v>
      </c>
      <c r="D306" s="11" t="s">
        <v>1110</v>
      </c>
      <c r="E306" s="11" t="s">
        <v>4405</v>
      </c>
    </row>
    <row r="307" spans="1:5" x14ac:dyDescent="0.25">
      <c r="A307" s="11" t="s">
        <v>1060</v>
      </c>
      <c r="B307" s="11" t="s">
        <v>3281</v>
      </c>
      <c r="C307" s="11" t="s">
        <v>1546</v>
      </c>
      <c r="D307" s="11" t="s">
        <v>1110</v>
      </c>
      <c r="E307" s="11" t="s">
        <v>1547</v>
      </c>
    </row>
    <row r="308" spans="1:5" x14ac:dyDescent="0.25">
      <c r="A308" s="11" t="s">
        <v>4487</v>
      </c>
      <c r="B308" s="11" t="s">
        <v>5227</v>
      </c>
      <c r="C308" s="11" t="s">
        <v>1548</v>
      </c>
      <c r="D308" s="11" t="s">
        <v>1110</v>
      </c>
      <c r="E308" s="11" t="s">
        <v>1549</v>
      </c>
    </row>
    <row r="309" spans="1:5" x14ac:dyDescent="0.25">
      <c r="A309" s="11" t="s">
        <v>4488</v>
      </c>
      <c r="B309" s="11" t="s">
        <v>5227</v>
      </c>
      <c r="C309" s="11" t="s">
        <v>1134</v>
      </c>
      <c r="D309" s="11" t="s">
        <v>1110</v>
      </c>
      <c r="E309" s="11" t="s">
        <v>1135</v>
      </c>
    </row>
    <row r="310" spans="1:5" x14ac:dyDescent="0.25">
      <c r="A310" s="11" t="s">
        <v>1550</v>
      </c>
      <c r="B310" s="11" t="s">
        <v>3282</v>
      </c>
      <c r="C310" s="11" t="s">
        <v>1551</v>
      </c>
      <c r="D310" s="11" t="s">
        <v>1120</v>
      </c>
      <c r="E310" s="11" t="s">
        <v>1552</v>
      </c>
    </row>
    <row r="311" spans="1:5" x14ac:dyDescent="0.25">
      <c r="A311" s="11" t="s">
        <v>448</v>
      </c>
      <c r="B311" s="11" t="s">
        <v>5227</v>
      </c>
      <c r="C311" s="11" t="s">
        <v>1212</v>
      </c>
      <c r="D311" s="11" t="s">
        <v>1110</v>
      </c>
      <c r="E311" s="11" t="s">
        <v>1291</v>
      </c>
    </row>
    <row r="312" spans="1:5" x14ac:dyDescent="0.25">
      <c r="A312" s="11" t="s">
        <v>4489</v>
      </c>
      <c r="B312" s="11" t="s">
        <v>5227</v>
      </c>
      <c r="C312" s="11" t="s">
        <v>1315</v>
      </c>
      <c r="D312" s="11" t="s">
        <v>1110</v>
      </c>
      <c r="E312" s="11" t="s">
        <v>1553</v>
      </c>
    </row>
    <row r="313" spans="1:5" x14ac:dyDescent="0.25">
      <c r="A313" s="11" t="s">
        <v>1554</v>
      </c>
      <c r="B313" s="11" t="s">
        <v>3283</v>
      </c>
      <c r="C313" s="11" t="s">
        <v>1132</v>
      </c>
      <c r="D313" s="11" t="s">
        <v>1133</v>
      </c>
      <c r="E313" s="11" t="s">
        <v>1555</v>
      </c>
    </row>
    <row r="314" spans="1:5" x14ac:dyDescent="0.25">
      <c r="A314" s="11" t="s">
        <v>4490</v>
      </c>
      <c r="B314" s="11" t="s">
        <v>5227</v>
      </c>
      <c r="C314" s="11" t="s">
        <v>1134</v>
      </c>
      <c r="D314" s="11" t="s">
        <v>1110</v>
      </c>
      <c r="E314" s="11" t="s">
        <v>1135</v>
      </c>
    </row>
    <row r="315" spans="1:5" x14ac:dyDescent="0.25">
      <c r="A315" s="11" t="s">
        <v>971</v>
      </c>
      <c r="B315" s="11" t="s">
        <v>3284</v>
      </c>
      <c r="C315" s="11" t="s">
        <v>1326</v>
      </c>
      <c r="D315" s="11" t="s">
        <v>1110</v>
      </c>
      <c r="E315" s="11" t="s">
        <v>1327</v>
      </c>
    </row>
    <row r="316" spans="1:5" x14ac:dyDescent="0.25">
      <c r="A316" s="11" t="s">
        <v>4491</v>
      </c>
      <c r="B316" s="11" t="s">
        <v>5227</v>
      </c>
      <c r="C316" s="11" t="s">
        <v>1123</v>
      </c>
      <c r="D316" s="11" t="s">
        <v>1110</v>
      </c>
      <c r="E316" s="11" t="s">
        <v>1155</v>
      </c>
    </row>
    <row r="317" spans="1:5" x14ac:dyDescent="0.25">
      <c r="A317" s="11" t="s">
        <v>4492</v>
      </c>
      <c r="B317" s="11" t="s">
        <v>5227</v>
      </c>
      <c r="C317" s="11" t="s">
        <v>1254</v>
      </c>
      <c r="D317" s="11" t="s">
        <v>1110</v>
      </c>
      <c r="E317" s="11" t="s">
        <v>1556</v>
      </c>
    </row>
    <row r="318" spans="1:5" x14ac:dyDescent="0.25">
      <c r="A318" s="11" t="s">
        <v>790</v>
      </c>
      <c r="B318" s="11" t="s">
        <v>3285</v>
      </c>
      <c r="C318" s="11" t="s">
        <v>1446</v>
      </c>
      <c r="D318" s="11" t="s">
        <v>1110</v>
      </c>
      <c r="E318" s="11" t="s">
        <v>1447</v>
      </c>
    </row>
    <row r="319" spans="1:5" x14ac:dyDescent="0.25">
      <c r="A319" s="11" t="s">
        <v>4493</v>
      </c>
      <c r="B319" s="11" t="s">
        <v>5227</v>
      </c>
      <c r="C319" s="11" t="s">
        <v>1123</v>
      </c>
      <c r="D319" s="11" t="s">
        <v>1110</v>
      </c>
      <c r="E319" s="11" t="s">
        <v>1525</v>
      </c>
    </row>
    <row r="320" spans="1:5" x14ac:dyDescent="0.25">
      <c r="A320" s="11" t="s">
        <v>1557</v>
      </c>
      <c r="B320" s="11" t="s">
        <v>3286</v>
      </c>
      <c r="C320" s="11" t="s">
        <v>1558</v>
      </c>
      <c r="D320" s="11" t="s">
        <v>1116</v>
      </c>
      <c r="E320" s="11" t="s">
        <v>1559</v>
      </c>
    </row>
    <row r="321" spans="1:5" x14ac:dyDescent="0.25">
      <c r="A321" s="11" t="s">
        <v>312</v>
      </c>
      <c r="B321" s="11" t="s">
        <v>3287</v>
      </c>
      <c r="C321" s="11" t="s">
        <v>1238</v>
      </c>
      <c r="D321" s="11" t="s">
        <v>1110</v>
      </c>
      <c r="E321" s="11" t="s">
        <v>1239</v>
      </c>
    </row>
    <row r="322" spans="1:5" x14ac:dyDescent="0.25">
      <c r="A322" s="11" t="s">
        <v>726</v>
      </c>
      <c r="B322" s="11" t="s">
        <v>3288</v>
      </c>
      <c r="C322" s="11" t="s">
        <v>1288</v>
      </c>
      <c r="D322" s="11" t="s">
        <v>1110</v>
      </c>
      <c r="E322" s="11" t="s">
        <v>1289</v>
      </c>
    </row>
    <row r="323" spans="1:5" x14ac:dyDescent="0.25">
      <c r="A323" s="11" t="s">
        <v>4494</v>
      </c>
      <c r="B323" s="11" t="s">
        <v>5227</v>
      </c>
      <c r="C323" s="11" t="s">
        <v>4495</v>
      </c>
      <c r="D323" s="11" t="s">
        <v>1130</v>
      </c>
      <c r="E323" s="11" t="s">
        <v>4496</v>
      </c>
    </row>
    <row r="324" spans="1:5" x14ac:dyDescent="0.25">
      <c r="A324" s="11" t="s">
        <v>1561</v>
      </c>
      <c r="B324" s="11" t="s">
        <v>3289</v>
      </c>
      <c r="C324" s="11" t="s">
        <v>1123</v>
      </c>
      <c r="D324" s="11" t="s">
        <v>1110</v>
      </c>
      <c r="E324" s="11" t="s">
        <v>1514</v>
      </c>
    </row>
    <row r="325" spans="1:5" x14ac:dyDescent="0.25">
      <c r="A325" s="11" t="s">
        <v>1562</v>
      </c>
      <c r="B325" s="11" t="s">
        <v>3290</v>
      </c>
      <c r="C325" s="11" t="s">
        <v>1563</v>
      </c>
      <c r="D325" s="11" t="s">
        <v>1113</v>
      </c>
      <c r="E325" s="11" t="s">
        <v>1113</v>
      </c>
    </row>
    <row r="326" spans="1:5" x14ac:dyDescent="0.25">
      <c r="A326" s="11" t="s">
        <v>625</v>
      </c>
      <c r="B326" s="11" t="s">
        <v>3291</v>
      </c>
      <c r="C326" s="11" t="s">
        <v>1296</v>
      </c>
      <c r="D326" s="11" t="s">
        <v>1110</v>
      </c>
      <c r="E326" s="11" t="s">
        <v>1297</v>
      </c>
    </row>
    <row r="327" spans="1:5" x14ac:dyDescent="0.25">
      <c r="A327" s="11" t="s">
        <v>449</v>
      </c>
      <c r="B327" s="11" t="s">
        <v>5227</v>
      </c>
      <c r="C327" s="11" t="s">
        <v>1123</v>
      </c>
      <c r="D327" s="11" t="s">
        <v>1110</v>
      </c>
      <c r="E327" s="11" t="s">
        <v>1564</v>
      </c>
    </row>
    <row r="328" spans="1:5" x14ac:dyDescent="0.25">
      <c r="A328" s="11" t="s">
        <v>589</v>
      </c>
      <c r="B328" s="11" t="s">
        <v>3292</v>
      </c>
      <c r="C328" s="11" t="s">
        <v>1123</v>
      </c>
      <c r="D328" s="11" t="s">
        <v>1110</v>
      </c>
      <c r="E328" s="11" t="s">
        <v>1325</v>
      </c>
    </row>
    <row r="329" spans="1:5" x14ac:dyDescent="0.25">
      <c r="A329" s="11" t="s">
        <v>4497</v>
      </c>
      <c r="B329" s="11" t="s">
        <v>5227</v>
      </c>
      <c r="C329" s="11" t="s">
        <v>1548</v>
      </c>
      <c r="D329" s="11" t="s">
        <v>1110</v>
      </c>
      <c r="E329" s="11" t="s">
        <v>1549</v>
      </c>
    </row>
    <row r="330" spans="1:5" x14ac:dyDescent="0.25">
      <c r="A330" s="11" t="s">
        <v>742</v>
      </c>
      <c r="B330" s="11" t="s">
        <v>5227</v>
      </c>
      <c r="C330" s="11" t="s">
        <v>1109</v>
      </c>
      <c r="D330" s="11" t="s">
        <v>1110</v>
      </c>
      <c r="E330" s="11" t="s">
        <v>1240</v>
      </c>
    </row>
    <row r="331" spans="1:5" x14ac:dyDescent="0.25">
      <c r="A331" s="11" t="s">
        <v>651</v>
      </c>
      <c r="B331" s="11" t="s">
        <v>5227</v>
      </c>
      <c r="C331" s="11" t="s">
        <v>1146</v>
      </c>
      <c r="D331" s="11" t="s">
        <v>1110</v>
      </c>
      <c r="E331" s="11" t="s">
        <v>1147</v>
      </c>
    </row>
    <row r="332" spans="1:5" x14ac:dyDescent="0.25">
      <c r="A332" s="11" t="s">
        <v>1565</v>
      </c>
      <c r="B332" s="11" t="s">
        <v>3293</v>
      </c>
      <c r="C332" s="11" t="s">
        <v>1566</v>
      </c>
      <c r="D332" s="11" t="s">
        <v>1110</v>
      </c>
      <c r="E332" s="11" t="s">
        <v>1567</v>
      </c>
    </row>
    <row r="333" spans="1:5" x14ac:dyDescent="0.25">
      <c r="A333" s="11" t="s">
        <v>4498</v>
      </c>
      <c r="B333" s="11" t="s">
        <v>5227</v>
      </c>
      <c r="C333" s="11" t="s">
        <v>1123</v>
      </c>
      <c r="D333" s="11" t="s">
        <v>1110</v>
      </c>
      <c r="E333" s="11" t="s">
        <v>1472</v>
      </c>
    </row>
    <row r="334" spans="1:5" x14ac:dyDescent="0.25">
      <c r="A334" s="11" t="s">
        <v>882</v>
      </c>
      <c r="B334" s="11" t="s">
        <v>3294</v>
      </c>
      <c r="C334" s="11" t="s">
        <v>1123</v>
      </c>
      <c r="D334" s="11" t="s">
        <v>1110</v>
      </c>
      <c r="E334" s="11" t="s">
        <v>1144</v>
      </c>
    </row>
    <row r="335" spans="1:5" x14ac:dyDescent="0.25">
      <c r="A335" s="11" t="s">
        <v>991</v>
      </c>
      <c r="B335" s="11" t="s">
        <v>3295</v>
      </c>
      <c r="C335" s="11" t="s">
        <v>1332</v>
      </c>
      <c r="D335" s="11" t="s">
        <v>1568</v>
      </c>
      <c r="E335" s="11" t="s">
        <v>1569</v>
      </c>
    </row>
    <row r="336" spans="1:5" x14ac:dyDescent="0.25">
      <c r="A336" s="11" t="s">
        <v>4499</v>
      </c>
      <c r="B336" s="11" t="s">
        <v>5227</v>
      </c>
      <c r="C336" s="11" t="s">
        <v>1504</v>
      </c>
      <c r="D336" s="11" t="s">
        <v>1110</v>
      </c>
      <c r="E336" s="11" t="s">
        <v>1505</v>
      </c>
    </row>
    <row r="337" spans="1:5" x14ac:dyDescent="0.25">
      <c r="A337" s="11" t="s">
        <v>4500</v>
      </c>
      <c r="B337" s="11" t="s">
        <v>5227</v>
      </c>
      <c r="C337" s="11" t="s">
        <v>1212</v>
      </c>
      <c r="D337" s="11" t="s">
        <v>1110</v>
      </c>
      <c r="E337" s="11" t="s">
        <v>1291</v>
      </c>
    </row>
    <row r="338" spans="1:5" x14ac:dyDescent="0.25">
      <c r="A338" s="11" t="s">
        <v>4501</v>
      </c>
      <c r="B338" s="11" t="s">
        <v>5227</v>
      </c>
      <c r="C338" s="11" t="s">
        <v>1571</v>
      </c>
      <c r="D338" s="11" t="s">
        <v>1110</v>
      </c>
      <c r="E338" s="11" t="s">
        <v>1572</v>
      </c>
    </row>
    <row r="339" spans="1:5" x14ac:dyDescent="0.25">
      <c r="A339" s="11" t="s">
        <v>1573</v>
      </c>
      <c r="B339" s="11" t="s">
        <v>3296</v>
      </c>
      <c r="C339" s="11" t="s">
        <v>1134</v>
      </c>
      <c r="D339" s="11" t="s">
        <v>1110</v>
      </c>
      <c r="E339" s="11" t="s">
        <v>1135</v>
      </c>
    </row>
    <row r="340" spans="1:5" x14ac:dyDescent="0.25">
      <c r="A340" s="11" t="s">
        <v>260</v>
      </c>
      <c r="B340" s="11" t="s">
        <v>3297</v>
      </c>
      <c r="C340" s="11" t="s">
        <v>1238</v>
      </c>
      <c r="D340" s="11" t="s">
        <v>1110</v>
      </c>
      <c r="E340" s="11" t="s">
        <v>1574</v>
      </c>
    </row>
    <row r="341" spans="1:5" x14ac:dyDescent="0.25">
      <c r="A341" s="11" t="s">
        <v>1575</v>
      </c>
      <c r="B341" s="11" t="s">
        <v>3298</v>
      </c>
      <c r="C341" s="11" t="s">
        <v>1576</v>
      </c>
      <c r="D341" s="11" t="s">
        <v>1568</v>
      </c>
      <c r="E341" s="11" t="s">
        <v>1577</v>
      </c>
    </row>
    <row r="342" spans="1:5" x14ac:dyDescent="0.25">
      <c r="A342" s="11" t="s">
        <v>1578</v>
      </c>
      <c r="B342" s="11" t="s">
        <v>3299</v>
      </c>
      <c r="C342" s="11" t="s">
        <v>1579</v>
      </c>
      <c r="D342" s="11" t="s">
        <v>1133</v>
      </c>
      <c r="E342" s="11" t="s">
        <v>1580</v>
      </c>
    </row>
    <row r="343" spans="1:5" x14ac:dyDescent="0.25">
      <c r="A343" s="11" t="s">
        <v>1581</v>
      </c>
      <c r="B343" s="11" t="s">
        <v>3300</v>
      </c>
      <c r="C343" s="11" t="s">
        <v>1241</v>
      </c>
      <c r="D343" s="11" t="s">
        <v>1110</v>
      </c>
      <c r="E343" s="11" t="s">
        <v>1242</v>
      </c>
    </row>
    <row r="344" spans="1:5" x14ac:dyDescent="0.25">
      <c r="A344" s="11" t="s">
        <v>828</v>
      </c>
      <c r="B344" s="11" t="s">
        <v>3301</v>
      </c>
      <c r="C344" s="11" t="s">
        <v>1582</v>
      </c>
      <c r="D344" s="11" t="s">
        <v>1110</v>
      </c>
      <c r="E344" s="11" t="s">
        <v>1583</v>
      </c>
    </row>
    <row r="345" spans="1:5" x14ac:dyDescent="0.25">
      <c r="A345" s="11" t="s">
        <v>1584</v>
      </c>
      <c r="B345" s="11" t="s">
        <v>3302</v>
      </c>
      <c r="C345" s="11" t="s">
        <v>1123</v>
      </c>
      <c r="D345" s="11" t="s">
        <v>1110</v>
      </c>
      <c r="E345" s="11" t="s">
        <v>1472</v>
      </c>
    </row>
    <row r="346" spans="1:5" x14ac:dyDescent="0.25">
      <c r="A346" s="11" t="s">
        <v>4502</v>
      </c>
      <c r="B346" s="11" t="s">
        <v>5227</v>
      </c>
      <c r="C346" s="11" t="s">
        <v>1585</v>
      </c>
      <c r="D346" s="11" t="s">
        <v>1110</v>
      </c>
      <c r="E346" s="11" t="s">
        <v>1167</v>
      </c>
    </row>
    <row r="347" spans="1:5" x14ac:dyDescent="0.25">
      <c r="A347" s="11" t="s">
        <v>1586</v>
      </c>
      <c r="B347" s="11" t="s">
        <v>3303</v>
      </c>
      <c r="C347" s="11" t="s">
        <v>1408</v>
      </c>
      <c r="D347" s="11" t="s">
        <v>1110</v>
      </c>
      <c r="E347" s="11" t="s">
        <v>1372</v>
      </c>
    </row>
    <row r="348" spans="1:5" x14ac:dyDescent="0.25">
      <c r="A348" s="11" t="s">
        <v>1587</v>
      </c>
      <c r="B348" s="11" t="s">
        <v>3304</v>
      </c>
      <c r="C348" s="11" t="s">
        <v>1588</v>
      </c>
      <c r="D348" s="11" t="s">
        <v>1110</v>
      </c>
      <c r="E348" s="11" t="s">
        <v>1127</v>
      </c>
    </row>
    <row r="349" spans="1:5" x14ac:dyDescent="0.25">
      <c r="A349" s="11" t="s">
        <v>1589</v>
      </c>
      <c r="B349" s="11" t="s">
        <v>3305</v>
      </c>
      <c r="C349" s="11" t="s">
        <v>1109</v>
      </c>
      <c r="D349" s="11" t="s">
        <v>1110</v>
      </c>
      <c r="E349" s="11" t="s">
        <v>1163</v>
      </c>
    </row>
    <row r="350" spans="1:5" x14ac:dyDescent="0.25">
      <c r="A350" s="11" t="s">
        <v>258</v>
      </c>
      <c r="B350" s="11" t="s">
        <v>5227</v>
      </c>
      <c r="C350" s="11" t="s">
        <v>1109</v>
      </c>
      <c r="D350" s="11" t="s">
        <v>1110</v>
      </c>
      <c r="E350" s="11" t="s">
        <v>1163</v>
      </c>
    </row>
    <row r="351" spans="1:5" x14ac:dyDescent="0.25">
      <c r="A351" s="11" t="s">
        <v>4503</v>
      </c>
      <c r="B351" s="11" t="s">
        <v>5227</v>
      </c>
      <c r="C351" s="11" t="s">
        <v>1123</v>
      </c>
      <c r="D351" s="11" t="s">
        <v>1110</v>
      </c>
      <c r="E351" s="11" t="s">
        <v>1325</v>
      </c>
    </row>
    <row r="352" spans="1:5" x14ac:dyDescent="0.25">
      <c r="A352" s="11" t="s">
        <v>4504</v>
      </c>
      <c r="B352" s="11" t="s">
        <v>5227</v>
      </c>
      <c r="C352" s="11" t="s">
        <v>1166</v>
      </c>
      <c r="D352" s="11" t="s">
        <v>1110</v>
      </c>
      <c r="E352" s="11" t="s">
        <v>1167</v>
      </c>
    </row>
    <row r="353" spans="1:5" x14ac:dyDescent="0.25">
      <c r="A353" s="11" t="s">
        <v>4505</v>
      </c>
      <c r="B353" s="11" t="s">
        <v>5227</v>
      </c>
      <c r="C353" s="11" t="s">
        <v>1590</v>
      </c>
      <c r="D353" s="11" t="s">
        <v>1110</v>
      </c>
      <c r="E353" s="11" t="s">
        <v>1591</v>
      </c>
    </row>
    <row r="354" spans="1:5" x14ac:dyDescent="0.25">
      <c r="A354" s="11" t="s">
        <v>4506</v>
      </c>
      <c r="B354" s="11" t="s">
        <v>5227</v>
      </c>
      <c r="C354" s="11" t="s">
        <v>4507</v>
      </c>
      <c r="D354" s="11" t="s">
        <v>1207</v>
      </c>
      <c r="E354" s="11" t="s">
        <v>4508</v>
      </c>
    </row>
    <row r="355" spans="1:5" x14ac:dyDescent="0.25">
      <c r="A355" s="11" t="s">
        <v>1592</v>
      </c>
      <c r="B355" s="11" t="s">
        <v>3306</v>
      </c>
      <c r="C355" s="11" t="s">
        <v>1288</v>
      </c>
      <c r="D355" s="11" t="s">
        <v>1110</v>
      </c>
      <c r="E355" s="11" t="s">
        <v>1593</v>
      </c>
    </row>
    <row r="356" spans="1:5" x14ac:dyDescent="0.25">
      <c r="A356" s="11" t="s">
        <v>359</v>
      </c>
      <c r="B356" s="11" t="s">
        <v>3307</v>
      </c>
      <c r="C356" s="11" t="s">
        <v>1594</v>
      </c>
      <c r="D356" s="11" t="s">
        <v>1133</v>
      </c>
      <c r="E356" s="11" t="s">
        <v>1595</v>
      </c>
    </row>
    <row r="357" spans="1:5" x14ac:dyDescent="0.25">
      <c r="A357" s="11" t="s">
        <v>4509</v>
      </c>
      <c r="B357" s="11" t="s">
        <v>5227</v>
      </c>
      <c r="C357" s="11" t="s">
        <v>1241</v>
      </c>
      <c r="D357" s="11" t="s">
        <v>1110</v>
      </c>
      <c r="E357" s="11" t="s">
        <v>1596</v>
      </c>
    </row>
    <row r="358" spans="1:5" x14ac:dyDescent="0.25">
      <c r="A358" s="11" t="s">
        <v>1597</v>
      </c>
      <c r="B358" s="11" t="s">
        <v>3308</v>
      </c>
      <c r="C358" s="11" t="s">
        <v>1292</v>
      </c>
      <c r="D358" s="11" t="s">
        <v>1598</v>
      </c>
      <c r="E358" s="11" t="s">
        <v>1599</v>
      </c>
    </row>
    <row r="359" spans="1:5" x14ac:dyDescent="0.25">
      <c r="A359" s="11" t="s">
        <v>1600</v>
      </c>
      <c r="B359" s="11" t="s">
        <v>3309</v>
      </c>
      <c r="C359" s="11" t="s">
        <v>1123</v>
      </c>
      <c r="D359" s="11" t="s">
        <v>1110</v>
      </c>
      <c r="E359" s="11" t="s">
        <v>1601</v>
      </c>
    </row>
    <row r="360" spans="1:5" x14ac:dyDescent="0.25">
      <c r="A360" s="11" t="s">
        <v>4510</v>
      </c>
      <c r="B360" s="11" t="s">
        <v>5227</v>
      </c>
      <c r="C360" s="11" t="s">
        <v>1134</v>
      </c>
      <c r="D360" s="11" t="s">
        <v>1110</v>
      </c>
      <c r="E360" s="11" t="s">
        <v>1135</v>
      </c>
    </row>
    <row r="361" spans="1:5" x14ac:dyDescent="0.25">
      <c r="A361" s="11" t="s">
        <v>1602</v>
      </c>
      <c r="B361" s="11" t="s">
        <v>3310</v>
      </c>
      <c r="C361" s="11" t="s">
        <v>1603</v>
      </c>
      <c r="D361" s="11" t="s">
        <v>1342</v>
      </c>
      <c r="E361" s="11" t="s">
        <v>1604</v>
      </c>
    </row>
    <row r="362" spans="1:5" x14ac:dyDescent="0.25">
      <c r="A362" s="11" t="s">
        <v>1606</v>
      </c>
      <c r="B362" s="11" t="s">
        <v>3311</v>
      </c>
      <c r="C362" s="11" t="s">
        <v>1607</v>
      </c>
      <c r="D362" s="11" t="s">
        <v>1110</v>
      </c>
      <c r="E362" s="11" t="s">
        <v>1608</v>
      </c>
    </row>
    <row r="363" spans="1:5" x14ac:dyDescent="0.25">
      <c r="A363" s="11" t="s">
        <v>829</v>
      </c>
      <c r="B363" s="11" t="s">
        <v>3312</v>
      </c>
      <c r="C363" s="11" t="s">
        <v>1609</v>
      </c>
      <c r="D363" s="11" t="s">
        <v>1110</v>
      </c>
      <c r="E363" s="11" t="s">
        <v>1610</v>
      </c>
    </row>
    <row r="364" spans="1:5" x14ac:dyDescent="0.25">
      <c r="A364" s="11" t="s">
        <v>1611</v>
      </c>
      <c r="B364" s="11" t="s">
        <v>3313</v>
      </c>
      <c r="C364" s="11" t="s">
        <v>1387</v>
      </c>
      <c r="D364" s="11" t="s">
        <v>1110</v>
      </c>
      <c r="E364" s="11" t="s">
        <v>1388</v>
      </c>
    </row>
    <row r="365" spans="1:5" x14ac:dyDescent="0.25">
      <c r="A365" s="11" t="s">
        <v>1612</v>
      </c>
      <c r="B365" s="11" t="s">
        <v>3314</v>
      </c>
      <c r="C365" s="11" t="s">
        <v>1613</v>
      </c>
      <c r="D365" s="11" t="s">
        <v>1398</v>
      </c>
      <c r="E365" s="11" t="s">
        <v>1614</v>
      </c>
    </row>
    <row r="366" spans="1:5" x14ac:dyDescent="0.25">
      <c r="A366" s="11" t="s">
        <v>233</v>
      </c>
      <c r="B366" s="11" t="s">
        <v>3315</v>
      </c>
      <c r="C366" s="11" t="s">
        <v>1615</v>
      </c>
      <c r="D366" s="11" t="s">
        <v>1361</v>
      </c>
      <c r="E366" s="11" t="s">
        <v>1616</v>
      </c>
    </row>
    <row r="367" spans="1:5" x14ac:dyDescent="0.25">
      <c r="A367" s="11" t="s">
        <v>4511</v>
      </c>
      <c r="B367" s="11" t="s">
        <v>5227</v>
      </c>
      <c r="C367" s="11" t="s">
        <v>1387</v>
      </c>
      <c r="D367" s="11" t="s">
        <v>1110</v>
      </c>
      <c r="E367" s="11" t="s">
        <v>1388</v>
      </c>
    </row>
    <row r="368" spans="1:5" x14ac:dyDescent="0.25">
      <c r="A368" s="11" t="s">
        <v>841</v>
      </c>
      <c r="B368" s="11" t="s">
        <v>3316</v>
      </c>
      <c r="C368" s="11" t="s">
        <v>1390</v>
      </c>
      <c r="D368" s="11" t="s">
        <v>1110</v>
      </c>
      <c r="E368" s="11" t="s">
        <v>1391</v>
      </c>
    </row>
    <row r="369" spans="1:5" x14ac:dyDescent="0.25">
      <c r="A369" s="11" t="s">
        <v>1617</v>
      </c>
      <c r="B369" s="11" t="s">
        <v>3317</v>
      </c>
      <c r="C369" s="11" t="s">
        <v>1618</v>
      </c>
      <c r="D369" s="11" t="s">
        <v>1203</v>
      </c>
      <c r="E369" s="11" t="s">
        <v>1619</v>
      </c>
    </row>
    <row r="370" spans="1:5" x14ac:dyDescent="0.25">
      <c r="A370" s="11" t="s">
        <v>4512</v>
      </c>
      <c r="B370" s="11" t="s">
        <v>5227</v>
      </c>
      <c r="C370" s="11" t="s">
        <v>1109</v>
      </c>
      <c r="D370" s="11" t="s">
        <v>1110</v>
      </c>
      <c r="E370" s="11" t="s">
        <v>1372</v>
      </c>
    </row>
    <row r="371" spans="1:5" x14ac:dyDescent="0.25">
      <c r="A371" s="11" t="s">
        <v>4513</v>
      </c>
      <c r="B371" s="11" t="s">
        <v>5227</v>
      </c>
      <c r="C371" s="11" t="s">
        <v>1231</v>
      </c>
      <c r="D371" s="11" t="s">
        <v>1158</v>
      </c>
      <c r="E371" s="11" t="s">
        <v>1232</v>
      </c>
    </row>
    <row r="372" spans="1:5" x14ac:dyDescent="0.25">
      <c r="A372" s="11" t="s">
        <v>450</v>
      </c>
      <c r="B372" s="11" t="s">
        <v>5227</v>
      </c>
      <c r="C372" s="11" t="s">
        <v>1212</v>
      </c>
      <c r="D372" s="11" t="s">
        <v>1110</v>
      </c>
      <c r="E372" s="11" t="s">
        <v>1291</v>
      </c>
    </row>
    <row r="373" spans="1:5" x14ac:dyDescent="0.25">
      <c r="A373" s="11" t="s">
        <v>1620</v>
      </c>
      <c r="B373" s="11" t="s">
        <v>3318</v>
      </c>
      <c r="C373" s="11" t="s">
        <v>1345</v>
      </c>
      <c r="D373" s="11" t="s">
        <v>1158</v>
      </c>
      <c r="E373" s="11" t="s">
        <v>1621</v>
      </c>
    </row>
    <row r="374" spans="1:5" x14ac:dyDescent="0.25">
      <c r="A374" s="11" t="s">
        <v>1037</v>
      </c>
      <c r="B374" s="11" t="s">
        <v>3319</v>
      </c>
      <c r="C374" s="11" t="s">
        <v>1231</v>
      </c>
      <c r="D374" s="11" t="s">
        <v>1158</v>
      </c>
      <c r="E374" s="11" t="s">
        <v>1622</v>
      </c>
    </row>
    <row r="375" spans="1:5" x14ac:dyDescent="0.25">
      <c r="A375" s="11" t="s">
        <v>4514</v>
      </c>
      <c r="B375" s="11" t="s">
        <v>5227</v>
      </c>
      <c r="C375" s="11" t="s">
        <v>1238</v>
      </c>
      <c r="D375" s="11" t="s">
        <v>1110</v>
      </c>
      <c r="E375" s="11" t="s">
        <v>1239</v>
      </c>
    </row>
    <row r="376" spans="1:5" x14ac:dyDescent="0.25">
      <c r="A376" s="11" t="s">
        <v>1623</v>
      </c>
      <c r="B376" s="11" t="s">
        <v>3320</v>
      </c>
      <c r="C376" s="11" t="s">
        <v>1624</v>
      </c>
      <c r="D376" s="11" t="s">
        <v>1116</v>
      </c>
      <c r="E376" s="11" t="s">
        <v>1625</v>
      </c>
    </row>
    <row r="377" spans="1:5" x14ac:dyDescent="0.25">
      <c r="A377" s="11" t="s">
        <v>633</v>
      </c>
      <c r="B377" s="11" t="s">
        <v>3321</v>
      </c>
      <c r="C377" s="11" t="s">
        <v>1224</v>
      </c>
      <c r="D377" s="11" t="s">
        <v>1110</v>
      </c>
      <c r="E377" s="11" t="s">
        <v>1626</v>
      </c>
    </row>
    <row r="378" spans="1:5" x14ac:dyDescent="0.25">
      <c r="A378" s="11" t="s">
        <v>1627</v>
      </c>
      <c r="B378" s="11" t="s">
        <v>3322</v>
      </c>
      <c r="C378" s="11" t="s">
        <v>1345</v>
      </c>
      <c r="D378" s="11" t="s">
        <v>1158</v>
      </c>
      <c r="E378" s="11" t="s">
        <v>1628</v>
      </c>
    </row>
    <row r="379" spans="1:5" x14ac:dyDescent="0.25">
      <c r="A379" s="11" t="s">
        <v>4515</v>
      </c>
      <c r="B379" s="11" t="s">
        <v>5227</v>
      </c>
      <c r="C379" s="11" t="s">
        <v>1123</v>
      </c>
      <c r="D379" s="11" t="s">
        <v>1110</v>
      </c>
      <c r="E379" s="11" t="s">
        <v>1513</v>
      </c>
    </row>
    <row r="380" spans="1:5" x14ac:dyDescent="0.25">
      <c r="A380" s="11" t="s">
        <v>517</v>
      </c>
      <c r="B380" s="11" t="s">
        <v>5227</v>
      </c>
      <c r="C380" s="11" t="s">
        <v>1480</v>
      </c>
      <c r="D380" s="11" t="s">
        <v>1110</v>
      </c>
      <c r="E380" s="11" t="s">
        <v>1513</v>
      </c>
    </row>
    <row r="381" spans="1:5" x14ac:dyDescent="0.25">
      <c r="A381" s="11" t="s">
        <v>1629</v>
      </c>
      <c r="B381" s="11" t="s">
        <v>3323</v>
      </c>
      <c r="C381" s="11" t="s">
        <v>1123</v>
      </c>
      <c r="D381" s="11" t="s">
        <v>1110</v>
      </c>
      <c r="E381" s="11" t="s">
        <v>1630</v>
      </c>
    </row>
    <row r="382" spans="1:5" x14ac:dyDescent="0.25">
      <c r="A382" s="11" t="s">
        <v>4516</v>
      </c>
      <c r="B382" s="11" t="s">
        <v>5227</v>
      </c>
      <c r="C382" s="11" t="s">
        <v>1238</v>
      </c>
      <c r="D382" s="11" t="s">
        <v>1110</v>
      </c>
      <c r="E382" s="11" t="s">
        <v>1239</v>
      </c>
    </row>
    <row r="383" spans="1:5" x14ac:dyDescent="0.25">
      <c r="A383" s="11" t="s">
        <v>4517</v>
      </c>
      <c r="B383" s="11" t="s">
        <v>5227</v>
      </c>
      <c r="C383" s="11" t="s">
        <v>1123</v>
      </c>
      <c r="D383" s="11" t="s">
        <v>1110</v>
      </c>
      <c r="E383" s="11" t="s">
        <v>1137</v>
      </c>
    </row>
    <row r="384" spans="1:5" x14ac:dyDescent="0.25">
      <c r="A384" s="11" t="s">
        <v>1631</v>
      </c>
      <c r="B384" s="11" t="s">
        <v>3324</v>
      </c>
      <c r="C384" s="11" t="s">
        <v>1224</v>
      </c>
      <c r="D384" s="11" t="s">
        <v>1110</v>
      </c>
      <c r="E384" s="11" t="s">
        <v>1626</v>
      </c>
    </row>
    <row r="385" spans="1:5" x14ac:dyDescent="0.25">
      <c r="A385" s="11" t="s">
        <v>961</v>
      </c>
      <c r="B385" s="11" t="s">
        <v>5227</v>
      </c>
      <c r="C385" s="11" t="s">
        <v>1448</v>
      </c>
      <c r="D385" s="11" t="s">
        <v>1110</v>
      </c>
      <c r="E385" s="11" t="s">
        <v>1449</v>
      </c>
    </row>
    <row r="386" spans="1:5" x14ac:dyDescent="0.25">
      <c r="A386" s="11" t="s">
        <v>188</v>
      </c>
      <c r="B386" s="11" t="s">
        <v>3325</v>
      </c>
      <c r="C386" s="11" t="s">
        <v>1254</v>
      </c>
      <c r="D386" s="11" t="s">
        <v>1203</v>
      </c>
      <c r="E386" s="11" t="s">
        <v>1632</v>
      </c>
    </row>
    <row r="387" spans="1:5" x14ac:dyDescent="0.25">
      <c r="A387" s="11" t="s">
        <v>1054</v>
      </c>
      <c r="B387" s="11" t="s">
        <v>3326</v>
      </c>
      <c r="C387" s="11" t="s">
        <v>1348</v>
      </c>
      <c r="D387" s="11" t="s">
        <v>1185</v>
      </c>
      <c r="E387" s="11" t="s">
        <v>1633</v>
      </c>
    </row>
    <row r="388" spans="1:5" x14ac:dyDescent="0.25">
      <c r="A388" s="11" t="s">
        <v>217</v>
      </c>
      <c r="B388" s="11" t="s">
        <v>3327</v>
      </c>
      <c r="C388" s="11" t="s">
        <v>1134</v>
      </c>
      <c r="D388" s="11" t="s">
        <v>1110</v>
      </c>
      <c r="E388" s="11" t="s">
        <v>1347</v>
      </c>
    </row>
    <row r="389" spans="1:5" x14ac:dyDescent="0.25">
      <c r="A389" s="11" t="s">
        <v>1634</v>
      </c>
      <c r="B389" s="11" t="s">
        <v>3328</v>
      </c>
      <c r="C389" s="11" t="s">
        <v>1142</v>
      </c>
      <c r="D389" s="11" t="s">
        <v>1110</v>
      </c>
      <c r="E389" s="11" t="s">
        <v>1143</v>
      </c>
    </row>
    <row r="390" spans="1:5" x14ac:dyDescent="0.25">
      <c r="A390" s="11" t="s">
        <v>288</v>
      </c>
      <c r="B390" s="11" t="s">
        <v>3329</v>
      </c>
      <c r="C390" s="11" t="s">
        <v>1212</v>
      </c>
      <c r="D390" s="11" t="s">
        <v>1110</v>
      </c>
      <c r="E390" s="11" t="s">
        <v>1213</v>
      </c>
    </row>
    <row r="391" spans="1:5" x14ac:dyDescent="0.25">
      <c r="A391" s="11" t="s">
        <v>304</v>
      </c>
      <c r="B391" s="11" t="s">
        <v>3330</v>
      </c>
      <c r="C391" s="11" t="s">
        <v>1212</v>
      </c>
      <c r="D391" s="11" t="s">
        <v>1110</v>
      </c>
      <c r="E391" s="11" t="s">
        <v>1635</v>
      </c>
    </row>
    <row r="392" spans="1:5" x14ac:dyDescent="0.25">
      <c r="A392" s="11" t="s">
        <v>635</v>
      </c>
      <c r="B392" s="11" t="s">
        <v>3331</v>
      </c>
      <c r="C392" s="11" t="s">
        <v>1504</v>
      </c>
      <c r="D392" s="11" t="s">
        <v>1110</v>
      </c>
      <c r="E392" s="11" t="s">
        <v>1505</v>
      </c>
    </row>
    <row r="393" spans="1:5" x14ac:dyDescent="0.25">
      <c r="A393" s="11" t="s">
        <v>218</v>
      </c>
      <c r="B393" s="11" t="s">
        <v>3332</v>
      </c>
      <c r="C393" s="11" t="s">
        <v>1166</v>
      </c>
      <c r="D393" s="11" t="s">
        <v>1110</v>
      </c>
      <c r="E393" s="11" t="s">
        <v>1626</v>
      </c>
    </row>
    <row r="394" spans="1:5" x14ac:dyDescent="0.25">
      <c r="A394" s="11" t="s">
        <v>717</v>
      </c>
      <c r="B394" s="11" t="s">
        <v>3333</v>
      </c>
      <c r="C394" s="11" t="s">
        <v>1636</v>
      </c>
      <c r="D394" s="11" t="s">
        <v>1110</v>
      </c>
      <c r="E394" s="11" t="s">
        <v>1403</v>
      </c>
    </row>
    <row r="395" spans="1:5" x14ac:dyDescent="0.25">
      <c r="A395" s="11" t="s">
        <v>1095</v>
      </c>
      <c r="B395" s="11" t="s">
        <v>3334</v>
      </c>
      <c r="C395" s="11" t="s">
        <v>1149</v>
      </c>
      <c r="D395" s="11" t="s">
        <v>1110</v>
      </c>
      <c r="E395" s="11" t="s">
        <v>1150</v>
      </c>
    </row>
    <row r="396" spans="1:5" x14ac:dyDescent="0.25">
      <c r="A396" s="11" t="s">
        <v>180</v>
      </c>
      <c r="B396" s="11" t="s">
        <v>3335</v>
      </c>
      <c r="C396" s="11" t="s">
        <v>1590</v>
      </c>
      <c r="D396" s="11" t="s">
        <v>1110</v>
      </c>
      <c r="E396" s="11" t="s">
        <v>1591</v>
      </c>
    </row>
    <row r="397" spans="1:5" x14ac:dyDescent="0.25">
      <c r="A397" s="11" t="s">
        <v>124</v>
      </c>
      <c r="B397" s="11" t="s">
        <v>5227</v>
      </c>
      <c r="C397" s="11" t="s">
        <v>1504</v>
      </c>
      <c r="D397" s="11" t="s">
        <v>1110</v>
      </c>
      <c r="E397" s="11" t="s">
        <v>1505</v>
      </c>
    </row>
    <row r="398" spans="1:5" x14ac:dyDescent="0.25">
      <c r="A398" s="11" t="s">
        <v>1637</v>
      </c>
      <c r="B398" s="11" t="s">
        <v>3336</v>
      </c>
      <c r="C398" s="11" t="s">
        <v>1436</v>
      </c>
      <c r="D398" s="11" t="s">
        <v>1158</v>
      </c>
      <c r="E398" s="11" t="s">
        <v>1437</v>
      </c>
    </row>
    <row r="399" spans="1:5" x14ac:dyDescent="0.25">
      <c r="A399" s="11" t="s">
        <v>1638</v>
      </c>
      <c r="B399" s="11" t="s">
        <v>3337</v>
      </c>
      <c r="C399" s="11" t="s">
        <v>1224</v>
      </c>
      <c r="D399" s="11" t="s">
        <v>1110</v>
      </c>
      <c r="E399" s="11" t="s">
        <v>1167</v>
      </c>
    </row>
    <row r="400" spans="1:5" x14ac:dyDescent="0.25">
      <c r="A400" s="11" t="s">
        <v>4518</v>
      </c>
      <c r="B400" s="11" t="s">
        <v>5227</v>
      </c>
      <c r="C400" s="11" t="s">
        <v>4519</v>
      </c>
      <c r="D400" s="11" t="s">
        <v>1158</v>
      </c>
      <c r="E400" s="11" t="s">
        <v>4520</v>
      </c>
    </row>
    <row r="401" spans="1:5" x14ac:dyDescent="0.25">
      <c r="A401" s="11" t="s">
        <v>927</v>
      </c>
      <c r="B401" s="11" t="s">
        <v>5227</v>
      </c>
      <c r="C401" s="11" t="s">
        <v>1590</v>
      </c>
      <c r="D401" s="11" t="s">
        <v>1110</v>
      </c>
      <c r="E401" s="11" t="s">
        <v>1591</v>
      </c>
    </row>
    <row r="402" spans="1:5" x14ac:dyDescent="0.25">
      <c r="A402" s="11" t="s">
        <v>734</v>
      </c>
      <c r="B402" s="11" t="s">
        <v>5227</v>
      </c>
      <c r="C402" s="11" t="s">
        <v>1296</v>
      </c>
      <c r="D402" s="11" t="s">
        <v>1110</v>
      </c>
      <c r="E402" s="11" t="s">
        <v>1358</v>
      </c>
    </row>
    <row r="403" spans="1:5" x14ac:dyDescent="0.25">
      <c r="A403" s="11" t="s">
        <v>1639</v>
      </c>
      <c r="B403" s="11" t="s">
        <v>3338</v>
      </c>
      <c r="C403" s="11" t="s">
        <v>1210</v>
      </c>
      <c r="D403" s="11" t="s">
        <v>1110</v>
      </c>
      <c r="E403" s="11" t="s">
        <v>1640</v>
      </c>
    </row>
    <row r="404" spans="1:5" x14ac:dyDescent="0.25">
      <c r="A404" s="11" t="s">
        <v>6</v>
      </c>
      <c r="B404" s="11" t="s">
        <v>3339</v>
      </c>
      <c r="C404" s="11" t="s">
        <v>1210</v>
      </c>
      <c r="D404" s="11" t="s">
        <v>1110</v>
      </c>
      <c r="E404" s="11" t="s">
        <v>1640</v>
      </c>
    </row>
    <row r="405" spans="1:5" x14ac:dyDescent="0.25">
      <c r="A405" s="11" t="s">
        <v>1641</v>
      </c>
      <c r="B405" s="11" t="s">
        <v>3340</v>
      </c>
      <c r="C405" s="11" t="s">
        <v>1134</v>
      </c>
      <c r="D405" s="11" t="s">
        <v>1110</v>
      </c>
      <c r="E405" s="11" t="s">
        <v>1135</v>
      </c>
    </row>
    <row r="406" spans="1:5" x14ac:dyDescent="0.25">
      <c r="A406" s="11" t="s">
        <v>835</v>
      </c>
      <c r="B406" s="11" t="s">
        <v>3341</v>
      </c>
      <c r="C406" s="11" t="s">
        <v>1134</v>
      </c>
      <c r="D406" s="11" t="s">
        <v>1110</v>
      </c>
      <c r="E406" s="11" t="s">
        <v>1347</v>
      </c>
    </row>
    <row r="407" spans="1:5" x14ac:dyDescent="0.25">
      <c r="A407" s="11" t="s">
        <v>1642</v>
      </c>
      <c r="B407" s="11" t="s">
        <v>3342</v>
      </c>
      <c r="C407" s="11" t="s">
        <v>1134</v>
      </c>
      <c r="D407" s="11" t="s">
        <v>1110</v>
      </c>
      <c r="E407" s="11" t="s">
        <v>1347</v>
      </c>
    </row>
    <row r="408" spans="1:5" x14ac:dyDescent="0.25">
      <c r="A408" s="11" t="s">
        <v>794</v>
      </c>
      <c r="B408" s="11" t="s">
        <v>3343</v>
      </c>
      <c r="C408" s="11" t="s">
        <v>1134</v>
      </c>
      <c r="D408" s="11" t="s">
        <v>1110</v>
      </c>
      <c r="E408" s="11" t="s">
        <v>1135</v>
      </c>
    </row>
    <row r="409" spans="1:5" x14ac:dyDescent="0.25">
      <c r="A409" s="11" t="s">
        <v>954</v>
      </c>
      <c r="B409" s="11" t="s">
        <v>3344</v>
      </c>
      <c r="C409" s="11" t="s">
        <v>1504</v>
      </c>
      <c r="D409" s="11" t="s">
        <v>1110</v>
      </c>
      <c r="E409" s="11" t="s">
        <v>1505</v>
      </c>
    </row>
    <row r="410" spans="1:5" x14ac:dyDescent="0.25">
      <c r="A410" s="11" t="s">
        <v>1643</v>
      </c>
      <c r="B410" s="11" t="s">
        <v>3345</v>
      </c>
      <c r="C410" s="11" t="s">
        <v>1212</v>
      </c>
      <c r="D410" s="11" t="s">
        <v>1110</v>
      </c>
      <c r="E410" s="11" t="s">
        <v>1213</v>
      </c>
    </row>
    <row r="411" spans="1:5" x14ac:dyDescent="0.25">
      <c r="A411" s="11" t="s">
        <v>1644</v>
      </c>
      <c r="B411" s="11" t="s">
        <v>3346</v>
      </c>
      <c r="C411" s="11" t="s">
        <v>1369</v>
      </c>
      <c r="D411" s="11" t="s">
        <v>1110</v>
      </c>
      <c r="E411" s="11" t="s">
        <v>1370</v>
      </c>
    </row>
    <row r="412" spans="1:5" x14ac:dyDescent="0.25">
      <c r="A412" s="11" t="s">
        <v>4521</v>
      </c>
      <c r="B412" s="11" t="s">
        <v>5227</v>
      </c>
      <c r="C412" s="11" t="s">
        <v>1212</v>
      </c>
      <c r="D412" s="11" t="s">
        <v>1110</v>
      </c>
      <c r="E412" s="11" t="s">
        <v>1291</v>
      </c>
    </row>
    <row r="413" spans="1:5" x14ac:dyDescent="0.25">
      <c r="A413" s="11" t="s">
        <v>451</v>
      </c>
      <c r="B413" s="11" t="s">
        <v>5227</v>
      </c>
      <c r="C413" s="11" t="s">
        <v>1142</v>
      </c>
      <c r="D413" s="11" t="s">
        <v>1110</v>
      </c>
      <c r="E413" s="11" t="s">
        <v>1143</v>
      </c>
    </row>
    <row r="414" spans="1:5" x14ac:dyDescent="0.25">
      <c r="A414" s="11" t="s">
        <v>1645</v>
      </c>
      <c r="B414" s="11" t="s">
        <v>3347</v>
      </c>
      <c r="C414" s="11" t="s">
        <v>1132</v>
      </c>
      <c r="D414" s="11" t="s">
        <v>1133</v>
      </c>
      <c r="E414" s="11" t="s">
        <v>1646</v>
      </c>
    </row>
    <row r="415" spans="1:5" x14ac:dyDescent="0.25">
      <c r="A415" s="11" t="s">
        <v>1647</v>
      </c>
      <c r="B415" s="11" t="s">
        <v>3348</v>
      </c>
      <c r="C415" s="11" t="s">
        <v>1109</v>
      </c>
      <c r="D415" s="11" t="s">
        <v>1110</v>
      </c>
      <c r="E415" s="11" t="s">
        <v>1163</v>
      </c>
    </row>
    <row r="416" spans="1:5" x14ac:dyDescent="0.25">
      <c r="A416" s="11" t="s">
        <v>842</v>
      </c>
      <c r="B416" s="11" t="s">
        <v>3349</v>
      </c>
      <c r="C416" s="11" t="s">
        <v>1329</v>
      </c>
      <c r="D416" s="11" t="s">
        <v>1194</v>
      </c>
      <c r="E416" s="11" t="s">
        <v>1648</v>
      </c>
    </row>
    <row r="417" spans="1:5" x14ac:dyDescent="0.25">
      <c r="A417" s="11" t="s">
        <v>1649</v>
      </c>
      <c r="B417" s="11" t="s">
        <v>3350</v>
      </c>
      <c r="C417" s="11" t="s">
        <v>1650</v>
      </c>
      <c r="D417" s="11" t="s">
        <v>1130</v>
      </c>
      <c r="E417" s="11" t="s">
        <v>1651</v>
      </c>
    </row>
    <row r="418" spans="1:5" x14ac:dyDescent="0.25">
      <c r="A418" s="11" t="s">
        <v>1652</v>
      </c>
      <c r="B418" s="11" t="s">
        <v>3351</v>
      </c>
      <c r="C418" s="11" t="s">
        <v>1123</v>
      </c>
      <c r="D418" s="11" t="s">
        <v>1110</v>
      </c>
      <c r="E418" s="11" t="s">
        <v>1653</v>
      </c>
    </row>
    <row r="419" spans="1:5" x14ac:dyDescent="0.25">
      <c r="A419" s="11" t="s">
        <v>705</v>
      </c>
      <c r="B419" s="11" t="s">
        <v>3352</v>
      </c>
      <c r="C419" s="11" t="s">
        <v>1222</v>
      </c>
      <c r="D419" s="11" t="s">
        <v>1110</v>
      </c>
      <c r="E419" s="11" t="s">
        <v>1654</v>
      </c>
    </row>
    <row r="420" spans="1:5" x14ac:dyDescent="0.25">
      <c r="A420" s="11" t="s">
        <v>242</v>
      </c>
      <c r="B420" s="11" t="s">
        <v>3353</v>
      </c>
      <c r="C420" s="11" t="s">
        <v>1126</v>
      </c>
      <c r="D420" s="11" t="s">
        <v>1110</v>
      </c>
      <c r="E420" s="11" t="s">
        <v>1127</v>
      </c>
    </row>
    <row r="421" spans="1:5" x14ac:dyDescent="0.25">
      <c r="A421" s="11" t="s">
        <v>202</v>
      </c>
      <c r="B421" s="11" t="s">
        <v>3354</v>
      </c>
      <c r="C421" s="11" t="s">
        <v>1463</v>
      </c>
      <c r="D421" s="11" t="s">
        <v>1110</v>
      </c>
      <c r="E421" s="11" t="s">
        <v>1505</v>
      </c>
    </row>
    <row r="422" spans="1:5" x14ac:dyDescent="0.25">
      <c r="A422" s="11" t="s">
        <v>1655</v>
      </c>
      <c r="B422" s="11" t="s">
        <v>3355</v>
      </c>
      <c r="C422" s="11" t="s">
        <v>1227</v>
      </c>
      <c r="D422" s="11" t="s">
        <v>1110</v>
      </c>
      <c r="E422" s="11" t="s">
        <v>1656</v>
      </c>
    </row>
    <row r="423" spans="1:5" x14ac:dyDescent="0.25">
      <c r="A423" s="11" t="s">
        <v>747</v>
      </c>
      <c r="B423" s="11" t="s">
        <v>3356</v>
      </c>
      <c r="C423" s="11" t="s">
        <v>1657</v>
      </c>
      <c r="D423" s="11" t="s">
        <v>1658</v>
      </c>
      <c r="E423" s="11" t="s">
        <v>1659</v>
      </c>
    </row>
    <row r="424" spans="1:5" x14ac:dyDescent="0.25">
      <c r="A424" s="11" t="s">
        <v>470</v>
      </c>
      <c r="B424" s="11" t="s">
        <v>5227</v>
      </c>
      <c r="C424" s="11" t="s">
        <v>1109</v>
      </c>
      <c r="D424" s="11" t="s">
        <v>1110</v>
      </c>
      <c r="E424" s="11" t="s">
        <v>1164</v>
      </c>
    </row>
    <row r="425" spans="1:5" x14ac:dyDescent="0.25">
      <c r="A425" s="11" t="s">
        <v>1039</v>
      </c>
      <c r="B425" s="11" t="s">
        <v>3357</v>
      </c>
      <c r="C425" s="11" t="s">
        <v>1323</v>
      </c>
      <c r="D425" s="11" t="s">
        <v>1324</v>
      </c>
      <c r="E425" s="11" t="s">
        <v>1660</v>
      </c>
    </row>
    <row r="426" spans="1:5" x14ac:dyDescent="0.25">
      <c r="A426" s="11" t="s">
        <v>471</v>
      </c>
      <c r="B426" s="11" t="s">
        <v>5227</v>
      </c>
      <c r="C426" s="11" t="s">
        <v>1149</v>
      </c>
      <c r="D426" s="11" t="s">
        <v>1110</v>
      </c>
      <c r="E426" s="11" t="s">
        <v>1661</v>
      </c>
    </row>
    <row r="427" spans="1:5" x14ac:dyDescent="0.25">
      <c r="A427" s="11" t="s">
        <v>1662</v>
      </c>
      <c r="B427" s="11" t="s">
        <v>3358</v>
      </c>
      <c r="C427" s="11" t="s">
        <v>1663</v>
      </c>
      <c r="D427" s="11" t="s">
        <v>1120</v>
      </c>
      <c r="E427" s="11" t="s">
        <v>1664</v>
      </c>
    </row>
    <row r="428" spans="1:5" x14ac:dyDescent="0.25">
      <c r="A428" s="11" t="s">
        <v>616</v>
      </c>
      <c r="B428" s="11" t="s">
        <v>5227</v>
      </c>
      <c r="C428" s="11" t="s">
        <v>1123</v>
      </c>
      <c r="D428" s="11" t="s">
        <v>1110</v>
      </c>
      <c r="E428" s="11" t="s">
        <v>1209</v>
      </c>
    </row>
    <row r="429" spans="1:5" x14ac:dyDescent="0.25">
      <c r="A429" s="11" t="s">
        <v>645</v>
      </c>
      <c r="B429" s="11" t="s">
        <v>5227</v>
      </c>
      <c r="C429" s="11" t="s">
        <v>1146</v>
      </c>
      <c r="D429" s="11" t="s">
        <v>1110</v>
      </c>
      <c r="E429" s="11" t="s">
        <v>1147</v>
      </c>
    </row>
    <row r="430" spans="1:5" x14ac:dyDescent="0.25">
      <c r="A430" s="11" t="s">
        <v>1665</v>
      </c>
      <c r="B430" s="11" t="s">
        <v>3359</v>
      </c>
      <c r="C430" s="11" t="s">
        <v>1666</v>
      </c>
      <c r="D430" s="11" t="s">
        <v>1110</v>
      </c>
      <c r="E430" s="11" t="s">
        <v>1667</v>
      </c>
    </row>
    <row r="431" spans="1:5" x14ac:dyDescent="0.25">
      <c r="A431" s="11" t="s">
        <v>1668</v>
      </c>
      <c r="B431" s="11" t="s">
        <v>3360</v>
      </c>
      <c r="C431" s="11" t="s">
        <v>1315</v>
      </c>
      <c r="D431" s="11" t="s">
        <v>1110</v>
      </c>
      <c r="E431" s="11" t="s">
        <v>1318</v>
      </c>
    </row>
    <row r="432" spans="1:5" x14ac:dyDescent="0.25">
      <c r="A432" s="11" t="s">
        <v>956</v>
      </c>
      <c r="B432" s="11" t="s">
        <v>3361</v>
      </c>
      <c r="C432" s="11" t="s">
        <v>1224</v>
      </c>
      <c r="D432" s="11" t="s">
        <v>1110</v>
      </c>
      <c r="E432" s="11" t="s">
        <v>1626</v>
      </c>
    </row>
    <row r="433" spans="1:5" x14ac:dyDescent="0.25">
      <c r="A433" s="11" t="s">
        <v>1669</v>
      </c>
      <c r="B433" s="11" t="s">
        <v>3362</v>
      </c>
      <c r="C433" s="11" t="s">
        <v>1166</v>
      </c>
      <c r="D433" s="11" t="s">
        <v>1110</v>
      </c>
      <c r="E433" s="11" t="s">
        <v>1167</v>
      </c>
    </row>
    <row r="434" spans="1:5" x14ac:dyDescent="0.25">
      <c r="A434" s="11" t="s">
        <v>1670</v>
      </c>
      <c r="B434" s="11" t="s">
        <v>3363</v>
      </c>
      <c r="C434" s="11" t="s">
        <v>1224</v>
      </c>
      <c r="D434" s="11" t="s">
        <v>1110</v>
      </c>
      <c r="E434" s="11" t="s">
        <v>1167</v>
      </c>
    </row>
    <row r="435" spans="1:5" x14ac:dyDescent="0.25">
      <c r="A435" s="11" t="s">
        <v>815</v>
      </c>
      <c r="B435" s="11" t="s">
        <v>3364</v>
      </c>
      <c r="C435" s="11" t="s">
        <v>1166</v>
      </c>
      <c r="D435" s="11" t="s">
        <v>1110</v>
      </c>
      <c r="E435" s="11" t="s">
        <v>1167</v>
      </c>
    </row>
    <row r="436" spans="1:5" x14ac:dyDescent="0.25">
      <c r="A436" s="11" t="s">
        <v>848</v>
      </c>
      <c r="B436" s="11" t="s">
        <v>3362</v>
      </c>
      <c r="C436" s="11" t="s">
        <v>1224</v>
      </c>
      <c r="D436" s="11" t="s">
        <v>1110</v>
      </c>
      <c r="E436" s="11" t="s">
        <v>1167</v>
      </c>
    </row>
    <row r="437" spans="1:5" x14ac:dyDescent="0.25">
      <c r="A437" s="11" t="s">
        <v>201</v>
      </c>
      <c r="B437" s="11" t="s">
        <v>3365</v>
      </c>
      <c r="C437" s="11" t="s">
        <v>1134</v>
      </c>
      <c r="D437" s="11" t="s">
        <v>1110</v>
      </c>
      <c r="E437" s="11" t="s">
        <v>1347</v>
      </c>
    </row>
    <row r="438" spans="1:5" x14ac:dyDescent="0.25">
      <c r="A438" s="11" t="s">
        <v>336</v>
      </c>
      <c r="B438" s="11" t="s">
        <v>3366</v>
      </c>
      <c r="C438" s="11" t="s">
        <v>1671</v>
      </c>
      <c r="D438" s="11" t="s">
        <v>1110</v>
      </c>
      <c r="E438" s="11" t="s">
        <v>1672</v>
      </c>
    </row>
    <row r="439" spans="1:5" x14ac:dyDescent="0.25">
      <c r="A439" s="11" t="s">
        <v>804</v>
      </c>
      <c r="B439" s="11" t="s">
        <v>3367</v>
      </c>
      <c r="C439" s="11" t="s">
        <v>1134</v>
      </c>
      <c r="D439" s="11" t="s">
        <v>1110</v>
      </c>
      <c r="E439" s="11" t="s">
        <v>1347</v>
      </c>
    </row>
    <row r="440" spans="1:5" x14ac:dyDescent="0.25">
      <c r="A440" s="11" t="s">
        <v>1673</v>
      </c>
      <c r="B440" s="11" t="s">
        <v>3368</v>
      </c>
      <c r="C440" s="11" t="s">
        <v>1146</v>
      </c>
      <c r="D440" s="11" t="s">
        <v>1110</v>
      </c>
      <c r="E440" s="11" t="s">
        <v>1674</v>
      </c>
    </row>
    <row r="441" spans="1:5" x14ac:dyDescent="0.25">
      <c r="A441" s="11" t="s">
        <v>1675</v>
      </c>
      <c r="B441" s="11" t="s">
        <v>3369</v>
      </c>
      <c r="C441" s="11" t="s">
        <v>1123</v>
      </c>
      <c r="D441" s="11" t="s">
        <v>1110</v>
      </c>
      <c r="E441" s="11" t="s">
        <v>1676</v>
      </c>
    </row>
    <row r="442" spans="1:5" x14ac:dyDescent="0.25">
      <c r="A442" s="11" t="s">
        <v>213</v>
      </c>
      <c r="B442" s="11" t="s">
        <v>3370</v>
      </c>
      <c r="C442" s="11" t="s">
        <v>1166</v>
      </c>
      <c r="D442" s="11" t="s">
        <v>1110</v>
      </c>
      <c r="E442" s="11" t="s">
        <v>1626</v>
      </c>
    </row>
    <row r="443" spans="1:5" x14ac:dyDescent="0.25">
      <c r="A443" s="11" t="s">
        <v>1040</v>
      </c>
      <c r="B443" s="11" t="s">
        <v>3371</v>
      </c>
      <c r="C443" s="11" t="s">
        <v>1109</v>
      </c>
      <c r="D443" s="11" t="s">
        <v>1110</v>
      </c>
      <c r="E443" s="11" t="s">
        <v>1163</v>
      </c>
    </row>
    <row r="444" spans="1:5" x14ac:dyDescent="0.25">
      <c r="A444" s="11" t="s">
        <v>1677</v>
      </c>
      <c r="B444" s="11" t="s">
        <v>3372</v>
      </c>
      <c r="C444" s="11" t="s">
        <v>1345</v>
      </c>
      <c r="D444" s="11" t="s">
        <v>1158</v>
      </c>
      <c r="E444" s="11" t="s">
        <v>1678</v>
      </c>
    </row>
    <row r="445" spans="1:5" x14ac:dyDescent="0.25">
      <c r="A445" s="11" t="s">
        <v>1679</v>
      </c>
      <c r="B445" s="11" t="s">
        <v>3373</v>
      </c>
      <c r="C445" s="11" t="s">
        <v>1238</v>
      </c>
      <c r="D445" s="11" t="s">
        <v>1110</v>
      </c>
      <c r="E445" s="11" t="s">
        <v>1680</v>
      </c>
    </row>
    <row r="446" spans="1:5" x14ac:dyDescent="0.25">
      <c r="A446" s="11" t="s">
        <v>1681</v>
      </c>
      <c r="B446" s="11" t="s">
        <v>3374</v>
      </c>
      <c r="C446" s="11" t="s">
        <v>1636</v>
      </c>
      <c r="D446" s="11" t="s">
        <v>1110</v>
      </c>
      <c r="E446" s="11" t="s">
        <v>1403</v>
      </c>
    </row>
    <row r="447" spans="1:5" x14ac:dyDescent="0.25">
      <c r="A447" s="11" t="s">
        <v>806</v>
      </c>
      <c r="B447" s="11" t="s">
        <v>3375</v>
      </c>
      <c r="C447" s="11" t="s">
        <v>1212</v>
      </c>
      <c r="D447" s="11" t="s">
        <v>1110</v>
      </c>
      <c r="E447" s="11" t="s">
        <v>1213</v>
      </c>
    </row>
    <row r="448" spans="1:5" x14ac:dyDescent="0.25">
      <c r="A448" s="11" t="s">
        <v>1682</v>
      </c>
      <c r="B448" s="11" t="s">
        <v>3376</v>
      </c>
      <c r="C448" s="11" t="s">
        <v>1123</v>
      </c>
      <c r="D448" s="11" t="s">
        <v>1110</v>
      </c>
      <c r="E448" s="11" t="s">
        <v>1683</v>
      </c>
    </row>
    <row r="449" spans="1:5" x14ac:dyDescent="0.25">
      <c r="A449" s="11" t="s">
        <v>681</v>
      </c>
      <c r="B449" s="11" t="s">
        <v>5227</v>
      </c>
      <c r="C449" s="11" t="s">
        <v>1109</v>
      </c>
      <c r="D449" s="11" t="s">
        <v>1110</v>
      </c>
      <c r="E449" s="11" t="s">
        <v>1240</v>
      </c>
    </row>
    <row r="450" spans="1:5" x14ac:dyDescent="0.25">
      <c r="A450" s="11" t="s">
        <v>613</v>
      </c>
      <c r="B450" s="11" t="s">
        <v>3377</v>
      </c>
      <c r="C450" s="11" t="s">
        <v>1397</v>
      </c>
      <c r="D450" s="11" t="s">
        <v>1398</v>
      </c>
      <c r="E450" s="11" t="s">
        <v>1684</v>
      </c>
    </row>
    <row r="451" spans="1:5" x14ac:dyDescent="0.25">
      <c r="A451" s="11" t="s">
        <v>265</v>
      </c>
      <c r="B451" s="11" t="s">
        <v>3378</v>
      </c>
      <c r="C451" s="11" t="s">
        <v>1685</v>
      </c>
      <c r="D451" s="11" t="s">
        <v>1173</v>
      </c>
      <c r="E451" s="11" t="s">
        <v>1686</v>
      </c>
    </row>
    <row r="452" spans="1:5" x14ac:dyDescent="0.25">
      <c r="A452" s="11" t="s">
        <v>1050</v>
      </c>
      <c r="B452" s="11" t="s">
        <v>3379</v>
      </c>
      <c r="C452" s="11" t="s">
        <v>1109</v>
      </c>
      <c r="D452" s="11" t="s">
        <v>1110</v>
      </c>
      <c r="E452" s="11" t="s">
        <v>1178</v>
      </c>
    </row>
    <row r="453" spans="1:5" x14ac:dyDescent="0.25">
      <c r="A453" s="11" t="s">
        <v>145</v>
      </c>
      <c r="B453" s="11" t="s">
        <v>3380</v>
      </c>
      <c r="C453" s="11" t="s">
        <v>1687</v>
      </c>
      <c r="D453" s="11" t="s">
        <v>1110</v>
      </c>
      <c r="E453" s="11" t="s">
        <v>1688</v>
      </c>
    </row>
    <row r="454" spans="1:5" x14ac:dyDescent="0.25">
      <c r="A454" s="11" t="s">
        <v>877</v>
      </c>
      <c r="B454" s="11" t="s">
        <v>5227</v>
      </c>
      <c r="C454" s="11" t="s">
        <v>1123</v>
      </c>
      <c r="D454" s="11" t="s">
        <v>1110</v>
      </c>
      <c r="E454" s="11" t="s">
        <v>1217</v>
      </c>
    </row>
    <row r="455" spans="1:5" x14ac:dyDescent="0.25">
      <c r="A455" s="11" t="s">
        <v>969</v>
      </c>
      <c r="B455" s="11" t="s">
        <v>3381</v>
      </c>
      <c r="C455" s="11" t="s">
        <v>1123</v>
      </c>
      <c r="D455" s="11" t="s">
        <v>1110</v>
      </c>
      <c r="E455" s="11" t="s">
        <v>1144</v>
      </c>
    </row>
    <row r="456" spans="1:5" x14ac:dyDescent="0.25">
      <c r="A456" s="11" t="s">
        <v>1689</v>
      </c>
      <c r="B456" s="11" t="s">
        <v>3382</v>
      </c>
      <c r="C456" s="11" t="s">
        <v>1231</v>
      </c>
      <c r="D456" s="11" t="s">
        <v>1158</v>
      </c>
      <c r="E456" s="11" t="s">
        <v>1690</v>
      </c>
    </row>
    <row r="457" spans="1:5" x14ac:dyDescent="0.25">
      <c r="A457" s="11" t="s">
        <v>4522</v>
      </c>
      <c r="B457" s="11" t="s">
        <v>5227</v>
      </c>
      <c r="C457" s="11" t="s">
        <v>1585</v>
      </c>
      <c r="D457" s="11" t="s">
        <v>1110</v>
      </c>
      <c r="E457" s="11" t="s">
        <v>1167</v>
      </c>
    </row>
    <row r="458" spans="1:5" x14ac:dyDescent="0.25">
      <c r="A458" s="11" t="s">
        <v>920</v>
      </c>
      <c r="B458" s="11" t="s">
        <v>5227</v>
      </c>
      <c r="C458" s="11" t="s">
        <v>1123</v>
      </c>
      <c r="D458" s="11" t="s">
        <v>1110</v>
      </c>
      <c r="E458" s="11" t="s">
        <v>1124</v>
      </c>
    </row>
    <row r="459" spans="1:5" x14ac:dyDescent="0.25">
      <c r="A459" s="11" t="s">
        <v>4523</v>
      </c>
      <c r="B459" s="11" t="s">
        <v>5227</v>
      </c>
      <c r="C459" s="11" t="s">
        <v>4404</v>
      </c>
      <c r="D459" s="11" t="s">
        <v>1110</v>
      </c>
      <c r="E459" s="11" t="s">
        <v>4405</v>
      </c>
    </row>
    <row r="460" spans="1:5" x14ac:dyDescent="0.25">
      <c r="A460" s="11" t="s">
        <v>4524</v>
      </c>
      <c r="B460" s="11" t="s">
        <v>5227</v>
      </c>
      <c r="C460" s="11" t="s">
        <v>1109</v>
      </c>
      <c r="D460" s="11" t="s">
        <v>1110</v>
      </c>
      <c r="E460" s="11" t="s">
        <v>1164</v>
      </c>
    </row>
    <row r="461" spans="1:5" x14ac:dyDescent="0.25">
      <c r="A461" s="11" t="s">
        <v>4525</v>
      </c>
      <c r="B461" s="11" t="s">
        <v>5227</v>
      </c>
      <c r="C461" s="11" t="s">
        <v>1123</v>
      </c>
      <c r="D461" s="11" t="s">
        <v>1110</v>
      </c>
      <c r="E461" s="11" t="s">
        <v>1564</v>
      </c>
    </row>
    <row r="462" spans="1:5" x14ac:dyDescent="0.25">
      <c r="A462" s="11" t="s">
        <v>1691</v>
      </c>
      <c r="B462" s="11" t="s">
        <v>3383</v>
      </c>
      <c r="C462" s="11" t="s">
        <v>1546</v>
      </c>
      <c r="D462" s="11" t="s">
        <v>1110</v>
      </c>
      <c r="E462" s="11" t="s">
        <v>1547</v>
      </c>
    </row>
    <row r="463" spans="1:5" x14ac:dyDescent="0.25">
      <c r="A463" s="11" t="s">
        <v>418</v>
      </c>
      <c r="B463" s="11" t="s">
        <v>5227</v>
      </c>
      <c r="C463" s="11" t="s">
        <v>1548</v>
      </c>
      <c r="D463" s="11" t="s">
        <v>1110</v>
      </c>
      <c r="E463" s="11" t="s">
        <v>1549</v>
      </c>
    </row>
    <row r="464" spans="1:5" x14ac:dyDescent="0.25">
      <c r="A464" s="11" t="s">
        <v>1692</v>
      </c>
      <c r="B464" s="11" t="s">
        <v>3384</v>
      </c>
      <c r="C464" s="11" t="s">
        <v>1693</v>
      </c>
      <c r="D464" s="11" t="s">
        <v>1120</v>
      </c>
      <c r="E464" s="11" t="s">
        <v>1694</v>
      </c>
    </row>
    <row r="465" spans="1:5" x14ac:dyDescent="0.25">
      <c r="A465" s="11" t="s">
        <v>1695</v>
      </c>
      <c r="B465" s="11" t="s">
        <v>3385</v>
      </c>
      <c r="C465" s="11" t="s">
        <v>1696</v>
      </c>
      <c r="D465" s="11" t="s">
        <v>1110</v>
      </c>
      <c r="E465" s="11" t="s">
        <v>1697</v>
      </c>
    </row>
    <row r="466" spans="1:5" x14ac:dyDescent="0.25">
      <c r="A466" s="11" t="s">
        <v>1698</v>
      </c>
      <c r="B466" s="11" t="s">
        <v>3385</v>
      </c>
      <c r="C466" s="11" t="s">
        <v>1696</v>
      </c>
      <c r="D466" s="11" t="s">
        <v>1110</v>
      </c>
      <c r="E466" s="11" t="s">
        <v>1697</v>
      </c>
    </row>
    <row r="467" spans="1:5" x14ac:dyDescent="0.25">
      <c r="A467" s="11" t="s">
        <v>4526</v>
      </c>
      <c r="B467" s="11" t="s">
        <v>5227</v>
      </c>
      <c r="C467" s="11" t="s">
        <v>1238</v>
      </c>
      <c r="D467" s="11" t="s">
        <v>1110</v>
      </c>
      <c r="E467" s="11" t="s">
        <v>1366</v>
      </c>
    </row>
    <row r="468" spans="1:5" x14ac:dyDescent="0.25">
      <c r="A468" s="11" t="s">
        <v>4527</v>
      </c>
      <c r="B468" s="11" t="s">
        <v>5227</v>
      </c>
      <c r="C468" s="11" t="s">
        <v>1123</v>
      </c>
      <c r="D468" s="11" t="s">
        <v>1110</v>
      </c>
      <c r="E468" s="11" t="s">
        <v>1325</v>
      </c>
    </row>
    <row r="469" spans="1:5" x14ac:dyDescent="0.25">
      <c r="A469" s="11" t="s">
        <v>4528</v>
      </c>
      <c r="B469" s="11" t="s">
        <v>5227</v>
      </c>
      <c r="C469" s="11" t="s">
        <v>1123</v>
      </c>
      <c r="D469" s="11" t="s">
        <v>1110</v>
      </c>
      <c r="E469" s="11" t="s">
        <v>1389</v>
      </c>
    </row>
    <row r="470" spans="1:5" x14ac:dyDescent="0.25">
      <c r="A470" s="11" t="s">
        <v>4529</v>
      </c>
      <c r="B470" s="11" t="s">
        <v>5227</v>
      </c>
      <c r="C470" s="11" t="s">
        <v>1109</v>
      </c>
      <c r="D470" s="11" t="s">
        <v>1110</v>
      </c>
      <c r="E470" s="11" t="s">
        <v>1240</v>
      </c>
    </row>
    <row r="471" spans="1:5" x14ac:dyDescent="0.25">
      <c r="A471" s="11" t="s">
        <v>1699</v>
      </c>
      <c r="B471" s="11" t="s">
        <v>3386</v>
      </c>
      <c r="C471" s="11" t="s">
        <v>1700</v>
      </c>
      <c r="D471" s="11" t="s">
        <v>1110</v>
      </c>
      <c r="E471" s="11" t="s">
        <v>1701</v>
      </c>
    </row>
    <row r="472" spans="1:5" x14ac:dyDescent="0.25">
      <c r="A472" s="11" t="s">
        <v>1702</v>
      </c>
      <c r="B472" s="11" t="s">
        <v>3387</v>
      </c>
      <c r="C472" s="11" t="s">
        <v>1436</v>
      </c>
      <c r="D472" s="11" t="s">
        <v>1158</v>
      </c>
      <c r="E472" s="11" t="s">
        <v>1437</v>
      </c>
    </row>
    <row r="473" spans="1:5" x14ac:dyDescent="0.25">
      <c r="A473" s="11" t="s">
        <v>116</v>
      </c>
      <c r="B473" s="11" t="s">
        <v>3388</v>
      </c>
      <c r="C473" s="11" t="s">
        <v>1241</v>
      </c>
      <c r="D473" s="11" t="s">
        <v>1110</v>
      </c>
      <c r="E473" s="11" t="s">
        <v>1703</v>
      </c>
    </row>
    <row r="474" spans="1:5" x14ac:dyDescent="0.25">
      <c r="A474" s="11" t="s">
        <v>4530</v>
      </c>
      <c r="B474" s="11" t="s">
        <v>5227</v>
      </c>
      <c r="C474" s="11" t="s">
        <v>1212</v>
      </c>
      <c r="D474" s="11" t="s">
        <v>1110</v>
      </c>
      <c r="E474" s="11" t="s">
        <v>1291</v>
      </c>
    </row>
    <row r="475" spans="1:5" x14ac:dyDescent="0.25">
      <c r="A475" s="11" t="s">
        <v>718</v>
      </c>
      <c r="B475" s="11" t="s">
        <v>3389</v>
      </c>
      <c r="C475" s="11" t="s">
        <v>1193</v>
      </c>
      <c r="D475" s="11" t="s">
        <v>1194</v>
      </c>
      <c r="E475" s="11" t="s">
        <v>1704</v>
      </c>
    </row>
    <row r="476" spans="1:5" x14ac:dyDescent="0.25">
      <c r="A476" s="11" t="s">
        <v>787</v>
      </c>
      <c r="B476" s="11" t="s">
        <v>3390</v>
      </c>
      <c r="C476" s="11" t="s">
        <v>1705</v>
      </c>
      <c r="D476" s="11" t="s">
        <v>1706</v>
      </c>
      <c r="E476" s="11" t="s">
        <v>1707</v>
      </c>
    </row>
    <row r="477" spans="1:5" x14ac:dyDescent="0.25">
      <c r="A477" s="11" t="s">
        <v>166</v>
      </c>
      <c r="B477" s="11" t="s">
        <v>3391</v>
      </c>
      <c r="C477" s="11" t="s">
        <v>1123</v>
      </c>
      <c r="D477" s="11" t="s">
        <v>1110</v>
      </c>
      <c r="E477" s="11" t="s">
        <v>1708</v>
      </c>
    </row>
    <row r="478" spans="1:5" x14ac:dyDescent="0.25">
      <c r="A478" s="11" t="s">
        <v>1709</v>
      </c>
      <c r="B478" s="11" t="s">
        <v>3392</v>
      </c>
      <c r="C478" s="11" t="s">
        <v>1710</v>
      </c>
      <c r="D478" s="11" t="s">
        <v>1110</v>
      </c>
      <c r="E478" s="11" t="s">
        <v>1711</v>
      </c>
    </row>
    <row r="479" spans="1:5" x14ac:dyDescent="0.25">
      <c r="A479" s="11" t="s">
        <v>1712</v>
      </c>
      <c r="B479" s="11" t="s">
        <v>3393</v>
      </c>
      <c r="C479" s="11" t="s">
        <v>1713</v>
      </c>
      <c r="D479" s="11" t="s">
        <v>1110</v>
      </c>
      <c r="E479" s="11" t="s">
        <v>1714</v>
      </c>
    </row>
    <row r="480" spans="1:5" x14ac:dyDescent="0.25">
      <c r="A480" s="11" t="s">
        <v>1715</v>
      </c>
      <c r="B480" s="11" t="s">
        <v>3394</v>
      </c>
      <c r="C480" s="11" t="s">
        <v>1123</v>
      </c>
      <c r="D480" s="11" t="s">
        <v>1110</v>
      </c>
      <c r="E480" s="11" t="s">
        <v>1525</v>
      </c>
    </row>
    <row r="481" spans="1:5" x14ac:dyDescent="0.25">
      <c r="A481" s="11" t="s">
        <v>4531</v>
      </c>
      <c r="B481" s="11" t="s">
        <v>5227</v>
      </c>
      <c r="C481" s="11" t="s">
        <v>1717</v>
      </c>
      <c r="D481" s="11" t="s">
        <v>1110</v>
      </c>
      <c r="E481" s="11" t="s">
        <v>1718</v>
      </c>
    </row>
    <row r="482" spans="1:5" x14ac:dyDescent="0.25">
      <c r="A482" s="11" t="s">
        <v>730</v>
      </c>
      <c r="B482" s="11" t="s">
        <v>5227</v>
      </c>
      <c r="C482" s="11" t="s">
        <v>1109</v>
      </c>
      <c r="D482" s="11" t="s">
        <v>1110</v>
      </c>
      <c r="E482" s="11" t="s">
        <v>1163</v>
      </c>
    </row>
    <row r="483" spans="1:5" x14ac:dyDescent="0.25">
      <c r="A483" s="11" t="s">
        <v>1719</v>
      </c>
      <c r="B483" s="11" t="s">
        <v>3395</v>
      </c>
      <c r="C483" s="11" t="s">
        <v>1420</v>
      </c>
      <c r="D483" s="11" t="s">
        <v>1110</v>
      </c>
      <c r="E483" s="11" t="s">
        <v>1421</v>
      </c>
    </row>
    <row r="484" spans="1:5" x14ac:dyDescent="0.25">
      <c r="A484" s="11" t="s">
        <v>1720</v>
      </c>
      <c r="B484" s="11" t="s">
        <v>3396</v>
      </c>
      <c r="C484" s="11" t="s">
        <v>1212</v>
      </c>
      <c r="D484" s="11" t="s">
        <v>1110</v>
      </c>
      <c r="E484" s="11" t="s">
        <v>1291</v>
      </c>
    </row>
    <row r="485" spans="1:5" x14ac:dyDescent="0.25">
      <c r="A485" s="11" t="s">
        <v>666</v>
      </c>
      <c r="B485" s="11" t="s">
        <v>5227</v>
      </c>
      <c r="C485" s="11" t="s">
        <v>4532</v>
      </c>
      <c r="D485" s="11" t="s">
        <v>1194</v>
      </c>
      <c r="E485" s="11" t="s">
        <v>4533</v>
      </c>
    </row>
    <row r="486" spans="1:5" x14ac:dyDescent="0.25">
      <c r="A486" s="11" t="s">
        <v>335</v>
      </c>
      <c r="B486" s="11" t="s">
        <v>3397</v>
      </c>
      <c r="C486" s="11" t="s">
        <v>1123</v>
      </c>
      <c r="D486" s="11" t="s">
        <v>1110</v>
      </c>
      <c r="E486" s="11" t="s">
        <v>1124</v>
      </c>
    </row>
    <row r="487" spans="1:5" x14ac:dyDescent="0.25">
      <c r="A487" s="11" t="s">
        <v>318</v>
      </c>
      <c r="B487" s="11" t="s">
        <v>3398</v>
      </c>
      <c r="C487" s="11" t="s">
        <v>1721</v>
      </c>
      <c r="D487" s="11" t="s">
        <v>1158</v>
      </c>
      <c r="E487" s="11" t="s">
        <v>1722</v>
      </c>
    </row>
    <row r="488" spans="1:5" x14ac:dyDescent="0.25">
      <c r="A488" s="11" t="s">
        <v>4534</v>
      </c>
      <c r="B488" s="11" t="s">
        <v>5227</v>
      </c>
      <c r="C488" s="11" t="s">
        <v>4404</v>
      </c>
      <c r="D488" s="11" t="s">
        <v>1110</v>
      </c>
      <c r="E488" s="11" t="s">
        <v>4405</v>
      </c>
    </row>
    <row r="489" spans="1:5" x14ac:dyDescent="0.25">
      <c r="A489" s="11" t="s">
        <v>4535</v>
      </c>
      <c r="B489" s="11" t="s">
        <v>5227</v>
      </c>
      <c r="C489" s="11" t="s">
        <v>1212</v>
      </c>
      <c r="D489" s="11" t="s">
        <v>1110</v>
      </c>
      <c r="E489" s="11" t="s">
        <v>1213</v>
      </c>
    </row>
    <row r="490" spans="1:5" x14ac:dyDescent="0.25">
      <c r="A490" s="11" t="s">
        <v>667</v>
      </c>
      <c r="B490" s="11" t="s">
        <v>5227</v>
      </c>
      <c r="C490" s="11" t="s">
        <v>1123</v>
      </c>
      <c r="D490" s="11" t="s">
        <v>1110</v>
      </c>
      <c r="E490" s="11" t="s">
        <v>1124</v>
      </c>
    </row>
    <row r="491" spans="1:5" x14ac:dyDescent="0.25">
      <c r="A491" s="11" t="s">
        <v>4536</v>
      </c>
      <c r="B491" s="11" t="s">
        <v>5227</v>
      </c>
      <c r="C491" s="11" t="s">
        <v>1212</v>
      </c>
      <c r="D491" s="11" t="s">
        <v>1110</v>
      </c>
      <c r="E491" s="11" t="s">
        <v>1213</v>
      </c>
    </row>
    <row r="492" spans="1:5" x14ac:dyDescent="0.25">
      <c r="A492" s="11" t="s">
        <v>1723</v>
      </c>
      <c r="B492" s="11" t="s">
        <v>3399</v>
      </c>
      <c r="C492" s="11" t="s">
        <v>1724</v>
      </c>
      <c r="D492" s="11" t="s">
        <v>1342</v>
      </c>
      <c r="E492" s="11" t="s">
        <v>1725</v>
      </c>
    </row>
    <row r="493" spans="1:5" x14ac:dyDescent="0.25">
      <c r="A493" s="11" t="s">
        <v>1726</v>
      </c>
      <c r="B493" s="11" t="s">
        <v>3400</v>
      </c>
      <c r="C493" s="11" t="s">
        <v>1288</v>
      </c>
      <c r="D493" s="11" t="s">
        <v>1110</v>
      </c>
      <c r="E493" s="11" t="s">
        <v>1593</v>
      </c>
    </row>
    <row r="494" spans="1:5" x14ac:dyDescent="0.25">
      <c r="A494" s="11" t="s">
        <v>1727</v>
      </c>
      <c r="B494" s="11" t="s">
        <v>3401</v>
      </c>
      <c r="C494" s="11" t="s">
        <v>1717</v>
      </c>
      <c r="D494" s="11" t="s">
        <v>1110</v>
      </c>
      <c r="E494" s="11" t="s">
        <v>1728</v>
      </c>
    </row>
    <row r="495" spans="1:5" x14ac:dyDescent="0.25">
      <c r="A495" s="11" t="s">
        <v>519</v>
      </c>
      <c r="B495" s="11" t="s">
        <v>5227</v>
      </c>
      <c r="C495" s="11" t="s">
        <v>1463</v>
      </c>
      <c r="D495" s="11" t="s">
        <v>1110</v>
      </c>
      <c r="E495" s="11" t="s">
        <v>1505</v>
      </c>
    </row>
    <row r="496" spans="1:5" x14ac:dyDescent="0.25">
      <c r="A496" s="11" t="s">
        <v>1046</v>
      </c>
      <c r="B496" s="11" t="s">
        <v>3402</v>
      </c>
      <c r="C496" s="11" t="s">
        <v>1109</v>
      </c>
      <c r="D496" s="11" t="s">
        <v>1110</v>
      </c>
      <c r="E496" s="11" t="s">
        <v>1729</v>
      </c>
    </row>
    <row r="497" spans="1:5" x14ac:dyDescent="0.25">
      <c r="A497" s="11" t="s">
        <v>428</v>
      </c>
      <c r="B497" s="11" t="s">
        <v>5227</v>
      </c>
      <c r="C497" s="11" t="s">
        <v>1212</v>
      </c>
      <c r="D497" s="11" t="s">
        <v>1110</v>
      </c>
      <c r="E497" s="11" t="s">
        <v>1213</v>
      </c>
    </row>
    <row r="498" spans="1:5" x14ac:dyDescent="0.25">
      <c r="A498" s="11" t="s">
        <v>1730</v>
      </c>
      <c r="B498" s="11" t="s">
        <v>3403</v>
      </c>
      <c r="C498" s="11" t="s">
        <v>1241</v>
      </c>
      <c r="D498" s="11" t="s">
        <v>1110</v>
      </c>
      <c r="E498" s="11" t="s">
        <v>1731</v>
      </c>
    </row>
    <row r="499" spans="1:5" x14ac:dyDescent="0.25">
      <c r="A499" s="11" t="s">
        <v>1732</v>
      </c>
      <c r="B499" s="11" t="s">
        <v>3404</v>
      </c>
      <c r="C499" s="11" t="s">
        <v>1411</v>
      </c>
      <c r="D499" s="11" t="s">
        <v>1110</v>
      </c>
      <c r="E499" s="11" t="s">
        <v>1412</v>
      </c>
    </row>
    <row r="500" spans="1:5" x14ac:dyDescent="0.25">
      <c r="A500" s="11" t="s">
        <v>494</v>
      </c>
      <c r="B500" s="11" t="s">
        <v>5227</v>
      </c>
      <c r="C500" s="11" t="s">
        <v>1212</v>
      </c>
      <c r="D500" s="11" t="s">
        <v>1110</v>
      </c>
      <c r="E500" s="11" t="s">
        <v>4537</v>
      </c>
    </row>
    <row r="501" spans="1:5" x14ac:dyDescent="0.25">
      <c r="A501" s="11" t="s">
        <v>207</v>
      </c>
      <c r="B501" s="11" t="s">
        <v>3405</v>
      </c>
      <c r="C501" s="11" t="s">
        <v>1303</v>
      </c>
      <c r="D501" s="11" t="s">
        <v>1110</v>
      </c>
      <c r="E501" s="11" t="s">
        <v>1733</v>
      </c>
    </row>
    <row r="502" spans="1:5" x14ac:dyDescent="0.25">
      <c r="A502" s="11" t="s">
        <v>183</v>
      </c>
      <c r="B502" s="11" t="s">
        <v>3406</v>
      </c>
      <c r="C502" s="11" t="s">
        <v>1109</v>
      </c>
      <c r="D502" s="11" t="s">
        <v>1110</v>
      </c>
      <c r="E502" s="11" t="s">
        <v>1409</v>
      </c>
    </row>
    <row r="503" spans="1:5" x14ac:dyDescent="0.25">
      <c r="A503" s="11" t="s">
        <v>429</v>
      </c>
      <c r="B503" s="11" t="s">
        <v>5227</v>
      </c>
      <c r="C503" s="11" t="s">
        <v>1212</v>
      </c>
      <c r="D503" s="11" t="s">
        <v>1110</v>
      </c>
      <c r="E503" s="11" t="s">
        <v>1291</v>
      </c>
    </row>
    <row r="504" spans="1:5" x14ac:dyDescent="0.25">
      <c r="A504" s="11" t="s">
        <v>1734</v>
      </c>
      <c r="B504" s="11" t="s">
        <v>3407</v>
      </c>
      <c r="C504" s="11" t="s">
        <v>1166</v>
      </c>
      <c r="D504" s="11" t="s">
        <v>1110</v>
      </c>
      <c r="E504" s="11" t="s">
        <v>1167</v>
      </c>
    </row>
    <row r="505" spans="1:5" x14ac:dyDescent="0.25">
      <c r="A505" s="11" t="s">
        <v>1735</v>
      </c>
      <c r="B505" s="11" t="s">
        <v>3408</v>
      </c>
      <c r="C505" s="11" t="s">
        <v>1736</v>
      </c>
      <c r="D505" s="11" t="s">
        <v>1501</v>
      </c>
      <c r="E505" s="11" t="s">
        <v>1737</v>
      </c>
    </row>
    <row r="506" spans="1:5" x14ac:dyDescent="0.25">
      <c r="A506" s="11" t="s">
        <v>1738</v>
      </c>
      <c r="B506" s="11" t="s">
        <v>3409</v>
      </c>
      <c r="C506" s="11" t="s">
        <v>1739</v>
      </c>
      <c r="D506" s="11" t="s">
        <v>1497</v>
      </c>
      <c r="E506" s="11" t="s">
        <v>1740</v>
      </c>
    </row>
    <row r="507" spans="1:5" x14ac:dyDescent="0.25">
      <c r="A507" s="11" t="s">
        <v>1741</v>
      </c>
      <c r="B507" s="11" t="s">
        <v>3410</v>
      </c>
      <c r="C507" s="11" t="s">
        <v>1476</v>
      </c>
      <c r="D507" s="11" t="s">
        <v>1203</v>
      </c>
      <c r="E507" s="11" t="s">
        <v>1742</v>
      </c>
    </row>
    <row r="508" spans="1:5" x14ac:dyDescent="0.25">
      <c r="A508" s="11" t="s">
        <v>472</v>
      </c>
      <c r="B508" s="11" t="s">
        <v>5227</v>
      </c>
      <c r="C508" s="11" t="s">
        <v>1123</v>
      </c>
      <c r="D508" s="11" t="s">
        <v>1110</v>
      </c>
      <c r="E508" s="11" t="s">
        <v>1357</v>
      </c>
    </row>
    <row r="509" spans="1:5" x14ac:dyDescent="0.25">
      <c r="A509" s="11" t="s">
        <v>4538</v>
      </c>
      <c r="B509" s="11" t="s">
        <v>5227</v>
      </c>
      <c r="C509" s="11" t="s">
        <v>1123</v>
      </c>
      <c r="D509" s="11" t="s">
        <v>1110</v>
      </c>
      <c r="E509" s="11" t="s">
        <v>1472</v>
      </c>
    </row>
    <row r="510" spans="1:5" x14ac:dyDescent="0.25">
      <c r="A510" s="11" t="s">
        <v>4539</v>
      </c>
      <c r="B510" s="11" t="s">
        <v>5227</v>
      </c>
      <c r="C510" s="11" t="s">
        <v>4540</v>
      </c>
      <c r="D510" s="11" t="s">
        <v>1342</v>
      </c>
      <c r="E510" s="11" t="s">
        <v>4541</v>
      </c>
    </row>
    <row r="511" spans="1:5" x14ac:dyDescent="0.25">
      <c r="A511" s="11" t="s">
        <v>167</v>
      </c>
      <c r="B511" s="11" t="s">
        <v>3411</v>
      </c>
      <c r="C511" s="11" t="s">
        <v>1134</v>
      </c>
      <c r="D511" s="11" t="s">
        <v>1110</v>
      </c>
      <c r="E511" s="11" t="s">
        <v>1347</v>
      </c>
    </row>
    <row r="512" spans="1:5" x14ac:dyDescent="0.25">
      <c r="A512" s="11" t="s">
        <v>1082</v>
      </c>
      <c r="B512" s="11" t="s">
        <v>3412</v>
      </c>
      <c r="C512" s="11" t="s">
        <v>1123</v>
      </c>
      <c r="D512" s="11" t="s">
        <v>1110</v>
      </c>
      <c r="E512" s="11" t="s">
        <v>1475</v>
      </c>
    </row>
    <row r="513" spans="1:5" x14ac:dyDescent="0.25">
      <c r="A513" s="11" t="s">
        <v>1743</v>
      </c>
      <c r="B513" s="11" t="s">
        <v>3413</v>
      </c>
      <c r="C513" s="11" t="s">
        <v>1254</v>
      </c>
      <c r="D513" s="11" t="s">
        <v>1110</v>
      </c>
      <c r="E513" s="11" t="s">
        <v>1556</v>
      </c>
    </row>
    <row r="514" spans="1:5" x14ac:dyDescent="0.25">
      <c r="A514" s="11" t="s">
        <v>830</v>
      </c>
      <c r="B514" s="11" t="s">
        <v>3414</v>
      </c>
      <c r="C514" s="11" t="s">
        <v>1254</v>
      </c>
      <c r="D514" s="11" t="s">
        <v>1110</v>
      </c>
      <c r="E514" s="11" t="s">
        <v>1556</v>
      </c>
    </row>
    <row r="515" spans="1:5" x14ac:dyDescent="0.25">
      <c r="A515" s="11" t="s">
        <v>4542</v>
      </c>
      <c r="B515" s="11" t="s">
        <v>5227</v>
      </c>
      <c r="C515" s="11" t="s">
        <v>1134</v>
      </c>
      <c r="D515" s="11" t="s">
        <v>1110</v>
      </c>
      <c r="E515" s="11" t="s">
        <v>1135</v>
      </c>
    </row>
    <row r="516" spans="1:5" x14ac:dyDescent="0.25">
      <c r="A516" s="11" t="s">
        <v>912</v>
      </c>
      <c r="B516" s="11" t="s">
        <v>5227</v>
      </c>
      <c r="C516" s="11" t="s">
        <v>1126</v>
      </c>
      <c r="D516" s="11" t="s">
        <v>1110</v>
      </c>
      <c r="E516" s="11" t="s">
        <v>1127</v>
      </c>
    </row>
    <row r="517" spans="1:5" x14ac:dyDescent="0.25">
      <c r="A517" s="11" t="s">
        <v>4543</v>
      </c>
      <c r="B517" s="11" t="s">
        <v>5227</v>
      </c>
      <c r="C517" s="11" t="s">
        <v>1123</v>
      </c>
      <c r="D517" s="11" t="s">
        <v>1110</v>
      </c>
      <c r="E517" s="11" t="s">
        <v>1392</v>
      </c>
    </row>
    <row r="518" spans="1:5" x14ac:dyDescent="0.25">
      <c r="A518" s="11" t="s">
        <v>809</v>
      </c>
      <c r="B518" s="11" t="s">
        <v>3415</v>
      </c>
      <c r="C518" s="11" t="s">
        <v>1224</v>
      </c>
      <c r="D518" s="11" t="s">
        <v>1110</v>
      </c>
      <c r="E518" s="11" t="s">
        <v>1167</v>
      </c>
    </row>
    <row r="519" spans="1:5" x14ac:dyDescent="0.25">
      <c r="A519" s="11" t="s">
        <v>1744</v>
      </c>
      <c r="B519" s="11" t="s">
        <v>3416</v>
      </c>
      <c r="C519" s="11" t="s">
        <v>1745</v>
      </c>
      <c r="D519" s="11" t="s">
        <v>1398</v>
      </c>
      <c r="E519" s="11" t="s">
        <v>1746</v>
      </c>
    </row>
    <row r="520" spans="1:5" x14ac:dyDescent="0.25">
      <c r="A520" s="11" t="s">
        <v>1747</v>
      </c>
      <c r="B520" s="11" t="s">
        <v>3417</v>
      </c>
      <c r="C520" s="11" t="s">
        <v>1241</v>
      </c>
      <c r="D520" s="11" t="s">
        <v>1110</v>
      </c>
      <c r="E520" s="11" t="s">
        <v>1748</v>
      </c>
    </row>
    <row r="521" spans="1:5" x14ac:dyDescent="0.25">
      <c r="A521" s="11" t="s">
        <v>686</v>
      </c>
      <c r="B521" s="11" t="s">
        <v>5227</v>
      </c>
      <c r="C521" s="11" t="s">
        <v>1123</v>
      </c>
      <c r="D521" s="11" t="s">
        <v>1110</v>
      </c>
      <c r="E521" s="11" t="s">
        <v>1155</v>
      </c>
    </row>
    <row r="522" spans="1:5" x14ac:dyDescent="0.25">
      <c r="A522" s="11" t="s">
        <v>1749</v>
      </c>
      <c r="B522" s="11" t="s">
        <v>3418</v>
      </c>
      <c r="C522" s="11" t="s">
        <v>1750</v>
      </c>
      <c r="D522" s="11" t="s">
        <v>1158</v>
      </c>
      <c r="E522" s="11" t="s">
        <v>1751</v>
      </c>
    </row>
    <row r="523" spans="1:5" x14ac:dyDescent="0.25">
      <c r="A523" s="11" t="s">
        <v>4544</v>
      </c>
      <c r="B523" s="11" t="s">
        <v>5227</v>
      </c>
      <c r="C523" s="11" t="s">
        <v>1134</v>
      </c>
      <c r="D523" s="11" t="s">
        <v>1110</v>
      </c>
      <c r="E523" s="11" t="s">
        <v>1135</v>
      </c>
    </row>
    <row r="524" spans="1:5" x14ac:dyDescent="0.25">
      <c r="A524" s="11" t="s">
        <v>282</v>
      </c>
      <c r="B524" s="11" t="s">
        <v>3419</v>
      </c>
      <c r="C524" s="11" t="s">
        <v>1109</v>
      </c>
      <c r="D524" s="11" t="s">
        <v>1110</v>
      </c>
      <c r="E524" s="11" t="s">
        <v>1372</v>
      </c>
    </row>
    <row r="525" spans="1:5" x14ac:dyDescent="0.25">
      <c r="A525" s="11" t="s">
        <v>4545</v>
      </c>
      <c r="B525" s="11" t="s">
        <v>5227</v>
      </c>
      <c r="C525" s="11" t="s">
        <v>1126</v>
      </c>
      <c r="D525" s="11" t="s">
        <v>1110</v>
      </c>
      <c r="E525" s="11" t="s">
        <v>1127</v>
      </c>
    </row>
    <row r="526" spans="1:5" x14ac:dyDescent="0.25">
      <c r="A526" s="11" t="s">
        <v>4546</v>
      </c>
      <c r="B526" s="11" t="s">
        <v>5227</v>
      </c>
      <c r="C526" s="11" t="s">
        <v>1166</v>
      </c>
      <c r="D526" s="11" t="s">
        <v>1110</v>
      </c>
      <c r="E526" s="11" t="s">
        <v>1167</v>
      </c>
    </row>
    <row r="527" spans="1:5" x14ac:dyDescent="0.25">
      <c r="A527" s="11" t="s">
        <v>4547</v>
      </c>
      <c r="B527" s="11" t="s">
        <v>5227</v>
      </c>
      <c r="C527" s="11" t="s">
        <v>4548</v>
      </c>
      <c r="D527" s="11" t="s">
        <v>1158</v>
      </c>
      <c r="E527" s="11" t="s">
        <v>4549</v>
      </c>
    </row>
    <row r="528" spans="1:5" x14ac:dyDescent="0.25">
      <c r="A528" s="11" t="s">
        <v>740</v>
      </c>
      <c r="B528" s="11" t="s">
        <v>5227</v>
      </c>
      <c r="C528" s="11" t="s">
        <v>1541</v>
      </c>
      <c r="D528" s="11" t="s">
        <v>1110</v>
      </c>
      <c r="E528" s="11" t="s">
        <v>1542</v>
      </c>
    </row>
    <row r="529" spans="1:5" x14ac:dyDescent="0.25">
      <c r="A529" s="11" t="s">
        <v>520</v>
      </c>
      <c r="B529" s="11" t="s">
        <v>5227</v>
      </c>
      <c r="C529" s="11" t="s">
        <v>1142</v>
      </c>
      <c r="D529" s="11" t="s">
        <v>1110</v>
      </c>
      <c r="E529" s="11" t="s">
        <v>1143</v>
      </c>
    </row>
    <row r="530" spans="1:5" x14ac:dyDescent="0.25">
      <c r="A530" s="11" t="s">
        <v>1070</v>
      </c>
      <c r="B530" s="11" t="s">
        <v>3420</v>
      </c>
      <c r="C530" s="11" t="s">
        <v>1288</v>
      </c>
      <c r="D530" s="11" t="s">
        <v>1110</v>
      </c>
      <c r="E530" s="11" t="s">
        <v>1752</v>
      </c>
    </row>
    <row r="531" spans="1:5" x14ac:dyDescent="0.25">
      <c r="A531" s="11" t="s">
        <v>1753</v>
      </c>
      <c r="B531" s="11" t="s">
        <v>3421</v>
      </c>
      <c r="C531" s="11" t="s">
        <v>1504</v>
      </c>
      <c r="D531" s="11" t="s">
        <v>1110</v>
      </c>
      <c r="E531" s="11" t="s">
        <v>1505</v>
      </c>
    </row>
    <row r="532" spans="1:5" x14ac:dyDescent="0.25">
      <c r="A532" s="11" t="s">
        <v>1754</v>
      </c>
      <c r="B532" s="11" t="s">
        <v>3422</v>
      </c>
      <c r="C532" s="11" t="s">
        <v>1755</v>
      </c>
      <c r="D532" s="11" t="s">
        <v>1110</v>
      </c>
      <c r="E532" s="11" t="s">
        <v>1756</v>
      </c>
    </row>
    <row r="533" spans="1:5" x14ac:dyDescent="0.25">
      <c r="A533" s="11" t="s">
        <v>4550</v>
      </c>
      <c r="B533" s="11" t="s">
        <v>5227</v>
      </c>
      <c r="C533" s="11" t="s">
        <v>1123</v>
      </c>
      <c r="D533" s="11" t="s">
        <v>1110</v>
      </c>
      <c r="E533" s="11" t="s">
        <v>1525</v>
      </c>
    </row>
    <row r="534" spans="1:5" x14ac:dyDescent="0.25">
      <c r="A534" s="11" t="s">
        <v>4551</v>
      </c>
      <c r="B534" s="11" t="s">
        <v>5227</v>
      </c>
      <c r="C534" s="11" t="s">
        <v>1757</v>
      </c>
      <c r="D534" s="11" t="s">
        <v>1110</v>
      </c>
      <c r="E534" s="11" t="s">
        <v>1758</v>
      </c>
    </row>
    <row r="535" spans="1:5" x14ac:dyDescent="0.25">
      <c r="A535" s="11" t="s">
        <v>4552</v>
      </c>
      <c r="B535" s="11" t="s">
        <v>5227</v>
      </c>
      <c r="C535" s="11" t="s">
        <v>1408</v>
      </c>
      <c r="D535" s="11" t="s">
        <v>1110</v>
      </c>
      <c r="E535" s="11" t="s">
        <v>1164</v>
      </c>
    </row>
    <row r="536" spans="1:5" x14ac:dyDescent="0.25">
      <c r="A536" s="11" t="s">
        <v>845</v>
      </c>
      <c r="B536" s="11" t="s">
        <v>5227</v>
      </c>
      <c r="C536" s="11" t="s">
        <v>1123</v>
      </c>
      <c r="D536" s="11" t="s">
        <v>1110</v>
      </c>
      <c r="E536" s="11" t="s">
        <v>1630</v>
      </c>
    </row>
    <row r="537" spans="1:5" x14ac:dyDescent="0.25">
      <c r="A537" s="11" t="s">
        <v>4553</v>
      </c>
      <c r="B537" s="11" t="s">
        <v>5227</v>
      </c>
      <c r="C537" s="11" t="s">
        <v>1109</v>
      </c>
      <c r="D537" s="11" t="s">
        <v>1110</v>
      </c>
      <c r="E537" s="11" t="s">
        <v>1164</v>
      </c>
    </row>
    <row r="538" spans="1:5" x14ac:dyDescent="0.25">
      <c r="A538" s="11" t="s">
        <v>104</v>
      </c>
      <c r="B538" s="11" t="s">
        <v>3423</v>
      </c>
      <c r="C538" s="11" t="s">
        <v>1146</v>
      </c>
      <c r="D538" s="11" t="s">
        <v>1110</v>
      </c>
      <c r="E538" s="11" t="s">
        <v>1147</v>
      </c>
    </row>
    <row r="539" spans="1:5" x14ac:dyDescent="0.25">
      <c r="A539" s="11" t="s">
        <v>4554</v>
      </c>
      <c r="B539" s="11" t="s">
        <v>5227</v>
      </c>
      <c r="C539" s="11" t="s">
        <v>1296</v>
      </c>
      <c r="D539" s="11" t="s">
        <v>1110</v>
      </c>
      <c r="E539" s="11" t="s">
        <v>1358</v>
      </c>
    </row>
    <row r="540" spans="1:5" x14ac:dyDescent="0.25">
      <c r="A540" s="11" t="s">
        <v>1759</v>
      </c>
      <c r="B540" s="11" t="s">
        <v>3424</v>
      </c>
      <c r="C540" s="11" t="s">
        <v>1296</v>
      </c>
      <c r="D540" s="11" t="s">
        <v>1110</v>
      </c>
      <c r="E540" s="11" t="s">
        <v>1358</v>
      </c>
    </row>
    <row r="541" spans="1:5" x14ac:dyDescent="0.25">
      <c r="A541" s="11" t="s">
        <v>4555</v>
      </c>
      <c r="B541" s="11" t="s">
        <v>5227</v>
      </c>
      <c r="C541" s="11" t="s">
        <v>1212</v>
      </c>
      <c r="D541" s="11" t="s">
        <v>1110</v>
      </c>
      <c r="E541" s="11" t="s">
        <v>1291</v>
      </c>
    </row>
    <row r="542" spans="1:5" x14ac:dyDescent="0.25">
      <c r="A542" s="11" t="s">
        <v>4556</v>
      </c>
      <c r="B542" s="11" t="s">
        <v>5227</v>
      </c>
      <c r="C542" s="11" t="s">
        <v>1212</v>
      </c>
      <c r="D542" s="11" t="s">
        <v>1110</v>
      </c>
      <c r="E542" s="11" t="s">
        <v>1291</v>
      </c>
    </row>
    <row r="543" spans="1:5" x14ac:dyDescent="0.25">
      <c r="A543" s="11" t="s">
        <v>409</v>
      </c>
      <c r="B543" s="11" t="s">
        <v>5227</v>
      </c>
      <c r="C543" s="11" t="s">
        <v>1212</v>
      </c>
      <c r="D543" s="11" t="s">
        <v>1110</v>
      </c>
      <c r="E543" s="11" t="s">
        <v>1291</v>
      </c>
    </row>
    <row r="544" spans="1:5" x14ac:dyDescent="0.25">
      <c r="A544" s="11" t="s">
        <v>875</v>
      </c>
      <c r="B544" s="11" t="s">
        <v>3425</v>
      </c>
      <c r="C544" s="11" t="s">
        <v>1212</v>
      </c>
      <c r="D544" s="11" t="s">
        <v>1110</v>
      </c>
      <c r="E544" s="11" t="s">
        <v>1213</v>
      </c>
    </row>
    <row r="545" spans="1:5" x14ac:dyDescent="0.25">
      <c r="A545" s="11" t="s">
        <v>358</v>
      </c>
      <c r="B545" s="11" t="s">
        <v>3426</v>
      </c>
      <c r="C545" s="11" t="s">
        <v>1760</v>
      </c>
      <c r="D545" s="11" t="s">
        <v>1203</v>
      </c>
      <c r="E545" s="11" t="s">
        <v>1761</v>
      </c>
    </row>
    <row r="546" spans="1:5" x14ac:dyDescent="0.25">
      <c r="A546" s="11" t="s">
        <v>1762</v>
      </c>
      <c r="B546" s="11" t="s">
        <v>3427</v>
      </c>
      <c r="C546" s="11" t="s">
        <v>1763</v>
      </c>
      <c r="D546" s="11" t="s">
        <v>1501</v>
      </c>
      <c r="E546" s="11" t="s">
        <v>1764</v>
      </c>
    </row>
    <row r="547" spans="1:5" x14ac:dyDescent="0.25">
      <c r="A547" s="11" t="s">
        <v>1765</v>
      </c>
      <c r="B547" s="11" t="s">
        <v>3428</v>
      </c>
      <c r="C547" s="11" t="s">
        <v>1457</v>
      </c>
      <c r="D547" s="11" t="s">
        <v>1130</v>
      </c>
      <c r="E547" s="11" t="s">
        <v>1766</v>
      </c>
    </row>
    <row r="548" spans="1:5" x14ac:dyDescent="0.25">
      <c r="A548" s="11" t="s">
        <v>4557</v>
      </c>
      <c r="B548" s="11" t="s">
        <v>5227</v>
      </c>
      <c r="C548" s="11" t="s">
        <v>1212</v>
      </c>
      <c r="D548" s="11" t="s">
        <v>1110</v>
      </c>
      <c r="E548" s="11" t="s">
        <v>1291</v>
      </c>
    </row>
    <row r="549" spans="1:5" x14ac:dyDescent="0.25">
      <c r="A549" s="11" t="s">
        <v>4558</v>
      </c>
      <c r="B549" s="11" t="s">
        <v>5227</v>
      </c>
      <c r="C549" s="11" t="s">
        <v>1123</v>
      </c>
      <c r="D549" s="11" t="s">
        <v>1110</v>
      </c>
      <c r="E549" s="11" t="s">
        <v>1325</v>
      </c>
    </row>
    <row r="550" spans="1:5" x14ac:dyDescent="0.25">
      <c r="A550" s="11" t="s">
        <v>1767</v>
      </c>
      <c r="B550" s="11" t="s">
        <v>3429</v>
      </c>
      <c r="C550" s="11" t="s">
        <v>1241</v>
      </c>
      <c r="D550" s="11" t="s">
        <v>1110</v>
      </c>
      <c r="E550" s="11" t="s">
        <v>1768</v>
      </c>
    </row>
    <row r="551" spans="1:5" x14ac:dyDescent="0.25">
      <c r="A551" s="11" t="s">
        <v>1769</v>
      </c>
      <c r="B551" s="11" t="s">
        <v>3430</v>
      </c>
      <c r="C551" s="11" t="s">
        <v>1770</v>
      </c>
      <c r="D551" s="11" t="s">
        <v>1194</v>
      </c>
      <c r="E551" s="11" t="s">
        <v>1771</v>
      </c>
    </row>
    <row r="552" spans="1:5" x14ac:dyDescent="0.25">
      <c r="A552" s="11" t="s">
        <v>1772</v>
      </c>
      <c r="B552" s="11" t="s">
        <v>3431</v>
      </c>
      <c r="C552" s="11" t="s">
        <v>1123</v>
      </c>
      <c r="D552" s="11" t="s">
        <v>1110</v>
      </c>
      <c r="E552" s="11" t="s">
        <v>1773</v>
      </c>
    </row>
    <row r="553" spans="1:5" x14ac:dyDescent="0.25">
      <c r="A553" s="11" t="s">
        <v>1774</v>
      </c>
      <c r="B553" s="11" t="s">
        <v>3432</v>
      </c>
      <c r="C553" s="11" t="s">
        <v>1241</v>
      </c>
      <c r="D553" s="11" t="s">
        <v>1110</v>
      </c>
      <c r="E553" s="11" t="s">
        <v>1596</v>
      </c>
    </row>
    <row r="554" spans="1:5" x14ac:dyDescent="0.25">
      <c r="A554" s="11" t="s">
        <v>1041</v>
      </c>
      <c r="B554" s="11" t="s">
        <v>3433</v>
      </c>
      <c r="C554" s="11" t="s">
        <v>1241</v>
      </c>
      <c r="D554" s="11" t="s">
        <v>1110</v>
      </c>
      <c r="E554" s="11" t="s">
        <v>1748</v>
      </c>
    </row>
    <row r="555" spans="1:5" x14ac:dyDescent="0.25">
      <c r="A555" s="11" t="s">
        <v>825</v>
      </c>
      <c r="B555" s="11" t="s">
        <v>3434</v>
      </c>
      <c r="C555" s="11" t="s">
        <v>1123</v>
      </c>
      <c r="D555" s="11" t="s">
        <v>1110</v>
      </c>
      <c r="E555" s="11" t="s">
        <v>1775</v>
      </c>
    </row>
    <row r="556" spans="1:5" x14ac:dyDescent="0.25">
      <c r="A556" s="11" t="s">
        <v>827</v>
      </c>
      <c r="B556" s="11" t="s">
        <v>3435</v>
      </c>
      <c r="C556" s="11" t="s">
        <v>1241</v>
      </c>
      <c r="D556" s="11" t="s">
        <v>1110</v>
      </c>
      <c r="E556" s="11" t="s">
        <v>1776</v>
      </c>
    </row>
    <row r="557" spans="1:5" x14ac:dyDescent="0.25">
      <c r="A557" s="11" t="s">
        <v>4559</v>
      </c>
      <c r="B557" s="11" t="s">
        <v>5227</v>
      </c>
      <c r="C557" s="11" t="s">
        <v>1109</v>
      </c>
      <c r="D557" s="11" t="s">
        <v>1110</v>
      </c>
      <c r="E557" s="11" t="s">
        <v>1163</v>
      </c>
    </row>
    <row r="558" spans="1:5" x14ac:dyDescent="0.25">
      <c r="A558" s="11" t="s">
        <v>1777</v>
      </c>
      <c r="B558" s="11" t="s">
        <v>3436</v>
      </c>
      <c r="C558" s="11" t="s">
        <v>1778</v>
      </c>
      <c r="D558" s="11" t="s">
        <v>1377</v>
      </c>
      <c r="E558" s="11" t="s">
        <v>1779</v>
      </c>
    </row>
    <row r="559" spans="1:5" x14ac:dyDescent="0.25">
      <c r="A559" s="11" t="s">
        <v>4560</v>
      </c>
      <c r="B559" s="11" t="s">
        <v>5227</v>
      </c>
      <c r="C559" s="11" t="s">
        <v>1109</v>
      </c>
      <c r="D559" s="11" t="s">
        <v>1110</v>
      </c>
      <c r="E559" s="11" t="s">
        <v>1240</v>
      </c>
    </row>
    <row r="560" spans="1:5" x14ac:dyDescent="0.25">
      <c r="A560" s="11" t="s">
        <v>199</v>
      </c>
      <c r="B560" s="11" t="s">
        <v>3437</v>
      </c>
      <c r="C560" s="11" t="s">
        <v>1504</v>
      </c>
      <c r="D560" s="11" t="s">
        <v>1110</v>
      </c>
      <c r="E560" s="11" t="s">
        <v>1780</v>
      </c>
    </row>
    <row r="561" spans="1:5" x14ac:dyDescent="0.25">
      <c r="A561" s="11" t="s">
        <v>1781</v>
      </c>
      <c r="B561" s="11" t="s">
        <v>3438</v>
      </c>
      <c r="C561" s="11" t="s">
        <v>1212</v>
      </c>
      <c r="D561" s="11" t="s">
        <v>1110</v>
      </c>
      <c r="E561" s="11" t="s">
        <v>1213</v>
      </c>
    </row>
    <row r="562" spans="1:5" x14ac:dyDescent="0.25">
      <c r="A562" s="11" t="s">
        <v>1782</v>
      </c>
      <c r="B562" s="11" t="s">
        <v>3439</v>
      </c>
      <c r="C562" s="11" t="s">
        <v>1212</v>
      </c>
      <c r="D562" s="11" t="s">
        <v>1110</v>
      </c>
      <c r="E562" s="11" t="s">
        <v>1494</v>
      </c>
    </row>
    <row r="563" spans="1:5" x14ac:dyDescent="0.25">
      <c r="A563" s="11" t="s">
        <v>4561</v>
      </c>
      <c r="B563" s="11" t="s">
        <v>5227</v>
      </c>
      <c r="C563" s="11" t="s">
        <v>1126</v>
      </c>
      <c r="D563" s="11" t="s">
        <v>1110</v>
      </c>
      <c r="E563" s="11" t="s">
        <v>1127</v>
      </c>
    </row>
    <row r="564" spans="1:5" x14ac:dyDescent="0.25">
      <c r="A564" s="11" t="s">
        <v>4562</v>
      </c>
      <c r="B564" s="11" t="s">
        <v>5227</v>
      </c>
      <c r="C564" s="11" t="s">
        <v>1146</v>
      </c>
      <c r="D564" s="11" t="s">
        <v>1110</v>
      </c>
      <c r="E564" s="11" t="s">
        <v>1147</v>
      </c>
    </row>
    <row r="565" spans="1:5" x14ac:dyDescent="0.25">
      <c r="A565" s="11" t="s">
        <v>521</v>
      </c>
      <c r="B565" s="11" t="s">
        <v>5227</v>
      </c>
      <c r="C565" s="11" t="s">
        <v>1238</v>
      </c>
      <c r="D565" s="11" t="s">
        <v>1110</v>
      </c>
      <c r="E565" s="11" t="s">
        <v>1366</v>
      </c>
    </row>
    <row r="566" spans="1:5" x14ac:dyDescent="0.25">
      <c r="A566" s="11" t="s">
        <v>4563</v>
      </c>
      <c r="B566" s="11" t="s">
        <v>5227</v>
      </c>
      <c r="C566" s="11" t="s">
        <v>1146</v>
      </c>
      <c r="D566" s="11" t="s">
        <v>1110</v>
      </c>
      <c r="E566" s="11" t="s">
        <v>1147</v>
      </c>
    </row>
    <row r="567" spans="1:5" x14ac:dyDescent="0.25">
      <c r="A567" s="11" t="s">
        <v>4564</v>
      </c>
      <c r="B567" s="11" t="s">
        <v>5227</v>
      </c>
      <c r="C567" s="11" t="s">
        <v>1463</v>
      </c>
      <c r="D567" s="11" t="s">
        <v>1110</v>
      </c>
      <c r="E567" s="11" t="s">
        <v>4565</v>
      </c>
    </row>
    <row r="568" spans="1:5" x14ac:dyDescent="0.25">
      <c r="A568" s="11" t="s">
        <v>1783</v>
      </c>
      <c r="B568" s="11" t="s">
        <v>3403</v>
      </c>
      <c r="C568" s="11" t="s">
        <v>1784</v>
      </c>
      <c r="D568" s="11" t="s">
        <v>1110</v>
      </c>
      <c r="E568" s="11" t="s">
        <v>1785</v>
      </c>
    </row>
    <row r="569" spans="1:5" x14ac:dyDescent="0.25">
      <c r="A569" s="11" t="s">
        <v>1786</v>
      </c>
      <c r="B569" s="11" t="s">
        <v>3440</v>
      </c>
      <c r="C569" s="11" t="s">
        <v>1787</v>
      </c>
      <c r="D569" s="11" t="s">
        <v>1120</v>
      </c>
      <c r="E569" s="11" t="s">
        <v>1788</v>
      </c>
    </row>
    <row r="570" spans="1:5" x14ac:dyDescent="0.25">
      <c r="A570" s="11" t="s">
        <v>452</v>
      </c>
      <c r="B570" s="11" t="s">
        <v>5227</v>
      </c>
      <c r="C570" s="11" t="s">
        <v>1123</v>
      </c>
      <c r="D570" s="11" t="s">
        <v>1110</v>
      </c>
      <c r="E570" s="11" t="s">
        <v>1564</v>
      </c>
    </row>
    <row r="571" spans="1:5" x14ac:dyDescent="0.25">
      <c r="A571" s="11" t="s">
        <v>708</v>
      </c>
      <c r="B571" s="11" t="s">
        <v>3441</v>
      </c>
      <c r="C571" s="11" t="s">
        <v>1789</v>
      </c>
      <c r="D571" s="11" t="s">
        <v>1120</v>
      </c>
      <c r="E571" s="11" t="s">
        <v>1790</v>
      </c>
    </row>
    <row r="572" spans="1:5" x14ac:dyDescent="0.25">
      <c r="A572" s="11" t="s">
        <v>1791</v>
      </c>
      <c r="B572" s="11" t="s">
        <v>3442</v>
      </c>
      <c r="C572" s="11" t="s">
        <v>1792</v>
      </c>
      <c r="D572" s="11" t="s">
        <v>1324</v>
      </c>
      <c r="E572" s="11" t="s">
        <v>1793</v>
      </c>
    </row>
    <row r="573" spans="1:5" x14ac:dyDescent="0.25">
      <c r="A573" s="11" t="s">
        <v>4566</v>
      </c>
      <c r="B573" s="11" t="s">
        <v>5227</v>
      </c>
      <c r="C573" s="11" t="s">
        <v>1109</v>
      </c>
      <c r="D573" s="11" t="s">
        <v>1110</v>
      </c>
      <c r="E573" s="11" t="s">
        <v>1164</v>
      </c>
    </row>
    <row r="574" spans="1:5" x14ac:dyDescent="0.25">
      <c r="A574" s="11" t="s">
        <v>419</v>
      </c>
      <c r="B574" s="11" t="s">
        <v>3443</v>
      </c>
      <c r="C574" s="11" t="s">
        <v>1238</v>
      </c>
      <c r="D574" s="11" t="s">
        <v>1110</v>
      </c>
      <c r="E574" s="11" t="s">
        <v>1366</v>
      </c>
    </row>
    <row r="575" spans="1:5" x14ac:dyDescent="0.25">
      <c r="A575" s="11" t="s">
        <v>691</v>
      </c>
      <c r="B575" s="11" t="s">
        <v>5227</v>
      </c>
      <c r="C575" s="11" t="s">
        <v>1238</v>
      </c>
      <c r="D575" s="11" t="s">
        <v>1110</v>
      </c>
      <c r="E575" s="11" t="s">
        <v>1366</v>
      </c>
    </row>
    <row r="576" spans="1:5" x14ac:dyDescent="0.25">
      <c r="A576" s="11" t="s">
        <v>1794</v>
      </c>
      <c r="B576" s="11" t="s">
        <v>3444</v>
      </c>
      <c r="C576" s="11" t="s">
        <v>1134</v>
      </c>
      <c r="D576" s="11" t="s">
        <v>1110</v>
      </c>
      <c r="E576" s="11" t="s">
        <v>1135</v>
      </c>
    </row>
    <row r="577" spans="1:5" x14ac:dyDescent="0.25">
      <c r="A577" s="11" t="s">
        <v>4567</v>
      </c>
      <c r="B577" s="11" t="s">
        <v>5227</v>
      </c>
      <c r="C577" s="11" t="s">
        <v>1231</v>
      </c>
      <c r="D577" s="11" t="s">
        <v>1158</v>
      </c>
      <c r="E577" s="11" t="s">
        <v>4568</v>
      </c>
    </row>
    <row r="578" spans="1:5" x14ac:dyDescent="0.25">
      <c r="A578" s="11" t="s">
        <v>224</v>
      </c>
      <c r="B578" s="11" t="s">
        <v>5227</v>
      </c>
      <c r="C578" s="11" t="s">
        <v>1134</v>
      </c>
      <c r="D578" s="11" t="s">
        <v>1110</v>
      </c>
      <c r="E578" s="11" t="s">
        <v>1135</v>
      </c>
    </row>
    <row r="579" spans="1:5" x14ac:dyDescent="0.25">
      <c r="A579" s="11" t="s">
        <v>559</v>
      </c>
      <c r="B579" s="11" t="s">
        <v>5227</v>
      </c>
      <c r="C579" s="11" t="s">
        <v>1123</v>
      </c>
      <c r="D579" s="11" t="s">
        <v>1110</v>
      </c>
      <c r="E579" s="11" t="s">
        <v>1124</v>
      </c>
    </row>
    <row r="580" spans="1:5" x14ac:dyDescent="0.25">
      <c r="A580" s="11" t="s">
        <v>4569</v>
      </c>
      <c r="B580" s="11" t="s">
        <v>5227</v>
      </c>
      <c r="C580" s="11" t="s">
        <v>1446</v>
      </c>
      <c r="D580" s="11" t="s">
        <v>1110</v>
      </c>
      <c r="E580" s="11" t="s">
        <v>1447</v>
      </c>
    </row>
    <row r="581" spans="1:5" x14ac:dyDescent="0.25">
      <c r="A581" s="11" t="s">
        <v>1795</v>
      </c>
      <c r="B581" s="11" t="s">
        <v>3445</v>
      </c>
      <c r="C581" s="11" t="s">
        <v>1796</v>
      </c>
      <c r="D581" s="11" t="s">
        <v>1133</v>
      </c>
      <c r="E581" s="11" t="s">
        <v>1797</v>
      </c>
    </row>
    <row r="582" spans="1:5" x14ac:dyDescent="0.25">
      <c r="A582" s="11" t="s">
        <v>540</v>
      </c>
      <c r="B582" s="11" t="s">
        <v>5227</v>
      </c>
      <c r="C582" s="11" t="s">
        <v>1231</v>
      </c>
      <c r="D582" s="11" t="s">
        <v>1158</v>
      </c>
      <c r="E582" s="11" t="s">
        <v>4570</v>
      </c>
    </row>
    <row r="583" spans="1:5" x14ac:dyDescent="0.25">
      <c r="A583" s="11" t="s">
        <v>4571</v>
      </c>
      <c r="B583" s="11" t="s">
        <v>5227</v>
      </c>
      <c r="C583" s="11" t="s">
        <v>1222</v>
      </c>
      <c r="D583" s="11" t="s">
        <v>1110</v>
      </c>
      <c r="E583" s="11" t="s">
        <v>1223</v>
      </c>
    </row>
    <row r="584" spans="1:5" x14ac:dyDescent="0.25">
      <c r="A584" s="11" t="s">
        <v>647</v>
      </c>
      <c r="B584" s="11" t="s">
        <v>5227</v>
      </c>
      <c r="C584" s="11" t="s">
        <v>1212</v>
      </c>
      <c r="D584" s="11" t="s">
        <v>1110</v>
      </c>
      <c r="E584" s="11" t="s">
        <v>1291</v>
      </c>
    </row>
    <row r="585" spans="1:5" x14ac:dyDescent="0.25">
      <c r="A585" s="11" t="s">
        <v>1798</v>
      </c>
      <c r="B585" s="11" t="s">
        <v>3446</v>
      </c>
      <c r="C585" s="11" t="s">
        <v>1109</v>
      </c>
      <c r="D585" s="11" t="s">
        <v>1110</v>
      </c>
      <c r="E585" s="11" t="s">
        <v>1164</v>
      </c>
    </row>
    <row r="586" spans="1:5" x14ac:dyDescent="0.25">
      <c r="A586" s="11" t="s">
        <v>652</v>
      </c>
      <c r="B586" s="11" t="s">
        <v>5227</v>
      </c>
      <c r="C586" s="11" t="s">
        <v>1224</v>
      </c>
      <c r="D586" s="11" t="s">
        <v>1110</v>
      </c>
      <c r="E586" s="11" t="s">
        <v>1167</v>
      </c>
    </row>
    <row r="587" spans="1:5" x14ac:dyDescent="0.25">
      <c r="A587" s="11" t="s">
        <v>473</v>
      </c>
      <c r="B587" s="11" t="s">
        <v>5227</v>
      </c>
      <c r="C587" s="11" t="s">
        <v>1212</v>
      </c>
      <c r="D587" s="11" t="s">
        <v>1110</v>
      </c>
      <c r="E587" s="11" t="s">
        <v>1164</v>
      </c>
    </row>
    <row r="588" spans="1:5" x14ac:dyDescent="0.25">
      <c r="A588" s="11" t="s">
        <v>372</v>
      </c>
      <c r="B588" s="11" t="s">
        <v>3447</v>
      </c>
      <c r="C588" s="11" t="s">
        <v>1717</v>
      </c>
      <c r="D588" s="11" t="s">
        <v>1110</v>
      </c>
      <c r="E588" s="11" t="s">
        <v>1799</v>
      </c>
    </row>
    <row r="589" spans="1:5" x14ac:dyDescent="0.25">
      <c r="A589" s="11" t="s">
        <v>4572</v>
      </c>
      <c r="B589" s="11" t="s">
        <v>5227</v>
      </c>
      <c r="C589" s="11" t="s">
        <v>1408</v>
      </c>
      <c r="D589" s="11" t="s">
        <v>1110</v>
      </c>
      <c r="E589" s="11" t="s">
        <v>1372</v>
      </c>
    </row>
    <row r="590" spans="1:5" x14ac:dyDescent="0.25">
      <c r="A590" s="11" t="s">
        <v>731</v>
      </c>
      <c r="B590" s="11" t="s">
        <v>5227</v>
      </c>
      <c r="C590" s="11" t="s">
        <v>1123</v>
      </c>
      <c r="D590" s="11" t="s">
        <v>1110</v>
      </c>
      <c r="E590" s="11" t="s">
        <v>1472</v>
      </c>
    </row>
    <row r="591" spans="1:5" x14ac:dyDescent="0.25">
      <c r="A591" s="11" t="s">
        <v>1800</v>
      </c>
      <c r="B591" s="11" t="s">
        <v>3448</v>
      </c>
      <c r="C591" s="11" t="s">
        <v>1376</v>
      </c>
      <c r="D591" s="11" t="s">
        <v>1377</v>
      </c>
      <c r="E591" s="11" t="s">
        <v>1801</v>
      </c>
    </row>
    <row r="592" spans="1:5" x14ac:dyDescent="0.25">
      <c r="A592" s="11" t="s">
        <v>430</v>
      </c>
      <c r="B592" s="11" t="s">
        <v>5227</v>
      </c>
      <c r="C592" s="11" t="s">
        <v>1212</v>
      </c>
      <c r="D592" s="11" t="s">
        <v>1110</v>
      </c>
      <c r="E592" s="11" t="s">
        <v>1213</v>
      </c>
    </row>
    <row r="593" spans="1:5" x14ac:dyDescent="0.25">
      <c r="A593" s="11" t="s">
        <v>56</v>
      </c>
      <c r="B593" s="11" t="s">
        <v>5227</v>
      </c>
      <c r="C593" s="11" t="s">
        <v>1142</v>
      </c>
      <c r="D593" s="11" t="s">
        <v>1110</v>
      </c>
      <c r="E593" s="11" t="s">
        <v>1143</v>
      </c>
    </row>
    <row r="594" spans="1:5" x14ac:dyDescent="0.25">
      <c r="A594" s="11" t="s">
        <v>1802</v>
      </c>
      <c r="B594" s="11" t="s">
        <v>3449</v>
      </c>
      <c r="C594" s="11" t="s">
        <v>1270</v>
      </c>
      <c r="D594" s="11" t="s">
        <v>1140</v>
      </c>
      <c r="E594" s="11" t="s">
        <v>1803</v>
      </c>
    </row>
    <row r="595" spans="1:5" x14ac:dyDescent="0.25">
      <c r="A595" s="11" t="s">
        <v>1804</v>
      </c>
      <c r="B595" s="11" t="s">
        <v>3450</v>
      </c>
      <c r="C595" s="11" t="s">
        <v>1241</v>
      </c>
      <c r="D595" s="11" t="s">
        <v>1110</v>
      </c>
      <c r="E595" s="11" t="s">
        <v>1384</v>
      </c>
    </row>
    <row r="596" spans="1:5" x14ac:dyDescent="0.25">
      <c r="A596" s="11" t="s">
        <v>4573</v>
      </c>
      <c r="B596" s="11" t="s">
        <v>5227</v>
      </c>
      <c r="C596" s="11" t="s">
        <v>1134</v>
      </c>
      <c r="D596" s="11" t="s">
        <v>1110</v>
      </c>
      <c r="E596" s="11" t="s">
        <v>1135</v>
      </c>
    </row>
    <row r="597" spans="1:5" x14ac:dyDescent="0.25">
      <c r="A597" s="11" t="s">
        <v>506</v>
      </c>
      <c r="B597" s="11" t="s">
        <v>5227</v>
      </c>
      <c r="C597" s="11" t="s">
        <v>1548</v>
      </c>
      <c r="D597" s="11" t="s">
        <v>1110</v>
      </c>
      <c r="E597" s="11" t="s">
        <v>1549</v>
      </c>
    </row>
    <row r="598" spans="1:5" x14ac:dyDescent="0.25">
      <c r="A598" s="11" t="s">
        <v>4574</v>
      </c>
      <c r="B598" s="11" t="s">
        <v>5227</v>
      </c>
      <c r="C598" s="11" t="s">
        <v>1149</v>
      </c>
      <c r="D598" s="11" t="s">
        <v>1110</v>
      </c>
      <c r="E598" s="11" t="s">
        <v>1150</v>
      </c>
    </row>
    <row r="599" spans="1:5" x14ac:dyDescent="0.25">
      <c r="A599" s="11" t="s">
        <v>1805</v>
      </c>
      <c r="B599" s="11" t="s">
        <v>3451</v>
      </c>
      <c r="C599" s="11" t="s">
        <v>1123</v>
      </c>
      <c r="D599" s="11" t="s">
        <v>1110</v>
      </c>
      <c r="E599" s="11" t="s">
        <v>1366</v>
      </c>
    </row>
    <row r="600" spans="1:5" x14ac:dyDescent="0.25">
      <c r="A600" s="11" t="s">
        <v>474</v>
      </c>
      <c r="B600" s="11" t="s">
        <v>5227</v>
      </c>
      <c r="C600" s="11" t="s">
        <v>1123</v>
      </c>
      <c r="D600" s="11" t="s">
        <v>1110</v>
      </c>
      <c r="E600" s="11" t="s">
        <v>1357</v>
      </c>
    </row>
    <row r="601" spans="1:5" x14ac:dyDescent="0.25">
      <c r="A601" s="11" t="s">
        <v>4575</v>
      </c>
      <c r="B601" s="11" t="s">
        <v>5227</v>
      </c>
      <c r="C601" s="11" t="s">
        <v>1123</v>
      </c>
      <c r="D601" s="11" t="s">
        <v>1110</v>
      </c>
      <c r="E601" s="11" t="s">
        <v>1434</v>
      </c>
    </row>
    <row r="602" spans="1:5" x14ac:dyDescent="0.25">
      <c r="A602" s="11" t="s">
        <v>4576</v>
      </c>
      <c r="B602" s="11" t="s">
        <v>5227</v>
      </c>
      <c r="C602" s="11" t="s">
        <v>1123</v>
      </c>
      <c r="D602" s="11" t="s">
        <v>1110</v>
      </c>
      <c r="E602" s="11" t="s">
        <v>1653</v>
      </c>
    </row>
    <row r="603" spans="1:5" x14ac:dyDescent="0.25">
      <c r="A603" s="11" t="s">
        <v>1806</v>
      </c>
      <c r="B603" s="11" t="s">
        <v>3452</v>
      </c>
      <c r="C603" s="11" t="s">
        <v>1109</v>
      </c>
      <c r="D603" s="11" t="s">
        <v>1110</v>
      </c>
      <c r="E603" s="11" t="s">
        <v>1409</v>
      </c>
    </row>
    <row r="604" spans="1:5" x14ac:dyDescent="0.25">
      <c r="A604" s="11" t="s">
        <v>4577</v>
      </c>
      <c r="B604" s="11" t="s">
        <v>5227</v>
      </c>
      <c r="C604" s="11" t="s">
        <v>1238</v>
      </c>
      <c r="D604" s="11" t="s">
        <v>1110</v>
      </c>
      <c r="E604" s="11" t="s">
        <v>1239</v>
      </c>
    </row>
    <row r="605" spans="1:5" x14ac:dyDescent="0.25">
      <c r="A605" s="11" t="s">
        <v>4578</v>
      </c>
      <c r="B605" s="11" t="s">
        <v>5227</v>
      </c>
      <c r="C605" s="11" t="s">
        <v>1541</v>
      </c>
      <c r="D605" s="11" t="s">
        <v>1110</v>
      </c>
      <c r="E605" s="11" t="s">
        <v>1542</v>
      </c>
    </row>
    <row r="606" spans="1:5" x14ac:dyDescent="0.25">
      <c r="A606" s="11" t="s">
        <v>1807</v>
      </c>
      <c r="B606" s="11" t="s">
        <v>3453</v>
      </c>
      <c r="C606" s="11" t="s">
        <v>1808</v>
      </c>
      <c r="D606" s="11" t="s">
        <v>1133</v>
      </c>
      <c r="E606" s="11" t="s">
        <v>1809</v>
      </c>
    </row>
    <row r="607" spans="1:5" x14ac:dyDescent="0.25">
      <c r="A607" s="11" t="s">
        <v>676</v>
      </c>
      <c r="B607" s="11" t="s">
        <v>5227</v>
      </c>
      <c r="C607" s="11" t="s">
        <v>1541</v>
      </c>
      <c r="D607" s="11" t="s">
        <v>1110</v>
      </c>
      <c r="E607" s="11" t="s">
        <v>1542</v>
      </c>
    </row>
    <row r="608" spans="1:5" x14ac:dyDescent="0.25">
      <c r="A608" s="11" t="s">
        <v>4579</v>
      </c>
      <c r="B608" s="11" t="s">
        <v>5227</v>
      </c>
      <c r="C608" s="11" t="s">
        <v>1134</v>
      </c>
      <c r="D608" s="11" t="s">
        <v>1110</v>
      </c>
      <c r="E608" s="11" t="s">
        <v>1135</v>
      </c>
    </row>
    <row r="609" spans="1:5" x14ac:dyDescent="0.25">
      <c r="A609" s="11" t="s">
        <v>4580</v>
      </c>
      <c r="B609" s="11" t="s">
        <v>5227</v>
      </c>
      <c r="C609" s="11" t="s">
        <v>1238</v>
      </c>
      <c r="D609" s="11" t="s">
        <v>1110</v>
      </c>
      <c r="E609" s="11" t="s">
        <v>1366</v>
      </c>
    </row>
    <row r="610" spans="1:5" x14ac:dyDescent="0.25">
      <c r="A610" s="11" t="s">
        <v>1810</v>
      </c>
      <c r="B610" s="11" t="s">
        <v>3454</v>
      </c>
      <c r="C610" s="11" t="s">
        <v>1811</v>
      </c>
      <c r="D610" s="11" t="s">
        <v>1501</v>
      </c>
      <c r="E610" s="11" t="s">
        <v>1812</v>
      </c>
    </row>
    <row r="611" spans="1:5" x14ac:dyDescent="0.25">
      <c r="A611" s="11" t="s">
        <v>445</v>
      </c>
      <c r="B611" s="11" t="s">
        <v>5227</v>
      </c>
      <c r="C611" s="11" t="s">
        <v>1123</v>
      </c>
      <c r="D611" s="11" t="s">
        <v>1110</v>
      </c>
      <c r="E611" s="11" t="s">
        <v>1564</v>
      </c>
    </row>
    <row r="612" spans="1:5" x14ac:dyDescent="0.25">
      <c r="A612" s="11" t="s">
        <v>1813</v>
      </c>
      <c r="B612" s="11" t="s">
        <v>3455</v>
      </c>
      <c r="C612" s="11" t="s">
        <v>1294</v>
      </c>
      <c r="D612" s="11" t="s">
        <v>1110</v>
      </c>
      <c r="E612" s="11" t="s">
        <v>1295</v>
      </c>
    </row>
    <row r="613" spans="1:5" x14ac:dyDescent="0.25">
      <c r="A613" s="11" t="s">
        <v>507</v>
      </c>
      <c r="B613" s="11" t="s">
        <v>5227</v>
      </c>
      <c r="C613" s="11" t="s">
        <v>1134</v>
      </c>
      <c r="D613" s="11" t="s">
        <v>1110</v>
      </c>
      <c r="E613" s="11" t="s">
        <v>1135</v>
      </c>
    </row>
    <row r="614" spans="1:5" x14ac:dyDescent="0.25">
      <c r="A614" s="11" t="s">
        <v>1814</v>
      </c>
      <c r="B614" s="11" t="s">
        <v>3456</v>
      </c>
      <c r="C614" s="11" t="s">
        <v>1815</v>
      </c>
      <c r="D614" s="11" t="s">
        <v>1199</v>
      </c>
      <c r="E614" s="11" t="s">
        <v>1816</v>
      </c>
    </row>
    <row r="615" spans="1:5" x14ac:dyDescent="0.25">
      <c r="A615" s="11" t="s">
        <v>822</v>
      </c>
      <c r="B615" s="11" t="s">
        <v>3457</v>
      </c>
      <c r="C615" s="11" t="s">
        <v>1817</v>
      </c>
      <c r="D615" s="11" t="s">
        <v>1120</v>
      </c>
      <c r="E615" s="11" t="s">
        <v>1818</v>
      </c>
    </row>
    <row r="616" spans="1:5" x14ac:dyDescent="0.25">
      <c r="A616" s="11" t="s">
        <v>628</v>
      </c>
      <c r="B616" s="11" t="s">
        <v>3458</v>
      </c>
      <c r="C616" s="11" t="s">
        <v>1109</v>
      </c>
      <c r="D616" s="11" t="s">
        <v>1110</v>
      </c>
      <c r="E616" s="11" t="s">
        <v>1163</v>
      </c>
    </row>
    <row r="617" spans="1:5" x14ac:dyDescent="0.25">
      <c r="A617" s="11" t="s">
        <v>1819</v>
      </c>
      <c r="B617" s="11" t="s">
        <v>3459</v>
      </c>
      <c r="C617" s="11" t="s">
        <v>1820</v>
      </c>
      <c r="D617" s="11" t="s">
        <v>1110</v>
      </c>
      <c r="E617" s="11" t="s">
        <v>1821</v>
      </c>
    </row>
    <row r="618" spans="1:5" x14ac:dyDescent="0.25">
      <c r="A618" s="11" t="s">
        <v>243</v>
      </c>
      <c r="B618" s="11" t="s">
        <v>3460</v>
      </c>
      <c r="C618" s="11" t="s">
        <v>1822</v>
      </c>
      <c r="D618" s="11" t="s">
        <v>1110</v>
      </c>
      <c r="E618" s="11" t="s">
        <v>1823</v>
      </c>
    </row>
    <row r="619" spans="1:5" x14ac:dyDescent="0.25">
      <c r="A619" s="11" t="s">
        <v>4581</v>
      </c>
      <c r="B619" s="11" t="s">
        <v>5227</v>
      </c>
      <c r="C619" s="11" t="s">
        <v>1123</v>
      </c>
      <c r="D619" s="11" t="s">
        <v>1110</v>
      </c>
      <c r="E619" s="11" t="s">
        <v>1155</v>
      </c>
    </row>
    <row r="620" spans="1:5" x14ac:dyDescent="0.25">
      <c r="A620" s="11" t="s">
        <v>1824</v>
      </c>
      <c r="B620" s="11" t="s">
        <v>3461</v>
      </c>
      <c r="C620" s="11" t="s">
        <v>1825</v>
      </c>
      <c r="D620" s="11" t="s">
        <v>1658</v>
      </c>
      <c r="E620" s="11" t="s">
        <v>1659</v>
      </c>
    </row>
    <row r="621" spans="1:5" x14ac:dyDescent="0.25">
      <c r="A621" s="11" t="s">
        <v>443</v>
      </c>
      <c r="B621" s="11" t="s">
        <v>5227</v>
      </c>
      <c r="C621" s="11" t="s">
        <v>1142</v>
      </c>
      <c r="D621" s="11" t="s">
        <v>1110</v>
      </c>
      <c r="E621" s="11" t="s">
        <v>1143</v>
      </c>
    </row>
    <row r="622" spans="1:5" x14ac:dyDescent="0.25">
      <c r="A622" s="11" t="s">
        <v>1826</v>
      </c>
      <c r="B622" s="11" t="s">
        <v>3462</v>
      </c>
      <c r="C622" s="11" t="s">
        <v>1123</v>
      </c>
      <c r="D622" s="11" t="s">
        <v>1110</v>
      </c>
      <c r="E622" s="11" t="s">
        <v>1630</v>
      </c>
    </row>
    <row r="623" spans="1:5" x14ac:dyDescent="0.25">
      <c r="A623" s="11" t="s">
        <v>1827</v>
      </c>
      <c r="B623" s="11" t="s">
        <v>3463</v>
      </c>
      <c r="C623" s="11" t="s">
        <v>1828</v>
      </c>
      <c r="D623" s="11" t="s">
        <v>1153</v>
      </c>
      <c r="E623" s="11" t="s">
        <v>1829</v>
      </c>
    </row>
    <row r="624" spans="1:5" x14ac:dyDescent="0.25">
      <c r="A624" s="11" t="s">
        <v>1074</v>
      </c>
      <c r="B624" s="11" t="s">
        <v>3464</v>
      </c>
      <c r="C624" s="11" t="s">
        <v>1123</v>
      </c>
      <c r="D624" s="11" t="s">
        <v>1110</v>
      </c>
      <c r="E624" s="11" t="s">
        <v>1830</v>
      </c>
    </row>
    <row r="625" spans="1:5" x14ac:dyDescent="0.25">
      <c r="A625" s="11" t="s">
        <v>562</v>
      </c>
      <c r="B625" s="11" t="s">
        <v>5227</v>
      </c>
      <c r="C625" s="11" t="s">
        <v>1123</v>
      </c>
      <c r="D625" s="11" t="s">
        <v>1110</v>
      </c>
      <c r="E625" s="11" t="s">
        <v>1239</v>
      </c>
    </row>
    <row r="626" spans="1:5" x14ac:dyDescent="0.25">
      <c r="A626" s="11" t="s">
        <v>1831</v>
      </c>
      <c r="B626" s="11" t="s">
        <v>3465</v>
      </c>
      <c r="C626" s="11" t="s">
        <v>1832</v>
      </c>
      <c r="D626" s="11" t="s">
        <v>1706</v>
      </c>
      <c r="E626" s="11" t="s">
        <v>1833</v>
      </c>
    </row>
    <row r="627" spans="1:5" x14ac:dyDescent="0.25">
      <c r="A627" s="11" t="s">
        <v>1013</v>
      </c>
      <c r="B627" s="11" t="s">
        <v>5227</v>
      </c>
      <c r="C627" s="11" t="s">
        <v>1123</v>
      </c>
      <c r="D627" s="11" t="s">
        <v>1110</v>
      </c>
      <c r="E627" s="11" t="s">
        <v>1564</v>
      </c>
    </row>
    <row r="628" spans="1:5" x14ac:dyDescent="0.25">
      <c r="A628" s="11" t="s">
        <v>923</v>
      </c>
      <c r="B628" s="11" t="s">
        <v>3466</v>
      </c>
      <c r="C628" s="11" t="s">
        <v>1570</v>
      </c>
      <c r="D628" s="11" t="s">
        <v>1568</v>
      </c>
      <c r="E628" s="11" t="s">
        <v>1834</v>
      </c>
    </row>
    <row r="629" spans="1:5" x14ac:dyDescent="0.25">
      <c r="A629" s="11" t="s">
        <v>178</v>
      </c>
      <c r="B629" s="11" t="s">
        <v>3467</v>
      </c>
      <c r="C629" s="11" t="s">
        <v>1123</v>
      </c>
      <c r="D629" s="11" t="s">
        <v>1110</v>
      </c>
      <c r="E629" s="11" t="s">
        <v>1708</v>
      </c>
    </row>
    <row r="630" spans="1:5" x14ac:dyDescent="0.25">
      <c r="A630" s="11" t="s">
        <v>1835</v>
      </c>
      <c r="B630" s="11" t="s">
        <v>3468</v>
      </c>
      <c r="C630" s="11" t="s">
        <v>1836</v>
      </c>
      <c r="D630" s="11" t="s">
        <v>1120</v>
      </c>
      <c r="E630" s="11" t="s">
        <v>1837</v>
      </c>
    </row>
    <row r="631" spans="1:5" x14ac:dyDescent="0.25">
      <c r="A631" s="11" t="s">
        <v>1838</v>
      </c>
      <c r="B631" s="11" t="s">
        <v>3469</v>
      </c>
      <c r="C631" s="11" t="s">
        <v>1839</v>
      </c>
      <c r="D631" s="11" t="s">
        <v>1658</v>
      </c>
      <c r="E631" s="11" t="s">
        <v>1840</v>
      </c>
    </row>
    <row r="632" spans="1:5" x14ac:dyDescent="0.25">
      <c r="A632" s="11" t="s">
        <v>1842</v>
      </c>
      <c r="B632" s="11" t="s">
        <v>3470</v>
      </c>
      <c r="C632" s="11" t="s">
        <v>1843</v>
      </c>
      <c r="D632" s="11" t="s">
        <v>1342</v>
      </c>
      <c r="E632" s="11" t="s">
        <v>1844</v>
      </c>
    </row>
    <row r="633" spans="1:5" x14ac:dyDescent="0.25">
      <c r="A633" s="11" t="s">
        <v>1845</v>
      </c>
      <c r="B633" s="11" t="s">
        <v>3471</v>
      </c>
      <c r="C633" s="11" t="s">
        <v>1846</v>
      </c>
      <c r="D633" s="11" t="s">
        <v>1130</v>
      </c>
      <c r="E633" s="11" t="s">
        <v>1847</v>
      </c>
    </row>
    <row r="634" spans="1:5" x14ac:dyDescent="0.25">
      <c r="A634" s="11" t="s">
        <v>1848</v>
      </c>
      <c r="B634" s="11" t="s">
        <v>3472</v>
      </c>
      <c r="C634" s="11" t="s">
        <v>1231</v>
      </c>
      <c r="D634" s="11" t="s">
        <v>1158</v>
      </c>
      <c r="E634" s="11" t="s">
        <v>1487</v>
      </c>
    </row>
    <row r="635" spans="1:5" x14ac:dyDescent="0.25">
      <c r="A635" s="11" t="s">
        <v>1048</v>
      </c>
      <c r="B635" s="11" t="s">
        <v>3473</v>
      </c>
      <c r="C635" s="11" t="s">
        <v>1849</v>
      </c>
      <c r="D635" s="11" t="s">
        <v>1230</v>
      </c>
      <c r="E635" s="11" t="s">
        <v>1850</v>
      </c>
    </row>
    <row r="636" spans="1:5" x14ac:dyDescent="0.25">
      <c r="A636" s="11" t="s">
        <v>4582</v>
      </c>
      <c r="B636" s="11" t="s">
        <v>5227</v>
      </c>
      <c r="C636" s="11" t="s">
        <v>1109</v>
      </c>
      <c r="D636" s="11" t="s">
        <v>1110</v>
      </c>
      <c r="E636" s="11" t="s">
        <v>1178</v>
      </c>
    </row>
    <row r="637" spans="1:5" x14ac:dyDescent="0.25">
      <c r="A637" s="11" t="s">
        <v>4583</v>
      </c>
      <c r="B637" s="11" t="s">
        <v>5227</v>
      </c>
      <c r="C637" s="11" t="s">
        <v>1504</v>
      </c>
      <c r="D637" s="11" t="s">
        <v>1110</v>
      </c>
      <c r="E637" s="11" t="s">
        <v>1505</v>
      </c>
    </row>
    <row r="638" spans="1:5" x14ac:dyDescent="0.25">
      <c r="A638" s="11" t="s">
        <v>4584</v>
      </c>
      <c r="B638" s="11" t="s">
        <v>5227</v>
      </c>
      <c r="C638" s="11" t="s">
        <v>1231</v>
      </c>
      <c r="D638" s="11" t="s">
        <v>1158</v>
      </c>
      <c r="E638" s="11" t="s">
        <v>1851</v>
      </c>
    </row>
    <row r="639" spans="1:5" x14ac:dyDescent="0.25">
      <c r="A639" s="11" t="s">
        <v>4585</v>
      </c>
      <c r="B639" s="11" t="s">
        <v>5227</v>
      </c>
      <c r="C639" s="11" t="s">
        <v>1238</v>
      </c>
      <c r="D639" s="11" t="s">
        <v>1110</v>
      </c>
      <c r="E639" s="11" t="s">
        <v>1239</v>
      </c>
    </row>
    <row r="640" spans="1:5" x14ac:dyDescent="0.25">
      <c r="A640" s="11" t="s">
        <v>4586</v>
      </c>
      <c r="B640" s="11" t="s">
        <v>5227</v>
      </c>
      <c r="C640" s="11" t="s">
        <v>1852</v>
      </c>
      <c r="D640" s="11" t="s">
        <v>1110</v>
      </c>
      <c r="E640" s="11" t="s">
        <v>1853</v>
      </c>
    </row>
    <row r="641" spans="1:5" x14ac:dyDescent="0.25">
      <c r="A641" s="11" t="s">
        <v>811</v>
      </c>
      <c r="B641" s="11" t="s">
        <v>3474</v>
      </c>
      <c r="C641" s="11" t="s">
        <v>1222</v>
      </c>
      <c r="D641" s="11" t="s">
        <v>1110</v>
      </c>
      <c r="E641" s="11" t="s">
        <v>1223</v>
      </c>
    </row>
    <row r="642" spans="1:5" x14ac:dyDescent="0.25">
      <c r="A642" s="11" t="s">
        <v>642</v>
      </c>
      <c r="B642" s="11" t="s">
        <v>5227</v>
      </c>
      <c r="C642" s="11" t="s">
        <v>1224</v>
      </c>
      <c r="D642" s="11" t="s">
        <v>1110</v>
      </c>
      <c r="E642" s="11" t="s">
        <v>1167</v>
      </c>
    </row>
    <row r="643" spans="1:5" x14ac:dyDescent="0.25">
      <c r="A643" s="11" t="s">
        <v>662</v>
      </c>
      <c r="B643" s="11" t="s">
        <v>5227</v>
      </c>
      <c r="C643" s="11" t="s">
        <v>1123</v>
      </c>
      <c r="D643" s="11" t="s">
        <v>1110</v>
      </c>
      <c r="E643" s="11" t="s">
        <v>1124</v>
      </c>
    </row>
    <row r="644" spans="1:5" x14ac:dyDescent="0.25">
      <c r="A644" s="11" t="s">
        <v>1854</v>
      </c>
      <c r="B644" s="11" t="s">
        <v>3475</v>
      </c>
      <c r="C644" s="11" t="s">
        <v>1855</v>
      </c>
      <c r="D644" s="11" t="s">
        <v>1120</v>
      </c>
      <c r="E644" s="11" t="s">
        <v>1856</v>
      </c>
    </row>
    <row r="645" spans="1:5" x14ac:dyDescent="0.25">
      <c r="A645" s="11" t="s">
        <v>4587</v>
      </c>
      <c r="B645" s="11" t="s">
        <v>5227</v>
      </c>
      <c r="C645" s="11" t="s">
        <v>1241</v>
      </c>
      <c r="D645" s="11" t="s">
        <v>1110</v>
      </c>
      <c r="E645" s="11" t="s">
        <v>1596</v>
      </c>
    </row>
    <row r="646" spans="1:5" x14ac:dyDescent="0.25">
      <c r="A646" s="11" t="s">
        <v>1857</v>
      </c>
      <c r="B646" s="11" t="s">
        <v>3476</v>
      </c>
      <c r="C646" s="11" t="s">
        <v>1858</v>
      </c>
      <c r="D646" s="11" t="s">
        <v>1158</v>
      </c>
      <c r="E646" s="11" t="s">
        <v>1859</v>
      </c>
    </row>
    <row r="647" spans="1:5" x14ac:dyDescent="0.25">
      <c r="A647" s="11" t="s">
        <v>1007</v>
      </c>
      <c r="B647" s="11" t="s">
        <v>3477</v>
      </c>
      <c r="C647" s="11" t="s">
        <v>1212</v>
      </c>
      <c r="D647" s="11" t="s">
        <v>1110</v>
      </c>
      <c r="E647" s="11" t="s">
        <v>1213</v>
      </c>
    </row>
    <row r="648" spans="1:5" x14ac:dyDescent="0.25">
      <c r="A648" s="11" t="s">
        <v>1860</v>
      </c>
      <c r="B648" s="11" t="s">
        <v>3478</v>
      </c>
      <c r="C648" s="11" t="s">
        <v>1852</v>
      </c>
      <c r="D648" s="11" t="s">
        <v>1110</v>
      </c>
      <c r="E648" s="11" t="s">
        <v>1853</v>
      </c>
    </row>
    <row r="649" spans="1:5" x14ac:dyDescent="0.25">
      <c r="A649" s="11" t="s">
        <v>1861</v>
      </c>
      <c r="B649" s="11" t="s">
        <v>3479</v>
      </c>
      <c r="C649" s="11" t="s">
        <v>1166</v>
      </c>
      <c r="D649" s="11" t="s">
        <v>1110</v>
      </c>
      <c r="E649" s="11" t="s">
        <v>1167</v>
      </c>
    </row>
    <row r="650" spans="1:5" x14ac:dyDescent="0.25">
      <c r="A650" s="11" t="s">
        <v>1862</v>
      </c>
      <c r="B650" s="11" t="s">
        <v>3480</v>
      </c>
      <c r="C650" s="11" t="s">
        <v>1123</v>
      </c>
      <c r="D650" s="11" t="s">
        <v>1110</v>
      </c>
      <c r="E650" s="11" t="s">
        <v>1773</v>
      </c>
    </row>
    <row r="651" spans="1:5" x14ac:dyDescent="0.25">
      <c r="A651" s="11" t="s">
        <v>4588</v>
      </c>
      <c r="B651" s="11" t="s">
        <v>5227</v>
      </c>
      <c r="C651" s="11" t="s">
        <v>1123</v>
      </c>
      <c r="D651" s="11" t="s">
        <v>1110</v>
      </c>
      <c r="E651" s="11" t="s">
        <v>1217</v>
      </c>
    </row>
    <row r="652" spans="1:5" x14ac:dyDescent="0.25">
      <c r="A652" s="11" t="s">
        <v>767</v>
      </c>
      <c r="B652" s="11" t="s">
        <v>3481</v>
      </c>
      <c r="C652" s="11" t="s">
        <v>1863</v>
      </c>
      <c r="D652" s="11" t="s">
        <v>1116</v>
      </c>
      <c r="E652" s="11" t="s">
        <v>1864</v>
      </c>
    </row>
    <row r="653" spans="1:5" x14ac:dyDescent="0.25">
      <c r="A653" s="11" t="s">
        <v>1865</v>
      </c>
      <c r="B653" s="11" t="s">
        <v>3482</v>
      </c>
      <c r="C653" s="11" t="s">
        <v>1866</v>
      </c>
      <c r="D653" s="11" t="s">
        <v>1249</v>
      </c>
      <c r="E653" s="11" t="s">
        <v>1867</v>
      </c>
    </row>
    <row r="654" spans="1:5" x14ac:dyDescent="0.25">
      <c r="A654" s="11" t="s">
        <v>1868</v>
      </c>
      <c r="B654" s="11" t="s">
        <v>3483</v>
      </c>
      <c r="C654" s="11" t="s">
        <v>1166</v>
      </c>
      <c r="D654" s="11" t="s">
        <v>1110</v>
      </c>
      <c r="E654" s="11" t="s">
        <v>1167</v>
      </c>
    </row>
    <row r="655" spans="1:5" x14ac:dyDescent="0.25">
      <c r="A655" s="11" t="s">
        <v>1869</v>
      </c>
      <c r="B655" s="11" t="s">
        <v>3484</v>
      </c>
      <c r="C655" s="11" t="s">
        <v>1109</v>
      </c>
      <c r="D655" s="11" t="s">
        <v>1110</v>
      </c>
      <c r="E655" s="11" t="s">
        <v>1240</v>
      </c>
    </row>
    <row r="656" spans="1:5" x14ac:dyDescent="0.25">
      <c r="A656" s="11" t="s">
        <v>764</v>
      </c>
      <c r="B656" s="11" t="s">
        <v>3485</v>
      </c>
      <c r="C656" s="11" t="s">
        <v>1870</v>
      </c>
      <c r="D656" s="11" t="s">
        <v>1120</v>
      </c>
      <c r="E656" s="11" t="s">
        <v>1871</v>
      </c>
    </row>
    <row r="657" spans="1:5" x14ac:dyDescent="0.25">
      <c r="A657" s="11" t="s">
        <v>1872</v>
      </c>
      <c r="B657" s="11" t="s">
        <v>3486</v>
      </c>
      <c r="C657" s="11" t="s">
        <v>1212</v>
      </c>
      <c r="D657" s="11" t="s">
        <v>1110</v>
      </c>
      <c r="E657" s="11" t="s">
        <v>1237</v>
      </c>
    </row>
    <row r="658" spans="1:5" x14ac:dyDescent="0.25">
      <c r="A658" s="11" t="s">
        <v>1873</v>
      </c>
      <c r="B658" s="11" t="s">
        <v>3487</v>
      </c>
      <c r="C658" s="11" t="s">
        <v>1874</v>
      </c>
      <c r="D658" s="11" t="s">
        <v>1158</v>
      </c>
      <c r="E658" s="11" t="s">
        <v>1875</v>
      </c>
    </row>
    <row r="659" spans="1:5" x14ac:dyDescent="0.25">
      <c r="A659" s="11" t="s">
        <v>1876</v>
      </c>
      <c r="B659" s="11" t="s">
        <v>3488</v>
      </c>
      <c r="C659" s="11" t="s">
        <v>1548</v>
      </c>
      <c r="D659" s="11" t="s">
        <v>1110</v>
      </c>
      <c r="E659" s="11" t="s">
        <v>1549</v>
      </c>
    </row>
    <row r="660" spans="1:5" x14ac:dyDescent="0.25">
      <c r="A660" s="11" t="s">
        <v>1877</v>
      </c>
      <c r="B660" s="11" t="s">
        <v>3489</v>
      </c>
      <c r="C660" s="11" t="s">
        <v>1238</v>
      </c>
      <c r="D660" s="11" t="s">
        <v>1110</v>
      </c>
      <c r="E660" s="11" t="s">
        <v>1239</v>
      </c>
    </row>
    <row r="661" spans="1:5" x14ac:dyDescent="0.25">
      <c r="A661" s="11" t="s">
        <v>36</v>
      </c>
      <c r="B661" s="11" t="s">
        <v>3490</v>
      </c>
      <c r="C661" s="11" t="s">
        <v>1376</v>
      </c>
      <c r="D661" s="11" t="s">
        <v>1377</v>
      </c>
      <c r="E661" s="11" t="s">
        <v>1878</v>
      </c>
    </row>
    <row r="662" spans="1:5" x14ac:dyDescent="0.25">
      <c r="A662" s="11" t="s">
        <v>1879</v>
      </c>
      <c r="B662" s="11" t="s">
        <v>3491</v>
      </c>
      <c r="C662" s="11" t="s">
        <v>1636</v>
      </c>
      <c r="D662" s="11" t="s">
        <v>1110</v>
      </c>
      <c r="E662" s="11" t="s">
        <v>1403</v>
      </c>
    </row>
    <row r="663" spans="1:5" x14ac:dyDescent="0.25">
      <c r="A663" s="11" t="s">
        <v>144</v>
      </c>
      <c r="B663" s="11" t="s">
        <v>3492</v>
      </c>
      <c r="C663" s="11" t="s">
        <v>1880</v>
      </c>
      <c r="D663" s="11" t="s">
        <v>1120</v>
      </c>
      <c r="E663" s="11" t="s">
        <v>1881</v>
      </c>
    </row>
    <row r="664" spans="1:5" x14ac:dyDescent="0.25">
      <c r="A664" s="11" t="s">
        <v>1882</v>
      </c>
      <c r="B664" s="11" t="s">
        <v>3493</v>
      </c>
      <c r="C664" s="11" t="s">
        <v>1693</v>
      </c>
      <c r="D664" s="11" t="s">
        <v>1377</v>
      </c>
      <c r="E664" s="11" t="s">
        <v>1883</v>
      </c>
    </row>
    <row r="665" spans="1:5" x14ac:dyDescent="0.25">
      <c r="A665" s="11" t="s">
        <v>1884</v>
      </c>
      <c r="B665" s="11" t="s">
        <v>3494</v>
      </c>
      <c r="C665" s="11" t="s">
        <v>1123</v>
      </c>
      <c r="D665" s="11" t="s">
        <v>1110</v>
      </c>
      <c r="E665" s="11" t="s">
        <v>1389</v>
      </c>
    </row>
    <row r="666" spans="1:5" x14ac:dyDescent="0.25">
      <c r="A666" s="11" t="s">
        <v>1885</v>
      </c>
      <c r="B666" s="11" t="s">
        <v>3495</v>
      </c>
      <c r="C666" s="11" t="s">
        <v>1504</v>
      </c>
      <c r="D666" s="11" t="s">
        <v>1110</v>
      </c>
      <c r="E666" s="11" t="s">
        <v>1505</v>
      </c>
    </row>
    <row r="667" spans="1:5" x14ac:dyDescent="0.25">
      <c r="A667" s="11" t="s">
        <v>1886</v>
      </c>
      <c r="B667" s="11" t="s">
        <v>3496</v>
      </c>
      <c r="C667" s="11" t="s">
        <v>1887</v>
      </c>
      <c r="D667" s="11" t="s">
        <v>1110</v>
      </c>
      <c r="E667" s="11" t="s">
        <v>1888</v>
      </c>
    </row>
    <row r="668" spans="1:5" x14ac:dyDescent="0.25">
      <c r="A668" s="11" t="s">
        <v>541</v>
      </c>
      <c r="B668" s="11" t="s">
        <v>5227</v>
      </c>
      <c r="C668" s="11" t="s">
        <v>1134</v>
      </c>
      <c r="D668" s="11" t="s">
        <v>1110</v>
      </c>
      <c r="E668" s="11" t="s">
        <v>1135</v>
      </c>
    </row>
    <row r="669" spans="1:5" x14ac:dyDescent="0.25">
      <c r="A669" s="11" t="s">
        <v>4589</v>
      </c>
      <c r="B669" s="11" t="s">
        <v>5227</v>
      </c>
      <c r="C669" s="11" t="s">
        <v>1123</v>
      </c>
      <c r="D669" s="11" t="s">
        <v>1110</v>
      </c>
      <c r="E669" s="11" t="s">
        <v>1513</v>
      </c>
    </row>
    <row r="670" spans="1:5" x14ac:dyDescent="0.25">
      <c r="A670" s="11" t="s">
        <v>4590</v>
      </c>
      <c r="B670" s="11" t="s">
        <v>5227</v>
      </c>
      <c r="C670" s="11" t="s">
        <v>1478</v>
      </c>
      <c r="D670" s="11" t="s">
        <v>1110</v>
      </c>
      <c r="E670" s="11" t="s">
        <v>1479</v>
      </c>
    </row>
    <row r="671" spans="1:5" x14ac:dyDescent="0.25">
      <c r="A671" s="11" t="s">
        <v>4591</v>
      </c>
      <c r="B671" s="11" t="s">
        <v>5227</v>
      </c>
      <c r="C671" s="11" t="s">
        <v>1134</v>
      </c>
      <c r="D671" s="11" t="s">
        <v>1110</v>
      </c>
      <c r="E671" s="11" t="s">
        <v>1135</v>
      </c>
    </row>
    <row r="672" spans="1:5" x14ac:dyDescent="0.25">
      <c r="A672" s="11" t="s">
        <v>1020</v>
      </c>
      <c r="B672" s="11" t="s">
        <v>5227</v>
      </c>
      <c r="C672" s="11" t="s">
        <v>1123</v>
      </c>
      <c r="D672" s="11" t="s">
        <v>1110</v>
      </c>
      <c r="E672" s="11" t="s">
        <v>1155</v>
      </c>
    </row>
    <row r="673" spans="1:5" x14ac:dyDescent="0.25">
      <c r="A673" s="11" t="s">
        <v>653</v>
      </c>
      <c r="B673" s="11" t="s">
        <v>5227</v>
      </c>
      <c r="C673" s="11" t="s">
        <v>1224</v>
      </c>
      <c r="D673" s="11" t="s">
        <v>1110</v>
      </c>
      <c r="E673" s="11" t="s">
        <v>1167</v>
      </c>
    </row>
    <row r="674" spans="1:5" x14ac:dyDescent="0.25">
      <c r="A674" s="11" t="s">
        <v>1889</v>
      </c>
      <c r="B674" s="11" t="s">
        <v>3497</v>
      </c>
      <c r="C674" s="11" t="s">
        <v>1890</v>
      </c>
      <c r="D674" s="11" t="s">
        <v>1196</v>
      </c>
      <c r="E674" s="11" t="s">
        <v>1891</v>
      </c>
    </row>
    <row r="675" spans="1:5" x14ac:dyDescent="0.25">
      <c r="A675" s="11" t="s">
        <v>1892</v>
      </c>
      <c r="B675" s="11" t="s">
        <v>3498</v>
      </c>
      <c r="C675" s="11" t="s">
        <v>1893</v>
      </c>
      <c r="D675" s="11" t="s">
        <v>1203</v>
      </c>
      <c r="E675" s="11" t="s">
        <v>1894</v>
      </c>
    </row>
    <row r="676" spans="1:5" x14ac:dyDescent="0.25">
      <c r="A676" s="11" t="s">
        <v>699</v>
      </c>
      <c r="B676" s="11" t="s">
        <v>3499</v>
      </c>
      <c r="C676" s="11" t="s">
        <v>1895</v>
      </c>
      <c r="D676" s="11" t="s">
        <v>1896</v>
      </c>
      <c r="E676" s="11" t="s">
        <v>1897</v>
      </c>
    </row>
    <row r="677" spans="1:5" x14ac:dyDescent="0.25">
      <c r="A677" s="11" t="s">
        <v>4592</v>
      </c>
      <c r="B677" s="11" t="s">
        <v>5227</v>
      </c>
      <c r="C677" s="11" t="s">
        <v>1142</v>
      </c>
      <c r="D677" s="11" t="s">
        <v>1110</v>
      </c>
      <c r="E677" s="11" t="s">
        <v>1143</v>
      </c>
    </row>
    <row r="678" spans="1:5" x14ac:dyDescent="0.25">
      <c r="A678" s="11" t="s">
        <v>253</v>
      </c>
      <c r="B678" s="11" t="s">
        <v>5227</v>
      </c>
      <c r="C678" s="11" t="s">
        <v>1238</v>
      </c>
      <c r="D678" s="11" t="s">
        <v>1110</v>
      </c>
      <c r="E678" s="11" t="s">
        <v>1239</v>
      </c>
    </row>
    <row r="679" spans="1:5" x14ac:dyDescent="0.25">
      <c r="A679" s="11" t="s">
        <v>376</v>
      </c>
      <c r="B679" s="11" t="s">
        <v>5227</v>
      </c>
      <c r="C679" s="11" t="s">
        <v>1238</v>
      </c>
      <c r="D679" s="11" t="s">
        <v>1110</v>
      </c>
      <c r="E679" s="11" t="s">
        <v>1239</v>
      </c>
    </row>
    <row r="680" spans="1:5" x14ac:dyDescent="0.25">
      <c r="A680" s="11" t="s">
        <v>4593</v>
      </c>
      <c r="B680" s="11" t="s">
        <v>5227</v>
      </c>
      <c r="C680" s="11" t="s">
        <v>1109</v>
      </c>
      <c r="D680" s="11" t="s">
        <v>1110</v>
      </c>
      <c r="E680" s="11" t="s">
        <v>1164</v>
      </c>
    </row>
    <row r="681" spans="1:5" x14ac:dyDescent="0.25">
      <c r="A681" s="11" t="s">
        <v>4594</v>
      </c>
      <c r="B681" s="11" t="s">
        <v>5227</v>
      </c>
      <c r="C681" s="11" t="s">
        <v>1109</v>
      </c>
      <c r="D681" s="11" t="s">
        <v>1110</v>
      </c>
      <c r="E681" s="11" t="s">
        <v>1240</v>
      </c>
    </row>
    <row r="682" spans="1:5" x14ac:dyDescent="0.25">
      <c r="A682" s="11" t="s">
        <v>4595</v>
      </c>
      <c r="B682" s="11" t="s">
        <v>5227</v>
      </c>
      <c r="C682" s="11" t="s">
        <v>1212</v>
      </c>
      <c r="D682" s="11" t="s">
        <v>1110</v>
      </c>
      <c r="E682" s="11" t="s">
        <v>1213</v>
      </c>
    </row>
    <row r="683" spans="1:5" x14ac:dyDescent="0.25">
      <c r="A683" s="11" t="s">
        <v>4596</v>
      </c>
      <c r="B683" s="11" t="s">
        <v>5227</v>
      </c>
      <c r="C683" s="11" t="s">
        <v>1134</v>
      </c>
      <c r="D683" s="11" t="s">
        <v>1110</v>
      </c>
      <c r="E683" s="11" t="s">
        <v>1135</v>
      </c>
    </row>
    <row r="684" spans="1:5" x14ac:dyDescent="0.25">
      <c r="A684" s="11" t="s">
        <v>4597</v>
      </c>
      <c r="B684" s="11" t="s">
        <v>5227</v>
      </c>
      <c r="C684" s="11" t="s">
        <v>1898</v>
      </c>
      <c r="D684" s="11" t="s">
        <v>1110</v>
      </c>
      <c r="E684" s="11" t="s">
        <v>1899</v>
      </c>
    </row>
    <row r="685" spans="1:5" x14ac:dyDescent="0.25">
      <c r="A685" s="11" t="s">
        <v>1900</v>
      </c>
      <c r="B685" s="11" t="s">
        <v>3500</v>
      </c>
      <c r="C685" s="11" t="s">
        <v>1288</v>
      </c>
      <c r="D685" s="11" t="s">
        <v>1110</v>
      </c>
      <c r="E685" s="11" t="s">
        <v>1335</v>
      </c>
    </row>
    <row r="686" spans="1:5" x14ac:dyDescent="0.25">
      <c r="A686" s="11" t="s">
        <v>279</v>
      </c>
      <c r="B686" s="11" t="s">
        <v>3501</v>
      </c>
      <c r="C686" s="11" t="s">
        <v>1212</v>
      </c>
      <c r="D686" s="11" t="s">
        <v>1110</v>
      </c>
      <c r="E686" s="11" t="s">
        <v>1291</v>
      </c>
    </row>
    <row r="687" spans="1:5" x14ac:dyDescent="0.25">
      <c r="A687" s="11" t="s">
        <v>453</v>
      </c>
      <c r="B687" s="11" t="s">
        <v>5227</v>
      </c>
      <c r="C687" s="11" t="s">
        <v>1123</v>
      </c>
      <c r="D687" s="11" t="s">
        <v>1110</v>
      </c>
      <c r="E687" s="11" t="s">
        <v>1217</v>
      </c>
    </row>
    <row r="688" spans="1:5" x14ac:dyDescent="0.25">
      <c r="A688" s="11" t="s">
        <v>4598</v>
      </c>
      <c r="B688" s="11" t="s">
        <v>5227</v>
      </c>
      <c r="C688" s="11" t="s">
        <v>1134</v>
      </c>
      <c r="D688" s="11" t="s">
        <v>1110</v>
      </c>
      <c r="E688" s="11" t="s">
        <v>1135</v>
      </c>
    </row>
    <row r="689" spans="1:5" x14ac:dyDescent="0.25">
      <c r="A689" s="11" t="s">
        <v>1901</v>
      </c>
      <c r="B689" s="11" t="s">
        <v>3502</v>
      </c>
      <c r="C689" s="11" t="s">
        <v>1902</v>
      </c>
      <c r="D689" s="11" t="s">
        <v>1110</v>
      </c>
      <c r="E689" s="11" t="s">
        <v>1903</v>
      </c>
    </row>
    <row r="690" spans="1:5" x14ac:dyDescent="0.25">
      <c r="A690" s="11" t="s">
        <v>1904</v>
      </c>
      <c r="B690" s="11" t="s">
        <v>3503</v>
      </c>
      <c r="C690" s="11" t="s">
        <v>1905</v>
      </c>
      <c r="D690" s="11" t="s">
        <v>1497</v>
      </c>
      <c r="E690" s="11" t="s">
        <v>1906</v>
      </c>
    </row>
    <row r="691" spans="1:5" x14ac:dyDescent="0.25">
      <c r="A691" s="11" t="s">
        <v>226</v>
      </c>
      <c r="B691" s="11" t="s">
        <v>5227</v>
      </c>
      <c r="C691" s="11" t="s">
        <v>1134</v>
      </c>
      <c r="D691" s="11" t="s">
        <v>1110</v>
      </c>
      <c r="E691" s="11" t="s">
        <v>1135</v>
      </c>
    </row>
    <row r="692" spans="1:5" x14ac:dyDescent="0.25">
      <c r="A692" s="11" t="s">
        <v>112</v>
      </c>
      <c r="B692" s="11" t="s">
        <v>5227</v>
      </c>
      <c r="C692" s="11" t="s">
        <v>1109</v>
      </c>
      <c r="D692" s="11" t="s">
        <v>1110</v>
      </c>
      <c r="E692" s="11" t="s">
        <v>1372</v>
      </c>
    </row>
    <row r="693" spans="1:5" x14ac:dyDescent="0.25">
      <c r="A693" s="11" t="s">
        <v>4599</v>
      </c>
      <c r="B693" s="11" t="s">
        <v>5227</v>
      </c>
      <c r="C693" s="11" t="s">
        <v>1420</v>
      </c>
      <c r="D693" s="11" t="s">
        <v>1110</v>
      </c>
      <c r="E693" s="11" t="s">
        <v>1421</v>
      </c>
    </row>
    <row r="694" spans="1:5" x14ac:dyDescent="0.25">
      <c r="A694" s="11" t="s">
        <v>382</v>
      </c>
      <c r="B694" s="11" t="s">
        <v>5227</v>
      </c>
      <c r="C694" s="11" t="s">
        <v>1142</v>
      </c>
      <c r="D694" s="11" t="s">
        <v>1110</v>
      </c>
      <c r="E694" s="11" t="s">
        <v>1143</v>
      </c>
    </row>
    <row r="695" spans="1:5" x14ac:dyDescent="0.25">
      <c r="A695" s="11" t="s">
        <v>4600</v>
      </c>
      <c r="B695" s="11" t="s">
        <v>5227</v>
      </c>
      <c r="C695" s="11" t="s">
        <v>4601</v>
      </c>
      <c r="D695" s="11" t="s">
        <v>1658</v>
      </c>
      <c r="E695" s="11" t="s">
        <v>4602</v>
      </c>
    </row>
    <row r="696" spans="1:5" x14ac:dyDescent="0.25">
      <c r="A696" s="11" t="s">
        <v>895</v>
      </c>
      <c r="B696" s="11" t="s">
        <v>5227</v>
      </c>
      <c r="C696" s="11" t="s">
        <v>1123</v>
      </c>
      <c r="D696" s="11" t="s">
        <v>1110</v>
      </c>
      <c r="E696" s="11" t="s">
        <v>1155</v>
      </c>
    </row>
    <row r="697" spans="1:5" x14ac:dyDescent="0.25">
      <c r="A697" s="11" t="s">
        <v>1907</v>
      </c>
      <c r="B697" s="11" t="s">
        <v>3504</v>
      </c>
      <c r="C697" s="11" t="s">
        <v>1123</v>
      </c>
      <c r="D697" s="11" t="s">
        <v>1110</v>
      </c>
      <c r="E697" s="11" t="s">
        <v>1144</v>
      </c>
    </row>
    <row r="698" spans="1:5" x14ac:dyDescent="0.25">
      <c r="A698" s="11" t="s">
        <v>4603</v>
      </c>
      <c r="B698" s="11" t="s">
        <v>5227</v>
      </c>
      <c r="C698" s="11" t="s">
        <v>1212</v>
      </c>
      <c r="D698" s="11" t="s">
        <v>1110</v>
      </c>
      <c r="E698" s="11" t="s">
        <v>1291</v>
      </c>
    </row>
    <row r="699" spans="1:5" x14ac:dyDescent="0.25">
      <c r="A699" s="11" t="s">
        <v>4604</v>
      </c>
      <c r="B699" s="11" t="s">
        <v>5227</v>
      </c>
      <c r="C699" s="11" t="s">
        <v>1123</v>
      </c>
      <c r="D699" s="11" t="s">
        <v>1110</v>
      </c>
      <c r="E699" s="11" t="s">
        <v>1908</v>
      </c>
    </row>
    <row r="700" spans="1:5" x14ac:dyDescent="0.25">
      <c r="A700" s="11" t="s">
        <v>326</v>
      </c>
      <c r="B700" s="11" t="s">
        <v>5227</v>
      </c>
      <c r="C700" s="11" t="s">
        <v>1109</v>
      </c>
      <c r="D700" s="11" t="s">
        <v>1110</v>
      </c>
      <c r="E700" s="11" t="s">
        <v>1240</v>
      </c>
    </row>
    <row r="701" spans="1:5" x14ac:dyDescent="0.25">
      <c r="A701" s="11" t="s">
        <v>4605</v>
      </c>
      <c r="B701" s="11" t="s">
        <v>5227</v>
      </c>
      <c r="C701" s="11" t="s">
        <v>1123</v>
      </c>
      <c r="D701" s="11" t="s">
        <v>1110</v>
      </c>
      <c r="E701" s="11" t="s">
        <v>1564</v>
      </c>
    </row>
    <row r="702" spans="1:5" x14ac:dyDescent="0.25">
      <c r="A702" s="11" t="s">
        <v>4606</v>
      </c>
      <c r="B702" s="11" t="s">
        <v>5227</v>
      </c>
      <c r="C702" s="11" t="s">
        <v>4607</v>
      </c>
      <c r="D702" s="11" t="s">
        <v>1249</v>
      </c>
      <c r="E702" s="11" t="s">
        <v>4608</v>
      </c>
    </row>
    <row r="703" spans="1:5" x14ac:dyDescent="0.25">
      <c r="A703" s="11" t="s">
        <v>542</v>
      </c>
      <c r="B703" s="11" t="s">
        <v>5227</v>
      </c>
      <c r="C703" s="11" t="s">
        <v>1123</v>
      </c>
      <c r="D703" s="11" t="s">
        <v>1110</v>
      </c>
      <c r="E703" s="11" t="s">
        <v>1124</v>
      </c>
    </row>
    <row r="704" spans="1:5" x14ac:dyDescent="0.25">
      <c r="A704" s="11" t="s">
        <v>37</v>
      </c>
      <c r="B704" s="11" t="s">
        <v>3505</v>
      </c>
      <c r="C704" s="11" t="s">
        <v>1909</v>
      </c>
      <c r="D704" s="11" t="s">
        <v>1440</v>
      </c>
      <c r="E704" s="11" t="s">
        <v>1910</v>
      </c>
    </row>
    <row r="705" spans="1:5" x14ac:dyDescent="0.25">
      <c r="A705" s="11" t="s">
        <v>352</v>
      </c>
      <c r="B705" s="11" t="s">
        <v>3506</v>
      </c>
      <c r="C705" s="11" t="s">
        <v>1911</v>
      </c>
      <c r="D705" s="11" t="s">
        <v>1140</v>
      </c>
      <c r="E705" s="11" t="s">
        <v>1912</v>
      </c>
    </row>
    <row r="706" spans="1:5" x14ac:dyDescent="0.25">
      <c r="A706" s="11" t="s">
        <v>714</v>
      </c>
      <c r="B706" s="11" t="s">
        <v>3507</v>
      </c>
      <c r="C706" s="11" t="s">
        <v>1231</v>
      </c>
      <c r="D706" s="11" t="s">
        <v>1158</v>
      </c>
      <c r="E706" s="11" t="s">
        <v>1622</v>
      </c>
    </row>
    <row r="707" spans="1:5" x14ac:dyDescent="0.25">
      <c r="A707" s="11" t="s">
        <v>1913</v>
      </c>
      <c r="B707" s="11" t="s">
        <v>3508</v>
      </c>
      <c r="C707" s="11" t="s">
        <v>1914</v>
      </c>
      <c r="D707" s="11" t="s">
        <v>1249</v>
      </c>
      <c r="E707" s="11" t="s">
        <v>1915</v>
      </c>
    </row>
    <row r="708" spans="1:5" x14ac:dyDescent="0.25">
      <c r="A708" s="11" t="s">
        <v>4609</v>
      </c>
      <c r="B708" s="11" t="s">
        <v>5227</v>
      </c>
      <c r="C708" s="11" t="s">
        <v>1123</v>
      </c>
      <c r="D708" s="11" t="s">
        <v>1110</v>
      </c>
      <c r="E708" s="11" t="s">
        <v>1285</v>
      </c>
    </row>
    <row r="709" spans="1:5" x14ac:dyDescent="0.25">
      <c r="A709" s="11" t="s">
        <v>648</v>
      </c>
      <c r="B709" s="11" t="s">
        <v>5227</v>
      </c>
      <c r="C709" s="11" t="s">
        <v>1852</v>
      </c>
      <c r="D709" s="11" t="s">
        <v>1110</v>
      </c>
      <c r="E709" s="11" t="s">
        <v>1853</v>
      </c>
    </row>
    <row r="710" spans="1:5" x14ac:dyDescent="0.25">
      <c r="A710" s="11" t="s">
        <v>283</v>
      </c>
      <c r="B710" s="11" t="s">
        <v>3509</v>
      </c>
      <c r="C710" s="11" t="s">
        <v>1109</v>
      </c>
      <c r="D710" s="11" t="s">
        <v>1110</v>
      </c>
      <c r="E710" s="11" t="s">
        <v>1916</v>
      </c>
    </row>
    <row r="711" spans="1:5" x14ac:dyDescent="0.25">
      <c r="A711" s="11" t="s">
        <v>1918</v>
      </c>
      <c r="B711" s="11" t="s">
        <v>3510</v>
      </c>
      <c r="C711" s="11" t="s">
        <v>1919</v>
      </c>
      <c r="D711" s="11" t="s">
        <v>1110</v>
      </c>
      <c r="E711" s="11" t="s">
        <v>1920</v>
      </c>
    </row>
    <row r="712" spans="1:5" x14ac:dyDescent="0.25">
      <c r="A712" s="11" t="s">
        <v>1922</v>
      </c>
      <c r="B712" s="11" t="s">
        <v>3511</v>
      </c>
      <c r="C712" s="11" t="s">
        <v>1923</v>
      </c>
      <c r="D712" s="11" t="s">
        <v>1110</v>
      </c>
      <c r="E712" s="11" t="s">
        <v>1291</v>
      </c>
    </row>
    <row r="713" spans="1:5" x14ac:dyDescent="0.25">
      <c r="A713" s="11" t="s">
        <v>1924</v>
      </c>
      <c r="B713" s="11" t="s">
        <v>3512</v>
      </c>
      <c r="C713" s="11" t="s">
        <v>1345</v>
      </c>
      <c r="D713" s="11" t="s">
        <v>1158</v>
      </c>
      <c r="E713" s="11" t="s">
        <v>1925</v>
      </c>
    </row>
    <row r="714" spans="1:5" x14ac:dyDescent="0.25">
      <c r="A714" s="11" t="s">
        <v>632</v>
      </c>
      <c r="B714" s="11" t="s">
        <v>3513</v>
      </c>
      <c r="C714" s="11" t="s">
        <v>1109</v>
      </c>
      <c r="D714" s="11" t="s">
        <v>1110</v>
      </c>
      <c r="E714" s="11" t="s">
        <v>1926</v>
      </c>
    </row>
    <row r="715" spans="1:5" x14ac:dyDescent="0.25">
      <c r="A715" s="11" t="s">
        <v>888</v>
      </c>
      <c r="B715" s="11" t="s">
        <v>3514</v>
      </c>
      <c r="C715" s="11" t="s">
        <v>1132</v>
      </c>
      <c r="D715" s="11" t="s">
        <v>1133</v>
      </c>
      <c r="E715" s="11" t="s">
        <v>1927</v>
      </c>
    </row>
    <row r="716" spans="1:5" x14ac:dyDescent="0.25">
      <c r="A716" s="11" t="s">
        <v>1928</v>
      </c>
      <c r="B716" s="11" t="s">
        <v>3515</v>
      </c>
      <c r="C716" s="11" t="s">
        <v>1123</v>
      </c>
      <c r="D716" s="11" t="s">
        <v>1110</v>
      </c>
      <c r="E716" s="11" t="s">
        <v>1434</v>
      </c>
    </row>
    <row r="717" spans="1:5" x14ac:dyDescent="0.25">
      <c r="A717" s="11" t="s">
        <v>1929</v>
      </c>
      <c r="B717" s="11" t="s">
        <v>3516</v>
      </c>
      <c r="C717" s="11" t="s">
        <v>1541</v>
      </c>
      <c r="D717" s="11" t="s">
        <v>1110</v>
      </c>
      <c r="E717" s="11" t="s">
        <v>1542</v>
      </c>
    </row>
    <row r="718" spans="1:5" x14ac:dyDescent="0.25">
      <c r="A718" s="11" t="s">
        <v>85</v>
      </c>
      <c r="B718" s="11" t="s">
        <v>3517</v>
      </c>
      <c r="C718" s="11" t="s">
        <v>1109</v>
      </c>
      <c r="D718" s="11" t="s">
        <v>1110</v>
      </c>
      <c r="E718" s="11" t="s">
        <v>1930</v>
      </c>
    </row>
    <row r="719" spans="1:5" x14ac:dyDescent="0.25">
      <c r="A719" s="11" t="s">
        <v>543</v>
      </c>
      <c r="B719" s="11" t="s">
        <v>5227</v>
      </c>
      <c r="C719" s="11" t="s">
        <v>1238</v>
      </c>
      <c r="D719" s="11" t="s">
        <v>1110</v>
      </c>
      <c r="E719" s="11" t="s">
        <v>1366</v>
      </c>
    </row>
    <row r="720" spans="1:5" x14ac:dyDescent="0.25">
      <c r="A720" s="11" t="s">
        <v>4610</v>
      </c>
      <c r="B720" s="11" t="s">
        <v>5227</v>
      </c>
      <c r="C720" s="11" t="s">
        <v>1123</v>
      </c>
      <c r="D720" s="11" t="s">
        <v>1110</v>
      </c>
      <c r="E720" s="11" t="s">
        <v>1239</v>
      </c>
    </row>
    <row r="721" spans="1:5" x14ac:dyDescent="0.25">
      <c r="A721" s="11" t="s">
        <v>1931</v>
      </c>
      <c r="B721" s="11" t="s">
        <v>3518</v>
      </c>
      <c r="C721" s="11" t="s">
        <v>1210</v>
      </c>
      <c r="D721" s="11" t="s">
        <v>1110</v>
      </c>
      <c r="E721" s="11" t="s">
        <v>1640</v>
      </c>
    </row>
    <row r="722" spans="1:5" x14ac:dyDescent="0.25">
      <c r="A722" s="11" t="s">
        <v>1932</v>
      </c>
      <c r="B722" s="11" t="s">
        <v>3519</v>
      </c>
      <c r="C722" s="11" t="s">
        <v>1379</v>
      </c>
      <c r="D722" s="11" t="s">
        <v>1110</v>
      </c>
      <c r="E722" s="11" t="s">
        <v>1380</v>
      </c>
    </row>
    <row r="723" spans="1:5" x14ac:dyDescent="0.25">
      <c r="A723" s="11" t="s">
        <v>739</v>
      </c>
      <c r="B723" s="11" t="s">
        <v>5227</v>
      </c>
      <c r="C723" s="11" t="s">
        <v>1142</v>
      </c>
      <c r="D723" s="11" t="s">
        <v>1110</v>
      </c>
      <c r="E723" s="11" t="s">
        <v>1143</v>
      </c>
    </row>
    <row r="724" spans="1:5" x14ac:dyDescent="0.25">
      <c r="A724" s="11" t="s">
        <v>703</v>
      </c>
      <c r="B724" s="11" t="s">
        <v>3520</v>
      </c>
      <c r="C724" s="11" t="s">
        <v>1933</v>
      </c>
      <c r="D724" s="11" t="s">
        <v>1377</v>
      </c>
      <c r="E724" s="11" t="s">
        <v>1934</v>
      </c>
    </row>
    <row r="725" spans="1:5" x14ac:dyDescent="0.25">
      <c r="A725" s="11" t="s">
        <v>383</v>
      </c>
      <c r="B725" s="11" t="s">
        <v>5227</v>
      </c>
      <c r="C725" s="11" t="s">
        <v>1109</v>
      </c>
      <c r="D725" s="11" t="s">
        <v>1110</v>
      </c>
      <c r="E725" s="11" t="s">
        <v>1178</v>
      </c>
    </row>
    <row r="726" spans="1:5" x14ac:dyDescent="0.25">
      <c r="A726" s="11" t="s">
        <v>4611</v>
      </c>
      <c r="B726" s="11" t="s">
        <v>5227</v>
      </c>
      <c r="C726" s="11" t="s">
        <v>1212</v>
      </c>
      <c r="D726" s="11" t="s">
        <v>1110</v>
      </c>
      <c r="E726" s="11" t="s">
        <v>1213</v>
      </c>
    </row>
    <row r="727" spans="1:5" x14ac:dyDescent="0.25">
      <c r="A727" s="11" t="s">
        <v>1935</v>
      </c>
      <c r="B727" s="11" t="s">
        <v>3521</v>
      </c>
      <c r="C727" s="11" t="s">
        <v>1288</v>
      </c>
      <c r="D727" s="11" t="s">
        <v>1110</v>
      </c>
      <c r="E727" s="11" t="s">
        <v>1593</v>
      </c>
    </row>
    <row r="728" spans="1:5" x14ac:dyDescent="0.25">
      <c r="A728" s="11" t="s">
        <v>4612</v>
      </c>
      <c r="B728" s="11" t="s">
        <v>5227</v>
      </c>
      <c r="C728" s="11" t="s">
        <v>1408</v>
      </c>
      <c r="D728" s="11" t="s">
        <v>1110</v>
      </c>
      <c r="E728" s="11" t="s">
        <v>1372</v>
      </c>
    </row>
    <row r="729" spans="1:5" x14ac:dyDescent="0.25">
      <c r="A729" s="11" t="s">
        <v>1936</v>
      </c>
      <c r="B729" s="11" t="s">
        <v>3522</v>
      </c>
      <c r="C729" s="11" t="s">
        <v>1123</v>
      </c>
      <c r="D729" s="11" t="s">
        <v>1110</v>
      </c>
      <c r="E729" s="11" t="s">
        <v>1937</v>
      </c>
    </row>
    <row r="730" spans="1:5" x14ac:dyDescent="0.25">
      <c r="A730" s="11" t="s">
        <v>886</v>
      </c>
      <c r="B730" s="11" t="s">
        <v>3523</v>
      </c>
      <c r="C730" s="11" t="s">
        <v>1123</v>
      </c>
      <c r="D730" s="11" t="s">
        <v>1110</v>
      </c>
      <c r="E730" s="11" t="s">
        <v>1938</v>
      </c>
    </row>
    <row r="731" spans="1:5" x14ac:dyDescent="0.25">
      <c r="A731" s="11" t="s">
        <v>4613</v>
      </c>
      <c r="B731" s="11" t="s">
        <v>5227</v>
      </c>
      <c r="C731" s="11" t="s">
        <v>4614</v>
      </c>
      <c r="D731" s="11" t="s">
        <v>1120</v>
      </c>
      <c r="E731" s="11" t="s">
        <v>4615</v>
      </c>
    </row>
    <row r="732" spans="1:5" x14ac:dyDescent="0.25">
      <c r="A732" s="11" t="s">
        <v>4616</v>
      </c>
      <c r="B732" s="11" t="s">
        <v>5227</v>
      </c>
      <c r="C732" s="11" t="s">
        <v>1224</v>
      </c>
      <c r="D732" s="11" t="s">
        <v>1110</v>
      </c>
      <c r="E732" s="11" t="s">
        <v>1167</v>
      </c>
    </row>
    <row r="733" spans="1:5" x14ac:dyDescent="0.25">
      <c r="A733" s="11" t="s">
        <v>4617</v>
      </c>
      <c r="B733" s="11" t="s">
        <v>5227</v>
      </c>
      <c r="C733" s="11" t="s">
        <v>1123</v>
      </c>
      <c r="D733" s="11" t="s">
        <v>1110</v>
      </c>
      <c r="E733" s="11" t="s">
        <v>1564</v>
      </c>
    </row>
    <row r="734" spans="1:5" x14ac:dyDescent="0.25">
      <c r="A734" s="11" t="s">
        <v>1055</v>
      </c>
      <c r="B734" s="11" t="s">
        <v>3524</v>
      </c>
      <c r="C734" s="11" t="s">
        <v>1132</v>
      </c>
      <c r="D734" s="11" t="s">
        <v>1133</v>
      </c>
      <c r="E734" s="11" t="s">
        <v>1939</v>
      </c>
    </row>
    <row r="735" spans="1:5" x14ac:dyDescent="0.25">
      <c r="A735" s="11" t="s">
        <v>673</v>
      </c>
      <c r="B735" s="11" t="s">
        <v>5227</v>
      </c>
      <c r="C735" s="11" t="s">
        <v>1109</v>
      </c>
      <c r="D735" s="11" t="s">
        <v>1110</v>
      </c>
      <c r="E735" s="11" t="s">
        <v>1240</v>
      </c>
    </row>
    <row r="736" spans="1:5" x14ac:dyDescent="0.25">
      <c r="A736" s="11" t="s">
        <v>1940</v>
      </c>
      <c r="B736" s="11" t="s">
        <v>3525</v>
      </c>
      <c r="C736" s="11" t="s">
        <v>1123</v>
      </c>
      <c r="D736" s="11" t="s">
        <v>1110</v>
      </c>
      <c r="E736" s="11" t="s">
        <v>1941</v>
      </c>
    </row>
    <row r="737" spans="1:5" x14ac:dyDescent="0.25">
      <c r="A737" s="11" t="s">
        <v>544</v>
      </c>
      <c r="B737" s="11" t="s">
        <v>5227</v>
      </c>
      <c r="C737" s="11" t="s">
        <v>1408</v>
      </c>
      <c r="D737" s="11" t="s">
        <v>1110</v>
      </c>
      <c r="E737" s="11" t="s">
        <v>1372</v>
      </c>
    </row>
    <row r="738" spans="1:5" x14ac:dyDescent="0.25">
      <c r="A738" s="11" t="s">
        <v>615</v>
      </c>
      <c r="B738" s="11" t="s">
        <v>3526</v>
      </c>
      <c r="C738" s="11" t="s">
        <v>1142</v>
      </c>
      <c r="D738" s="11" t="s">
        <v>1110</v>
      </c>
      <c r="E738" s="11" t="s">
        <v>1942</v>
      </c>
    </row>
    <row r="739" spans="1:5" x14ac:dyDescent="0.25">
      <c r="A739" s="11" t="s">
        <v>38</v>
      </c>
      <c r="B739" s="11" t="s">
        <v>3527</v>
      </c>
      <c r="C739" s="11" t="s">
        <v>1113</v>
      </c>
      <c r="D739" s="11" t="s">
        <v>1113</v>
      </c>
      <c r="E739" s="11" t="s">
        <v>1113</v>
      </c>
    </row>
    <row r="740" spans="1:5" x14ac:dyDescent="0.25">
      <c r="A740" s="11" t="s">
        <v>1943</v>
      </c>
      <c r="B740" s="11" t="s">
        <v>3528</v>
      </c>
      <c r="C740" s="11" t="s">
        <v>1944</v>
      </c>
      <c r="D740" s="11" t="s">
        <v>1945</v>
      </c>
      <c r="E740" s="11" t="s">
        <v>1946</v>
      </c>
    </row>
    <row r="741" spans="1:5" x14ac:dyDescent="0.25">
      <c r="A741" s="11" t="s">
        <v>262</v>
      </c>
      <c r="B741" s="11" t="s">
        <v>3529</v>
      </c>
      <c r="C741" s="11" t="s">
        <v>1146</v>
      </c>
      <c r="D741" s="11" t="s">
        <v>1110</v>
      </c>
      <c r="E741" s="11" t="s">
        <v>1147</v>
      </c>
    </row>
    <row r="742" spans="1:5" x14ac:dyDescent="0.25">
      <c r="A742" s="11" t="s">
        <v>4618</v>
      </c>
      <c r="B742" s="11" t="s">
        <v>5227</v>
      </c>
      <c r="C742" s="11" t="s">
        <v>1222</v>
      </c>
      <c r="D742" s="11" t="s">
        <v>1110</v>
      </c>
      <c r="E742" s="11" t="s">
        <v>1223</v>
      </c>
    </row>
    <row r="743" spans="1:5" x14ac:dyDescent="0.25">
      <c r="A743" s="11" t="s">
        <v>4619</v>
      </c>
      <c r="B743" s="11" t="s">
        <v>5227</v>
      </c>
      <c r="C743" s="11" t="s">
        <v>1123</v>
      </c>
      <c r="D743" s="11" t="s">
        <v>1110</v>
      </c>
      <c r="E743" s="11" t="s">
        <v>1525</v>
      </c>
    </row>
    <row r="744" spans="1:5" x14ac:dyDescent="0.25">
      <c r="A744" s="11" t="s">
        <v>4620</v>
      </c>
      <c r="B744" s="11" t="s">
        <v>5227</v>
      </c>
      <c r="C744" s="11" t="s">
        <v>1212</v>
      </c>
      <c r="D744" s="11" t="s">
        <v>1110</v>
      </c>
      <c r="E744" s="11" t="s">
        <v>1291</v>
      </c>
    </row>
    <row r="745" spans="1:5" x14ac:dyDescent="0.25">
      <c r="A745" s="11" t="s">
        <v>4621</v>
      </c>
      <c r="B745" s="11" t="s">
        <v>5227</v>
      </c>
      <c r="C745" s="11" t="s">
        <v>1146</v>
      </c>
      <c r="D745" s="11" t="s">
        <v>1110</v>
      </c>
      <c r="E745" s="11" t="s">
        <v>1147</v>
      </c>
    </row>
    <row r="746" spans="1:5" x14ac:dyDescent="0.25">
      <c r="A746" s="11" t="s">
        <v>384</v>
      </c>
      <c r="B746" s="11" t="s">
        <v>5227</v>
      </c>
      <c r="C746" s="11" t="s">
        <v>1212</v>
      </c>
      <c r="D746" s="11" t="s">
        <v>1110</v>
      </c>
      <c r="E746" s="11" t="s">
        <v>1213</v>
      </c>
    </row>
    <row r="747" spans="1:5" x14ac:dyDescent="0.25">
      <c r="A747" s="11" t="s">
        <v>522</v>
      </c>
      <c r="B747" s="11" t="s">
        <v>5227</v>
      </c>
      <c r="C747" s="11" t="s">
        <v>1636</v>
      </c>
      <c r="D747" s="11" t="s">
        <v>1110</v>
      </c>
      <c r="E747" s="11" t="s">
        <v>1403</v>
      </c>
    </row>
    <row r="748" spans="1:5" x14ac:dyDescent="0.25">
      <c r="A748" s="11" t="s">
        <v>385</v>
      </c>
      <c r="B748" s="11" t="s">
        <v>5227</v>
      </c>
      <c r="C748" s="11" t="s">
        <v>1238</v>
      </c>
      <c r="D748" s="11" t="s">
        <v>1110</v>
      </c>
      <c r="E748" s="11" t="s">
        <v>1239</v>
      </c>
    </row>
    <row r="749" spans="1:5" x14ac:dyDescent="0.25">
      <c r="A749" s="11" t="s">
        <v>4622</v>
      </c>
      <c r="B749" s="11" t="s">
        <v>5227</v>
      </c>
      <c r="C749" s="11" t="s">
        <v>1387</v>
      </c>
      <c r="D749" s="11" t="s">
        <v>1110</v>
      </c>
      <c r="E749" s="11" t="s">
        <v>1388</v>
      </c>
    </row>
    <row r="750" spans="1:5" x14ac:dyDescent="0.25">
      <c r="A750" s="11" t="s">
        <v>4623</v>
      </c>
      <c r="B750" s="11" t="s">
        <v>5227</v>
      </c>
      <c r="C750" s="11" t="s">
        <v>4624</v>
      </c>
      <c r="D750" s="11" t="s">
        <v>1249</v>
      </c>
      <c r="E750" s="11" t="s">
        <v>4625</v>
      </c>
    </row>
    <row r="751" spans="1:5" x14ac:dyDescent="0.25">
      <c r="A751" s="11" t="s">
        <v>976</v>
      </c>
      <c r="B751" s="11" t="s">
        <v>5227</v>
      </c>
      <c r="C751" s="11" t="s">
        <v>4626</v>
      </c>
      <c r="D751" s="11" t="s">
        <v>1706</v>
      </c>
      <c r="E751" s="11" t="s">
        <v>4627</v>
      </c>
    </row>
    <row r="752" spans="1:5" x14ac:dyDescent="0.25">
      <c r="A752" s="11" t="s">
        <v>765</v>
      </c>
      <c r="B752" s="11" t="s">
        <v>3530</v>
      </c>
      <c r="C752" s="11" t="s">
        <v>1947</v>
      </c>
      <c r="D752" s="11" t="s">
        <v>1249</v>
      </c>
      <c r="E752" s="11" t="s">
        <v>1948</v>
      </c>
    </row>
    <row r="753" spans="1:5" x14ac:dyDescent="0.25">
      <c r="A753" s="11" t="s">
        <v>1949</v>
      </c>
      <c r="B753" s="11" t="s">
        <v>3531</v>
      </c>
      <c r="C753" s="11" t="s">
        <v>1524</v>
      </c>
      <c r="D753" s="11" t="s">
        <v>1120</v>
      </c>
      <c r="E753" s="11" t="s">
        <v>1950</v>
      </c>
    </row>
    <row r="754" spans="1:5" x14ac:dyDescent="0.25">
      <c r="A754" s="11" t="s">
        <v>1951</v>
      </c>
      <c r="B754" s="11" t="s">
        <v>3532</v>
      </c>
      <c r="C754" s="11" t="s">
        <v>1463</v>
      </c>
      <c r="D754" s="11" t="s">
        <v>1110</v>
      </c>
      <c r="E754" s="11" t="s">
        <v>1505</v>
      </c>
    </row>
    <row r="755" spans="1:5" x14ac:dyDescent="0.25">
      <c r="A755" s="11" t="s">
        <v>569</v>
      </c>
      <c r="B755" s="11" t="s">
        <v>5227</v>
      </c>
      <c r="C755" s="11" t="s">
        <v>1123</v>
      </c>
      <c r="D755" s="11" t="s">
        <v>1110</v>
      </c>
      <c r="E755" s="11" t="s">
        <v>1217</v>
      </c>
    </row>
    <row r="756" spans="1:5" x14ac:dyDescent="0.25">
      <c r="A756" s="11" t="s">
        <v>545</v>
      </c>
      <c r="B756" s="11" t="s">
        <v>5227</v>
      </c>
      <c r="C756" s="11" t="s">
        <v>1123</v>
      </c>
      <c r="D756" s="11" t="s">
        <v>1110</v>
      </c>
      <c r="E756" s="11" t="s">
        <v>1137</v>
      </c>
    </row>
    <row r="757" spans="1:5" x14ac:dyDescent="0.25">
      <c r="A757" s="11" t="s">
        <v>222</v>
      </c>
      <c r="B757" s="11" t="s">
        <v>5227</v>
      </c>
      <c r="C757" s="11" t="s">
        <v>1504</v>
      </c>
      <c r="D757" s="11" t="s">
        <v>1110</v>
      </c>
      <c r="E757" s="11" t="s">
        <v>1505</v>
      </c>
    </row>
    <row r="758" spans="1:5" x14ac:dyDescent="0.25">
      <c r="A758" s="11" t="s">
        <v>310</v>
      </c>
      <c r="B758" s="11" t="s">
        <v>3533</v>
      </c>
      <c r="C758" s="11" t="s">
        <v>1952</v>
      </c>
      <c r="D758" s="11" t="s">
        <v>1196</v>
      </c>
      <c r="E758" s="11" t="s">
        <v>1953</v>
      </c>
    </row>
    <row r="759" spans="1:5" x14ac:dyDescent="0.25">
      <c r="A759" s="11" t="s">
        <v>269</v>
      </c>
      <c r="B759" s="11" t="s">
        <v>3534</v>
      </c>
      <c r="C759" s="11" t="s">
        <v>1603</v>
      </c>
      <c r="D759" s="11" t="s">
        <v>1342</v>
      </c>
      <c r="E759" s="11" t="s">
        <v>1605</v>
      </c>
    </row>
    <row r="760" spans="1:5" x14ac:dyDescent="0.25">
      <c r="A760" s="11" t="s">
        <v>1954</v>
      </c>
      <c r="B760" s="11" t="s">
        <v>3535</v>
      </c>
      <c r="C760" s="11" t="s">
        <v>1210</v>
      </c>
      <c r="D760" s="11" t="s">
        <v>1110</v>
      </c>
      <c r="E760" s="11" t="s">
        <v>1211</v>
      </c>
    </row>
    <row r="761" spans="1:5" x14ac:dyDescent="0.25">
      <c r="A761" s="11" t="s">
        <v>1955</v>
      </c>
      <c r="B761" s="11" t="s">
        <v>3536</v>
      </c>
      <c r="C761" s="11" t="s">
        <v>1238</v>
      </c>
      <c r="D761" s="11" t="s">
        <v>1110</v>
      </c>
      <c r="E761" s="11" t="s">
        <v>1956</v>
      </c>
    </row>
    <row r="762" spans="1:5" x14ac:dyDescent="0.25">
      <c r="A762" s="11" t="s">
        <v>849</v>
      </c>
      <c r="B762" s="11" t="s">
        <v>3537</v>
      </c>
      <c r="C762" s="11" t="s">
        <v>1957</v>
      </c>
      <c r="D762" s="11" t="s">
        <v>1194</v>
      </c>
      <c r="E762" s="11" t="s">
        <v>1958</v>
      </c>
    </row>
    <row r="763" spans="1:5" x14ac:dyDescent="0.25">
      <c r="A763" s="11" t="s">
        <v>1959</v>
      </c>
      <c r="B763" s="11" t="s">
        <v>3538</v>
      </c>
      <c r="C763" s="11" t="s">
        <v>1210</v>
      </c>
      <c r="D763" s="11" t="s">
        <v>1110</v>
      </c>
      <c r="E763" s="11" t="s">
        <v>1211</v>
      </c>
    </row>
    <row r="764" spans="1:5" x14ac:dyDescent="0.25">
      <c r="A764" s="11" t="s">
        <v>1960</v>
      </c>
      <c r="B764" s="11" t="s">
        <v>3539</v>
      </c>
      <c r="C764" s="11" t="s">
        <v>1961</v>
      </c>
      <c r="D764" s="11" t="s">
        <v>1342</v>
      </c>
      <c r="E764" s="11" t="s">
        <v>1962</v>
      </c>
    </row>
    <row r="765" spans="1:5" x14ac:dyDescent="0.25">
      <c r="A765" s="11" t="s">
        <v>4628</v>
      </c>
      <c r="B765" s="11" t="s">
        <v>5227</v>
      </c>
      <c r="C765" s="11" t="s">
        <v>1420</v>
      </c>
      <c r="D765" s="11" t="s">
        <v>1110</v>
      </c>
      <c r="E765" s="11" t="s">
        <v>1421</v>
      </c>
    </row>
    <row r="766" spans="1:5" x14ac:dyDescent="0.25">
      <c r="A766" s="11" t="s">
        <v>810</v>
      </c>
      <c r="B766" s="11" t="s">
        <v>5227</v>
      </c>
      <c r="C766" s="11" t="s">
        <v>1134</v>
      </c>
      <c r="D766" s="11" t="s">
        <v>1110</v>
      </c>
      <c r="E766" s="11" t="s">
        <v>1135</v>
      </c>
    </row>
    <row r="767" spans="1:5" x14ac:dyDescent="0.25">
      <c r="A767" s="11" t="s">
        <v>4629</v>
      </c>
      <c r="B767" s="11" t="s">
        <v>5227</v>
      </c>
      <c r="C767" s="11" t="s">
        <v>1123</v>
      </c>
      <c r="D767" s="11" t="s">
        <v>1110</v>
      </c>
      <c r="E767" s="11" t="s">
        <v>1325</v>
      </c>
    </row>
    <row r="768" spans="1:5" x14ac:dyDescent="0.25">
      <c r="A768" s="11" t="s">
        <v>475</v>
      </c>
      <c r="B768" s="11" t="s">
        <v>5227</v>
      </c>
      <c r="C768" s="11" t="s">
        <v>1238</v>
      </c>
      <c r="D768" s="11" t="s">
        <v>1110</v>
      </c>
      <c r="E768" s="11" t="s">
        <v>1366</v>
      </c>
    </row>
    <row r="769" spans="1:5" x14ac:dyDescent="0.25">
      <c r="A769" s="11" t="s">
        <v>758</v>
      </c>
      <c r="B769" s="11" t="s">
        <v>3540</v>
      </c>
      <c r="C769" s="11" t="s">
        <v>1274</v>
      </c>
      <c r="D769" s="11" t="s">
        <v>1275</v>
      </c>
      <c r="E769" s="11" t="s">
        <v>1963</v>
      </c>
    </row>
    <row r="770" spans="1:5" x14ac:dyDescent="0.25">
      <c r="A770" s="11" t="s">
        <v>1964</v>
      </c>
      <c r="B770" s="11" t="s">
        <v>3541</v>
      </c>
      <c r="C770" s="11" t="s">
        <v>1274</v>
      </c>
      <c r="D770" s="11" t="s">
        <v>1275</v>
      </c>
      <c r="E770" s="11" t="s">
        <v>1965</v>
      </c>
    </row>
    <row r="771" spans="1:5" x14ac:dyDescent="0.25">
      <c r="A771" s="11" t="s">
        <v>4630</v>
      </c>
      <c r="B771" s="11" t="s">
        <v>5227</v>
      </c>
      <c r="C771" s="11" t="s">
        <v>1231</v>
      </c>
      <c r="D771" s="11" t="s">
        <v>1158</v>
      </c>
      <c r="E771" s="11" t="s">
        <v>1482</v>
      </c>
    </row>
    <row r="772" spans="1:5" x14ac:dyDescent="0.25">
      <c r="A772" s="11" t="s">
        <v>4631</v>
      </c>
      <c r="B772" s="11" t="s">
        <v>5227</v>
      </c>
      <c r="C772" s="11" t="s">
        <v>1210</v>
      </c>
      <c r="D772" s="11" t="s">
        <v>1110</v>
      </c>
      <c r="E772" s="11" t="s">
        <v>1211</v>
      </c>
    </row>
    <row r="773" spans="1:5" x14ac:dyDescent="0.25">
      <c r="A773" s="11" t="s">
        <v>1966</v>
      </c>
      <c r="B773" s="11" t="s">
        <v>3542</v>
      </c>
      <c r="C773" s="11" t="s">
        <v>1967</v>
      </c>
      <c r="D773" s="11" t="s">
        <v>1968</v>
      </c>
      <c r="E773" s="11" t="s">
        <v>1969</v>
      </c>
    </row>
    <row r="774" spans="1:5" x14ac:dyDescent="0.25">
      <c r="A774" s="11" t="s">
        <v>523</v>
      </c>
      <c r="B774" s="11" t="s">
        <v>5227</v>
      </c>
      <c r="C774" s="11" t="s">
        <v>4632</v>
      </c>
      <c r="D774" s="11" t="s">
        <v>1110</v>
      </c>
      <c r="E774" s="11" t="s">
        <v>1163</v>
      </c>
    </row>
    <row r="775" spans="1:5" x14ac:dyDescent="0.25">
      <c r="A775" s="11" t="s">
        <v>4633</v>
      </c>
      <c r="B775" s="11" t="s">
        <v>5227</v>
      </c>
      <c r="C775" s="11" t="s">
        <v>1408</v>
      </c>
      <c r="D775" s="11" t="s">
        <v>1110</v>
      </c>
      <c r="E775" s="11" t="s">
        <v>1164</v>
      </c>
    </row>
    <row r="776" spans="1:5" x14ac:dyDescent="0.25">
      <c r="A776" s="11" t="s">
        <v>4634</v>
      </c>
      <c r="B776" s="11" t="s">
        <v>5227</v>
      </c>
      <c r="C776" s="11" t="s">
        <v>1212</v>
      </c>
      <c r="D776" s="11" t="s">
        <v>1110</v>
      </c>
      <c r="E776" s="11" t="s">
        <v>1291</v>
      </c>
    </row>
    <row r="777" spans="1:5" x14ac:dyDescent="0.25">
      <c r="A777" s="11" t="s">
        <v>4635</v>
      </c>
      <c r="B777" s="11" t="s">
        <v>5227</v>
      </c>
      <c r="C777" s="11" t="s">
        <v>1241</v>
      </c>
      <c r="D777" s="11" t="s">
        <v>1110</v>
      </c>
      <c r="E777" s="11" t="s">
        <v>1395</v>
      </c>
    </row>
    <row r="778" spans="1:5" x14ac:dyDescent="0.25">
      <c r="A778" s="11" t="s">
        <v>4636</v>
      </c>
      <c r="B778" s="11" t="s">
        <v>5227</v>
      </c>
      <c r="C778" s="11" t="s">
        <v>4637</v>
      </c>
      <c r="D778" s="11" t="s">
        <v>1215</v>
      </c>
      <c r="E778" s="11" t="s">
        <v>4638</v>
      </c>
    </row>
    <row r="779" spans="1:5" x14ac:dyDescent="0.25">
      <c r="A779" s="11" t="s">
        <v>524</v>
      </c>
      <c r="B779" s="11" t="s">
        <v>5227</v>
      </c>
      <c r="C779" s="11" t="s">
        <v>1123</v>
      </c>
      <c r="D779" s="11" t="s">
        <v>1110</v>
      </c>
      <c r="E779" s="11" t="s">
        <v>1209</v>
      </c>
    </row>
    <row r="780" spans="1:5" x14ac:dyDescent="0.25">
      <c r="A780" s="11" t="s">
        <v>4639</v>
      </c>
      <c r="B780" s="11" t="s">
        <v>5227</v>
      </c>
      <c r="C780" s="11" t="s">
        <v>1109</v>
      </c>
      <c r="D780" s="11" t="s">
        <v>1110</v>
      </c>
      <c r="E780" s="11" t="s">
        <v>1164</v>
      </c>
    </row>
    <row r="781" spans="1:5" x14ac:dyDescent="0.25">
      <c r="A781" s="11" t="s">
        <v>862</v>
      </c>
      <c r="B781" s="11" t="s">
        <v>5227</v>
      </c>
      <c r="C781" s="11" t="s">
        <v>1222</v>
      </c>
      <c r="D781" s="11" t="s">
        <v>1110</v>
      </c>
      <c r="E781" s="11" t="s">
        <v>1223</v>
      </c>
    </row>
    <row r="782" spans="1:5" x14ac:dyDescent="0.25">
      <c r="A782" s="11" t="s">
        <v>916</v>
      </c>
      <c r="B782" s="11" t="s">
        <v>5227</v>
      </c>
      <c r="C782" s="11" t="s">
        <v>1504</v>
      </c>
      <c r="D782" s="11" t="s">
        <v>1110</v>
      </c>
      <c r="E782" s="11" t="s">
        <v>1505</v>
      </c>
    </row>
    <row r="783" spans="1:5" x14ac:dyDescent="0.25">
      <c r="A783" s="11" t="s">
        <v>4640</v>
      </c>
      <c r="B783" s="11" t="s">
        <v>5227</v>
      </c>
      <c r="C783" s="11" t="s">
        <v>1134</v>
      </c>
      <c r="D783" s="11" t="s">
        <v>1110</v>
      </c>
      <c r="E783" s="11" t="s">
        <v>1135</v>
      </c>
    </row>
    <row r="784" spans="1:5" x14ac:dyDescent="0.25">
      <c r="A784" s="11" t="s">
        <v>4641</v>
      </c>
      <c r="B784" s="11" t="s">
        <v>5227</v>
      </c>
      <c r="C784" s="11" t="s">
        <v>1212</v>
      </c>
      <c r="D784" s="11" t="s">
        <v>1110</v>
      </c>
      <c r="E784" s="11" t="s">
        <v>1213</v>
      </c>
    </row>
    <row r="785" spans="1:5" x14ac:dyDescent="0.25">
      <c r="A785" s="11" t="s">
        <v>4642</v>
      </c>
      <c r="B785" s="11" t="s">
        <v>5227</v>
      </c>
      <c r="C785" s="11" t="s">
        <v>1123</v>
      </c>
      <c r="D785" s="11" t="s">
        <v>1110</v>
      </c>
      <c r="E785" s="11" t="s">
        <v>1475</v>
      </c>
    </row>
    <row r="786" spans="1:5" x14ac:dyDescent="0.25">
      <c r="A786" s="11" t="s">
        <v>1970</v>
      </c>
      <c r="B786" s="11" t="s">
        <v>3543</v>
      </c>
      <c r="C786" s="11" t="s">
        <v>1123</v>
      </c>
      <c r="D786" s="11" t="s">
        <v>1110</v>
      </c>
      <c r="E786" s="11" t="s">
        <v>1475</v>
      </c>
    </row>
    <row r="787" spans="1:5" x14ac:dyDescent="0.25">
      <c r="A787" s="11" t="s">
        <v>1971</v>
      </c>
      <c r="B787" s="11" t="s">
        <v>3544</v>
      </c>
      <c r="C787" s="11" t="s">
        <v>1212</v>
      </c>
      <c r="D787" s="11" t="s">
        <v>1110</v>
      </c>
      <c r="E787" s="11" t="s">
        <v>1291</v>
      </c>
    </row>
    <row r="788" spans="1:5" x14ac:dyDescent="0.25">
      <c r="A788" s="11" t="s">
        <v>4643</v>
      </c>
      <c r="B788" s="11" t="s">
        <v>5227</v>
      </c>
      <c r="C788" s="11" t="s">
        <v>1123</v>
      </c>
      <c r="D788" s="11" t="s">
        <v>1110</v>
      </c>
      <c r="E788" s="11" t="s">
        <v>1144</v>
      </c>
    </row>
    <row r="789" spans="1:5" x14ac:dyDescent="0.25">
      <c r="A789" s="11" t="s">
        <v>4644</v>
      </c>
      <c r="B789" s="11" t="s">
        <v>5227</v>
      </c>
      <c r="C789" s="11" t="s">
        <v>1241</v>
      </c>
      <c r="D789" s="11" t="s">
        <v>1110</v>
      </c>
      <c r="E789" s="11" t="s">
        <v>1596</v>
      </c>
    </row>
    <row r="790" spans="1:5" x14ac:dyDescent="0.25">
      <c r="A790" s="11" t="s">
        <v>1972</v>
      </c>
      <c r="B790" s="11" t="s">
        <v>3545</v>
      </c>
      <c r="C790" s="11" t="s">
        <v>1241</v>
      </c>
      <c r="D790" s="11" t="s">
        <v>1110</v>
      </c>
      <c r="E790" s="11" t="s">
        <v>1731</v>
      </c>
    </row>
    <row r="791" spans="1:5" x14ac:dyDescent="0.25">
      <c r="A791" s="11" t="s">
        <v>420</v>
      </c>
      <c r="B791" s="11" t="s">
        <v>5227</v>
      </c>
      <c r="C791" s="11" t="s">
        <v>1126</v>
      </c>
      <c r="D791" s="11" t="s">
        <v>1110</v>
      </c>
      <c r="E791" s="11" t="s">
        <v>1127</v>
      </c>
    </row>
    <row r="792" spans="1:5" x14ac:dyDescent="0.25">
      <c r="A792" s="11" t="s">
        <v>4645</v>
      </c>
      <c r="B792" s="11" t="s">
        <v>5227</v>
      </c>
      <c r="C792" s="11" t="s">
        <v>4646</v>
      </c>
      <c r="D792" s="11" t="s">
        <v>1110</v>
      </c>
      <c r="E792" s="11" t="s">
        <v>1388</v>
      </c>
    </row>
    <row r="793" spans="1:5" x14ac:dyDescent="0.25">
      <c r="A793" s="11" t="s">
        <v>724</v>
      </c>
      <c r="B793" s="11" t="s">
        <v>3546</v>
      </c>
      <c r="C793" s="11" t="s">
        <v>1571</v>
      </c>
      <c r="D793" s="11" t="s">
        <v>1110</v>
      </c>
      <c r="E793" s="11" t="s">
        <v>1973</v>
      </c>
    </row>
    <row r="794" spans="1:5" x14ac:dyDescent="0.25">
      <c r="A794" s="11" t="s">
        <v>4647</v>
      </c>
      <c r="B794" s="11" t="s">
        <v>5227</v>
      </c>
      <c r="C794" s="11" t="s">
        <v>1134</v>
      </c>
      <c r="D794" s="11" t="s">
        <v>1110</v>
      </c>
      <c r="E794" s="11" t="s">
        <v>1135</v>
      </c>
    </row>
    <row r="795" spans="1:5" x14ac:dyDescent="0.25">
      <c r="A795" s="11" t="s">
        <v>1974</v>
      </c>
      <c r="B795" s="11" t="s">
        <v>3547</v>
      </c>
      <c r="C795" s="11" t="s">
        <v>1241</v>
      </c>
      <c r="D795" s="11" t="s">
        <v>1110</v>
      </c>
      <c r="E795" s="11" t="s">
        <v>1768</v>
      </c>
    </row>
    <row r="796" spans="1:5" x14ac:dyDescent="0.25">
      <c r="A796" s="11" t="s">
        <v>4648</v>
      </c>
      <c r="B796" s="11" t="s">
        <v>5227</v>
      </c>
      <c r="C796" s="11" t="s">
        <v>1436</v>
      </c>
      <c r="D796" s="11" t="s">
        <v>1158</v>
      </c>
      <c r="E796" s="11" t="s">
        <v>1437</v>
      </c>
    </row>
    <row r="797" spans="1:5" x14ac:dyDescent="0.25">
      <c r="A797" s="11" t="s">
        <v>4649</v>
      </c>
      <c r="B797" s="11" t="s">
        <v>5227</v>
      </c>
      <c r="C797" s="11" t="s">
        <v>1123</v>
      </c>
      <c r="D797" s="11" t="s">
        <v>1110</v>
      </c>
      <c r="E797" s="11" t="s">
        <v>1155</v>
      </c>
    </row>
    <row r="798" spans="1:5" x14ac:dyDescent="0.25">
      <c r="A798" s="11" t="s">
        <v>13</v>
      </c>
      <c r="B798" s="11" t="s">
        <v>5227</v>
      </c>
      <c r="C798" s="11" t="s">
        <v>1504</v>
      </c>
      <c r="D798" s="11" t="s">
        <v>1110</v>
      </c>
      <c r="E798" s="11" t="s">
        <v>1505</v>
      </c>
    </row>
    <row r="799" spans="1:5" x14ac:dyDescent="0.25">
      <c r="A799" s="11" t="s">
        <v>125</v>
      </c>
      <c r="B799" s="11" t="s">
        <v>5227</v>
      </c>
      <c r="C799" s="11" t="s">
        <v>1238</v>
      </c>
      <c r="D799" s="11" t="s">
        <v>1110</v>
      </c>
      <c r="E799" s="11" t="s">
        <v>1239</v>
      </c>
    </row>
    <row r="800" spans="1:5" x14ac:dyDescent="0.25">
      <c r="A800" s="11" t="s">
        <v>4650</v>
      </c>
      <c r="B800" s="11" t="s">
        <v>5227</v>
      </c>
      <c r="C800" s="11" t="s">
        <v>1134</v>
      </c>
      <c r="D800" s="11" t="s">
        <v>1110</v>
      </c>
      <c r="E800" s="11" t="s">
        <v>1135</v>
      </c>
    </row>
    <row r="801" spans="1:5" x14ac:dyDescent="0.25">
      <c r="A801" s="11" t="s">
        <v>638</v>
      </c>
      <c r="B801" s="11" t="s">
        <v>5227</v>
      </c>
      <c r="C801" s="11" t="s">
        <v>1134</v>
      </c>
      <c r="D801" s="11" t="s">
        <v>1110</v>
      </c>
      <c r="E801" s="11" t="s">
        <v>1135</v>
      </c>
    </row>
    <row r="802" spans="1:5" x14ac:dyDescent="0.25">
      <c r="A802" s="11" t="s">
        <v>1975</v>
      </c>
      <c r="B802" s="11" t="s">
        <v>3548</v>
      </c>
      <c r="C802" s="11" t="s">
        <v>1976</v>
      </c>
      <c r="D802" s="11" t="s">
        <v>1110</v>
      </c>
      <c r="E802" s="11" t="s">
        <v>1977</v>
      </c>
    </row>
    <row r="803" spans="1:5" x14ac:dyDescent="0.25">
      <c r="A803" s="11" t="s">
        <v>4651</v>
      </c>
      <c r="B803" s="11" t="s">
        <v>5227</v>
      </c>
      <c r="C803" s="11" t="s">
        <v>1978</v>
      </c>
      <c r="D803" s="11" t="s">
        <v>1110</v>
      </c>
      <c r="E803" s="11" t="s">
        <v>1979</v>
      </c>
    </row>
    <row r="804" spans="1:5" x14ac:dyDescent="0.25">
      <c r="A804" s="11" t="s">
        <v>4652</v>
      </c>
      <c r="B804" s="11" t="s">
        <v>5227</v>
      </c>
      <c r="C804" s="11" t="s">
        <v>1238</v>
      </c>
      <c r="D804" s="11" t="s">
        <v>1110</v>
      </c>
      <c r="E804" s="11" t="s">
        <v>1366</v>
      </c>
    </row>
    <row r="805" spans="1:5" x14ac:dyDescent="0.25">
      <c r="A805" s="11" t="s">
        <v>4653</v>
      </c>
      <c r="B805" s="11" t="s">
        <v>5227</v>
      </c>
      <c r="C805" s="11" t="s">
        <v>1315</v>
      </c>
      <c r="D805" s="11" t="s">
        <v>1110</v>
      </c>
      <c r="E805" s="11" t="s">
        <v>1319</v>
      </c>
    </row>
    <row r="806" spans="1:5" x14ac:dyDescent="0.25">
      <c r="A806" s="11" t="s">
        <v>4654</v>
      </c>
      <c r="B806" s="11" t="s">
        <v>5227</v>
      </c>
      <c r="C806" s="11" t="s">
        <v>1123</v>
      </c>
      <c r="D806" s="11" t="s">
        <v>1110</v>
      </c>
      <c r="E806" s="11" t="s">
        <v>1309</v>
      </c>
    </row>
    <row r="807" spans="1:5" x14ac:dyDescent="0.25">
      <c r="A807" s="11" t="s">
        <v>1980</v>
      </c>
      <c r="B807" s="11" t="s">
        <v>3549</v>
      </c>
      <c r="C807" s="11" t="s">
        <v>1757</v>
      </c>
      <c r="D807" s="11" t="s">
        <v>1110</v>
      </c>
      <c r="E807" s="11" t="s">
        <v>1758</v>
      </c>
    </row>
    <row r="808" spans="1:5" x14ac:dyDescent="0.25">
      <c r="A808" s="11" t="s">
        <v>1981</v>
      </c>
      <c r="B808" s="11" t="s">
        <v>3550</v>
      </c>
      <c r="C808" s="11" t="s">
        <v>1109</v>
      </c>
      <c r="D808" s="11" t="s">
        <v>1110</v>
      </c>
      <c r="E808" s="11" t="s">
        <v>1372</v>
      </c>
    </row>
    <row r="809" spans="1:5" x14ac:dyDescent="0.25">
      <c r="A809" s="11" t="s">
        <v>1982</v>
      </c>
      <c r="B809" s="11" t="s">
        <v>3551</v>
      </c>
      <c r="C809" s="11" t="s">
        <v>1123</v>
      </c>
      <c r="D809" s="11" t="s">
        <v>1110</v>
      </c>
      <c r="E809" s="11" t="s">
        <v>1392</v>
      </c>
    </row>
    <row r="810" spans="1:5" x14ac:dyDescent="0.25">
      <c r="A810" s="11" t="s">
        <v>525</v>
      </c>
      <c r="B810" s="11" t="s">
        <v>5227</v>
      </c>
      <c r="C810" s="11" t="s">
        <v>1134</v>
      </c>
      <c r="D810" s="11" t="s">
        <v>1110</v>
      </c>
      <c r="E810" s="11" t="s">
        <v>1135</v>
      </c>
    </row>
    <row r="811" spans="1:5" x14ac:dyDescent="0.25">
      <c r="A811" s="11" t="s">
        <v>4655</v>
      </c>
      <c r="B811" s="11" t="s">
        <v>5227</v>
      </c>
      <c r="C811" s="11" t="s">
        <v>1238</v>
      </c>
      <c r="D811" s="11" t="s">
        <v>1110</v>
      </c>
      <c r="E811" s="11" t="s">
        <v>1239</v>
      </c>
    </row>
    <row r="812" spans="1:5" x14ac:dyDescent="0.25">
      <c r="A812" s="11" t="s">
        <v>4656</v>
      </c>
      <c r="B812" s="11" t="s">
        <v>5227</v>
      </c>
      <c r="C812" s="11" t="s">
        <v>1123</v>
      </c>
      <c r="D812" s="11" t="s">
        <v>1110</v>
      </c>
      <c r="E812" s="11" t="s">
        <v>1389</v>
      </c>
    </row>
    <row r="813" spans="1:5" x14ac:dyDescent="0.25">
      <c r="A813" s="11" t="s">
        <v>4657</v>
      </c>
      <c r="B813" s="11" t="s">
        <v>5227</v>
      </c>
      <c r="C813" s="11" t="s">
        <v>1123</v>
      </c>
      <c r="D813" s="11" t="s">
        <v>1110</v>
      </c>
      <c r="E813" s="11" t="s">
        <v>1325</v>
      </c>
    </row>
    <row r="814" spans="1:5" x14ac:dyDescent="0.25">
      <c r="A814" s="11" t="s">
        <v>1983</v>
      </c>
      <c r="B814" s="11" t="s">
        <v>3552</v>
      </c>
      <c r="C814" s="11" t="s">
        <v>1984</v>
      </c>
      <c r="D814" s="11" t="s">
        <v>1110</v>
      </c>
      <c r="E814" s="11" t="s">
        <v>1985</v>
      </c>
    </row>
    <row r="815" spans="1:5" x14ac:dyDescent="0.25">
      <c r="A815" s="11" t="s">
        <v>4658</v>
      </c>
      <c r="B815" s="11" t="s">
        <v>5227</v>
      </c>
      <c r="C815" s="11" t="s">
        <v>1296</v>
      </c>
      <c r="D815" s="11" t="s">
        <v>1110</v>
      </c>
      <c r="E815" s="11" t="s">
        <v>1297</v>
      </c>
    </row>
    <row r="816" spans="1:5" x14ac:dyDescent="0.25">
      <c r="A816" s="11" t="s">
        <v>4659</v>
      </c>
      <c r="B816" s="11" t="s">
        <v>5227</v>
      </c>
      <c r="C816" s="11" t="s">
        <v>1126</v>
      </c>
      <c r="D816" s="11" t="s">
        <v>1110</v>
      </c>
      <c r="E816" s="11" t="s">
        <v>1127</v>
      </c>
    </row>
    <row r="817" spans="1:5" x14ac:dyDescent="0.25">
      <c r="A817" s="11" t="s">
        <v>1986</v>
      </c>
      <c r="B817" s="11" t="s">
        <v>3553</v>
      </c>
      <c r="C817" s="11" t="s">
        <v>1987</v>
      </c>
      <c r="D817" s="11" t="s">
        <v>1896</v>
      </c>
      <c r="E817" s="11" t="s">
        <v>1988</v>
      </c>
    </row>
    <row r="818" spans="1:5" x14ac:dyDescent="0.25">
      <c r="A818" s="11" t="s">
        <v>196</v>
      </c>
      <c r="B818" s="11" t="s">
        <v>3554</v>
      </c>
      <c r="C818" s="11" t="s">
        <v>1504</v>
      </c>
      <c r="D818" s="11" t="s">
        <v>1110</v>
      </c>
      <c r="E818" s="11" t="s">
        <v>1505</v>
      </c>
    </row>
    <row r="819" spans="1:5" x14ac:dyDescent="0.25">
      <c r="A819" s="11" t="s">
        <v>1989</v>
      </c>
      <c r="B819" s="11" t="s">
        <v>3555</v>
      </c>
      <c r="C819" s="11" t="s">
        <v>1212</v>
      </c>
      <c r="D819" s="11" t="s">
        <v>1110</v>
      </c>
      <c r="E819" s="11" t="s">
        <v>1291</v>
      </c>
    </row>
    <row r="820" spans="1:5" x14ac:dyDescent="0.25">
      <c r="A820" s="11" t="s">
        <v>1990</v>
      </c>
      <c r="B820" s="11" t="s">
        <v>3556</v>
      </c>
      <c r="C820" s="11" t="s">
        <v>1991</v>
      </c>
      <c r="D820" s="11" t="s">
        <v>1110</v>
      </c>
      <c r="E820" s="11" t="s">
        <v>1992</v>
      </c>
    </row>
    <row r="821" spans="1:5" x14ac:dyDescent="0.25">
      <c r="A821" s="11" t="s">
        <v>4660</v>
      </c>
      <c r="B821" s="11" t="s">
        <v>5227</v>
      </c>
      <c r="C821" s="11" t="s">
        <v>1166</v>
      </c>
      <c r="D821" s="11" t="s">
        <v>1110</v>
      </c>
      <c r="E821" s="11" t="s">
        <v>1167</v>
      </c>
    </row>
    <row r="822" spans="1:5" x14ac:dyDescent="0.25">
      <c r="A822" s="11" t="s">
        <v>1993</v>
      </c>
      <c r="B822" s="11" t="s">
        <v>3557</v>
      </c>
      <c r="C822" s="11" t="s">
        <v>1994</v>
      </c>
      <c r="D822" s="11" t="s">
        <v>1110</v>
      </c>
      <c r="E822" s="11" t="s">
        <v>1718</v>
      </c>
    </row>
    <row r="823" spans="1:5" x14ac:dyDescent="0.25">
      <c r="A823" s="11" t="s">
        <v>4661</v>
      </c>
      <c r="B823" s="11" t="s">
        <v>5227</v>
      </c>
      <c r="C823" s="11" t="s">
        <v>1995</v>
      </c>
      <c r="D823" s="11" t="s">
        <v>1158</v>
      </c>
      <c r="E823" s="11" t="s">
        <v>1996</v>
      </c>
    </row>
    <row r="824" spans="1:5" x14ac:dyDescent="0.25">
      <c r="A824" s="11" t="s">
        <v>204</v>
      </c>
      <c r="B824" s="11" t="s">
        <v>3558</v>
      </c>
      <c r="C824" s="11" t="s">
        <v>1590</v>
      </c>
      <c r="D824" s="11" t="s">
        <v>1110</v>
      </c>
      <c r="E824" s="11" t="s">
        <v>1997</v>
      </c>
    </row>
    <row r="825" spans="1:5" x14ac:dyDescent="0.25">
      <c r="A825" s="11" t="s">
        <v>4662</v>
      </c>
      <c r="B825" s="11" t="s">
        <v>5227</v>
      </c>
      <c r="C825" s="11" t="s">
        <v>1238</v>
      </c>
      <c r="D825" s="11" t="s">
        <v>1110</v>
      </c>
      <c r="E825" s="11" t="s">
        <v>1366</v>
      </c>
    </row>
    <row r="826" spans="1:5" x14ac:dyDescent="0.25">
      <c r="A826" s="11" t="s">
        <v>476</v>
      </c>
      <c r="B826" s="11" t="s">
        <v>5227</v>
      </c>
      <c r="C826" s="11" t="s">
        <v>1123</v>
      </c>
      <c r="D826" s="11" t="s">
        <v>1110</v>
      </c>
      <c r="E826" s="11" t="s">
        <v>1124</v>
      </c>
    </row>
    <row r="827" spans="1:5" x14ac:dyDescent="0.25">
      <c r="A827" s="11" t="s">
        <v>4663</v>
      </c>
      <c r="B827" s="11" t="s">
        <v>5227</v>
      </c>
      <c r="C827" s="11" t="s">
        <v>1231</v>
      </c>
      <c r="D827" s="11" t="s">
        <v>1158</v>
      </c>
      <c r="E827" s="11" t="s">
        <v>4568</v>
      </c>
    </row>
    <row r="828" spans="1:5" x14ac:dyDescent="0.25">
      <c r="A828" s="11" t="s">
        <v>4664</v>
      </c>
      <c r="B828" s="11" t="s">
        <v>5227</v>
      </c>
      <c r="C828" s="11" t="s">
        <v>1123</v>
      </c>
      <c r="D828" s="11" t="s">
        <v>1110</v>
      </c>
      <c r="E828" s="11" t="s">
        <v>1209</v>
      </c>
    </row>
    <row r="829" spans="1:5" x14ac:dyDescent="0.25">
      <c r="A829" s="11" t="s">
        <v>4665</v>
      </c>
      <c r="B829" s="11" t="s">
        <v>5227</v>
      </c>
      <c r="C829" s="11" t="s">
        <v>4666</v>
      </c>
      <c r="D829" s="11" t="s">
        <v>1110</v>
      </c>
      <c r="E829" s="11" t="s">
        <v>4667</v>
      </c>
    </row>
    <row r="830" spans="1:5" x14ac:dyDescent="0.25">
      <c r="A830" s="11" t="s">
        <v>889</v>
      </c>
      <c r="B830" s="11" t="s">
        <v>5227</v>
      </c>
      <c r="C830" s="11" t="s">
        <v>1109</v>
      </c>
      <c r="D830" s="11" t="s">
        <v>1110</v>
      </c>
      <c r="E830" s="11" t="s">
        <v>1164</v>
      </c>
    </row>
    <row r="831" spans="1:5" x14ac:dyDescent="0.25">
      <c r="A831" s="11" t="s">
        <v>4668</v>
      </c>
      <c r="B831" s="11" t="s">
        <v>5227</v>
      </c>
      <c r="C831" s="11" t="s">
        <v>1109</v>
      </c>
      <c r="D831" s="11" t="s">
        <v>1110</v>
      </c>
      <c r="E831" s="11" t="s">
        <v>1164</v>
      </c>
    </row>
    <row r="832" spans="1:5" x14ac:dyDescent="0.25">
      <c r="A832" s="11" t="s">
        <v>454</v>
      </c>
      <c r="B832" s="11" t="s">
        <v>5227</v>
      </c>
      <c r="C832" s="11" t="s">
        <v>1109</v>
      </c>
      <c r="D832" s="11" t="s">
        <v>1110</v>
      </c>
      <c r="E832" s="11" t="s">
        <v>1240</v>
      </c>
    </row>
    <row r="833" spans="1:5" x14ac:dyDescent="0.25">
      <c r="A833" s="11" t="s">
        <v>840</v>
      </c>
      <c r="B833" s="11" t="s">
        <v>5227</v>
      </c>
      <c r="C833" s="11" t="s">
        <v>1123</v>
      </c>
      <c r="D833" s="11" t="s">
        <v>1110</v>
      </c>
      <c r="E833" s="11" t="s">
        <v>1209</v>
      </c>
    </row>
    <row r="834" spans="1:5" x14ac:dyDescent="0.25">
      <c r="A834" s="11" t="s">
        <v>386</v>
      </c>
      <c r="B834" s="11" t="s">
        <v>5227</v>
      </c>
      <c r="C834" s="11" t="s">
        <v>1212</v>
      </c>
      <c r="D834" s="11" t="s">
        <v>1110</v>
      </c>
      <c r="E834" s="11" t="s">
        <v>1213</v>
      </c>
    </row>
    <row r="835" spans="1:5" x14ac:dyDescent="0.25">
      <c r="A835" s="11" t="s">
        <v>136</v>
      </c>
      <c r="B835" s="11" t="s">
        <v>5227</v>
      </c>
      <c r="C835" s="11" t="s">
        <v>1142</v>
      </c>
      <c r="D835" s="11" t="s">
        <v>1110</v>
      </c>
      <c r="E835" s="11" t="s">
        <v>1143</v>
      </c>
    </row>
    <row r="836" spans="1:5" x14ac:dyDescent="0.25">
      <c r="A836" s="11" t="s">
        <v>4669</v>
      </c>
      <c r="B836" s="11" t="s">
        <v>5227</v>
      </c>
      <c r="C836" s="11" t="s">
        <v>1238</v>
      </c>
      <c r="D836" s="11" t="s">
        <v>1110</v>
      </c>
      <c r="E836" s="11" t="s">
        <v>1239</v>
      </c>
    </row>
    <row r="837" spans="1:5" x14ac:dyDescent="0.25">
      <c r="A837" s="11" t="s">
        <v>4670</v>
      </c>
      <c r="B837" s="11" t="s">
        <v>5227</v>
      </c>
      <c r="C837" s="11" t="s">
        <v>1212</v>
      </c>
      <c r="D837" s="11" t="s">
        <v>1110</v>
      </c>
      <c r="E837" s="11" t="s">
        <v>1213</v>
      </c>
    </row>
    <row r="838" spans="1:5" x14ac:dyDescent="0.25">
      <c r="A838" s="11" t="s">
        <v>1998</v>
      </c>
      <c r="B838" s="11" t="s">
        <v>3559</v>
      </c>
      <c r="C838" s="11" t="s">
        <v>1548</v>
      </c>
      <c r="D838" s="11" t="s">
        <v>1110</v>
      </c>
      <c r="E838" s="11" t="s">
        <v>1549</v>
      </c>
    </row>
    <row r="839" spans="1:5" x14ac:dyDescent="0.25">
      <c r="A839" s="11" t="s">
        <v>1999</v>
      </c>
      <c r="B839" s="11" t="s">
        <v>3560</v>
      </c>
      <c r="C839" s="11" t="s">
        <v>1212</v>
      </c>
      <c r="D839" s="11" t="s">
        <v>1110</v>
      </c>
      <c r="E839" s="11" t="s">
        <v>1213</v>
      </c>
    </row>
    <row r="840" spans="1:5" x14ac:dyDescent="0.25">
      <c r="A840" s="11" t="s">
        <v>268</v>
      </c>
      <c r="B840" s="11" t="s">
        <v>3561</v>
      </c>
      <c r="C840" s="11" t="s">
        <v>1132</v>
      </c>
      <c r="D840" s="11" t="s">
        <v>1133</v>
      </c>
      <c r="E840" s="11" t="s">
        <v>2000</v>
      </c>
    </row>
    <row r="841" spans="1:5" x14ac:dyDescent="0.25">
      <c r="A841" s="11" t="s">
        <v>2001</v>
      </c>
      <c r="B841" s="11" t="s">
        <v>3562</v>
      </c>
      <c r="C841" s="11" t="s">
        <v>1146</v>
      </c>
      <c r="D841" s="11" t="s">
        <v>1110</v>
      </c>
      <c r="E841" s="11" t="s">
        <v>1147</v>
      </c>
    </row>
    <row r="842" spans="1:5" x14ac:dyDescent="0.25">
      <c r="A842" s="11" t="s">
        <v>4671</v>
      </c>
      <c r="B842" s="11" t="s">
        <v>5227</v>
      </c>
      <c r="C842" s="11" t="s">
        <v>1448</v>
      </c>
      <c r="D842" s="11" t="s">
        <v>1110</v>
      </c>
      <c r="E842" s="11" t="s">
        <v>1449</v>
      </c>
    </row>
    <row r="843" spans="1:5" x14ac:dyDescent="0.25">
      <c r="A843" s="11" t="s">
        <v>4672</v>
      </c>
      <c r="B843" s="11" t="s">
        <v>5227</v>
      </c>
      <c r="C843" s="11" t="s">
        <v>1134</v>
      </c>
      <c r="D843" s="11" t="s">
        <v>1110</v>
      </c>
      <c r="E843" s="11" t="s">
        <v>1135</v>
      </c>
    </row>
    <row r="844" spans="1:5" x14ac:dyDescent="0.25">
      <c r="A844" s="11" t="s">
        <v>1061</v>
      </c>
      <c r="B844" s="11" t="s">
        <v>3563</v>
      </c>
      <c r="C844" s="11" t="s">
        <v>2002</v>
      </c>
      <c r="D844" s="11" t="s">
        <v>1110</v>
      </c>
      <c r="E844" s="11" t="s">
        <v>2003</v>
      </c>
    </row>
    <row r="845" spans="1:5" x14ac:dyDescent="0.25">
      <c r="A845" s="11" t="s">
        <v>311</v>
      </c>
      <c r="B845" s="11" t="s">
        <v>3564</v>
      </c>
      <c r="C845" s="11" t="s">
        <v>2004</v>
      </c>
      <c r="D845" s="11" t="s">
        <v>1501</v>
      </c>
      <c r="E845" s="11" t="s">
        <v>2005</v>
      </c>
    </row>
    <row r="846" spans="1:5" x14ac:dyDescent="0.25">
      <c r="A846" s="11" t="s">
        <v>2006</v>
      </c>
      <c r="B846" s="11" t="s">
        <v>3565</v>
      </c>
      <c r="C846" s="11" t="s">
        <v>2007</v>
      </c>
      <c r="D846" s="11" t="s">
        <v>1110</v>
      </c>
      <c r="E846" s="11" t="s">
        <v>2008</v>
      </c>
    </row>
    <row r="847" spans="1:5" x14ac:dyDescent="0.25">
      <c r="A847" s="11" t="s">
        <v>338</v>
      </c>
      <c r="B847" s="11" t="s">
        <v>5227</v>
      </c>
      <c r="C847" s="11" t="s">
        <v>1590</v>
      </c>
      <c r="D847" s="11" t="s">
        <v>1110</v>
      </c>
      <c r="E847" s="11" t="s">
        <v>1591</v>
      </c>
    </row>
    <row r="848" spans="1:5" x14ac:dyDescent="0.25">
      <c r="A848" s="11" t="s">
        <v>2009</v>
      </c>
      <c r="B848" s="11" t="s">
        <v>3566</v>
      </c>
      <c r="C848" s="11" t="s">
        <v>1919</v>
      </c>
      <c r="D848" s="11" t="s">
        <v>1110</v>
      </c>
      <c r="E848" s="11" t="s">
        <v>1921</v>
      </c>
    </row>
    <row r="849" spans="1:5" x14ac:dyDescent="0.25">
      <c r="A849" s="11" t="s">
        <v>4673</v>
      </c>
      <c r="B849" s="11" t="s">
        <v>5227</v>
      </c>
      <c r="C849" s="11" t="s">
        <v>1238</v>
      </c>
      <c r="D849" s="11" t="s">
        <v>1110</v>
      </c>
      <c r="E849" s="11" t="s">
        <v>1239</v>
      </c>
    </row>
    <row r="850" spans="1:5" x14ac:dyDescent="0.25">
      <c r="A850" s="11" t="s">
        <v>4674</v>
      </c>
      <c r="B850" s="11" t="s">
        <v>5227</v>
      </c>
      <c r="C850" s="11" t="s">
        <v>2010</v>
      </c>
      <c r="D850" s="11" t="s">
        <v>1110</v>
      </c>
      <c r="E850" s="11" t="s">
        <v>2011</v>
      </c>
    </row>
    <row r="851" spans="1:5" x14ac:dyDescent="0.25">
      <c r="A851" s="11" t="s">
        <v>2012</v>
      </c>
      <c r="B851" s="11" t="s">
        <v>3567</v>
      </c>
      <c r="C851" s="11" t="s">
        <v>2013</v>
      </c>
      <c r="D851" s="11" t="s">
        <v>1110</v>
      </c>
      <c r="E851" s="11" t="s">
        <v>2014</v>
      </c>
    </row>
    <row r="852" spans="1:5" x14ac:dyDescent="0.25">
      <c r="A852" s="11" t="s">
        <v>366</v>
      </c>
      <c r="B852" s="11" t="s">
        <v>3568</v>
      </c>
      <c r="C852" s="11" t="s">
        <v>1123</v>
      </c>
      <c r="D852" s="11" t="s">
        <v>1110</v>
      </c>
      <c r="E852" s="11" t="s">
        <v>1357</v>
      </c>
    </row>
    <row r="853" spans="1:5" x14ac:dyDescent="0.25">
      <c r="A853" s="11" t="s">
        <v>2015</v>
      </c>
      <c r="B853" s="11" t="s">
        <v>3569</v>
      </c>
      <c r="C853" s="11" t="s">
        <v>1109</v>
      </c>
      <c r="D853" s="11" t="s">
        <v>1110</v>
      </c>
      <c r="E853" s="11" t="s">
        <v>1163</v>
      </c>
    </row>
    <row r="854" spans="1:5" x14ac:dyDescent="0.25">
      <c r="A854" s="11" t="s">
        <v>1032</v>
      </c>
      <c r="B854" s="11" t="s">
        <v>5227</v>
      </c>
      <c r="C854" s="11" t="s">
        <v>1212</v>
      </c>
      <c r="D854" s="11" t="s">
        <v>1110</v>
      </c>
      <c r="E854" s="11" t="s">
        <v>1291</v>
      </c>
    </row>
    <row r="855" spans="1:5" x14ac:dyDescent="0.25">
      <c r="A855" s="11" t="s">
        <v>2016</v>
      </c>
      <c r="B855" s="11" t="s">
        <v>3570</v>
      </c>
      <c r="C855" s="11" t="s">
        <v>2017</v>
      </c>
      <c r="D855" s="11" t="s">
        <v>1158</v>
      </c>
      <c r="E855" s="11" t="s">
        <v>2018</v>
      </c>
    </row>
    <row r="856" spans="1:5" x14ac:dyDescent="0.25">
      <c r="A856" s="11" t="s">
        <v>4675</v>
      </c>
      <c r="B856" s="11" t="s">
        <v>5227</v>
      </c>
      <c r="C856" s="11" t="s">
        <v>1123</v>
      </c>
      <c r="D856" s="11" t="s">
        <v>1110</v>
      </c>
      <c r="E856" s="11" t="s">
        <v>1389</v>
      </c>
    </row>
    <row r="857" spans="1:5" x14ac:dyDescent="0.25">
      <c r="A857" s="11" t="s">
        <v>4676</v>
      </c>
      <c r="B857" s="11" t="s">
        <v>5227</v>
      </c>
      <c r="C857" s="11" t="s">
        <v>1109</v>
      </c>
      <c r="D857" s="11" t="s">
        <v>1110</v>
      </c>
      <c r="E857" s="11" t="s">
        <v>1240</v>
      </c>
    </row>
    <row r="858" spans="1:5" x14ac:dyDescent="0.25">
      <c r="A858" s="11" t="s">
        <v>2019</v>
      </c>
      <c r="B858" s="11" t="s">
        <v>3571</v>
      </c>
      <c r="C858" s="11" t="s">
        <v>1303</v>
      </c>
      <c r="D858" s="11" t="s">
        <v>1110</v>
      </c>
      <c r="E858" s="11" t="s">
        <v>2020</v>
      </c>
    </row>
    <row r="859" spans="1:5" x14ac:dyDescent="0.25">
      <c r="A859" s="11" t="s">
        <v>4677</v>
      </c>
      <c r="B859" s="11" t="s">
        <v>5227</v>
      </c>
      <c r="C859" s="11" t="s">
        <v>1134</v>
      </c>
      <c r="D859" s="11" t="s">
        <v>1110</v>
      </c>
      <c r="E859" s="11" t="s">
        <v>1135</v>
      </c>
    </row>
    <row r="860" spans="1:5" x14ac:dyDescent="0.25">
      <c r="A860" s="11" t="s">
        <v>4678</v>
      </c>
      <c r="B860" s="11" t="s">
        <v>5227</v>
      </c>
      <c r="C860" s="11" t="s">
        <v>1222</v>
      </c>
      <c r="D860" s="11" t="s">
        <v>1110</v>
      </c>
      <c r="E860" s="11" t="s">
        <v>1223</v>
      </c>
    </row>
    <row r="861" spans="1:5" x14ac:dyDescent="0.25">
      <c r="A861" s="11" t="s">
        <v>4679</v>
      </c>
      <c r="B861" s="11" t="s">
        <v>5227</v>
      </c>
      <c r="C861" s="11" t="s">
        <v>4680</v>
      </c>
      <c r="D861" s="11" t="s">
        <v>1110</v>
      </c>
      <c r="E861" s="11" t="s">
        <v>4681</v>
      </c>
    </row>
    <row r="862" spans="1:5" x14ac:dyDescent="0.25">
      <c r="A862" s="11" t="s">
        <v>477</v>
      </c>
      <c r="B862" s="11" t="s">
        <v>5227</v>
      </c>
      <c r="C862" s="11" t="s">
        <v>1212</v>
      </c>
      <c r="D862" s="11" t="s">
        <v>1110</v>
      </c>
      <c r="E862" s="11" t="s">
        <v>1291</v>
      </c>
    </row>
    <row r="863" spans="1:5" x14ac:dyDescent="0.25">
      <c r="A863" s="11" t="s">
        <v>4682</v>
      </c>
      <c r="B863" s="11" t="s">
        <v>5227</v>
      </c>
      <c r="C863" s="11" t="s">
        <v>1123</v>
      </c>
      <c r="D863" s="11" t="s">
        <v>1110</v>
      </c>
      <c r="E863" s="11" t="s">
        <v>1155</v>
      </c>
    </row>
    <row r="864" spans="1:5" x14ac:dyDescent="0.25">
      <c r="A864" s="11" t="s">
        <v>4683</v>
      </c>
      <c r="B864" s="11" t="s">
        <v>5227</v>
      </c>
      <c r="C864" s="11" t="s">
        <v>1288</v>
      </c>
      <c r="D864" s="11" t="s">
        <v>1110</v>
      </c>
      <c r="E864" s="11" t="s">
        <v>1593</v>
      </c>
    </row>
    <row r="865" spans="1:5" x14ac:dyDescent="0.25">
      <c r="A865" s="11" t="s">
        <v>369</v>
      </c>
      <c r="B865" s="11" t="s">
        <v>5227</v>
      </c>
      <c r="C865" s="11" t="s">
        <v>1408</v>
      </c>
      <c r="D865" s="11" t="s">
        <v>1110</v>
      </c>
      <c r="E865" s="11" t="s">
        <v>1240</v>
      </c>
    </row>
    <row r="866" spans="1:5" x14ac:dyDescent="0.25">
      <c r="A866" s="11" t="s">
        <v>4684</v>
      </c>
      <c r="B866" s="11" t="s">
        <v>5227</v>
      </c>
      <c r="C866" s="11" t="s">
        <v>1590</v>
      </c>
      <c r="D866" s="11" t="s">
        <v>1110</v>
      </c>
      <c r="E866" s="11" t="s">
        <v>1591</v>
      </c>
    </row>
    <row r="867" spans="1:5" x14ac:dyDescent="0.25">
      <c r="A867" s="11" t="s">
        <v>2021</v>
      </c>
      <c r="B867" s="11" t="s">
        <v>3572</v>
      </c>
      <c r="C867" s="11" t="s">
        <v>1134</v>
      </c>
      <c r="D867" s="11" t="s">
        <v>1110</v>
      </c>
      <c r="E867" s="11" t="s">
        <v>1135</v>
      </c>
    </row>
    <row r="868" spans="1:5" x14ac:dyDescent="0.25">
      <c r="A868" s="11" t="s">
        <v>2022</v>
      </c>
      <c r="B868" s="11" t="s">
        <v>3573</v>
      </c>
      <c r="C868" s="11" t="s">
        <v>2023</v>
      </c>
      <c r="D868" s="11" t="s">
        <v>1185</v>
      </c>
      <c r="E868" s="11" t="s">
        <v>2024</v>
      </c>
    </row>
    <row r="869" spans="1:5" x14ac:dyDescent="0.25">
      <c r="A869" s="11" t="s">
        <v>4685</v>
      </c>
      <c r="B869" s="11" t="s">
        <v>5227</v>
      </c>
      <c r="C869" s="11" t="s">
        <v>4686</v>
      </c>
      <c r="D869" s="11" t="s">
        <v>1110</v>
      </c>
      <c r="E869" s="11" t="s">
        <v>4687</v>
      </c>
    </row>
    <row r="870" spans="1:5" x14ac:dyDescent="0.25">
      <c r="A870" s="11" t="s">
        <v>4688</v>
      </c>
      <c r="B870" s="11" t="s">
        <v>5227</v>
      </c>
      <c r="C870" s="11" t="s">
        <v>4689</v>
      </c>
      <c r="D870" s="11" t="s">
        <v>1110</v>
      </c>
      <c r="E870" s="11" t="s">
        <v>4690</v>
      </c>
    </row>
    <row r="871" spans="1:5" x14ac:dyDescent="0.25">
      <c r="A871" s="11" t="s">
        <v>4691</v>
      </c>
      <c r="B871" s="11" t="s">
        <v>5227</v>
      </c>
      <c r="C871" s="11" t="s">
        <v>1212</v>
      </c>
      <c r="D871" s="11" t="s">
        <v>1110</v>
      </c>
      <c r="E871" s="11" t="s">
        <v>1213</v>
      </c>
    </row>
    <row r="872" spans="1:5" x14ac:dyDescent="0.25">
      <c r="A872" s="11" t="s">
        <v>2025</v>
      </c>
      <c r="B872" s="11" t="s">
        <v>3574</v>
      </c>
      <c r="C872" s="11" t="s">
        <v>2026</v>
      </c>
      <c r="D872" s="11" t="s">
        <v>1361</v>
      </c>
      <c r="E872" s="11" t="s">
        <v>1362</v>
      </c>
    </row>
    <row r="873" spans="1:5" x14ac:dyDescent="0.25">
      <c r="A873" s="11" t="s">
        <v>4692</v>
      </c>
      <c r="B873" s="11" t="s">
        <v>5227</v>
      </c>
      <c r="C873" s="11" t="s">
        <v>1852</v>
      </c>
      <c r="D873" s="11" t="s">
        <v>1110</v>
      </c>
      <c r="E873" s="11" t="s">
        <v>1853</v>
      </c>
    </row>
    <row r="874" spans="1:5" x14ac:dyDescent="0.25">
      <c r="A874" s="11" t="s">
        <v>256</v>
      </c>
      <c r="B874" s="11" t="s">
        <v>5227</v>
      </c>
      <c r="C874" s="11" t="s">
        <v>1852</v>
      </c>
      <c r="D874" s="11" t="s">
        <v>1110</v>
      </c>
      <c r="E874" s="11" t="s">
        <v>1853</v>
      </c>
    </row>
    <row r="875" spans="1:5" x14ac:dyDescent="0.25">
      <c r="A875" s="11" t="s">
        <v>2027</v>
      </c>
      <c r="B875" s="11" t="s">
        <v>3575</v>
      </c>
      <c r="C875" s="11" t="s">
        <v>1134</v>
      </c>
      <c r="D875" s="11" t="s">
        <v>1110</v>
      </c>
      <c r="E875" s="11" t="s">
        <v>1135</v>
      </c>
    </row>
    <row r="876" spans="1:5" x14ac:dyDescent="0.25">
      <c r="A876" s="11" t="s">
        <v>4693</v>
      </c>
      <c r="B876" s="11" t="s">
        <v>5227</v>
      </c>
      <c r="C876" s="11" t="s">
        <v>1109</v>
      </c>
      <c r="D876" s="11" t="s">
        <v>1110</v>
      </c>
      <c r="E876" s="11" t="s">
        <v>1164</v>
      </c>
    </row>
    <row r="877" spans="1:5" x14ac:dyDescent="0.25">
      <c r="A877" s="11" t="s">
        <v>4694</v>
      </c>
      <c r="B877" s="11" t="s">
        <v>5227</v>
      </c>
      <c r="C877" s="11" t="s">
        <v>1142</v>
      </c>
      <c r="D877" s="11" t="s">
        <v>1110</v>
      </c>
      <c r="E877" s="11" t="s">
        <v>1143</v>
      </c>
    </row>
    <row r="878" spans="1:5" x14ac:dyDescent="0.25">
      <c r="A878" s="11" t="s">
        <v>4695</v>
      </c>
      <c r="B878" s="11" t="s">
        <v>5227</v>
      </c>
      <c r="C878" s="11" t="s">
        <v>1123</v>
      </c>
      <c r="D878" s="11" t="s">
        <v>1110</v>
      </c>
      <c r="E878" s="11" t="s">
        <v>1155</v>
      </c>
    </row>
    <row r="879" spans="1:5" x14ac:dyDescent="0.25">
      <c r="A879" s="11" t="s">
        <v>4696</v>
      </c>
      <c r="B879" s="11" t="s">
        <v>5227</v>
      </c>
      <c r="C879" s="11" t="s">
        <v>1134</v>
      </c>
      <c r="D879" s="11" t="s">
        <v>1110</v>
      </c>
      <c r="E879" s="11" t="s">
        <v>1135</v>
      </c>
    </row>
    <row r="880" spans="1:5" x14ac:dyDescent="0.25">
      <c r="A880" s="11" t="s">
        <v>2028</v>
      </c>
      <c r="B880" s="11" t="s">
        <v>3576</v>
      </c>
      <c r="C880" s="11" t="s">
        <v>2029</v>
      </c>
      <c r="D880" s="11" t="s">
        <v>1110</v>
      </c>
      <c r="E880" s="11" t="s">
        <v>2030</v>
      </c>
    </row>
    <row r="881" spans="1:5" x14ac:dyDescent="0.25">
      <c r="A881" s="11" t="s">
        <v>4697</v>
      </c>
      <c r="B881" s="11" t="s">
        <v>5227</v>
      </c>
      <c r="C881" s="11" t="s">
        <v>1123</v>
      </c>
      <c r="D881" s="11" t="s">
        <v>1110</v>
      </c>
      <c r="E881" s="11" t="s">
        <v>1325</v>
      </c>
    </row>
    <row r="882" spans="1:5" x14ac:dyDescent="0.25">
      <c r="A882" s="11" t="s">
        <v>2031</v>
      </c>
      <c r="B882" s="11" t="s">
        <v>3577</v>
      </c>
      <c r="C882" s="11" t="s">
        <v>2032</v>
      </c>
      <c r="D882" s="11" t="s">
        <v>1658</v>
      </c>
      <c r="E882" s="11" t="s">
        <v>2033</v>
      </c>
    </row>
    <row r="883" spans="1:5" x14ac:dyDescent="0.25">
      <c r="A883" s="11" t="s">
        <v>4698</v>
      </c>
      <c r="B883" s="11" t="s">
        <v>5227</v>
      </c>
      <c r="C883" s="11" t="s">
        <v>1123</v>
      </c>
      <c r="D883" s="11" t="s">
        <v>1110</v>
      </c>
      <c r="E883" s="11" t="s">
        <v>1325</v>
      </c>
    </row>
    <row r="884" spans="1:5" x14ac:dyDescent="0.25">
      <c r="A884" s="11" t="s">
        <v>4699</v>
      </c>
      <c r="B884" s="11" t="s">
        <v>5227</v>
      </c>
      <c r="C884" s="11" t="s">
        <v>1909</v>
      </c>
      <c r="D884" s="11" t="s">
        <v>1440</v>
      </c>
      <c r="E884" s="11" t="s">
        <v>4700</v>
      </c>
    </row>
    <row r="885" spans="1:5" x14ac:dyDescent="0.25">
      <c r="A885" s="11" t="s">
        <v>546</v>
      </c>
      <c r="B885" s="11" t="s">
        <v>5227</v>
      </c>
      <c r="C885" s="11" t="s">
        <v>1134</v>
      </c>
      <c r="D885" s="11" t="s">
        <v>1110</v>
      </c>
      <c r="E885" s="11" t="s">
        <v>1135</v>
      </c>
    </row>
    <row r="886" spans="1:5" x14ac:dyDescent="0.25">
      <c r="A886" s="11" t="s">
        <v>4701</v>
      </c>
      <c r="B886" s="11" t="s">
        <v>5227</v>
      </c>
      <c r="C886" s="11" t="s">
        <v>4436</v>
      </c>
      <c r="D886" s="11" t="s">
        <v>1110</v>
      </c>
      <c r="E886" s="11" t="s">
        <v>1403</v>
      </c>
    </row>
    <row r="887" spans="1:5" x14ac:dyDescent="0.25">
      <c r="A887" s="11" t="s">
        <v>421</v>
      </c>
      <c r="B887" s="11" t="s">
        <v>5227</v>
      </c>
      <c r="C887" s="11" t="s">
        <v>1529</v>
      </c>
      <c r="D887" s="11" t="s">
        <v>1110</v>
      </c>
      <c r="E887" s="11" t="s">
        <v>1213</v>
      </c>
    </row>
    <row r="888" spans="1:5" x14ac:dyDescent="0.25">
      <c r="A888" s="11" t="s">
        <v>377</v>
      </c>
      <c r="B888" s="11" t="s">
        <v>5227</v>
      </c>
      <c r="C888" s="11" t="s">
        <v>1134</v>
      </c>
      <c r="D888" s="11" t="s">
        <v>1110</v>
      </c>
      <c r="E888" s="11" t="s">
        <v>1135</v>
      </c>
    </row>
    <row r="889" spans="1:5" x14ac:dyDescent="0.25">
      <c r="A889" s="11" t="s">
        <v>387</v>
      </c>
      <c r="B889" s="11" t="s">
        <v>5227</v>
      </c>
      <c r="C889" s="11" t="s">
        <v>1109</v>
      </c>
      <c r="D889" s="11" t="s">
        <v>1110</v>
      </c>
      <c r="E889" s="11" t="s">
        <v>1372</v>
      </c>
    </row>
    <row r="890" spans="1:5" x14ac:dyDescent="0.25">
      <c r="A890" s="11" t="s">
        <v>2034</v>
      </c>
      <c r="B890" s="11" t="s">
        <v>3578</v>
      </c>
      <c r="C890" s="11" t="s">
        <v>2035</v>
      </c>
      <c r="D890" s="11" t="s">
        <v>1110</v>
      </c>
      <c r="E890" s="11" t="s">
        <v>1434</v>
      </c>
    </row>
    <row r="891" spans="1:5" x14ac:dyDescent="0.25">
      <c r="A891" s="11" t="s">
        <v>4702</v>
      </c>
      <c r="B891" s="11" t="s">
        <v>5227</v>
      </c>
      <c r="C891" s="11" t="s">
        <v>1390</v>
      </c>
      <c r="D891" s="11" t="s">
        <v>1110</v>
      </c>
      <c r="E891" s="11" t="s">
        <v>1391</v>
      </c>
    </row>
    <row r="892" spans="1:5" x14ac:dyDescent="0.25">
      <c r="A892" s="11" t="s">
        <v>526</v>
      </c>
      <c r="B892" s="11" t="s">
        <v>5227</v>
      </c>
      <c r="C892" s="11" t="s">
        <v>1109</v>
      </c>
      <c r="D892" s="11" t="s">
        <v>1110</v>
      </c>
      <c r="E892" s="11" t="s">
        <v>1372</v>
      </c>
    </row>
    <row r="893" spans="1:5" x14ac:dyDescent="0.25">
      <c r="A893" s="11" t="s">
        <v>4703</v>
      </c>
      <c r="B893" s="11" t="s">
        <v>5227</v>
      </c>
      <c r="C893" s="11" t="s">
        <v>1123</v>
      </c>
      <c r="D893" s="11" t="s">
        <v>1110</v>
      </c>
      <c r="E893" s="11" t="s">
        <v>1564</v>
      </c>
    </row>
    <row r="894" spans="1:5" x14ac:dyDescent="0.25">
      <c r="A894" s="11" t="s">
        <v>495</v>
      </c>
      <c r="B894" s="11" t="s">
        <v>5227</v>
      </c>
      <c r="C894" s="11" t="s">
        <v>2036</v>
      </c>
      <c r="D894" s="11" t="s">
        <v>1110</v>
      </c>
      <c r="E894" s="11" t="s">
        <v>1366</v>
      </c>
    </row>
    <row r="895" spans="1:5" x14ac:dyDescent="0.25">
      <c r="A895" s="11" t="s">
        <v>2037</v>
      </c>
      <c r="B895" s="11" t="s">
        <v>3579</v>
      </c>
      <c r="C895" s="11" t="s">
        <v>2038</v>
      </c>
      <c r="D895" s="11" t="s">
        <v>1324</v>
      </c>
      <c r="E895" s="11" t="s">
        <v>2039</v>
      </c>
    </row>
    <row r="896" spans="1:5" x14ac:dyDescent="0.25">
      <c r="A896" s="11" t="s">
        <v>698</v>
      </c>
      <c r="B896" s="11" t="s">
        <v>3580</v>
      </c>
      <c r="C896" s="11" t="s">
        <v>1563</v>
      </c>
      <c r="D896" s="11" t="s">
        <v>1113</v>
      </c>
      <c r="E896" s="11" t="s">
        <v>1113</v>
      </c>
    </row>
    <row r="897" spans="1:5" x14ac:dyDescent="0.25">
      <c r="A897" s="11" t="s">
        <v>2040</v>
      </c>
      <c r="B897" s="11" t="s">
        <v>3581</v>
      </c>
      <c r="C897" s="11" t="s">
        <v>1301</v>
      </c>
      <c r="D897" s="11" t="s">
        <v>1120</v>
      </c>
      <c r="E897" s="11" t="s">
        <v>2041</v>
      </c>
    </row>
    <row r="898" spans="1:5" x14ac:dyDescent="0.25">
      <c r="A898" s="11" t="s">
        <v>431</v>
      </c>
      <c r="B898" s="11" t="s">
        <v>5227</v>
      </c>
      <c r="C898" s="11" t="s">
        <v>1636</v>
      </c>
      <c r="D898" s="11" t="s">
        <v>1110</v>
      </c>
      <c r="E898" s="11" t="s">
        <v>1403</v>
      </c>
    </row>
    <row r="899" spans="1:5" x14ac:dyDescent="0.25">
      <c r="A899" s="11" t="s">
        <v>4704</v>
      </c>
      <c r="B899" s="11" t="s">
        <v>5227</v>
      </c>
      <c r="C899" s="11" t="s">
        <v>1590</v>
      </c>
      <c r="D899" s="11" t="s">
        <v>1110</v>
      </c>
      <c r="E899" s="11" t="s">
        <v>1591</v>
      </c>
    </row>
    <row r="900" spans="1:5" x14ac:dyDescent="0.25">
      <c r="A900" s="11" t="s">
        <v>4705</v>
      </c>
      <c r="B900" s="11" t="s">
        <v>5227</v>
      </c>
      <c r="C900" s="11" t="s">
        <v>1142</v>
      </c>
      <c r="D900" s="11" t="s">
        <v>1110</v>
      </c>
      <c r="E900" s="11" t="s">
        <v>1143</v>
      </c>
    </row>
    <row r="901" spans="1:5" x14ac:dyDescent="0.25">
      <c r="A901" s="11" t="s">
        <v>4706</v>
      </c>
      <c r="B901" s="11" t="s">
        <v>5227</v>
      </c>
      <c r="C901" s="11" t="s">
        <v>2042</v>
      </c>
      <c r="D901" s="11" t="s">
        <v>1110</v>
      </c>
      <c r="E901" s="11" t="s">
        <v>2043</v>
      </c>
    </row>
    <row r="902" spans="1:5" x14ac:dyDescent="0.25">
      <c r="A902" s="11" t="s">
        <v>928</v>
      </c>
      <c r="B902" s="11" t="s">
        <v>5227</v>
      </c>
      <c r="C902" s="11" t="s">
        <v>1109</v>
      </c>
      <c r="D902" s="11" t="s">
        <v>1110</v>
      </c>
      <c r="E902" s="11" t="s">
        <v>1163</v>
      </c>
    </row>
    <row r="903" spans="1:5" x14ac:dyDescent="0.25">
      <c r="A903" s="11" t="s">
        <v>4707</v>
      </c>
      <c r="B903" s="11" t="s">
        <v>5227</v>
      </c>
      <c r="C903" s="11" t="s">
        <v>1448</v>
      </c>
      <c r="D903" s="11" t="s">
        <v>1110</v>
      </c>
      <c r="E903" s="11" t="s">
        <v>1449</v>
      </c>
    </row>
    <row r="904" spans="1:5" x14ac:dyDescent="0.25">
      <c r="A904" s="11" t="s">
        <v>373</v>
      </c>
      <c r="B904" s="11" t="s">
        <v>5227</v>
      </c>
      <c r="C904" s="11" t="s">
        <v>1212</v>
      </c>
      <c r="D904" s="11" t="s">
        <v>1110</v>
      </c>
      <c r="E904" s="11" t="s">
        <v>1291</v>
      </c>
    </row>
    <row r="905" spans="1:5" x14ac:dyDescent="0.25">
      <c r="A905" s="11" t="s">
        <v>508</v>
      </c>
      <c r="B905" s="11" t="s">
        <v>5227</v>
      </c>
      <c r="C905" s="11" t="s">
        <v>1123</v>
      </c>
      <c r="D905" s="11" t="s">
        <v>1110</v>
      </c>
      <c r="E905" s="11" t="s">
        <v>1124</v>
      </c>
    </row>
    <row r="906" spans="1:5" x14ac:dyDescent="0.25">
      <c r="A906" s="11" t="s">
        <v>2044</v>
      </c>
      <c r="B906" s="11" t="s">
        <v>3582</v>
      </c>
      <c r="C906" s="11" t="s">
        <v>1123</v>
      </c>
      <c r="D906" s="11" t="s">
        <v>1110</v>
      </c>
      <c r="E906" s="11" t="s">
        <v>1124</v>
      </c>
    </row>
    <row r="907" spans="1:5" x14ac:dyDescent="0.25">
      <c r="A907" s="11" t="s">
        <v>4708</v>
      </c>
      <c r="B907" s="11" t="s">
        <v>5227</v>
      </c>
      <c r="C907" s="11" t="s">
        <v>2046</v>
      </c>
      <c r="D907" s="11" t="s">
        <v>1110</v>
      </c>
      <c r="E907" s="11" t="s">
        <v>2047</v>
      </c>
    </row>
    <row r="908" spans="1:5" x14ac:dyDescent="0.25">
      <c r="A908" s="11" t="s">
        <v>2048</v>
      </c>
      <c r="B908" s="11" t="s">
        <v>3583</v>
      </c>
      <c r="C908" s="11" t="s">
        <v>1967</v>
      </c>
      <c r="D908" s="11" t="s">
        <v>1968</v>
      </c>
      <c r="E908" s="11" t="s">
        <v>2049</v>
      </c>
    </row>
    <row r="909" spans="1:5" x14ac:dyDescent="0.25">
      <c r="A909" s="11" t="s">
        <v>2050</v>
      </c>
      <c r="B909" s="11" t="s">
        <v>3584</v>
      </c>
      <c r="C909" s="11" t="s">
        <v>2051</v>
      </c>
      <c r="D909" s="11" t="s">
        <v>1110</v>
      </c>
      <c r="E909" s="11" t="s">
        <v>2052</v>
      </c>
    </row>
    <row r="910" spans="1:5" x14ac:dyDescent="0.25">
      <c r="A910" s="11" t="s">
        <v>413</v>
      </c>
      <c r="B910" s="11" t="s">
        <v>5227</v>
      </c>
      <c r="C910" s="11" t="s">
        <v>1212</v>
      </c>
      <c r="D910" s="11" t="s">
        <v>1110</v>
      </c>
      <c r="E910" s="11" t="s">
        <v>1291</v>
      </c>
    </row>
    <row r="911" spans="1:5" x14ac:dyDescent="0.25">
      <c r="A911" s="11" t="s">
        <v>660</v>
      </c>
      <c r="B911" s="11" t="s">
        <v>5227</v>
      </c>
      <c r="C911" s="11" t="s">
        <v>1222</v>
      </c>
      <c r="D911" s="11" t="s">
        <v>1110</v>
      </c>
      <c r="E911" s="11" t="s">
        <v>1223</v>
      </c>
    </row>
    <row r="912" spans="1:5" x14ac:dyDescent="0.25">
      <c r="A912" s="11" t="s">
        <v>223</v>
      </c>
      <c r="B912" s="11" t="s">
        <v>5227</v>
      </c>
      <c r="C912" s="11" t="s">
        <v>1463</v>
      </c>
      <c r="D912" s="11" t="s">
        <v>1110</v>
      </c>
      <c r="E912" s="11" t="s">
        <v>1505</v>
      </c>
    </row>
    <row r="913" spans="1:5" x14ac:dyDescent="0.25">
      <c r="A913" s="11" t="s">
        <v>4709</v>
      </c>
      <c r="B913" s="11" t="s">
        <v>5227</v>
      </c>
      <c r="C913" s="11" t="s">
        <v>1123</v>
      </c>
      <c r="D913" s="11" t="s">
        <v>1110</v>
      </c>
      <c r="E913" s="11" t="s">
        <v>1155</v>
      </c>
    </row>
    <row r="914" spans="1:5" x14ac:dyDescent="0.25">
      <c r="A914" s="11" t="s">
        <v>570</v>
      </c>
      <c r="B914" s="11" t="s">
        <v>5227</v>
      </c>
      <c r="C914" s="11" t="s">
        <v>1142</v>
      </c>
      <c r="D914" s="11" t="s">
        <v>1110</v>
      </c>
      <c r="E914" s="11" t="s">
        <v>1143</v>
      </c>
    </row>
    <row r="915" spans="1:5" x14ac:dyDescent="0.25">
      <c r="A915" s="11" t="s">
        <v>4710</v>
      </c>
      <c r="B915" s="11" t="s">
        <v>5227</v>
      </c>
      <c r="C915" s="11" t="s">
        <v>1520</v>
      </c>
      <c r="D915" s="11" t="s">
        <v>1110</v>
      </c>
      <c r="E915" s="11" t="s">
        <v>1521</v>
      </c>
    </row>
    <row r="916" spans="1:5" x14ac:dyDescent="0.25">
      <c r="A916" s="11" t="s">
        <v>4711</v>
      </c>
      <c r="B916" s="11" t="s">
        <v>5227</v>
      </c>
      <c r="C916" s="11" t="s">
        <v>1387</v>
      </c>
      <c r="D916" s="11" t="s">
        <v>1110</v>
      </c>
      <c r="E916" s="11" t="s">
        <v>1388</v>
      </c>
    </row>
    <row r="917" spans="1:5" x14ac:dyDescent="0.25">
      <c r="A917" s="11" t="s">
        <v>2053</v>
      </c>
      <c r="B917" s="11" t="s">
        <v>3585</v>
      </c>
      <c r="C917" s="11" t="s">
        <v>1123</v>
      </c>
      <c r="D917" s="11" t="s">
        <v>1110</v>
      </c>
      <c r="E917" s="11" t="s">
        <v>1239</v>
      </c>
    </row>
    <row r="918" spans="1:5" x14ac:dyDescent="0.25">
      <c r="A918" s="11" t="s">
        <v>4712</v>
      </c>
      <c r="B918" s="11" t="s">
        <v>5227</v>
      </c>
      <c r="C918" s="11" t="s">
        <v>1369</v>
      </c>
      <c r="D918" s="11" t="s">
        <v>1110</v>
      </c>
      <c r="E918" s="11" t="s">
        <v>1370</v>
      </c>
    </row>
    <row r="919" spans="1:5" x14ac:dyDescent="0.25">
      <c r="A919" s="11" t="s">
        <v>4713</v>
      </c>
      <c r="B919" s="11" t="s">
        <v>5227</v>
      </c>
      <c r="C919" s="11" t="s">
        <v>1123</v>
      </c>
      <c r="D919" s="11" t="s">
        <v>1110</v>
      </c>
      <c r="E919" s="11" t="s">
        <v>1155</v>
      </c>
    </row>
    <row r="920" spans="1:5" x14ac:dyDescent="0.25">
      <c r="A920" s="11" t="s">
        <v>339</v>
      </c>
      <c r="B920" s="11" t="s">
        <v>5227</v>
      </c>
      <c r="C920" s="11" t="s">
        <v>1303</v>
      </c>
      <c r="D920" s="11" t="s">
        <v>1110</v>
      </c>
      <c r="E920" s="11" t="s">
        <v>1304</v>
      </c>
    </row>
    <row r="921" spans="1:5" x14ac:dyDescent="0.25">
      <c r="A921" s="11" t="s">
        <v>271</v>
      </c>
      <c r="B921" s="11" t="s">
        <v>3586</v>
      </c>
      <c r="C921" s="11" t="s">
        <v>1212</v>
      </c>
      <c r="D921" s="11" t="s">
        <v>1110</v>
      </c>
      <c r="E921" s="11" t="s">
        <v>1291</v>
      </c>
    </row>
    <row r="922" spans="1:5" x14ac:dyDescent="0.25">
      <c r="A922" s="11" t="s">
        <v>622</v>
      </c>
      <c r="B922" s="11" t="s">
        <v>3587</v>
      </c>
      <c r="C922" s="11" t="s">
        <v>1212</v>
      </c>
      <c r="D922" s="11" t="s">
        <v>1110</v>
      </c>
      <c r="E922" s="11" t="s">
        <v>1237</v>
      </c>
    </row>
    <row r="923" spans="1:5" x14ac:dyDescent="0.25">
      <c r="A923" s="11" t="s">
        <v>2054</v>
      </c>
      <c r="B923" s="11" t="s">
        <v>3588</v>
      </c>
      <c r="C923" s="11" t="s">
        <v>2055</v>
      </c>
      <c r="D923" s="11" t="s">
        <v>1896</v>
      </c>
      <c r="E923" s="11" t="s">
        <v>2056</v>
      </c>
    </row>
    <row r="924" spans="1:5" x14ac:dyDescent="0.25">
      <c r="A924" s="11" t="s">
        <v>2057</v>
      </c>
      <c r="B924" s="11" t="s">
        <v>3589</v>
      </c>
      <c r="C924" s="11" t="s">
        <v>1123</v>
      </c>
      <c r="D924" s="11" t="s">
        <v>1110</v>
      </c>
      <c r="E924" s="11" t="s">
        <v>1155</v>
      </c>
    </row>
    <row r="925" spans="1:5" x14ac:dyDescent="0.25">
      <c r="A925" s="11" t="s">
        <v>4714</v>
      </c>
      <c r="B925" s="11" t="s">
        <v>5227</v>
      </c>
      <c r="C925" s="11" t="s">
        <v>1636</v>
      </c>
      <c r="D925" s="11" t="s">
        <v>1110</v>
      </c>
      <c r="E925" s="11" t="s">
        <v>1403</v>
      </c>
    </row>
    <row r="926" spans="1:5" x14ac:dyDescent="0.25">
      <c r="A926" s="11" t="s">
        <v>2058</v>
      </c>
      <c r="B926" s="11" t="s">
        <v>3590</v>
      </c>
      <c r="C926" s="11" t="s">
        <v>1146</v>
      </c>
      <c r="D926" s="11" t="s">
        <v>1110</v>
      </c>
      <c r="E926" s="11" t="s">
        <v>1147</v>
      </c>
    </row>
    <row r="927" spans="1:5" x14ac:dyDescent="0.25">
      <c r="A927" s="11" t="s">
        <v>2059</v>
      </c>
      <c r="B927" s="11" t="s">
        <v>3591</v>
      </c>
      <c r="C927" s="11" t="s">
        <v>1222</v>
      </c>
      <c r="D927" s="11" t="s">
        <v>1110</v>
      </c>
      <c r="E927" s="11" t="s">
        <v>1654</v>
      </c>
    </row>
    <row r="928" spans="1:5" x14ac:dyDescent="0.25">
      <c r="A928" s="11" t="s">
        <v>2060</v>
      </c>
      <c r="B928" s="11" t="s">
        <v>3592</v>
      </c>
      <c r="C928" s="11" t="s">
        <v>2061</v>
      </c>
      <c r="D928" s="11" t="s">
        <v>1194</v>
      </c>
      <c r="E928" s="11" t="s">
        <v>2062</v>
      </c>
    </row>
    <row r="929" spans="1:5" x14ac:dyDescent="0.25">
      <c r="A929" s="11" t="s">
        <v>594</v>
      </c>
      <c r="B929" s="11" t="s">
        <v>3593</v>
      </c>
      <c r="C929" s="11" t="s">
        <v>1700</v>
      </c>
      <c r="D929" s="11" t="s">
        <v>1110</v>
      </c>
      <c r="E929" s="11" t="s">
        <v>1701</v>
      </c>
    </row>
    <row r="930" spans="1:5" x14ac:dyDescent="0.25">
      <c r="A930" s="11" t="s">
        <v>478</v>
      </c>
      <c r="B930" s="11" t="s">
        <v>5227</v>
      </c>
      <c r="C930" s="11" t="s">
        <v>1109</v>
      </c>
      <c r="D930" s="11" t="s">
        <v>1110</v>
      </c>
      <c r="E930" s="11" t="s">
        <v>1164</v>
      </c>
    </row>
    <row r="931" spans="1:5" x14ac:dyDescent="0.25">
      <c r="A931" s="11" t="s">
        <v>20</v>
      </c>
      <c r="B931" s="11" t="s">
        <v>3594</v>
      </c>
      <c r="C931" s="11" t="s">
        <v>1296</v>
      </c>
      <c r="D931" s="11" t="s">
        <v>1110</v>
      </c>
      <c r="E931" s="11" t="s">
        <v>1358</v>
      </c>
    </row>
    <row r="932" spans="1:5" x14ac:dyDescent="0.25">
      <c r="A932" s="11" t="s">
        <v>4715</v>
      </c>
      <c r="B932" s="11" t="s">
        <v>5227</v>
      </c>
      <c r="C932" s="11" t="s">
        <v>1134</v>
      </c>
      <c r="D932" s="11" t="s">
        <v>1110</v>
      </c>
      <c r="E932" s="11" t="s">
        <v>1135</v>
      </c>
    </row>
    <row r="933" spans="1:5" x14ac:dyDescent="0.25">
      <c r="A933" s="11" t="s">
        <v>114</v>
      </c>
      <c r="B933" s="11" t="s">
        <v>5227</v>
      </c>
      <c r="C933" s="11" t="s">
        <v>1134</v>
      </c>
      <c r="D933" s="11" t="s">
        <v>1110</v>
      </c>
      <c r="E933" s="11" t="s">
        <v>1135</v>
      </c>
    </row>
    <row r="934" spans="1:5" x14ac:dyDescent="0.25">
      <c r="A934" s="11" t="s">
        <v>4716</v>
      </c>
      <c r="B934" s="11" t="s">
        <v>5227</v>
      </c>
      <c r="C934" s="11" t="s">
        <v>1123</v>
      </c>
      <c r="D934" s="11" t="s">
        <v>1110</v>
      </c>
      <c r="E934" s="11" t="s">
        <v>1472</v>
      </c>
    </row>
    <row r="935" spans="1:5" x14ac:dyDescent="0.25">
      <c r="A935" s="11" t="s">
        <v>4717</v>
      </c>
      <c r="B935" s="11" t="s">
        <v>5227</v>
      </c>
      <c r="C935" s="11" t="s">
        <v>1504</v>
      </c>
      <c r="D935" s="11" t="s">
        <v>1110</v>
      </c>
      <c r="E935" s="11" t="s">
        <v>1505</v>
      </c>
    </row>
    <row r="936" spans="1:5" x14ac:dyDescent="0.25">
      <c r="A936" s="11" t="s">
        <v>527</v>
      </c>
      <c r="B936" s="11" t="s">
        <v>5227</v>
      </c>
      <c r="C936" s="11" t="s">
        <v>4718</v>
      </c>
      <c r="D936" s="11" t="s">
        <v>1658</v>
      </c>
      <c r="E936" s="11" t="s">
        <v>4719</v>
      </c>
    </row>
    <row r="937" spans="1:5" x14ac:dyDescent="0.25">
      <c r="A937" s="11" t="s">
        <v>2063</v>
      </c>
      <c r="B937" s="11" t="s">
        <v>3595</v>
      </c>
      <c r="C937" s="11" t="s">
        <v>1134</v>
      </c>
      <c r="D937" s="11" t="s">
        <v>1110</v>
      </c>
      <c r="E937" s="11" t="s">
        <v>1347</v>
      </c>
    </row>
    <row r="938" spans="1:5" x14ac:dyDescent="0.25">
      <c r="A938" s="11" t="s">
        <v>2064</v>
      </c>
      <c r="B938" s="11" t="s">
        <v>3596</v>
      </c>
      <c r="C938" s="11" t="s">
        <v>2065</v>
      </c>
      <c r="D938" s="11" t="s">
        <v>1110</v>
      </c>
      <c r="E938" s="11" t="s">
        <v>2066</v>
      </c>
    </row>
    <row r="939" spans="1:5" x14ac:dyDescent="0.25">
      <c r="A939" s="11" t="s">
        <v>2067</v>
      </c>
      <c r="B939" s="11" t="s">
        <v>3597</v>
      </c>
      <c r="C939" s="11" t="s">
        <v>1473</v>
      </c>
      <c r="D939" s="11" t="s">
        <v>1110</v>
      </c>
      <c r="E939" s="11" t="s">
        <v>1474</v>
      </c>
    </row>
    <row r="940" spans="1:5" x14ac:dyDescent="0.25">
      <c r="A940" s="11" t="s">
        <v>687</v>
      </c>
      <c r="B940" s="11" t="s">
        <v>5227</v>
      </c>
      <c r="C940" s="11" t="s">
        <v>1109</v>
      </c>
      <c r="D940" s="11" t="s">
        <v>1110</v>
      </c>
      <c r="E940" s="11" t="s">
        <v>1164</v>
      </c>
    </row>
    <row r="941" spans="1:5" x14ac:dyDescent="0.25">
      <c r="A941" s="11" t="s">
        <v>1062</v>
      </c>
      <c r="B941" s="11" t="s">
        <v>3598</v>
      </c>
      <c r="C941" s="11" t="s">
        <v>1123</v>
      </c>
      <c r="D941" s="11" t="s">
        <v>1110</v>
      </c>
      <c r="E941" s="11" t="s">
        <v>1908</v>
      </c>
    </row>
    <row r="942" spans="1:5" x14ac:dyDescent="0.25">
      <c r="A942" s="11" t="s">
        <v>378</v>
      </c>
      <c r="B942" s="11" t="s">
        <v>5227</v>
      </c>
      <c r="C942" s="11" t="s">
        <v>1296</v>
      </c>
      <c r="D942" s="11" t="s">
        <v>1110</v>
      </c>
      <c r="E942" s="11" t="s">
        <v>1358</v>
      </c>
    </row>
    <row r="943" spans="1:5" x14ac:dyDescent="0.25">
      <c r="A943" s="11" t="s">
        <v>316</v>
      </c>
      <c r="B943" s="11" t="s">
        <v>3599</v>
      </c>
      <c r="C943" s="11" t="s">
        <v>1288</v>
      </c>
      <c r="D943" s="11" t="s">
        <v>1110</v>
      </c>
      <c r="E943" s="11" t="s">
        <v>1752</v>
      </c>
    </row>
    <row r="944" spans="1:5" x14ac:dyDescent="0.25">
      <c r="A944" s="11" t="s">
        <v>1010</v>
      </c>
      <c r="B944" s="11" t="s">
        <v>3600</v>
      </c>
      <c r="C944" s="11" t="s">
        <v>1212</v>
      </c>
      <c r="D944" s="11" t="s">
        <v>1110</v>
      </c>
      <c r="E944" s="11" t="s">
        <v>1291</v>
      </c>
    </row>
    <row r="945" spans="1:5" x14ac:dyDescent="0.25">
      <c r="A945" s="11" t="s">
        <v>4720</v>
      </c>
      <c r="B945" s="11" t="s">
        <v>5227</v>
      </c>
      <c r="C945" s="11" t="s">
        <v>1109</v>
      </c>
      <c r="D945" s="11" t="s">
        <v>1110</v>
      </c>
      <c r="E945" s="11" t="s">
        <v>1163</v>
      </c>
    </row>
    <row r="946" spans="1:5" x14ac:dyDescent="0.25">
      <c r="A946" s="11" t="s">
        <v>388</v>
      </c>
      <c r="B946" s="11" t="s">
        <v>5227</v>
      </c>
      <c r="C946" s="11" t="s">
        <v>1296</v>
      </c>
      <c r="D946" s="11" t="s">
        <v>1110</v>
      </c>
      <c r="E946" s="11" t="s">
        <v>1297</v>
      </c>
    </row>
    <row r="947" spans="1:5" x14ac:dyDescent="0.25">
      <c r="A947" s="11" t="s">
        <v>4721</v>
      </c>
      <c r="B947" s="11" t="s">
        <v>5227</v>
      </c>
      <c r="C947" s="11" t="s">
        <v>2068</v>
      </c>
      <c r="D947" s="11" t="s">
        <v>1110</v>
      </c>
      <c r="E947" s="11" t="s">
        <v>2069</v>
      </c>
    </row>
    <row r="948" spans="1:5" x14ac:dyDescent="0.25">
      <c r="A948" s="11" t="s">
        <v>682</v>
      </c>
      <c r="B948" s="11" t="s">
        <v>5227</v>
      </c>
      <c r="C948" s="11" t="s">
        <v>1212</v>
      </c>
      <c r="D948" s="11" t="s">
        <v>1110</v>
      </c>
      <c r="E948" s="11" t="s">
        <v>1291</v>
      </c>
    </row>
    <row r="949" spans="1:5" x14ac:dyDescent="0.25">
      <c r="A949" s="11" t="s">
        <v>2070</v>
      </c>
      <c r="B949" s="11" t="s">
        <v>3601</v>
      </c>
      <c r="C949" s="11" t="s">
        <v>2071</v>
      </c>
      <c r="D949" s="11" t="s">
        <v>1110</v>
      </c>
      <c r="E949" s="11" t="s">
        <v>2072</v>
      </c>
    </row>
    <row r="950" spans="1:5" x14ac:dyDescent="0.25">
      <c r="A950" s="11" t="s">
        <v>2073</v>
      </c>
      <c r="B950" s="11" t="s">
        <v>3602</v>
      </c>
      <c r="C950" s="11" t="s">
        <v>1473</v>
      </c>
      <c r="D950" s="11" t="s">
        <v>1110</v>
      </c>
      <c r="E950" s="11" t="s">
        <v>1474</v>
      </c>
    </row>
    <row r="951" spans="1:5" x14ac:dyDescent="0.25">
      <c r="A951" s="11" t="s">
        <v>658</v>
      </c>
      <c r="B951" s="11" t="s">
        <v>5227</v>
      </c>
      <c r="C951" s="11" t="s">
        <v>1109</v>
      </c>
      <c r="D951" s="11" t="s">
        <v>1110</v>
      </c>
      <c r="E951" s="11" t="s">
        <v>1372</v>
      </c>
    </row>
    <row r="952" spans="1:5" x14ac:dyDescent="0.25">
      <c r="A952" s="11" t="s">
        <v>422</v>
      </c>
      <c r="B952" s="11" t="s">
        <v>5227</v>
      </c>
      <c r="C952" s="11" t="s">
        <v>1222</v>
      </c>
      <c r="D952" s="11" t="s">
        <v>1110</v>
      </c>
      <c r="E952" s="11" t="s">
        <v>1223</v>
      </c>
    </row>
    <row r="953" spans="1:5" x14ac:dyDescent="0.25">
      <c r="A953" s="11" t="s">
        <v>4722</v>
      </c>
      <c r="B953" s="11" t="s">
        <v>5227</v>
      </c>
      <c r="C953" s="11" t="s">
        <v>1212</v>
      </c>
      <c r="D953" s="11" t="s">
        <v>1110</v>
      </c>
      <c r="E953" s="11" t="s">
        <v>1291</v>
      </c>
    </row>
    <row r="954" spans="1:5" x14ac:dyDescent="0.25">
      <c r="A954" s="11" t="s">
        <v>120</v>
      </c>
      <c r="B954" s="11" t="s">
        <v>5227</v>
      </c>
      <c r="C954" s="11" t="s">
        <v>1898</v>
      </c>
      <c r="D954" s="11" t="s">
        <v>1110</v>
      </c>
      <c r="E954" s="11" t="s">
        <v>1899</v>
      </c>
    </row>
    <row r="955" spans="1:5" x14ac:dyDescent="0.25">
      <c r="A955" s="11" t="s">
        <v>4723</v>
      </c>
      <c r="B955" s="11" t="s">
        <v>5227</v>
      </c>
      <c r="C955" s="11" t="s">
        <v>1123</v>
      </c>
      <c r="D955" s="11" t="s">
        <v>1110</v>
      </c>
      <c r="E955" s="11" t="s">
        <v>1124</v>
      </c>
    </row>
    <row r="956" spans="1:5" x14ac:dyDescent="0.25">
      <c r="A956" s="11" t="s">
        <v>4724</v>
      </c>
      <c r="B956" s="11" t="s">
        <v>5227</v>
      </c>
      <c r="C956" s="11" t="s">
        <v>1418</v>
      </c>
      <c r="D956" s="11" t="s">
        <v>1110</v>
      </c>
      <c r="E956" s="11" t="s">
        <v>2074</v>
      </c>
    </row>
    <row r="957" spans="1:5" x14ac:dyDescent="0.25">
      <c r="A957" s="11" t="s">
        <v>776</v>
      </c>
      <c r="B957" s="11" t="s">
        <v>3603</v>
      </c>
      <c r="C957" s="11" t="s">
        <v>1820</v>
      </c>
      <c r="D957" s="11" t="s">
        <v>1110</v>
      </c>
      <c r="E957" s="11" t="s">
        <v>1821</v>
      </c>
    </row>
    <row r="958" spans="1:5" x14ac:dyDescent="0.25">
      <c r="A958" s="11" t="s">
        <v>943</v>
      </c>
      <c r="B958" s="11" t="s">
        <v>3604</v>
      </c>
      <c r="C958" s="11" t="s">
        <v>1241</v>
      </c>
      <c r="D958" s="11" t="s">
        <v>1110</v>
      </c>
      <c r="E958" s="11" t="s">
        <v>2075</v>
      </c>
    </row>
    <row r="959" spans="1:5" x14ac:dyDescent="0.25">
      <c r="A959" s="11" t="s">
        <v>4725</v>
      </c>
      <c r="B959" s="11" t="s">
        <v>5227</v>
      </c>
      <c r="C959" s="11" t="s">
        <v>1222</v>
      </c>
      <c r="D959" s="11" t="s">
        <v>1110</v>
      </c>
      <c r="E959" s="11" t="s">
        <v>1223</v>
      </c>
    </row>
    <row r="960" spans="1:5" x14ac:dyDescent="0.25">
      <c r="A960" s="11" t="s">
        <v>4726</v>
      </c>
      <c r="B960" s="11" t="s">
        <v>5227</v>
      </c>
      <c r="C960" s="11" t="s">
        <v>1123</v>
      </c>
      <c r="D960" s="11" t="s">
        <v>1110</v>
      </c>
      <c r="E960" s="11" t="s">
        <v>2076</v>
      </c>
    </row>
    <row r="961" spans="1:5" x14ac:dyDescent="0.25">
      <c r="A961" s="11" t="s">
        <v>4727</v>
      </c>
      <c r="B961" s="11" t="s">
        <v>5227</v>
      </c>
      <c r="C961" s="11" t="s">
        <v>1254</v>
      </c>
      <c r="D961" s="11" t="s">
        <v>1110</v>
      </c>
      <c r="E961" s="11" t="s">
        <v>1556</v>
      </c>
    </row>
    <row r="962" spans="1:5" x14ac:dyDescent="0.25">
      <c r="A962" s="11" t="s">
        <v>410</v>
      </c>
      <c r="B962" s="11" t="s">
        <v>5227</v>
      </c>
      <c r="C962" s="11" t="s">
        <v>1315</v>
      </c>
      <c r="D962" s="11" t="s">
        <v>1110</v>
      </c>
      <c r="E962" s="11" t="s">
        <v>1553</v>
      </c>
    </row>
    <row r="963" spans="1:5" x14ac:dyDescent="0.25">
      <c r="A963" s="11" t="s">
        <v>306</v>
      </c>
      <c r="B963" s="11" t="s">
        <v>3605</v>
      </c>
      <c r="C963" s="11" t="s">
        <v>1212</v>
      </c>
      <c r="D963" s="11" t="s">
        <v>1110</v>
      </c>
      <c r="E963" s="11" t="s">
        <v>1494</v>
      </c>
    </row>
    <row r="964" spans="1:5" x14ac:dyDescent="0.25">
      <c r="A964" s="11" t="s">
        <v>2077</v>
      </c>
      <c r="B964" s="11" t="s">
        <v>3606</v>
      </c>
      <c r="C964" s="11" t="s">
        <v>1212</v>
      </c>
      <c r="D964" s="11" t="s">
        <v>1110</v>
      </c>
      <c r="E964" s="11" t="s">
        <v>1494</v>
      </c>
    </row>
    <row r="965" spans="1:5" x14ac:dyDescent="0.25">
      <c r="A965" s="11" t="s">
        <v>2078</v>
      </c>
      <c r="B965" s="11" t="s">
        <v>3607</v>
      </c>
      <c r="C965" s="11" t="s">
        <v>1212</v>
      </c>
      <c r="D965" s="11" t="s">
        <v>1110</v>
      </c>
      <c r="E965" s="11" t="s">
        <v>1213</v>
      </c>
    </row>
    <row r="966" spans="1:5" x14ac:dyDescent="0.25">
      <c r="A966" s="11" t="s">
        <v>159</v>
      </c>
      <c r="B966" s="11" t="s">
        <v>3608</v>
      </c>
      <c r="C966" s="11" t="s">
        <v>1212</v>
      </c>
      <c r="D966" s="11" t="s">
        <v>1110</v>
      </c>
      <c r="E966" s="11" t="s">
        <v>2079</v>
      </c>
    </row>
    <row r="967" spans="1:5" x14ac:dyDescent="0.25">
      <c r="A967" s="11" t="s">
        <v>2080</v>
      </c>
      <c r="B967" s="11" t="s">
        <v>3609</v>
      </c>
      <c r="C967" s="11" t="s">
        <v>2081</v>
      </c>
      <c r="D967" s="11" t="s">
        <v>1110</v>
      </c>
      <c r="E967" s="11" t="s">
        <v>2082</v>
      </c>
    </row>
    <row r="968" spans="1:5" x14ac:dyDescent="0.25">
      <c r="A968" s="11" t="s">
        <v>2083</v>
      </c>
      <c r="B968" s="11" t="s">
        <v>3610</v>
      </c>
      <c r="C968" s="11" t="s">
        <v>1893</v>
      </c>
      <c r="D968" s="11" t="s">
        <v>1203</v>
      </c>
      <c r="E968" s="11" t="s">
        <v>2084</v>
      </c>
    </row>
    <row r="969" spans="1:5" x14ac:dyDescent="0.25">
      <c r="A969" s="11" t="s">
        <v>780</v>
      </c>
      <c r="B969" s="11" t="s">
        <v>5227</v>
      </c>
      <c r="C969" s="11" t="s">
        <v>1212</v>
      </c>
      <c r="D969" s="11" t="s">
        <v>1110</v>
      </c>
      <c r="E969" s="11" t="s">
        <v>1213</v>
      </c>
    </row>
    <row r="970" spans="1:5" x14ac:dyDescent="0.25">
      <c r="A970" s="11" t="s">
        <v>2085</v>
      </c>
      <c r="B970" s="11" t="s">
        <v>3611</v>
      </c>
      <c r="C970" s="11" t="s">
        <v>1607</v>
      </c>
      <c r="D970" s="11" t="s">
        <v>1110</v>
      </c>
      <c r="E970" s="11" t="s">
        <v>1553</v>
      </c>
    </row>
    <row r="971" spans="1:5" x14ac:dyDescent="0.25">
      <c r="A971" s="11" t="s">
        <v>4728</v>
      </c>
      <c r="B971" s="11" t="s">
        <v>5227</v>
      </c>
      <c r="C971" s="11" t="s">
        <v>1123</v>
      </c>
      <c r="D971" s="11" t="s">
        <v>1110</v>
      </c>
      <c r="E971" s="11" t="s">
        <v>1209</v>
      </c>
    </row>
    <row r="972" spans="1:5" x14ac:dyDescent="0.25">
      <c r="A972" s="11" t="s">
        <v>4729</v>
      </c>
      <c r="B972" s="11" t="s">
        <v>5227</v>
      </c>
      <c r="C972" s="11" t="s">
        <v>1212</v>
      </c>
      <c r="D972" s="11" t="s">
        <v>1110</v>
      </c>
      <c r="E972" s="11" t="s">
        <v>1291</v>
      </c>
    </row>
    <row r="973" spans="1:5" x14ac:dyDescent="0.25">
      <c r="A973" s="11" t="s">
        <v>4730</v>
      </c>
      <c r="B973" s="11" t="s">
        <v>5227</v>
      </c>
      <c r="C973" s="11" t="s">
        <v>4731</v>
      </c>
      <c r="D973" s="11" t="s">
        <v>1158</v>
      </c>
      <c r="E973" s="11" t="s">
        <v>4732</v>
      </c>
    </row>
    <row r="974" spans="1:5" x14ac:dyDescent="0.25">
      <c r="A974" s="11" t="s">
        <v>4733</v>
      </c>
      <c r="B974" s="11" t="s">
        <v>5227</v>
      </c>
      <c r="C974" s="11" t="s">
        <v>1212</v>
      </c>
      <c r="D974" s="11" t="s">
        <v>1110</v>
      </c>
      <c r="E974" s="11" t="s">
        <v>1213</v>
      </c>
    </row>
    <row r="975" spans="1:5" x14ac:dyDescent="0.25">
      <c r="A975" s="11" t="s">
        <v>2086</v>
      </c>
      <c r="B975" s="11" t="s">
        <v>3612</v>
      </c>
      <c r="C975" s="11" t="s">
        <v>1123</v>
      </c>
      <c r="D975" s="11" t="s">
        <v>1110</v>
      </c>
      <c r="E975" s="11" t="s">
        <v>1357</v>
      </c>
    </row>
    <row r="976" spans="1:5" x14ac:dyDescent="0.25">
      <c r="A976" s="11" t="s">
        <v>4734</v>
      </c>
      <c r="B976" s="11" t="s">
        <v>5227</v>
      </c>
      <c r="C976" s="11" t="s">
        <v>1303</v>
      </c>
      <c r="D976" s="11" t="s">
        <v>1110</v>
      </c>
      <c r="E976" s="11" t="s">
        <v>1304</v>
      </c>
    </row>
    <row r="977" spans="1:5" x14ac:dyDescent="0.25">
      <c r="A977" s="11" t="s">
        <v>379</v>
      </c>
      <c r="B977" s="11" t="s">
        <v>5227</v>
      </c>
      <c r="C977" s="11" t="s">
        <v>1109</v>
      </c>
      <c r="D977" s="11" t="s">
        <v>1110</v>
      </c>
      <c r="E977" s="11" t="s">
        <v>1409</v>
      </c>
    </row>
    <row r="978" spans="1:5" x14ac:dyDescent="0.25">
      <c r="A978" s="11" t="s">
        <v>654</v>
      </c>
      <c r="B978" s="11" t="s">
        <v>5227</v>
      </c>
      <c r="C978" s="11" t="s">
        <v>1146</v>
      </c>
      <c r="D978" s="11" t="s">
        <v>1110</v>
      </c>
      <c r="E978" s="11" t="s">
        <v>1147</v>
      </c>
    </row>
    <row r="979" spans="1:5" x14ac:dyDescent="0.25">
      <c r="A979" s="11" t="s">
        <v>2087</v>
      </c>
      <c r="B979" s="11" t="s">
        <v>3613</v>
      </c>
      <c r="C979" s="11" t="s">
        <v>1134</v>
      </c>
      <c r="D979" s="11" t="s">
        <v>1110</v>
      </c>
      <c r="E979" s="11" t="s">
        <v>1135</v>
      </c>
    </row>
    <row r="980" spans="1:5" x14ac:dyDescent="0.25">
      <c r="A980" s="11" t="s">
        <v>163</v>
      </c>
      <c r="B980" s="11" t="s">
        <v>3614</v>
      </c>
      <c r="C980" s="11" t="s">
        <v>1222</v>
      </c>
      <c r="D980" s="11" t="s">
        <v>1110</v>
      </c>
      <c r="E980" s="11" t="s">
        <v>1223</v>
      </c>
    </row>
    <row r="981" spans="1:5" x14ac:dyDescent="0.25">
      <c r="A981" s="11" t="s">
        <v>4735</v>
      </c>
      <c r="B981" s="11" t="s">
        <v>5227</v>
      </c>
      <c r="C981" s="11" t="s">
        <v>1757</v>
      </c>
      <c r="D981" s="11" t="s">
        <v>1110</v>
      </c>
      <c r="E981" s="11" t="s">
        <v>1758</v>
      </c>
    </row>
    <row r="982" spans="1:5" x14ac:dyDescent="0.25">
      <c r="A982" s="11" t="s">
        <v>4736</v>
      </c>
      <c r="B982" s="11" t="s">
        <v>5227</v>
      </c>
      <c r="C982" s="11" t="s">
        <v>1238</v>
      </c>
      <c r="D982" s="11" t="s">
        <v>1110</v>
      </c>
      <c r="E982" s="11" t="s">
        <v>1239</v>
      </c>
    </row>
    <row r="983" spans="1:5" x14ac:dyDescent="0.25">
      <c r="A983" s="11" t="s">
        <v>4737</v>
      </c>
      <c r="B983" s="11" t="s">
        <v>5227</v>
      </c>
      <c r="C983" s="11" t="s">
        <v>1123</v>
      </c>
      <c r="D983" s="11" t="s">
        <v>1110</v>
      </c>
      <c r="E983" s="11" t="s">
        <v>1525</v>
      </c>
    </row>
    <row r="984" spans="1:5" x14ac:dyDescent="0.25">
      <c r="A984" s="11" t="s">
        <v>4738</v>
      </c>
      <c r="B984" s="11" t="s">
        <v>5227</v>
      </c>
      <c r="C984" s="11" t="s">
        <v>1126</v>
      </c>
      <c r="D984" s="11" t="s">
        <v>1110</v>
      </c>
      <c r="E984" s="11" t="s">
        <v>1127</v>
      </c>
    </row>
    <row r="985" spans="1:5" x14ac:dyDescent="0.25">
      <c r="A985" s="11" t="s">
        <v>2088</v>
      </c>
      <c r="B985" s="11" t="s">
        <v>3615</v>
      </c>
      <c r="C985" s="11" t="s">
        <v>1210</v>
      </c>
      <c r="D985" s="11" t="s">
        <v>1110</v>
      </c>
      <c r="E985" s="11" t="s">
        <v>1381</v>
      </c>
    </row>
    <row r="986" spans="1:5" x14ac:dyDescent="0.25">
      <c r="A986" s="11" t="s">
        <v>4739</v>
      </c>
      <c r="B986" s="11" t="s">
        <v>5227</v>
      </c>
      <c r="C986" s="11" t="s">
        <v>1238</v>
      </c>
      <c r="D986" s="11" t="s">
        <v>1110</v>
      </c>
      <c r="E986" s="11" t="s">
        <v>1239</v>
      </c>
    </row>
    <row r="987" spans="1:5" x14ac:dyDescent="0.25">
      <c r="A987" s="11" t="s">
        <v>2089</v>
      </c>
      <c r="B987" s="11" t="s">
        <v>3616</v>
      </c>
      <c r="C987" s="11" t="s">
        <v>1480</v>
      </c>
      <c r="D987" s="11" t="s">
        <v>1110</v>
      </c>
      <c r="E987" s="11" t="s">
        <v>1472</v>
      </c>
    </row>
    <row r="988" spans="1:5" x14ac:dyDescent="0.25">
      <c r="A988" s="11" t="s">
        <v>4740</v>
      </c>
      <c r="B988" s="11" t="s">
        <v>5227</v>
      </c>
      <c r="C988" s="11" t="s">
        <v>1123</v>
      </c>
      <c r="D988" s="11" t="s">
        <v>1110</v>
      </c>
      <c r="E988" s="11" t="s">
        <v>1217</v>
      </c>
    </row>
    <row r="989" spans="1:5" x14ac:dyDescent="0.25">
      <c r="A989" s="11" t="s">
        <v>2090</v>
      </c>
      <c r="B989" s="11" t="s">
        <v>3617</v>
      </c>
      <c r="C989" s="11" t="s">
        <v>1312</v>
      </c>
      <c r="D989" s="11" t="s">
        <v>1110</v>
      </c>
      <c r="E989" s="11" t="s">
        <v>1313</v>
      </c>
    </row>
    <row r="990" spans="1:5" x14ac:dyDescent="0.25">
      <c r="A990" s="11" t="s">
        <v>935</v>
      </c>
      <c r="B990" s="11" t="s">
        <v>5227</v>
      </c>
      <c r="C990" s="11" t="s">
        <v>1123</v>
      </c>
      <c r="D990" s="11" t="s">
        <v>1110</v>
      </c>
      <c r="E990" s="11" t="s">
        <v>1155</v>
      </c>
    </row>
    <row r="991" spans="1:5" x14ac:dyDescent="0.25">
      <c r="A991" s="11" t="s">
        <v>1049</v>
      </c>
      <c r="B991" s="11" t="s">
        <v>3618</v>
      </c>
      <c r="C991" s="11" t="s">
        <v>2091</v>
      </c>
      <c r="D991" s="11" t="s">
        <v>1153</v>
      </c>
      <c r="E991" s="11" t="s">
        <v>2092</v>
      </c>
    </row>
    <row r="992" spans="1:5" x14ac:dyDescent="0.25">
      <c r="A992" s="11" t="s">
        <v>4741</v>
      </c>
      <c r="B992" s="11" t="s">
        <v>5227</v>
      </c>
      <c r="C992" s="11" t="s">
        <v>1820</v>
      </c>
      <c r="D992" s="11" t="s">
        <v>1110</v>
      </c>
      <c r="E992" s="11" t="s">
        <v>4742</v>
      </c>
    </row>
    <row r="993" spans="1:5" x14ac:dyDescent="0.25">
      <c r="A993" s="11" t="s">
        <v>2093</v>
      </c>
      <c r="B993" s="11" t="s">
        <v>3619</v>
      </c>
      <c r="C993" s="11" t="s">
        <v>1590</v>
      </c>
      <c r="D993" s="11" t="s">
        <v>1110</v>
      </c>
      <c r="E993" s="11" t="s">
        <v>1591</v>
      </c>
    </row>
    <row r="994" spans="1:5" x14ac:dyDescent="0.25">
      <c r="A994" s="11" t="s">
        <v>4743</v>
      </c>
      <c r="B994" s="11" t="s">
        <v>5227</v>
      </c>
      <c r="C994" s="11" t="s">
        <v>1134</v>
      </c>
      <c r="D994" s="11" t="s">
        <v>1110</v>
      </c>
      <c r="E994" s="11" t="s">
        <v>1135</v>
      </c>
    </row>
    <row r="995" spans="1:5" x14ac:dyDescent="0.25">
      <c r="A995" s="11" t="s">
        <v>977</v>
      </c>
      <c r="B995" s="11" t="s">
        <v>5227</v>
      </c>
      <c r="C995" s="11" t="s">
        <v>1446</v>
      </c>
      <c r="D995" s="11" t="s">
        <v>1110</v>
      </c>
      <c r="E995" s="11" t="s">
        <v>1447</v>
      </c>
    </row>
    <row r="996" spans="1:5" x14ac:dyDescent="0.25">
      <c r="A996" s="11" t="s">
        <v>733</v>
      </c>
      <c r="B996" s="11" t="s">
        <v>5227</v>
      </c>
      <c r="C996" s="11" t="s">
        <v>2042</v>
      </c>
      <c r="D996" s="11" t="s">
        <v>1110</v>
      </c>
      <c r="E996" s="11" t="s">
        <v>2043</v>
      </c>
    </row>
    <row r="997" spans="1:5" x14ac:dyDescent="0.25">
      <c r="A997" s="11" t="s">
        <v>4744</v>
      </c>
      <c r="B997" s="11" t="s">
        <v>5227</v>
      </c>
      <c r="C997" s="11" t="s">
        <v>1142</v>
      </c>
      <c r="D997" s="11" t="s">
        <v>1110</v>
      </c>
      <c r="E997" s="11" t="s">
        <v>1143</v>
      </c>
    </row>
    <row r="998" spans="1:5" x14ac:dyDescent="0.25">
      <c r="A998" s="11" t="s">
        <v>4745</v>
      </c>
      <c r="B998" s="11" t="s">
        <v>5227</v>
      </c>
      <c r="C998" s="11" t="s">
        <v>1123</v>
      </c>
      <c r="D998" s="11" t="s">
        <v>1110</v>
      </c>
      <c r="E998" s="11" t="s">
        <v>1239</v>
      </c>
    </row>
    <row r="999" spans="1:5" x14ac:dyDescent="0.25">
      <c r="A999" s="11" t="s">
        <v>906</v>
      </c>
      <c r="B999" s="11" t="s">
        <v>3620</v>
      </c>
      <c r="C999" s="11" t="s">
        <v>2094</v>
      </c>
      <c r="D999" s="11" t="s">
        <v>1133</v>
      </c>
      <c r="E999" s="11" t="s">
        <v>2095</v>
      </c>
    </row>
    <row r="1000" spans="1:5" x14ac:dyDescent="0.25">
      <c r="A1000" s="11" t="s">
        <v>2096</v>
      </c>
      <c r="B1000" s="11" t="s">
        <v>3621</v>
      </c>
      <c r="C1000" s="11" t="s">
        <v>1560</v>
      </c>
      <c r="D1000" s="11" t="s">
        <v>1501</v>
      </c>
      <c r="E1000" s="11" t="s">
        <v>2097</v>
      </c>
    </row>
    <row r="1001" spans="1:5" x14ac:dyDescent="0.25">
      <c r="A1001" s="11" t="s">
        <v>4746</v>
      </c>
      <c r="B1001" s="11" t="s">
        <v>5227</v>
      </c>
      <c r="C1001" s="11" t="s">
        <v>1123</v>
      </c>
      <c r="D1001" s="11" t="s">
        <v>1110</v>
      </c>
      <c r="E1001" s="11" t="s">
        <v>1144</v>
      </c>
    </row>
    <row r="1002" spans="1:5" x14ac:dyDescent="0.25">
      <c r="A1002" s="11" t="s">
        <v>455</v>
      </c>
      <c r="B1002" s="11" t="s">
        <v>5227</v>
      </c>
      <c r="C1002" s="11" t="s">
        <v>1238</v>
      </c>
      <c r="D1002" s="11" t="s">
        <v>1110</v>
      </c>
      <c r="E1002" s="11" t="s">
        <v>1239</v>
      </c>
    </row>
    <row r="1003" spans="1:5" x14ac:dyDescent="0.25">
      <c r="A1003" s="11" t="s">
        <v>2098</v>
      </c>
      <c r="B1003" s="11" t="s">
        <v>3622</v>
      </c>
      <c r="C1003" s="11" t="s">
        <v>1123</v>
      </c>
      <c r="D1003" s="11" t="s">
        <v>1110</v>
      </c>
      <c r="E1003" s="11" t="s">
        <v>1389</v>
      </c>
    </row>
    <row r="1004" spans="1:5" x14ac:dyDescent="0.25">
      <c r="A1004" s="11" t="s">
        <v>528</v>
      </c>
      <c r="B1004" s="11" t="s">
        <v>5227</v>
      </c>
      <c r="C1004" s="11" t="s">
        <v>1408</v>
      </c>
      <c r="D1004" s="11" t="s">
        <v>1110</v>
      </c>
      <c r="E1004" s="11" t="s">
        <v>1409</v>
      </c>
    </row>
    <row r="1005" spans="1:5" x14ac:dyDescent="0.25">
      <c r="A1005" s="11" t="s">
        <v>80</v>
      </c>
      <c r="B1005" s="11" t="s">
        <v>3623</v>
      </c>
      <c r="C1005" s="11" t="s">
        <v>2099</v>
      </c>
      <c r="D1005" s="11" t="s">
        <v>1158</v>
      </c>
      <c r="E1005" s="11" t="s">
        <v>2100</v>
      </c>
    </row>
    <row r="1006" spans="1:5" x14ac:dyDescent="0.25">
      <c r="A1006" s="11" t="s">
        <v>86</v>
      </c>
      <c r="B1006" s="11" t="s">
        <v>3624</v>
      </c>
      <c r="C1006" s="11" t="s">
        <v>2101</v>
      </c>
      <c r="D1006" s="11" t="s">
        <v>1896</v>
      </c>
      <c r="E1006" s="11" t="s">
        <v>2102</v>
      </c>
    </row>
    <row r="1007" spans="1:5" x14ac:dyDescent="0.25">
      <c r="A1007" s="11" t="s">
        <v>509</v>
      </c>
      <c r="B1007" s="11" t="s">
        <v>5227</v>
      </c>
      <c r="C1007" s="11" t="s">
        <v>1123</v>
      </c>
      <c r="D1007" s="11" t="s">
        <v>1110</v>
      </c>
      <c r="E1007" s="11" t="s">
        <v>1124</v>
      </c>
    </row>
    <row r="1008" spans="1:5" x14ac:dyDescent="0.25">
      <c r="A1008" s="11" t="s">
        <v>706</v>
      </c>
      <c r="B1008" s="11" t="s">
        <v>5227</v>
      </c>
      <c r="C1008" s="11" t="s">
        <v>1109</v>
      </c>
      <c r="D1008" s="11" t="s">
        <v>1110</v>
      </c>
      <c r="E1008" s="11" t="s">
        <v>1164</v>
      </c>
    </row>
    <row r="1009" spans="1:5" x14ac:dyDescent="0.25">
      <c r="A1009" s="11" t="s">
        <v>221</v>
      </c>
      <c r="B1009" s="11" t="s">
        <v>3625</v>
      </c>
      <c r="C1009" s="11" t="s">
        <v>1166</v>
      </c>
      <c r="D1009" s="11" t="s">
        <v>1110</v>
      </c>
      <c r="E1009" s="11" t="s">
        <v>1626</v>
      </c>
    </row>
    <row r="1010" spans="1:5" x14ac:dyDescent="0.25">
      <c r="A1010" s="11" t="s">
        <v>4747</v>
      </c>
      <c r="B1010" s="11" t="s">
        <v>5227</v>
      </c>
      <c r="C1010" s="11" t="s">
        <v>2103</v>
      </c>
      <c r="D1010" s="11" t="s">
        <v>1568</v>
      </c>
      <c r="E1010" s="11" t="s">
        <v>2104</v>
      </c>
    </row>
    <row r="1011" spans="1:5" x14ac:dyDescent="0.25">
      <c r="A1011" s="11" t="s">
        <v>668</v>
      </c>
      <c r="B1011" s="11" t="s">
        <v>5227</v>
      </c>
      <c r="C1011" s="11" t="s">
        <v>1408</v>
      </c>
      <c r="D1011" s="11" t="s">
        <v>1110</v>
      </c>
      <c r="E1011" s="11" t="s">
        <v>1213</v>
      </c>
    </row>
    <row r="1012" spans="1:5" x14ac:dyDescent="0.25">
      <c r="A1012" s="11" t="s">
        <v>4748</v>
      </c>
      <c r="B1012" s="11" t="s">
        <v>5227</v>
      </c>
      <c r="C1012" s="11" t="s">
        <v>1222</v>
      </c>
      <c r="D1012" s="11" t="s">
        <v>1110</v>
      </c>
      <c r="E1012" s="11" t="s">
        <v>1223</v>
      </c>
    </row>
    <row r="1013" spans="1:5" x14ac:dyDescent="0.25">
      <c r="A1013" s="11" t="s">
        <v>137</v>
      </c>
      <c r="B1013" s="11" t="s">
        <v>5227</v>
      </c>
      <c r="C1013" s="11" t="s">
        <v>1123</v>
      </c>
      <c r="D1013" s="11" t="s">
        <v>1110</v>
      </c>
      <c r="E1013" s="11" t="s">
        <v>1830</v>
      </c>
    </row>
    <row r="1014" spans="1:5" x14ac:dyDescent="0.25">
      <c r="A1014" s="11" t="s">
        <v>2105</v>
      </c>
      <c r="B1014" s="11" t="s">
        <v>3626</v>
      </c>
      <c r="C1014" s="11" t="s">
        <v>1274</v>
      </c>
      <c r="D1014" s="11" t="s">
        <v>1275</v>
      </c>
      <c r="E1014" s="11" t="s">
        <v>2106</v>
      </c>
    </row>
    <row r="1015" spans="1:5" x14ac:dyDescent="0.25">
      <c r="A1015" s="11" t="s">
        <v>2107</v>
      </c>
      <c r="B1015" s="11" t="s">
        <v>3627</v>
      </c>
      <c r="C1015" s="11" t="s">
        <v>2108</v>
      </c>
      <c r="D1015" s="11" t="s">
        <v>1116</v>
      </c>
      <c r="E1015" s="11" t="s">
        <v>2109</v>
      </c>
    </row>
    <row r="1016" spans="1:5" x14ac:dyDescent="0.25">
      <c r="A1016" s="11" t="s">
        <v>769</v>
      </c>
      <c r="B1016" s="11" t="s">
        <v>3628</v>
      </c>
      <c r="C1016" s="11" t="s">
        <v>2110</v>
      </c>
      <c r="D1016" s="11" t="s">
        <v>1116</v>
      </c>
      <c r="E1016" s="11" t="s">
        <v>2111</v>
      </c>
    </row>
    <row r="1017" spans="1:5" x14ac:dyDescent="0.25">
      <c r="A1017" s="11" t="s">
        <v>4749</v>
      </c>
      <c r="B1017" s="11" t="s">
        <v>5227</v>
      </c>
      <c r="C1017" s="11" t="s">
        <v>1123</v>
      </c>
      <c r="D1017" s="11" t="s">
        <v>1110</v>
      </c>
      <c r="E1017" s="11" t="s">
        <v>1155</v>
      </c>
    </row>
    <row r="1018" spans="1:5" x14ac:dyDescent="0.25">
      <c r="A1018" s="11" t="s">
        <v>4750</v>
      </c>
      <c r="B1018" s="11" t="s">
        <v>5227</v>
      </c>
      <c r="C1018" s="11" t="s">
        <v>1123</v>
      </c>
      <c r="D1018" s="11" t="s">
        <v>1110</v>
      </c>
      <c r="E1018" s="11" t="s">
        <v>1908</v>
      </c>
    </row>
    <row r="1019" spans="1:5" x14ac:dyDescent="0.25">
      <c r="A1019" s="11" t="s">
        <v>2112</v>
      </c>
      <c r="B1019" s="11" t="s">
        <v>3629</v>
      </c>
      <c r="C1019" s="11" t="s">
        <v>2113</v>
      </c>
      <c r="D1019" s="11" t="s">
        <v>1458</v>
      </c>
      <c r="E1019" s="11" t="s">
        <v>2114</v>
      </c>
    </row>
    <row r="1020" spans="1:5" x14ac:dyDescent="0.25">
      <c r="A1020" s="11" t="s">
        <v>2115</v>
      </c>
      <c r="B1020" s="11" t="s">
        <v>3630</v>
      </c>
      <c r="C1020" s="11" t="s">
        <v>1898</v>
      </c>
      <c r="D1020" s="11" t="s">
        <v>1110</v>
      </c>
      <c r="E1020" s="11" t="s">
        <v>2116</v>
      </c>
    </row>
    <row r="1021" spans="1:5" x14ac:dyDescent="0.25">
      <c r="A1021" s="11" t="s">
        <v>4751</v>
      </c>
      <c r="B1021" s="11" t="s">
        <v>5227</v>
      </c>
      <c r="C1021" s="11" t="s">
        <v>1123</v>
      </c>
      <c r="D1021" s="11" t="s">
        <v>1110</v>
      </c>
      <c r="E1021" s="11" t="s">
        <v>1309</v>
      </c>
    </row>
    <row r="1022" spans="1:5" x14ac:dyDescent="0.25">
      <c r="A1022" s="11" t="s">
        <v>1042</v>
      </c>
      <c r="B1022" s="11" t="s">
        <v>3631</v>
      </c>
      <c r="C1022" s="11" t="s">
        <v>2117</v>
      </c>
      <c r="D1022" s="11" t="s">
        <v>1120</v>
      </c>
      <c r="E1022" s="11" t="s">
        <v>2118</v>
      </c>
    </row>
    <row r="1023" spans="1:5" x14ac:dyDescent="0.25">
      <c r="A1023" s="11" t="s">
        <v>414</v>
      </c>
      <c r="B1023" s="11" t="s">
        <v>5227</v>
      </c>
      <c r="C1023" s="11" t="s">
        <v>1109</v>
      </c>
      <c r="D1023" s="11" t="s">
        <v>1110</v>
      </c>
      <c r="E1023" s="11" t="s">
        <v>1372</v>
      </c>
    </row>
    <row r="1024" spans="1:5" x14ac:dyDescent="0.25">
      <c r="A1024" s="11" t="s">
        <v>4752</v>
      </c>
      <c r="B1024" s="11" t="s">
        <v>5227</v>
      </c>
      <c r="C1024" s="11" t="s">
        <v>1123</v>
      </c>
      <c r="D1024" s="11" t="s">
        <v>1110</v>
      </c>
      <c r="E1024" s="11" t="s">
        <v>1155</v>
      </c>
    </row>
    <row r="1025" spans="1:5" x14ac:dyDescent="0.25">
      <c r="A1025" s="11" t="s">
        <v>4753</v>
      </c>
      <c r="B1025" s="11" t="s">
        <v>5227</v>
      </c>
      <c r="C1025" s="11" t="s">
        <v>1636</v>
      </c>
      <c r="D1025" s="11" t="s">
        <v>1110</v>
      </c>
      <c r="E1025" s="11" t="s">
        <v>1403</v>
      </c>
    </row>
    <row r="1026" spans="1:5" x14ac:dyDescent="0.25">
      <c r="A1026" s="11" t="s">
        <v>364</v>
      </c>
      <c r="B1026" s="11" t="s">
        <v>3632</v>
      </c>
      <c r="C1026" s="11" t="s">
        <v>1571</v>
      </c>
      <c r="D1026" s="11" t="s">
        <v>1110</v>
      </c>
      <c r="E1026" s="11" t="s">
        <v>1572</v>
      </c>
    </row>
    <row r="1027" spans="1:5" x14ac:dyDescent="0.25">
      <c r="A1027" s="11" t="s">
        <v>2119</v>
      </c>
      <c r="B1027" s="11" t="s">
        <v>3633</v>
      </c>
      <c r="C1027" s="11" t="s">
        <v>1212</v>
      </c>
      <c r="D1027" s="11" t="s">
        <v>1110</v>
      </c>
      <c r="E1027" s="11" t="s">
        <v>1213</v>
      </c>
    </row>
    <row r="1028" spans="1:5" x14ac:dyDescent="0.25">
      <c r="A1028" s="11" t="s">
        <v>323</v>
      </c>
      <c r="B1028" s="11" t="s">
        <v>3634</v>
      </c>
      <c r="C1028" s="11" t="s">
        <v>2120</v>
      </c>
      <c r="D1028" s="11" t="s">
        <v>1153</v>
      </c>
      <c r="E1028" s="11" t="s">
        <v>2121</v>
      </c>
    </row>
    <row r="1029" spans="1:5" x14ac:dyDescent="0.25">
      <c r="A1029" s="11" t="s">
        <v>4754</v>
      </c>
      <c r="B1029" s="11" t="s">
        <v>5227</v>
      </c>
      <c r="C1029" s="11" t="s">
        <v>4443</v>
      </c>
      <c r="D1029" s="11" t="s">
        <v>1110</v>
      </c>
      <c r="E1029" s="11" t="s">
        <v>4444</v>
      </c>
    </row>
    <row r="1030" spans="1:5" x14ac:dyDescent="0.25">
      <c r="A1030" s="11" t="s">
        <v>617</v>
      </c>
      <c r="B1030" s="11" t="s">
        <v>3635</v>
      </c>
      <c r="C1030" s="11" t="s">
        <v>1123</v>
      </c>
      <c r="D1030" s="11" t="s">
        <v>1110</v>
      </c>
      <c r="E1030" s="11" t="s">
        <v>2122</v>
      </c>
    </row>
    <row r="1031" spans="1:5" x14ac:dyDescent="0.25">
      <c r="A1031" s="11" t="s">
        <v>2123</v>
      </c>
      <c r="B1031" s="11" t="s">
        <v>3636</v>
      </c>
      <c r="C1031" s="11" t="s">
        <v>1123</v>
      </c>
      <c r="D1031" s="11" t="s">
        <v>1110</v>
      </c>
      <c r="E1031" s="11" t="s">
        <v>1209</v>
      </c>
    </row>
    <row r="1032" spans="1:5" x14ac:dyDescent="0.25">
      <c r="A1032" s="11" t="s">
        <v>128</v>
      </c>
      <c r="B1032" s="11" t="s">
        <v>3637</v>
      </c>
      <c r="C1032" s="11" t="s">
        <v>1123</v>
      </c>
      <c r="D1032" s="11" t="s">
        <v>1110</v>
      </c>
      <c r="E1032" s="11" t="s">
        <v>1325</v>
      </c>
    </row>
    <row r="1033" spans="1:5" x14ac:dyDescent="0.25">
      <c r="A1033" s="11" t="s">
        <v>2124</v>
      </c>
      <c r="B1033" s="11" t="s">
        <v>3638</v>
      </c>
      <c r="C1033" s="11" t="s">
        <v>2125</v>
      </c>
      <c r="D1033" s="11" t="s">
        <v>1110</v>
      </c>
      <c r="E1033" s="11" t="s">
        <v>2126</v>
      </c>
    </row>
    <row r="1034" spans="1:5" x14ac:dyDescent="0.25">
      <c r="A1034" s="11" t="s">
        <v>2127</v>
      </c>
      <c r="B1034" s="11" t="s">
        <v>3639</v>
      </c>
      <c r="C1034" s="11" t="s">
        <v>2128</v>
      </c>
      <c r="D1034" s="11" t="s">
        <v>1658</v>
      </c>
      <c r="E1034" s="11" t="s">
        <v>2129</v>
      </c>
    </row>
    <row r="1035" spans="1:5" x14ac:dyDescent="0.25">
      <c r="A1035" s="11" t="s">
        <v>2130</v>
      </c>
      <c r="B1035" s="11" t="s">
        <v>3640</v>
      </c>
      <c r="C1035" s="11" t="s">
        <v>1123</v>
      </c>
      <c r="D1035" s="11" t="s">
        <v>1110</v>
      </c>
      <c r="E1035" s="11" t="s">
        <v>1564</v>
      </c>
    </row>
    <row r="1036" spans="1:5" x14ac:dyDescent="0.25">
      <c r="A1036" s="11" t="s">
        <v>2131</v>
      </c>
      <c r="B1036" s="11" t="s">
        <v>3641</v>
      </c>
      <c r="C1036" s="11" t="s">
        <v>1212</v>
      </c>
      <c r="D1036" s="11" t="s">
        <v>1110</v>
      </c>
      <c r="E1036" s="11" t="s">
        <v>1213</v>
      </c>
    </row>
    <row r="1037" spans="1:5" x14ac:dyDescent="0.25">
      <c r="A1037" s="11" t="s">
        <v>2132</v>
      </c>
      <c r="B1037" s="11" t="s">
        <v>3642</v>
      </c>
      <c r="C1037" s="11" t="s">
        <v>1109</v>
      </c>
      <c r="D1037" s="11" t="s">
        <v>1110</v>
      </c>
      <c r="E1037" s="11" t="s">
        <v>2133</v>
      </c>
    </row>
    <row r="1038" spans="1:5" x14ac:dyDescent="0.25">
      <c r="A1038" s="11" t="s">
        <v>1026</v>
      </c>
      <c r="B1038" s="11" t="s">
        <v>3643</v>
      </c>
      <c r="C1038" s="11" t="s">
        <v>1142</v>
      </c>
      <c r="D1038" s="11" t="s">
        <v>1110</v>
      </c>
      <c r="E1038" s="11" t="s">
        <v>1143</v>
      </c>
    </row>
    <row r="1039" spans="1:5" x14ac:dyDescent="0.25">
      <c r="A1039" s="11" t="s">
        <v>2134</v>
      </c>
      <c r="B1039" s="11" t="s">
        <v>3644</v>
      </c>
      <c r="C1039" s="11" t="s">
        <v>2135</v>
      </c>
      <c r="D1039" s="11" t="s">
        <v>1377</v>
      </c>
      <c r="E1039" s="11" t="s">
        <v>2136</v>
      </c>
    </row>
    <row r="1040" spans="1:5" x14ac:dyDescent="0.25">
      <c r="A1040" s="11" t="s">
        <v>1011</v>
      </c>
      <c r="B1040" s="11" t="s">
        <v>3645</v>
      </c>
      <c r="C1040" s="11" t="s">
        <v>1418</v>
      </c>
      <c r="D1040" s="11" t="s">
        <v>1110</v>
      </c>
      <c r="E1040" s="11" t="s">
        <v>2137</v>
      </c>
    </row>
    <row r="1041" spans="1:5" x14ac:dyDescent="0.25">
      <c r="A1041" s="11" t="s">
        <v>2138</v>
      </c>
      <c r="B1041" s="11" t="s">
        <v>3646</v>
      </c>
      <c r="C1041" s="11" t="s">
        <v>2139</v>
      </c>
      <c r="D1041" s="11" t="s">
        <v>1968</v>
      </c>
      <c r="E1041" s="11" t="s">
        <v>2140</v>
      </c>
    </row>
    <row r="1042" spans="1:5" x14ac:dyDescent="0.25">
      <c r="A1042" s="11" t="s">
        <v>360</v>
      </c>
      <c r="B1042" s="11" t="s">
        <v>3647</v>
      </c>
      <c r="C1042" s="11" t="s">
        <v>1496</v>
      </c>
      <c r="D1042" s="11" t="s">
        <v>1497</v>
      </c>
      <c r="E1042" s="11" t="s">
        <v>2141</v>
      </c>
    </row>
    <row r="1043" spans="1:5" x14ac:dyDescent="0.25">
      <c r="A1043" s="11" t="s">
        <v>2142</v>
      </c>
      <c r="B1043" s="11" t="s">
        <v>3648</v>
      </c>
      <c r="C1043" s="11" t="s">
        <v>1296</v>
      </c>
      <c r="D1043" s="11" t="s">
        <v>1110</v>
      </c>
      <c r="E1043" s="11" t="s">
        <v>1297</v>
      </c>
    </row>
    <row r="1044" spans="1:5" x14ac:dyDescent="0.25">
      <c r="A1044" s="11" t="s">
        <v>2143</v>
      </c>
      <c r="B1044" s="11" t="s">
        <v>3649</v>
      </c>
      <c r="C1044" s="11" t="s">
        <v>2144</v>
      </c>
      <c r="D1044" s="11" t="s">
        <v>1658</v>
      </c>
      <c r="E1044" s="11" t="s">
        <v>2145</v>
      </c>
    </row>
    <row r="1045" spans="1:5" x14ac:dyDescent="0.25">
      <c r="A1045" s="11" t="s">
        <v>2146</v>
      </c>
      <c r="B1045" s="11" t="s">
        <v>3650</v>
      </c>
      <c r="C1045" s="11" t="s">
        <v>1227</v>
      </c>
      <c r="D1045" s="11" t="s">
        <v>1110</v>
      </c>
      <c r="E1045" s="11" t="s">
        <v>1228</v>
      </c>
    </row>
    <row r="1046" spans="1:5" x14ac:dyDescent="0.25">
      <c r="A1046" s="11" t="s">
        <v>2148</v>
      </c>
      <c r="B1046" s="11" t="s">
        <v>3651</v>
      </c>
      <c r="C1046" s="11" t="s">
        <v>1468</v>
      </c>
      <c r="D1046" s="11" t="s">
        <v>1110</v>
      </c>
      <c r="E1046" s="11" t="s">
        <v>1469</v>
      </c>
    </row>
    <row r="1047" spans="1:5" x14ac:dyDescent="0.25">
      <c r="A1047" s="11" t="s">
        <v>2149</v>
      </c>
      <c r="B1047" s="11" t="s">
        <v>3652</v>
      </c>
      <c r="C1047" s="11" t="s">
        <v>1909</v>
      </c>
      <c r="D1047" s="11" t="s">
        <v>1440</v>
      </c>
      <c r="E1047" s="11" t="s">
        <v>2150</v>
      </c>
    </row>
    <row r="1048" spans="1:5" x14ac:dyDescent="0.25">
      <c r="A1048" s="11" t="s">
        <v>2151</v>
      </c>
      <c r="B1048" s="11" t="s">
        <v>3653</v>
      </c>
      <c r="C1048" s="11" t="s">
        <v>2152</v>
      </c>
      <c r="D1048" s="11" t="s">
        <v>1501</v>
      </c>
      <c r="E1048" s="11" t="s">
        <v>2153</v>
      </c>
    </row>
    <row r="1049" spans="1:5" x14ac:dyDescent="0.25">
      <c r="A1049" s="11" t="s">
        <v>4755</v>
      </c>
      <c r="B1049" s="11" t="s">
        <v>5227</v>
      </c>
      <c r="C1049" s="11" t="s">
        <v>4756</v>
      </c>
      <c r="D1049" s="11" t="s">
        <v>1458</v>
      </c>
      <c r="E1049" s="11" t="s">
        <v>4757</v>
      </c>
    </row>
    <row r="1050" spans="1:5" x14ac:dyDescent="0.25">
      <c r="A1050" s="11" t="s">
        <v>2154</v>
      </c>
      <c r="B1050" s="11" t="s">
        <v>3654</v>
      </c>
      <c r="C1050" s="11" t="s">
        <v>1700</v>
      </c>
      <c r="D1050" s="11" t="s">
        <v>1110</v>
      </c>
      <c r="E1050" s="11" t="s">
        <v>1701</v>
      </c>
    </row>
    <row r="1051" spans="1:5" x14ac:dyDescent="0.25">
      <c r="A1051" s="11" t="s">
        <v>501</v>
      </c>
      <c r="B1051" s="11" t="s">
        <v>5227</v>
      </c>
      <c r="C1051" s="11" t="s">
        <v>1134</v>
      </c>
      <c r="D1051" s="11" t="s">
        <v>1110</v>
      </c>
      <c r="E1051" s="11" t="s">
        <v>1135</v>
      </c>
    </row>
    <row r="1052" spans="1:5" x14ac:dyDescent="0.25">
      <c r="A1052" s="11" t="s">
        <v>308</v>
      </c>
      <c r="B1052" s="11" t="s">
        <v>3655</v>
      </c>
      <c r="C1052" s="11" t="s">
        <v>1123</v>
      </c>
      <c r="D1052" s="11" t="s">
        <v>1110</v>
      </c>
      <c r="E1052" s="11" t="s">
        <v>2155</v>
      </c>
    </row>
    <row r="1053" spans="1:5" x14ac:dyDescent="0.25">
      <c r="A1053" s="11" t="s">
        <v>27</v>
      </c>
      <c r="B1053" s="11" t="s">
        <v>1113</v>
      </c>
      <c r="C1053" s="11" t="s">
        <v>1113</v>
      </c>
      <c r="D1053" s="11" t="s">
        <v>1110</v>
      </c>
      <c r="E1053" s="11" t="s">
        <v>1237</v>
      </c>
    </row>
    <row r="1054" spans="1:5" x14ac:dyDescent="0.25">
      <c r="A1054" s="11" t="s">
        <v>28</v>
      </c>
      <c r="B1054" s="11" t="s">
        <v>3527</v>
      </c>
      <c r="C1054" s="11" t="s">
        <v>1113</v>
      </c>
      <c r="D1054" s="11" t="s">
        <v>1110</v>
      </c>
      <c r="E1054" s="11" t="s">
        <v>1237</v>
      </c>
    </row>
    <row r="1055" spans="1:5" x14ac:dyDescent="0.25">
      <c r="A1055" s="11" t="s">
        <v>4758</v>
      </c>
      <c r="B1055" s="11" t="s">
        <v>5227</v>
      </c>
      <c r="C1055" s="11" t="s">
        <v>1123</v>
      </c>
      <c r="D1055" s="11" t="s">
        <v>1110</v>
      </c>
      <c r="E1055" s="11" t="s">
        <v>1525</v>
      </c>
    </row>
    <row r="1056" spans="1:5" x14ac:dyDescent="0.25">
      <c r="A1056" s="11" t="s">
        <v>456</v>
      </c>
      <c r="B1056" s="11" t="s">
        <v>5227</v>
      </c>
      <c r="C1056" s="11" t="s">
        <v>1123</v>
      </c>
      <c r="D1056" s="11" t="s">
        <v>1110</v>
      </c>
      <c r="E1056" s="11" t="s">
        <v>1217</v>
      </c>
    </row>
    <row r="1057" spans="1:5" x14ac:dyDescent="0.25">
      <c r="A1057" s="11" t="s">
        <v>2156</v>
      </c>
      <c r="B1057" s="11" t="s">
        <v>3656</v>
      </c>
      <c r="C1057" s="11" t="s">
        <v>1126</v>
      </c>
      <c r="D1057" s="11" t="s">
        <v>1110</v>
      </c>
      <c r="E1057" s="11" t="s">
        <v>1127</v>
      </c>
    </row>
    <row r="1058" spans="1:5" x14ac:dyDescent="0.25">
      <c r="A1058" s="11" t="s">
        <v>138</v>
      </c>
      <c r="B1058" s="11" t="s">
        <v>5227</v>
      </c>
      <c r="C1058" s="11" t="s">
        <v>1212</v>
      </c>
      <c r="D1058" s="11" t="s">
        <v>1110</v>
      </c>
      <c r="E1058" s="11" t="s">
        <v>1291</v>
      </c>
    </row>
    <row r="1059" spans="1:5" x14ac:dyDescent="0.25">
      <c r="A1059" s="11" t="s">
        <v>2157</v>
      </c>
      <c r="B1059" s="11" t="s">
        <v>3657</v>
      </c>
      <c r="C1059" s="11" t="s">
        <v>1836</v>
      </c>
      <c r="D1059" s="11" t="s">
        <v>1120</v>
      </c>
      <c r="E1059" s="11" t="s">
        <v>2158</v>
      </c>
    </row>
    <row r="1060" spans="1:5" x14ac:dyDescent="0.25">
      <c r="A1060" s="11" t="s">
        <v>859</v>
      </c>
      <c r="B1060" s="11" t="s">
        <v>3658</v>
      </c>
      <c r="C1060" s="11" t="s">
        <v>1146</v>
      </c>
      <c r="D1060" s="11" t="s">
        <v>1110</v>
      </c>
      <c r="E1060" s="11" t="s">
        <v>1147</v>
      </c>
    </row>
    <row r="1061" spans="1:5" x14ac:dyDescent="0.25">
      <c r="A1061" s="11" t="s">
        <v>2159</v>
      </c>
      <c r="B1061" s="11" t="s">
        <v>3659</v>
      </c>
      <c r="C1061" s="11" t="s">
        <v>1109</v>
      </c>
      <c r="D1061" s="11" t="s">
        <v>1110</v>
      </c>
      <c r="E1061" s="11" t="s">
        <v>1163</v>
      </c>
    </row>
    <row r="1062" spans="1:5" x14ac:dyDescent="0.25">
      <c r="A1062" s="11" t="s">
        <v>198</v>
      </c>
      <c r="B1062" s="11" t="s">
        <v>3660</v>
      </c>
      <c r="C1062" s="11" t="s">
        <v>1134</v>
      </c>
      <c r="D1062" s="11" t="s">
        <v>1110</v>
      </c>
      <c r="E1062" s="11" t="s">
        <v>1347</v>
      </c>
    </row>
    <row r="1063" spans="1:5" x14ac:dyDescent="0.25">
      <c r="A1063" s="11" t="s">
        <v>2160</v>
      </c>
      <c r="B1063" s="11" t="s">
        <v>3661</v>
      </c>
      <c r="C1063" s="11" t="s">
        <v>1241</v>
      </c>
      <c r="D1063" s="11" t="s">
        <v>1110</v>
      </c>
      <c r="E1063" s="11" t="s">
        <v>1242</v>
      </c>
    </row>
    <row r="1064" spans="1:5" x14ac:dyDescent="0.25">
      <c r="A1064" s="11" t="s">
        <v>870</v>
      </c>
      <c r="B1064" s="11" t="s">
        <v>3662</v>
      </c>
      <c r="C1064" s="11" t="s">
        <v>1212</v>
      </c>
      <c r="D1064" s="11" t="s">
        <v>1110</v>
      </c>
      <c r="E1064" s="11" t="s">
        <v>1213</v>
      </c>
    </row>
    <row r="1065" spans="1:5" x14ac:dyDescent="0.25">
      <c r="A1065" s="11" t="s">
        <v>984</v>
      </c>
      <c r="B1065" s="11" t="s">
        <v>5227</v>
      </c>
      <c r="C1065" s="11" t="s">
        <v>1123</v>
      </c>
      <c r="D1065" s="11" t="s">
        <v>1110</v>
      </c>
      <c r="E1065" s="11" t="s">
        <v>1144</v>
      </c>
    </row>
    <row r="1066" spans="1:5" x14ac:dyDescent="0.25">
      <c r="A1066" s="11" t="s">
        <v>510</v>
      </c>
      <c r="B1066" s="11" t="s">
        <v>5227</v>
      </c>
      <c r="C1066" s="11" t="s">
        <v>1142</v>
      </c>
      <c r="D1066" s="11" t="s">
        <v>1110</v>
      </c>
      <c r="E1066" s="11" t="s">
        <v>1143</v>
      </c>
    </row>
    <row r="1067" spans="1:5" x14ac:dyDescent="0.25">
      <c r="A1067" s="11" t="s">
        <v>349</v>
      </c>
      <c r="B1067" s="11" t="s">
        <v>5227</v>
      </c>
      <c r="C1067" s="11" t="s">
        <v>1231</v>
      </c>
      <c r="D1067" s="11" t="s">
        <v>1158</v>
      </c>
      <c r="E1067" s="11" t="s">
        <v>4568</v>
      </c>
    </row>
    <row r="1068" spans="1:5" x14ac:dyDescent="0.25">
      <c r="A1068" s="11" t="s">
        <v>151</v>
      </c>
      <c r="B1068" s="11" t="s">
        <v>3663</v>
      </c>
      <c r="C1068" s="11" t="s">
        <v>1123</v>
      </c>
      <c r="D1068" s="11" t="s">
        <v>1110</v>
      </c>
      <c r="E1068" s="11" t="s">
        <v>1217</v>
      </c>
    </row>
    <row r="1069" spans="1:5" x14ac:dyDescent="0.25">
      <c r="A1069" s="11" t="s">
        <v>225</v>
      </c>
      <c r="B1069" s="11" t="s">
        <v>5227</v>
      </c>
      <c r="C1069" s="11" t="s">
        <v>1109</v>
      </c>
      <c r="D1069" s="11" t="s">
        <v>1110</v>
      </c>
      <c r="E1069" s="11" t="s">
        <v>1164</v>
      </c>
    </row>
    <row r="1070" spans="1:5" x14ac:dyDescent="0.25">
      <c r="A1070" s="11" t="s">
        <v>2161</v>
      </c>
      <c r="B1070" s="11" t="s">
        <v>3664</v>
      </c>
      <c r="C1070" s="11" t="s">
        <v>1109</v>
      </c>
      <c r="D1070" s="11" t="s">
        <v>1110</v>
      </c>
      <c r="E1070" s="11" t="s">
        <v>1372</v>
      </c>
    </row>
    <row r="1071" spans="1:5" x14ac:dyDescent="0.25">
      <c r="A1071" s="11" t="s">
        <v>2162</v>
      </c>
      <c r="B1071" s="11" t="s">
        <v>3665</v>
      </c>
      <c r="C1071" s="11" t="s">
        <v>2163</v>
      </c>
      <c r="D1071" s="11" t="s">
        <v>1568</v>
      </c>
      <c r="E1071" s="11" t="s">
        <v>2164</v>
      </c>
    </row>
    <row r="1072" spans="1:5" x14ac:dyDescent="0.25">
      <c r="A1072" s="11" t="s">
        <v>4759</v>
      </c>
      <c r="B1072" s="11" t="s">
        <v>5227</v>
      </c>
      <c r="C1072" s="11" t="s">
        <v>1408</v>
      </c>
      <c r="D1072" s="11" t="s">
        <v>1110</v>
      </c>
      <c r="E1072" s="11" t="s">
        <v>1372</v>
      </c>
    </row>
    <row r="1073" spans="1:5" x14ac:dyDescent="0.25">
      <c r="A1073" s="11" t="s">
        <v>2165</v>
      </c>
      <c r="B1073" s="11" t="s">
        <v>3666</v>
      </c>
      <c r="C1073" s="11" t="s">
        <v>1277</v>
      </c>
      <c r="D1073" s="11" t="s">
        <v>1153</v>
      </c>
      <c r="E1073" s="11" t="s">
        <v>2166</v>
      </c>
    </row>
    <row r="1074" spans="1:5" x14ac:dyDescent="0.25">
      <c r="A1074" s="11" t="s">
        <v>191</v>
      </c>
      <c r="B1074" s="11" t="s">
        <v>3667</v>
      </c>
      <c r="C1074" s="11" t="s">
        <v>1123</v>
      </c>
      <c r="D1074" s="11" t="s">
        <v>1110</v>
      </c>
      <c r="E1074" s="11" t="s">
        <v>2122</v>
      </c>
    </row>
    <row r="1075" spans="1:5" x14ac:dyDescent="0.25">
      <c r="A1075" s="11" t="s">
        <v>2167</v>
      </c>
      <c r="B1075" s="11" t="s">
        <v>3668</v>
      </c>
      <c r="C1075" s="11" t="s">
        <v>1288</v>
      </c>
      <c r="D1075" s="11" t="s">
        <v>1110</v>
      </c>
      <c r="E1075" s="11" t="s">
        <v>1289</v>
      </c>
    </row>
    <row r="1076" spans="1:5" x14ac:dyDescent="0.25">
      <c r="A1076" s="11" t="s">
        <v>2168</v>
      </c>
      <c r="B1076" s="11" t="s">
        <v>3669</v>
      </c>
      <c r="C1076" s="11" t="s">
        <v>2169</v>
      </c>
      <c r="D1076" s="11" t="s">
        <v>1110</v>
      </c>
      <c r="E1076" s="11" t="s">
        <v>1661</v>
      </c>
    </row>
    <row r="1077" spans="1:5" x14ac:dyDescent="0.25">
      <c r="A1077" s="11" t="s">
        <v>4760</v>
      </c>
      <c r="B1077" s="11" t="s">
        <v>5227</v>
      </c>
      <c r="C1077" s="11" t="s">
        <v>1123</v>
      </c>
      <c r="D1077" s="11" t="s">
        <v>1110</v>
      </c>
      <c r="E1077" s="11" t="s">
        <v>1513</v>
      </c>
    </row>
    <row r="1078" spans="1:5" x14ac:dyDescent="0.25">
      <c r="A1078" s="11" t="s">
        <v>2170</v>
      </c>
      <c r="B1078" s="11" t="s">
        <v>3670</v>
      </c>
      <c r="C1078" s="11" t="s">
        <v>2171</v>
      </c>
      <c r="D1078" s="11" t="s">
        <v>1110</v>
      </c>
      <c r="E1078" s="11" t="s">
        <v>2172</v>
      </c>
    </row>
    <row r="1079" spans="1:5" x14ac:dyDescent="0.25">
      <c r="A1079" s="11" t="s">
        <v>2173</v>
      </c>
      <c r="B1079" s="11" t="s">
        <v>3671</v>
      </c>
      <c r="C1079" s="11" t="s">
        <v>2171</v>
      </c>
      <c r="D1079" s="11" t="s">
        <v>1110</v>
      </c>
      <c r="E1079" s="11" t="s">
        <v>2172</v>
      </c>
    </row>
    <row r="1080" spans="1:5" x14ac:dyDescent="0.25">
      <c r="A1080" s="11" t="s">
        <v>2174</v>
      </c>
      <c r="B1080" s="11" t="s">
        <v>3672</v>
      </c>
      <c r="C1080" s="11" t="s">
        <v>2175</v>
      </c>
      <c r="D1080" s="11" t="s">
        <v>1110</v>
      </c>
      <c r="E1080" s="11" t="s">
        <v>2176</v>
      </c>
    </row>
    <row r="1081" spans="1:5" x14ac:dyDescent="0.25">
      <c r="A1081" s="11" t="s">
        <v>4761</v>
      </c>
      <c r="B1081" s="11" t="s">
        <v>5227</v>
      </c>
      <c r="C1081" s="11" t="s">
        <v>1222</v>
      </c>
      <c r="D1081" s="11" t="s">
        <v>1110</v>
      </c>
      <c r="E1081" s="11" t="s">
        <v>1223</v>
      </c>
    </row>
    <row r="1082" spans="1:5" x14ac:dyDescent="0.25">
      <c r="A1082" s="11" t="s">
        <v>2177</v>
      </c>
      <c r="B1082" s="11" t="s">
        <v>3673</v>
      </c>
      <c r="C1082" s="11" t="s">
        <v>2071</v>
      </c>
      <c r="D1082" s="11" t="s">
        <v>1110</v>
      </c>
      <c r="E1082" s="11" t="s">
        <v>2072</v>
      </c>
    </row>
    <row r="1083" spans="1:5" x14ac:dyDescent="0.25">
      <c r="A1083" s="11" t="s">
        <v>4762</v>
      </c>
      <c r="B1083" s="11" t="s">
        <v>5227</v>
      </c>
      <c r="C1083" s="11" t="s">
        <v>1123</v>
      </c>
      <c r="D1083" s="11" t="s">
        <v>1110</v>
      </c>
      <c r="E1083" s="11" t="s">
        <v>1217</v>
      </c>
    </row>
    <row r="1084" spans="1:5" x14ac:dyDescent="0.25">
      <c r="A1084" s="11" t="s">
        <v>4763</v>
      </c>
      <c r="B1084" s="11" t="s">
        <v>5227</v>
      </c>
      <c r="C1084" s="11" t="s">
        <v>1288</v>
      </c>
      <c r="D1084" s="11" t="s">
        <v>1110</v>
      </c>
      <c r="E1084" s="11" t="s">
        <v>1593</v>
      </c>
    </row>
    <row r="1085" spans="1:5" x14ac:dyDescent="0.25">
      <c r="A1085" s="11" t="s">
        <v>479</v>
      </c>
      <c r="B1085" s="11" t="s">
        <v>5227</v>
      </c>
      <c r="C1085" s="11" t="s">
        <v>1123</v>
      </c>
      <c r="D1085" s="11" t="s">
        <v>1110</v>
      </c>
      <c r="E1085" s="11" t="s">
        <v>1217</v>
      </c>
    </row>
    <row r="1086" spans="1:5" x14ac:dyDescent="0.25">
      <c r="A1086" s="11" t="s">
        <v>571</v>
      </c>
      <c r="B1086" s="11" t="s">
        <v>5227</v>
      </c>
      <c r="C1086" s="11" t="s">
        <v>1123</v>
      </c>
      <c r="D1086" s="11" t="s">
        <v>1110</v>
      </c>
      <c r="E1086" s="11" t="s">
        <v>1124</v>
      </c>
    </row>
    <row r="1087" spans="1:5" x14ac:dyDescent="0.25">
      <c r="A1087" s="11" t="s">
        <v>4764</v>
      </c>
      <c r="B1087" s="11" t="s">
        <v>5227</v>
      </c>
      <c r="C1087" s="11" t="s">
        <v>1109</v>
      </c>
      <c r="D1087" s="11" t="s">
        <v>1110</v>
      </c>
      <c r="E1087" s="11" t="s">
        <v>1164</v>
      </c>
    </row>
    <row r="1088" spans="1:5" x14ac:dyDescent="0.25">
      <c r="A1088" s="11" t="s">
        <v>4765</v>
      </c>
      <c r="B1088" s="11" t="s">
        <v>5227</v>
      </c>
      <c r="C1088" s="11" t="s">
        <v>4766</v>
      </c>
      <c r="D1088" s="11" t="s">
        <v>1706</v>
      </c>
      <c r="E1088" s="11" t="s">
        <v>4767</v>
      </c>
    </row>
    <row r="1089" spans="1:5" x14ac:dyDescent="0.25">
      <c r="A1089" s="11" t="s">
        <v>795</v>
      </c>
      <c r="B1089" s="11" t="s">
        <v>3674</v>
      </c>
      <c r="C1089" s="11" t="s">
        <v>1504</v>
      </c>
      <c r="D1089" s="11" t="s">
        <v>1110</v>
      </c>
      <c r="E1089" s="11" t="s">
        <v>2178</v>
      </c>
    </row>
    <row r="1090" spans="1:5" x14ac:dyDescent="0.25">
      <c r="A1090" s="11" t="s">
        <v>2179</v>
      </c>
      <c r="B1090" s="11" t="s">
        <v>3675</v>
      </c>
      <c r="C1090" s="11" t="s">
        <v>1387</v>
      </c>
      <c r="D1090" s="11" t="s">
        <v>1110</v>
      </c>
      <c r="E1090" s="11" t="s">
        <v>1388</v>
      </c>
    </row>
    <row r="1091" spans="1:5" x14ac:dyDescent="0.25">
      <c r="A1091" s="11" t="s">
        <v>4768</v>
      </c>
      <c r="B1091" s="11" t="s">
        <v>5227</v>
      </c>
      <c r="C1091" s="11" t="s">
        <v>1212</v>
      </c>
      <c r="D1091" s="11" t="s">
        <v>1110</v>
      </c>
      <c r="E1091" s="11" t="s">
        <v>1213</v>
      </c>
    </row>
    <row r="1092" spans="1:5" x14ac:dyDescent="0.25">
      <c r="A1092" s="11" t="s">
        <v>4769</v>
      </c>
      <c r="B1092" s="11" t="s">
        <v>5227</v>
      </c>
      <c r="C1092" s="11" t="s">
        <v>1123</v>
      </c>
      <c r="D1092" s="11" t="s">
        <v>1110</v>
      </c>
      <c r="E1092" s="11" t="s">
        <v>1155</v>
      </c>
    </row>
    <row r="1093" spans="1:5" x14ac:dyDescent="0.25">
      <c r="A1093" s="11" t="s">
        <v>139</v>
      </c>
      <c r="B1093" s="11" t="s">
        <v>5227</v>
      </c>
      <c r="C1093" s="11" t="s">
        <v>1123</v>
      </c>
      <c r="D1093" s="11" t="s">
        <v>1110</v>
      </c>
      <c r="E1093" s="11" t="s">
        <v>1155</v>
      </c>
    </row>
    <row r="1094" spans="1:5" x14ac:dyDescent="0.25">
      <c r="A1094" s="11" t="s">
        <v>596</v>
      </c>
      <c r="B1094" s="11" t="s">
        <v>3676</v>
      </c>
      <c r="C1094" s="11" t="s">
        <v>1123</v>
      </c>
      <c r="D1094" s="11" t="s">
        <v>1110</v>
      </c>
      <c r="E1094" s="11" t="s">
        <v>1908</v>
      </c>
    </row>
    <row r="1095" spans="1:5" x14ac:dyDescent="0.25">
      <c r="A1095" s="11" t="s">
        <v>150</v>
      </c>
      <c r="B1095" s="11" t="s">
        <v>3677</v>
      </c>
      <c r="C1095" s="11" t="s">
        <v>1721</v>
      </c>
      <c r="D1095" s="11" t="s">
        <v>1158</v>
      </c>
      <c r="E1095" s="11" t="s">
        <v>1722</v>
      </c>
    </row>
    <row r="1096" spans="1:5" x14ac:dyDescent="0.25">
      <c r="A1096" s="11" t="s">
        <v>2180</v>
      </c>
      <c r="B1096" s="11" t="s">
        <v>3678</v>
      </c>
      <c r="C1096" s="11" t="s">
        <v>1520</v>
      </c>
      <c r="D1096" s="11" t="s">
        <v>1110</v>
      </c>
      <c r="E1096" s="11" t="s">
        <v>1521</v>
      </c>
    </row>
    <row r="1097" spans="1:5" x14ac:dyDescent="0.25">
      <c r="A1097" s="11" t="s">
        <v>2181</v>
      </c>
      <c r="B1097" s="11" t="s">
        <v>3679</v>
      </c>
      <c r="C1097" s="11" t="s">
        <v>1541</v>
      </c>
      <c r="D1097" s="11" t="s">
        <v>1110</v>
      </c>
      <c r="E1097" s="11" t="s">
        <v>1542</v>
      </c>
    </row>
    <row r="1098" spans="1:5" x14ac:dyDescent="0.25">
      <c r="A1098" s="11" t="s">
        <v>4770</v>
      </c>
      <c r="B1098" s="11" t="s">
        <v>5227</v>
      </c>
      <c r="C1098" s="11" t="s">
        <v>4404</v>
      </c>
      <c r="D1098" s="11" t="s">
        <v>1110</v>
      </c>
      <c r="E1098" s="11" t="s">
        <v>4405</v>
      </c>
    </row>
    <row r="1099" spans="1:5" x14ac:dyDescent="0.25">
      <c r="A1099" s="11" t="s">
        <v>499</v>
      </c>
      <c r="B1099" s="11" t="s">
        <v>5227</v>
      </c>
      <c r="C1099" s="11" t="s">
        <v>1123</v>
      </c>
      <c r="D1099" s="11" t="s">
        <v>1110</v>
      </c>
      <c r="E1099" s="11" t="s">
        <v>1472</v>
      </c>
    </row>
    <row r="1100" spans="1:5" x14ac:dyDescent="0.25">
      <c r="A1100" s="11" t="s">
        <v>690</v>
      </c>
      <c r="B1100" s="11" t="s">
        <v>5227</v>
      </c>
      <c r="C1100" s="11" t="s">
        <v>1109</v>
      </c>
      <c r="D1100" s="11" t="s">
        <v>1110</v>
      </c>
      <c r="E1100" s="11" t="s">
        <v>1372</v>
      </c>
    </row>
    <row r="1101" spans="1:5" x14ac:dyDescent="0.25">
      <c r="A1101" s="11" t="s">
        <v>496</v>
      </c>
      <c r="B1101" s="11" t="s">
        <v>5227</v>
      </c>
      <c r="C1101" s="11" t="s">
        <v>1480</v>
      </c>
      <c r="D1101" s="11" t="s">
        <v>1110</v>
      </c>
      <c r="E1101" s="11" t="s">
        <v>1239</v>
      </c>
    </row>
    <row r="1102" spans="1:5" x14ac:dyDescent="0.25">
      <c r="A1102" s="11" t="s">
        <v>2182</v>
      </c>
      <c r="B1102" s="11" t="s">
        <v>3680</v>
      </c>
      <c r="C1102" s="11" t="s">
        <v>1241</v>
      </c>
      <c r="D1102" s="11" t="s">
        <v>1110</v>
      </c>
      <c r="E1102" s="11" t="s">
        <v>2183</v>
      </c>
    </row>
    <row r="1103" spans="1:5" x14ac:dyDescent="0.25">
      <c r="A1103" s="11" t="s">
        <v>4771</v>
      </c>
      <c r="B1103" s="11" t="s">
        <v>5227</v>
      </c>
      <c r="C1103" s="11" t="s">
        <v>1123</v>
      </c>
      <c r="D1103" s="11" t="s">
        <v>1110</v>
      </c>
      <c r="E1103" s="11" t="s">
        <v>1514</v>
      </c>
    </row>
    <row r="1104" spans="1:5" x14ac:dyDescent="0.25">
      <c r="A1104" s="11" t="s">
        <v>4772</v>
      </c>
      <c r="B1104" s="11" t="s">
        <v>5227</v>
      </c>
      <c r="C1104" s="11" t="s">
        <v>1109</v>
      </c>
      <c r="D1104" s="11" t="s">
        <v>1110</v>
      </c>
      <c r="E1104" s="11" t="s">
        <v>1164</v>
      </c>
    </row>
    <row r="1105" spans="1:5" x14ac:dyDescent="0.25">
      <c r="A1105" s="11" t="s">
        <v>257</v>
      </c>
      <c r="B1105" s="11" t="s">
        <v>5227</v>
      </c>
      <c r="C1105" s="11" t="s">
        <v>2125</v>
      </c>
      <c r="D1105" s="11" t="s">
        <v>1110</v>
      </c>
      <c r="E1105" s="11" t="s">
        <v>2126</v>
      </c>
    </row>
    <row r="1106" spans="1:5" x14ac:dyDescent="0.25">
      <c r="A1106" s="11" t="s">
        <v>4773</v>
      </c>
      <c r="B1106" s="11" t="s">
        <v>5227</v>
      </c>
      <c r="C1106" s="11" t="s">
        <v>1212</v>
      </c>
      <c r="D1106" s="11" t="s">
        <v>1110</v>
      </c>
      <c r="E1106" s="11" t="s">
        <v>1213</v>
      </c>
    </row>
    <row r="1107" spans="1:5" x14ac:dyDescent="0.25">
      <c r="A1107" s="11" t="s">
        <v>4774</v>
      </c>
      <c r="B1107" s="11" t="s">
        <v>5227</v>
      </c>
      <c r="C1107" s="11" t="s">
        <v>1123</v>
      </c>
      <c r="D1107" s="11" t="s">
        <v>1110</v>
      </c>
      <c r="E1107" s="11" t="s">
        <v>1155</v>
      </c>
    </row>
    <row r="1108" spans="1:5" x14ac:dyDescent="0.25">
      <c r="A1108" s="11" t="s">
        <v>4775</v>
      </c>
      <c r="B1108" s="11" t="s">
        <v>5227</v>
      </c>
      <c r="C1108" s="11" t="s">
        <v>1109</v>
      </c>
      <c r="D1108" s="11" t="s">
        <v>1110</v>
      </c>
      <c r="E1108" s="11" t="s">
        <v>1409</v>
      </c>
    </row>
    <row r="1109" spans="1:5" x14ac:dyDescent="0.25">
      <c r="A1109" s="11" t="s">
        <v>547</v>
      </c>
      <c r="B1109" s="11" t="s">
        <v>5227</v>
      </c>
      <c r="C1109" s="11" t="s">
        <v>1123</v>
      </c>
      <c r="D1109" s="11" t="s">
        <v>1110</v>
      </c>
      <c r="E1109" s="11" t="s">
        <v>1217</v>
      </c>
    </row>
    <row r="1110" spans="1:5" x14ac:dyDescent="0.25">
      <c r="A1110" s="11" t="s">
        <v>4776</v>
      </c>
      <c r="B1110" s="11" t="s">
        <v>5227</v>
      </c>
      <c r="C1110" s="11" t="s">
        <v>1123</v>
      </c>
      <c r="D1110" s="11" t="s">
        <v>1110</v>
      </c>
      <c r="E1110" s="11" t="s">
        <v>1137</v>
      </c>
    </row>
    <row r="1111" spans="1:5" x14ac:dyDescent="0.25">
      <c r="A1111" s="11" t="s">
        <v>64</v>
      </c>
      <c r="B1111" s="11" t="s">
        <v>5227</v>
      </c>
      <c r="C1111" s="11" t="s">
        <v>1123</v>
      </c>
      <c r="D1111" s="11" t="s">
        <v>1110</v>
      </c>
      <c r="E1111" s="11" t="s">
        <v>1337</v>
      </c>
    </row>
    <row r="1112" spans="1:5" x14ac:dyDescent="0.25">
      <c r="A1112" s="11" t="s">
        <v>4777</v>
      </c>
      <c r="B1112" s="11" t="s">
        <v>5227</v>
      </c>
      <c r="C1112" s="11" t="s">
        <v>1109</v>
      </c>
      <c r="D1112" s="11" t="s">
        <v>1110</v>
      </c>
      <c r="E1112" s="11" t="s">
        <v>1240</v>
      </c>
    </row>
    <row r="1113" spans="1:5" x14ac:dyDescent="0.25">
      <c r="A1113" s="11" t="s">
        <v>2184</v>
      </c>
      <c r="B1113" s="11" t="s">
        <v>3681</v>
      </c>
      <c r="C1113" s="11" t="s">
        <v>2055</v>
      </c>
      <c r="D1113" s="11" t="s">
        <v>1428</v>
      </c>
      <c r="E1113" s="11" t="s">
        <v>2185</v>
      </c>
    </row>
    <row r="1114" spans="1:5" x14ac:dyDescent="0.25">
      <c r="A1114" s="11" t="s">
        <v>4778</v>
      </c>
      <c r="B1114" s="11" t="s">
        <v>5227</v>
      </c>
      <c r="C1114" s="11" t="s">
        <v>1524</v>
      </c>
      <c r="D1114" s="11" t="s">
        <v>1158</v>
      </c>
      <c r="E1114" s="11" t="s">
        <v>4472</v>
      </c>
    </row>
    <row r="1115" spans="1:5" x14ac:dyDescent="0.25">
      <c r="A1115" s="11" t="s">
        <v>4779</v>
      </c>
      <c r="B1115" s="11" t="s">
        <v>5227</v>
      </c>
      <c r="C1115" s="11" t="s">
        <v>1123</v>
      </c>
      <c r="D1115" s="11" t="s">
        <v>1110</v>
      </c>
      <c r="E1115" s="11" t="s">
        <v>1155</v>
      </c>
    </row>
    <row r="1116" spans="1:5" x14ac:dyDescent="0.25">
      <c r="A1116" s="11" t="s">
        <v>4780</v>
      </c>
      <c r="B1116" s="11" t="s">
        <v>5227</v>
      </c>
      <c r="C1116" s="11" t="s">
        <v>1123</v>
      </c>
      <c r="D1116" s="11" t="s">
        <v>1110</v>
      </c>
      <c r="E1116" s="11" t="s">
        <v>1392</v>
      </c>
    </row>
    <row r="1117" spans="1:5" x14ac:dyDescent="0.25">
      <c r="A1117" s="11" t="s">
        <v>2186</v>
      </c>
      <c r="B1117" s="11" t="s">
        <v>3682</v>
      </c>
      <c r="C1117" s="11" t="s">
        <v>1531</v>
      </c>
      <c r="D1117" s="11" t="s">
        <v>1110</v>
      </c>
      <c r="E1117" s="11" t="s">
        <v>1532</v>
      </c>
    </row>
    <row r="1118" spans="1:5" x14ac:dyDescent="0.25">
      <c r="A1118" s="11" t="s">
        <v>4781</v>
      </c>
      <c r="B1118" s="11" t="s">
        <v>5227</v>
      </c>
      <c r="C1118" s="11" t="s">
        <v>1134</v>
      </c>
      <c r="D1118" s="11" t="s">
        <v>1110</v>
      </c>
      <c r="E1118" s="11" t="s">
        <v>1135</v>
      </c>
    </row>
    <row r="1119" spans="1:5" x14ac:dyDescent="0.25">
      <c r="A1119" s="11" t="s">
        <v>900</v>
      </c>
      <c r="B1119" s="11" t="s">
        <v>3683</v>
      </c>
      <c r="C1119" s="11" t="s">
        <v>1109</v>
      </c>
      <c r="D1119" s="11" t="s">
        <v>1110</v>
      </c>
      <c r="E1119" s="11" t="s">
        <v>1164</v>
      </c>
    </row>
    <row r="1120" spans="1:5" x14ac:dyDescent="0.25">
      <c r="A1120" s="11" t="s">
        <v>4782</v>
      </c>
      <c r="B1120" s="11" t="s">
        <v>5227</v>
      </c>
      <c r="C1120" s="11" t="s">
        <v>1303</v>
      </c>
      <c r="D1120" s="11" t="s">
        <v>1110</v>
      </c>
      <c r="E1120" s="11" t="s">
        <v>1304</v>
      </c>
    </row>
    <row r="1121" spans="1:5" x14ac:dyDescent="0.25">
      <c r="A1121" s="11" t="s">
        <v>4783</v>
      </c>
      <c r="B1121" s="11" t="s">
        <v>5227</v>
      </c>
      <c r="C1121" s="11" t="s">
        <v>1238</v>
      </c>
      <c r="D1121" s="11" t="s">
        <v>1110</v>
      </c>
      <c r="E1121" s="11" t="s">
        <v>1366</v>
      </c>
    </row>
    <row r="1122" spans="1:5" x14ac:dyDescent="0.25">
      <c r="A1122" s="11" t="s">
        <v>322</v>
      </c>
      <c r="B1122" s="11" t="s">
        <v>3684</v>
      </c>
      <c r="C1122" s="11" t="s">
        <v>1123</v>
      </c>
      <c r="D1122" s="11" t="s">
        <v>1110</v>
      </c>
      <c r="E1122" s="11" t="s">
        <v>1325</v>
      </c>
    </row>
    <row r="1123" spans="1:5" x14ac:dyDescent="0.25">
      <c r="A1123" s="11" t="s">
        <v>816</v>
      </c>
      <c r="B1123" s="11" t="s">
        <v>3685</v>
      </c>
      <c r="C1123" s="11" t="s">
        <v>1560</v>
      </c>
      <c r="D1123" s="11" t="s">
        <v>1501</v>
      </c>
      <c r="E1123" s="11" t="s">
        <v>2187</v>
      </c>
    </row>
    <row r="1124" spans="1:5" x14ac:dyDescent="0.25">
      <c r="A1124" s="11" t="s">
        <v>4784</v>
      </c>
      <c r="B1124" s="11" t="s">
        <v>5227</v>
      </c>
      <c r="C1124" s="11" t="s">
        <v>1504</v>
      </c>
      <c r="D1124" s="11" t="s">
        <v>1110</v>
      </c>
      <c r="E1124" s="11" t="s">
        <v>1505</v>
      </c>
    </row>
    <row r="1125" spans="1:5" x14ac:dyDescent="0.25">
      <c r="A1125" s="11" t="s">
        <v>2188</v>
      </c>
      <c r="B1125" s="11" t="s">
        <v>3686</v>
      </c>
      <c r="C1125" s="11" t="s">
        <v>1957</v>
      </c>
      <c r="D1125" s="11" t="s">
        <v>1194</v>
      </c>
      <c r="E1125" s="11" t="s">
        <v>1958</v>
      </c>
    </row>
    <row r="1126" spans="1:5" x14ac:dyDescent="0.25">
      <c r="A1126" s="11" t="s">
        <v>2189</v>
      </c>
      <c r="B1126" s="11" t="s">
        <v>3687</v>
      </c>
      <c r="C1126" s="11" t="s">
        <v>1224</v>
      </c>
      <c r="D1126" s="11" t="s">
        <v>1110</v>
      </c>
      <c r="E1126" s="11" t="s">
        <v>1167</v>
      </c>
    </row>
    <row r="1127" spans="1:5" x14ac:dyDescent="0.25">
      <c r="A1127" s="11" t="s">
        <v>2190</v>
      </c>
      <c r="B1127" s="11" t="s">
        <v>3688</v>
      </c>
      <c r="C1127" s="11" t="s">
        <v>2191</v>
      </c>
      <c r="D1127" s="11" t="s">
        <v>1120</v>
      </c>
      <c r="E1127" s="11" t="s">
        <v>2192</v>
      </c>
    </row>
    <row r="1128" spans="1:5" x14ac:dyDescent="0.25">
      <c r="A1128" s="11" t="s">
        <v>2193</v>
      </c>
      <c r="B1128" s="11" t="s">
        <v>3689</v>
      </c>
      <c r="C1128" s="11" t="s">
        <v>2194</v>
      </c>
      <c r="D1128" s="11" t="s">
        <v>1110</v>
      </c>
      <c r="E1128" s="11" t="s">
        <v>2195</v>
      </c>
    </row>
    <row r="1129" spans="1:5" x14ac:dyDescent="0.25">
      <c r="A1129" s="11" t="s">
        <v>4785</v>
      </c>
      <c r="B1129" s="11" t="s">
        <v>5227</v>
      </c>
      <c r="C1129" s="11" t="s">
        <v>1123</v>
      </c>
      <c r="D1129" s="11" t="s">
        <v>1110</v>
      </c>
      <c r="E1129" s="11" t="s">
        <v>1155</v>
      </c>
    </row>
    <row r="1130" spans="1:5" x14ac:dyDescent="0.25">
      <c r="A1130" s="11" t="s">
        <v>143</v>
      </c>
      <c r="B1130" s="11" t="s">
        <v>3690</v>
      </c>
      <c r="C1130" s="11" t="s">
        <v>1123</v>
      </c>
      <c r="D1130" s="11" t="s">
        <v>1110</v>
      </c>
      <c r="E1130" s="11" t="s">
        <v>1309</v>
      </c>
    </row>
    <row r="1131" spans="1:5" x14ac:dyDescent="0.25">
      <c r="A1131" s="11" t="s">
        <v>4786</v>
      </c>
      <c r="B1131" s="11" t="s">
        <v>5227</v>
      </c>
      <c r="C1131" s="11" t="s">
        <v>1134</v>
      </c>
      <c r="D1131" s="11" t="s">
        <v>1110</v>
      </c>
      <c r="E1131" s="11" t="s">
        <v>1135</v>
      </c>
    </row>
    <row r="1132" spans="1:5" x14ac:dyDescent="0.25">
      <c r="A1132" s="11" t="s">
        <v>4787</v>
      </c>
      <c r="B1132" s="11" t="s">
        <v>5227</v>
      </c>
      <c r="C1132" s="11" t="s">
        <v>1408</v>
      </c>
      <c r="D1132" s="11" t="s">
        <v>1110</v>
      </c>
      <c r="E1132" s="11" t="s">
        <v>1409</v>
      </c>
    </row>
    <row r="1133" spans="1:5" x14ac:dyDescent="0.25">
      <c r="A1133" s="11" t="s">
        <v>2196</v>
      </c>
      <c r="B1133" s="11" t="s">
        <v>3691</v>
      </c>
      <c r="C1133" s="11" t="s">
        <v>2197</v>
      </c>
      <c r="D1133" s="11" t="s">
        <v>1568</v>
      </c>
      <c r="E1133" s="11" t="s">
        <v>2198</v>
      </c>
    </row>
    <row r="1134" spans="1:5" x14ac:dyDescent="0.25">
      <c r="A1134" s="11" t="s">
        <v>1008</v>
      </c>
      <c r="B1134" s="11" t="s">
        <v>3692</v>
      </c>
      <c r="C1134" s="11" t="s">
        <v>1212</v>
      </c>
      <c r="D1134" s="11" t="s">
        <v>1110</v>
      </c>
      <c r="E1134" s="11" t="s">
        <v>1213</v>
      </c>
    </row>
    <row r="1135" spans="1:5" x14ac:dyDescent="0.25">
      <c r="A1135" s="11" t="s">
        <v>4788</v>
      </c>
      <c r="B1135" s="11" t="s">
        <v>5227</v>
      </c>
      <c r="C1135" s="11" t="s">
        <v>1636</v>
      </c>
      <c r="D1135" s="11" t="s">
        <v>1110</v>
      </c>
      <c r="E1135" s="11" t="s">
        <v>1403</v>
      </c>
    </row>
    <row r="1136" spans="1:5" x14ac:dyDescent="0.25">
      <c r="A1136" s="11" t="s">
        <v>4789</v>
      </c>
      <c r="B1136" s="11" t="s">
        <v>5227</v>
      </c>
      <c r="C1136" s="11" t="s">
        <v>1123</v>
      </c>
      <c r="D1136" s="11" t="s">
        <v>1110</v>
      </c>
      <c r="E1136" s="11" t="s">
        <v>2122</v>
      </c>
    </row>
    <row r="1137" spans="1:5" x14ac:dyDescent="0.25">
      <c r="A1137" s="11" t="s">
        <v>2199</v>
      </c>
      <c r="B1137" s="11" t="s">
        <v>3693</v>
      </c>
      <c r="C1137" s="11" t="s">
        <v>1296</v>
      </c>
      <c r="D1137" s="11" t="s">
        <v>1110</v>
      </c>
      <c r="E1137" s="11" t="s">
        <v>1358</v>
      </c>
    </row>
    <row r="1138" spans="1:5" x14ac:dyDescent="0.25">
      <c r="A1138" s="11" t="s">
        <v>2200</v>
      </c>
      <c r="B1138" s="11" t="s">
        <v>3694</v>
      </c>
      <c r="C1138" s="11" t="s">
        <v>1109</v>
      </c>
      <c r="D1138" s="11" t="s">
        <v>1110</v>
      </c>
      <c r="E1138" s="11" t="s">
        <v>1372</v>
      </c>
    </row>
    <row r="1139" spans="1:5" x14ac:dyDescent="0.25">
      <c r="A1139" s="11" t="s">
        <v>4790</v>
      </c>
      <c r="B1139" s="11" t="s">
        <v>5227</v>
      </c>
      <c r="C1139" s="11" t="s">
        <v>1315</v>
      </c>
      <c r="D1139" s="11" t="s">
        <v>1110</v>
      </c>
      <c r="E1139" s="11" t="s">
        <v>1553</v>
      </c>
    </row>
    <row r="1140" spans="1:5" x14ac:dyDescent="0.25">
      <c r="A1140" s="11" t="s">
        <v>4791</v>
      </c>
      <c r="B1140" s="11" t="s">
        <v>5227</v>
      </c>
      <c r="C1140" s="11" t="s">
        <v>1212</v>
      </c>
      <c r="D1140" s="11" t="s">
        <v>1110</v>
      </c>
      <c r="E1140" s="11" t="s">
        <v>1291</v>
      </c>
    </row>
    <row r="1141" spans="1:5" x14ac:dyDescent="0.25">
      <c r="A1141" s="11" t="s">
        <v>4792</v>
      </c>
      <c r="B1141" s="11" t="s">
        <v>5227</v>
      </c>
      <c r="C1141" s="11" t="s">
        <v>4793</v>
      </c>
      <c r="D1141" s="11" t="s">
        <v>1120</v>
      </c>
      <c r="E1141" s="11" t="s">
        <v>4794</v>
      </c>
    </row>
    <row r="1142" spans="1:5" x14ac:dyDescent="0.25">
      <c r="A1142" s="11" t="s">
        <v>2201</v>
      </c>
      <c r="B1142" s="11" t="s">
        <v>3695</v>
      </c>
      <c r="C1142" s="11" t="s">
        <v>2202</v>
      </c>
      <c r="D1142" s="11" t="s">
        <v>1568</v>
      </c>
      <c r="E1142" s="11" t="s">
        <v>2203</v>
      </c>
    </row>
    <row r="1143" spans="1:5" x14ac:dyDescent="0.25">
      <c r="A1143" s="11" t="s">
        <v>2204</v>
      </c>
      <c r="B1143" s="11" t="s">
        <v>3696</v>
      </c>
      <c r="C1143" s="11" t="s">
        <v>1123</v>
      </c>
      <c r="D1143" s="11" t="s">
        <v>1110</v>
      </c>
      <c r="E1143" s="11" t="s">
        <v>1137</v>
      </c>
    </row>
    <row r="1144" spans="1:5" x14ac:dyDescent="0.25">
      <c r="A1144" s="11" t="s">
        <v>4795</v>
      </c>
      <c r="B1144" s="11" t="s">
        <v>5227</v>
      </c>
      <c r="C1144" s="11" t="s">
        <v>1123</v>
      </c>
      <c r="D1144" s="11" t="s">
        <v>1110</v>
      </c>
      <c r="E1144" s="11" t="s">
        <v>1525</v>
      </c>
    </row>
    <row r="1145" spans="1:5" x14ac:dyDescent="0.25">
      <c r="A1145" s="11" t="s">
        <v>1031</v>
      </c>
      <c r="B1145" s="11" t="s">
        <v>5227</v>
      </c>
      <c r="C1145" s="11" t="s">
        <v>1109</v>
      </c>
      <c r="D1145" s="11" t="s">
        <v>1110</v>
      </c>
      <c r="E1145" s="11" t="s">
        <v>1372</v>
      </c>
    </row>
    <row r="1146" spans="1:5" x14ac:dyDescent="0.25">
      <c r="A1146" s="11" t="s">
        <v>4796</v>
      </c>
      <c r="B1146" s="11" t="s">
        <v>5227</v>
      </c>
      <c r="C1146" s="11" t="s">
        <v>1149</v>
      </c>
      <c r="D1146" s="11" t="s">
        <v>1110</v>
      </c>
      <c r="E1146" s="11" t="s">
        <v>1150</v>
      </c>
    </row>
    <row r="1147" spans="1:5" x14ac:dyDescent="0.25">
      <c r="A1147" s="11" t="s">
        <v>978</v>
      </c>
      <c r="B1147" s="11" t="s">
        <v>5227</v>
      </c>
      <c r="C1147" s="11" t="s">
        <v>1123</v>
      </c>
      <c r="D1147" s="11" t="s">
        <v>1110</v>
      </c>
      <c r="E1147" s="11" t="s">
        <v>1239</v>
      </c>
    </row>
    <row r="1148" spans="1:5" x14ac:dyDescent="0.25">
      <c r="A1148" s="11" t="s">
        <v>567</v>
      </c>
      <c r="B1148" s="11" t="s">
        <v>5227</v>
      </c>
      <c r="C1148" s="11" t="s">
        <v>1636</v>
      </c>
      <c r="D1148" s="11" t="s">
        <v>1110</v>
      </c>
      <c r="E1148" s="11" t="s">
        <v>1403</v>
      </c>
    </row>
    <row r="1149" spans="1:5" x14ac:dyDescent="0.25">
      <c r="A1149" s="11" t="s">
        <v>529</v>
      </c>
      <c r="B1149" s="11" t="s">
        <v>5227</v>
      </c>
      <c r="C1149" s="11" t="s">
        <v>1296</v>
      </c>
      <c r="D1149" s="11" t="s">
        <v>1110</v>
      </c>
      <c r="E1149" s="11" t="s">
        <v>1297</v>
      </c>
    </row>
    <row r="1150" spans="1:5" x14ac:dyDescent="0.25">
      <c r="A1150" s="11" t="s">
        <v>1009</v>
      </c>
      <c r="B1150" s="11" t="s">
        <v>3697</v>
      </c>
      <c r="C1150" s="11" t="s">
        <v>1212</v>
      </c>
      <c r="D1150" s="11" t="s">
        <v>1110</v>
      </c>
      <c r="E1150" s="11" t="s">
        <v>1213</v>
      </c>
    </row>
    <row r="1151" spans="1:5" x14ac:dyDescent="0.25">
      <c r="A1151" s="11" t="s">
        <v>4797</v>
      </c>
      <c r="B1151" s="11" t="s">
        <v>5227</v>
      </c>
      <c r="C1151" s="11" t="s">
        <v>1212</v>
      </c>
      <c r="D1151" s="11" t="s">
        <v>1110</v>
      </c>
      <c r="E1151" s="11" t="s">
        <v>1291</v>
      </c>
    </row>
    <row r="1152" spans="1:5" x14ac:dyDescent="0.25">
      <c r="A1152" s="11" t="s">
        <v>39</v>
      </c>
      <c r="B1152" s="11" t="s">
        <v>3698</v>
      </c>
      <c r="C1152" s="11" t="s">
        <v>2205</v>
      </c>
      <c r="D1152" s="11" t="s">
        <v>1361</v>
      </c>
      <c r="E1152" s="11" t="s">
        <v>2206</v>
      </c>
    </row>
    <row r="1153" spans="1:5" x14ac:dyDescent="0.25">
      <c r="A1153" s="11" t="s">
        <v>2207</v>
      </c>
      <c r="B1153" s="11" t="s">
        <v>3699</v>
      </c>
      <c r="C1153" s="11" t="s">
        <v>1852</v>
      </c>
      <c r="D1153" s="11" t="s">
        <v>1110</v>
      </c>
      <c r="E1153" s="11" t="s">
        <v>1853</v>
      </c>
    </row>
    <row r="1154" spans="1:5" x14ac:dyDescent="0.25">
      <c r="A1154" s="11" t="s">
        <v>231</v>
      </c>
      <c r="B1154" s="11" t="s">
        <v>3700</v>
      </c>
      <c r="C1154" s="11" t="s">
        <v>2208</v>
      </c>
      <c r="D1154" s="11" t="s">
        <v>1110</v>
      </c>
      <c r="E1154" s="11" t="s">
        <v>2209</v>
      </c>
    </row>
    <row r="1155" spans="1:5" x14ac:dyDescent="0.25">
      <c r="A1155" s="11" t="s">
        <v>4798</v>
      </c>
      <c r="B1155" s="11" t="s">
        <v>5227</v>
      </c>
      <c r="C1155" s="11" t="s">
        <v>1548</v>
      </c>
      <c r="D1155" s="11" t="s">
        <v>1110</v>
      </c>
      <c r="E1155" s="11" t="s">
        <v>1549</v>
      </c>
    </row>
    <row r="1156" spans="1:5" x14ac:dyDescent="0.25">
      <c r="A1156" s="11" t="s">
        <v>2210</v>
      </c>
      <c r="B1156" s="11" t="s">
        <v>3701</v>
      </c>
      <c r="C1156" s="11" t="s">
        <v>1146</v>
      </c>
      <c r="D1156" s="11" t="s">
        <v>1110</v>
      </c>
      <c r="E1156" s="11" t="s">
        <v>1147</v>
      </c>
    </row>
    <row r="1157" spans="1:5" x14ac:dyDescent="0.25">
      <c r="A1157" s="11" t="s">
        <v>649</v>
      </c>
      <c r="B1157" s="11" t="s">
        <v>5227</v>
      </c>
      <c r="C1157" s="11" t="s">
        <v>1109</v>
      </c>
      <c r="D1157" s="11" t="s">
        <v>1110</v>
      </c>
      <c r="E1157" s="11" t="s">
        <v>1163</v>
      </c>
    </row>
    <row r="1158" spans="1:5" x14ac:dyDescent="0.25">
      <c r="A1158" s="11" t="s">
        <v>2211</v>
      </c>
      <c r="B1158" s="11" t="s">
        <v>3702</v>
      </c>
      <c r="C1158" s="11" t="s">
        <v>2212</v>
      </c>
      <c r="D1158" s="11" t="s">
        <v>1440</v>
      </c>
      <c r="E1158" s="11" t="s">
        <v>2213</v>
      </c>
    </row>
    <row r="1159" spans="1:5" x14ac:dyDescent="0.25">
      <c r="A1159" s="11" t="s">
        <v>4799</v>
      </c>
      <c r="B1159" s="11" t="s">
        <v>5227</v>
      </c>
      <c r="C1159" s="11" t="s">
        <v>1303</v>
      </c>
      <c r="D1159" s="11" t="s">
        <v>1110</v>
      </c>
      <c r="E1159" s="11" t="s">
        <v>4413</v>
      </c>
    </row>
    <row r="1160" spans="1:5" x14ac:dyDescent="0.25">
      <c r="A1160" s="11" t="s">
        <v>2214</v>
      </c>
      <c r="B1160" s="11" t="s">
        <v>3703</v>
      </c>
      <c r="C1160" s="11" t="s">
        <v>1146</v>
      </c>
      <c r="D1160" s="11" t="s">
        <v>1110</v>
      </c>
      <c r="E1160" s="11" t="s">
        <v>1147</v>
      </c>
    </row>
    <row r="1161" spans="1:5" x14ac:dyDescent="0.25">
      <c r="A1161" s="11" t="s">
        <v>2215</v>
      </c>
      <c r="B1161" s="11" t="s">
        <v>3704</v>
      </c>
      <c r="C1161" s="11" t="s">
        <v>1624</v>
      </c>
      <c r="D1161" s="11" t="s">
        <v>1116</v>
      </c>
      <c r="E1161" s="11" t="s">
        <v>2216</v>
      </c>
    </row>
    <row r="1162" spans="1:5" x14ac:dyDescent="0.25">
      <c r="A1162" s="11" t="s">
        <v>4800</v>
      </c>
      <c r="B1162" s="11" t="s">
        <v>5227</v>
      </c>
      <c r="C1162" s="11" t="s">
        <v>1109</v>
      </c>
      <c r="D1162" s="11" t="s">
        <v>1110</v>
      </c>
      <c r="E1162" s="11" t="s">
        <v>1178</v>
      </c>
    </row>
    <row r="1163" spans="1:5" x14ac:dyDescent="0.25">
      <c r="A1163" s="11" t="s">
        <v>2217</v>
      </c>
      <c r="B1163" s="11" t="s">
        <v>3705</v>
      </c>
      <c r="C1163" s="11" t="s">
        <v>1134</v>
      </c>
      <c r="D1163" s="11" t="s">
        <v>1110</v>
      </c>
      <c r="E1163" s="11" t="s">
        <v>1135</v>
      </c>
    </row>
    <row r="1164" spans="1:5" x14ac:dyDescent="0.25">
      <c r="A1164" s="11" t="s">
        <v>2218</v>
      </c>
      <c r="B1164" s="11" t="s">
        <v>3706</v>
      </c>
      <c r="C1164" s="11" t="s">
        <v>1146</v>
      </c>
      <c r="D1164" s="11" t="s">
        <v>1110</v>
      </c>
      <c r="E1164" s="11" t="s">
        <v>1147</v>
      </c>
    </row>
    <row r="1165" spans="1:5" x14ac:dyDescent="0.25">
      <c r="A1165" s="11" t="s">
        <v>4801</v>
      </c>
      <c r="B1165" s="11" t="s">
        <v>5227</v>
      </c>
      <c r="C1165" s="11" t="s">
        <v>1123</v>
      </c>
      <c r="D1165" s="11" t="s">
        <v>1110</v>
      </c>
      <c r="E1165" s="11" t="s">
        <v>4802</v>
      </c>
    </row>
    <row r="1166" spans="1:5" x14ac:dyDescent="0.25">
      <c r="A1166" s="11" t="s">
        <v>4803</v>
      </c>
      <c r="B1166" s="11" t="s">
        <v>5227</v>
      </c>
      <c r="C1166" s="11" t="s">
        <v>1142</v>
      </c>
      <c r="D1166" s="11" t="s">
        <v>1110</v>
      </c>
      <c r="E1166" s="11" t="s">
        <v>1143</v>
      </c>
    </row>
    <row r="1167" spans="1:5" x14ac:dyDescent="0.25">
      <c r="A1167" s="11" t="s">
        <v>380</v>
      </c>
      <c r="B1167" s="11" t="s">
        <v>5227</v>
      </c>
      <c r="C1167" s="11" t="s">
        <v>1212</v>
      </c>
      <c r="D1167" s="11" t="s">
        <v>1110</v>
      </c>
      <c r="E1167" s="11" t="s">
        <v>1213</v>
      </c>
    </row>
    <row r="1168" spans="1:5" x14ac:dyDescent="0.25">
      <c r="A1168" s="11" t="s">
        <v>4804</v>
      </c>
      <c r="B1168" s="11" t="s">
        <v>5227</v>
      </c>
      <c r="C1168" s="11" t="s">
        <v>1212</v>
      </c>
      <c r="D1168" s="11" t="s">
        <v>1110</v>
      </c>
      <c r="E1168" s="11" t="s">
        <v>1213</v>
      </c>
    </row>
    <row r="1169" spans="1:5" x14ac:dyDescent="0.25">
      <c r="A1169" s="11" t="s">
        <v>4805</v>
      </c>
      <c r="B1169" s="11" t="s">
        <v>5227</v>
      </c>
      <c r="C1169" s="11" t="s">
        <v>2219</v>
      </c>
      <c r="D1169" s="11" t="s">
        <v>1110</v>
      </c>
      <c r="E1169" s="11" t="s">
        <v>2220</v>
      </c>
    </row>
    <row r="1170" spans="1:5" x14ac:dyDescent="0.25">
      <c r="A1170" s="11" t="s">
        <v>573</v>
      </c>
      <c r="B1170" s="11" t="s">
        <v>5227</v>
      </c>
      <c r="C1170" s="11" t="s">
        <v>1109</v>
      </c>
      <c r="D1170" s="11" t="s">
        <v>1110</v>
      </c>
      <c r="E1170" s="11" t="s">
        <v>1372</v>
      </c>
    </row>
    <row r="1171" spans="1:5" x14ac:dyDescent="0.25">
      <c r="A1171" s="11" t="s">
        <v>2221</v>
      </c>
      <c r="B1171" s="11" t="s">
        <v>3707</v>
      </c>
      <c r="C1171" s="11" t="s">
        <v>1109</v>
      </c>
      <c r="D1171" s="11" t="s">
        <v>1110</v>
      </c>
      <c r="E1171" s="11" t="s">
        <v>1372</v>
      </c>
    </row>
    <row r="1172" spans="1:5" x14ac:dyDescent="0.25">
      <c r="A1172" s="11" t="s">
        <v>2222</v>
      </c>
      <c r="B1172" s="11" t="s">
        <v>3708</v>
      </c>
      <c r="C1172" s="11" t="s">
        <v>1123</v>
      </c>
      <c r="D1172" s="11" t="s">
        <v>1110</v>
      </c>
      <c r="E1172" s="11" t="s">
        <v>1475</v>
      </c>
    </row>
    <row r="1173" spans="1:5" x14ac:dyDescent="0.25">
      <c r="A1173" s="11" t="s">
        <v>240</v>
      </c>
      <c r="B1173" s="11" t="s">
        <v>3709</v>
      </c>
      <c r="C1173" s="11" t="s">
        <v>1224</v>
      </c>
      <c r="D1173" s="11" t="s">
        <v>1110</v>
      </c>
      <c r="E1173" s="11" t="s">
        <v>1626</v>
      </c>
    </row>
    <row r="1174" spans="1:5" x14ac:dyDescent="0.25">
      <c r="A1174" s="11" t="s">
        <v>2223</v>
      </c>
      <c r="B1174" s="11" t="s">
        <v>3710</v>
      </c>
      <c r="C1174" s="11" t="s">
        <v>1146</v>
      </c>
      <c r="D1174" s="11" t="s">
        <v>1110</v>
      </c>
      <c r="E1174" s="11" t="s">
        <v>1147</v>
      </c>
    </row>
    <row r="1175" spans="1:5" x14ac:dyDescent="0.25">
      <c r="A1175" s="11" t="s">
        <v>2224</v>
      </c>
      <c r="B1175" s="11" t="s">
        <v>3711</v>
      </c>
      <c r="C1175" s="11" t="s">
        <v>2225</v>
      </c>
      <c r="D1175" s="11" t="s">
        <v>1110</v>
      </c>
      <c r="E1175" s="11" t="s">
        <v>2226</v>
      </c>
    </row>
    <row r="1176" spans="1:5" x14ac:dyDescent="0.25">
      <c r="A1176" s="11" t="s">
        <v>117</v>
      </c>
      <c r="B1176" s="11" t="s">
        <v>5227</v>
      </c>
      <c r="C1176" s="11" t="s">
        <v>1303</v>
      </c>
      <c r="D1176" s="11" t="s">
        <v>1110</v>
      </c>
      <c r="E1176" s="11" t="s">
        <v>1304</v>
      </c>
    </row>
    <row r="1177" spans="1:5" x14ac:dyDescent="0.25">
      <c r="A1177" s="11" t="s">
        <v>4806</v>
      </c>
      <c r="B1177" s="11" t="s">
        <v>5227</v>
      </c>
      <c r="C1177" s="11" t="s">
        <v>1123</v>
      </c>
      <c r="D1177" s="11" t="s">
        <v>1110</v>
      </c>
      <c r="E1177" s="11" t="s">
        <v>1137</v>
      </c>
    </row>
    <row r="1178" spans="1:5" x14ac:dyDescent="0.25">
      <c r="A1178" s="11" t="s">
        <v>4807</v>
      </c>
      <c r="B1178" s="11" t="s">
        <v>5227</v>
      </c>
      <c r="C1178" s="11" t="s">
        <v>1222</v>
      </c>
      <c r="D1178" s="11" t="s">
        <v>1110</v>
      </c>
      <c r="E1178" s="11" t="s">
        <v>1223</v>
      </c>
    </row>
    <row r="1179" spans="1:5" x14ac:dyDescent="0.25">
      <c r="A1179" s="11" t="s">
        <v>2227</v>
      </c>
      <c r="B1179" s="11" t="s">
        <v>3712</v>
      </c>
      <c r="C1179" s="11" t="s">
        <v>2228</v>
      </c>
      <c r="D1179" s="11" t="s">
        <v>1120</v>
      </c>
      <c r="E1179" s="11" t="s">
        <v>2229</v>
      </c>
    </row>
    <row r="1180" spans="1:5" x14ac:dyDescent="0.25">
      <c r="A1180" s="11" t="s">
        <v>800</v>
      </c>
      <c r="B1180" s="11" t="s">
        <v>3713</v>
      </c>
      <c r="C1180" s="11" t="s">
        <v>1134</v>
      </c>
      <c r="D1180" s="11" t="s">
        <v>1110</v>
      </c>
      <c r="E1180" s="11" t="s">
        <v>1347</v>
      </c>
    </row>
    <row r="1181" spans="1:5" x14ac:dyDescent="0.25">
      <c r="A1181" s="11" t="s">
        <v>4808</v>
      </c>
      <c r="B1181" s="11" t="s">
        <v>5227</v>
      </c>
      <c r="C1181" s="11" t="s">
        <v>1212</v>
      </c>
      <c r="D1181" s="11" t="s">
        <v>1110</v>
      </c>
      <c r="E1181" s="11" t="s">
        <v>1213</v>
      </c>
    </row>
    <row r="1182" spans="1:5" x14ac:dyDescent="0.25">
      <c r="A1182" s="11" t="s">
        <v>579</v>
      </c>
      <c r="B1182" s="11" t="s">
        <v>5227</v>
      </c>
      <c r="C1182" s="11" t="s">
        <v>1420</v>
      </c>
      <c r="D1182" s="11" t="s">
        <v>1110</v>
      </c>
      <c r="E1182" s="11" t="s">
        <v>1421</v>
      </c>
    </row>
    <row r="1183" spans="1:5" x14ac:dyDescent="0.25">
      <c r="A1183" s="11" t="s">
        <v>411</v>
      </c>
      <c r="B1183" s="11" t="s">
        <v>5227</v>
      </c>
      <c r="C1183" s="11" t="s">
        <v>1142</v>
      </c>
      <c r="D1183" s="11" t="s">
        <v>1110</v>
      </c>
      <c r="E1183" s="11" t="s">
        <v>1143</v>
      </c>
    </row>
    <row r="1184" spans="1:5" x14ac:dyDescent="0.25">
      <c r="A1184" s="11" t="s">
        <v>2230</v>
      </c>
      <c r="B1184" s="11" t="s">
        <v>3714</v>
      </c>
      <c r="C1184" s="11" t="s">
        <v>1166</v>
      </c>
      <c r="D1184" s="11" t="s">
        <v>1110</v>
      </c>
      <c r="E1184" s="11" t="s">
        <v>1167</v>
      </c>
    </row>
    <row r="1185" spans="1:5" x14ac:dyDescent="0.25">
      <c r="A1185" s="11" t="s">
        <v>2231</v>
      </c>
      <c r="B1185" s="11" t="s">
        <v>3715</v>
      </c>
      <c r="C1185" s="11" t="s">
        <v>1123</v>
      </c>
      <c r="D1185" s="11" t="s">
        <v>1110</v>
      </c>
      <c r="E1185" s="11" t="s">
        <v>1217</v>
      </c>
    </row>
    <row r="1186" spans="1:5" x14ac:dyDescent="0.25">
      <c r="A1186" s="11" t="s">
        <v>4809</v>
      </c>
      <c r="B1186" s="11" t="s">
        <v>5227</v>
      </c>
      <c r="C1186" s="11" t="s">
        <v>1142</v>
      </c>
      <c r="D1186" s="11" t="s">
        <v>1110</v>
      </c>
      <c r="E1186" s="11" t="s">
        <v>4810</v>
      </c>
    </row>
    <row r="1187" spans="1:5" x14ac:dyDescent="0.25">
      <c r="A1187" s="11" t="s">
        <v>4811</v>
      </c>
      <c r="B1187" s="11" t="s">
        <v>5227</v>
      </c>
      <c r="C1187" s="11" t="s">
        <v>1109</v>
      </c>
      <c r="D1187" s="11" t="s">
        <v>1110</v>
      </c>
      <c r="E1187" s="11" t="s">
        <v>1178</v>
      </c>
    </row>
    <row r="1188" spans="1:5" x14ac:dyDescent="0.25">
      <c r="A1188" s="11" t="s">
        <v>4812</v>
      </c>
      <c r="B1188" s="11" t="s">
        <v>5227</v>
      </c>
      <c r="C1188" s="11" t="s">
        <v>1109</v>
      </c>
      <c r="D1188" s="11" t="s">
        <v>1110</v>
      </c>
      <c r="E1188" s="11" t="s">
        <v>1178</v>
      </c>
    </row>
    <row r="1189" spans="1:5" x14ac:dyDescent="0.25">
      <c r="A1189" s="11" t="s">
        <v>987</v>
      </c>
      <c r="B1189" s="11" t="s">
        <v>5227</v>
      </c>
      <c r="C1189" s="11" t="s">
        <v>1109</v>
      </c>
      <c r="D1189" s="11" t="s">
        <v>1110</v>
      </c>
      <c r="E1189" s="11" t="s">
        <v>1163</v>
      </c>
    </row>
    <row r="1190" spans="1:5" x14ac:dyDescent="0.25">
      <c r="A1190" s="11" t="s">
        <v>979</v>
      </c>
      <c r="B1190" s="11" t="s">
        <v>5227</v>
      </c>
      <c r="C1190" s="11" t="s">
        <v>1757</v>
      </c>
      <c r="D1190" s="11" t="s">
        <v>1110</v>
      </c>
      <c r="E1190" s="11" t="s">
        <v>1758</v>
      </c>
    </row>
    <row r="1191" spans="1:5" x14ac:dyDescent="0.25">
      <c r="A1191" s="11" t="s">
        <v>4813</v>
      </c>
      <c r="B1191" s="11" t="s">
        <v>5227</v>
      </c>
      <c r="C1191" s="11" t="s">
        <v>1541</v>
      </c>
      <c r="D1191" s="11" t="s">
        <v>1110</v>
      </c>
      <c r="E1191" s="11" t="s">
        <v>1542</v>
      </c>
    </row>
    <row r="1192" spans="1:5" x14ac:dyDescent="0.25">
      <c r="A1192" s="11" t="s">
        <v>4814</v>
      </c>
      <c r="B1192" s="11" t="s">
        <v>5227</v>
      </c>
      <c r="C1192" s="11" t="s">
        <v>1548</v>
      </c>
      <c r="D1192" s="11" t="s">
        <v>1110</v>
      </c>
      <c r="E1192" s="11" t="s">
        <v>1549</v>
      </c>
    </row>
    <row r="1193" spans="1:5" x14ac:dyDescent="0.25">
      <c r="A1193" s="11" t="s">
        <v>702</v>
      </c>
      <c r="B1193" s="11" t="s">
        <v>3716</v>
      </c>
      <c r="C1193" s="11" t="s">
        <v>1222</v>
      </c>
      <c r="D1193" s="11" t="s">
        <v>1110</v>
      </c>
      <c r="E1193" s="11" t="s">
        <v>1654</v>
      </c>
    </row>
    <row r="1194" spans="1:5" x14ac:dyDescent="0.25">
      <c r="A1194" s="11" t="s">
        <v>397</v>
      </c>
      <c r="B1194" s="11" t="s">
        <v>5227</v>
      </c>
      <c r="C1194" s="11" t="s">
        <v>2232</v>
      </c>
      <c r="D1194" s="11" t="s">
        <v>1110</v>
      </c>
      <c r="E1194" s="11" t="s">
        <v>2233</v>
      </c>
    </row>
    <row r="1195" spans="1:5" x14ac:dyDescent="0.25">
      <c r="A1195" s="11" t="s">
        <v>350</v>
      </c>
      <c r="B1195" s="11" t="s">
        <v>5227</v>
      </c>
      <c r="C1195" s="11" t="s">
        <v>1109</v>
      </c>
      <c r="D1195" s="11" t="s">
        <v>1110</v>
      </c>
      <c r="E1195" s="11" t="s">
        <v>1163</v>
      </c>
    </row>
    <row r="1196" spans="1:5" x14ac:dyDescent="0.25">
      <c r="A1196" s="11" t="s">
        <v>4815</v>
      </c>
      <c r="B1196" s="11" t="s">
        <v>5227</v>
      </c>
      <c r="C1196" s="11" t="s">
        <v>1408</v>
      </c>
      <c r="D1196" s="11" t="s">
        <v>1110</v>
      </c>
      <c r="E1196" s="11" t="s">
        <v>1409</v>
      </c>
    </row>
    <row r="1197" spans="1:5" x14ac:dyDescent="0.25">
      <c r="A1197" s="11" t="s">
        <v>2234</v>
      </c>
      <c r="B1197" s="11" t="s">
        <v>3717</v>
      </c>
      <c r="C1197" s="11" t="s">
        <v>1277</v>
      </c>
      <c r="D1197" s="11" t="s">
        <v>1153</v>
      </c>
      <c r="E1197" s="11" t="s">
        <v>2235</v>
      </c>
    </row>
    <row r="1198" spans="1:5" x14ac:dyDescent="0.25">
      <c r="A1198" s="11" t="s">
        <v>4816</v>
      </c>
      <c r="B1198" s="11" t="s">
        <v>5227</v>
      </c>
      <c r="C1198" s="11" t="s">
        <v>1123</v>
      </c>
      <c r="D1198" s="11" t="s">
        <v>1110</v>
      </c>
      <c r="E1198" s="11" t="s">
        <v>1155</v>
      </c>
    </row>
    <row r="1199" spans="1:5" x14ac:dyDescent="0.25">
      <c r="A1199" s="11" t="s">
        <v>4817</v>
      </c>
      <c r="B1199" s="11" t="s">
        <v>5227</v>
      </c>
      <c r="C1199" s="11" t="s">
        <v>1109</v>
      </c>
      <c r="D1199" s="11" t="s">
        <v>1110</v>
      </c>
      <c r="E1199" s="11" t="s">
        <v>1372</v>
      </c>
    </row>
    <row r="1200" spans="1:5" x14ac:dyDescent="0.25">
      <c r="A1200" s="11" t="s">
        <v>4818</v>
      </c>
      <c r="B1200" s="11" t="s">
        <v>5227</v>
      </c>
      <c r="C1200" s="11" t="s">
        <v>1123</v>
      </c>
      <c r="D1200" s="11" t="s">
        <v>1110</v>
      </c>
      <c r="E1200" s="11" t="s">
        <v>1908</v>
      </c>
    </row>
    <row r="1201" spans="1:5" x14ac:dyDescent="0.25">
      <c r="A1201" s="11" t="s">
        <v>2236</v>
      </c>
      <c r="B1201" s="11" t="s">
        <v>3718</v>
      </c>
      <c r="C1201" s="11" t="s">
        <v>2237</v>
      </c>
      <c r="D1201" s="11" t="s">
        <v>1110</v>
      </c>
      <c r="E1201" s="11" t="s">
        <v>2238</v>
      </c>
    </row>
    <row r="1202" spans="1:5" x14ac:dyDescent="0.25">
      <c r="A1202" s="11" t="s">
        <v>2239</v>
      </c>
      <c r="B1202" s="11" t="s">
        <v>3719</v>
      </c>
      <c r="C1202" s="11" t="s">
        <v>1296</v>
      </c>
      <c r="D1202" s="11" t="s">
        <v>1110</v>
      </c>
      <c r="E1202" s="11" t="s">
        <v>1358</v>
      </c>
    </row>
    <row r="1203" spans="1:5" x14ac:dyDescent="0.25">
      <c r="A1203" s="11" t="s">
        <v>700</v>
      </c>
      <c r="B1203" s="11" t="s">
        <v>3720</v>
      </c>
      <c r="C1203" s="11" t="s">
        <v>2240</v>
      </c>
      <c r="D1203" s="11" t="s">
        <v>1120</v>
      </c>
      <c r="E1203" s="11" t="s">
        <v>2241</v>
      </c>
    </row>
    <row r="1204" spans="1:5" x14ac:dyDescent="0.25">
      <c r="A1204" s="11" t="s">
        <v>887</v>
      </c>
      <c r="B1204" s="11" t="s">
        <v>3721</v>
      </c>
      <c r="C1204" s="11" t="s">
        <v>1109</v>
      </c>
      <c r="D1204" s="11" t="s">
        <v>1110</v>
      </c>
      <c r="E1204" s="11" t="s">
        <v>1111</v>
      </c>
    </row>
    <row r="1205" spans="1:5" x14ac:dyDescent="0.25">
      <c r="A1205" s="11" t="s">
        <v>563</v>
      </c>
      <c r="B1205" s="11" t="s">
        <v>5227</v>
      </c>
      <c r="C1205" s="11" t="s">
        <v>1123</v>
      </c>
      <c r="D1205" s="11" t="s">
        <v>1110</v>
      </c>
      <c r="E1205" s="11" t="s">
        <v>1217</v>
      </c>
    </row>
    <row r="1206" spans="1:5" x14ac:dyDescent="0.25">
      <c r="A1206" s="11" t="s">
        <v>732</v>
      </c>
      <c r="B1206" s="11" t="s">
        <v>5227</v>
      </c>
      <c r="C1206" s="11" t="s">
        <v>1109</v>
      </c>
      <c r="D1206" s="11" t="s">
        <v>1110</v>
      </c>
      <c r="E1206" s="11" t="s">
        <v>1164</v>
      </c>
    </row>
    <row r="1207" spans="1:5" x14ac:dyDescent="0.25">
      <c r="A1207" s="11" t="s">
        <v>4819</v>
      </c>
      <c r="B1207" s="11" t="s">
        <v>5227</v>
      </c>
      <c r="C1207" s="11" t="s">
        <v>1222</v>
      </c>
      <c r="D1207" s="11" t="s">
        <v>1110</v>
      </c>
      <c r="E1207" s="11" t="s">
        <v>1223</v>
      </c>
    </row>
    <row r="1208" spans="1:5" x14ac:dyDescent="0.25">
      <c r="A1208" s="11" t="s">
        <v>4820</v>
      </c>
      <c r="B1208" s="11" t="s">
        <v>5227</v>
      </c>
      <c r="C1208" s="11" t="s">
        <v>1446</v>
      </c>
      <c r="D1208" s="11" t="s">
        <v>1110</v>
      </c>
      <c r="E1208" s="11" t="s">
        <v>1447</v>
      </c>
    </row>
    <row r="1209" spans="1:5" x14ac:dyDescent="0.25">
      <c r="A1209" s="11" t="s">
        <v>4821</v>
      </c>
      <c r="B1209" s="11" t="s">
        <v>5227</v>
      </c>
      <c r="C1209" s="11" t="s">
        <v>1123</v>
      </c>
      <c r="D1209" s="11" t="s">
        <v>1110</v>
      </c>
      <c r="E1209" s="11" t="s">
        <v>1217</v>
      </c>
    </row>
    <row r="1210" spans="1:5" x14ac:dyDescent="0.25">
      <c r="A1210" s="11" t="s">
        <v>4822</v>
      </c>
      <c r="B1210" s="11" t="s">
        <v>5227</v>
      </c>
      <c r="C1210" s="11" t="s">
        <v>1296</v>
      </c>
      <c r="D1210" s="11" t="s">
        <v>1110</v>
      </c>
      <c r="E1210" s="11" t="s">
        <v>1297</v>
      </c>
    </row>
    <row r="1211" spans="1:5" x14ac:dyDescent="0.25">
      <c r="A1211" s="11" t="s">
        <v>4823</v>
      </c>
      <c r="B1211" s="11" t="s">
        <v>5227</v>
      </c>
      <c r="C1211" s="11" t="s">
        <v>1303</v>
      </c>
      <c r="D1211" s="11" t="s">
        <v>1110</v>
      </c>
      <c r="E1211" s="11" t="s">
        <v>4413</v>
      </c>
    </row>
    <row r="1212" spans="1:5" x14ac:dyDescent="0.25">
      <c r="A1212" s="11" t="s">
        <v>4824</v>
      </c>
      <c r="B1212" s="11" t="s">
        <v>5227</v>
      </c>
      <c r="C1212" s="11" t="s">
        <v>1303</v>
      </c>
      <c r="D1212" s="11" t="s">
        <v>1110</v>
      </c>
      <c r="E1212" s="11" t="s">
        <v>4413</v>
      </c>
    </row>
    <row r="1213" spans="1:5" x14ac:dyDescent="0.25">
      <c r="A1213" s="11" t="s">
        <v>782</v>
      </c>
      <c r="B1213" s="11" t="s">
        <v>3722</v>
      </c>
      <c r="C1213" s="11" t="s">
        <v>1288</v>
      </c>
      <c r="D1213" s="11" t="s">
        <v>1110</v>
      </c>
      <c r="E1213" s="11" t="s">
        <v>2242</v>
      </c>
    </row>
    <row r="1214" spans="1:5" x14ac:dyDescent="0.25">
      <c r="A1214" s="11" t="s">
        <v>2243</v>
      </c>
      <c r="B1214" s="11" t="s">
        <v>3723</v>
      </c>
      <c r="C1214" s="11" t="s">
        <v>1288</v>
      </c>
      <c r="D1214" s="11" t="s">
        <v>1110</v>
      </c>
      <c r="E1214" s="11" t="s">
        <v>1593</v>
      </c>
    </row>
    <row r="1215" spans="1:5" x14ac:dyDescent="0.25">
      <c r="A1215" s="11" t="s">
        <v>2244</v>
      </c>
      <c r="B1215" s="11" t="s">
        <v>3724</v>
      </c>
      <c r="C1215" s="11" t="s">
        <v>1288</v>
      </c>
      <c r="D1215" s="11" t="s">
        <v>1110</v>
      </c>
      <c r="E1215" s="11" t="s">
        <v>1335</v>
      </c>
    </row>
    <row r="1216" spans="1:5" x14ac:dyDescent="0.25">
      <c r="A1216" s="11" t="s">
        <v>4825</v>
      </c>
      <c r="B1216" s="11" t="s">
        <v>5227</v>
      </c>
      <c r="C1216" s="11" t="s">
        <v>1142</v>
      </c>
      <c r="D1216" s="11" t="s">
        <v>1110</v>
      </c>
      <c r="E1216" s="11" t="s">
        <v>1143</v>
      </c>
    </row>
    <row r="1217" spans="1:5" x14ac:dyDescent="0.25">
      <c r="A1217" s="11" t="s">
        <v>4826</v>
      </c>
      <c r="B1217" s="11" t="s">
        <v>5227</v>
      </c>
      <c r="C1217" s="11" t="s">
        <v>1408</v>
      </c>
      <c r="D1217" s="11" t="s">
        <v>1110</v>
      </c>
      <c r="E1217" s="11" t="s">
        <v>1240</v>
      </c>
    </row>
    <row r="1218" spans="1:5" x14ac:dyDescent="0.25">
      <c r="A1218" s="11" t="s">
        <v>4827</v>
      </c>
      <c r="B1218" s="11" t="s">
        <v>5227</v>
      </c>
      <c r="C1218" s="11" t="s">
        <v>1109</v>
      </c>
      <c r="D1218" s="11" t="s">
        <v>1110</v>
      </c>
      <c r="E1218" s="11" t="s">
        <v>1240</v>
      </c>
    </row>
    <row r="1219" spans="1:5" x14ac:dyDescent="0.25">
      <c r="A1219" s="11" t="s">
        <v>2245</v>
      </c>
      <c r="B1219" s="11" t="s">
        <v>3725</v>
      </c>
      <c r="C1219" s="11" t="s">
        <v>1548</v>
      </c>
      <c r="D1219" s="11" t="s">
        <v>1110</v>
      </c>
      <c r="E1219" s="11" t="s">
        <v>1549</v>
      </c>
    </row>
    <row r="1220" spans="1:5" x14ac:dyDescent="0.25">
      <c r="A1220" s="11" t="s">
        <v>2246</v>
      </c>
      <c r="B1220" s="11" t="s">
        <v>3726</v>
      </c>
      <c r="C1220" s="11" t="s">
        <v>1109</v>
      </c>
      <c r="D1220" s="11" t="s">
        <v>1110</v>
      </c>
      <c r="E1220" s="11" t="s">
        <v>1917</v>
      </c>
    </row>
    <row r="1221" spans="1:5" x14ac:dyDescent="0.25">
      <c r="A1221" s="11" t="s">
        <v>2247</v>
      </c>
      <c r="B1221" s="11" t="s">
        <v>3727</v>
      </c>
      <c r="C1221" s="11" t="s">
        <v>1828</v>
      </c>
      <c r="D1221" s="11" t="s">
        <v>1153</v>
      </c>
      <c r="E1221" s="11" t="s">
        <v>2248</v>
      </c>
    </row>
    <row r="1222" spans="1:5" x14ac:dyDescent="0.25">
      <c r="A1222" s="11" t="s">
        <v>4828</v>
      </c>
      <c r="B1222" s="11" t="s">
        <v>5227</v>
      </c>
      <c r="C1222" s="11" t="s">
        <v>1109</v>
      </c>
      <c r="D1222" s="11" t="s">
        <v>1110</v>
      </c>
      <c r="E1222" s="11" t="s">
        <v>1164</v>
      </c>
    </row>
    <row r="1223" spans="1:5" x14ac:dyDescent="0.25">
      <c r="A1223" s="11" t="s">
        <v>4829</v>
      </c>
      <c r="B1223" s="11" t="s">
        <v>5227</v>
      </c>
      <c r="C1223" s="11" t="s">
        <v>1134</v>
      </c>
      <c r="D1223" s="11" t="s">
        <v>1110</v>
      </c>
      <c r="E1223" s="11" t="s">
        <v>1135</v>
      </c>
    </row>
    <row r="1224" spans="1:5" x14ac:dyDescent="0.25">
      <c r="A1224" s="11" t="s">
        <v>530</v>
      </c>
      <c r="B1224" s="11" t="s">
        <v>5227</v>
      </c>
      <c r="C1224" s="11" t="s">
        <v>1109</v>
      </c>
      <c r="D1224" s="11" t="s">
        <v>1110</v>
      </c>
      <c r="E1224" s="11" t="s">
        <v>1178</v>
      </c>
    </row>
    <row r="1225" spans="1:5" x14ac:dyDescent="0.25">
      <c r="A1225" s="11" t="s">
        <v>2249</v>
      </c>
      <c r="B1225" s="11" t="s">
        <v>3728</v>
      </c>
      <c r="C1225" s="11" t="s">
        <v>2250</v>
      </c>
      <c r="D1225" s="11" t="s">
        <v>1110</v>
      </c>
      <c r="E1225" s="11" t="s">
        <v>1213</v>
      </c>
    </row>
    <row r="1226" spans="1:5" x14ac:dyDescent="0.25">
      <c r="A1226" s="11" t="s">
        <v>4830</v>
      </c>
      <c r="B1226" s="11" t="s">
        <v>5227</v>
      </c>
      <c r="C1226" s="11" t="s">
        <v>1123</v>
      </c>
      <c r="D1226" s="11" t="s">
        <v>1110</v>
      </c>
      <c r="E1226" s="11" t="s">
        <v>1124</v>
      </c>
    </row>
    <row r="1227" spans="1:5" x14ac:dyDescent="0.25">
      <c r="A1227" s="11" t="s">
        <v>4831</v>
      </c>
      <c r="B1227" s="11" t="s">
        <v>5227</v>
      </c>
      <c r="C1227" s="11" t="s">
        <v>1224</v>
      </c>
      <c r="D1227" s="11" t="s">
        <v>1110</v>
      </c>
      <c r="E1227" s="11" t="s">
        <v>1167</v>
      </c>
    </row>
    <row r="1228" spans="1:5" x14ac:dyDescent="0.25">
      <c r="A1228" s="11" t="s">
        <v>4832</v>
      </c>
      <c r="B1228" s="11" t="s">
        <v>5227</v>
      </c>
      <c r="C1228" s="11" t="s">
        <v>1109</v>
      </c>
      <c r="D1228" s="11" t="s">
        <v>1110</v>
      </c>
      <c r="E1228" s="11" t="s">
        <v>1372</v>
      </c>
    </row>
    <row r="1229" spans="1:5" x14ac:dyDescent="0.25">
      <c r="A1229" s="11" t="s">
        <v>4833</v>
      </c>
      <c r="B1229" s="11" t="s">
        <v>5227</v>
      </c>
      <c r="C1229" s="11" t="s">
        <v>1717</v>
      </c>
      <c r="D1229" s="11" t="s">
        <v>1110</v>
      </c>
      <c r="E1229" s="11" t="s">
        <v>1718</v>
      </c>
    </row>
    <row r="1230" spans="1:5" x14ac:dyDescent="0.25">
      <c r="A1230" s="11" t="s">
        <v>655</v>
      </c>
      <c r="B1230" s="11" t="s">
        <v>5227</v>
      </c>
      <c r="C1230" s="11" t="s">
        <v>1166</v>
      </c>
      <c r="D1230" s="11" t="s">
        <v>1110</v>
      </c>
      <c r="E1230" s="11" t="s">
        <v>1167</v>
      </c>
    </row>
    <row r="1231" spans="1:5" x14ac:dyDescent="0.25">
      <c r="A1231" s="11" t="s">
        <v>4834</v>
      </c>
      <c r="B1231" s="11" t="s">
        <v>5227</v>
      </c>
      <c r="C1231" s="11" t="s">
        <v>1212</v>
      </c>
      <c r="D1231" s="11" t="s">
        <v>1110</v>
      </c>
      <c r="E1231" s="11" t="s">
        <v>1213</v>
      </c>
    </row>
    <row r="1232" spans="1:5" x14ac:dyDescent="0.25">
      <c r="A1232" s="11" t="s">
        <v>4835</v>
      </c>
      <c r="B1232" s="11" t="s">
        <v>5227</v>
      </c>
      <c r="C1232" s="11" t="s">
        <v>1123</v>
      </c>
      <c r="D1232" s="11" t="s">
        <v>1110</v>
      </c>
      <c r="E1232" s="11" t="s">
        <v>1392</v>
      </c>
    </row>
    <row r="1233" spans="1:5" x14ac:dyDescent="0.25">
      <c r="A1233" s="11" t="s">
        <v>2251</v>
      </c>
      <c r="B1233" s="11" t="s">
        <v>3729</v>
      </c>
      <c r="C1233" s="11" t="s">
        <v>2125</v>
      </c>
      <c r="D1233" s="11" t="s">
        <v>1110</v>
      </c>
      <c r="E1233" s="11" t="s">
        <v>2126</v>
      </c>
    </row>
    <row r="1234" spans="1:5" x14ac:dyDescent="0.25">
      <c r="A1234" s="11" t="s">
        <v>4836</v>
      </c>
      <c r="B1234" s="11" t="s">
        <v>5227</v>
      </c>
      <c r="C1234" s="11" t="s">
        <v>1123</v>
      </c>
      <c r="D1234" s="11" t="s">
        <v>1110</v>
      </c>
      <c r="E1234" s="11" t="s">
        <v>1155</v>
      </c>
    </row>
    <row r="1235" spans="1:5" x14ac:dyDescent="0.25">
      <c r="A1235" s="11" t="s">
        <v>603</v>
      </c>
      <c r="B1235" s="11" t="s">
        <v>5227</v>
      </c>
      <c r="C1235" s="11" t="s">
        <v>1123</v>
      </c>
      <c r="D1235" s="11" t="s">
        <v>1110</v>
      </c>
      <c r="E1235" s="11" t="s">
        <v>1908</v>
      </c>
    </row>
    <row r="1236" spans="1:5" x14ac:dyDescent="0.25">
      <c r="A1236" s="11" t="s">
        <v>4837</v>
      </c>
      <c r="B1236" s="11" t="s">
        <v>5227</v>
      </c>
      <c r="C1236" s="11" t="s">
        <v>4838</v>
      </c>
      <c r="D1236" s="11" t="s">
        <v>1110</v>
      </c>
      <c r="E1236" s="11" t="s">
        <v>4839</v>
      </c>
    </row>
    <row r="1237" spans="1:5" x14ac:dyDescent="0.25">
      <c r="A1237" s="11" t="s">
        <v>4840</v>
      </c>
      <c r="B1237" s="11" t="s">
        <v>5227</v>
      </c>
      <c r="C1237" s="11" t="s">
        <v>1109</v>
      </c>
      <c r="D1237" s="11" t="s">
        <v>1110</v>
      </c>
      <c r="E1237" s="11" t="s">
        <v>1164</v>
      </c>
    </row>
    <row r="1238" spans="1:5" x14ac:dyDescent="0.25">
      <c r="A1238" s="11" t="s">
        <v>689</v>
      </c>
      <c r="B1238" s="11" t="s">
        <v>5227</v>
      </c>
      <c r="C1238" s="11" t="s">
        <v>1296</v>
      </c>
      <c r="D1238" s="11" t="s">
        <v>1110</v>
      </c>
      <c r="E1238" s="11" t="s">
        <v>1297</v>
      </c>
    </row>
    <row r="1239" spans="1:5" x14ac:dyDescent="0.25">
      <c r="A1239" s="11" t="s">
        <v>328</v>
      </c>
      <c r="B1239" s="11" t="s">
        <v>3730</v>
      </c>
      <c r="C1239" s="11" t="s">
        <v>1231</v>
      </c>
      <c r="D1239" s="11" t="s">
        <v>1158</v>
      </c>
      <c r="E1239" s="11" t="s">
        <v>2252</v>
      </c>
    </row>
    <row r="1240" spans="1:5" x14ac:dyDescent="0.25">
      <c r="A1240" s="11" t="s">
        <v>639</v>
      </c>
      <c r="B1240" s="11" t="s">
        <v>5227</v>
      </c>
      <c r="C1240" s="11" t="s">
        <v>1134</v>
      </c>
      <c r="D1240" s="11" t="s">
        <v>1110</v>
      </c>
      <c r="E1240" s="11" t="s">
        <v>1135</v>
      </c>
    </row>
    <row r="1241" spans="1:5" x14ac:dyDescent="0.25">
      <c r="A1241" s="11" t="s">
        <v>4841</v>
      </c>
      <c r="B1241" s="11" t="s">
        <v>5227</v>
      </c>
      <c r="C1241" s="11" t="s">
        <v>1109</v>
      </c>
      <c r="D1241" s="11" t="s">
        <v>1110</v>
      </c>
      <c r="E1241" s="11" t="s">
        <v>1372</v>
      </c>
    </row>
    <row r="1242" spans="1:5" x14ac:dyDescent="0.25">
      <c r="A1242" s="11" t="s">
        <v>1003</v>
      </c>
      <c r="B1242" s="11" t="s">
        <v>5227</v>
      </c>
      <c r="C1242" s="11" t="s">
        <v>1123</v>
      </c>
      <c r="D1242" s="11" t="s">
        <v>1110</v>
      </c>
      <c r="E1242" s="11" t="s">
        <v>1155</v>
      </c>
    </row>
    <row r="1243" spans="1:5" x14ac:dyDescent="0.25">
      <c r="A1243" s="11" t="s">
        <v>2253</v>
      </c>
      <c r="B1243" s="11" t="s">
        <v>3731</v>
      </c>
      <c r="C1243" s="11" t="s">
        <v>1543</v>
      </c>
      <c r="D1243" s="11" t="s">
        <v>1110</v>
      </c>
      <c r="E1243" s="11" t="s">
        <v>1544</v>
      </c>
    </row>
    <row r="1244" spans="1:5" x14ac:dyDescent="0.25">
      <c r="A1244" s="11" t="s">
        <v>1044</v>
      </c>
      <c r="B1244" s="11" t="s">
        <v>3732</v>
      </c>
      <c r="C1244" s="11" t="s">
        <v>1624</v>
      </c>
      <c r="D1244" s="11" t="s">
        <v>1116</v>
      </c>
      <c r="E1244" s="11" t="s">
        <v>1625</v>
      </c>
    </row>
    <row r="1245" spans="1:5" x14ac:dyDescent="0.25">
      <c r="A1245" s="11" t="s">
        <v>2254</v>
      </c>
      <c r="B1245" s="11" t="s">
        <v>3733</v>
      </c>
      <c r="C1245" s="11" t="s">
        <v>1254</v>
      </c>
      <c r="D1245" s="11" t="s">
        <v>1203</v>
      </c>
      <c r="E1245" s="11" t="s">
        <v>2255</v>
      </c>
    </row>
    <row r="1246" spans="1:5" x14ac:dyDescent="0.25">
      <c r="A1246" s="11" t="s">
        <v>2256</v>
      </c>
      <c r="B1246" s="11" t="s">
        <v>3734</v>
      </c>
      <c r="C1246" s="11" t="s">
        <v>2257</v>
      </c>
      <c r="D1246" s="11" t="s">
        <v>1110</v>
      </c>
      <c r="E1246" s="11" t="s">
        <v>2258</v>
      </c>
    </row>
    <row r="1247" spans="1:5" x14ac:dyDescent="0.25">
      <c r="A1247" s="11" t="s">
        <v>4842</v>
      </c>
      <c r="B1247" s="11" t="s">
        <v>5227</v>
      </c>
      <c r="C1247" s="11" t="s">
        <v>1212</v>
      </c>
      <c r="D1247" s="11" t="s">
        <v>1110</v>
      </c>
      <c r="E1247" s="11" t="s">
        <v>1291</v>
      </c>
    </row>
    <row r="1248" spans="1:5" x14ac:dyDescent="0.25">
      <c r="A1248" s="11" t="s">
        <v>4843</v>
      </c>
      <c r="B1248" s="11" t="s">
        <v>5227</v>
      </c>
      <c r="C1248" s="11" t="s">
        <v>1757</v>
      </c>
      <c r="D1248" s="11" t="s">
        <v>1110</v>
      </c>
      <c r="E1248" s="11" t="s">
        <v>1758</v>
      </c>
    </row>
    <row r="1249" spans="1:5" x14ac:dyDescent="0.25">
      <c r="A1249" s="11" t="s">
        <v>2259</v>
      </c>
      <c r="B1249" s="11" t="s">
        <v>3735</v>
      </c>
      <c r="C1249" s="11" t="s">
        <v>1296</v>
      </c>
      <c r="D1249" s="11" t="s">
        <v>1110</v>
      </c>
      <c r="E1249" s="11" t="s">
        <v>2260</v>
      </c>
    </row>
    <row r="1250" spans="1:5" x14ac:dyDescent="0.25">
      <c r="A1250" s="11" t="s">
        <v>4844</v>
      </c>
      <c r="B1250" s="11" t="s">
        <v>5227</v>
      </c>
      <c r="C1250" s="11" t="s">
        <v>1123</v>
      </c>
      <c r="D1250" s="11" t="s">
        <v>1110</v>
      </c>
      <c r="E1250" s="11" t="s">
        <v>2076</v>
      </c>
    </row>
    <row r="1251" spans="1:5" x14ac:dyDescent="0.25">
      <c r="A1251" s="11" t="s">
        <v>2261</v>
      </c>
      <c r="B1251" s="11" t="s">
        <v>3736</v>
      </c>
      <c r="C1251" s="11" t="s">
        <v>1123</v>
      </c>
      <c r="D1251" s="11" t="s">
        <v>1110</v>
      </c>
      <c r="E1251" s="11" t="s">
        <v>2262</v>
      </c>
    </row>
    <row r="1252" spans="1:5" x14ac:dyDescent="0.25">
      <c r="A1252" s="11" t="s">
        <v>54</v>
      </c>
      <c r="B1252" s="11" t="s">
        <v>3737</v>
      </c>
      <c r="C1252" s="11" t="s">
        <v>2263</v>
      </c>
      <c r="D1252" s="11" t="s">
        <v>1259</v>
      </c>
      <c r="E1252" s="11" t="s">
        <v>2264</v>
      </c>
    </row>
    <row r="1253" spans="1:5" x14ac:dyDescent="0.25">
      <c r="A1253" s="11" t="s">
        <v>2265</v>
      </c>
      <c r="B1253" s="11" t="s">
        <v>3738</v>
      </c>
      <c r="C1253" s="11" t="s">
        <v>2266</v>
      </c>
      <c r="D1253" s="11" t="s">
        <v>1196</v>
      </c>
      <c r="E1253" s="11" t="s">
        <v>2267</v>
      </c>
    </row>
    <row r="1254" spans="1:5" x14ac:dyDescent="0.25">
      <c r="A1254" s="11" t="s">
        <v>4845</v>
      </c>
      <c r="B1254" s="11" t="s">
        <v>5227</v>
      </c>
      <c r="C1254" s="11" t="s">
        <v>1109</v>
      </c>
      <c r="D1254" s="11" t="s">
        <v>1110</v>
      </c>
      <c r="E1254" s="11" t="s">
        <v>1372</v>
      </c>
    </row>
    <row r="1255" spans="1:5" x14ac:dyDescent="0.25">
      <c r="A1255" s="11" t="s">
        <v>2268</v>
      </c>
      <c r="B1255" s="11" t="s">
        <v>3739</v>
      </c>
      <c r="C1255" s="11" t="s">
        <v>2269</v>
      </c>
      <c r="D1255" s="11" t="s">
        <v>1158</v>
      </c>
      <c r="E1255" s="11" t="s">
        <v>2270</v>
      </c>
    </row>
    <row r="1256" spans="1:5" x14ac:dyDescent="0.25">
      <c r="A1256" s="11" t="s">
        <v>4846</v>
      </c>
      <c r="B1256" s="11" t="s">
        <v>5227</v>
      </c>
      <c r="C1256" s="11" t="s">
        <v>1142</v>
      </c>
      <c r="D1256" s="11" t="s">
        <v>1110</v>
      </c>
      <c r="E1256" s="11" t="s">
        <v>1143</v>
      </c>
    </row>
    <row r="1257" spans="1:5" x14ac:dyDescent="0.25">
      <c r="A1257" s="11" t="s">
        <v>4847</v>
      </c>
      <c r="B1257" s="11" t="s">
        <v>5227</v>
      </c>
      <c r="C1257" s="11" t="s">
        <v>1109</v>
      </c>
      <c r="D1257" s="11" t="s">
        <v>1110</v>
      </c>
      <c r="E1257" s="11" t="s">
        <v>1164</v>
      </c>
    </row>
    <row r="1258" spans="1:5" x14ac:dyDescent="0.25">
      <c r="A1258" s="11" t="s">
        <v>511</v>
      </c>
      <c r="B1258" s="11" t="s">
        <v>5227</v>
      </c>
      <c r="C1258" s="11" t="s">
        <v>1123</v>
      </c>
      <c r="D1258" s="11" t="s">
        <v>1110</v>
      </c>
      <c r="E1258" s="11" t="s">
        <v>1908</v>
      </c>
    </row>
    <row r="1259" spans="1:5" x14ac:dyDescent="0.25">
      <c r="A1259" s="11" t="s">
        <v>4848</v>
      </c>
      <c r="B1259" s="11" t="s">
        <v>5227</v>
      </c>
      <c r="C1259" s="11" t="s">
        <v>1109</v>
      </c>
      <c r="D1259" s="11" t="s">
        <v>1110</v>
      </c>
      <c r="E1259" s="11" t="s">
        <v>1240</v>
      </c>
    </row>
    <row r="1260" spans="1:5" x14ac:dyDescent="0.25">
      <c r="A1260" s="11" t="s">
        <v>423</v>
      </c>
      <c r="B1260" s="11" t="s">
        <v>5227</v>
      </c>
      <c r="C1260" s="11" t="s">
        <v>1212</v>
      </c>
      <c r="D1260" s="11" t="s">
        <v>1110</v>
      </c>
      <c r="E1260" s="11" t="s">
        <v>1291</v>
      </c>
    </row>
    <row r="1261" spans="1:5" x14ac:dyDescent="0.25">
      <c r="A1261" s="11" t="s">
        <v>761</v>
      </c>
      <c r="B1261" s="11" t="s">
        <v>3740</v>
      </c>
      <c r="C1261" s="11" t="s">
        <v>1109</v>
      </c>
      <c r="D1261" s="11" t="s">
        <v>1110</v>
      </c>
      <c r="E1261" s="11" t="s">
        <v>1386</v>
      </c>
    </row>
    <row r="1262" spans="1:5" x14ac:dyDescent="0.25">
      <c r="A1262" s="11" t="s">
        <v>4849</v>
      </c>
      <c r="B1262" s="11" t="s">
        <v>5227</v>
      </c>
      <c r="C1262" s="11" t="s">
        <v>4850</v>
      </c>
      <c r="D1262" s="11" t="s">
        <v>1203</v>
      </c>
      <c r="E1262" s="11" t="s">
        <v>4851</v>
      </c>
    </row>
    <row r="1263" spans="1:5" x14ac:dyDescent="0.25">
      <c r="A1263" s="11" t="s">
        <v>2271</v>
      </c>
      <c r="B1263" s="11" t="s">
        <v>3741</v>
      </c>
      <c r="C1263" s="11" t="s">
        <v>2272</v>
      </c>
      <c r="D1263" s="11" t="s">
        <v>1120</v>
      </c>
      <c r="E1263" s="11" t="s">
        <v>2273</v>
      </c>
    </row>
    <row r="1264" spans="1:5" x14ac:dyDescent="0.25">
      <c r="A1264" s="11" t="s">
        <v>548</v>
      </c>
      <c r="B1264" s="11" t="s">
        <v>5227</v>
      </c>
      <c r="C1264" s="11" t="s">
        <v>1212</v>
      </c>
      <c r="D1264" s="11" t="s">
        <v>1110</v>
      </c>
      <c r="E1264" s="11" t="s">
        <v>1291</v>
      </c>
    </row>
    <row r="1265" spans="1:5" x14ac:dyDescent="0.25">
      <c r="A1265" s="11" t="s">
        <v>4852</v>
      </c>
      <c r="B1265" s="11" t="s">
        <v>5227</v>
      </c>
      <c r="C1265" s="11" t="s">
        <v>1241</v>
      </c>
      <c r="D1265" s="11" t="s">
        <v>1110</v>
      </c>
      <c r="E1265" s="11" t="s">
        <v>1384</v>
      </c>
    </row>
    <row r="1266" spans="1:5" x14ac:dyDescent="0.25">
      <c r="A1266" s="11" t="s">
        <v>2274</v>
      </c>
      <c r="B1266" s="11" t="s">
        <v>3742</v>
      </c>
      <c r="C1266" s="11" t="s">
        <v>1134</v>
      </c>
      <c r="D1266" s="11" t="s">
        <v>1110</v>
      </c>
      <c r="E1266" s="11" t="s">
        <v>1135</v>
      </c>
    </row>
    <row r="1267" spans="1:5" x14ac:dyDescent="0.25">
      <c r="A1267" s="11" t="s">
        <v>4853</v>
      </c>
      <c r="B1267" s="11" t="s">
        <v>5227</v>
      </c>
      <c r="C1267" s="11" t="s">
        <v>1123</v>
      </c>
      <c r="D1267" s="11" t="s">
        <v>1110</v>
      </c>
      <c r="E1267" s="11" t="s">
        <v>1434</v>
      </c>
    </row>
    <row r="1268" spans="1:5" x14ac:dyDescent="0.25">
      <c r="A1268" s="11" t="s">
        <v>2275</v>
      </c>
      <c r="B1268" s="11" t="s">
        <v>3743</v>
      </c>
      <c r="C1268" s="11" t="s">
        <v>2276</v>
      </c>
      <c r="D1268" s="11" t="s">
        <v>1194</v>
      </c>
      <c r="E1268" s="11" t="s">
        <v>2277</v>
      </c>
    </row>
    <row r="1269" spans="1:5" x14ac:dyDescent="0.25">
      <c r="A1269" s="11" t="s">
        <v>2278</v>
      </c>
      <c r="B1269" s="11" t="s">
        <v>3744</v>
      </c>
      <c r="C1269" s="11" t="s">
        <v>2279</v>
      </c>
      <c r="D1269" s="11" t="s">
        <v>1158</v>
      </c>
      <c r="E1269" s="11" t="s">
        <v>2280</v>
      </c>
    </row>
    <row r="1270" spans="1:5" x14ac:dyDescent="0.25">
      <c r="A1270" s="11" t="s">
        <v>871</v>
      </c>
      <c r="B1270" s="11" t="s">
        <v>3745</v>
      </c>
      <c r="C1270" s="11" t="s">
        <v>1123</v>
      </c>
      <c r="D1270" s="11" t="s">
        <v>1110</v>
      </c>
      <c r="E1270" s="11" t="s">
        <v>2281</v>
      </c>
    </row>
    <row r="1271" spans="1:5" x14ac:dyDescent="0.25">
      <c r="A1271" s="11" t="s">
        <v>2282</v>
      </c>
      <c r="B1271" s="11" t="s">
        <v>3746</v>
      </c>
      <c r="C1271" s="11" t="s">
        <v>1636</v>
      </c>
      <c r="D1271" s="11" t="s">
        <v>1110</v>
      </c>
      <c r="E1271" s="11" t="s">
        <v>1403</v>
      </c>
    </row>
    <row r="1272" spans="1:5" x14ac:dyDescent="0.25">
      <c r="A1272" s="11" t="s">
        <v>4854</v>
      </c>
      <c r="B1272" s="11" t="s">
        <v>5227</v>
      </c>
      <c r="C1272" s="11" t="s">
        <v>1212</v>
      </c>
      <c r="D1272" s="11" t="s">
        <v>1110</v>
      </c>
      <c r="E1272" s="11" t="s">
        <v>1213</v>
      </c>
    </row>
    <row r="1273" spans="1:5" x14ac:dyDescent="0.25">
      <c r="A1273" s="11" t="s">
        <v>415</v>
      </c>
      <c r="B1273" s="11" t="s">
        <v>5227</v>
      </c>
      <c r="C1273" s="11" t="s">
        <v>1134</v>
      </c>
      <c r="D1273" s="11" t="s">
        <v>1110</v>
      </c>
      <c r="E1273" s="11" t="s">
        <v>1135</v>
      </c>
    </row>
    <row r="1274" spans="1:5" x14ac:dyDescent="0.25">
      <c r="A1274" s="11" t="s">
        <v>2283</v>
      </c>
      <c r="B1274" s="11" t="s">
        <v>3747</v>
      </c>
      <c r="C1274" s="11" t="s">
        <v>2042</v>
      </c>
      <c r="D1274" s="11" t="s">
        <v>1110</v>
      </c>
      <c r="E1274" s="11" t="s">
        <v>2043</v>
      </c>
    </row>
    <row r="1275" spans="1:5" x14ac:dyDescent="0.25">
      <c r="A1275" s="11" t="s">
        <v>2284</v>
      </c>
      <c r="B1275" s="11" t="s">
        <v>3748</v>
      </c>
      <c r="C1275" s="11" t="s">
        <v>2285</v>
      </c>
      <c r="D1275" s="11" t="s">
        <v>1110</v>
      </c>
      <c r="E1275" s="11" t="s">
        <v>2286</v>
      </c>
    </row>
    <row r="1276" spans="1:5" x14ac:dyDescent="0.25">
      <c r="A1276" s="11" t="s">
        <v>777</v>
      </c>
      <c r="B1276" s="11" t="s">
        <v>3749</v>
      </c>
      <c r="C1276" s="11" t="s">
        <v>2285</v>
      </c>
      <c r="D1276" s="11" t="s">
        <v>1110</v>
      </c>
      <c r="E1276" s="11" t="s">
        <v>2286</v>
      </c>
    </row>
    <row r="1277" spans="1:5" x14ac:dyDescent="0.25">
      <c r="A1277" s="11" t="s">
        <v>40</v>
      </c>
      <c r="B1277" s="11" t="s">
        <v>3750</v>
      </c>
      <c r="C1277" s="11" t="s">
        <v>2287</v>
      </c>
      <c r="D1277" s="11" t="s">
        <v>1140</v>
      </c>
      <c r="E1277" s="11" t="s">
        <v>2288</v>
      </c>
    </row>
    <row r="1278" spans="1:5" x14ac:dyDescent="0.25">
      <c r="A1278" s="11" t="s">
        <v>2289</v>
      </c>
      <c r="B1278" s="11" t="s">
        <v>3751</v>
      </c>
      <c r="C1278" s="11" t="s">
        <v>2290</v>
      </c>
      <c r="D1278" s="11" t="s">
        <v>1110</v>
      </c>
      <c r="E1278" s="11" t="s">
        <v>2291</v>
      </c>
    </row>
    <row r="1279" spans="1:5" x14ac:dyDescent="0.25">
      <c r="A1279" s="11" t="s">
        <v>2292</v>
      </c>
      <c r="B1279" s="11" t="s">
        <v>3752</v>
      </c>
      <c r="C1279" s="11" t="s">
        <v>1636</v>
      </c>
      <c r="D1279" s="11" t="s">
        <v>1110</v>
      </c>
      <c r="E1279" s="11" t="s">
        <v>1403</v>
      </c>
    </row>
    <row r="1280" spans="1:5" x14ac:dyDescent="0.25">
      <c r="A1280" s="11" t="s">
        <v>4855</v>
      </c>
      <c r="B1280" s="11" t="s">
        <v>5227</v>
      </c>
      <c r="C1280" s="11" t="s">
        <v>1123</v>
      </c>
      <c r="D1280" s="11" t="s">
        <v>1110</v>
      </c>
      <c r="E1280" s="11" t="s">
        <v>1285</v>
      </c>
    </row>
    <row r="1281" spans="1:5" x14ac:dyDescent="0.25">
      <c r="A1281" s="11" t="s">
        <v>4856</v>
      </c>
      <c r="B1281" s="11" t="s">
        <v>5227</v>
      </c>
      <c r="C1281" s="11" t="s">
        <v>1408</v>
      </c>
      <c r="D1281" s="11" t="s">
        <v>1110</v>
      </c>
      <c r="E1281" s="11" t="s">
        <v>1372</v>
      </c>
    </row>
    <row r="1282" spans="1:5" x14ac:dyDescent="0.25">
      <c r="A1282" s="11" t="s">
        <v>4857</v>
      </c>
      <c r="B1282" s="11" t="s">
        <v>5227</v>
      </c>
      <c r="C1282" s="11" t="s">
        <v>1166</v>
      </c>
      <c r="D1282" s="11" t="s">
        <v>1110</v>
      </c>
      <c r="E1282" s="11" t="s">
        <v>1167</v>
      </c>
    </row>
    <row r="1283" spans="1:5" x14ac:dyDescent="0.25">
      <c r="A1283" s="11" t="s">
        <v>618</v>
      </c>
      <c r="B1283" s="11" t="s">
        <v>3753</v>
      </c>
      <c r="C1283" s="11" t="s">
        <v>1123</v>
      </c>
      <c r="D1283" s="11" t="s">
        <v>1110</v>
      </c>
      <c r="E1283" s="11" t="s">
        <v>2122</v>
      </c>
    </row>
    <row r="1284" spans="1:5" x14ac:dyDescent="0.25">
      <c r="A1284" s="11" t="s">
        <v>2293</v>
      </c>
      <c r="B1284" s="11" t="s">
        <v>3754</v>
      </c>
      <c r="C1284" s="11" t="s">
        <v>2294</v>
      </c>
      <c r="D1284" s="11" t="s">
        <v>1133</v>
      </c>
      <c r="E1284" s="11" t="s">
        <v>2295</v>
      </c>
    </row>
    <row r="1285" spans="1:5" x14ac:dyDescent="0.25">
      <c r="A1285" s="11" t="s">
        <v>785</v>
      </c>
      <c r="B1285" s="11" t="s">
        <v>3755</v>
      </c>
      <c r="C1285" s="11" t="s">
        <v>2013</v>
      </c>
      <c r="D1285" s="11" t="s">
        <v>1110</v>
      </c>
      <c r="E1285" s="11" t="s">
        <v>2014</v>
      </c>
    </row>
    <row r="1286" spans="1:5" x14ac:dyDescent="0.25">
      <c r="A1286" s="11" t="s">
        <v>2296</v>
      </c>
      <c r="B1286" s="11" t="s">
        <v>3756</v>
      </c>
      <c r="C1286" s="11" t="s">
        <v>2013</v>
      </c>
      <c r="D1286" s="11" t="s">
        <v>1110</v>
      </c>
      <c r="E1286" s="11" t="s">
        <v>2014</v>
      </c>
    </row>
    <row r="1287" spans="1:5" x14ac:dyDescent="0.25">
      <c r="A1287" s="11" t="s">
        <v>4858</v>
      </c>
      <c r="B1287" s="11" t="s">
        <v>5227</v>
      </c>
      <c r="C1287" s="11" t="s">
        <v>1379</v>
      </c>
      <c r="D1287" s="11" t="s">
        <v>1110</v>
      </c>
      <c r="E1287" s="11" t="s">
        <v>1380</v>
      </c>
    </row>
    <row r="1288" spans="1:5" x14ac:dyDescent="0.25">
      <c r="A1288" s="11" t="s">
        <v>715</v>
      </c>
      <c r="B1288" s="11" t="s">
        <v>3757</v>
      </c>
      <c r="C1288" s="11" t="s">
        <v>2297</v>
      </c>
      <c r="D1288" s="11" t="s">
        <v>1324</v>
      </c>
      <c r="E1288" s="11" t="s">
        <v>2298</v>
      </c>
    </row>
    <row r="1289" spans="1:5" x14ac:dyDescent="0.25">
      <c r="A1289" s="11" t="s">
        <v>560</v>
      </c>
      <c r="B1289" s="11" t="s">
        <v>5227</v>
      </c>
      <c r="C1289" s="11" t="s">
        <v>1636</v>
      </c>
      <c r="D1289" s="11" t="s">
        <v>1110</v>
      </c>
      <c r="E1289" s="11" t="s">
        <v>1403</v>
      </c>
    </row>
    <row r="1290" spans="1:5" x14ac:dyDescent="0.25">
      <c r="A1290" s="11" t="s">
        <v>2299</v>
      </c>
      <c r="B1290" s="11" t="s">
        <v>3758</v>
      </c>
      <c r="C1290" s="11" t="s">
        <v>1238</v>
      </c>
      <c r="D1290" s="11" t="s">
        <v>1110</v>
      </c>
      <c r="E1290" s="11" t="s">
        <v>1574</v>
      </c>
    </row>
    <row r="1291" spans="1:5" x14ac:dyDescent="0.25">
      <c r="A1291" s="11" t="s">
        <v>4859</v>
      </c>
      <c r="B1291" s="11" t="s">
        <v>5227</v>
      </c>
      <c r="C1291" s="11" t="s">
        <v>1463</v>
      </c>
      <c r="D1291" s="11" t="s">
        <v>1110</v>
      </c>
      <c r="E1291" s="11" t="s">
        <v>1505</v>
      </c>
    </row>
    <row r="1292" spans="1:5" x14ac:dyDescent="0.25">
      <c r="A1292" s="11" t="s">
        <v>432</v>
      </c>
      <c r="B1292" s="11" t="s">
        <v>5227</v>
      </c>
      <c r="C1292" s="11" t="s">
        <v>1387</v>
      </c>
      <c r="D1292" s="11" t="s">
        <v>1110</v>
      </c>
      <c r="E1292" s="11" t="s">
        <v>1388</v>
      </c>
    </row>
    <row r="1293" spans="1:5" x14ac:dyDescent="0.25">
      <c r="A1293" s="11" t="s">
        <v>4860</v>
      </c>
      <c r="B1293" s="11" t="s">
        <v>5227</v>
      </c>
      <c r="C1293" s="11" t="s">
        <v>1231</v>
      </c>
      <c r="D1293" s="11" t="s">
        <v>1158</v>
      </c>
      <c r="E1293" s="11" t="s">
        <v>1622</v>
      </c>
    </row>
    <row r="1294" spans="1:5" x14ac:dyDescent="0.25">
      <c r="A1294" s="11" t="s">
        <v>549</v>
      </c>
      <c r="B1294" s="11" t="s">
        <v>5227</v>
      </c>
      <c r="C1294" s="11" t="s">
        <v>1123</v>
      </c>
      <c r="D1294" s="11" t="s">
        <v>1110</v>
      </c>
      <c r="E1294" s="11" t="s">
        <v>1155</v>
      </c>
    </row>
    <row r="1295" spans="1:5" x14ac:dyDescent="0.25">
      <c r="A1295" s="11" t="s">
        <v>133</v>
      </c>
      <c r="B1295" s="11" t="s">
        <v>5227</v>
      </c>
      <c r="C1295" s="11" t="s">
        <v>1123</v>
      </c>
      <c r="D1295" s="11" t="s">
        <v>1110</v>
      </c>
      <c r="E1295" s="11" t="s">
        <v>1434</v>
      </c>
    </row>
    <row r="1296" spans="1:5" x14ac:dyDescent="0.25">
      <c r="A1296" s="11" t="s">
        <v>2300</v>
      </c>
      <c r="B1296" s="11" t="s">
        <v>3759</v>
      </c>
      <c r="C1296" s="11" t="s">
        <v>2301</v>
      </c>
      <c r="D1296" s="11" t="s">
        <v>1120</v>
      </c>
      <c r="E1296" s="11" t="s">
        <v>2302</v>
      </c>
    </row>
    <row r="1297" spans="1:5" x14ac:dyDescent="0.25">
      <c r="A1297" s="11" t="s">
        <v>4861</v>
      </c>
      <c r="B1297" s="11" t="s">
        <v>5227</v>
      </c>
      <c r="C1297" s="11" t="s">
        <v>4404</v>
      </c>
      <c r="D1297" s="11" t="s">
        <v>1110</v>
      </c>
      <c r="E1297" s="11" t="s">
        <v>4405</v>
      </c>
    </row>
    <row r="1298" spans="1:5" x14ac:dyDescent="0.25">
      <c r="A1298" s="11" t="s">
        <v>993</v>
      </c>
      <c r="B1298" s="11" t="s">
        <v>3760</v>
      </c>
      <c r="C1298" s="11" t="s">
        <v>1238</v>
      </c>
      <c r="D1298" s="11" t="s">
        <v>1110</v>
      </c>
      <c r="E1298" s="11" t="s">
        <v>2303</v>
      </c>
    </row>
    <row r="1299" spans="1:5" x14ac:dyDescent="0.25">
      <c r="A1299" s="11" t="s">
        <v>4862</v>
      </c>
      <c r="B1299" s="11" t="s">
        <v>5227</v>
      </c>
      <c r="C1299" s="11" t="s">
        <v>4863</v>
      </c>
      <c r="D1299" s="11" t="s">
        <v>1120</v>
      </c>
      <c r="E1299" s="11" t="s">
        <v>4864</v>
      </c>
    </row>
    <row r="1300" spans="1:5" x14ac:dyDescent="0.25">
      <c r="A1300" s="11" t="s">
        <v>4865</v>
      </c>
      <c r="B1300" s="11" t="s">
        <v>5227</v>
      </c>
      <c r="C1300" s="11" t="s">
        <v>1571</v>
      </c>
      <c r="D1300" s="11" t="s">
        <v>1110</v>
      </c>
      <c r="E1300" s="11" t="s">
        <v>1572</v>
      </c>
    </row>
    <row r="1301" spans="1:5" x14ac:dyDescent="0.25">
      <c r="A1301" s="11" t="s">
        <v>701</v>
      </c>
      <c r="B1301" s="11" t="s">
        <v>3761</v>
      </c>
      <c r="C1301" s="11" t="s">
        <v>1212</v>
      </c>
      <c r="D1301" s="11" t="s">
        <v>1110</v>
      </c>
      <c r="E1301" s="11" t="s">
        <v>1237</v>
      </c>
    </row>
    <row r="1302" spans="1:5" x14ac:dyDescent="0.25">
      <c r="A1302" s="11" t="s">
        <v>4866</v>
      </c>
      <c r="B1302" s="11" t="s">
        <v>5227</v>
      </c>
      <c r="C1302" s="11" t="s">
        <v>1315</v>
      </c>
      <c r="D1302" s="11" t="s">
        <v>1110</v>
      </c>
      <c r="E1302" s="11" t="s">
        <v>1553</v>
      </c>
    </row>
    <row r="1303" spans="1:5" x14ac:dyDescent="0.25">
      <c r="A1303" s="11" t="s">
        <v>4867</v>
      </c>
      <c r="B1303" s="11" t="s">
        <v>5227</v>
      </c>
      <c r="C1303" s="11" t="s">
        <v>1757</v>
      </c>
      <c r="D1303" s="11" t="s">
        <v>1110</v>
      </c>
      <c r="E1303" s="11" t="s">
        <v>1758</v>
      </c>
    </row>
    <row r="1304" spans="1:5" x14ac:dyDescent="0.25">
      <c r="A1304" s="11" t="s">
        <v>2304</v>
      </c>
      <c r="B1304" s="11" t="s">
        <v>3762</v>
      </c>
      <c r="C1304" s="11" t="s">
        <v>1123</v>
      </c>
      <c r="D1304" s="11" t="s">
        <v>1110</v>
      </c>
      <c r="E1304" s="11" t="s">
        <v>2076</v>
      </c>
    </row>
    <row r="1305" spans="1:5" x14ac:dyDescent="0.25">
      <c r="A1305" s="11" t="s">
        <v>4868</v>
      </c>
      <c r="B1305" s="11" t="s">
        <v>5227</v>
      </c>
      <c r="C1305" s="11" t="s">
        <v>1387</v>
      </c>
      <c r="D1305" s="11" t="s">
        <v>1110</v>
      </c>
      <c r="E1305" s="11" t="s">
        <v>1388</v>
      </c>
    </row>
    <row r="1306" spans="1:5" x14ac:dyDescent="0.25">
      <c r="A1306" s="11" t="s">
        <v>684</v>
      </c>
      <c r="B1306" s="11" t="s">
        <v>5227</v>
      </c>
      <c r="C1306" s="11" t="s">
        <v>1123</v>
      </c>
      <c r="D1306" s="11" t="s">
        <v>1110</v>
      </c>
      <c r="E1306" s="11" t="s">
        <v>1155</v>
      </c>
    </row>
    <row r="1307" spans="1:5" x14ac:dyDescent="0.25">
      <c r="A1307" s="11" t="s">
        <v>2305</v>
      </c>
      <c r="B1307" s="11" t="s">
        <v>3763</v>
      </c>
      <c r="C1307" s="11" t="s">
        <v>1585</v>
      </c>
      <c r="D1307" s="11" t="s">
        <v>1110</v>
      </c>
      <c r="E1307" s="11" t="s">
        <v>2306</v>
      </c>
    </row>
    <row r="1308" spans="1:5" x14ac:dyDescent="0.25">
      <c r="A1308" s="11" t="s">
        <v>4869</v>
      </c>
      <c r="B1308" s="11" t="s">
        <v>5227</v>
      </c>
      <c r="C1308" s="11" t="s">
        <v>1212</v>
      </c>
      <c r="D1308" s="11" t="s">
        <v>1110</v>
      </c>
      <c r="E1308" s="11" t="s">
        <v>1213</v>
      </c>
    </row>
    <row r="1309" spans="1:5" x14ac:dyDescent="0.25">
      <c r="A1309" s="11" t="s">
        <v>1063</v>
      </c>
      <c r="B1309" s="11" t="s">
        <v>3764</v>
      </c>
      <c r="C1309" s="11" t="s">
        <v>1109</v>
      </c>
      <c r="D1309" s="11" t="s">
        <v>1110</v>
      </c>
      <c r="E1309" s="11" t="s">
        <v>1163</v>
      </c>
    </row>
    <row r="1310" spans="1:5" x14ac:dyDescent="0.25">
      <c r="A1310" s="11" t="s">
        <v>4870</v>
      </c>
      <c r="B1310" s="11" t="s">
        <v>5227</v>
      </c>
      <c r="C1310" s="11" t="s">
        <v>1109</v>
      </c>
      <c r="D1310" s="11" t="s">
        <v>1110</v>
      </c>
      <c r="E1310" s="11" t="s">
        <v>1178</v>
      </c>
    </row>
    <row r="1311" spans="1:5" x14ac:dyDescent="0.25">
      <c r="A1311" s="11" t="s">
        <v>2307</v>
      </c>
      <c r="B1311" s="11" t="s">
        <v>3765</v>
      </c>
      <c r="C1311" s="11" t="s">
        <v>1134</v>
      </c>
      <c r="D1311" s="11" t="s">
        <v>1110</v>
      </c>
      <c r="E1311" s="11" t="s">
        <v>1135</v>
      </c>
    </row>
    <row r="1312" spans="1:5" x14ac:dyDescent="0.25">
      <c r="A1312" s="11" t="s">
        <v>736</v>
      </c>
      <c r="B1312" s="11" t="s">
        <v>5227</v>
      </c>
      <c r="C1312" s="11" t="s">
        <v>1123</v>
      </c>
      <c r="D1312" s="11" t="s">
        <v>1110</v>
      </c>
      <c r="E1312" s="11" t="s">
        <v>1144</v>
      </c>
    </row>
    <row r="1313" spans="1:5" x14ac:dyDescent="0.25">
      <c r="A1313" s="11" t="s">
        <v>2308</v>
      </c>
      <c r="B1313" s="11" t="s">
        <v>3766</v>
      </c>
      <c r="C1313" s="11" t="s">
        <v>1134</v>
      </c>
      <c r="D1313" s="11" t="s">
        <v>1110</v>
      </c>
      <c r="E1313" s="11" t="s">
        <v>1135</v>
      </c>
    </row>
    <row r="1314" spans="1:5" x14ac:dyDescent="0.25">
      <c r="A1314" s="11" t="s">
        <v>2309</v>
      </c>
      <c r="B1314" s="11" t="s">
        <v>3767</v>
      </c>
      <c r="C1314" s="11" t="s">
        <v>2310</v>
      </c>
      <c r="D1314" s="11" t="s">
        <v>1249</v>
      </c>
      <c r="E1314" s="11" t="s">
        <v>2311</v>
      </c>
    </row>
    <row r="1315" spans="1:5" x14ac:dyDescent="0.25">
      <c r="A1315" s="11" t="s">
        <v>4871</v>
      </c>
      <c r="B1315" s="11" t="s">
        <v>5227</v>
      </c>
      <c r="C1315" s="11" t="s">
        <v>1315</v>
      </c>
      <c r="D1315" s="11" t="s">
        <v>1110</v>
      </c>
      <c r="E1315" s="11" t="s">
        <v>1553</v>
      </c>
    </row>
    <row r="1316" spans="1:5" x14ac:dyDescent="0.25">
      <c r="A1316" s="11" t="s">
        <v>2312</v>
      </c>
      <c r="B1316" s="11" t="s">
        <v>3768</v>
      </c>
      <c r="C1316" s="11" t="s">
        <v>1995</v>
      </c>
      <c r="D1316" s="11" t="s">
        <v>1158</v>
      </c>
      <c r="E1316" s="11" t="s">
        <v>1996</v>
      </c>
    </row>
    <row r="1317" spans="1:5" x14ac:dyDescent="0.25">
      <c r="A1317" s="11" t="s">
        <v>960</v>
      </c>
      <c r="B1317" s="11" t="s">
        <v>5227</v>
      </c>
      <c r="C1317" s="11" t="s">
        <v>1212</v>
      </c>
      <c r="D1317" s="11" t="s">
        <v>1110</v>
      </c>
      <c r="E1317" s="11" t="s">
        <v>1213</v>
      </c>
    </row>
    <row r="1318" spans="1:5" x14ac:dyDescent="0.25">
      <c r="A1318" s="11" t="s">
        <v>4872</v>
      </c>
      <c r="B1318" s="11" t="s">
        <v>5227</v>
      </c>
      <c r="C1318" s="11" t="s">
        <v>1408</v>
      </c>
      <c r="D1318" s="11" t="s">
        <v>1110</v>
      </c>
      <c r="E1318" s="11" t="s">
        <v>1409</v>
      </c>
    </row>
    <row r="1319" spans="1:5" x14ac:dyDescent="0.25">
      <c r="A1319" s="11" t="s">
        <v>637</v>
      </c>
      <c r="B1319" s="11" t="s">
        <v>5227</v>
      </c>
      <c r="C1319" s="11" t="s">
        <v>4680</v>
      </c>
      <c r="D1319" s="11" t="s">
        <v>1110</v>
      </c>
      <c r="E1319" s="11" t="s">
        <v>4681</v>
      </c>
    </row>
    <row r="1320" spans="1:5" x14ac:dyDescent="0.25">
      <c r="A1320" s="11" t="s">
        <v>389</v>
      </c>
      <c r="B1320" s="11" t="s">
        <v>5227</v>
      </c>
      <c r="C1320" s="11" t="s">
        <v>1408</v>
      </c>
      <c r="D1320" s="11" t="s">
        <v>1110</v>
      </c>
      <c r="E1320" s="11" t="s">
        <v>1409</v>
      </c>
    </row>
    <row r="1321" spans="1:5" x14ac:dyDescent="0.25">
      <c r="A1321" s="11" t="s">
        <v>324</v>
      </c>
      <c r="B1321" s="11" t="s">
        <v>5227</v>
      </c>
      <c r="C1321" s="11" t="s">
        <v>1109</v>
      </c>
      <c r="D1321" s="11" t="s">
        <v>1110</v>
      </c>
      <c r="E1321" s="11" t="s">
        <v>1164</v>
      </c>
    </row>
    <row r="1322" spans="1:5" x14ac:dyDescent="0.25">
      <c r="A1322" s="11" t="s">
        <v>229</v>
      </c>
      <c r="B1322" s="11" t="s">
        <v>5227</v>
      </c>
      <c r="C1322" s="11" t="s">
        <v>1222</v>
      </c>
      <c r="D1322" s="11" t="s">
        <v>1110</v>
      </c>
      <c r="E1322" s="11" t="s">
        <v>1223</v>
      </c>
    </row>
    <row r="1323" spans="1:5" x14ac:dyDescent="0.25">
      <c r="A1323" s="11" t="s">
        <v>108</v>
      </c>
      <c r="B1323" s="11" t="s">
        <v>5227</v>
      </c>
      <c r="C1323" s="11" t="s">
        <v>1212</v>
      </c>
      <c r="D1323" s="11" t="s">
        <v>1110</v>
      </c>
      <c r="E1323" s="11" t="s">
        <v>1291</v>
      </c>
    </row>
    <row r="1324" spans="1:5" x14ac:dyDescent="0.25">
      <c r="A1324" s="11" t="s">
        <v>4873</v>
      </c>
      <c r="B1324" s="11" t="s">
        <v>5227</v>
      </c>
      <c r="C1324" s="11" t="s">
        <v>1109</v>
      </c>
      <c r="D1324" s="11" t="s">
        <v>1110</v>
      </c>
      <c r="E1324" s="11" t="s">
        <v>1372</v>
      </c>
    </row>
    <row r="1325" spans="1:5" x14ac:dyDescent="0.25">
      <c r="A1325" s="11" t="s">
        <v>2313</v>
      </c>
      <c r="B1325" s="11" t="s">
        <v>3769</v>
      </c>
      <c r="C1325" s="11" t="s">
        <v>1109</v>
      </c>
      <c r="D1325" s="11" t="s">
        <v>1110</v>
      </c>
      <c r="E1325" s="11" t="s">
        <v>1386</v>
      </c>
    </row>
    <row r="1326" spans="1:5" x14ac:dyDescent="0.25">
      <c r="A1326" s="11" t="s">
        <v>867</v>
      </c>
      <c r="B1326" s="11" t="s">
        <v>5227</v>
      </c>
      <c r="C1326" s="11" t="s">
        <v>1134</v>
      </c>
      <c r="D1326" s="11" t="s">
        <v>1110</v>
      </c>
      <c r="E1326" s="11" t="s">
        <v>1135</v>
      </c>
    </row>
    <row r="1327" spans="1:5" x14ac:dyDescent="0.25">
      <c r="A1327" s="11" t="s">
        <v>7</v>
      </c>
      <c r="B1327" s="11" t="s">
        <v>3770</v>
      </c>
      <c r="C1327" s="11" t="s">
        <v>1345</v>
      </c>
      <c r="D1327" s="11" t="s">
        <v>1158</v>
      </c>
      <c r="E1327" s="11" t="s">
        <v>2314</v>
      </c>
    </row>
    <row r="1328" spans="1:5" x14ac:dyDescent="0.25">
      <c r="A1328" s="11" t="s">
        <v>390</v>
      </c>
      <c r="B1328" s="11" t="s">
        <v>5227</v>
      </c>
      <c r="C1328" s="11" t="s">
        <v>1166</v>
      </c>
      <c r="D1328" s="11" t="s">
        <v>1110</v>
      </c>
      <c r="E1328" s="11" t="s">
        <v>1167</v>
      </c>
    </row>
    <row r="1329" spans="1:5" x14ac:dyDescent="0.25">
      <c r="A1329" s="11" t="s">
        <v>624</v>
      </c>
      <c r="B1329" s="11" t="s">
        <v>3771</v>
      </c>
      <c r="C1329" s="11" t="s">
        <v>1123</v>
      </c>
      <c r="D1329" s="11" t="s">
        <v>1110</v>
      </c>
      <c r="E1329" s="11" t="s">
        <v>1144</v>
      </c>
    </row>
    <row r="1330" spans="1:5" x14ac:dyDescent="0.25">
      <c r="A1330" s="11" t="s">
        <v>2315</v>
      </c>
      <c r="B1330" s="11" t="s">
        <v>3772</v>
      </c>
      <c r="C1330" s="11" t="s">
        <v>1109</v>
      </c>
      <c r="D1330" s="11" t="s">
        <v>1110</v>
      </c>
      <c r="E1330" s="11" t="s">
        <v>1372</v>
      </c>
    </row>
    <row r="1331" spans="1:5" x14ac:dyDescent="0.25">
      <c r="A1331" s="11" t="s">
        <v>1064</v>
      </c>
      <c r="B1331" s="11" t="s">
        <v>3773</v>
      </c>
      <c r="C1331" s="11" t="s">
        <v>1687</v>
      </c>
      <c r="D1331" s="11" t="s">
        <v>1110</v>
      </c>
      <c r="E1331" s="11" t="s">
        <v>1688</v>
      </c>
    </row>
    <row r="1332" spans="1:5" x14ac:dyDescent="0.25">
      <c r="A1332" s="11" t="s">
        <v>2316</v>
      </c>
      <c r="B1332" s="11" t="s">
        <v>3774</v>
      </c>
      <c r="C1332" s="11" t="s">
        <v>1142</v>
      </c>
      <c r="D1332" s="11" t="s">
        <v>1110</v>
      </c>
      <c r="E1332" s="11" t="s">
        <v>1942</v>
      </c>
    </row>
    <row r="1333" spans="1:5" x14ac:dyDescent="0.25">
      <c r="A1333" s="11" t="s">
        <v>4874</v>
      </c>
      <c r="B1333" s="11" t="s">
        <v>5227</v>
      </c>
      <c r="C1333" s="11" t="s">
        <v>1210</v>
      </c>
      <c r="D1333" s="11" t="s">
        <v>1110</v>
      </c>
      <c r="E1333" s="11" t="s">
        <v>1211</v>
      </c>
    </row>
    <row r="1334" spans="1:5" x14ac:dyDescent="0.25">
      <c r="A1334" s="11" t="s">
        <v>4875</v>
      </c>
      <c r="B1334" s="11" t="s">
        <v>5227</v>
      </c>
      <c r="C1334" s="11" t="s">
        <v>1123</v>
      </c>
      <c r="D1334" s="11" t="s">
        <v>1110</v>
      </c>
      <c r="E1334" s="11" t="s">
        <v>1124</v>
      </c>
    </row>
    <row r="1335" spans="1:5" x14ac:dyDescent="0.25">
      <c r="A1335" s="11" t="s">
        <v>4876</v>
      </c>
      <c r="B1335" s="11" t="s">
        <v>5227</v>
      </c>
      <c r="C1335" s="11" t="s">
        <v>1126</v>
      </c>
      <c r="D1335" s="11" t="s">
        <v>1110</v>
      </c>
      <c r="E1335" s="11" t="s">
        <v>1127</v>
      </c>
    </row>
    <row r="1336" spans="1:5" x14ac:dyDescent="0.25">
      <c r="A1336" s="11" t="s">
        <v>1053</v>
      </c>
      <c r="B1336" s="11" t="s">
        <v>3775</v>
      </c>
      <c r="C1336" s="11" t="s">
        <v>2317</v>
      </c>
      <c r="D1336" s="11" t="s">
        <v>1658</v>
      </c>
      <c r="E1336" s="11" t="s">
        <v>2318</v>
      </c>
    </row>
    <row r="1337" spans="1:5" x14ac:dyDescent="0.25">
      <c r="A1337" s="11" t="s">
        <v>2319</v>
      </c>
      <c r="B1337" s="11" t="s">
        <v>3776</v>
      </c>
      <c r="C1337" s="11" t="s">
        <v>2320</v>
      </c>
      <c r="D1337" s="11" t="s">
        <v>1110</v>
      </c>
      <c r="E1337" s="11" t="s">
        <v>2321</v>
      </c>
    </row>
    <row r="1338" spans="1:5" x14ac:dyDescent="0.25">
      <c r="A1338" s="11" t="s">
        <v>302</v>
      </c>
      <c r="B1338" s="11" t="s">
        <v>5227</v>
      </c>
      <c r="C1338" s="11" t="s">
        <v>1212</v>
      </c>
      <c r="D1338" s="11" t="s">
        <v>1110</v>
      </c>
      <c r="E1338" s="11" t="s">
        <v>1291</v>
      </c>
    </row>
    <row r="1339" spans="1:5" x14ac:dyDescent="0.25">
      <c r="A1339" s="11" t="s">
        <v>2322</v>
      </c>
      <c r="B1339" s="11" t="s">
        <v>3777</v>
      </c>
      <c r="C1339" s="11" t="s">
        <v>1436</v>
      </c>
      <c r="D1339" s="11" t="s">
        <v>1158</v>
      </c>
      <c r="E1339" s="11" t="s">
        <v>1437</v>
      </c>
    </row>
    <row r="1340" spans="1:5" x14ac:dyDescent="0.25">
      <c r="A1340" s="11" t="s">
        <v>2323</v>
      </c>
      <c r="B1340" s="11" t="s">
        <v>3778</v>
      </c>
      <c r="C1340" s="11" t="s">
        <v>1126</v>
      </c>
      <c r="D1340" s="11" t="s">
        <v>1110</v>
      </c>
      <c r="E1340" s="11" t="s">
        <v>1127</v>
      </c>
    </row>
    <row r="1341" spans="1:5" x14ac:dyDescent="0.25">
      <c r="A1341" s="11" t="s">
        <v>4877</v>
      </c>
      <c r="B1341" s="11" t="s">
        <v>5227</v>
      </c>
      <c r="C1341" s="11" t="s">
        <v>1123</v>
      </c>
      <c r="D1341" s="11" t="s">
        <v>1110</v>
      </c>
      <c r="E1341" s="11" t="s">
        <v>1137</v>
      </c>
    </row>
    <row r="1342" spans="1:5" x14ac:dyDescent="0.25">
      <c r="A1342" s="11" t="s">
        <v>2324</v>
      </c>
      <c r="B1342" s="11" t="s">
        <v>3779</v>
      </c>
      <c r="C1342" s="11" t="s">
        <v>1134</v>
      </c>
      <c r="D1342" s="11" t="s">
        <v>1110</v>
      </c>
      <c r="E1342" s="11" t="s">
        <v>1135</v>
      </c>
    </row>
    <row r="1343" spans="1:5" x14ac:dyDescent="0.25">
      <c r="A1343" s="11" t="s">
        <v>807</v>
      </c>
      <c r="B1343" s="11" t="s">
        <v>5227</v>
      </c>
      <c r="C1343" s="11" t="s">
        <v>1222</v>
      </c>
      <c r="D1343" s="11" t="s">
        <v>1110</v>
      </c>
      <c r="E1343" s="11" t="s">
        <v>1223</v>
      </c>
    </row>
    <row r="1344" spans="1:5" x14ac:dyDescent="0.25">
      <c r="A1344" s="11" t="s">
        <v>4878</v>
      </c>
      <c r="B1344" s="11" t="s">
        <v>5227</v>
      </c>
      <c r="C1344" s="11" t="s">
        <v>1571</v>
      </c>
      <c r="D1344" s="11" t="s">
        <v>1110</v>
      </c>
      <c r="E1344" s="11" t="s">
        <v>1572</v>
      </c>
    </row>
    <row r="1345" spans="1:5" x14ac:dyDescent="0.25">
      <c r="A1345" s="11" t="s">
        <v>2325</v>
      </c>
      <c r="B1345" s="11" t="s">
        <v>3780</v>
      </c>
      <c r="C1345" s="11" t="s">
        <v>1288</v>
      </c>
      <c r="D1345" s="11" t="s">
        <v>1110</v>
      </c>
      <c r="E1345" s="11" t="s">
        <v>2326</v>
      </c>
    </row>
    <row r="1346" spans="1:5" x14ac:dyDescent="0.25">
      <c r="A1346" s="11" t="s">
        <v>341</v>
      </c>
      <c r="B1346" s="11" t="s">
        <v>5227</v>
      </c>
      <c r="C1346" s="11" t="s">
        <v>1238</v>
      </c>
      <c r="D1346" s="11" t="s">
        <v>1110</v>
      </c>
      <c r="E1346" s="11" t="s">
        <v>1366</v>
      </c>
    </row>
    <row r="1347" spans="1:5" x14ac:dyDescent="0.25">
      <c r="A1347" s="11" t="s">
        <v>4879</v>
      </c>
      <c r="B1347" s="11" t="s">
        <v>5227</v>
      </c>
      <c r="C1347" s="11" t="s">
        <v>1294</v>
      </c>
      <c r="D1347" s="11" t="s">
        <v>1110</v>
      </c>
      <c r="E1347" s="11" t="s">
        <v>1295</v>
      </c>
    </row>
    <row r="1348" spans="1:5" x14ac:dyDescent="0.25">
      <c r="A1348" s="11" t="s">
        <v>4880</v>
      </c>
      <c r="B1348" s="11" t="s">
        <v>5227</v>
      </c>
      <c r="C1348" s="11" t="s">
        <v>1123</v>
      </c>
      <c r="D1348" s="11" t="s">
        <v>1110</v>
      </c>
      <c r="E1348" s="11" t="s">
        <v>1472</v>
      </c>
    </row>
    <row r="1349" spans="1:5" x14ac:dyDescent="0.25">
      <c r="A1349" s="11" t="s">
        <v>18</v>
      </c>
      <c r="B1349" s="11" t="s">
        <v>3781</v>
      </c>
      <c r="C1349" s="11" t="s">
        <v>2327</v>
      </c>
      <c r="D1349" s="11" t="s">
        <v>1110</v>
      </c>
      <c r="E1349" s="11" t="s">
        <v>2328</v>
      </c>
    </row>
    <row r="1350" spans="1:5" x14ac:dyDescent="0.25">
      <c r="A1350" s="11" t="s">
        <v>2329</v>
      </c>
      <c r="B1350" s="11" t="s">
        <v>3782</v>
      </c>
      <c r="C1350" s="11" t="s">
        <v>1146</v>
      </c>
      <c r="D1350" s="11" t="s">
        <v>1110</v>
      </c>
      <c r="E1350" s="11" t="s">
        <v>1147</v>
      </c>
    </row>
    <row r="1351" spans="1:5" x14ac:dyDescent="0.25">
      <c r="A1351" s="11" t="s">
        <v>531</v>
      </c>
      <c r="B1351" s="11" t="s">
        <v>5227</v>
      </c>
      <c r="C1351" s="11" t="s">
        <v>1109</v>
      </c>
      <c r="D1351" s="11" t="s">
        <v>1110</v>
      </c>
      <c r="E1351" s="11" t="s">
        <v>1372</v>
      </c>
    </row>
    <row r="1352" spans="1:5" x14ac:dyDescent="0.25">
      <c r="A1352" s="11" t="s">
        <v>2330</v>
      </c>
      <c r="B1352" s="11" t="s">
        <v>3783</v>
      </c>
      <c r="C1352" s="11" t="s">
        <v>1231</v>
      </c>
      <c r="D1352" s="11" t="s">
        <v>1158</v>
      </c>
      <c r="E1352" s="11" t="s">
        <v>1851</v>
      </c>
    </row>
    <row r="1353" spans="1:5" x14ac:dyDescent="0.25">
      <c r="A1353" s="11" t="s">
        <v>1065</v>
      </c>
      <c r="B1353" s="11" t="s">
        <v>3784</v>
      </c>
      <c r="C1353" s="11" t="s">
        <v>1717</v>
      </c>
      <c r="D1353" s="11" t="s">
        <v>1110</v>
      </c>
      <c r="E1353" s="11" t="s">
        <v>1718</v>
      </c>
    </row>
    <row r="1354" spans="1:5" x14ac:dyDescent="0.25">
      <c r="A1354" s="11" t="s">
        <v>152</v>
      </c>
      <c r="B1354" s="11" t="s">
        <v>3785</v>
      </c>
      <c r="C1354" s="11" t="s">
        <v>1520</v>
      </c>
      <c r="D1354" s="11" t="s">
        <v>1110</v>
      </c>
      <c r="E1354" s="11" t="s">
        <v>1521</v>
      </c>
    </row>
    <row r="1355" spans="1:5" x14ac:dyDescent="0.25">
      <c r="A1355" s="11" t="s">
        <v>186</v>
      </c>
      <c r="B1355" s="11" t="s">
        <v>3786</v>
      </c>
      <c r="C1355" s="11" t="s">
        <v>1222</v>
      </c>
      <c r="D1355" s="11" t="s">
        <v>1110</v>
      </c>
      <c r="E1355" s="11" t="s">
        <v>1654</v>
      </c>
    </row>
    <row r="1356" spans="1:5" x14ac:dyDescent="0.25">
      <c r="A1356" s="11" t="s">
        <v>4881</v>
      </c>
      <c r="B1356" s="11" t="s">
        <v>5227</v>
      </c>
      <c r="C1356" s="11" t="s">
        <v>1212</v>
      </c>
      <c r="D1356" s="11" t="s">
        <v>1110</v>
      </c>
      <c r="E1356" s="11" t="s">
        <v>1291</v>
      </c>
    </row>
    <row r="1357" spans="1:5" x14ac:dyDescent="0.25">
      <c r="A1357" s="11" t="s">
        <v>2331</v>
      </c>
      <c r="B1357" s="11" t="s">
        <v>3787</v>
      </c>
      <c r="C1357" s="11" t="s">
        <v>2332</v>
      </c>
      <c r="D1357" s="11" t="s">
        <v>1501</v>
      </c>
      <c r="E1357" s="11" t="s">
        <v>2333</v>
      </c>
    </row>
    <row r="1358" spans="1:5" x14ac:dyDescent="0.25">
      <c r="A1358" s="11" t="s">
        <v>4882</v>
      </c>
      <c r="B1358" s="11" t="s">
        <v>5227</v>
      </c>
      <c r="C1358" s="11" t="s">
        <v>1212</v>
      </c>
      <c r="D1358" s="11" t="s">
        <v>1110</v>
      </c>
      <c r="E1358" s="11" t="s">
        <v>1164</v>
      </c>
    </row>
    <row r="1359" spans="1:5" x14ac:dyDescent="0.25">
      <c r="A1359" s="11" t="s">
        <v>735</v>
      </c>
      <c r="B1359" s="11" t="s">
        <v>5227</v>
      </c>
      <c r="C1359" s="11" t="s">
        <v>1146</v>
      </c>
      <c r="D1359" s="11" t="s">
        <v>1110</v>
      </c>
      <c r="E1359" s="11" t="s">
        <v>1147</v>
      </c>
    </row>
    <row r="1360" spans="1:5" x14ac:dyDescent="0.25">
      <c r="A1360" s="11" t="s">
        <v>2334</v>
      </c>
      <c r="B1360" s="11" t="s">
        <v>3788</v>
      </c>
      <c r="C1360" s="11" t="s">
        <v>1852</v>
      </c>
      <c r="D1360" s="11" t="s">
        <v>1110</v>
      </c>
      <c r="E1360" s="11" t="s">
        <v>1853</v>
      </c>
    </row>
    <row r="1361" spans="1:5" x14ac:dyDescent="0.25">
      <c r="A1361" s="11" t="s">
        <v>4883</v>
      </c>
      <c r="B1361" s="11" t="s">
        <v>5227</v>
      </c>
      <c r="C1361" s="11" t="s">
        <v>1212</v>
      </c>
      <c r="D1361" s="11" t="s">
        <v>1110</v>
      </c>
      <c r="E1361" s="11" t="s">
        <v>1291</v>
      </c>
    </row>
    <row r="1362" spans="1:5" x14ac:dyDescent="0.25">
      <c r="A1362" s="11" t="s">
        <v>980</v>
      </c>
      <c r="B1362" s="11" t="s">
        <v>3789</v>
      </c>
      <c r="C1362" s="11" t="s">
        <v>1123</v>
      </c>
      <c r="D1362" s="11" t="s">
        <v>1110</v>
      </c>
      <c r="E1362" s="11" t="s">
        <v>1525</v>
      </c>
    </row>
    <row r="1363" spans="1:5" x14ac:dyDescent="0.25">
      <c r="A1363" s="11" t="s">
        <v>4884</v>
      </c>
      <c r="B1363" s="11" t="s">
        <v>5227</v>
      </c>
      <c r="C1363" s="11" t="s">
        <v>2208</v>
      </c>
      <c r="D1363" s="11" t="s">
        <v>1110</v>
      </c>
      <c r="E1363" s="11" t="s">
        <v>2209</v>
      </c>
    </row>
    <row r="1364" spans="1:5" x14ac:dyDescent="0.25">
      <c r="A1364" s="11" t="s">
        <v>4885</v>
      </c>
      <c r="B1364" s="11" t="s">
        <v>5227</v>
      </c>
      <c r="C1364" s="11" t="s">
        <v>1109</v>
      </c>
      <c r="D1364" s="11" t="s">
        <v>1110</v>
      </c>
      <c r="E1364" s="11" t="s">
        <v>1372</v>
      </c>
    </row>
    <row r="1365" spans="1:5" x14ac:dyDescent="0.25">
      <c r="A1365" s="11" t="s">
        <v>743</v>
      </c>
      <c r="B1365" s="11" t="s">
        <v>5227</v>
      </c>
      <c r="C1365" s="11" t="s">
        <v>1123</v>
      </c>
      <c r="D1365" s="11" t="s">
        <v>1110</v>
      </c>
      <c r="E1365" s="11" t="s">
        <v>1564</v>
      </c>
    </row>
    <row r="1366" spans="1:5" x14ac:dyDescent="0.25">
      <c r="A1366" s="11" t="s">
        <v>130</v>
      </c>
      <c r="B1366" s="11" t="s">
        <v>3790</v>
      </c>
      <c r="C1366" s="11" t="s">
        <v>1132</v>
      </c>
      <c r="D1366" s="11" t="s">
        <v>1133</v>
      </c>
      <c r="E1366" s="11" t="s">
        <v>2335</v>
      </c>
    </row>
    <row r="1367" spans="1:5" x14ac:dyDescent="0.25">
      <c r="A1367" s="11" t="s">
        <v>677</v>
      </c>
      <c r="B1367" s="11" t="s">
        <v>5227</v>
      </c>
      <c r="C1367" s="11" t="s">
        <v>1142</v>
      </c>
      <c r="D1367" s="11" t="s">
        <v>1110</v>
      </c>
      <c r="E1367" s="11" t="s">
        <v>1143</v>
      </c>
    </row>
    <row r="1368" spans="1:5" x14ac:dyDescent="0.25">
      <c r="A1368" s="11" t="s">
        <v>4886</v>
      </c>
      <c r="B1368" s="11" t="s">
        <v>5227</v>
      </c>
      <c r="C1368" s="11" t="s">
        <v>1212</v>
      </c>
      <c r="D1368" s="11" t="s">
        <v>1110</v>
      </c>
      <c r="E1368" s="11" t="s">
        <v>1291</v>
      </c>
    </row>
    <row r="1369" spans="1:5" x14ac:dyDescent="0.25">
      <c r="A1369" s="11" t="s">
        <v>2336</v>
      </c>
      <c r="B1369" s="11" t="s">
        <v>3791</v>
      </c>
      <c r="C1369" s="11" t="s">
        <v>1560</v>
      </c>
      <c r="D1369" s="11" t="s">
        <v>1501</v>
      </c>
      <c r="E1369" s="11" t="s">
        <v>2337</v>
      </c>
    </row>
    <row r="1370" spans="1:5" x14ac:dyDescent="0.25">
      <c r="A1370" s="11" t="s">
        <v>2338</v>
      </c>
      <c r="B1370" s="11" t="s">
        <v>3792</v>
      </c>
      <c r="C1370" s="11" t="s">
        <v>1418</v>
      </c>
      <c r="D1370" s="11" t="s">
        <v>1110</v>
      </c>
      <c r="E1370" s="11" t="s">
        <v>2074</v>
      </c>
    </row>
    <row r="1371" spans="1:5" x14ac:dyDescent="0.25">
      <c r="A1371" s="11" t="s">
        <v>2339</v>
      </c>
      <c r="B1371" s="11" t="s">
        <v>3793</v>
      </c>
      <c r="C1371" s="11" t="s">
        <v>1132</v>
      </c>
      <c r="D1371" s="11" t="s">
        <v>1133</v>
      </c>
      <c r="E1371" s="11" t="s">
        <v>2340</v>
      </c>
    </row>
    <row r="1372" spans="1:5" x14ac:dyDescent="0.25">
      <c r="A1372" s="11" t="s">
        <v>2341</v>
      </c>
      <c r="B1372" s="11" t="s">
        <v>3794</v>
      </c>
      <c r="C1372" s="11" t="s">
        <v>1241</v>
      </c>
      <c r="D1372" s="11" t="s">
        <v>1110</v>
      </c>
      <c r="E1372" s="11" t="s">
        <v>2342</v>
      </c>
    </row>
    <row r="1373" spans="1:5" x14ac:dyDescent="0.25">
      <c r="A1373" s="11" t="s">
        <v>607</v>
      </c>
      <c r="B1373" s="11" t="s">
        <v>3795</v>
      </c>
      <c r="C1373" s="11" t="s">
        <v>1518</v>
      </c>
      <c r="D1373" s="11" t="s">
        <v>1120</v>
      </c>
      <c r="E1373" s="11" t="s">
        <v>2343</v>
      </c>
    </row>
    <row r="1374" spans="1:5" x14ac:dyDescent="0.25">
      <c r="A1374" s="11" t="s">
        <v>4887</v>
      </c>
      <c r="B1374" s="11" t="s">
        <v>5227</v>
      </c>
      <c r="C1374" s="11" t="s">
        <v>2068</v>
      </c>
      <c r="D1374" s="11" t="s">
        <v>1110</v>
      </c>
      <c r="E1374" s="11" t="s">
        <v>2069</v>
      </c>
    </row>
    <row r="1375" spans="1:5" x14ac:dyDescent="0.25">
      <c r="A1375" s="11" t="s">
        <v>532</v>
      </c>
      <c r="B1375" s="11" t="s">
        <v>5227</v>
      </c>
      <c r="C1375" s="11" t="s">
        <v>1123</v>
      </c>
      <c r="D1375" s="11" t="s">
        <v>1110</v>
      </c>
      <c r="E1375" s="11" t="s">
        <v>1155</v>
      </c>
    </row>
    <row r="1376" spans="1:5" x14ac:dyDescent="0.25">
      <c r="A1376" s="11" t="s">
        <v>2344</v>
      </c>
      <c r="B1376" s="11" t="s">
        <v>3796</v>
      </c>
      <c r="C1376" s="11" t="s">
        <v>2046</v>
      </c>
      <c r="D1376" s="11" t="s">
        <v>1110</v>
      </c>
      <c r="E1376" s="11" t="s">
        <v>2047</v>
      </c>
    </row>
    <row r="1377" spans="1:5" x14ac:dyDescent="0.25">
      <c r="A1377" s="11" t="s">
        <v>4888</v>
      </c>
      <c r="B1377" s="11" t="s">
        <v>5227</v>
      </c>
      <c r="C1377" s="11" t="s">
        <v>1123</v>
      </c>
      <c r="D1377" s="11" t="s">
        <v>1110</v>
      </c>
      <c r="E1377" s="11" t="s">
        <v>1155</v>
      </c>
    </row>
    <row r="1378" spans="1:5" x14ac:dyDescent="0.25">
      <c r="A1378" s="11" t="s">
        <v>2345</v>
      </c>
      <c r="B1378" s="11" t="s">
        <v>3797</v>
      </c>
      <c r="C1378" s="11" t="s">
        <v>1190</v>
      </c>
      <c r="D1378" s="11" t="s">
        <v>1116</v>
      </c>
      <c r="E1378" s="11" t="s">
        <v>2346</v>
      </c>
    </row>
    <row r="1379" spans="1:5" x14ac:dyDescent="0.25">
      <c r="A1379" s="11" t="s">
        <v>959</v>
      </c>
      <c r="B1379" s="11" t="s">
        <v>3798</v>
      </c>
      <c r="C1379" s="11" t="s">
        <v>1132</v>
      </c>
      <c r="D1379" s="11" t="s">
        <v>1133</v>
      </c>
      <c r="E1379" s="11" t="s">
        <v>2347</v>
      </c>
    </row>
    <row r="1380" spans="1:5" x14ac:dyDescent="0.25">
      <c r="A1380" s="11" t="s">
        <v>4889</v>
      </c>
      <c r="B1380" s="11" t="s">
        <v>5227</v>
      </c>
      <c r="C1380" s="11" t="s">
        <v>1212</v>
      </c>
      <c r="D1380" s="11" t="s">
        <v>1110</v>
      </c>
      <c r="E1380" s="11" t="s">
        <v>1291</v>
      </c>
    </row>
    <row r="1381" spans="1:5" x14ac:dyDescent="0.25">
      <c r="A1381" s="11" t="s">
        <v>2348</v>
      </c>
      <c r="B1381" s="11" t="s">
        <v>3799</v>
      </c>
      <c r="C1381" s="11" t="s">
        <v>1582</v>
      </c>
      <c r="D1381" s="11" t="s">
        <v>1110</v>
      </c>
      <c r="E1381" s="11" t="s">
        <v>1583</v>
      </c>
    </row>
    <row r="1382" spans="1:5" x14ac:dyDescent="0.25">
      <c r="A1382" s="11" t="s">
        <v>4890</v>
      </c>
      <c r="B1382" s="11" t="s">
        <v>5227</v>
      </c>
      <c r="C1382" s="11" t="s">
        <v>1142</v>
      </c>
      <c r="D1382" s="11" t="s">
        <v>1110</v>
      </c>
      <c r="E1382" s="11" t="s">
        <v>1143</v>
      </c>
    </row>
    <row r="1383" spans="1:5" x14ac:dyDescent="0.25">
      <c r="A1383" s="11" t="s">
        <v>4891</v>
      </c>
      <c r="B1383" s="11" t="s">
        <v>5227</v>
      </c>
      <c r="C1383" s="11" t="s">
        <v>1109</v>
      </c>
      <c r="D1383" s="11" t="s">
        <v>1110</v>
      </c>
      <c r="E1383" s="11" t="s">
        <v>1178</v>
      </c>
    </row>
    <row r="1384" spans="1:5" x14ac:dyDescent="0.25">
      <c r="A1384" s="11" t="s">
        <v>2349</v>
      </c>
      <c r="B1384" s="11" t="s">
        <v>3800</v>
      </c>
      <c r="C1384" s="11" t="s">
        <v>1109</v>
      </c>
      <c r="D1384" s="11" t="s">
        <v>1110</v>
      </c>
      <c r="E1384" s="11" t="s">
        <v>1164</v>
      </c>
    </row>
    <row r="1385" spans="1:5" x14ac:dyDescent="0.25">
      <c r="A1385" s="11" t="s">
        <v>4892</v>
      </c>
      <c r="B1385" s="11" t="s">
        <v>5227</v>
      </c>
      <c r="C1385" s="11" t="s">
        <v>1212</v>
      </c>
      <c r="D1385" s="11" t="s">
        <v>1110</v>
      </c>
      <c r="E1385" s="11" t="s">
        <v>1291</v>
      </c>
    </row>
    <row r="1386" spans="1:5" x14ac:dyDescent="0.25">
      <c r="A1386" s="11" t="s">
        <v>4893</v>
      </c>
      <c r="B1386" s="11" t="s">
        <v>5227</v>
      </c>
      <c r="C1386" s="11" t="s">
        <v>1123</v>
      </c>
      <c r="D1386" s="11" t="s">
        <v>1110</v>
      </c>
      <c r="E1386" s="11" t="s">
        <v>1124</v>
      </c>
    </row>
    <row r="1387" spans="1:5" x14ac:dyDescent="0.25">
      <c r="A1387" s="11" t="s">
        <v>4894</v>
      </c>
      <c r="B1387" s="11" t="s">
        <v>5227</v>
      </c>
      <c r="C1387" s="11" t="s">
        <v>1123</v>
      </c>
      <c r="D1387" s="11" t="s">
        <v>1110</v>
      </c>
      <c r="E1387" s="11" t="s">
        <v>1389</v>
      </c>
    </row>
    <row r="1388" spans="1:5" x14ac:dyDescent="0.25">
      <c r="A1388" s="11" t="s">
        <v>678</v>
      </c>
      <c r="B1388" s="11" t="s">
        <v>5227</v>
      </c>
      <c r="C1388" s="11" t="s">
        <v>1109</v>
      </c>
      <c r="D1388" s="11" t="s">
        <v>1110</v>
      </c>
      <c r="E1388" s="11" t="s">
        <v>1372</v>
      </c>
    </row>
    <row r="1389" spans="1:5" x14ac:dyDescent="0.25">
      <c r="A1389" s="11" t="s">
        <v>4895</v>
      </c>
      <c r="B1389" s="11" t="s">
        <v>5227</v>
      </c>
      <c r="C1389" s="11" t="s">
        <v>1109</v>
      </c>
      <c r="D1389" s="11" t="s">
        <v>1110</v>
      </c>
      <c r="E1389" s="11" t="s">
        <v>1372</v>
      </c>
    </row>
    <row r="1390" spans="1:5" x14ac:dyDescent="0.25">
      <c r="A1390" s="11" t="s">
        <v>4896</v>
      </c>
      <c r="B1390" s="11" t="s">
        <v>5227</v>
      </c>
      <c r="C1390" s="11" t="s">
        <v>1123</v>
      </c>
      <c r="D1390" s="11" t="s">
        <v>1110</v>
      </c>
      <c r="E1390" s="11" t="s">
        <v>1392</v>
      </c>
    </row>
    <row r="1391" spans="1:5" x14ac:dyDescent="0.25">
      <c r="A1391" s="11" t="s">
        <v>4897</v>
      </c>
      <c r="B1391" s="11" t="s">
        <v>5227</v>
      </c>
      <c r="C1391" s="11" t="s">
        <v>1387</v>
      </c>
      <c r="D1391" s="11" t="s">
        <v>1110</v>
      </c>
      <c r="E1391" s="11" t="s">
        <v>1388</v>
      </c>
    </row>
    <row r="1392" spans="1:5" x14ac:dyDescent="0.25">
      <c r="A1392" s="11" t="s">
        <v>4898</v>
      </c>
      <c r="B1392" s="11" t="s">
        <v>5227</v>
      </c>
      <c r="C1392" s="11" t="s">
        <v>1146</v>
      </c>
      <c r="D1392" s="11" t="s">
        <v>1110</v>
      </c>
      <c r="E1392" s="11" t="s">
        <v>1147</v>
      </c>
    </row>
    <row r="1393" spans="1:5" x14ac:dyDescent="0.25">
      <c r="A1393" s="11" t="s">
        <v>550</v>
      </c>
      <c r="B1393" s="11" t="s">
        <v>5227</v>
      </c>
      <c r="C1393" s="11" t="s">
        <v>1379</v>
      </c>
      <c r="D1393" s="11" t="s">
        <v>1110</v>
      </c>
      <c r="E1393" s="11" t="s">
        <v>1380</v>
      </c>
    </row>
    <row r="1394" spans="1:5" x14ac:dyDescent="0.25">
      <c r="A1394" s="11" t="s">
        <v>2350</v>
      </c>
      <c r="B1394" s="11" t="s">
        <v>3801</v>
      </c>
      <c r="C1394" s="11" t="s">
        <v>1123</v>
      </c>
      <c r="D1394" s="11" t="s">
        <v>1110</v>
      </c>
      <c r="E1394" s="11" t="s">
        <v>1830</v>
      </c>
    </row>
    <row r="1395" spans="1:5" x14ac:dyDescent="0.25">
      <c r="A1395" s="11" t="s">
        <v>4899</v>
      </c>
      <c r="B1395" s="11" t="s">
        <v>5227</v>
      </c>
      <c r="C1395" s="11" t="s">
        <v>1123</v>
      </c>
      <c r="D1395" s="11" t="s">
        <v>1110</v>
      </c>
      <c r="E1395" s="11" t="s">
        <v>1285</v>
      </c>
    </row>
    <row r="1396" spans="1:5" x14ac:dyDescent="0.25">
      <c r="A1396" s="11" t="s">
        <v>57</v>
      </c>
      <c r="B1396" s="11" t="s">
        <v>5227</v>
      </c>
      <c r="C1396" s="11" t="s">
        <v>1898</v>
      </c>
      <c r="D1396" s="11" t="s">
        <v>1110</v>
      </c>
      <c r="E1396" s="11" t="s">
        <v>1899</v>
      </c>
    </row>
    <row r="1397" spans="1:5" x14ac:dyDescent="0.25">
      <c r="A1397" s="11" t="s">
        <v>4900</v>
      </c>
      <c r="B1397" s="11" t="s">
        <v>5227</v>
      </c>
      <c r="C1397" s="11" t="s">
        <v>1571</v>
      </c>
      <c r="D1397" s="11" t="s">
        <v>1110</v>
      </c>
      <c r="E1397" s="11" t="s">
        <v>1572</v>
      </c>
    </row>
    <row r="1398" spans="1:5" x14ac:dyDescent="0.25">
      <c r="A1398" s="11" t="s">
        <v>161</v>
      </c>
      <c r="B1398" s="11" t="s">
        <v>3802</v>
      </c>
      <c r="C1398" s="11" t="s">
        <v>1212</v>
      </c>
      <c r="D1398" s="11" t="s">
        <v>1110</v>
      </c>
      <c r="E1398" s="11" t="s">
        <v>1237</v>
      </c>
    </row>
    <row r="1399" spans="1:5" x14ac:dyDescent="0.25">
      <c r="A1399" s="11" t="s">
        <v>2351</v>
      </c>
      <c r="B1399" s="11" t="s">
        <v>3803</v>
      </c>
      <c r="C1399" s="11" t="s">
        <v>2103</v>
      </c>
      <c r="D1399" s="11" t="s">
        <v>1568</v>
      </c>
      <c r="E1399" s="11" t="s">
        <v>2104</v>
      </c>
    </row>
    <row r="1400" spans="1:5" x14ac:dyDescent="0.25">
      <c r="A1400" s="11" t="s">
        <v>737</v>
      </c>
      <c r="B1400" s="11" t="s">
        <v>5227</v>
      </c>
      <c r="C1400" s="11" t="s">
        <v>1238</v>
      </c>
      <c r="D1400" s="11" t="s">
        <v>1110</v>
      </c>
      <c r="E1400" s="11" t="s">
        <v>1366</v>
      </c>
    </row>
    <row r="1401" spans="1:5" x14ac:dyDescent="0.25">
      <c r="A1401" s="11" t="s">
        <v>2352</v>
      </c>
      <c r="B1401" s="11" t="s">
        <v>3804</v>
      </c>
      <c r="C1401" s="11" t="s">
        <v>2353</v>
      </c>
      <c r="D1401" s="11" t="s">
        <v>1120</v>
      </c>
      <c r="E1401" s="11" t="s">
        <v>2354</v>
      </c>
    </row>
    <row r="1402" spans="1:5" x14ac:dyDescent="0.25">
      <c r="A1402" s="11" t="s">
        <v>457</v>
      </c>
      <c r="B1402" s="11" t="s">
        <v>5227</v>
      </c>
      <c r="C1402" s="11" t="s">
        <v>1588</v>
      </c>
      <c r="D1402" s="11" t="s">
        <v>1110</v>
      </c>
      <c r="E1402" s="11" t="s">
        <v>1127</v>
      </c>
    </row>
    <row r="1403" spans="1:5" x14ac:dyDescent="0.25">
      <c r="A1403" s="11" t="s">
        <v>2355</v>
      </c>
      <c r="B1403" s="11" t="s">
        <v>3805</v>
      </c>
      <c r="C1403" s="11" t="s">
        <v>1256</v>
      </c>
      <c r="D1403" s="11" t="s">
        <v>1440</v>
      </c>
      <c r="E1403" s="11" t="s">
        <v>2356</v>
      </c>
    </row>
    <row r="1404" spans="1:5" x14ac:dyDescent="0.25">
      <c r="A1404" s="11" t="s">
        <v>2357</v>
      </c>
      <c r="B1404" s="11" t="s">
        <v>3806</v>
      </c>
      <c r="C1404" s="11" t="s">
        <v>1624</v>
      </c>
      <c r="D1404" s="11" t="s">
        <v>1116</v>
      </c>
      <c r="E1404" s="11" t="s">
        <v>2358</v>
      </c>
    </row>
    <row r="1405" spans="1:5" x14ac:dyDescent="0.25">
      <c r="A1405" s="11" t="s">
        <v>4901</v>
      </c>
      <c r="B1405" s="11" t="s">
        <v>5227</v>
      </c>
      <c r="C1405" s="11" t="s">
        <v>1134</v>
      </c>
      <c r="D1405" s="11" t="s">
        <v>1110</v>
      </c>
      <c r="E1405" s="11" t="s">
        <v>1135</v>
      </c>
    </row>
    <row r="1406" spans="1:5" x14ac:dyDescent="0.25">
      <c r="A1406" s="11" t="s">
        <v>4902</v>
      </c>
      <c r="B1406" s="11" t="s">
        <v>5227</v>
      </c>
      <c r="C1406" s="11" t="s">
        <v>1109</v>
      </c>
      <c r="D1406" s="11" t="s">
        <v>1110</v>
      </c>
      <c r="E1406" s="11" t="s">
        <v>1164</v>
      </c>
    </row>
    <row r="1407" spans="1:5" x14ac:dyDescent="0.25">
      <c r="A1407" s="11" t="s">
        <v>601</v>
      </c>
      <c r="B1407" s="11" t="s">
        <v>3807</v>
      </c>
      <c r="C1407" s="11" t="s">
        <v>1468</v>
      </c>
      <c r="D1407" s="11" t="s">
        <v>1110</v>
      </c>
      <c r="E1407" s="11" t="s">
        <v>1469</v>
      </c>
    </row>
    <row r="1408" spans="1:5" x14ac:dyDescent="0.25">
      <c r="A1408" s="11" t="s">
        <v>4903</v>
      </c>
      <c r="B1408" s="11" t="s">
        <v>5227</v>
      </c>
      <c r="C1408" s="11" t="s">
        <v>4904</v>
      </c>
      <c r="D1408" s="11" t="s">
        <v>1215</v>
      </c>
      <c r="E1408" s="11" t="s">
        <v>4905</v>
      </c>
    </row>
    <row r="1409" spans="1:5" x14ac:dyDescent="0.25">
      <c r="A1409" s="11" t="s">
        <v>4906</v>
      </c>
      <c r="B1409" s="11" t="s">
        <v>5227</v>
      </c>
      <c r="C1409" s="11" t="s">
        <v>4907</v>
      </c>
      <c r="D1409" s="11" t="s">
        <v>1120</v>
      </c>
      <c r="E1409" s="11" t="s">
        <v>4908</v>
      </c>
    </row>
    <row r="1410" spans="1:5" x14ac:dyDescent="0.25">
      <c r="A1410" s="11" t="s">
        <v>679</v>
      </c>
      <c r="B1410" s="11" t="s">
        <v>5227</v>
      </c>
      <c r="C1410" s="11" t="s">
        <v>1109</v>
      </c>
      <c r="D1410" s="11" t="s">
        <v>1110</v>
      </c>
      <c r="E1410" s="11" t="s">
        <v>1163</v>
      </c>
    </row>
    <row r="1411" spans="1:5" x14ac:dyDescent="0.25">
      <c r="A1411" s="11" t="s">
        <v>2359</v>
      </c>
      <c r="B1411" s="11" t="s">
        <v>3808</v>
      </c>
      <c r="C1411" s="11" t="s">
        <v>1288</v>
      </c>
      <c r="D1411" s="11" t="s">
        <v>1110</v>
      </c>
      <c r="E1411" s="11" t="s">
        <v>1752</v>
      </c>
    </row>
    <row r="1412" spans="1:5" x14ac:dyDescent="0.25">
      <c r="A1412" s="11" t="s">
        <v>4909</v>
      </c>
      <c r="B1412" s="11" t="s">
        <v>5227</v>
      </c>
      <c r="C1412" s="11" t="s">
        <v>4910</v>
      </c>
      <c r="D1412" s="11" t="s">
        <v>1110</v>
      </c>
      <c r="E1412" s="11" t="s">
        <v>4911</v>
      </c>
    </row>
    <row r="1413" spans="1:5" x14ac:dyDescent="0.25">
      <c r="A1413" s="11" t="s">
        <v>4912</v>
      </c>
      <c r="B1413" s="11" t="s">
        <v>5227</v>
      </c>
      <c r="C1413" s="11" t="s">
        <v>1303</v>
      </c>
      <c r="D1413" s="11" t="s">
        <v>1110</v>
      </c>
      <c r="E1413" s="11" t="s">
        <v>1304</v>
      </c>
    </row>
    <row r="1414" spans="1:5" x14ac:dyDescent="0.25">
      <c r="A1414" s="11" t="s">
        <v>2360</v>
      </c>
      <c r="B1414" s="11" t="s">
        <v>3809</v>
      </c>
      <c r="C1414" s="11" t="s">
        <v>2212</v>
      </c>
      <c r="D1414" s="11" t="s">
        <v>1440</v>
      </c>
      <c r="E1414" s="11" t="s">
        <v>2361</v>
      </c>
    </row>
    <row r="1415" spans="1:5" x14ac:dyDescent="0.25">
      <c r="A1415" s="11" t="s">
        <v>4913</v>
      </c>
      <c r="B1415" s="11" t="s">
        <v>5227</v>
      </c>
      <c r="C1415" s="11" t="s">
        <v>1109</v>
      </c>
      <c r="D1415" s="11" t="s">
        <v>1110</v>
      </c>
      <c r="E1415" s="11" t="s">
        <v>1164</v>
      </c>
    </row>
    <row r="1416" spans="1:5" x14ac:dyDescent="0.25">
      <c r="A1416" s="11" t="s">
        <v>4914</v>
      </c>
      <c r="B1416" s="11" t="s">
        <v>5227</v>
      </c>
      <c r="C1416" s="11" t="s">
        <v>1142</v>
      </c>
      <c r="D1416" s="11" t="s">
        <v>1110</v>
      </c>
      <c r="E1416" s="11" t="s">
        <v>1143</v>
      </c>
    </row>
    <row r="1417" spans="1:5" x14ac:dyDescent="0.25">
      <c r="A1417" s="11" t="s">
        <v>2362</v>
      </c>
      <c r="B1417" s="11" t="s">
        <v>3810</v>
      </c>
      <c r="C1417" s="11" t="s">
        <v>1134</v>
      </c>
      <c r="D1417" s="11" t="s">
        <v>1110</v>
      </c>
      <c r="E1417" s="11" t="s">
        <v>1135</v>
      </c>
    </row>
    <row r="1418" spans="1:5" x14ac:dyDescent="0.25">
      <c r="A1418" s="11" t="s">
        <v>4915</v>
      </c>
      <c r="B1418" s="11" t="s">
        <v>5227</v>
      </c>
      <c r="C1418" s="11" t="s">
        <v>1146</v>
      </c>
      <c r="D1418" s="11" t="s">
        <v>1110</v>
      </c>
      <c r="E1418" s="11" t="s">
        <v>1147</v>
      </c>
    </row>
    <row r="1419" spans="1:5" x14ac:dyDescent="0.25">
      <c r="A1419" s="11" t="s">
        <v>2363</v>
      </c>
      <c r="B1419" s="11" t="s">
        <v>3811</v>
      </c>
      <c r="C1419" s="11" t="s">
        <v>1222</v>
      </c>
      <c r="D1419" s="11" t="s">
        <v>1110</v>
      </c>
      <c r="E1419" s="11" t="s">
        <v>1223</v>
      </c>
    </row>
    <row r="1420" spans="1:5" x14ac:dyDescent="0.25">
      <c r="A1420" s="11" t="s">
        <v>2364</v>
      </c>
      <c r="B1420" s="11" t="s">
        <v>3812</v>
      </c>
      <c r="C1420" s="11" t="s">
        <v>2036</v>
      </c>
      <c r="D1420" s="11" t="s">
        <v>1568</v>
      </c>
      <c r="E1420" s="11" t="s">
        <v>2365</v>
      </c>
    </row>
    <row r="1421" spans="1:5" x14ac:dyDescent="0.25">
      <c r="A1421" s="11" t="s">
        <v>2366</v>
      </c>
      <c r="B1421" s="11" t="s">
        <v>3813</v>
      </c>
      <c r="C1421" s="11" t="s">
        <v>2367</v>
      </c>
      <c r="D1421" s="11" t="s">
        <v>1110</v>
      </c>
      <c r="E1421" s="11" t="s">
        <v>2368</v>
      </c>
    </row>
    <row r="1422" spans="1:5" x14ac:dyDescent="0.25">
      <c r="A1422" s="11" t="s">
        <v>2369</v>
      </c>
      <c r="B1422" s="11" t="s">
        <v>3814</v>
      </c>
      <c r="C1422" s="11" t="s">
        <v>1288</v>
      </c>
      <c r="D1422" s="11" t="s">
        <v>1110</v>
      </c>
      <c r="E1422" s="11" t="s">
        <v>1593</v>
      </c>
    </row>
    <row r="1423" spans="1:5" x14ac:dyDescent="0.25">
      <c r="A1423" s="11" t="s">
        <v>902</v>
      </c>
      <c r="B1423" s="11" t="s">
        <v>3815</v>
      </c>
      <c r="C1423" s="11" t="s">
        <v>2370</v>
      </c>
      <c r="D1423" s="11" t="s">
        <v>1120</v>
      </c>
      <c r="E1423" s="11" t="s">
        <v>2371</v>
      </c>
    </row>
    <row r="1424" spans="1:5" x14ac:dyDescent="0.25">
      <c r="A1424" s="11" t="s">
        <v>564</v>
      </c>
      <c r="B1424" s="11" t="s">
        <v>5227</v>
      </c>
      <c r="C1424" s="11" t="s">
        <v>1109</v>
      </c>
      <c r="D1424" s="11" t="s">
        <v>1110</v>
      </c>
      <c r="E1424" s="11" t="s">
        <v>1372</v>
      </c>
    </row>
    <row r="1425" spans="1:5" x14ac:dyDescent="0.25">
      <c r="A1425" s="11" t="s">
        <v>2372</v>
      </c>
      <c r="B1425" s="11" t="s">
        <v>3816</v>
      </c>
      <c r="C1425" s="11" t="s">
        <v>1650</v>
      </c>
      <c r="D1425" s="11" t="s">
        <v>1130</v>
      </c>
      <c r="E1425" s="11" t="s">
        <v>1651</v>
      </c>
    </row>
    <row r="1426" spans="1:5" x14ac:dyDescent="0.25">
      <c r="A1426" s="11" t="s">
        <v>4916</v>
      </c>
      <c r="B1426" s="11" t="s">
        <v>5227</v>
      </c>
      <c r="C1426" s="11" t="s">
        <v>1142</v>
      </c>
      <c r="D1426" s="11" t="s">
        <v>1110</v>
      </c>
      <c r="E1426" s="11" t="s">
        <v>1143</v>
      </c>
    </row>
    <row r="1427" spans="1:5" x14ac:dyDescent="0.25">
      <c r="A1427" s="11" t="s">
        <v>4917</v>
      </c>
      <c r="B1427" s="11" t="s">
        <v>5227</v>
      </c>
      <c r="C1427" s="11" t="s">
        <v>4918</v>
      </c>
      <c r="D1427" s="11" t="s">
        <v>1110</v>
      </c>
      <c r="E1427" s="11" t="s">
        <v>2011</v>
      </c>
    </row>
    <row r="1428" spans="1:5" x14ac:dyDescent="0.25">
      <c r="A1428" s="11" t="s">
        <v>4919</v>
      </c>
      <c r="B1428" s="11" t="s">
        <v>5227</v>
      </c>
      <c r="C1428" s="11" t="s">
        <v>1212</v>
      </c>
      <c r="D1428" s="11" t="s">
        <v>1110</v>
      </c>
      <c r="E1428" s="11" t="s">
        <v>1291</v>
      </c>
    </row>
    <row r="1429" spans="1:5" x14ac:dyDescent="0.25">
      <c r="A1429" s="11" t="s">
        <v>121</v>
      </c>
      <c r="B1429" s="11" t="s">
        <v>5227</v>
      </c>
      <c r="C1429" s="11" t="s">
        <v>1379</v>
      </c>
      <c r="D1429" s="11" t="s">
        <v>1110</v>
      </c>
      <c r="E1429" s="11" t="s">
        <v>1380</v>
      </c>
    </row>
    <row r="1430" spans="1:5" x14ac:dyDescent="0.25">
      <c r="A1430" s="11" t="s">
        <v>581</v>
      </c>
      <c r="B1430" s="11" t="s">
        <v>5227</v>
      </c>
      <c r="C1430" s="11" t="s">
        <v>1123</v>
      </c>
      <c r="D1430" s="11" t="s">
        <v>1110</v>
      </c>
      <c r="E1430" s="11" t="s">
        <v>1217</v>
      </c>
    </row>
    <row r="1431" spans="1:5" x14ac:dyDescent="0.25">
      <c r="A1431" s="11" t="s">
        <v>4920</v>
      </c>
      <c r="B1431" s="11" t="s">
        <v>5227</v>
      </c>
      <c r="C1431" s="11" t="s">
        <v>1123</v>
      </c>
      <c r="D1431" s="11" t="s">
        <v>1110</v>
      </c>
      <c r="E1431" s="11" t="s">
        <v>1155</v>
      </c>
    </row>
    <row r="1432" spans="1:5" x14ac:dyDescent="0.25">
      <c r="A1432" s="11" t="s">
        <v>1072</v>
      </c>
      <c r="B1432" s="11" t="s">
        <v>3817</v>
      </c>
      <c r="C1432" s="11" t="s">
        <v>1123</v>
      </c>
      <c r="D1432" s="11" t="s">
        <v>1110</v>
      </c>
      <c r="E1432" s="11" t="s">
        <v>1525</v>
      </c>
    </row>
    <row r="1433" spans="1:5" x14ac:dyDescent="0.25">
      <c r="A1433" s="11" t="s">
        <v>561</v>
      </c>
      <c r="B1433" s="11" t="s">
        <v>5227</v>
      </c>
      <c r="C1433" s="11" t="s">
        <v>1123</v>
      </c>
      <c r="D1433" s="11" t="s">
        <v>1110</v>
      </c>
      <c r="E1433" s="11" t="s">
        <v>1392</v>
      </c>
    </row>
    <row r="1434" spans="1:5" x14ac:dyDescent="0.25">
      <c r="A1434" s="11" t="s">
        <v>4921</v>
      </c>
      <c r="B1434" s="11" t="s">
        <v>5227</v>
      </c>
      <c r="C1434" s="11" t="s">
        <v>1212</v>
      </c>
      <c r="D1434" s="11" t="s">
        <v>1110</v>
      </c>
      <c r="E1434" s="11" t="s">
        <v>1213</v>
      </c>
    </row>
    <row r="1435" spans="1:5" x14ac:dyDescent="0.25">
      <c r="A1435" s="11" t="s">
        <v>4922</v>
      </c>
      <c r="B1435" s="11" t="s">
        <v>5227</v>
      </c>
      <c r="C1435" s="11" t="s">
        <v>1212</v>
      </c>
      <c r="D1435" s="11" t="s">
        <v>1110</v>
      </c>
      <c r="E1435" s="11" t="s">
        <v>1213</v>
      </c>
    </row>
    <row r="1436" spans="1:5" x14ac:dyDescent="0.25">
      <c r="A1436" s="11" t="s">
        <v>4923</v>
      </c>
      <c r="B1436" s="11" t="s">
        <v>5227</v>
      </c>
      <c r="C1436" s="11" t="s">
        <v>1529</v>
      </c>
      <c r="D1436" s="11" t="s">
        <v>1110</v>
      </c>
      <c r="E1436" s="11" t="s">
        <v>1291</v>
      </c>
    </row>
    <row r="1437" spans="1:5" x14ac:dyDescent="0.25">
      <c r="A1437" s="11" t="s">
        <v>1075</v>
      </c>
      <c r="B1437" s="11" t="s">
        <v>3818</v>
      </c>
      <c r="C1437" s="11" t="s">
        <v>1241</v>
      </c>
      <c r="D1437" s="11" t="s">
        <v>1110</v>
      </c>
      <c r="E1437" s="11" t="s">
        <v>1493</v>
      </c>
    </row>
    <row r="1438" spans="1:5" x14ac:dyDescent="0.25">
      <c r="A1438" s="11" t="s">
        <v>4924</v>
      </c>
      <c r="B1438" s="11" t="s">
        <v>5227</v>
      </c>
      <c r="C1438" s="11" t="s">
        <v>1212</v>
      </c>
      <c r="D1438" s="11" t="s">
        <v>1110</v>
      </c>
      <c r="E1438" s="11" t="s">
        <v>1291</v>
      </c>
    </row>
    <row r="1439" spans="1:5" x14ac:dyDescent="0.25">
      <c r="A1439" s="11" t="s">
        <v>2373</v>
      </c>
      <c r="B1439" s="11" t="s">
        <v>3819</v>
      </c>
      <c r="C1439" s="11" t="s">
        <v>1123</v>
      </c>
      <c r="D1439" s="11" t="s">
        <v>1110</v>
      </c>
      <c r="E1439" s="11" t="s">
        <v>2374</v>
      </c>
    </row>
    <row r="1440" spans="1:5" x14ac:dyDescent="0.25">
      <c r="A1440" s="11" t="s">
        <v>2375</v>
      </c>
      <c r="B1440" s="11" t="s">
        <v>3820</v>
      </c>
      <c r="C1440" s="11" t="s">
        <v>1745</v>
      </c>
      <c r="D1440" s="11" t="s">
        <v>1398</v>
      </c>
      <c r="E1440" s="11" t="s">
        <v>2376</v>
      </c>
    </row>
    <row r="1441" spans="1:5" x14ac:dyDescent="0.25">
      <c r="A1441" s="11" t="s">
        <v>4925</v>
      </c>
      <c r="B1441" s="11" t="s">
        <v>5227</v>
      </c>
      <c r="C1441" s="11" t="s">
        <v>1109</v>
      </c>
      <c r="D1441" s="11" t="s">
        <v>1110</v>
      </c>
      <c r="E1441" s="11" t="s">
        <v>1164</v>
      </c>
    </row>
    <row r="1442" spans="1:5" x14ac:dyDescent="0.25">
      <c r="A1442" s="11" t="s">
        <v>4926</v>
      </c>
      <c r="B1442" s="11" t="s">
        <v>5227</v>
      </c>
      <c r="C1442" s="11" t="s">
        <v>1126</v>
      </c>
      <c r="D1442" s="11" t="s">
        <v>1110</v>
      </c>
      <c r="E1442" s="11" t="s">
        <v>1127</v>
      </c>
    </row>
    <row r="1443" spans="1:5" x14ac:dyDescent="0.25">
      <c r="A1443" s="11" t="s">
        <v>2377</v>
      </c>
      <c r="B1443" s="11" t="s">
        <v>3821</v>
      </c>
      <c r="C1443" s="11" t="s">
        <v>2378</v>
      </c>
      <c r="D1443" s="11" t="s">
        <v>1110</v>
      </c>
      <c r="E1443" s="11" t="s">
        <v>1370</v>
      </c>
    </row>
    <row r="1444" spans="1:5" x14ac:dyDescent="0.25">
      <c r="A1444" s="11" t="s">
        <v>2379</v>
      </c>
      <c r="B1444" s="11" t="s">
        <v>3822</v>
      </c>
      <c r="C1444" s="11" t="s">
        <v>1123</v>
      </c>
      <c r="D1444" s="11" t="s">
        <v>1110</v>
      </c>
      <c r="E1444" s="11" t="s">
        <v>1564</v>
      </c>
    </row>
    <row r="1445" spans="1:5" x14ac:dyDescent="0.25">
      <c r="A1445" s="11" t="s">
        <v>2380</v>
      </c>
      <c r="B1445" s="11" t="s">
        <v>3823</v>
      </c>
      <c r="C1445" s="11" t="s">
        <v>1109</v>
      </c>
      <c r="D1445" s="11" t="s">
        <v>1110</v>
      </c>
      <c r="E1445" s="11" t="s">
        <v>1164</v>
      </c>
    </row>
    <row r="1446" spans="1:5" x14ac:dyDescent="0.25">
      <c r="A1446" s="11" t="s">
        <v>946</v>
      </c>
      <c r="B1446" s="11" t="s">
        <v>3824</v>
      </c>
      <c r="C1446" s="11" t="s">
        <v>1214</v>
      </c>
      <c r="D1446" s="11" t="s">
        <v>1215</v>
      </c>
      <c r="E1446" s="11" t="s">
        <v>1216</v>
      </c>
    </row>
    <row r="1447" spans="1:5" x14ac:dyDescent="0.25">
      <c r="A1447" s="11" t="s">
        <v>749</v>
      </c>
      <c r="B1447" s="11" t="s">
        <v>3825</v>
      </c>
      <c r="C1447" s="11" t="s">
        <v>2381</v>
      </c>
      <c r="D1447" s="11" t="s">
        <v>1342</v>
      </c>
      <c r="E1447" s="11" t="s">
        <v>2382</v>
      </c>
    </row>
    <row r="1448" spans="1:5" x14ac:dyDescent="0.25">
      <c r="A1448" s="11" t="s">
        <v>2383</v>
      </c>
      <c r="B1448" s="11" t="s">
        <v>3826</v>
      </c>
      <c r="C1448" s="11" t="s">
        <v>2384</v>
      </c>
      <c r="D1448" s="11" t="s">
        <v>1110</v>
      </c>
      <c r="E1448" s="11" t="s">
        <v>1469</v>
      </c>
    </row>
    <row r="1449" spans="1:5" x14ac:dyDescent="0.25">
      <c r="A1449" s="11" t="s">
        <v>864</v>
      </c>
      <c r="B1449" s="11" t="s">
        <v>3827</v>
      </c>
      <c r="C1449" s="11" t="s">
        <v>1241</v>
      </c>
      <c r="D1449" s="11" t="s">
        <v>1110</v>
      </c>
      <c r="E1449" s="11" t="s">
        <v>1596</v>
      </c>
    </row>
    <row r="1450" spans="1:5" x14ac:dyDescent="0.25">
      <c r="A1450" s="11" t="s">
        <v>981</v>
      </c>
      <c r="B1450" s="11" t="s">
        <v>5227</v>
      </c>
      <c r="C1450" s="11" t="s">
        <v>4927</v>
      </c>
      <c r="D1450" s="11" t="s">
        <v>1110</v>
      </c>
      <c r="E1450" s="11" t="s">
        <v>4928</v>
      </c>
    </row>
    <row r="1451" spans="1:5" x14ac:dyDescent="0.25">
      <c r="A1451" s="11" t="s">
        <v>4929</v>
      </c>
      <c r="B1451" s="11" t="s">
        <v>5227</v>
      </c>
      <c r="C1451" s="11" t="s">
        <v>1123</v>
      </c>
      <c r="D1451" s="11" t="s">
        <v>1110</v>
      </c>
      <c r="E1451" s="11" t="s">
        <v>1472</v>
      </c>
    </row>
    <row r="1452" spans="1:5" x14ac:dyDescent="0.25">
      <c r="A1452" s="11" t="s">
        <v>4930</v>
      </c>
      <c r="B1452" s="11" t="s">
        <v>5227</v>
      </c>
      <c r="C1452" s="11" t="s">
        <v>1123</v>
      </c>
      <c r="D1452" s="11" t="s">
        <v>1110</v>
      </c>
      <c r="E1452" s="11" t="s">
        <v>2385</v>
      </c>
    </row>
    <row r="1453" spans="1:5" x14ac:dyDescent="0.25">
      <c r="A1453" s="11" t="s">
        <v>4931</v>
      </c>
      <c r="B1453" s="11" t="s">
        <v>5227</v>
      </c>
      <c r="C1453" s="11" t="s">
        <v>1227</v>
      </c>
      <c r="D1453" s="11" t="s">
        <v>1110</v>
      </c>
      <c r="E1453" s="11" t="s">
        <v>1228</v>
      </c>
    </row>
    <row r="1454" spans="1:5" x14ac:dyDescent="0.25">
      <c r="A1454" s="11" t="s">
        <v>4932</v>
      </c>
      <c r="B1454" s="11" t="s">
        <v>5227</v>
      </c>
      <c r="C1454" s="11" t="s">
        <v>1134</v>
      </c>
      <c r="D1454" s="11" t="s">
        <v>1110</v>
      </c>
      <c r="E1454" s="11" t="s">
        <v>1135</v>
      </c>
    </row>
    <row r="1455" spans="1:5" x14ac:dyDescent="0.25">
      <c r="A1455" s="11" t="s">
        <v>533</v>
      </c>
      <c r="B1455" s="11" t="s">
        <v>5227</v>
      </c>
      <c r="C1455" s="11" t="s">
        <v>1123</v>
      </c>
      <c r="D1455" s="11" t="s">
        <v>1110</v>
      </c>
      <c r="E1455" s="11" t="s">
        <v>4933</v>
      </c>
    </row>
    <row r="1456" spans="1:5" x14ac:dyDescent="0.25">
      <c r="A1456" s="11" t="s">
        <v>2386</v>
      </c>
      <c r="B1456" s="11" t="s">
        <v>3828</v>
      </c>
      <c r="C1456" s="11" t="s">
        <v>1123</v>
      </c>
      <c r="D1456" s="11" t="s">
        <v>1110</v>
      </c>
      <c r="E1456" s="11" t="s">
        <v>1357</v>
      </c>
    </row>
    <row r="1457" spans="1:5" x14ac:dyDescent="0.25">
      <c r="A1457" s="11" t="s">
        <v>2387</v>
      </c>
      <c r="B1457" s="11" t="s">
        <v>3829</v>
      </c>
      <c r="C1457" s="11" t="s">
        <v>1212</v>
      </c>
      <c r="D1457" s="11" t="s">
        <v>1110</v>
      </c>
      <c r="E1457" s="11" t="s">
        <v>1213</v>
      </c>
    </row>
    <row r="1458" spans="1:5" x14ac:dyDescent="0.25">
      <c r="A1458" s="11" t="s">
        <v>164</v>
      </c>
      <c r="B1458" s="11" t="s">
        <v>3830</v>
      </c>
      <c r="C1458" s="11" t="s">
        <v>1123</v>
      </c>
      <c r="D1458" s="11" t="s">
        <v>1110</v>
      </c>
      <c r="E1458" s="11" t="s">
        <v>2388</v>
      </c>
    </row>
    <row r="1459" spans="1:5" x14ac:dyDescent="0.25">
      <c r="A1459" s="11" t="s">
        <v>4934</v>
      </c>
      <c r="B1459" s="11" t="s">
        <v>5227</v>
      </c>
      <c r="C1459" s="11" t="s">
        <v>1109</v>
      </c>
      <c r="D1459" s="11" t="s">
        <v>1110</v>
      </c>
      <c r="E1459" s="11" t="s">
        <v>1372</v>
      </c>
    </row>
    <row r="1460" spans="1:5" x14ac:dyDescent="0.25">
      <c r="A1460" s="11" t="s">
        <v>4935</v>
      </c>
      <c r="B1460" s="11" t="s">
        <v>5227</v>
      </c>
      <c r="C1460" s="11" t="s">
        <v>1109</v>
      </c>
      <c r="D1460" s="11" t="s">
        <v>1110</v>
      </c>
      <c r="E1460" s="11" t="s">
        <v>1163</v>
      </c>
    </row>
    <row r="1461" spans="1:5" x14ac:dyDescent="0.25">
      <c r="A1461" s="11" t="s">
        <v>2389</v>
      </c>
      <c r="B1461" s="11" t="s">
        <v>3831</v>
      </c>
      <c r="C1461" s="11" t="s">
        <v>1408</v>
      </c>
      <c r="D1461" s="11" t="s">
        <v>1110</v>
      </c>
      <c r="E1461" s="11" t="s">
        <v>1372</v>
      </c>
    </row>
    <row r="1462" spans="1:5" x14ac:dyDescent="0.25">
      <c r="A1462" s="11" t="s">
        <v>921</v>
      </c>
      <c r="B1462" s="11" t="s">
        <v>5227</v>
      </c>
      <c r="C1462" s="11" t="s">
        <v>1123</v>
      </c>
      <c r="D1462" s="11" t="s">
        <v>1110</v>
      </c>
      <c r="E1462" s="11" t="s">
        <v>1155</v>
      </c>
    </row>
    <row r="1463" spans="1:5" x14ac:dyDescent="0.25">
      <c r="A1463" s="11" t="s">
        <v>4936</v>
      </c>
      <c r="B1463" s="11" t="s">
        <v>5227</v>
      </c>
      <c r="C1463" s="11" t="s">
        <v>4937</v>
      </c>
      <c r="D1463" s="11" t="s">
        <v>1194</v>
      </c>
      <c r="E1463" s="11" t="s">
        <v>4938</v>
      </c>
    </row>
    <row r="1464" spans="1:5" x14ac:dyDescent="0.25">
      <c r="A1464" s="11" t="s">
        <v>252</v>
      </c>
      <c r="B1464" s="11" t="s">
        <v>3832</v>
      </c>
      <c r="C1464" s="11" t="s">
        <v>1345</v>
      </c>
      <c r="D1464" s="11" t="s">
        <v>1158</v>
      </c>
      <c r="E1464" s="11" t="s">
        <v>1925</v>
      </c>
    </row>
    <row r="1465" spans="1:5" x14ac:dyDescent="0.25">
      <c r="A1465" s="11" t="s">
        <v>4939</v>
      </c>
      <c r="B1465" s="11" t="s">
        <v>5227</v>
      </c>
      <c r="C1465" s="11" t="s">
        <v>1134</v>
      </c>
      <c r="D1465" s="11" t="s">
        <v>1110</v>
      </c>
      <c r="E1465" s="11" t="s">
        <v>1135</v>
      </c>
    </row>
    <row r="1466" spans="1:5" x14ac:dyDescent="0.25">
      <c r="A1466" s="11" t="s">
        <v>4940</v>
      </c>
      <c r="B1466" s="11" t="s">
        <v>5227</v>
      </c>
      <c r="C1466" s="11" t="s">
        <v>1210</v>
      </c>
      <c r="D1466" s="11" t="s">
        <v>1110</v>
      </c>
      <c r="E1466" s="11" t="s">
        <v>1211</v>
      </c>
    </row>
    <row r="1467" spans="1:5" x14ac:dyDescent="0.25">
      <c r="A1467" s="11" t="s">
        <v>25</v>
      </c>
      <c r="B1467" s="11" t="s">
        <v>3833</v>
      </c>
      <c r="C1467" s="11" t="s">
        <v>1166</v>
      </c>
      <c r="D1467" s="11" t="s">
        <v>1110</v>
      </c>
      <c r="E1467" s="11" t="s">
        <v>1167</v>
      </c>
    </row>
    <row r="1468" spans="1:5" x14ac:dyDescent="0.25">
      <c r="A1468" s="11" t="s">
        <v>2390</v>
      </c>
      <c r="B1468" s="11" t="s">
        <v>3834</v>
      </c>
      <c r="C1468" s="11" t="s">
        <v>1109</v>
      </c>
      <c r="D1468" s="11" t="s">
        <v>1110</v>
      </c>
      <c r="E1468" s="11" t="s">
        <v>2391</v>
      </c>
    </row>
    <row r="1469" spans="1:5" x14ac:dyDescent="0.25">
      <c r="A1469" s="11" t="s">
        <v>2392</v>
      </c>
      <c r="B1469" s="11" t="s">
        <v>3835</v>
      </c>
      <c r="C1469" s="11" t="s">
        <v>2393</v>
      </c>
      <c r="D1469" s="11" t="s">
        <v>1120</v>
      </c>
      <c r="E1469" s="11" t="s">
        <v>2394</v>
      </c>
    </row>
    <row r="1470" spans="1:5" x14ac:dyDescent="0.25">
      <c r="A1470" s="11" t="s">
        <v>391</v>
      </c>
      <c r="B1470" s="11" t="s">
        <v>5227</v>
      </c>
      <c r="C1470" s="11" t="s">
        <v>1109</v>
      </c>
      <c r="D1470" s="11" t="s">
        <v>1110</v>
      </c>
      <c r="E1470" s="11" t="s">
        <v>1164</v>
      </c>
    </row>
    <row r="1471" spans="1:5" x14ac:dyDescent="0.25">
      <c r="A1471" s="11" t="s">
        <v>480</v>
      </c>
      <c r="B1471" s="11" t="s">
        <v>5227</v>
      </c>
      <c r="C1471" s="11" t="s">
        <v>1123</v>
      </c>
      <c r="D1471" s="11" t="s">
        <v>1110</v>
      </c>
      <c r="E1471" s="11" t="s">
        <v>1564</v>
      </c>
    </row>
    <row r="1472" spans="1:5" x14ac:dyDescent="0.25">
      <c r="A1472" s="11" t="s">
        <v>4941</v>
      </c>
      <c r="B1472" s="11" t="s">
        <v>5227</v>
      </c>
      <c r="C1472" s="11" t="s">
        <v>1212</v>
      </c>
      <c r="D1472" s="11" t="s">
        <v>1110</v>
      </c>
      <c r="E1472" s="11" t="s">
        <v>1213</v>
      </c>
    </row>
    <row r="1473" spans="1:5" x14ac:dyDescent="0.25">
      <c r="A1473" s="11" t="s">
        <v>2395</v>
      </c>
      <c r="B1473" s="11" t="s">
        <v>3836</v>
      </c>
      <c r="C1473" s="11" t="s">
        <v>1288</v>
      </c>
      <c r="D1473" s="11" t="s">
        <v>1110</v>
      </c>
      <c r="E1473" s="11" t="s">
        <v>1752</v>
      </c>
    </row>
    <row r="1474" spans="1:5" x14ac:dyDescent="0.25">
      <c r="A1474" s="11" t="s">
        <v>945</v>
      </c>
      <c r="B1474" s="11" t="s">
        <v>3837</v>
      </c>
      <c r="C1474" s="11" t="s">
        <v>1142</v>
      </c>
      <c r="D1474" s="11" t="s">
        <v>1110</v>
      </c>
      <c r="E1474" s="11" t="s">
        <v>1143</v>
      </c>
    </row>
    <row r="1475" spans="1:5" x14ac:dyDescent="0.25">
      <c r="A1475" s="11" t="s">
        <v>4942</v>
      </c>
      <c r="B1475" s="11" t="s">
        <v>5227</v>
      </c>
      <c r="C1475" s="11" t="s">
        <v>1166</v>
      </c>
      <c r="D1475" s="11" t="s">
        <v>1110</v>
      </c>
      <c r="E1475" s="11" t="s">
        <v>1167</v>
      </c>
    </row>
    <row r="1476" spans="1:5" x14ac:dyDescent="0.25">
      <c r="A1476" s="11" t="s">
        <v>4943</v>
      </c>
      <c r="B1476" s="11" t="s">
        <v>5227</v>
      </c>
      <c r="C1476" s="11" t="s">
        <v>1504</v>
      </c>
      <c r="D1476" s="11" t="s">
        <v>1110</v>
      </c>
      <c r="E1476" s="11" t="s">
        <v>1505</v>
      </c>
    </row>
    <row r="1477" spans="1:5" x14ac:dyDescent="0.25">
      <c r="A1477" s="11" t="s">
        <v>2396</v>
      </c>
      <c r="B1477" s="11" t="s">
        <v>3838</v>
      </c>
      <c r="C1477" s="11" t="s">
        <v>2397</v>
      </c>
      <c r="D1477" s="11" t="s">
        <v>1324</v>
      </c>
      <c r="E1477" s="11" t="s">
        <v>2398</v>
      </c>
    </row>
    <row r="1478" spans="1:5" x14ac:dyDescent="0.25">
      <c r="A1478" s="11" t="s">
        <v>2399</v>
      </c>
      <c r="B1478" s="11" t="s">
        <v>3839</v>
      </c>
      <c r="C1478" s="11" t="s">
        <v>2400</v>
      </c>
      <c r="D1478" s="11" t="s">
        <v>1133</v>
      </c>
      <c r="E1478" s="11" t="s">
        <v>2401</v>
      </c>
    </row>
    <row r="1479" spans="1:5" x14ac:dyDescent="0.25">
      <c r="A1479" s="11" t="s">
        <v>2402</v>
      </c>
      <c r="B1479" s="11" t="s">
        <v>3840</v>
      </c>
      <c r="C1479" s="11" t="s">
        <v>2403</v>
      </c>
      <c r="D1479" s="11" t="s">
        <v>1110</v>
      </c>
      <c r="E1479" s="11" t="s">
        <v>2404</v>
      </c>
    </row>
    <row r="1480" spans="1:5" x14ac:dyDescent="0.25">
      <c r="A1480" s="11" t="s">
        <v>2405</v>
      </c>
      <c r="B1480" s="11" t="s">
        <v>3841</v>
      </c>
      <c r="C1480" s="11" t="s">
        <v>2219</v>
      </c>
      <c r="D1480" s="11" t="s">
        <v>1110</v>
      </c>
      <c r="E1480" s="11" t="s">
        <v>2220</v>
      </c>
    </row>
    <row r="1481" spans="1:5" x14ac:dyDescent="0.25">
      <c r="A1481" s="11" t="s">
        <v>2406</v>
      </c>
      <c r="B1481" s="11" t="s">
        <v>3842</v>
      </c>
      <c r="C1481" s="11" t="s">
        <v>2407</v>
      </c>
      <c r="D1481" s="11" t="s">
        <v>1158</v>
      </c>
      <c r="E1481" s="11" t="s">
        <v>2408</v>
      </c>
    </row>
    <row r="1482" spans="1:5" x14ac:dyDescent="0.25">
      <c r="A1482" s="11" t="s">
        <v>896</v>
      </c>
      <c r="B1482" s="11" t="s">
        <v>3843</v>
      </c>
      <c r="C1482" s="11" t="s">
        <v>1212</v>
      </c>
      <c r="D1482" s="11" t="s">
        <v>1110</v>
      </c>
      <c r="E1482" s="11" t="s">
        <v>1163</v>
      </c>
    </row>
    <row r="1483" spans="1:5" x14ac:dyDescent="0.25">
      <c r="A1483" s="11" t="s">
        <v>4944</v>
      </c>
      <c r="B1483" s="11" t="s">
        <v>5227</v>
      </c>
      <c r="C1483" s="11" t="s">
        <v>1212</v>
      </c>
      <c r="D1483" s="11" t="s">
        <v>1110</v>
      </c>
      <c r="E1483" s="11" t="s">
        <v>1291</v>
      </c>
    </row>
    <row r="1484" spans="1:5" x14ac:dyDescent="0.25">
      <c r="A1484" s="11" t="s">
        <v>2409</v>
      </c>
      <c r="B1484" s="11" t="s">
        <v>3844</v>
      </c>
      <c r="C1484" s="11" t="s">
        <v>1123</v>
      </c>
      <c r="D1484" s="11" t="s">
        <v>1110</v>
      </c>
      <c r="E1484" s="11" t="s">
        <v>1217</v>
      </c>
    </row>
    <row r="1485" spans="1:5" x14ac:dyDescent="0.25">
      <c r="A1485" s="11" t="s">
        <v>2410</v>
      </c>
      <c r="B1485" s="11" t="s">
        <v>3845</v>
      </c>
      <c r="C1485" s="11" t="s">
        <v>1166</v>
      </c>
      <c r="D1485" s="11" t="s">
        <v>1110</v>
      </c>
      <c r="E1485" s="11" t="s">
        <v>1167</v>
      </c>
    </row>
    <row r="1486" spans="1:5" x14ac:dyDescent="0.25">
      <c r="A1486" s="11" t="s">
        <v>4945</v>
      </c>
      <c r="B1486" s="11" t="s">
        <v>5227</v>
      </c>
      <c r="C1486" s="11" t="s">
        <v>1212</v>
      </c>
      <c r="D1486" s="11" t="s">
        <v>1110</v>
      </c>
      <c r="E1486" s="11" t="s">
        <v>1213</v>
      </c>
    </row>
    <row r="1487" spans="1:5" x14ac:dyDescent="0.25">
      <c r="A1487" s="11" t="s">
        <v>433</v>
      </c>
      <c r="B1487" s="11" t="s">
        <v>5227</v>
      </c>
      <c r="C1487" s="11" t="s">
        <v>1387</v>
      </c>
      <c r="D1487" s="11" t="s">
        <v>1110</v>
      </c>
      <c r="E1487" s="11" t="s">
        <v>1388</v>
      </c>
    </row>
    <row r="1488" spans="1:5" x14ac:dyDescent="0.25">
      <c r="A1488" s="11" t="s">
        <v>913</v>
      </c>
      <c r="B1488" s="11" t="s">
        <v>5227</v>
      </c>
      <c r="C1488" s="11" t="s">
        <v>2411</v>
      </c>
      <c r="D1488" s="11" t="s">
        <v>1110</v>
      </c>
      <c r="E1488" s="11" t="s">
        <v>2412</v>
      </c>
    </row>
    <row r="1489" spans="1:5" x14ac:dyDescent="0.25">
      <c r="A1489" s="11" t="s">
        <v>301</v>
      </c>
      <c r="B1489" s="11" t="s">
        <v>3846</v>
      </c>
      <c r="C1489" s="11" t="s">
        <v>2413</v>
      </c>
      <c r="D1489" s="11" t="s">
        <v>1196</v>
      </c>
      <c r="E1489" s="11" t="s">
        <v>2414</v>
      </c>
    </row>
    <row r="1490" spans="1:5" x14ac:dyDescent="0.25">
      <c r="A1490" s="11" t="s">
        <v>4946</v>
      </c>
      <c r="B1490" s="11" t="s">
        <v>5227</v>
      </c>
      <c r="C1490" s="11" t="s">
        <v>1123</v>
      </c>
      <c r="D1490" s="11" t="s">
        <v>1110</v>
      </c>
      <c r="E1490" s="11" t="s">
        <v>1514</v>
      </c>
    </row>
    <row r="1491" spans="1:5" x14ac:dyDescent="0.25">
      <c r="A1491" s="11" t="s">
        <v>2415</v>
      </c>
      <c r="B1491" s="11" t="s">
        <v>3847</v>
      </c>
      <c r="C1491" s="11" t="s">
        <v>1241</v>
      </c>
      <c r="D1491" s="11" t="s">
        <v>1110</v>
      </c>
      <c r="E1491" s="11" t="s">
        <v>1242</v>
      </c>
    </row>
    <row r="1492" spans="1:5" x14ac:dyDescent="0.25">
      <c r="A1492" s="11" t="s">
        <v>582</v>
      </c>
      <c r="B1492" s="11" t="s">
        <v>5227</v>
      </c>
      <c r="C1492" s="11" t="s">
        <v>1123</v>
      </c>
      <c r="D1492" s="11" t="s">
        <v>1110</v>
      </c>
      <c r="E1492" s="11" t="s">
        <v>1155</v>
      </c>
    </row>
    <row r="1493" spans="1:5" x14ac:dyDescent="0.25">
      <c r="A1493" s="11" t="s">
        <v>4947</v>
      </c>
      <c r="B1493" s="11" t="s">
        <v>5227</v>
      </c>
      <c r="C1493" s="11" t="s">
        <v>1212</v>
      </c>
      <c r="D1493" s="11" t="s">
        <v>1110</v>
      </c>
      <c r="E1493" s="11" t="s">
        <v>1291</v>
      </c>
    </row>
    <row r="1494" spans="1:5" x14ac:dyDescent="0.25">
      <c r="A1494" s="11" t="s">
        <v>4948</v>
      </c>
      <c r="B1494" s="11" t="s">
        <v>5227</v>
      </c>
      <c r="C1494" s="11" t="s">
        <v>1212</v>
      </c>
      <c r="D1494" s="11" t="s">
        <v>1110</v>
      </c>
      <c r="E1494" s="11" t="s">
        <v>1291</v>
      </c>
    </row>
    <row r="1495" spans="1:5" x14ac:dyDescent="0.25">
      <c r="A1495" s="11" t="s">
        <v>458</v>
      </c>
      <c r="B1495" s="11" t="s">
        <v>5227</v>
      </c>
      <c r="C1495" s="11" t="s">
        <v>1212</v>
      </c>
      <c r="D1495" s="11" t="s">
        <v>1110</v>
      </c>
      <c r="E1495" s="11" t="s">
        <v>1291</v>
      </c>
    </row>
    <row r="1496" spans="1:5" x14ac:dyDescent="0.25">
      <c r="A1496" s="11" t="s">
        <v>153</v>
      </c>
      <c r="B1496" s="11" t="s">
        <v>3848</v>
      </c>
      <c r="C1496" s="11" t="s">
        <v>1123</v>
      </c>
      <c r="D1496" s="11" t="s">
        <v>1110</v>
      </c>
      <c r="E1496" s="11" t="s">
        <v>1830</v>
      </c>
    </row>
    <row r="1497" spans="1:5" x14ac:dyDescent="0.25">
      <c r="A1497" s="11" t="s">
        <v>4949</v>
      </c>
      <c r="B1497" s="11" t="s">
        <v>5227</v>
      </c>
      <c r="C1497" s="11" t="s">
        <v>1123</v>
      </c>
      <c r="D1497" s="11" t="s">
        <v>1110</v>
      </c>
      <c r="E1497" s="11" t="s">
        <v>1564</v>
      </c>
    </row>
    <row r="1498" spans="1:5" x14ac:dyDescent="0.25">
      <c r="A1498" s="11" t="s">
        <v>4950</v>
      </c>
      <c r="B1498" s="11" t="s">
        <v>5227</v>
      </c>
      <c r="C1498" s="11" t="s">
        <v>4951</v>
      </c>
      <c r="D1498" s="11" t="s">
        <v>1230</v>
      </c>
      <c r="E1498" s="11" t="s">
        <v>4952</v>
      </c>
    </row>
    <row r="1499" spans="1:5" x14ac:dyDescent="0.25">
      <c r="A1499" s="11" t="s">
        <v>2416</v>
      </c>
      <c r="B1499" s="11" t="s">
        <v>3849</v>
      </c>
      <c r="C1499" s="11" t="s">
        <v>1222</v>
      </c>
      <c r="D1499" s="11" t="s">
        <v>1110</v>
      </c>
      <c r="E1499" s="11" t="s">
        <v>1223</v>
      </c>
    </row>
    <row r="1500" spans="1:5" x14ac:dyDescent="0.25">
      <c r="A1500" s="11" t="s">
        <v>2417</v>
      </c>
      <c r="B1500" s="11" t="s">
        <v>3850</v>
      </c>
      <c r="C1500" s="11" t="s">
        <v>1288</v>
      </c>
      <c r="D1500" s="11" t="s">
        <v>1110</v>
      </c>
      <c r="E1500" s="11" t="s">
        <v>2418</v>
      </c>
    </row>
    <row r="1501" spans="1:5" x14ac:dyDescent="0.25">
      <c r="A1501" s="11" t="s">
        <v>4953</v>
      </c>
      <c r="B1501" s="11" t="s">
        <v>5227</v>
      </c>
      <c r="C1501" s="11" t="s">
        <v>1212</v>
      </c>
      <c r="D1501" s="11" t="s">
        <v>1110</v>
      </c>
      <c r="E1501" s="11" t="s">
        <v>1291</v>
      </c>
    </row>
    <row r="1502" spans="1:5" x14ac:dyDescent="0.25">
      <c r="A1502" s="11" t="s">
        <v>1066</v>
      </c>
      <c r="B1502" s="11" t="s">
        <v>3851</v>
      </c>
      <c r="C1502" s="11" t="s">
        <v>1123</v>
      </c>
      <c r="D1502" s="11" t="s">
        <v>1110</v>
      </c>
      <c r="E1502" s="11" t="s">
        <v>1525</v>
      </c>
    </row>
    <row r="1503" spans="1:5" x14ac:dyDescent="0.25">
      <c r="A1503" s="11" t="s">
        <v>10</v>
      </c>
      <c r="B1503" s="11" t="s">
        <v>5227</v>
      </c>
      <c r="C1503" s="11" t="s">
        <v>1123</v>
      </c>
      <c r="D1503" s="11" t="s">
        <v>1110</v>
      </c>
      <c r="E1503" s="11" t="s">
        <v>1124</v>
      </c>
    </row>
    <row r="1504" spans="1:5" x14ac:dyDescent="0.25">
      <c r="A1504" s="11" t="s">
        <v>4954</v>
      </c>
      <c r="B1504" s="11" t="s">
        <v>5227</v>
      </c>
      <c r="C1504" s="11" t="s">
        <v>1212</v>
      </c>
      <c r="D1504" s="11" t="s">
        <v>1110</v>
      </c>
      <c r="E1504" s="11" t="s">
        <v>1213</v>
      </c>
    </row>
    <row r="1505" spans="1:5" x14ac:dyDescent="0.25">
      <c r="A1505" s="11" t="s">
        <v>4955</v>
      </c>
      <c r="B1505" s="11" t="s">
        <v>5227</v>
      </c>
      <c r="C1505" s="11" t="s">
        <v>1109</v>
      </c>
      <c r="D1505" s="11" t="s">
        <v>1110</v>
      </c>
      <c r="E1505" s="11" t="s">
        <v>1163</v>
      </c>
    </row>
    <row r="1506" spans="1:5" x14ac:dyDescent="0.25">
      <c r="A1506" s="11" t="s">
        <v>4956</v>
      </c>
      <c r="B1506" s="11" t="s">
        <v>5227</v>
      </c>
      <c r="C1506" s="11" t="s">
        <v>4957</v>
      </c>
      <c r="D1506" s="11" t="s">
        <v>1110</v>
      </c>
      <c r="E1506" s="11" t="s">
        <v>4958</v>
      </c>
    </row>
    <row r="1507" spans="1:5" x14ac:dyDescent="0.25">
      <c r="A1507" s="11" t="s">
        <v>4959</v>
      </c>
      <c r="B1507" s="11" t="s">
        <v>5227</v>
      </c>
      <c r="C1507" s="11" t="s">
        <v>1212</v>
      </c>
      <c r="D1507" s="11" t="s">
        <v>1110</v>
      </c>
      <c r="E1507" s="11" t="s">
        <v>1291</v>
      </c>
    </row>
    <row r="1508" spans="1:5" x14ac:dyDescent="0.25">
      <c r="A1508" s="11" t="s">
        <v>2419</v>
      </c>
      <c r="B1508" s="11" t="s">
        <v>3852</v>
      </c>
      <c r="C1508" s="11" t="s">
        <v>1379</v>
      </c>
      <c r="D1508" s="11" t="s">
        <v>1110</v>
      </c>
      <c r="E1508" s="11" t="s">
        <v>1380</v>
      </c>
    </row>
    <row r="1509" spans="1:5" x14ac:dyDescent="0.25">
      <c r="A1509" s="11" t="s">
        <v>874</v>
      </c>
      <c r="B1509" s="11" t="s">
        <v>5227</v>
      </c>
      <c r="C1509" s="11" t="s">
        <v>1123</v>
      </c>
      <c r="D1509" s="11" t="s">
        <v>1110</v>
      </c>
      <c r="E1509" s="11" t="s">
        <v>1155</v>
      </c>
    </row>
    <row r="1510" spans="1:5" x14ac:dyDescent="0.25">
      <c r="A1510" s="11" t="s">
        <v>2420</v>
      </c>
      <c r="B1510" s="11" t="s">
        <v>3853</v>
      </c>
      <c r="C1510" s="11" t="s">
        <v>1123</v>
      </c>
      <c r="D1510" s="11" t="s">
        <v>1110</v>
      </c>
      <c r="E1510" s="11" t="s">
        <v>1392</v>
      </c>
    </row>
    <row r="1511" spans="1:5" x14ac:dyDescent="0.25">
      <c r="A1511" s="11" t="s">
        <v>2421</v>
      </c>
      <c r="B1511" s="11" t="s">
        <v>3854</v>
      </c>
      <c r="C1511" s="11" t="s">
        <v>1212</v>
      </c>
      <c r="D1511" s="11" t="s">
        <v>1110</v>
      </c>
      <c r="E1511" s="11" t="s">
        <v>1291</v>
      </c>
    </row>
    <row r="1512" spans="1:5" x14ac:dyDescent="0.25">
      <c r="A1512" s="11" t="s">
        <v>2422</v>
      </c>
      <c r="B1512" s="11" t="s">
        <v>3855</v>
      </c>
      <c r="C1512" s="11" t="s">
        <v>1987</v>
      </c>
      <c r="D1512" s="11" t="s">
        <v>1896</v>
      </c>
      <c r="E1512" s="11" t="s">
        <v>2423</v>
      </c>
    </row>
    <row r="1513" spans="1:5" x14ac:dyDescent="0.25">
      <c r="A1513" s="11" t="s">
        <v>911</v>
      </c>
      <c r="B1513" s="11" t="s">
        <v>3856</v>
      </c>
      <c r="C1513" s="11" t="s">
        <v>2317</v>
      </c>
      <c r="D1513" s="11" t="s">
        <v>1658</v>
      </c>
      <c r="E1513" s="11" t="s">
        <v>2424</v>
      </c>
    </row>
    <row r="1514" spans="1:5" x14ac:dyDescent="0.25">
      <c r="A1514" s="11" t="s">
        <v>4960</v>
      </c>
      <c r="B1514" s="11" t="s">
        <v>5227</v>
      </c>
      <c r="C1514" s="11" t="s">
        <v>1590</v>
      </c>
      <c r="D1514" s="11" t="s">
        <v>1110</v>
      </c>
      <c r="E1514" s="11" t="s">
        <v>1591</v>
      </c>
    </row>
    <row r="1515" spans="1:5" x14ac:dyDescent="0.25">
      <c r="A1515" s="11" t="s">
        <v>333</v>
      </c>
      <c r="B1515" s="11" t="s">
        <v>3857</v>
      </c>
      <c r="C1515" s="11" t="s">
        <v>1126</v>
      </c>
      <c r="D1515" s="11" t="s">
        <v>1110</v>
      </c>
      <c r="E1515" s="11" t="s">
        <v>1127</v>
      </c>
    </row>
    <row r="1516" spans="1:5" x14ac:dyDescent="0.25">
      <c r="A1516" s="11" t="s">
        <v>4961</v>
      </c>
      <c r="B1516" s="11" t="s">
        <v>5227</v>
      </c>
      <c r="C1516" s="11" t="s">
        <v>1109</v>
      </c>
      <c r="D1516" s="11" t="s">
        <v>1110</v>
      </c>
      <c r="E1516" s="11" t="s">
        <v>1178</v>
      </c>
    </row>
    <row r="1517" spans="1:5" x14ac:dyDescent="0.25">
      <c r="A1517" s="11" t="s">
        <v>755</v>
      </c>
      <c r="B1517" s="11" t="s">
        <v>3858</v>
      </c>
      <c r="C1517" s="11" t="s">
        <v>2425</v>
      </c>
      <c r="D1517" s="11" t="s">
        <v>2426</v>
      </c>
      <c r="E1517" s="11" t="s">
        <v>2427</v>
      </c>
    </row>
    <row r="1518" spans="1:5" x14ac:dyDescent="0.25">
      <c r="A1518" s="11" t="s">
        <v>609</v>
      </c>
      <c r="B1518" s="11" t="s">
        <v>3859</v>
      </c>
      <c r="C1518" s="11" t="s">
        <v>1123</v>
      </c>
      <c r="D1518" s="11" t="s">
        <v>1110</v>
      </c>
      <c r="E1518" s="11" t="s">
        <v>2428</v>
      </c>
    </row>
    <row r="1519" spans="1:5" x14ac:dyDescent="0.25">
      <c r="A1519" s="11" t="s">
        <v>2429</v>
      </c>
      <c r="B1519" s="11" t="s">
        <v>3860</v>
      </c>
      <c r="C1519" s="11" t="s">
        <v>1123</v>
      </c>
      <c r="D1519" s="11" t="s">
        <v>1110</v>
      </c>
      <c r="E1519" s="11" t="s">
        <v>2430</v>
      </c>
    </row>
    <row r="1520" spans="1:5" x14ac:dyDescent="0.25">
      <c r="A1520" s="11" t="s">
        <v>2431</v>
      </c>
      <c r="B1520" s="11" t="s">
        <v>3861</v>
      </c>
      <c r="C1520" s="11" t="s">
        <v>2071</v>
      </c>
      <c r="D1520" s="11" t="s">
        <v>1110</v>
      </c>
      <c r="E1520" s="11" t="s">
        <v>2072</v>
      </c>
    </row>
    <row r="1521" spans="1:5" x14ac:dyDescent="0.25">
      <c r="A1521" s="11" t="s">
        <v>4962</v>
      </c>
      <c r="B1521" s="11" t="s">
        <v>5227</v>
      </c>
      <c r="C1521" s="11" t="s">
        <v>1134</v>
      </c>
      <c r="D1521" s="11" t="s">
        <v>1110</v>
      </c>
      <c r="E1521" s="11" t="s">
        <v>1135</v>
      </c>
    </row>
    <row r="1522" spans="1:5" x14ac:dyDescent="0.25">
      <c r="A1522" s="11" t="s">
        <v>4963</v>
      </c>
      <c r="B1522" s="11" t="s">
        <v>5227</v>
      </c>
      <c r="C1522" s="11" t="s">
        <v>1123</v>
      </c>
      <c r="D1522" s="11" t="s">
        <v>1110</v>
      </c>
      <c r="E1522" s="11" t="s">
        <v>1434</v>
      </c>
    </row>
    <row r="1523" spans="1:5" x14ac:dyDescent="0.25">
      <c r="A1523" s="11" t="s">
        <v>4964</v>
      </c>
      <c r="B1523" s="11" t="s">
        <v>5227</v>
      </c>
      <c r="C1523" s="11" t="s">
        <v>1123</v>
      </c>
      <c r="D1523" s="11" t="s">
        <v>1110</v>
      </c>
      <c r="E1523" s="11" t="s">
        <v>1325</v>
      </c>
    </row>
    <row r="1524" spans="1:5" x14ac:dyDescent="0.25">
      <c r="A1524" s="11" t="s">
        <v>2432</v>
      </c>
      <c r="B1524" s="11" t="s">
        <v>3862</v>
      </c>
      <c r="C1524" s="11" t="s">
        <v>1238</v>
      </c>
      <c r="D1524" s="11" t="s">
        <v>1110</v>
      </c>
      <c r="E1524" s="11" t="s">
        <v>1239</v>
      </c>
    </row>
    <row r="1525" spans="1:5" x14ac:dyDescent="0.25">
      <c r="A1525" s="11" t="s">
        <v>2433</v>
      </c>
      <c r="B1525" s="11" t="s">
        <v>3863</v>
      </c>
      <c r="C1525" s="11" t="s">
        <v>1109</v>
      </c>
      <c r="D1525" s="11" t="s">
        <v>1110</v>
      </c>
      <c r="E1525" s="11" t="s">
        <v>1386</v>
      </c>
    </row>
    <row r="1526" spans="1:5" x14ac:dyDescent="0.25">
      <c r="A1526" s="11" t="s">
        <v>208</v>
      </c>
      <c r="B1526" s="11" t="s">
        <v>3864</v>
      </c>
      <c r="C1526" s="11" t="s">
        <v>1212</v>
      </c>
      <c r="D1526" s="11" t="s">
        <v>1110</v>
      </c>
      <c r="E1526" s="11" t="s">
        <v>1291</v>
      </c>
    </row>
    <row r="1527" spans="1:5" x14ac:dyDescent="0.25">
      <c r="A1527" s="11" t="s">
        <v>4965</v>
      </c>
      <c r="B1527" s="11" t="s">
        <v>5227</v>
      </c>
      <c r="C1527" s="11" t="s">
        <v>1241</v>
      </c>
      <c r="D1527" s="11" t="s">
        <v>1110</v>
      </c>
      <c r="E1527" s="11" t="s">
        <v>1395</v>
      </c>
    </row>
    <row r="1528" spans="1:5" x14ac:dyDescent="0.25">
      <c r="A1528" s="11" t="s">
        <v>2434</v>
      </c>
      <c r="B1528" s="11" t="s">
        <v>3865</v>
      </c>
      <c r="C1528" s="11" t="s">
        <v>1212</v>
      </c>
      <c r="D1528" s="11" t="s">
        <v>1110</v>
      </c>
      <c r="E1528" s="11" t="s">
        <v>1213</v>
      </c>
    </row>
    <row r="1529" spans="1:5" x14ac:dyDescent="0.25">
      <c r="A1529" s="11" t="s">
        <v>4966</v>
      </c>
      <c r="B1529" s="11" t="s">
        <v>5227</v>
      </c>
      <c r="C1529" s="11" t="s">
        <v>1231</v>
      </c>
      <c r="D1529" s="11" t="s">
        <v>1158</v>
      </c>
      <c r="E1529" s="11" t="s">
        <v>4967</v>
      </c>
    </row>
    <row r="1530" spans="1:5" x14ac:dyDescent="0.25">
      <c r="A1530" s="11" t="s">
        <v>2435</v>
      </c>
      <c r="B1530" s="11" t="s">
        <v>3866</v>
      </c>
      <c r="C1530" s="11" t="s">
        <v>1893</v>
      </c>
      <c r="D1530" s="11" t="s">
        <v>1203</v>
      </c>
      <c r="E1530" s="11" t="s">
        <v>2436</v>
      </c>
    </row>
    <row r="1531" spans="1:5" x14ac:dyDescent="0.25">
      <c r="A1531" s="11" t="s">
        <v>4968</v>
      </c>
      <c r="B1531" s="11" t="s">
        <v>5227</v>
      </c>
      <c r="C1531" s="11" t="s">
        <v>1852</v>
      </c>
      <c r="D1531" s="11" t="s">
        <v>1110</v>
      </c>
      <c r="E1531" s="11" t="s">
        <v>1853</v>
      </c>
    </row>
    <row r="1532" spans="1:5" x14ac:dyDescent="0.25">
      <c r="A1532" s="11" t="s">
        <v>590</v>
      </c>
      <c r="B1532" s="11" t="s">
        <v>3867</v>
      </c>
      <c r="C1532" s="11" t="s">
        <v>1123</v>
      </c>
      <c r="D1532" s="11" t="s">
        <v>1110</v>
      </c>
      <c r="E1532" s="11" t="s">
        <v>1513</v>
      </c>
    </row>
    <row r="1533" spans="1:5" x14ac:dyDescent="0.25">
      <c r="A1533" s="11" t="s">
        <v>261</v>
      </c>
      <c r="B1533" s="11" t="s">
        <v>3868</v>
      </c>
      <c r="C1533" s="11" t="s">
        <v>1123</v>
      </c>
      <c r="D1533" s="11" t="s">
        <v>1110</v>
      </c>
      <c r="E1533" s="11" t="s">
        <v>1155</v>
      </c>
    </row>
    <row r="1534" spans="1:5" x14ac:dyDescent="0.25">
      <c r="A1534" s="11" t="s">
        <v>4969</v>
      </c>
      <c r="B1534" s="11" t="s">
        <v>5227</v>
      </c>
      <c r="C1534" s="11" t="s">
        <v>1408</v>
      </c>
      <c r="D1534" s="11" t="s">
        <v>1110</v>
      </c>
      <c r="E1534" s="11" t="s">
        <v>1372</v>
      </c>
    </row>
    <row r="1535" spans="1:5" x14ac:dyDescent="0.25">
      <c r="A1535" s="11" t="s">
        <v>2437</v>
      </c>
      <c r="B1535" s="11" t="s">
        <v>3869</v>
      </c>
      <c r="C1535" s="11" t="s">
        <v>2438</v>
      </c>
      <c r="D1535" s="11" t="s">
        <v>1130</v>
      </c>
      <c r="E1535" s="11" t="s">
        <v>2439</v>
      </c>
    </row>
    <row r="1536" spans="1:5" x14ac:dyDescent="0.25">
      <c r="A1536" s="11" t="s">
        <v>2440</v>
      </c>
      <c r="B1536" s="11" t="s">
        <v>3870</v>
      </c>
      <c r="C1536" s="11" t="s">
        <v>2441</v>
      </c>
      <c r="D1536" s="11" t="s">
        <v>1120</v>
      </c>
      <c r="E1536" s="11" t="s">
        <v>2442</v>
      </c>
    </row>
    <row r="1537" spans="1:5" x14ac:dyDescent="0.25">
      <c r="A1537" s="11" t="s">
        <v>2443</v>
      </c>
      <c r="B1537" s="11" t="s">
        <v>3871</v>
      </c>
      <c r="C1537" s="11" t="s">
        <v>1274</v>
      </c>
      <c r="D1537" s="11" t="s">
        <v>1275</v>
      </c>
      <c r="E1537" s="11" t="s">
        <v>2444</v>
      </c>
    </row>
    <row r="1538" spans="1:5" x14ac:dyDescent="0.25">
      <c r="A1538" s="11" t="s">
        <v>907</v>
      </c>
      <c r="B1538" s="11" t="s">
        <v>3872</v>
      </c>
      <c r="C1538" s="11" t="s">
        <v>2445</v>
      </c>
      <c r="D1538" s="11" t="s">
        <v>1324</v>
      </c>
      <c r="E1538" s="11" t="s">
        <v>2446</v>
      </c>
    </row>
    <row r="1539" spans="1:5" x14ac:dyDescent="0.25">
      <c r="A1539" s="11" t="s">
        <v>2447</v>
      </c>
      <c r="B1539" s="11" t="s">
        <v>3873</v>
      </c>
      <c r="C1539" s="11" t="s">
        <v>2448</v>
      </c>
      <c r="D1539" s="11" t="s">
        <v>1120</v>
      </c>
      <c r="E1539" s="11" t="s">
        <v>2449</v>
      </c>
    </row>
    <row r="1540" spans="1:5" x14ac:dyDescent="0.25">
      <c r="A1540" s="11" t="s">
        <v>156</v>
      </c>
      <c r="B1540" s="11" t="s">
        <v>3874</v>
      </c>
      <c r="C1540" s="11" t="s">
        <v>1693</v>
      </c>
      <c r="D1540" s="11" t="s">
        <v>1120</v>
      </c>
      <c r="E1540" s="11" t="s">
        <v>2450</v>
      </c>
    </row>
    <row r="1541" spans="1:5" x14ac:dyDescent="0.25">
      <c r="A1541" s="11" t="s">
        <v>2451</v>
      </c>
      <c r="B1541" s="11" t="s">
        <v>3875</v>
      </c>
      <c r="C1541" s="11" t="s">
        <v>2452</v>
      </c>
      <c r="D1541" s="11" t="s">
        <v>1110</v>
      </c>
      <c r="E1541" s="11" t="s">
        <v>2453</v>
      </c>
    </row>
    <row r="1542" spans="1:5" x14ac:dyDescent="0.25">
      <c r="A1542" s="11" t="s">
        <v>2454</v>
      </c>
      <c r="B1542" s="11" t="s">
        <v>3876</v>
      </c>
      <c r="C1542" s="11" t="s">
        <v>2455</v>
      </c>
      <c r="D1542" s="11" t="s">
        <v>1120</v>
      </c>
      <c r="E1542" s="11" t="s">
        <v>2456</v>
      </c>
    </row>
    <row r="1543" spans="1:5" x14ac:dyDescent="0.25">
      <c r="A1543" s="11" t="s">
        <v>189</v>
      </c>
      <c r="B1543" s="11" t="s">
        <v>3877</v>
      </c>
      <c r="C1543" s="11" t="s">
        <v>1345</v>
      </c>
      <c r="D1543" s="11" t="s">
        <v>1158</v>
      </c>
      <c r="E1543" s="11" t="s">
        <v>2457</v>
      </c>
    </row>
    <row r="1544" spans="1:5" x14ac:dyDescent="0.25">
      <c r="A1544" s="11" t="s">
        <v>2458</v>
      </c>
      <c r="B1544" s="11" t="s">
        <v>3878</v>
      </c>
      <c r="C1544" s="11" t="s">
        <v>2459</v>
      </c>
      <c r="D1544" s="11" t="s">
        <v>1116</v>
      </c>
      <c r="E1544" s="11" t="s">
        <v>2460</v>
      </c>
    </row>
    <row r="1545" spans="1:5" x14ac:dyDescent="0.25">
      <c r="A1545" s="11" t="s">
        <v>173</v>
      </c>
      <c r="B1545" s="11" t="s">
        <v>3879</v>
      </c>
      <c r="C1545" s="11" t="s">
        <v>1329</v>
      </c>
      <c r="D1545" s="11" t="s">
        <v>1194</v>
      </c>
      <c r="E1545" s="11" t="s">
        <v>2461</v>
      </c>
    </row>
    <row r="1546" spans="1:5" x14ac:dyDescent="0.25">
      <c r="A1546" s="11" t="s">
        <v>2462</v>
      </c>
      <c r="B1546" s="11" t="s">
        <v>3880</v>
      </c>
      <c r="C1546" s="11" t="s">
        <v>2397</v>
      </c>
      <c r="D1546" s="11" t="s">
        <v>1324</v>
      </c>
      <c r="E1546" s="11" t="s">
        <v>2463</v>
      </c>
    </row>
    <row r="1547" spans="1:5" x14ac:dyDescent="0.25">
      <c r="A1547" s="11" t="s">
        <v>2464</v>
      </c>
      <c r="B1547" s="11" t="s">
        <v>3881</v>
      </c>
      <c r="C1547" s="11" t="s">
        <v>1624</v>
      </c>
      <c r="D1547" s="11" t="s">
        <v>1116</v>
      </c>
      <c r="E1547" s="11" t="s">
        <v>2465</v>
      </c>
    </row>
    <row r="1548" spans="1:5" x14ac:dyDescent="0.25">
      <c r="A1548" s="11" t="s">
        <v>2466</v>
      </c>
      <c r="B1548" s="11" t="s">
        <v>3882</v>
      </c>
      <c r="C1548" s="11" t="s">
        <v>2467</v>
      </c>
      <c r="D1548" s="11" t="s">
        <v>1130</v>
      </c>
      <c r="E1548" s="11" t="s">
        <v>2468</v>
      </c>
    </row>
    <row r="1549" spans="1:5" x14ac:dyDescent="0.25">
      <c r="A1549" s="11" t="s">
        <v>2469</v>
      </c>
      <c r="B1549" s="11" t="s">
        <v>3883</v>
      </c>
      <c r="C1549" s="11" t="s">
        <v>2470</v>
      </c>
      <c r="D1549" s="11" t="s">
        <v>1194</v>
      </c>
      <c r="E1549" s="11" t="s">
        <v>2471</v>
      </c>
    </row>
    <row r="1550" spans="1:5" x14ac:dyDescent="0.25">
      <c r="A1550" s="11" t="s">
        <v>2472</v>
      </c>
      <c r="B1550" s="11" t="s">
        <v>3884</v>
      </c>
      <c r="C1550" s="11" t="s">
        <v>2473</v>
      </c>
      <c r="D1550" s="11" t="s">
        <v>1116</v>
      </c>
      <c r="E1550" s="11" t="s">
        <v>2474</v>
      </c>
    </row>
    <row r="1551" spans="1:5" x14ac:dyDescent="0.25">
      <c r="A1551" s="11" t="s">
        <v>2475</v>
      </c>
      <c r="B1551" s="11" t="s">
        <v>3885</v>
      </c>
      <c r="C1551" s="11" t="s">
        <v>1169</v>
      </c>
      <c r="D1551" s="11" t="s">
        <v>1133</v>
      </c>
      <c r="E1551" s="11" t="s">
        <v>2476</v>
      </c>
    </row>
    <row r="1552" spans="1:5" x14ac:dyDescent="0.25">
      <c r="A1552" s="11" t="s">
        <v>4970</v>
      </c>
      <c r="B1552" s="11" t="s">
        <v>5227</v>
      </c>
      <c r="C1552" s="11" t="s">
        <v>1123</v>
      </c>
      <c r="D1552" s="11" t="s">
        <v>1110</v>
      </c>
      <c r="E1552" s="11" t="s">
        <v>1525</v>
      </c>
    </row>
    <row r="1553" spans="1:5" x14ac:dyDescent="0.25">
      <c r="A1553" s="11" t="s">
        <v>4971</v>
      </c>
      <c r="B1553" s="11" t="s">
        <v>5227</v>
      </c>
      <c r="C1553" s="11" t="s">
        <v>1123</v>
      </c>
      <c r="D1553" s="11" t="s">
        <v>1110</v>
      </c>
      <c r="E1553" s="11" t="s">
        <v>1155</v>
      </c>
    </row>
    <row r="1554" spans="1:5" x14ac:dyDescent="0.25">
      <c r="A1554" s="11" t="s">
        <v>801</v>
      </c>
      <c r="B1554" s="11" t="s">
        <v>3886</v>
      </c>
      <c r="C1554" s="11" t="s">
        <v>1326</v>
      </c>
      <c r="D1554" s="11" t="s">
        <v>1110</v>
      </c>
      <c r="E1554" s="11" t="s">
        <v>2477</v>
      </c>
    </row>
    <row r="1555" spans="1:5" x14ac:dyDescent="0.25">
      <c r="A1555" s="11" t="s">
        <v>4972</v>
      </c>
      <c r="B1555" s="11" t="s">
        <v>5227</v>
      </c>
      <c r="C1555" s="11" t="s">
        <v>1296</v>
      </c>
      <c r="D1555" s="11" t="s">
        <v>1110</v>
      </c>
      <c r="E1555" s="11" t="s">
        <v>1297</v>
      </c>
    </row>
    <row r="1556" spans="1:5" x14ac:dyDescent="0.25">
      <c r="A1556" s="11" t="s">
        <v>914</v>
      </c>
      <c r="B1556" s="11" t="s">
        <v>5227</v>
      </c>
      <c r="C1556" s="11" t="s">
        <v>1784</v>
      </c>
      <c r="D1556" s="11" t="s">
        <v>1110</v>
      </c>
      <c r="E1556" s="11" t="s">
        <v>1785</v>
      </c>
    </row>
    <row r="1557" spans="1:5" x14ac:dyDescent="0.25">
      <c r="A1557" s="11" t="s">
        <v>4973</v>
      </c>
      <c r="B1557" s="11" t="s">
        <v>5227</v>
      </c>
      <c r="C1557" s="11" t="s">
        <v>1212</v>
      </c>
      <c r="D1557" s="11" t="s">
        <v>1110</v>
      </c>
      <c r="E1557" s="11" t="s">
        <v>1291</v>
      </c>
    </row>
    <row r="1558" spans="1:5" x14ac:dyDescent="0.25">
      <c r="A1558" s="11" t="s">
        <v>2478</v>
      </c>
      <c r="B1558" s="11" t="s">
        <v>3887</v>
      </c>
      <c r="C1558" s="11" t="s">
        <v>1123</v>
      </c>
      <c r="D1558" s="11" t="s">
        <v>1110</v>
      </c>
      <c r="E1558" s="11" t="s">
        <v>2122</v>
      </c>
    </row>
    <row r="1559" spans="1:5" x14ac:dyDescent="0.25">
      <c r="A1559" s="11" t="s">
        <v>4974</v>
      </c>
      <c r="B1559" s="11" t="s">
        <v>5227</v>
      </c>
      <c r="C1559" s="11" t="s">
        <v>1109</v>
      </c>
      <c r="D1559" s="11" t="s">
        <v>1110</v>
      </c>
      <c r="E1559" s="11" t="s">
        <v>1409</v>
      </c>
    </row>
    <row r="1560" spans="1:5" x14ac:dyDescent="0.25">
      <c r="A1560" s="11" t="s">
        <v>4975</v>
      </c>
      <c r="B1560" s="11" t="s">
        <v>5227</v>
      </c>
      <c r="C1560" s="11" t="s">
        <v>1408</v>
      </c>
      <c r="D1560" s="11" t="s">
        <v>1110</v>
      </c>
      <c r="E1560" s="11" t="s">
        <v>1372</v>
      </c>
    </row>
    <row r="1561" spans="1:5" x14ac:dyDescent="0.25">
      <c r="A1561" s="11" t="s">
        <v>2479</v>
      </c>
      <c r="B1561" s="11" t="s">
        <v>3888</v>
      </c>
      <c r="C1561" s="11" t="s">
        <v>1294</v>
      </c>
      <c r="D1561" s="11" t="s">
        <v>1110</v>
      </c>
      <c r="E1561" s="11" t="s">
        <v>1295</v>
      </c>
    </row>
    <row r="1562" spans="1:5" x14ac:dyDescent="0.25">
      <c r="A1562" s="11" t="s">
        <v>939</v>
      </c>
      <c r="B1562" s="11" t="s">
        <v>3889</v>
      </c>
      <c r="C1562" s="11" t="s">
        <v>1294</v>
      </c>
      <c r="D1562" s="11" t="s">
        <v>1110</v>
      </c>
      <c r="E1562" s="11" t="s">
        <v>1295</v>
      </c>
    </row>
    <row r="1563" spans="1:5" x14ac:dyDescent="0.25">
      <c r="A1563" s="11" t="s">
        <v>2480</v>
      </c>
      <c r="B1563" s="11" t="s">
        <v>3890</v>
      </c>
      <c r="C1563" s="11" t="s">
        <v>1893</v>
      </c>
      <c r="D1563" s="11" t="s">
        <v>1203</v>
      </c>
      <c r="E1563" s="11" t="s">
        <v>2436</v>
      </c>
    </row>
    <row r="1564" spans="1:5" x14ac:dyDescent="0.25">
      <c r="A1564" s="11" t="s">
        <v>2481</v>
      </c>
      <c r="B1564" s="11" t="s">
        <v>3891</v>
      </c>
      <c r="C1564" s="11" t="s">
        <v>1123</v>
      </c>
      <c r="D1564" s="11" t="s">
        <v>1110</v>
      </c>
      <c r="E1564" s="11" t="s">
        <v>2076</v>
      </c>
    </row>
    <row r="1565" spans="1:5" x14ac:dyDescent="0.25">
      <c r="A1565" s="11" t="s">
        <v>434</v>
      </c>
      <c r="B1565" s="11" t="s">
        <v>5227</v>
      </c>
      <c r="C1565" s="11" t="s">
        <v>4976</v>
      </c>
      <c r="D1565" s="11" t="s">
        <v>1110</v>
      </c>
      <c r="E1565" s="11" t="s">
        <v>1409</v>
      </c>
    </row>
    <row r="1566" spans="1:5" x14ac:dyDescent="0.25">
      <c r="A1566" s="11" t="s">
        <v>4977</v>
      </c>
      <c r="B1566" s="11" t="s">
        <v>5227</v>
      </c>
      <c r="C1566" s="11" t="s">
        <v>1109</v>
      </c>
      <c r="D1566" s="11" t="s">
        <v>1110</v>
      </c>
      <c r="E1566" s="11" t="s">
        <v>1240</v>
      </c>
    </row>
    <row r="1567" spans="1:5" x14ac:dyDescent="0.25">
      <c r="A1567" s="11" t="s">
        <v>4978</v>
      </c>
      <c r="B1567" s="11" t="s">
        <v>5227</v>
      </c>
      <c r="C1567" s="11" t="s">
        <v>1212</v>
      </c>
      <c r="D1567" s="11" t="s">
        <v>1110</v>
      </c>
      <c r="E1567" s="11" t="s">
        <v>1291</v>
      </c>
    </row>
    <row r="1568" spans="1:5" x14ac:dyDescent="0.25">
      <c r="A1568" s="11" t="s">
        <v>2482</v>
      </c>
      <c r="B1568" s="11" t="s">
        <v>3892</v>
      </c>
      <c r="C1568" s="11" t="s">
        <v>1296</v>
      </c>
      <c r="D1568" s="11" t="s">
        <v>1110</v>
      </c>
      <c r="E1568" s="11" t="s">
        <v>1358</v>
      </c>
    </row>
    <row r="1569" spans="1:5" x14ac:dyDescent="0.25">
      <c r="A1569" s="11" t="s">
        <v>2483</v>
      </c>
      <c r="B1569" s="11" t="s">
        <v>3893</v>
      </c>
      <c r="C1569" s="11" t="s">
        <v>1132</v>
      </c>
      <c r="D1569" s="11" t="s">
        <v>1133</v>
      </c>
      <c r="E1569" s="11" t="s">
        <v>2484</v>
      </c>
    </row>
    <row r="1570" spans="1:5" x14ac:dyDescent="0.25">
      <c r="A1570" s="11" t="s">
        <v>2485</v>
      </c>
      <c r="B1570" s="11" t="s">
        <v>3894</v>
      </c>
      <c r="C1570" s="11" t="s">
        <v>1541</v>
      </c>
      <c r="D1570" s="11" t="s">
        <v>1110</v>
      </c>
      <c r="E1570" s="11" t="s">
        <v>2486</v>
      </c>
    </row>
    <row r="1571" spans="1:5" x14ac:dyDescent="0.25">
      <c r="A1571" s="11" t="s">
        <v>4979</v>
      </c>
      <c r="B1571" s="11" t="s">
        <v>5227</v>
      </c>
      <c r="C1571" s="11" t="s">
        <v>2169</v>
      </c>
      <c r="D1571" s="11" t="s">
        <v>1110</v>
      </c>
      <c r="E1571" s="11" t="s">
        <v>1661</v>
      </c>
    </row>
    <row r="1572" spans="1:5" x14ac:dyDescent="0.25">
      <c r="A1572" s="11" t="s">
        <v>2487</v>
      </c>
      <c r="B1572" s="11" t="s">
        <v>3895</v>
      </c>
      <c r="C1572" s="11" t="s">
        <v>1123</v>
      </c>
      <c r="D1572" s="11" t="s">
        <v>1110</v>
      </c>
      <c r="E1572" s="11" t="s">
        <v>1285</v>
      </c>
    </row>
    <row r="1573" spans="1:5" x14ac:dyDescent="0.25">
      <c r="A1573" s="11" t="s">
        <v>49</v>
      </c>
      <c r="B1573" s="11" t="s">
        <v>3896</v>
      </c>
      <c r="C1573" s="11" t="s">
        <v>1841</v>
      </c>
      <c r="D1573" s="11" t="s">
        <v>1342</v>
      </c>
      <c r="E1573" s="11" t="s">
        <v>2488</v>
      </c>
    </row>
    <row r="1574" spans="1:5" x14ac:dyDescent="0.25">
      <c r="A1574" s="11" t="s">
        <v>2489</v>
      </c>
      <c r="B1574" s="11" t="s">
        <v>3897</v>
      </c>
      <c r="C1574" s="11" t="s">
        <v>1231</v>
      </c>
      <c r="D1574" s="11" t="s">
        <v>1158</v>
      </c>
      <c r="E1574" s="11" t="s">
        <v>2490</v>
      </c>
    </row>
    <row r="1575" spans="1:5" x14ac:dyDescent="0.25">
      <c r="A1575" s="11" t="s">
        <v>4980</v>
      </c>
      <c r="B1575" s="11" t="s">
        <v>5227</v>
      </c>
      <c r="C1575" s="11" t="s">
        <v>1109</v>
      </c>
      <c r="D1575" s="11" t="s">
        <v>1110</v>
      </c>
      <c r="E1575" s="11" t="s">
        <v>1164</v>
      </c>
    </row>
    <row r="1576" spans="1:5" x14ac:dyDescent="0.25">
      <c r="A1576" s="11" t="s">
        <v>392</v>
      </c>
      <c r="B1576" s="11" t="s">
        <v>5227</v>
      </c>
      <c r="C1576" s="11" t="s">
        <v>1238</v>
      </c>
      <c r="D1576" s="11" t="s">
        <v>1110</v>
      </c>
      <c r="E1576" s="11" t="s">
        <v>1239</v>
      </c>
    </row>
    <row r="1577" spans="1:5" x14ac:dyDescent="0.25">
      <c r="A1577" s="11" t="s">
        <v>4981</v>
      </c>
      <c r="B1577" s="11" t="s">
        <v>5227</v>
      </c>
      <c r="C1577" s="11" t="s">
        <v>1123</v>
      </c>
      <c r="D1577" s="11" t="s">
        <v>1110</v>
      </c>
      <c r="E1577" s="11" t="s">
        <v>1357</v>
      </c>
    </row>
    <row r="1578" spans="1:5" x14ac:dyDescent="0.25">
      <c r="A1578" s="11" t="s">
        <v>4982</v>
      </c>
      <c r="B1578" s="11" t="s">
        <v>5227</v>
      </c>
      <c r="C1578" s="11" t="s">
        <v>1123</v>
      </c>
      <c r="D1578" s="11" t="s">
        <v>1110</v>
      </c>
      <c r="E1578" s="11" t="s">
        <v>1337</v>
      </c>
    </row>
    <row r="1579" spans="1:5" x14ac:dyDescent="0.25">
      <c r="A1579" s="11" t="s">
        <v>604</v>
      </c>
      <c r="B1579" s="11" t="s">
        <v>5227</v>
      </c>
      <c r="C1579" s="11" t="s">
        <v>1548</v>
      </c>
      <c r="D1579" s="11" t="s">
        <v>1110</v>
      </c>
      <c r="E1579" s="11" t="s">
        <v>1549</v>
      </c>
    </row>
    <row r="1580" spans="1:5" x14ac:dyDescent="0.25">
      <c r="A1580" s="11" t="s">
        <v>4983</v>
      </c>
      <c r="B1580" s="11" t="s">
        <v>5227</v>
      </c>
      <c r="C1580" s="11" t="s">
        <v>1123</v>
      </c>
      <c r="D1580" s="11" t="s">
        <v>1110</v>
      </c>
      <c r="E1580" s="11" t="s">
        <v>2385</v>
      </c>
    </row>
    <row r="1581" spans="1:5" x14ac:dyDescent="0.25">
      <c r="A1581" s="11" t="s">
        <v>2491</v>
      </c>
      <c r="B1581" s="11" t="s">
        <v>3898</v>
      </c>
      <c r="C1581" s="11" t="s">
        <v>1123</v>
      </c>
      <c r="D1581" s="11" t="s">
        <v>1110</v>
      </c>
      <c r="E1581" s="11" t="s">
        <v>1708</v>
      </c>
    </row>
    <row r="1582" spans="1:5" x14ac:dyDescent="0.25">
      <c r="A1582" s="11" t="s">
        <v>481</v>
      </c>
      <c r="B1582" s="11" t="s">
        <v>5227</v>
      </c>
      <c r="C1582" s="11" t="s">
        <v>1123</v>
      </c>
      <c r="D1582" s="11" t="s">
        <v>1110</v>
      </c>
      <c r="E1582" s="11" t="s">
        <v>1392</v>
      </c>
    </row>
    <row r="1583" spans="1:5" x14ac:dyDescent="0.25">
      <c r="A1583" s="11" t="s">
        <v>4984</v>
      </c>
      <c r="B1583" s="11" t="s">
        <v>5227</v>
      </c>
      <c r="C1583" s="11" t="s">
        <v>1212</v>
      </c>
      <c r="D1583" s="11" t="s">
        <v>1110</v>
      </c>
      <c r="E1583" s="11" t="s">
        <v>1291</v>
      </c>
    </row>
    <row r="1584" spans="1:5" x14ac:dyDescent="0.25">
      <c r="A1584" s="11" t="s">
        <v>4985</v>
      </c>
      <c r="B1584" s="11" t="s">
        <v>5227</v>
      </c>
      <c r="C1584" s="11" t="s">
        <v>1123</v>
      </c>
      <c r="D1584" s="11" t="s">
        <v>1110</v>
      </c>
      <c r="E1584" s="11" t="s">
        <v>2076</v>
      </c>
    </row>
    <row r="1585" spans="1:5" x14ac:dyDescent="0.25">
      <c r="A1585" s="11" t="s">
        <v>24</v>
      </c>
      <c r="B1585" s="11" t="s">
        <v>3527</v>
      </c>
      <c r="C1585" s="11" t="s">
        <v>1113</v>
      </c>
      <c r="D1585" s="11" t="s">
        <v>1113</v>
      </c>
      <c r="E1585" s="11" t="s">
        <v>1113</v>
      </c>
    </row>
    <row r="1586" spans="1:5" x14ac:dyDescent="0.25">
      <c r="A1586" s="11" t="s">
        <v>2492</v>
      </c>
      <c r="B1586" s="11" t="s">
        <v>3899</v>
      </c>
      <c r="C1586" s="11" t="s">
        <v>1113</v>
      </c>
      <c r="D1586" s="11" t="s">
        <v>1113</v>
      </c>
      <c r="E1586" s="11" t="s">
        <v>1113</v>
      </c>
    </row>
    <row r="1587" spans="1:5" x14ac:dyDescent="0.25">
      <c r="A1587" s="11" t="s">
        <v>2493</v>
      </c>
      <c r="B1587" s="11" t="s">
        <v>3900</v>
      </c>
      <c r="C1587" s="11" t="s">
        <v>1123</v>
      </c>
      <c r="D1587" s="11" t="s">
        <v>1110</v>
      </c>
      <c r="E1587" s="11" t="s">
        <v>1708</v>
      </c>
    </row>
    <row r="1588" spans="1:5" x14ac:dyDescent="0.25">
      <c r="A1588" s="11" t="s">
        <v>459</v>
      </c>
      <c r="B1588" s="11" t="s">
        <v>5227</v>
      </c>
      <c r="C1588" s="11" t="s">
        <v>1222</v>
      </c>
      <c r="D1588" s="11" t="s">
        <v>1110</v>
      </c>
      <c r="E1588" s="11" t="s">
        <v>1223</v>
      </c>
    </row>
    <row r="1589" spans="1:5" x14ac:dyDescent="0.25">
      <c r="A1589" s="11" t="s">
        <v>2494</v>
      </c>
      <c r="B1589" s="11" t="s">
        <v>3901</v>
      </c>
      <c r="C1589" s="11" t="s">
        <v>1296</v>
      </c>
      <c r="D1589" s="11" t="s">
        <v>1110</v>
      </c>
      <c r="E1589" s="11" t="s">
        <v>1358</v>
      </c>
    </row>
    <row r="1590" spans="1:5" x14ac:dyDescent="0.25">
      <c r="A1590" s="11" t="s">
        <v>2495</v>
      </c>
      <c r="B1590" s="11" t="s">
        <v>3902</v>
      </c>
      <c r="C1590" s="11" t="s">
        <v>2496</v>
      </c>
      <c r="D1590" s="11" t="s">
        <v>1110</v>
      </c>
      <c r="E1590" s="11" t="s">
        <v>2497</v>
      </c>
    </row>
    <row r="1591" spans="1:5" x14ac:dyDescent="0.25">
      <c r="A1591" s="11" t="s">
        <v>973</v>
      </c>
      <c r="B1591" s="11" t="s">
        <v>3903</v>
      </c>
      <c r="C1591" s="11" t="s">
        <v>1315</v>
      </c>
      <c r="D1591" s="11" t="s">
        <v>1110</v>
      </c>
      <c r="E1591" s="11" t="s">
        <v>2498</v>
      </c>
    </row>
    <row r="1592" spans="1:5" x14ac:dyDescent="0.25">
      <c r="A1592" s="11" t="s">
        <v>2499</v>
      </c>
      <c r="B1592" s="11" t="s">
        <v>3904</v>
      </c>
      <c r="C1592" s="11" t="s">
        <v>1222</v>
      </c>
      <c r="D1592" s="11" t="s">
        <v>1110</v>
      </c>
      <c r="E1592" s="11" t="s">
        <v>1654</v>
      </c>
    </row>
    <row r="1593" spans="1:5" x14ac:dyDescent="0.25">
      <c r="A1593" s="11" t="s">
        <v>831</v>
      </c>
      <c r="B1593" s="11" t="s">
        <v>3905</v>
      </c>
      <c r="C1593" s="11" t="s">
        <v>2046</v>
      </c>
      <c r="D1593" s="11" t="s">
        <v>1110</v>
      </c>
      <c r="E1593" s="11" t="s">
        <v>2047</v>
      </c>
    </row>
    <row r="1594" spans="1:5" x14ac:dyDescent="0.25">
      <c r="A1594" s="11" t="s">
        <v>2500</v>
      </c>
      <c r="B1594" s="11" t="s">
        <v>3906</v>
      </c>
      <c r="C1594" s="11" t="s">
        <v>1126</v>
      </c>
      <c r="D1594" s="11" t="s">
        <v>1110</v>
      </c>
      <c r="E1594" s="11" t="s">
        <v>1127</v>
      </c>
    </row>
    <row r="1595" spans="1:5" x14ac:dyDescent="0.25">
      <c r="A1595" s="11" t="s">
        <v>2501</v>
      </c>
      <c r="B1595" s="11" t="s">
        <v>3907</v>
      </c>
      <c r="C1595" s="11" t="s">
        <v>1978</v>
      </c>
      <c r="D1595" s="11" t="s">
        <v>1110</v>
      </c>
      <c r="E1595" s="11" t="s">
        <v>1979</v>
      </c>
    </row>
    <row r="1596" spans="1:5" x14ac:dyDescent="0.25">
      <c r="A1596" s="11" t="s">
        <v>610</v>
      </c>
      <c r="B1596" s="11" t="s">
        <v>3908</v>
      </c>
      <c r="C1596" s="11" t="s">
        <v>1134</v>
      </c>
      <c r="D1596" s="11" t="s">
        <v>1110</v>
      </c>
      <c r="E1596" s="11" t="s">
        <v>1135</v>
      </c>
    </row>
    <row r="1597" spans="1:5" x14ac:dyDescent="0.25">
      <c r="A1597" s="11" t="s">
        <v>321</v>
      </c>
      <c r="B1597" s="11" t="s">
        <v>3909</v>
      </c>
      <c r="C1597" s="11" t="s">
        <v>1123</v>
      </c>
      <c r="D1597" s="11" t="s">
        <v>1110</v>
      </c>
      <c r="E1597" s="11" t="s">
        <v>1155</v>
      </c>
    </row>
    <row r="1598" spans="1:5" x14ac:dyDescent="0.25">
      <c r="A1598" s="11" t="s">
        <v>783</v>
      </c>
      <c r="B1598" s="11" t="s">
        <v>3910</v>
      </c>
      <c r="C1598" s="11" t="s">
        <v>1231</v>
      </c>
      <c r="D1598" s="11" t="s">
        <v>1158</v>
      </c>
      <c r="E1598" s="11" t="s">
        <v>2502</v>
      </c>
    </row>
    <row r="1599" spans="1:5" x14ac:dyDescent="0.25">
      <c r="A1599" s="11" t="s">
        <v>611</v>
      </c>
      <c r="B1599" s="11" t="s">
        <v>3911</v>
      </c>
      <c r="C1599" s="11" t="s">
        <v>1504</v>
      </c>
      <c r="D1599" s="11" t="s">
        <v>1110</v>
      </c>
      <c r="E1599" s="11" t="s">
        <v>1505</v>
      </c>
    </row>
    <row r="1600" spans="1:5" x14ac:dyDescent="0.25">
      <c r="A1600" s="11" t="s">
        <v>2503</v>
      </c>
      <c r="B1600" s="11" t="s">
        <v>3912</v>
      </c>
      <c r="C1600" s="11" t="s">
        <v>1123</v>
      </c>
      <c r="D1600" s="11" t="s">
        <v>1110</v>
      </c>
      <c r="E1600" s="11" t="s">
        <v>2076</v>
      </c>
    </row>
    <row r="1601" spans="1:5" x14ac:dyDescent="0.25">
      <c r="A1601" s="11" t="s">
        <v>190</v>
      </c>
      <c r="B1601" s="11" t="s">
        <v>3913</v>
      </c>
      <c r="C1601" s="11" t="s">
        <v>1149</v>
      </c>
      <c r="D1601" s="11" t="s">
        <v>1110</v>
      </c>
      <c r="E1601" s="11" t="s">
        <v>1150</v>
      </c>
    </row>
    <row r="1602" spans="1:5" x14ac:dyDescent="0.25">
      <c r="A1602" s="11" t="s">
        <v>194</v>
      </c>
      <c r="B1602" s="11" t="s">
        <v>3914</v>
      </c>
      <c r="C1602" s="11" t="s">
        <v>1126</v>
      </c>
      <c r="D1602" s="11" t="s">
        <v>1110</v>
      </c>
      <c r="E1602" s="11" t="s">
        <v>1127</v>
      </c>
    </row>
    <row r="1603" spans="1:5" x14ac:dyDescent="0.25">
      <c r="A1603" s="11" t="s">
        <v>2504</v>
      </c>
      <c r="B1603" s="11" t="s">
        <v>3915</v>
      </c>
      <c r="C1603" s="11" t="s">
        <v>1123</v>
      </c>
      <c r="D1603" s="11" t="s">
        <v>1110</v>
      </c>
      <c r="E1603" s="11" t="s">
        <v>2076</v>
      </c>
    </row>
    <row r="1604" spans="1:5" x14ac:dyDescent="0.25">
      <c r="A1604" s="11" t="s">
        <v>2505</v>
      </c>
      <c r="B1604" s="11" t="s">
        <v>3916</v>
      </c>
      <c r="C1604" s="11" t="s">
        <v>1123</v>
      </c>
      <c r="D1604" s="11" t="s">
        <v>1110</v>
      </c>
      <c r="E1604" s="11" t="s">
        <v>1319</v>
      </c>
    </row>
    <row r="1605" spans="1:5" x14ac:dyDescent="0.25">
      <c r="A1605" s="11" t="s">
        <v>2506</v>
      </c>
      <c r="B1605" s="11" t="s">
        <v>3917</v>
      </c>
      <c r="C1605" s="11" t="s">
        <v>1212</v>
      </c>
      <c r="D1605" s="11" t="s">
        <v>1110</v>
      </c>
      <c r="E1605" s="11" t="s">
        <v>1291</v>
      </c>
    </row>
    <row r="1606" spans="1:5" x14ac:dyDescent="0.25">
      <c r="A1606" s="11" t="s">
        <v>2507</v>
      </c>
      <c r="B1606" s="11" t="s">
        <v>3918</v>
      </c>
      <c r="C1606" s="11" t="s">
        <v>2508</v>
      </c>
      <c r="D1606" s="11" t="s">
        <v>1158</v>
      </c>
      <c r="E1606" s="11" t="s">
        <v>2509</v>
      </c>
    </row>
    <row r="1607" spans="1:5" x14ac:dyDescent="0.25">
      <c r="A1607" s="11" t="s">
        <v>924</v>
      </c>
      <c r="B1607" s="11" t="s">
        <v>3919</v>
      </c>
      <c r="C1607" s="11" t="s">
        <v>1222</v>
      </c>
      <c r="D1607" s="11" t="s">
        <v>1110</v>
      </c>
      <c r="E1607" s="11" t="s">
        <v>1223</v>
      </c>
    </row>
    <row r="1608" spans="1:5" x14ac:dyDescent="0.25">
      <c r="A1608" s="11" t="s">
        <v>215</v>
      </c>
      <c r="B1608" s="11" t="s">
        <v>3920</v>
      </c>
      <c r="C1608" s="11" t="s">
        <v>1123</v>
      </c>
      <c r="D1608" s="11" t="s">
        <v>1110</v>
      </c>
      <c r="E1608" s="11" t="s">
        <v>2510</v>
      </c>
    </row>
    <row r="1609" spans="1:5" x14ac:dyDescent="0.25">
      <c r="A1609" s="11" t="s">
        <v>2511</v>
      </c>
      <c r="B1609" s="11" t="s">
        <v>3921</v>
      </c>
      <c r="C1609" s="11" t="s">
        <v>1345</v>
      </c>
      <c r="D1609" s="11" t="s">
        <v>1158</v>
      </c>
      <c r="E1609" s="11" t="s">
        <v>2512</v>
      </c>
    </row>
    <row r="1610" spans="1:5" x14ac:dyDescent="0.25">
      <c r="A1610" s="11" t="s">
        <v>52</v>
      </c>
      <c r="B1610" s="11" t="s">
        <v>3922</v>
      </c>
      <c r="C1610" s="11" t="s">
        <v>1463</v>
      </c>
      <c r="D1610" s="11" t="s">
        <v>1110</v>
      </c>
      <c r="E1610" s="11" t="s">
        <v>2178</v>
      </c>
    </row>
    <row r="1611" spans="1:5" x14ac:dyDescent="0.25">
      <c r="A1611" s="11" t="s">
        <v>22</v>
      </c>
      <c r="B1611" s="11" t="s">
        <v>3923</v>
      </c>
      <c r="C1611" s="11" t="s">
        <v>1212</v>
      </c>
      <c r="D1611" s="11" t="s">
        <v>1110</v>
      </c>
      <c r="E1611" s="11" t="s">
        <v>1291</v>
      </c>
    </row>
    <row r="1612" spans="1:5" x14ac:dyDescent="0.25">
      <c r="A1612" s="11" t="s">
        <v>2513</v>
      </c>
      <c r="B1612" s="11" t="s">
        <v>3924</v>
      </c>
      <c r="C1612" s="11" t="s">
        <v>1109</v>
      </c>
      <c r="D1612" s="11" t="s">
        <v>1110</v>
      </c>
      <c r="E1612" s="11" t="s">
        <v>1164</v>
      </c>
    </row>
    <row r="1613" spans="1:5" x14ac:dyDescent="0.25">
      <c r="A1613" s="11" t="s">
        <v>878</v>
      </c>
      <c r="B1613" s="11" t="s">
        <v>3925</v>
      </c>
      <c r="C1613" s="11" t="s">
        <v>1123</v>
      </c>
      <c r="D1613" s="11" t="s">
        <v>1110</v>
      </c>
      <c r="E1613" s="11" t="s">
        <v>1297</v>
      </c>
    </row>
    <row r="1614" spans="1:5" x14ac:dyDescent="0.25">
      <c r="A1614" s="11" t="s">
        <v>2514</v>
      </c>
      <c r="B1614" s="11" t="s">
        <v>3926</v>
      </c>
      <c r="C1614" s="11" t="s">
        <v>1212</v>
      </c>
      <c r="D1614" s="11" t="s">
        <v>1110</v>
      </c>
      <c r="E1614" s="11" t="s">
        <v>1291</v>
      </c>
    </row>
    <row r="1615" spans="1:5" x14ac:dyDescent="0.25">
      <c r="A1615" s="11" t="s">
        <v>2515</v>
      </c>
      <c r="B1615" s="11" t="s">
        <v>3927</v>
      </c>
      <c r="C1615" s="11" t="s">
        <v>1507</v>
      </c>
      <c r="D1615" s="11" t="s">
        <v>1497</v>
      </c>
      <c r="E1615" s="11" t="s">
        <v>2516</v>
      </c>
    </row>
    <row r="1616" spans="1:5" x14ac:dyDescent="0.25">
      <c r="A1616" s="11" t="s">
        <v>2517</v>
      </c>
      <c r="B1616" s="11" t="s">
        <v>3928</v>
      </c>
      <c r="C1616" s="11" t="s">
        <v>2518</v>
      </c>
      <c r="D1616" s="11" t="s">
        <v>1497</v>
      </c>
      <c r="E1616" s="11" t="s">
        <v>2519</v>
      </c>
    </row>
    <row r="1617" spans="1:5" x14ac:dyDescent="0.25">
      <c r="A1617" s="11" t="s">
        <v>249</v>
      </c>
      <c r="B1617" s="11" t="s">
        <v>3929</v>
      </c>
      <c r="C1617" s="11" t="s">
        <v>1134</v>
      </c>
      <c r="D1617" s="11" t="s">
        <v>1110</v>
      </c>
      <c r="E1617" s="11" t="s">
        <v>1135</v>
      </c>
    </row>
    <row r="1618" spans="1:5" x14ac:dyDescent="0.25">
      <c r="A1618" s="11" t="s">
        <v>2520</v>
      </c>
      <c r="B1618" s="11" t="s">
        <v>3930</v>
      </c>
      <c r="C1618" s="11" t="s">
        <v>1332</v>
      </c>
      <c r="D1618" s="11" t="s">
        <v>1501</v>
      </c>
      <c r="E1618" s="11" t="s">
        <v>2521</v>
      </c>
    </row>
    <row r="1619" spans="1:5" x14ac:dyDescent="0.25">
      <c r="A1619" s="11" t="s">
        <v>2522</v>
      </c>
      <c r="B1619" s="11" t="s">
        <v>3931</v>
      </c>
      <c r="C1619" s="11" t="s">
        <v>1123</v>
      </c>
      <c r="D1619" s="11" t="s">
        <v>1110</v>
      </c>
      <c r="E1619" s="11" t="s">
        <v>1513</v>
      </c>
    </row>
    <row r="1620" spans="1:5" x14ac:dyDescent="0.25">
      <c r="A1620" s="11" t="s">
        <v>2523</v>
      </c>
      <c r="B1620" s="11" t="s">
        <v>3932</v>
      </c>
      <c r="C1620" s="11" t="s">
        <v>1123</v>
      </c>
      <c r="D1620" s="11" t="s">
        <v>1110</v>
      </c>
      <c r="E1620" s="11" t="s">
        <v>1239</v>
      </c>
    </row>
    <row r="1621" spans="1:5" x14ac:dyDescent="0.25">
      <c r="A1621" s="11" t="s">
        <v>985</v>
      </c>
      <c r="B1621" s="11" t="s">
        <v>5227</v>
      </c>
      <c r="C1621" s="11" t="s">
        <v>1123</v>
      </c>
      <c r="D1621" s="11" t="s">
        <v>1110</v>
      </c>
      <c r="E1621" s="11" t="s">
        <v>1908</v>
      </c>
    </row>
    <row r="1622" spans="1:5" x14ac:dyDescent="0.25">
      <c r="A1622" s="11" t="s">
        <v>4986</v>
      </c>
      <c r="B1622" s="11" t="s">
        <v>5227</v>
      </c>
      <c r="C1622" s="11" t="s">
        <v>1142</v>
      </c>
      <c r="D1622" s="11" t="s">
        <v>1110</v>
      </c>
      <c r="E1622" s="11" t="s">
        <v>1143</v>
      </c>
    </row>
    <row r="1623" spans="1:5" x14ac:dyDescent="0.25">
      <c r="A1623" s="11" t="s">
        <v>4987</v>
      </c>
      <c r="B1623" s="11" t="s">
        <v>5227</v>
      </c>
      <c r="C1623" s="11" t="s">
        <v>1123</v>
      </c>
      <c r="D1623" s="11" t="s">
        <v>1110</v>
      </c>
      <c r="E1623" s="11" t="s">
        <v>1389</v>
      </c>
    </row>
    <row r="1624" spans="1:5" x14ac:dyDescent="0.25">
      <c r="A1624" s="11" t="s">
        <v>683</v>
      </c>
      <c r="B1624" s="11" t="s">
        <v>5227</v>
      </c>
      <c r="C1624" s="11" t="s">
        <v>1123</v>
      </c>
      <c r="D1624" s="11" t="s">
        <v>1110</v>
      </c>
      <c r="E1624" s="11" t="s">
        <v>1513</v>
      </c>
    </row>
    <row r="1625" spans="1:5" x14ac:dyDescent="0.25">
      <c r="A1625" s="11" t="s">
        <v>557</v>
      </c>
      <c r="B1625" s="11" t="s">
        <v>5227</v>
      </c>
      <c r="C1625" s="11" t="s">
        <v>1227</v>
      </c>
      <c r="D1625" s="11" t="s">
        <v>1110</v>
      </c>
      <c r="E1625" s="11" t="s">
        <v>1228</v>
      </c>
    </row>
    <row r="1626" spans="1:5" x14ac:dyDescent="0.25">
      <c r="A1626" s="11" t="s">
        <v>141</v>
      </c>
      <c r="B1626" s="11" t="s">
        <v>5227</v>
      </c>
      <c r="C1626" s="11" t="s">
        <v>1212</v>
      </c>
      <c r="D1626" s="11" t="s">
        <v>1110</v>
      </c>
      <c r="E1626" s="11" t="s">
        <v>1525</v>
      </c>
    </row>
    <row r="1627" spans="1:5" x14ac:dyDescent="0.25">
      <c r="A1627" s="11" t="s">
        <v>482</v>
      </c>
      <c r="B1627" s="11" t="s">
        <v>5227</v>
      </c>
      <c r="C1627" s="11" t="s">
        <v>1123</v>
      </c>
      <c r="D1627" s="11" t="s">
        <v>1110</v>
      </c>
      <c r="E1627" s="11" t="s">
        <v>1434</v>
      </c>
    </row>
    <row r="1628" spans="1:5" x14ac:dyDescent="0.25">
      <c r="A1628" s="11" t="s">
        <v>4988</v>
      </c>
      <c r="B1628" s="11" t="s">
        <v>5227</v>
      </c>
      <c r="C1628" s="11" t="s">
        <v>1109</v>
      </c>
      <c r="D1628" s="11" t="s">
        <v>1110</v>
      </c>
      <c r="E1628" s="11" t="s">
        <v>1164</v>
      </c>
    </row>
    <row r="1629" spans="1:5" x14ac:dyDescent="0.25">
      <c r="A1629" s="11" t="s">
        <v>2524</v>
      </c>
      <c r="B1629" s="11" t="s">
        <v>3933</v>
      </c>
      <c r="C1629" s="11" t="s">
        <v>1123</v>
      </c>
      <c r="D1629" s="11" t="s">
        <v>1110</v>
      </c>
      <c r="E1629" s="11" t="s">
        <v>2525</v>
      </c>
    </row>
    <row r="1630" spans="1:5" x14ac:dyDescent="0.25">
      <c r="A1630" s="11" t="s">
        <v>753</v>
      </c>
      <c r="B1630" s="11" t="s">
        <v>3934</v>
      </c>
      <c r="C1630" s="11" t="s">
        <v>2526</v>
      </c>
      <c r="D1630" s="11" t="s">
        <v>1896</v>
      </c>
      <c r="E1630" s="11" t="s">
        <v>2527</v>
      </c>
    </row>
    <row r="1631" spans="1:5" x14ac:dyDescent="0.25">
      <c r="A1631" s="11" t="s">
        <v>270</v>
      </c>
      <c r="B1631" s="11" t="s">
        <v>3935</v>
      </c>
      <c r="C1631" s="11" t="s">
        <v>1241</v>
      </c>
      <c r="D1631" s="11" t="s">
        <v>1110</v>
      </c>
      <c r="E1631" s="11" t="s">
        <v>1596</v>
      </c>
    </row>
    <row r="1632" spans="1:5" x14ac:dyDescent="0.25">
      <c r="A1632" s="11" t="s">
        <v>2528</v>
      </c>
      <c r="B1632" s="11" t="s">
        <v>3936</v>
      </c>
      <c r="C1632" s="11" t="s">
        <v>1408</v>
      </c>
      <c r="D1632" s="11" t="s">
        <v>1110</v>
      </c>
      <c r="E1632" s="11" t="s">
        <v>1372</v>
      </c>
    </row>
    <row r="1633" spans="1:5" x14ac:dyDescent="0.25">
      <c r="A1633" s="11" t="s">
        <v>669</v>
      </c>
      <c r="B1633" s="11" t="s">
        <v>5227</v>
      </c>
      <c r="C1633" s="11" t="s">
        <v>1123</v>
      </c>
      <c r="D1633" s="11" t="s">
        <v>1110</v>
      </c>
      <c r="E1633" s="11" t="s">
        <v>1155</v>
      </c>
    </row>
    <row r="1634" spans="1:5" x14ac:dyDescent="0.25">
      <c r="A1634" s="11" t="s">
        <v>2529</v>
      </c>
      <c r="B1634" s="11" t="s">
        <v>3937</v>
      </c>
      <c r="C1634" s="11" t="s">
        <v>1175</v>
      </c>
      <c r="D1634" s="11" t="s">
        <v>1120</v>
      </c>
      <c r="E1634" s="11" t="s">
        <v>2530</v>
      </c>
    </row>
    <row r="1635" spans="1:5" x14ac:dyDescent="0.25">
      <c r="A1635" s="11" t="s">
        <v>353</v>
      </c>
      <c r="B1635" s="11" t="s">
        <v>3938</v>
      </c>
      <c r="C1635" s="11" t="s">
        <v>1241</v>
      </c>
      <c r="D1635" s="11" t="s">
        <v>1110</v>
      </c>
      <c r="E1635" s="11" t="s">
        <v>1596</v>
      </c>
    </row>
    <row r="1636" spans="1:5" x14ac:dyDescent="0.25">
      <c r="A1636" s="11" t="s">
        <v>4989</v>
      </c>
      <c r="B1636" s="11" t="s">
        <v>5227</v>
      </c>
      <c r="C1636" s="11" t="s">
        <v>1123</v>
      </c>
      <c r="D1636" s="11" t="s">
        <v>1110</v>
      </c>
      <c r="E1636" s="11" t="s">
        <v>1337</v>
      </c>
    </row>
    <row r="1637" spans="1:5" x14ac:dyDescent="0.25">
      <c r="A1637" s="11" t="s">
        <v>2531</v>
      </c>
      <c r="B1637" s="11" t="s">
        <v>3559</v>
      </c>
      <c r="C1637" s="11" t="s">
        <v>1548</v>
      </c>
      <c r="D1637" s="11" t="s">
        <v>1110</v>
      </c>
      <c r="E1637" s="11" t="s">
        <v>1549</v>
      </c>
    </row>
    <row r="1638" spans="1:5" x14ac:dyDescent="0.25">
      <c r="A1638" s="11" t="s">
        <v>276</v>
      </c>
      <c r="B1638" s="11" t="s">
        <v>3939</v>
      </c>
      <c r="C1638" s="11" t="s">
        <v>2532</v>
      </c>
      <c r="D1638" s="11" t="s">
        <v>1130</v>
      </c>
      <c r="E1638" s="11" t="s">
        <v>2533</v>
      </c>
    </row>
    <row r="1639" spans="1:5" x14ac:dyDescent="0.25">
      <c r="A1639" s="11" t="s">
        <v>110</v>
      </c>
      <c r="B1639" s="11" t="s">
        <v>5227</v>
      </c>
      <c r="C1639" s="11" t="s">
        <v>1238</v>
      </c>
      <c r="D1639" s="11" t="s">
        <v>1110</v>
      </c>
      <c r="E1639" s="11" t="s">
        <v>1366</v>
      </c>
    </row>
    <row r="1640" spans="1:5" x14ac:dyDescent="0.25">
      <c r="A1640" s="11" t="s">
        <v>4990</v>
      </c>
      <c r="B1640" s="11" t="s">
        <v>5227</v>
      </c>
      <c r="C1640" s="11" t="s">
        <v>1636</v>
      </c>
      <c r="D1640" s="11" t="s">
        <v>1110</v>
      </c>
      <c r="E1640" s="11" t="s">
        <v>1403</v>
      </c>
    </row>
    <row r="1641" spans="1:5" x14ac:dyDescent="0.25">
      <c r="A1641" s="11" t="s">
        <v>4991</v>
      </c>
      <c r="B1641" s="11" t="s">
        <v>5227</v>
      </c>
      <c r="C1641" s="11" t="s">
        <v>1166</v>
      </c>
      <c r="D1641" s="11" t="s">
        <v>1110</v>
      </c>
      <c r="E1641" s="11" t="s">
        <v>1167</v>
      </c>
    </row>
    <row r="1642" spans="1:5" x14ac:dyDescent="0.25">
      <c r="A1642" s="11" t="s">
        <v>578</v>
      </c>
      <c r="B1642" s="11" t="s">
        <v>5227</v>
      </c>
      <c r="C1642" s="11" t="s">
        <v>1480</v>
      </c>
      <c r="D1642" s="11" t="s">
        <v>1110</v>
      </c>
      <c r="E1642" s="11" t="s">
        <v>1472</v>
      </c>
    </row>
    <row r="1643" spans="1:5" x14ac:dyDescent="0.25">
      <c r="A1643" s="11" t="s">
        <v>2534</v>
      </c>
      <c r="B1643" s="11" t="s">
        <v>3940</v>
      </c>
      <c r="C1643" s="11" t="s">
        <v>1109</v>
      </c>
      <c r="D1643" s="11" t="s">
        <v>1110</v>
      </c>
      <c r="E1643" s="11" t="s">
        <v>1164</v>
      </c>
    </row>
    <row r="1644" spans="1:5" x14ac:dyDescent="0.25">
      <c r="A1644" s="11" t="s">
        <v>4992</v>
      </c>
      <c r="B1644" s="11" t="s">
        <v>5227</v>
      </c>
      <c r="C1644" s="11" t="s">
        <v>1315</v>
      </c>
      <c r="D1644" s="11" t="s">
        <v>1110</v>
      </c>
      <c r="E1644" s="11" t="s">
        <v>1319</v>
      </c>
    </row>
    <row r="1645" spans="1:5" x14ac:dyDescent="0.25">
      <c r="A1645" s="11" t="s">
        <v>4993</v>
      </c>
      <c r="B1645" s="11" t="s">
        <v>5227</v>
      </c>
      <c r="C1645" s="11" t="s">
        <v>1123</v>
      </c>
      <c r="D1645" s="11" t="s">
        <v>1110</v>
      </c>
      <c r="E1645" s="11" t="s">
        <v>1630</v>
      </c>
    </row>
    <row r="1646" spans="1:5" x14ac:dyDescent="0.25">
      <c r="A1646" s="11" t="s">
        <v>11</v>
      </c>
      <c r="B1646" s="11" t="s">
        <v>3941</v>
      </c>
      <c r="C1646" s="11" t="s">
        <v>1109</v>
      </c>
      <c r="D1646" s="11" t="s">
        <v>1110</v>
      </c>
      <c r="E1646" s="11" t="s">
        <v>1178</v>
      </c>
    </row>
    <row r="1647" spans="1:5" x14ac:dyDescent="0.25">
      <c r="A1647" s="11" t="s">
        <v>289</v>
      </c>
      <c r="B1647" s="11" t="s">
        <v>3942</v>
      </c>
      <c r="C1647" s="11" t="s">
        <v>1123</v>
      </c>
      <c r="D1647" s="11" t="s">
        <v>1110</v>
      </c>
      <c r="E1647" s="11" t="s">
        <v>1357</v>
      </c>
    </row>
    <row r="1648" spans="1:5" x14ac:dyDescent="0.25">
      <c r="A1648" s="11" t="s">
        <v>4994</v>
      </c>
      <c r="B1648" s="11" t="s">
        <v>5227</v>
      </c>
      <c r="C1648" s="11" t="s">
        <v>1123</v>
      </c>
      <c r="D1648" s="11" t="s">
        <v>1110</v>
      </c>
      <c r="E1648" s="11" t="s">
        <v>1124</v>
      </c>
    </row>
    <row r="1649" spans="1:5" x14ac:dyDescent="0.25">
      <c r="A1649" s="11" t="s">
        <v>41</v>
      </c>
      <c r="B1649" s="11" t="s">
        <v>3943</v>
      </c>
      <c r="C1649" s="11" t="s">
        <v>2535</v>
      </c>
      <c r="D1649" s="11" t="s">
        <v>1658</v>
      </c>
      <c r="E1649" s="11" t="s">
        <v>2536</v>
      </c>
    </row>
    <row r="1650" spans="1:5" x14ac:dyDescent="0.25">
      <c r="A1650" s="11" t="s">
        <v>298</v>
      </c>
      <c r="B1650" s="11" t="s">
        <v>3944</v>
      </c>
      <c r="C1650" s="11" t="s">
        <v>1212</v>
      </c>
      <c r="D1650" s="11" t="s">
        <v>1110</v>
      </c>
      <c r="E1650" s="11" t="s">
        <v>1213</v>
      </c>
    </row>
    <row r="1651" spans="1:5" x14ac:dyDescent="0.25">
      <c r="A1651" s="11" t="s">
        <v>83</v>
      </c>
      <c r="B1651" s="11" t="s">
        <v>3945</v>
      </c>
      <c r="C1651" s="11" t="s">
        <v>2537</v>
      </c>
      <c r="D1651" s="11" t="s">
        <v>2538</v>
      </c>
      <c r="E1651" s="11" t="s">
        <v>2539</v>
      </c>
    </row>
    <row r="1652" spans="1:5" x14ac:dyDescent="0.25">
      <c r="A1652" s="11" t="s">
        <v>2540</v>
      </c>
      <c r="B1652" s="11" t="s">
        <v>3946</v>
      </c>
      <c r="C1652" s="11" t="s">
        <v>1132</v>
      </c>
      <c r="D1652" s="11" t="s">
        <v>1133</v>
      </c>
      <c r="E1652" s="11" t="s">
        <v>2541</v>
      </c>
    </row>
    <row r="1653" spans="1:5" x14ac:dyDescent="0.25">
      <c r="A1653" s="11" t="s">
        <v>784</v>
      </c>
      <c r="B1653" s="11" t="s">
        <v>3947</v>
      </c>
      <c r="C1653" s="11" t="s">
        <v>2542</v>
      </c>
      <c r="D1653" s="11" t="s">
        <v>1110</v>
      </c>
      <c r="E1653" s="11" t="s">
        <v>1479</v>
      </c>
    </row>
    <row r="1654" spans="1:5" x14ac:dyDescent="0.25">
      <c r="A1654" s="11" t="s">
        <v>819</v>
      </c>
      <c r="B1654" s="11" t="s">
        <v>3948</v>
      </c>
      <c r="C1654" s="11" t="s">
        <v>1119</v>
      </c>
      <c r="D1654" s="11" t="s">
        <v>1120</v>
      </c>
      <c r="E1654" s="11" t="s">
        <v>2543</v>
      </c>
    </row>
    <row r="1655" spans="1:5" x14ac:dyDescent="0.25">
      <c r="A1655" s="11" t="s">
        <v>990</v>
      </c>
      <c r="B1655" s="11" t="s">
        <v>3949</v>
      </c>
      <c r="C1655" s="11" t="s">
        <v>2544</v>
      </c>
      <c r="D1655" s="11" t="s">
        <v>1110</v>
      </c>
      <c r="E1655" s="11" t="s">
        <v>2545</v>
      </c>
    </row>
    <row r="1656" spans="1:5" x14ac:dyDescent="0.25">
      <c r="A1656" s="11" t="s">
        <v>843</v>
      </c>
      <c r="B1656" s="11" t="s">
        <v>3950</v>
      </c>
      <c r="C1656" s="11" t="s">
        <v>1700</v>
      </c>
      <c r="D1656" s="11" t="s">
        <v>1110</v>
      </c>
      <c r="E1656" s="11" t="s">
        <v>2546</v>
      </c>
    </row>
    <row r="1657" spans="1:5" x14ac:dyDescent="0.25">
      <c r="A1657" s="11" t="s">
        <v>146</v>
      </c>
      <c r="B1657" s="11" t="s">
        <v>3951</v>
      </c>
      <c r="C1657" s="11" t="s">
        <v>1387</v>
      </c>
      <c r="D1657" s="11" t="s">
        <v>1110</v>
      </c>
      <c r="E1657" s="11" t="s">
        <v>2547</v>
      </c>
    </row>
    <row r="1658" spans="1:5" x14ac:dyDescent="0.25">
      <c r="A1658" s="11" t="s">
        <v>2548</v>
      </c>
      <c r="B1658" s="11" t="s">
        <v>3952</v>
      </c>
      <c r="C1658" s="11" t="s">
        <v>1123</v>
      </c>
      <c r="D1658" s="11" t="s">
        <v>1110</v>
      </c>
      <c r="E1658" s="11" t="s">
        <v>2045</v>
      </c>
    </row>
    <row r="1659" spans="1:5" x14ac:dyDescent="0.25">
      <c r="A1659" s="11" t="s">
        <v>2549</v>
      </c>
      <c r="B1659" s="11" t="s">
        <v>3953</v>
      </c>
      <c r="C1659" s="11" t="s">
        <v>2550</v>
      </c>
      <c r="D1659" s="11" t="s">
        <v>1110</v>
      </c>
      <c r="E1659" s="11" t="s">
        <v>2551</v>
      </c>
    </row>
    <row r="1660" spans="1:5" x14ac:dyDescent="0.25">
      <c r="A1660" s="11" t="s">
        <v>2552</v>
      </c>
      <c r="B1660" s="11" t="s">
        <v>3954</v>
      </c>
      <c r="C1660" s="11" t="s">
        <v>2553</v>
      </c>
      <c r="D1660" s="11" t="s">
        <v>1110</v>
      </c>
      <c r="E1660" s="11" t="s">
        <v>2554</v>
      </c>
    </row>
    <row r="1661" spans="1:5" x14ac:dyDescent="0.25">
      <c r="A1661" s="11" t="s">
        <v>2555</v>
      </c>
      <c r="B1661" s="11" t="s">
        <v>3955</v>
      </c>
      <c r="C1661" s="11" t="s">
        <v>1288</v>
      </c>
      <c r="D1661" s="11" t="s">
        <v>1110</v>
      </c>
      <c r="E1661" s="11" t="s">
        <v>1289</v>
      </c>
    </row>
    <row r="1662" spans="1:5" x14ac:dyDescent="0.25">
      <c r="A1662" s="11" t="s">
        <v>2556</v>
      </c>
      <c r="B1662" s="11" t="s">
        <v>3956</v>
      </c>
      <c r="C1662" s="11" t="s">
        <v>1123</v>
      </c>
      <c r="D1662" s="11" t="s">
        <v>1110</v>
      </c>
      <c r="E1662" s="11" t="s">
        <v>1392</v>
      </c>
    </row>
    <row r="1663" spans="1:5" x14ac:dyDescent="0.25">
      <c r="A1663" s="11" t="s">
        <v>997</v>
      </c>
      <c r="B1663" s="11" t="s">
        <v>3957</v>
      </c>
      <c r="C1663" s="11" t="s">
        <v>1238</v>
      </c>
      <c r="D1663" s="11" t="s">
        <v>1110</v>
      </c>
      <c r="E1663" s="11" t="s">
        <v>1235</v>
      </c>
    </row>
    <row r="1664" spans="1:5" x14ac:dyDescent="0.25">
      <c r="A1664" s="11" t="s">
        <v>2557</v>
      </c>
      <c r="B1664" s="11" t="s">
        <v>3958</v>
      </c>
      <c r="C1664" s="11" t="s">
        <v>1123</v>
      </c>
      <c r="D1664" s="11" t="s">
        <v>1110</v>
      </c>
      <c r="E1664" s="11" t="s">
        <v>2558</v>
      </c>
    </row>
    <row r="1665" spans="1:5" x14ac:dyDescent="0.25">
      <c r="A1665" s="11" t="s">
        <v>788</v>
      </c>
      <c r="B1665" s="11" t="s">
        <v>3959</v>
      </c>
      <c r="C1665" s="11" t="s">
        <v>1241</v>
      </c>
      <c r="D1665" s="11" t="s">
        <v>1110</v>
      </c>
      <c r="E1665" s="11" t="s">
        <v>1768</v>
      </c>
    </row>
    <row r="1666" spans="1:5" x14ac:dyDescent="0.25">
      <c r="A1666" s="11" t="s">
        <v>72</v>
      </c>
      <c r="B1666" s="11" t="s">
        <v>3960</v>
      </c>
      <c r="C1666" s="11" t="s">
        <v>1241</v>
      </c>
      <c r="D1666" s="11" t="s">
        <v>1110</v>
      </c>
      <c r="E1666" s="11" t="s">
        <v>2559</v>
      </c>
    </row>
    <row r="1667" spans="1:5" x14ac:dyDescent="0.25">
      <c r="A1667" s="11" t="s">
        <v>2560</v>
      </c>
      <c r="B1667" s="11" t="s">
        <v>3961</v>
      </c>
      <c r="C1667" s="11" t="s">
        <v>1241</v>
      </c>
      <c r="D1667" s="11" t="s">
        <v>1110</v>
      </c>
      <c r="E1667" s="11" t="s">
        <v>2561</v>
      </c>
    </row>
    <row r="1668" spans="1:5" x14ac:dyDescent="0.25">
      <c r="A1668" s="11" t="s">
        <v>75</v>
      </c>
      <c r="B1668" s="11" t="s">
        <v>3962</v>
      </c>
      <c r="C1668" s="11" t="s">
        <v>1241</v>
      </c>
      <c r="D1668" s="11" t="s">
        <v>1110</v>
      </c>
      <c r="E1668" s="11" t="s">
        <v>1291</v>
      </c>
    </row>
    <row r="1669" spans="1:5" x14ac:dyDescent="0.25">
      <c r="A1669" s="11" t="s">
        <v>29</v>
      </c>
      <c r="B1669" s="11" t="s">
        <v>3963</v>
      </c>
      <c r="C1669" s="11" t="s">
        <v>1241</v>
      </c>
      <c r="D1669" s="11" t="s">
        <v>1110</v>
      </c>
      <c r="E1669" s="11" t="s">
        <v>2562</v>
      </c>
    </row>
    <row r="1670" spans="1:5" x14ac:dyDescent="0.25">
      <c r="A1670" s="11" t="s">
        <v>31</v>
      </c>
      <c r="B1670" s="11" t="s">
        <v>5226</v>
      </c>
      <c r="C1670" s="11" t="s">
        <v>1113</v>
      </c>
      <c r="D1670" s="11" t="s">
        <v>1110</v>
      </c>
      <c r="E1670" s="11" t="s">
        <v>1237</v>
      </c>
    </row>
    <row r="1671" spans="1:5" x14ac:dyDescent="0.25">
      <c r="A1671" s="11" t="s">
        <v>1077</v>
      </c>
      <c r="B1671" s="11" t="s">
        <v>3964</v>
      </c>
      <c r="C1671" s="11" t="s">
        <v>1241</v>
      </c>
      <c r="D1671" s="11" t="s">
        <v>1110</v>
      </c>
      <c r="E1671" s="11" t="s">
        <v>2563</v>
      </c>
    </row>
    <row r="1672" spans="1:5" x14ac:dyDescent="0.25">
      <c r="A1672" s="11" t="s">
        <v>2564</v>
      </c>
      <c r="B1672" s="11" t="s">
        <v>3965</v>
      </c>
      <c r="C1672" s="11" t="s">
        <v>1241</v>
      </c>
      <c r="D1672" s="11" t="s">
        <v>1110</v>
      </c>
      <c r="E1672" s="11" t="s">
        <v>2565</v>
      </c>
    </row>
    <row r="1673" spans="1:5" x14ac:dyDescent="0.25">
      <c r="A1673" s="11" t="s">
        <v>53</v>
      </c>
      <c r="B1673" s="11" t="s">
        <v>3966</v>
      </c>
      <c r="C1673" s="11" t="s">
        <v>1123</v>
      </c>
      <c r="D1673" s="11" t="s">
        <v>1110</v>
      </c>
      <c r="E1673" s="11" t="s">
        <v>2566</v>
      </c>
    </row>
    <row r="1674" spans="1:5" x14ac:dyDescent="0.25">
      <c r="A1674" s="11" t="s">
        <v>81</v>
      </c>
      <c r="B1674" s="11" t="s">
        <v>3967</v>
      </c>
      <c r="C1674" s="11" t="s">
        <v>1241</v>
      </c>
      <c r="D1674" s="11" t="s">
        <v>1110</v>
      </c>
      <c r="E1674" s="11" t="s">
        <v>2567</v>
      </c>
    </row>
    <row r="1675" spans="1:5" x14ac:dyDescent="0.25">
      <c r="A1675" s="11" t="s">
        <v>181</v>
      </c>
      <c r="B1675" s="11" t="s">
        <v>3968</v>
      </c>
      <c r="C1675" s="11" t="s">
        <v>1504</v>
      </c>
      <c r="D1675" s="11" t="s">
        <v>1110</v>
      </c>
      <c r="E1675" s="11" t="s">
        <v>1505</v>
      </c>
    </row>
    <row r="1676" spans="1:5" x14ac:dyDescent="0.25">
      <c r="A1676" s="11" t="s">
        <v>182</v>
      </c>
      <c r="B1676" s="11" t="s">
        <v>3969</v>
      </c>
      <c r="C1676" s="11" t="s">
        <v>1241</v>
      </c>
      <c r="D1676" s="11" t="s">
        <v>1110</v>
      </c>
      <c r="E1676" s="11" t="s">
        <v>1242</v>
      </c>
    </row>
    <row r="1677" spans="1:5" x14ac:dyDescent="0.25">
      <c r="A1677" s="11" t="s">
        <v>802</v>
      </c>
      <c r="B1677" s="11" t="s">
        <v>3970</v>
      </c>
      <c r="C1677" s="11" t="s">
        <v>1123</v>
      </c>
      <c r="D1677" s="11" t="s">
        <v>1110</v>
      </c>
      <c r="E1677" s="11" t="s">
        <v>1513</v>
      </c>
    </row>
    <row r="1678" spans="1:5" x14ac:dyDescent="0.25">
      <c r="A1678" s="11" t="s">
        <v>2568</v>
      </c>
      <c r="B1678" s="11" t="s">
        <v>3971</v>
      </c>
      <c r="C1678" s="11" t="s">
        <v>1146</v>
      </c>
      <c r="D1678" s="11" t="s">
        <v>1110</v>
      </c>
      <c r="E1678" s="11" t="s">
        <v>1147</v>
      </c>
    </row>
    <row r="1679" spans="1:5" x14ac:dyDescent="0.25">
      <c r="A1679" s="11" t="s">
        <v>805</v>
      </c>
      <c r="B1679" s="11" t="s">
        <v>3972</v>
      </c>
      <c r="C1679" s="11" t="s">
        <v>1146</v>
      </c>
      <c r="D1679" s="11" t="s">
        <v>1110</v>
      </c>
      <c r="E1679" s="11" t="s">
        <v>1147</v>
      </c>
    </row>
    <row r="1680" spans="1:5" x14ac:dyDescent="0.25">
      <c r="A1680" s="11" t="s">
        <v>2569</v>
      </c>
      <c r="B1680" s="11" t="s">
        <v>3973</v>
      </c>
      <c r="C1680" s="11" t="s">
        <v>1212</v>
      </c>
      <c r="D1680" s="11" t="s">
        <v>1110</v>
      </c>
      <c r="E1680" s="11" t="s">
        <v>1291</v>
      </c>
    </row>
    <row r="1681" spans="1:5" x14ac:dyDescent="0.25">
      <c r="A1681" s="11" t="s">
        <v>2570</v>
      </c>
      <c r="B1681" s="11" t="s">
        <v>3974</v>
      </c>
      <c r="C1681" s="11" t="s">
        <v>1126</v>
      </c>
      <c r="D1681" s="11" t="s">
        <v>1110</v>
      </c>
      <c r="E1681" s="11" t="s">
        <v>2571</v>
      </c>
    </row>
    <row r="1682" spans="1:5" x14ac:dyDescent="0.25">
      <c r="A1682" s="11" t="s">
        <v>247</v>
      </c>
      <c r="B1682" s="11" t="s">
        <v>3975</v>
      </c>
      <c r="C1682" s="11" t="s">
        <v>1898</v>
      </c>
      <c r="D1682" s="11" t="s">
        <v>1110</v>
      </c>
      <c r="E1682" s="11" t="s">
        <v>2116</v>
      </c>
    </row>
    <row r="1683" spans="1:5" x14ac:dyDescent="0.25">
      <c r="A1683" s="11" t="s">
        <v>15</v>
      </c>
      <c r="B1683" s="11" t="s">
        <v>3976</v>
      </c>
      <c r="C1683" s="11" t="s">
        <v>1123</v>
      </c>
      <c r="D1683" s="11" t="s">
        <v>1110</v>
      </c>
      <c r="E1683" s="11" t="s">
        <v>1357</v>
      </c>
    </row>
    <row r="1684" spans="1:5" x14ac:dyDescent="0.25">
      <c r="A1684" s="11" t="s">
        <v>2572</v>
      </c>
      <c r="B1684" s="11" t="s">
        <v>3977</v>
      </c>
      <c r="C1684" s="11" t="s">
        <v>1123</v>
      </c>
      <c r="D1684" s="11" t="s">
        <v>1110</v>
      </c>
      <c r="E1684" s="11" t="s">
        <v>2385</v>
      </c>
    </row>
    <row r="1685" spans="1:5" x14ac:dyDescent="0.25">
      <c r="A1685" s="11" t="s">
        <v>2573</v>
      </c>
      <c r="B1685" s="11" t="s">
        <v>3978</v>
      </c>
      <c r="C1685" s="11" t="s">
        <v>1123</v>
      </c>
      <c r="D1685" s="11" t="s">
        <v>1110</v>
      </c>
      <c r="E1685" s="11" t="s">
        <v>1319</v>
      </c>
    </row>
    <row r="1686" spans="1:5" x14ac:dyDescent="0.25">
      <c r="A1686" s="11" t="s">
        <v>2574</v>
      </c>
      <c r="B1686" s="11" t="s">
        <v>3979</v>
      </c>
      <c r="C1686" s="11" t="s">
        <v>1227</v>
      </c>
      <c r="D1686" s="11" t="s">
        <v>1110</v>
      </c>
      <c r="E1686" s="11" t="s">
        <v>2575</v>
      </c>
    </row>
    <row r="1687" spans="1:5" x14ac:dyDescent="0.25">
      <c r="A1687" s="11" t="s">
        <v>169</v>
      </c>
      <c r="B1687" s="11" t="s">
        <v>3980</v>
      </c>
      <c r="C1687" s="11" t="s">
        <v>1241</v>
      </c>
      <c r="D1687" s="11" t="s">
        <v>1110</v>
      </c>
      <c r="E1687" s="11" t="s">
        <v>2576</v>
      </c>
    </row>
    <row r="1688" spans="1:5" x14ac:dyDescent="0.25">
      <c r="A1688" s="11" t="s">
        <v>50</v>
      </c>
      <c r="B1688" s="11" t="s">
        <v>3981</v>
      </c>
      <c r="C1688" s="11" t="s">
        <v>1222</v>
      </c>
      <c r="D1688" s="11" t="s">
        <v>1110</v>
      </c>
      <c r="E1688" s="11" t="s">
        <v>1654</v>
      </c>
    </row>
    <row r="1689" spans="1:5" x14ac:dyDescent="0.25">
      <c r="A1689" s="11" t="s">
        <v>51</v>
      </c>
      <c r="B1689" s="11" t="s">
        <v>3982</v>
      </c>
      <c r="C1689" s="11" t="s">
        <v>1241</v>
      </c>
      <c r="D1689" s="11" t="s">
        <v>1110</v>
      </c>
      <c r="E1689" s="11" t="s">
        <v>2577</v>
      </c>
    </row>
    <row r="1690" spans="1:5" x14ac:dyDescent="0.25">
      <c r="A1690" s="11" t="s">
        <v>2578</v>
      </c>
      <c r="B1690" s="11" t="s">
        <v>3983</v>
      </c>
      <c r="C1690" s="11" t="s">
        <v>1241</v>
      </c>
      <c r="D1690" s="11" t="s">
        <v>1110</v>
      </c>
      <c r="E1690" s="11" t="s">
        <v>1596</v>
      </c>
    </row>
    <row r="1691" spans="1:5" x14ac:dyDescent="0.25">
      <c r="A1691" s="11" t="s">
        <v>331</v>
      </c>
      <c r="B1691" s="11" t="s">
        <v>3388</v>
      </c>
      <c r="C1691" s="11" t="s">
        <v>1241</v>
      </c>
      <c r="D1691" s="11" t="s">
        <v>1110</v>
      </c>
      <c r="E1691" s="11" t="s">
        <v>2576</v>
      </c>
    </row>
    <row r="1692" spans="1:5" x14ac:dyDescent="0.25">
      <c r="A1692" s="11" t="s">
        <v>2579</v>
      </c>
      <c r="B1692" s="11" t="s">
        <v>3984</v>
      </c>
      <c r="C1692" s="11" t="s">
        <v>1123</v>
      </c>
      <c r="D1692" s="11" t="s">
        <v>1110</v>
      </c>
      <c r="E1692" s="11" t="s">
        <v>2580</v>
      </c>
    </row>
    <row r="1693" spans="1:5" x14ac:dyDescent="0.25">
      <c r="A1693" s="11" t="s">
        <v>176</v>
      </c>
      <c r="B1693" s="11" t="s">
        <v>3985</v>
      </c>
      <c r="C1693" s="11" t="s">
        <v>1241</v>
      </c>
      <c r="D1693" s="11" t="s">
        <v>1110</v>
      </c>
      <c r="E1693" s="11" t="s">
        <v>2581</v>
      </c>
    </row>
    <row r="1694" spans="1:5" x14ac:dyDescent="0.25">
      <c r="A1694" s="11" t="s">
        <v>2582</v>
      </c>
      <c r="B1694" s="11" t="s">
        <v>3986</v>
      </c>
      <c r="C1694" s="11" t="s">
        <v>1241</v>
      </c>
      <c r="D1694" s="11" t="s">
        <v>1110</v>
      </c>
      <c r="E1694" s="11" t="s">
        <v>1731</v>
      </c>
    </row>
    <row r="1695" spans="1:5" x14ac:dyDescent="0.25">
      <c r="A1695" s="11" t="s">
        <v>796</v>
      </c>
      <c r="B1695" s="11" t="s">
        <v>3987</v>
      </c>
      <c r="C1695" s="11" t="s">
        <v>1700</v>
      </c>
      <c r="D1695" s="11" t="s">
        <v>1110</v>
      </c>
      <c r="E1695" s="11" t="s">
        <v>2583</v>
      </c>
    </row>
    <row r="1696" spans="1:5" x14ac:dyDescent="0.25">
      <c r="A1696" s="11" t="s">
        <v>2584</v>
      </c>
      <c r="B1696" s="11" t="s">
        <v>3988</v>
      </c>
      <c r="C1696" s="11" t="s">
        <v>1241</v>
      </c>
      <c r="D1696" s="11" t="s">
        <v>1110</v>
      </c>
      <c r="E1696" s="11" t="s">
        <v>2585</v>
      </c>
    </row>
    <row r="1697" spans="1:5" x14ac:dyDescent="0.25">
      <c r="A1697" s="11" t="s">
        <v>2586</v>
      </c>
      <c r="B1697" s="11" t="s">
        <v>3989</v>
      </c>
      <c r="C1697" s="11" t="s">
        <v>1222</v>
      </c>
      <c r="D1697" s="11" t="s">
        <v>1110</v>
      </c>
      <c r="E1697" s="11" t="s">
        <v>1223</v>
      </c>
    </row>
    <row r="1698" spans="1:5" x14ac:dyDescent="0.25">
      <c r="A1698" s="11" t="s">
        <v>2587</v>
      </c>
      <c r="B1698" s="11" t="s">
        <v>3990</v>
      </c>
      <c r="C1698" s="11" t="s">
        <v>1123</v>
      </c>
      <c r="D1698" s="11" t="s">
        <v>1110</v>
      </c>
      <c r="E1698" s="11" t="s">
        <v>1285</v>
      </c>
    </row>
    <row r="1699" spans="1:5" x14ac:dyDescent="0.25">
      <c r="A1699" s="11" t="s">
        <v>606</v>
      </c>
      <c r="B1699" s="11" t="s">
        <v>3991</v>
      </c>
      <c r="C1699" s="11" t="s">
        <v>2225</v>
      </c>
      <c r="D1699" s="11" t="s">
        <v>1110</v>
      </c>
      <c r="E1699" s="11" t="s">
        <v>2588</v>
      </c>
    </row>
    <row r="1700" spans="1:5" x14ac:dyDescent="0.25">
      <c r="A1700" s="11" t="s">
        <v>2589</v>
      </c>
      <c r="B1700" s="11" t="s">
        <v>3992</v>
      </c>
      <c r="C1700" s="11" t="s">
        <v>1478</v>
      </c>
      <c r="D1700" s="11" t="s">
        <v>1110</v>
      </c>
      <c r="E1700" s="11" t="s">
        <v>2590</v>
      </c>
    </row>
    <row r="1701" spans="1:5" x14ac:dyDescent="0.25">
      <c r="A1701" s="11" t="s">
        <v>30</v>
      </c>
      <c r="B1701" s="11" t="s">
        <v>3993</v>
      </c>
      <c r="C1701" s="11" t="s">
        <v>1123</v>
      </c>
      <c r="D1701" s="11" t="s">
        <v>1110</v>
      </c>
      <c r="E1701" s="11" t="s">
        <v>1773</v>
      </c>
    </row>
    <row r="1702" spans="1:5" x14ac:dyDescent="0.25">
      <c r="A1702" s="11" t="s">
        <v>2591</v>
      </c>
      <c r="B1702" s="11" t="s">
        <v>3994</v>
      </c>
      <c r="C1702" s="11" t="s">
        <v>1490</v>
      </c>
      <c r="D1702" s="11" t="s">
        <v>1110</v>
      </c>
      <c r="E1702" s="11" t="s">
        <v>1491</v>
      </c>
    </row>
    <row r="1703" spans="1:5" x14ac:dyDescent="0.25">
      <c r="A1703" s="11" t="s">
        <v>19</v>
      </c>
      <c r="B1703" s="11" t="s">
        <v>3923</v>
      </c>
      <c r="C1703" s="11" t="s">
        <v>1212</v>
      </c>
      <c r="D1703" s="11" t="s">
        <v>1110</v>
      </c>
      <c r="E1703" s="11" t="s">
        <v>1291</v>
      </c>
    </row>
    <row r="1704" spans="1:5" x14ac:dyDescent="0.25">
      <c r="A1704" s="11" t="s">
        <v>949</v>
      </c>
      <c r="B1704" s="11" t="s">
        <v>3995</v>
      </c>
      <c r="C1704" s="11" t="s">
        <v>1241</v>
      </c>
      <c r="D1704" s="11" t="s">
        <v>1110</v>
      </c>
      <c r="E1704" s="11" t="s">
        <v>2576</v>
      </c>
    </row>
    <row r="1705" spans="1:5" x14ac:dyDescent="0.25">
      <c r="A1705" s="11" t="s">
        <v>2592</v>
      </c>
      <c r="B1705" s="11" t="s">
        <v>3996</v>
      </c>
      <c r="C1705" s="11" t="s">
        <v>1241</v>
      </c>
      <c r="D1705" s="11" t="s">
        <v>1110</v>
      </c>
      <c r="E1705" s="11" t="s">
        <v>2593</v>
      </c>
    </row>
    <row r="1706" spans="1:5" x14ac:dyDescent="0.25">
      <c r="A1706" s="11" t="s">
        <v>2594</v>
      </c>
      <c r="B1706" s="11" t="s">
        <v>3997</v>
      </c>
      <c r="C1706" s="11" t="s">
        <v>1123</v>
      </c>
      <c r="D1706" s="11" t="s">
        <v>1110</v>
      </c>
      <c r="E1706" s="11" t="s">
        <v>1514</v>
      </c>
    </row>
    <row r="1707" spans="1:5" x14ac:dyDescent="0.25">
      <c r="A1707" s="11" t="s">
        <v>165</v>
      </c>
      <c r="B1707" s="11" t="s">
        <v>3998</v>
      </c>
      <c r="C1707" s="11" t="s">
        <v>1212</v>
      </c>
      <c r="D1707" s="11" t="s">
        <v>1110</v>
      </c>
      <c r="E1707" s="11" t="s">
        <v>1213</v>
      </c>
    </row>
    <row r="1708" spans="1:5" x14ac:dyDescent="0.25">
      <c r="A1708" s="11" t="s">
        <v>2595</v>
      </c>
      <c r="B1708" s="11" t="s">
        <v>3999</v>
      </c>
      <c r="C1708" s="11" t="s">
        <v>1123</v>
      </c>
      <c r="D1708" s="11" t="s">
        <v>1110</v>
      </c>
      <c r="E1708" s="11" t="s">
        <v>2596</v>
      </c>
    </row>
    <row r="1709" spans="1:5" x14ac:dyDescent="0.25">
      <c r="A1709" s="11" t="s">
        <v>670</v>
      </c>
      <c r="B1709" s="11" t="s">
        <v>5227</v>
      </c>
      <c r="C1709" s="11" t="s">
        <v>1238</v>
      </c>
      <c r="D1709" s="11" t="s">
        <v>1110</v>
      </c>
      <c r="E1709" s="11" t="s">
        <v>1239</v>
      </c>
    </row>
    <row r="1710" spans="1:5" x14ac:dyDescent="0.25">
      <c r="A1710" s="11" t="s">
        <v>2597</v>
      </c>
      <c r="B1710" s="11" t="s">
        <v>3723</v>
      </c>
      <c r="C1710" s="11" t="s">
        <v>1288</v>
      </c>
      <c r="D1710" s="11" t="s">
        <v>1110</v>
      </c>
      <c r="E1710" s="11" t="s">
        <v>1593</v>
      </c>
    </row>
    <row r="1711" spans="1:5" x14ac:dyDescent="0.25">
      <c r="A1711" s="11" t="s">
        <v>2598</v>
      </c>
      <c r="B1711" s="11" t="s">
        <v>4000</v>
      </c>
      <c r="C1711" s="11" t="s">
        <v>1149</v>
      </c>
      <c r="D1711" s="11" t="s">
        <v>1110</v>
      </c>
      <c r="E1711" s="11" t="s">
        <v>1150</v>
      </c>
    </row>
    <row r="1712" spans="1:5" x14ac:dyDescent="0.25">
      <c r="A1712" s="11" t="s">
        <v>2599</v>
      </c>
      <c r="B1712" s="11" t="s">
        <v>4001</v>
      </c>
      <c r="C1712" s="11" t="s">
        <v>1241</v>
      </c>
      <c r="D1712" s="11" t="s">
        <v>1110</v>
      </c>
      <c r="E1712" s="11" t="s">
        <v>2600</v>
      </c>
    </row>
    <row r="1713" spans="1:5" x14ac:dyDescent="0.25">
      <c r="A1713" s="11" t="s">
        <v>2601</v>
      </c>
      <c r="B1713" s="11" t="s">
        <v>4002</v>
      </c>
      <c r="C1713" s="11" t="s">
        <v>1967</v>
      </c>
      <c r="D1713" s="11" t="s">
        <v>1968</v>
      </c>
      <c r="E1713" s="11" t="s">
        <v>2602</v>
      </c>
    </row>
    <row r="1714" spans="1:5" x14ac:dyDescent="0.25">
      <c r="A1714" s="11" t="s">
        <v>2603</v>
      </c>
      <c r="B1714" s="11" t="s">
        <v>4003</v>
      </c>
      <c r="C1714" s="11" t="s">
        <v>2604</v>
      </c>
      <c r="D1714" s="11" t="s">
        <v>1501</v>
      </c>
      <c r="E1714" s="11" t="s">
        <v>2605</v>
      </c>
    </row>
    <row r="1715" spans="1:5" x14ac:dyDescent="0.25">
      <c r="A1715" s="11" t="s">
        <v>629</v>
      </c>
      <c r="B1715" s="11" t="s">
        <v>4004</v>
      </c>
      <c r="C1715" s="11" t="s">
        <v>2606</v>
      </c>
      <c r="D1715" s="11" t="s">
        <v>1158</v>
      </c>
      <c r="E1715" s="11" t="s">
        <v>2607</v>
      </c>
    </row>
    <row r="1716" spans="1:5" x14ac:dyDescent="0.25">
      <c r="A1716" s="11" t="s">
        <v>2608</v>
      </c>
      <c r="B1716" s="11" t="s">
        <v>4005</v>
      </c>
      <c r="C1716" s="11" t="s">
        <v>1241</v>
      </c>
      <c r="D1716" s="11" t="s">
        <v>1110</v>
      </c>
      <c r="E1716" s="11" t="s">
        <v>1596</v>
      </c>
    </row>
    <row r="1717" spans="1:5" x14ac:dyDescent="0.25">
      <c r="A1717" s="11" t="s">
        <v>4995</v>
      </c>
      <c r="B1717" s="11" t="s">
        <v>5227</v>
      </c>
      <c r="C1717" s="11" t="s">
        <v>1123</v>
      </c>
      <c r="D1717" s="11" t="s">
        <v>1110</v>
      </c>
      <c r="E1717" s="11" t="s">
        <v>1155</v>
      </c>
    </row>
    <row r="1718" spans="1:5" x14ac:dyDescent="0.25">
      <c r="A1718" s="11" t="s">
        <v>254</v>
      </c>
      <c r="B1718" s="11" t="s">
        <v>5227</v>
      </c>
      <c r="C1718" s="11" t="s">
        <v>1212</v>
      </c>
      <c r="D1718" s="11" t="s">
        <v>1110</v>
      </c>
      <c r="E1718" s="11" t="s">
        <v>1291</v>
      </c>
    </row>
    <row r="1719" spans="1:5" x14ac:dyDescent="0.25">
      <c r="A1719" s="11" t="s">
        <v>4996</v>
      </c>
      <c r="B1719" s="11" t="s">
        <v>5227</v>
      </c>
      <c r="C1719" s="11" t="s">
        <v>1123</v>
      </c>
      <c r="D1719" s="11" t="s">
        <v>1110</v>
      </c>
      <c r="E1719" s="11" t="s">
        <v>2122</v>
      </c>
    </row>
    <row r="1720" spans="1:5" x14ac:dyDescent="0.25">
      <c r="A1720" s="11" t="s">
        <v>892</v>
      </c>
      <c r="B1720" s="11" t="s">
        <v>5227</v>
      </c>
      <c r="C1720" s="11" t="s">
        <v>4997</v>
      </c>
      <c r="D1720" s="11" t="s">
        <v>1158</v>
      </c>
      <c r="E1720" s="11" t="s">
        <v>4998</v>
      </c>
    </row>
    <row r="1721" spans="1:5" x14ac:dyDescent="0.25">
      <c r="A1721" s="11" t="s">
        <v>2609</v>
      </c>
      <c r="B1721" s="11" t="s">
        <v>4006</v>
      </c>
      <c r="C1721" s="11" t="s">
        <v>1109</v>
      </c>
      <c r="D1721" s="11" t="s">
        <v>1110</v>
      </c>
      <c r="E1721" s="11" t="s">
        <v>2610</v>
      </c>
    </row>
    <row r="1722" spans="1:5" x14ac:dyDescent="0.25">
      <c r="A1722" s="11" t="s">
        <v>728</v>
      </c>
      <c r="B1722" s="11" t="s">
        <v>5227</v>
      </c>
      <c r="C1722" s="11" t="s">
        <v>1109</v>
      </c>
      <c r="D1722" s="11" t="s">
        <v>1110</v>
      </c>
      <c r="E1722" s="11" t="s">
        <v>1240</v>
      </c>
    </row>
    <row r="1723" spans="1:5" x14ac:dyDescent="0.25">
      <c r="A1723" s="11" t="s">
        <v>2611</v>
      </c>
      <c r="B1723" s="11" t="s">
        <v>4007</v>
      </c>
      <c r="C1723" s="11" t="s">
        <v>1288</v>
      </c>
      <c r="D1723" s="11" t="s">
        <v>1110</v>
      </c>
      <c r="E1723" s="11" t="s">
        <v>1593</v>
      </c>
    </row>
    <row r="1724" spans="1:5" x14ac:dyDescent="0.25">
      <c r="A1724" s="11" t="s">
        <v>2612</v>
      </c>
      <c r="B1724" s="11" t="s">
        <v>4008</v>
      </c>
      <c r="C1724" s="11" t="s">
        <v>1700</v>
      </c>
      <c r="D1724" s="11" t="s">
        <v>1110</v>
      </c>
      <c r="E1724" s="11" t="s">
        <v>2546</v>
      </c>
    </row>
    <row r="1725" spans="1:5" x14ac:dyDescent="0.25">
      <c r="A1725" s="11" t="s">
        <v>750</v>
      </c>
      <c r="B1725" s="11" t="s">
        <v>4009</v>
      </c>
      <c r="C1725" s="11" t="s">
        <v>2613</v>
      </c>
      <c r="D1725" s="11" t="s">
        <v>1377</v>
      </c>
      <c r="E1725" s="11" t="s">
        <v>2614</v>
      </c>
    </row>
    <row r="1726" spans="1:5" x14ac:dyDescent="0.25">
      <c r="A1726" s="11" t="s">
        <v>2615</v>
      </c>
      <c r="B1726" s="11" t="s">
        <v>4010</v>
      </c>
      <c r="C1726" s="11" t="s">
        <v>2613</v>
      </c>
      <c r="D1726" s="11" t="s">
        <v>1377</v>
      </c>
      <c r="E1726" s="11" t="s">
        <v>2616</v>
      </c>
    </row>
    <row r="1727" spans="1:5" x14ac:dyDescent="0.25">
      <c r="A1727" s="11" t="s">
        <v>4999</v>
      </c>
      <c r="B1727" s="11" t="s">
        <v>5227</v>
      </c>
      <c r="C1727" s="11" t="s">
        <v>1590</v>
      </c>
      <c r="D1727" s="11" t="s">
        <v>1110</v>
      </c>
      <c r="E1727" s="11" t="s">
        <v>1591</v>
      </c>
    </row>
    <row r="1728" spans="1:5" x14ac:dyDescent="0.25">
      <c r="A1728" s="11" t="s">
        <v>917</v>
      </c>
      <c r="B1728" s="11" t="s">
        <v>5227</v>
      </c>
      <c r="C1728" s="11" t="s">
        <v>1142</v>
      </c>
      <c r="D1728" s="11" t="s">
        <v>1110</v>
      </c>
      <c r="E1728" s="11" t="s">
        <v>1143</v>
      </c>
    </row>
    <row r="1729" spans="1:5" x14ac:dyDescent="0.25">
      <c r="A1729" s="11" t="s">
        <v>2617</v>
      </c>
      <c r="B1729" s="11" t="s">
        <v>4011</v>
      </c>
      <c r="C1729" s="11" t="s">
        <v>2618</v>
      </c>
      <c r="D1729" s="11" t="s">
        <v>1110</v>
      </c>
      <c r="E1729" s="11" t="s">
        <v>2619</v>
      </c>
    </row>
    <row r="1730" spans="1:5" x14ac:dyDescent="0.25">
      <c r="A1730" s="11" t="s">
        <v>5000</v>
      </c>
      <c r="B1730" s="11" t="s">
        <v>5227</v>
      </c>
      <c r="C1730" s="11" t="s">
        <v>1636</v>
      </c>
      <c r="D1730" s="11" t="s">
        <v>1110</v>
      </c>
      <c r="E1730" s="11" t="s">
        <v>1403</v>
      </c>
    </row>
    <row r="1731" spans="1:5" x14ac:dyDescent="0.25">
      <c r="A1731" s="11" t="s">
        <v>2620</v>
      </c>
      <c r="B1731" s="11" t="s">
        <v>4012</v>
      </c>
      <c r="C1731" s="11" t="s">
        <v>1134</v>
      </c>
      <c r="D1731" s="11" t="s">
        <v>1110</v>
      </c>
      <c r="E1731" s="11" t="s">
        <v>1135</v>
      </c>
    </row>
    <row r="1732" spans="1:5" x14ac:dyDescent="0.25">
      <c r="A1732" s="11" t="s">
        <v>2621</v>
      </c>
      <c r="B1732" s="11" t="s">
        <v>4013</v>
      </c>
      <c r="C1732" s="11" t="s">
        <v>2622</v>
      </c>
      <c r="D1732" s="11" t="s">
        <v>1249</v>
      </c>
      <c r="E1732" s="11" t="s">
        <v>2623</v>
      </c>
    </row>
    <row r="1733" spans="1:5" x14ac:dyDescent="0.25">
      <c r="A1733" s="11" t="s">
        <v>2624</v>
      </c>
      <c r="B1733" s="11" t="s">
        <v>4014</v>
      </c>
      <c r="C1733" s="11" t="s">
        <v>2625</v>
      </c>
      <c r="D1733" s="11" t="s">
        <v>1249</v>
      </c>
      <c r="E1733" s="11" t="s">
        <v>2626</v>
      </c>
    </row>
    <row r="1734" spans="1:5" x14ac:dyDescent="0.25">
      <c r="A1734" s="11" t="s">
        <v>2627</v>
      </c>
      <c r="B1734" s="11" t="s">
        <v>4015</v>
      </c>
      <c r="C1734" s="11" t="s">
        <v>2452</v>
      </c>
      <c r="D1734" s="11" t="s">
        <v>1110</v>
      </c>
      <c r="E1734" s="11" t="s">
        <v>2628</v>
      </c>
    </row>
    <row r="1735" spans="1:5" x14ac:dyDescent="0.25">
      <c r="A1735" s="11" t="s">
        <v>2629</v>
      </c>
      <c r="B1735" s="11" t="s">
        <v>4016</v>
      </c>
      <c r="C1735" s="11" t="s">
        <v>1288</v>
      </c>
      <c r="D1735" s="11" t="s">
        <v>1110</v>
      </c>
      <c r="E1735" s="11" t="s">
        <v>2630</v>
      </c>
    </row>
    <row r="1736" spans="1:5" x14ac:dyDescent="0.25">
      <c r="A1736" s="11" t="s">
        <v>2631</v>
      </c>
      <c r="B1736" s="11" t="s">
        <v>4017</v>
      </c>
      <c r="C1736" s="11" t="s">
        <v>1123</v>
      </c>
      <c r="D1736" s="11" t="s">
        <v>1110</v>
      </c>
      <c r="E1736" s="11" t="s">
        <v>1564</v>
      </c>
    </row>
    <row r="1737" spans="1:5" x14ac:dyDescent="0.25">
      <c r="A1737" s="11" t="s">
        <v>280</v>
      </c>
      <c r="B1737" s="11" t="s">
        <v>4018</v>
      </c>
      <c r="C1737" s="11" t="s">
        <v>1212</v>
      </c>
      <c r="D1737" s="11" t="s">
        <v>1110</v>
      </c>
      <c r="E1737" s="11" t="s">
        <v>1237</v>
      </c>
    </row>
    <row r="1738" spans="1:5" x14ac:dyDescent="0.25">
      <c r="A1738" s="11" t="s">
        <v>212</v>
      </c>
      <c r="B1738" s="11" t="s">
        <v>4019</v>
      </c>
      <c r="C1738" s="11" t="s">
        <v>1123</v>
      </c>
      <c r="D1738" s="11" t="s">
        <v>1110</v>
      </c>
      <c r="E1738" s="11" t="s">
        <v>2632</v>
      </c>
    </row>
    <row r="1739" spans="1:5" x14ac:dyDescent="0.25">
      <c r="A1739" s="11" t="s">
        <v>2633</v>
      </c>
      <c r="B1739" s="11" t="s">
        <v>4020</v>
      </c>
      <c r="C1739" s="11" t="s">
        <v>2634</v>
      </c>
      <c r="D1739" s="11" t="s">
        <v>1230</v>
      </c>
      <c r="E1739" s="11" t="s">
        <v>2635</v>
      </c>
    </row>
    <row r="1740" spans="1:5" x14ac:dyDescent="0.25">
      <c r="A1740" s="11" t="s">
        <v>623</v>
      </c>
      <c r="B1740" s="11" t="s">
        <v>4021</v>
      </c>
      <c r="C1740" s="11" t="s">
        <v>1142</v>
      </c>
      <c r="D1740" s="11" t="s">
        <v>1110</v>
      </c>
      <c r="E1740" s="11" t="s">
        <v>1942</v>
      </c>
    </row>
    <row r="1741" spans="1:5" x14ac:dyDescent="0.25">
      <c r="A1741" s="11" t="s">
        <v>5001</v>
      </c>
      <c r="B1741" s="11" t="s">
        <v>5227</v>
      </c>
      <c r="C1741" s="11" t="s">
        <v>1123</v>
      </c>
      <c r="D1741" s="11" t="s">
        <v>1110</v>
      </c>
      <c r="E1741" s="11" t="s">
        <v>1155</v>
      </c>
    </row>
    <row r="1742" spans="1:5" x14ac:dyDescent="0.25">
      <c r="A1742" s="11" t="s">
        <v>5002</v>
      </c>
      <c r="B1742" s="11" t="s">
        <v>5227</v>
      </c>
      <c r="C1742" s="11" t="s">
        <v>1406</v>
      </c>
      <c r="D1742" s="11" t="s">
        <v>1110</v>
      </c>
      <c r="E1742" s="11" t="s">
        <v>1407</v>
      </c>
    </row>
    <row r="1743" spans="1:5" x14ac:dyDescent="0.25">
      <c r="A1743" s="11" t="s">
        <v>982</v>
      </c>
      <c r="B1743" s="11" t="s">
        <v>5227</v>
      </c>
      <c r="C1743" s="11" t="s">
        <v>1448</v>
      </c>
      <c r="D1743" s="11" t="s">
        <v>1110</v>
      </c>
      <c r="E1743" s="11" t="s">
        <v>1449</v>
      </c>
    </row>
    <row r="1744" spans="1:5" x14ac:dyDescent="0.25">
      <c r="A1744" s="11" t="s">
        <v>2636</v>
      </c>
      <c r="B1744" s="11" t="s">
        <v>4022</v>
      </c>
      <c r="C1744" s="11" t="s">
        <v>1134</v>
      </c>
      <c r="D1744" s="11" t="s">
        <v>1110</v>
      </c>
      <c r="E1744" s="11" t="s">
        <v>1135</v>
      </c>
    </row>
    <row r="1745" spans="1:5" x14ac:dyDescent="0.25">
      <c r="A1745" s="11" t="s">
        <v>5003</v>
      </c>
      <c r="B1745" s="11" t="s">
        <v>5227</v>
      </c>
      <c r="C1745" s="11" t="s">
        <v>1123</v>
      </c>
      <c r="D1745" s="11" t="s">
        <v>1110</v>
      </c>
      <c r="E1745" s="11" t="s">
        <v>1325</v>
      </c>
    </row>
    <row r="1746" spans="1:5" x14ac:dyDescent="0.25">
      <c r="A1746" s="11" t="s">
        <v>5004</v>
      </c>
      <c r="B1746" s="11" t="s">
        <v>5227</v>
      </c>
      <c r="C1746" s="11" t="s">
        <v>1123</v>
      </c>
      <c r="D1746" s="11" t="s">
        <v>1110</v>
      </c>
      <c r="E1746" s="11" t="s">
        <v>1155</v>
      </c>
    </row>
    <row r="1747" spans="1:5" x14ac:dyDescent="0.25">
      <c r="A1747" s="11" t="s">
        <v>119</v>
      </c>
      <c r="B1747" s="11" t="s">
        <v>5227</v>
      </c>
      <c r="C1747" s="11" t="s">
        <v>5005</v>
      </c>
      <c r="D1747" s="11" t="s">
        <v>1110</v>
      </c>
      <c r="E1747" s="11" t="s">
        <v>5006</v>
      </c>
    </row>
    <row r="1748" spans="1:5" x14ac:dyDescent="0.25">
      <c r="A1748" s="11" t="s">
        <v>1051</v>
      </c>
      <c r="B1748" s="11" t="s">
        <v>4023</v>
      </c>
      <c r="C1748" s="11" t="s">
        <v>2637</v>
      </c>
      <c r="D1748" s="11" t="s">
        <v>1113</v>
      </c>
      <c r="E1748" s="11" t="s">
        <v>1113</v>
      </c>
    </row>
    <row r="1749" spans="1:5" x14ac:dyDescent="0.25">
      <c r="A1749" s="11" t="s">
        <v>5007</v>
      </c>
      <c r="B1749" s="11" t="s">
        <v>5227</v>
      </c>
      <c r="C1749" s="11" t="s">
        <v>1303</v>
      </c>
      <c r="D1749" s="11" t="s">
        <v>1110</v>
      </c>
      <c r="E1749" s="11" t="s">
        <v>1304</v>
      </c>
    </row>
    <row r="1750" spans="1:5" x14ac:dyDescent="0.25">
      <c r="A1750" s="11" t="s">
        <v>692</v>
      </c>
      <c r="B1750" s="11" t="s">
        <v>5227</v>
      </c>
      <c r="C1750" s="11" t="s">
        <v>1123</v>
      </c>
      <c r="D1750" s="11" t="s">
        <v>1110</v>
      </c>
      <c r="E1750" s="11" t="s">
        <v>1137</v>
      </c>
    </row>
    <row r="1751" spans="1:5" x14ac:dyDescent="0.25">
      <c r="A1751" s="11" t="s">
        <v>5008</v>
      </c>
      <c r="B1751" s="11" t="s">
        <v>5227</v>
      </c>
      <c r="C1751" s="11" t="s">
        <v>5009</v>
      </c>
      <c r="D1751" s="11" t="s">
        <v>1185</v>
      </c>
      <c r="E1751" s="11" t="s">
        <v>5010</v>
      </c>
    </row>
    <row r="1752" spans="1:5" x14ac:dyDescent="0.25">
      <c r="A1752" s="11" t="s">
        <v>5011</v>
      </c>
      <c r="B1752" s="11" t="s">
        <v>5227</v>
      </c>
      <c r="C1752" s="11" t="s">
        <v>4404</v>
      </c>
      <c r="D1752" s="11" t="s">
        <v>1110</v>
      </c>
      <c r="E1752" s="11" t="s">
        <v>4405</v>
      </c>
    </row>
    <row r="1753" spans="1:5" x14ac:dyDescent="0.25">
      <c r="A1753" s="11" t="s">
        <v>5012</v>
      </c>
      <c r="B1753" s="11" t="s">
        <v>5227</v>
      </c>
      <c r="C1753" s="11" t="s">
        <v>1109</v>
      </c>
      <c r="D1753" s="11" t="s">
        <v>1110</v>
      </c>
      <c r="E1753" s="11" t="s">
        <v>1163</v>
      </c>
    </row>
    <row r="1754" spans="1:5" x14ac:dyDescent="0.25">
      <c r="A1754" s="11" t="s">
        <v>883</v>
      </c>
      <c r="B1754" s="11" t="s">
        <v>4024</v>
      </c>
      <c r="C1754" s="11" t="s">
        <v>1123</v>
      </c>
      <c r="D1754" s="11" t="s">
        <v>1110</v>
      </c>
      <c r="E1754" s="11" t="s">
        <v>1941</v>
      </c>
    </row>
    <row r="1755" spans="1:5" x14ac:dyDescent="0.25">
      <c r="A1755" s="11" t="s">
        <v>5013</v>
      </c>
      <c r="B1755" s="11" t="s">
        <v>5227</v>
      </c>
      <c r="C1755" s="11" t="s">
        <v>1109</v>
      </c>
      <c r="D1755" s="11" t="s">
        <v>1110</v>
      </c>
      <c r="E1755" s="11" t="s">
        <v>1372</v>
      </c>
    </row>
    <row r="1756" spans="1:5" x14ac:dyDescent="0.25">
      <c r="A1756" s="11" t="s">
        <v>2638</v>
      </c>
      <c r="B1756" s="11" t="s">
        <v>4025</v>
      </c>
      <c r="C1756" s="11" t="s">
        <v>1123</v>
      </c>
      <c r="D1756" s="11" t="s">
        <v>1110</v>
      </c>
      <c r="E1756" s="11" t="s">
        <v>1708</v>
      </c>
    </row>
    <row r="1757" spans="1:5" x14ac:dyDescent="0.25">
      <c r="A1757" s="11" t="s">
        <v>5014</v>
      </c>
      <c r="B1757" s="11" t="s">
        <v>5227</v>
      </c>
      <c r="C1757" s="11" t="s">
        <v>2169</v>
      </c>
      <c r="D1757" s="11" t="s">
        <v>1110</v>
      </c>
      <c r="E1757" s="11" t="s">
        <v>1661</v>
      </c>
    </row>
    <row r="1758" spans="1:5" x14ac:dyDescent="0.25">
      <c r="A1758" s="11" t="s">
        <v>2639</v>
      </c>
      <c r="B1758" s="11" t="s">
        <v>4026</v>
      </c>
      <c r="C1758" s="11" t="s">
        <v>1123</v>
      </c>
      <c r="D1758" s="11" t="s">
        <v>1110</v>
      </c>
      <c r="E1758" s="11" t="s">
        <v>1630</v>
      </c>
    </row>
    <row r="1759" spans="1:5" x14ac:dyDescent="0.25">
      <c r="A1759" s="11" t="s">
        <v>846</v>
      </c>
      <c r="B1759" s="11" t="s">
        <v>5227</v>
      </c>
      <c r="C1759" s="11" t="s">
        <v>1238</v>
      </c>
      <c r="D1759" s="11" t="s">
        <v>1110</v>
      </c>
      <c r="E1759" s="11" t="s">
        <v>1366</v>
      </c>
    </row>
    <row r="1760" spans="1:5" x14ac:dyDescent="0.25">
      <c r="A1760" s="11" t="s">
        <v>2640</v>
      </c>
      <c r="B1760" s="11" t="s">
        <v>4027</v>
      </c>
      <c r="C1760" s="11" t="s">
        <v>1166</v>
      </c>
      <c r="D1760" s="11" t="s">
        <v>1110</v>
      </c>
      <c r="E1760" s="11" t="s">
        <v>1167</v>
      </c>
    </row>
    <row r="1761" spans="1:5" x14ac:dyDescent="0.25">
      <c r="A1761" s="11" t="s">
        <v>600</v>
      </c>
      <c r="B1761" s="11" t="s">
        <v>4028</v>
      </c>
      <c r="C1761" s="11" t="s">
        <v>1520</v>
      </c>
      <c r="D1761" s="11" t="s">
        <v>1110</v>
      </c>
      <c r="E1761" s="11" t="s">
        <v>1521</v>
      </c>
    </row>
    <row r="1762" spans="1:5" x14ac:dyDescent="0.25">
      <c r="A1762" s="11" t="s">
        <v>170</v>
      </c>
      <c r="B1762" s="11" t="s">
        <v>4029</v>
      </c>
      <c r="C1762" s="11" t="s">
        <v>1238</v>
      </c>
      <c r="D1762" s="11" t="s">
        <v>1110</v>
      </c>
      <c r="E1762" s="11" t="s">
        <v>2303</v>
      </c>
    </row>
    <row r="1763" spans="1:5" x14ac:dyDescent="0.25">
      <c r="A1763" s="11" t="s">
        <v>281</v>
      </c>
      <c r="B1763" s="11" t="s">
        <v>4030</v>
      </c>
      <c r="C1763" s="11" t="s">
        <v>1123</v>
      </c>
      <c r="D1763" s="11" t="s">
        <v>1110</v>
      </c>
      <c r="E1763" s="11" t="s">
        <v>2122</v>
      </c>
    </row>
    <row r="1764" spans="1:5" x14ac:dyDescent="0.25">
      <c r="A1764" s="11" t="s">
        <v>2641</v>
      </c>
      <c r="B1764" s="11" t="s">
        <v>4031</v>
      </c>
      <c r="C1764" s="11" t="s">
        <v>2642</v>
      </c>
      <c r="D1764" s="11" t="s">
        <v>2642</v>
      </c>
      <c r="E1764" s="11" t="s">
        <v>2642</v>
      </c>
    </row>
    <row r="1765" spans="1:5" x14ac:dyDescent="0.25">
      <c r="A1765" s="11" t="s">
        <v>558</v>
      </c>
      <c r="B1765" s="11" t="s">
        <v>5227</v>
      </c>
      <c r="C1765" s="11" t="s">
        <v>1109</v>
      </c>
      <c r="D1765" s="11" t="s">
        <v>1110</v>
      </c>
      <c r="E1765" s="11" t="s">
        <v>1372</v>
      </c>
    </row>
    <row r="1766" spans="1:5" x14ac:dyDescent="0.25">
      <c r="A1766" s="11" t="s">
        <v>185</v>
      </c>
      <c r="B1766" s="11" t="s">
        <v>4032</v>
      </c>
      <c r="C1766" s="11" t="s">
        <v>1296</v>
      </c>
      <c r="D1766" s="11" t="s">
        <v>1110</v>
      </c>
      <c r="E1766" s="11" t="s">
        <v>1297</v>
      </c>
    </row>
    <row r="1767" spans="1:5" x14ac:dyDescent="0.25">
      <c r="A1767" s="11" t="s">
        <v>2643</v>
      </c>
      <c r="B1767" s="11" t="s">
        <v>4033</v>
      </c>
      <c r="C1767" s="11" t="s">
        <v>2191</v>
      </c>
      <c r="D1767" s="11" t="s">
        <v>1120</v>
      </c>
      <c r="E1767" s="11" t="s">
        <v>2192</v>
      </c>
    </row>
    <row r="1768" spans="1:5" x14ac:dyDescent="0.25">
      <c r="A1768" s="11" t="s">
        <v>2644</v>
      </c>
      <c r="B1768" s="11" t="s">
        <v>4034</v>
      </c>
      <c r="C1768" s="11" t="s">
        <v>1132</v>
      </c>
      <c r="D1768" s="11" t="s">
        <v>1133</v>
      </c>
      <c r="E1768" s="11" t="s">
        <v>2645</v>
      </c>
    </row>
    <row r="1769" spans="1:5" x14ac:dyDescent="0.25">
      <c r="A1769" s="11" t="s">
        <v>2646</v>
      </c>
      <c r="B1769" s="11" t="s">
        <v>4035</v>
      </c>
      <c r="C1769" s="11" t="s">
        <v>2647</v>
      </c>
      <c r="D1769" s="11" t="s">
        <v>1153</v>
      </c>
      <c r="E1769" s="11" t="s">
        <v>2648</v>
      </c>
    </row>
    <row r="1770" spans="1:5" x14ac:dyDescent="0.25">
      <c r="A1770" s="11" t="s">
        <v>1004</v>
      </c>
      <c r="B1770" s="11" t="s">
        <v>4036</v>
      </c>
      <c r="C1770" s="11" t="s">
        <v>1849</v>
      </c>
      <c r="D1770" s="11" t="s">
        <v>1230</v>
      </c>
      <c r="E1770" s="11" t="s">
        <v>2649</v>
      </c>
    </row>
    <row r="1771" spans="1:5" x14ac:dyDescent="0.25">
      <c r="A1771" s="11" t="s">
        <v>709</v>
      </c>
      <c r="B1771" s="11" t="s">
        <v>4037</v>
      </c>
      <c r="C1771" s="11" t="s">
        <v>2650</v>
      </c>
      <c r="D1771" s="11" t="s">
        <v>1203</v>
      </c>
      <c r="E1771" s="11" t="s">
        <v>2651</v>
      </c>
    </row>
    <row r="1772" spans="1:5" x14ac:dyDescent="0.25">
      <c r="A1772" s="11" t="s">
        <v>619</v>
      </c>
      <c r="B1772" s="11" t="s">
        <v>4038</v>
      </c>
      <c r="C1772" s="11" t="s">
        <v>1227</v>
      </c>
      <c r="D1772" s="11" t="s">
        <v>1110</v>
      </c>
      <c r="E1772" s="11" t="s">
        <v>1228</v>
      </c>
    </row>
    <row r="1773" spans="1:5" x14ac:dyDescent="0.25">
      <c r="A1773" s="11" t="s">
        <v>729</v>
      </c>
      <c r="B1773" s="11" t="s">
        <v>5227</v>
      </c>
      <c r="C1773" s="11" t="s">
        <v>1134</v>
      </c>
      <c r="D1773" s="11" t="s">
        <v>1110</v>
      </c>
      <c r="E1773" s="11" t="s">
        <v>1135</v>
      </c>
    </row>
    <row r="1774" spans="1:5" x14ac:dyDescent="0.25">
      <c r="A1774" s="11" t="s">
        <v>5015</v>
      </c>
      <c r="B1774" s="11" t="s">
        <v>5227</v>
      </c>
      <c r="C1774" s="11" t="s">
        <v>1995</v>
      </c>
      <c r="D1774" s="11" t="s">
        <v>1158</v>
      </c>
      <c r="E1774" s="11" t="s">
        <v>1996</v>
      </c>
    </row>
    <row r="1775" spans="1:5" x14ac:dyDescent="0.25">
      <c r="A1775" s="11" t="s">
        <v>5016</v>
      </c>
      <c r="B1775" s="11" t="s">
        <v>5227</v>
      </c>
      <c r="C1775" s="11" t="s">
        <v>1123</v>
      </c>
      <c r="D1775" s="11" t="s">
        <v>1110</v>
      </c>
      <c r="E1775" s="11" t="s">
        <v>1155</v>
      </c>
    </row>
    <row r="1776" spans="1:5" x14ac:dyDescent="0.25">
      <c r="A1776" s="11" t="s">
        <v>5017</v>
      </c>
      <c r="B1776" s="11" t="s">
        <v>5227</v>
      </c>
      <c r="C1776" s="11" t="s">
        <v>1212</v>
      </c>
      <c r="D1776" s="11" t="s">
        <v>1110</v>
      </c>
      <c r="E1776" s="11" t="s">
        <v>1291</v>
      </c>
    </row>
    <row r="1777" spans="1:5" x14ac:dyDescent="0.25">
      <c r="A1777" s="11" t="s">
        <v>460</v>
      </c>
      <c r="B1777" s="11" t="s">
        <v>5227</v>
      </c>
      <c r="C1777" s="11" t="s">
        <v>1123</v>
      </c>
      <c r="D1777" s="11" t="s">
        <v>1110</v>
      </c>
      <c r="E1777" s="11" t="s">
        <v>1124</v>
      </c>
    </row>
    <row r="1778" spans="1:5" x14ac:dyDescent="0.25">
      <c r="A1778" s="11" t="s">
        <v>2652</v>
      </c>
      <c r="B1778" s="11" t="s">
        <v>4039</v>
      </c>
      <c r="C1778" s="11" t="s">
        <v>1123</v>
      </c>
      <c r="D1778" s="11" t="s">
        <v>1110</v>
      </c>
      <c r="E1778" s="11" t="s">
        <v>1357</v>
      </c>
    </row>
    <row r="1779" spans="1:5" x14ac:dyDescent="0.25">
      <c r="A1779" s="11" t="s">
        <v>1094</v>
      </c>
      <c r="B1779" s="11" t="s">
        <v>4040</v>
      </c>
      <c r="C1779" s="11" t="s">
        <v>1254</v>
      </c>
      <c r="D1779" s="11" t="s">
        <v>1203</v>
      </c>
      <c r="E1779" s="11" t="s">
        <v>2653</v>
      </c>
    </row>
    <row r="1780" spans="1:5" x14ac:dyDescent="0.25">
      <c r="A1780" s="11" t="s">
        <v>2654</v>
      </c>
      <c r="B1780" s="11" t="s">
        <v>4041</v>
      </c>
      <c r="C1780" s="11" t="s">
        <v>2655</v>
      </c>
      <c r="D1780" s="11" t="s">
        <v>1501</v>
      </c>
      <c r="E1780" s="11" t="s">
        <v>2656</v>
      </c>
    </row>
    <row r="1781" spans="1:5" x14ac:dyDescent="0.25">
      <c r="A1781" s="11" t="s">
        <v>79</v>
      </c>
      <c r="B1781" s="11" t="s">
        <v>4042</v>
      </c>
      <c r="C1781" s="11" t="s">
        <v>1238</v>
      </c>
      <c r="D1781" s="11" t="s">
        <v>1110</v>
      </c>
      <c r="E1781" s="11" t="s">
        <v>2657</v>
      </c>
    </row>
    <row r="1782" spans="1:5" x14ac:dyDescent="0.25">
      <c r="A1782" s="11" t="s">
        <v>2658</v>
      </c>
      <c r="B1782" s="11" t="s">
        <v>4043</v>
      </c>
      <c r="C1782" s="11" t="s">
        <v>1292</v>
      </c>
      <c r="D1782" s="11" t="s">
        <v>1377</v>
      </c>
      <c r="E1782" s="11" t="s">
        <v>2659</v>
      </c>
    </row>
    <row r="1783" spans="1:5" x14ac:dyDescent="0.25">
      <c r="A1783" s="11" t="s">
        <v>2660</v>
      </c>
      <c r="B1783" s="11" t="s">
        <v>4044</v>
      </c>
      <c r="C1783" s="11" t="s">
        <v>1123</v>
      </c>
      <c r="D1783" s="11" t="s">
        <v>1110</v>
      </c>
      <c r="E1783" s="11" t="s">
        <v>2076</v>
      </c>
    </row>
    <row r="1784" spans="1:5" x14ac:dyDescent="0.25">
      <c r="A1784" s="11" t="s">
        <v>884</v>
      </c>
      <c r="B1784" s="11" t="s">
        <v>4045</v>
      </c>
      <c r="C1784" s="11" t="s">
        <v>1123</v>
      </c>
      <c r="D1784" s="11" t="s">
        <v>1110</v>
      </c>
      <c r="E1784" s="11" t="s">
        <v>1899</v>
      </c>
    </row>
    <row r="1785" spans="1:5" x14ac:dyDescent="0.25">
      <c r="A1785" s="11" t="s">
        <v>5018</v>
      </c>
      <c r="B1785" s="11" t="s">
        <v>5227</v>
      </c>
      <c r="C1785" s="11" t="s">
        <v>1504</v>
      </c>
      <c r="D1785" s="11" t="s">
        <v>1110</v>
      </c>
      <c r="E1785" s="11" t="s">
        <v>1505</v>
      </c>
    </row>
    <row r="1786" spans="1:5" x14ac:dyDescent="0.25">
      <c r="A1786" s="11" t="s">
        <v>2661</v>
      </c>
      <c r="B1786" s="11" t="s">
        <v>4046</v>
      </c>
      <c r="C1786" s="11" t="s">
        <v>2662</v>
      </c>
      <c r="D1786" s="11" t="s">
        <v>1120</v>
      </c>
      <c r="E1786" s="11" t="s">
        <v>2663</v>
      </c>
    </row>
    <row r="1787" spans="1:5" x14ac:dyDescent="0.25">
      <c r="A1787" s="11" t="s">
        <v>5019</v>
      </c>
      <c r="B1787" s="11" t="s">
        <v>5227</v>
      </c>
      <c r="C1787" s="11" t="s">
        <v>1123</v>
      </c>
      <c r="D1787" s="11" t="s">
        <v>1110</v>
      </c>
      <c r="E1787" s="11" t="s">
        <v>1325</v>
      </c>
    </row>
    <row r="1788" spans="1:5" x14ac:dyDescent="0.25">
      <c r="A1788" s="11" t="s">
        <v>90</v>
      </c>
      <c r="B1788" s="11" t="s">
        <v>5227</v>
      </c>
      <c r="C1788" s="11" t="s">
        <v>1146</v>
      </c>
      <c r="D1788" s="11" t="s">
        <v>1110</v>
      </c>
      <c r="E1788" s="11" t="s">
        <v>1147</v>
      </c>
    </row>
    <row r="1789" spans="1:5" x14ac:dyDescent="0.25">
      <c r="A1789" s="11" t="s">
        <v>393</v>
      </c>
      <c r="B1789" s="11" t="s">
        <v>5227</v>
      </c>
      <c r="C1789" s="11" t="s">
        <v>1212</v>
      </c>
      <c r="D1789" s="11" t="s">
        <v>1110</v>
      </c>
      <c r="E1789" s="11" t="s">
        <v>1291</v>
      </c>
    </row>
    <row r="1790" spans="1:5" x14ac:dyDescent="0.25">
      <c r="A1790" s="11" t="s">
        <v>599</v>
      </c>
      <c r="B1790" s="11" t="s">
        <v>4047</v>
      </c>
      <c r="C1790" s="11" t="s">
        <v>1448</v>
      </c>
      <c r="D1790" s="11" t="s">
        <v>1110</v>
      </c>
      <c r="E1790" s="11" t="s">
        <v>1449</v>
      </c>
    </row>
    <row r="1791" spans="1:5" x14ac:dyDescent="0.25">
      <c r="A1791" s="11" t="s">
        <v>2664</v>
      </c>
      <c r="B1791" s="11" t="s">
        <v>4048</v>
      </c>
      <c r="C1791" s="11" t="s">
        <v>2665</v>
      </c>
      <c r="D1791" s="11" t="s">
        <v>1110</v>
      </c>
      <c r="E1791" s="11" t="s">
        <v>2666</v>
      </c>
    </row>
    <row r="1792" spans="1:5" x14ac:dyDescent="0.25">
      <c r="A1792" s="11" t="s">
        <v>239</v>
      </c>
      <c r="B1792" s="11" t="s">
        <v>4049</v>
      </c>
      <c r="C1792" s="11" t="s">
        <v>1166</v>
      </c>
      <c r="D1792" s="11" t="s">
        <v>1110</v>
      </c>
      <c r="E1792" s="11" t="s">
        <v>1167</v>
      </c>
    </row>
    <row r="1793" spans="1:5" x14ac:dyDescent="0.25">
      <c r="A1793" s="11" t="s">
        <v>2667</v>
      </c>
      <c r="B1793" s="11" t="s">
        <v>4050</v>
      </c>
      <c r="C1793" s="11" t="s">
        <v>1212</v>
      </c>
      <c r="D1793" s="11" t="s">
        <v>1110</v>
      </c>
      <c r="E1793" s="11" t="s">
        <v>1237</v>
      </c>
    </row>
    <row r="1794" spans="1:5" x14ac:dyDescent="0.25">
      <c r="A1794" s="11" t="s">
        <v>965</v>
      </c>
      <c r="B1794" s="11" t="s">
        <v>4051</v>
      </c>
      <c r="C1794" s="11" t="s">
        <v>1212</v>
      </c>
      <c r="D1794" s="11" t="s">
        <v>1110</v>
      </c>
      <c r="E1794" s="11" t="s">
        <v>1291</v>
      </c>
    </row>
    <row r="1795" spans="1:5" x14ac:dyDescent="0.25">
      <c r="A1795" s="11" t="s">
        <v>966</v>
      </c>
      <c r="B1795" s="11" t="s">
        <v>4052</v>
      </c>
      <c r="C1795" s="11" t="s">
        <v>1212</v>
      </c>
      <c r="D1795" s="11" t="s">
        <v>1110</v>
      </c>
      <c r="E1795" s="11" t="s">
        <v>1291</v>
      </c>
    </row>
    <row r="1796" spans="1:5" x14ac:dyDescent="0.25">
      <c r="A1796" s="11" t="s">
        <v>967</v>
      </c>
      <c r="B1796" s="11" t="s">
        <v>4053</v>
      </c>
      <c r="C1796" s="11" t="s">
        <v>1212</v>
      </c>
      <c r="D1796" s="11" t="s">
        <v>1110</v>
      </c>
      <c r="E1796" s="11" t="s">
        <v>1291</v>
      </c>
    </row>
    <row r="1797" spans="1:5" x14ac:dyDescent="0.25">
      <c r="A1797" s="11" t="s">
        <v>968</v>
      </c>
      <c r="B1797" s="11" t="s">
        <v>4054</v>
      </c>
      <c r="C1797" s="11" t="s">
        <v>1212</v>
      </c>
      <c r="D1797" s="11" t="s">
        <v>1110</v>
      </c>
      <c r="E1797" s="11" t="s">
        <v>1291</v>
      </c>
    </row>
    <row r="1798" spans="1:5" x14ac:dyDescent="0.25">
      <c r="A1798" s="11" t="s">
        <v>2668</v>
      </c>
      <c r="B1798" s="11" t="s">
        <v>4055</v>
      </c>
      <c r="C1798" s="11" t="s">
        <v>1212</v>
      </c>
      <c r="D1798" s="11" t="s">
        <v>1110</v>
      </c>
      <c r="E1798" s="11" t="s">
        <v>1291</v>
      </c>
    </row>
    <row r="1799" spans="1:5" x14ac:dyDescent="0.25">
      <c r="A1799" s="11" t="s">
        <v>2669</v>
      </c>
      <c r="B1799" s="11" t="s">
        <v>4056</v>
      </c>
      <c r="C1799" s="11" t="s">
        <v>1212</v>
      </c>
      <c r="D1799" s="11" t="s">
        <v>1110</v>
      </c>
      <c r="E1799" s="11" t="s">
        <v>1291</v>
      </c>
    </row>
    <row r="1800" spans="1:5" x14ac:dyDescent="0.25">
      <c r="A1800" s="11" t="s">
        <v>237</v>
      </c>
      <c r="B1800" s="11" t="s">
        <v>4057</v>
      </c>
      <c r="C1800" s="11" t="s">
        <v>1134</v>
      </c>
      <c r="D1800" s="11" t="s">
        <v>1110</v>
      </c>
      <c r="E1800" s="11" t="s">
        <v>1135</v>
      </c>
    </row>
    <row r="1801" spans="1:5" x14ac:dyDescent="0.25">
      <c r="A1801" s="11" t="s">
        <v>2670</v>
      </c>
      <c r="B1801" s="11" t="s">
        <v>4058</v>
      </c>
      <c r="C1801" s="11" t="s">
        <v>1109</v>
      </c>
      <c r="D1801" s="11" t="s">
        <v>1110</v>
      </c>
      <c r="E1801" s="11" t="s">
        <v>1386</v>
      </c>
    </row>
    <row r="1802" spans="1:5" x14ac:dyDescent="0.25">
      <c r="A1802" s="11" t="s">
        <v>5020</v>
      </c>
      <c r="B1802" s="11" t="s">
        <v>5227</v>
      </c>
      <c r="C1802" s="11" t="s">
        <v>5021</v>
      </c>
      <c r="D1802" s="11" t="s">
        <v>1120</v>
      </c>
      <c r="E1802" s="11" t="s">
        <v>5022</v>
      </c>
    </row>
    <row r="1803" spans="1:5" x14ac:dyDescent="0.25">
      <c r="A1803" s="11" t="s">
        <v>2671</v>
      </c>
      <c r="B1803" s="11" t="s">
        <v>4059</v>
      </c>
      <c r="C1803" s="11" t="s">
        <v>2672</v>
      </c>
      <c r="D1803" s="11" t="s">
        <v>1194</v>
      </c>
      <c r="E1803" s="11" t="s">
        <v>2673</v>
      </c>
    </row>
    <row r="1804" spans="1:5" x14ac:dyDescent="0.25">
      <c r="A1804" s="11" t="s">
        <v>483</v>
      </c>
      <c r="B1804" s="11" t="s">
        <v>5227</v>
      </c>
      <c r="C1804" s="11" t="s">
        <v>1212</v>
      </c>
      <c r="D1804" s="11" t="s">
        <v>1110</v>
      </c>
      <c r="E1804" s="11" t="s">
        <v>1213</v>
      </c>
    </row>
    <row r="1805" spans="1:5" x14ac:dyDescent="0.25">
      <c r="A1805" s="11" t="s">
        <v>2674</v>
      </c>
      <c r="B1805" s="11" t="s">
        <v>4060</v>
      </c>
      <c r="C1805" s="11" t="s">
        <v>1123</v>
      </c>
      <c r="D1805" s="11" t="s">
        <v>1110</v>
      </c>
      <c r="E1805" s="11" t="s">
        <v>1366</v>
      </c>
    </row>
    <row r="1806" spans="1:5" x14ac:dyDescent="0.25">
      <c r="A1806" s="11" t="s">
        <v>5023</v>
      </c>
      <c r="B1806" s="11" t="s">
        <v>5227</v>
      </c>
      <c r="C1806" s="11" t="s">
        <v>1123</v>
      </c>
      <c r="D1806" s="11" t="s">
        <v>1110</v>
      </c>
      <c r="E1806" s="11" t="s">
        <v>1144</v>
      </c>
    </row>
    <row r="1807" spans="1:5" x14ac:dyDescent="0.25">
      <c r="A1807" s="11" t="s">
        <v>2675</v>
      </c>
      <c r="B1807" s="11" t="s">
        <v>4061</v>
      </c>
      <c r="C1807" s="11" t="s">
        <v>1142</v>
      </c>
      <c r="D1807" s="11" t="s">
        <v>1110</v>
      </c>
      <c r="E1807" s="11" t="s">
        <v>1143</v>
      </c>
    </row>
    <row r="1808" spans="1:5" x14ac:dyDescent="0.25">
      <c r="A1808" s="11" t="s">
        <v>5024</v>
      </c>
      <c r="B1808" s="11" t="s">
        <v>5227</v>
      </c>
      <c r="C1808" s="11" t="s">
        <v>1142</v>
      </c>
      <c r="D1808" s="11" t="s">
        <v>1110</v>
      </c>
      <c r="E1808" s="11" t="s">
        <v>1143</v>
      </c>
    </row>
    <row r="1809" spans="1:5" x14ac:dyDescent="0.25">
      <c r="A1809" s="11" t="s">
        <v>5025</v>
      </c>
      <c r="B1809" s="11" t="s">
        <v>5227</v>
      </c>
      <c r="C1809" s="11" t="s">
        <v>1123</v>
      </c>
      <c r="D1809" s="11" t="s">
        <v>1110</v>
      </c>
      <c r="E1809" s="11" t="s">
        <v>1564</v>
      </c>
    </row>
    <row r="1810" spans="1:5" x14ac:dyDescent="0.25">
      <c r="A1810" s="11" t="s">
        <v>5026</v>
      </c>
      <c r="B1810" s="11" t="s">
        <v>5227</v>
      </c>
      <c r="C1810" s="11" t="s">
        <v>1123</v>
      </c>
      <c r="D1810" s="11" t="s">
        <v>1110</v>
      </c>
      <c r="E1810" s="11" t="s">
        <v>1564</v>
      </c>
    </row>
    <row r="1811" spans="1:5" x14ac:dyDescent="0.25">
      <c r="A1811" s="11" t="s">
        <v>534</v>
      </c>
      <c r="B1811" s="11" t="s">
        <v>5227</v>
      </c>
      <c r="C1811" s="11" t="s">
        <v>1109</v>
      </c>
      <c r="D1811" s="11" t="s">
        <v>1110</v>
      </c>
      <c r="E1811" s="11" t="s">
        <v>1178</v>
      </c>
    </row>
    <row r="1812" spans="1:5" x14ac:dyDescent="0.25">
      <c r="A1812" s="11" t="s">
        <v>236</v>
      </c>
      <c r="B1812" s="11" t="s">
        <v>4062</v>
      </c>
      <c r="C1812" s="11" t="s">
        <v>1841</v>
      </c>
      <c r="D1812" s="11" t="s">
        <v>1342</v>
      </c>
      <c r="E1812" s="11" t="s">
        <v>2676</v>
      </c>
    </row>
    <row r="1813" spans="1:5" x14ac:dyDescent="0.25">
      <c r="A1813" s="11" t="s">
        <v>5027</v>
      </c>
      <c r="B1813" s="11" t="s">
        <v>5227</v>
      </c>
      <c r="C1813" s="11" t="s">
        <v>1212</v>
      </c>
      <c r="D1813" s="11" t="s">
        <v>1110</v>
      </c>
      <c r="E1813" s="11" t="s">
        <v>1291</v>
      </c>
    </row>
    <row r="1814" spans="1:5" x14ac:dyDescent="0.25">
      <c r="A1814" s="11" t="s">
        <v>2677</v>
      </c>
      <c r="B1814" s="11" t="s">
        <v>4063</v>
      </c>
      <c r="C1814" s="11" t="s">
        <v>1212</v>
      </c>
      <c r="D1814" s="11" t="s">
        <v>1110</v>
      </c>
      <c r="E1814" s="11" t="s">
        <v>1237</v>
      </c>
    </row>
    <row r="1815" spans="1:5" x14ac:dyDescent="0.25">
      <c r="A1815" s="11" t="s">
        <v>5028</v>
      </c>
      <c r="B1815" s="11" t="s">
        <v>5227</v>
      </c>
      <c r="C1815" s="11" t="s">
        <v>1590</v>
      </c>
      <c r="D1815" s="11" t="s">
        <v>1110</v>
      </c>
      <c r="E1815" s="11" t="s">
        <v>1591</v>
      </c>
    </row>
    <row r="1816" spans="1:5" x14ac:dyDescent="0.25">
      <c r="A1816" s="11" t="s">
        <v>2678</v>
      </c>
      <c r="B1816" s="11" t="s">
        <v>4064</v>
      </c>
      <c r="C1816" s="11" t="s">
        <v>2679</v>
      </c>
      <c r="D1816" s="11" t="s">
        <v>1158</v>
      </c>
      <c r="E1816" s="11" t="s">
        <v>2680</v>
      </c>
    </row>
    <row r="1817" spans="1:5" x14ac:dyDescent="0.25">
      <c r="A1817" s="11" t="s">
        <v>5029</v>
      </c>
      <c r="B1817" s="11" t="s">
        <v>5227</v>
      </c>
      <c r="C1817" s="11" t="s">
        <v>1408</v>
      </c>
      <c r="D1817" s="11" t="s">
        <v>1110</v>
      </c>
      <c r="E1817" s="11" t="s">
        <v>1372</v>
      </c>
    </row>
    <row r="1818" spans="1:5" x14ac:dyDescent="0.25">
      <c r="A1818" s="11" t="s">
        <v>2681</v>
      </c>
      <c r="B1818" s="11" t="s">
        <v>4065</v>
      </c>
      <c r="C1818" s="11" t="s">
        <v>1548</v>
      </c>
      <c r="D1818" s="11" t="s">
        <v>1110</v>
      </c>
      <c r="E1818" s="11" t="s">
        <v>1549</v>
      </c>
    </row>
    <row r="1819" spans="1:5" x14ac:dyDescent="0.25">
      <c r="A1819" s="11" t="s">
        <v>2682</v>
      </c>
      <c r="B1819" s="11" t="s">
        <v>4066</v>
      </c>
      <c r="C1819" s="11" t="s">
        <v>1254</v>
      </c>
      <c r="D1819" s="11" t="s">
        <v>1110</v>
      </c>
      <c r="E1819" s="11" t="s">
        <v>1556</v>
      </c>
    </row>
    <row r="1820" spans="1:5" x14ac:dyDescent="0.25">
      <c r="A1820" s="11" t="s">
        <v>5030</v>
      </c>
      <c r="B1820" s="11" t="s">
        <v>5227</v>
      </c>
      <c r="C1820" s="11" t="s">
        <v>1757</v>
      </c>
      <c r="D1820" s="11" t="s">
        <v>1110</v>
      </c>
      <c r="E1820" s="11" t="s">
        <v>1758</v>
      </c>
    </row>
    <row r="1821" spans="1:5" x14ac:dyDescent="0.25">
      <c r="A1821" s="11" t="s">
        <v>135</v>
      </c>
      <c r="B1821" s="11" t="s">
        <v>5227</v>
      </c>
      <c r="C1821" s="11" t="s">
        <v>1123</v>
      </c>
      <c r="D1821" s="11" t="s">
        <v>1110</v>
      </c>
      <c r="E1821" s="11" t="s">
        <v>1217</v>
      </c>
    </row>
    <row r="1822" spans="1:5" x14ac:dyDescent="0.25">
      <c r="A1822" s="11" t="s">
        <v>345</v>
      </c>
      <c r="B1822" s="11" t="s">
        <v>5227</v>
      </c>
      <c r="C1822" s="11" t="s">
        <v>1212</v>
      </c>
      <c r="D1822" s="11" t="s">
        <v>1110</v>
      </c>
      <c r="E1822" s="11" t="s">
        <v>1213</v>
      </c>
    </row>
    <row r="1823" spans="1:5" x14ac:dyDescent="0.25">
      <c r="A1823" s="11" t="s">
        <v>16</v>
      </c>
      <c r="B1823" s="11" t="s">
        <v>5227</v>
      </c>
      <c r="C1823" s="11" t="s">
        <v>1123</v>
      </c>
      <c r="D1823" s="11" t="s">
        <v>1110</v>
      </c>
      <c r="E1823" s="11" t="s">
        <v>1124</v>
      </c>
    </row>
    <row r="1824" spans="1:5" x14ac:dyDescent="0.25">
      <c r="A1824" s="11" t="s">
        <v>2683</v>
      </c>
      <c r="B1824" s="11" t="s">
        <v>4067</v>
      </c>
      <c r="C1824" s="11" t="s">
        <v>1277</v>
      </c>
      <c r="D1824" s="11" t="s">
        <v>1153</v>
      </c>
      <c r="E1824" s="11" t="s">
        <v>2684</v>
      </c>
    </row>
    <row r="1825" spans="1:5" x14ac:dyDescent="0.25">
      <c r="A1825" s="11" t="s">
        <v>2685</v>
      </c>
      <c r="B1825" s="11" t="s">
        <v>4068</v>
      </c>
      <c r="C1825" s="11" t="s">
        <v>1123</v>
      </c>
      <c r="D1825" s="11" t="s">
        <v>1110</v>
      </c>
      <c r="E1825" s="11" t="s">
        <v>1630</v>
      </c>
    </row>
    <row r="1826" spans="1:5" x14ac:dyDescent="0.25">
      <c r="A1826" s="11" t="s">
        <v>2686</v>
      </c>
      <c r="B1826" s="11" t="s">
        <v>4069</v>
      </c>
      <c r="C1826" s="11" t="s">
        <v>1123</v>
      </c>
      <c r="D1826" s="11" t="s">
        <v>1110</v>
      </c>
      <c r="E1826" s="11" t="s">
        <v>1716</v>
      </c>
    </row>
    <row r="1827" spans="1:5" x14ac:dyDescent="0.25">
      <c r="A1827" s="11" t="s">
        <v>2687</v>
      </c>
      <c r="B1827" s="11" t="s">
        <v>4070</v>
      </c>
      <c r="C1827" s="11" t="s">
        <v>1123</v>
      </c>
      <c r="D1827" s="11" t="s">
        <v>1110</v>
      </c>
      <c r="E1827" s="11" t="s">
        <v>1514</v>
      </c>
    </row>
    <row r="1828" spans="1:5" x14ac:dyDescent="0.25">
      <c r="A1828" s="11" t="s">
        <v>595</v>
      </c>
      <c r="B1828" s="11" t="s">
        <v>4071</v>
      </c>
      <c r="C1828" s="11" t="s">
        <v>1123</v>
      </c>
      <c r="D1828" s="11" t="s">
        <v>1110</v>
      </c>
      <c r="E1828" s="11" t="s">
        <v>2147</v>
      </c>
    </row>
    <row r="1829" spans="1:5" x14ac:dyDescent="0.25">
      <c r="A1829" s="11" t="s">
        <v>2688</v>
      </c>
      <c r="B1829" s="11" t="s">
        <v>4072</v>
      </c>
      <c r="C1829" s="11" t="s">
        <v>1212</v>
      </c>
      <c r="D1829" s="11" t="s">
        <v>1110</v>
      </c>
      <c r="E1829" s="11" t="s">
        <v>1213</v>
      </c>
    </row>
    <row r="1830" spans="1:5" x14ac:dyDescent="0.25">
      <c r="A1830" s="11" t="s">
        <v>303</v>
      </c>
      <c r="B1830" s="11" t="s">
        <v>4073</v>
      </c>
      <c r="C1830" s="11" t="s">
        <v>1123</v>
      </c>
      <c r="D1830" s="11" t="s">
        <v>1110</v>
      </c>
      <c r="E1830" s="11" t="s">
        <v>2689</v>
      </c>
    </row>
    <row r="1831" spans="1:5" x14ac:dyDescent="0.25">
      <c r="A1831" s="11" t="s">
        <v>2690</v>
      </c>
      <c r="B1831" s="11" t="s">
        <v>4074</v>
      </c>
      <c r="C1831" s="11" t="s">
        <v>1123</v>
      </c>
      <c r="D1831" s="11" t="s">
        <v>1110</v>
      </c>
      <c r="E1831" s="11" t="s">
        <v>1608</v>
      </c>
    </row>
    <row r="1832" spans="1:5" x14ac:dyDescent="0.25">
      <c r="A1832" s="11" t="s">
        <v>789</v>
      </c>
      <c r="B1832" s="11" t="s">
        <v>4075</v>
      </c>
      <c r="C1832" s="11" t="s">
        <v>1123</v>
      </c>
      <c r="D1832" s="11" t="s">
        <v>1110</v>
      </c>
      <c r="E1832" s="11" t="s">
        <v>2691</v>
      </c>
    </row>
    <row r="1833" spans="1:5" x14ac:dyDescent="0.25">
      <c r="A1833" s="11" t="s">
        <v>614</v>
      </c>
      <c r="B1833" s="11" t="s">
        <v>4076</v>
      </c>
      <c r="C1833" s="11" t="s">
        <v>1123</v>
      </c>
      <c r="D1833" s="11" t="s">
        <v>1110</v>
      </c>
      <c r="E1833" s="11" t="s">
        <v>2692</v>
      </c>
    </row>
    <row r="1834" spans="1:5" x14ac:dyDescent="0.25">
      <c r="A1834" s="11" t="s">
        <v>2693</v>
      </c>
      <c r="B1834" s="11" t="s">
        <v>4077</v>
      </c>
      <c r="C1834" s="11" t="s">
        <v>1123</v>
      </c>
      <c r="D1834" s="11" t="s">
        <v>1110</v>
      </c>
      <c r="E1834" s="11" t="s">
        <v>1124</v>
      </c>
    </row>
    <row r="1835" spans="1:5" x14ac:dyDescent="0.25">
      <c r="A1835" s="11" t="s">
        <v>2694</v>
      </c>
      <c r="B1835" s="11" t="s">
        <v>4078</v>
      </c>
      <c r="C1835" s="11" t="s">
        <v>1274</v>
      </c>
      <c r="D1835" s="11" t="s">
        <v>1275</v>
      </c>
      <c r="E1835" s="11" t="s">
        <v>2106</v>
      </c>
    </row>
    <row r="1836" spans="1:5" x14ac:dyDescent="0.25">
      <c r="A1836" s="11" t="s">
        <v>855</v>
      </c>
      <c r="B1836" s="11" t="s">
        <v>4079</v>
      </c>
      <c r="C1836" s="11" t="s">
        <v>1636</v>
      </c>
      <c r="D1836" s="11" t="s">
        <v>1110</v>
      </c>
      <c r="E1836" s="11" t="s">
        <v>1403</v>
      </c>
    </row>
    <row r="1837" spans="1:5" x14ac:dyDescent="0.25">
      <c r="A1837" s="11" t="s">
        <v>5031</v>
      </c>
      <c r="B1837" s="11" t="s">
        <v>5227</v>
      </c>
      <c r="C1837" s="11" t="s">
        <v>1210</v>
      </c>
      <c r="D1837" s="11" t="s">
        <v>1110</v>
      </c>
      <c r="E1837" s="11" t="s">
        <v>1211</v>
      </c>
    </row>
    <row r="1838" spans="1:5" x14ac:dyDescent="0.25">
      <c r="A1838" s="11" t="s">
        <v>2695</v>
      </c>
      <c r="B1838" s="11" t="s">
        <v>4080</v>
      </c>
      <c r="C1838" s="11" t="s">
        <v>1126</v>
      </c>
      <c r="D1838" s="11" t="s">
        <v>1110</v>
      </c>
      <c r="E1838" s="11" t="s">
        <v>1127</v>
      </c>
    </row>
    <row r="1839" spans="1:5" x14ac:dyDescent="0.25">
      <c r="A1839" s="11" t="s">
        <v>5032</v>
      </c>
      <c r="B1839" s="11" t="s">
        <v>5227</v>
      </c>
      <c r="C1839" s="11" t="s">
        <v>1123</v>
      </c>
      <c r="D1839" s="11" t="s">
        <v>1110</v>
      </c>
      <c r="E1839" s="11" t="s">
        <v>1144</v>
      </c>
    </row>
    <row r="1840" spans="1:5" x14ac:dyDescent="0.25">
      <c r="A1840" s="11" t="s">
        <v>2696</v>
      </c>
      <c r="B1840" s="11" t="s">
        <v>4081</v>
      </c>
      <c r="C1840" s="11" t="s">
        <v>2697</v>
      </c>
      <c r="D1840" s="11" t="s">
        <v>1440</v>
      </c>
      <c r="E1840" s="11" t="s">
        <v>2698</v>
      </c>
    </row>
    <row r="1841" spans="1:5" x14ac:dyDescent="0.25">
      <c r="A1841" s="11" t="s">
        <v>2699</v>
      </c>
      <c r="B1841" s="11" t="s">
        <v>4082</v>
      </c>
      <c r="C1841" s="11" t="s">
        <v>1551</v>
      </c>
      <c r="D1841" s="11" t="s">
        <v>1120</v>
      </c>
      <c r="E1841" s="11" t="s">
        <v>2700</v>
      </c>
    </row>
    <row r="1842" spans="1:5" x14ac:dyDescent="0.25">
      <c r="A1842" s="11" t="s">
        <v>5033</v>
      </c>
      <c r="B1842" s="11" t="s">
        <v>5227</v>
      </c>
      <c r="C1842" s="11" t="s">
        <v>1212</v>
      </c>
      <c r="D1842" s="11" t="s">
        <v>1110</v>
      </c>
      <c r="E1842" s="11" t="s">
        <v>1213</v>
      </c>
    </row>
    <row r="1843" spans="1:5" x14ac:dyDescent="0.25">
      <c r="A1843" s="11" t="s">
        <v>2701</v>
      </c>
      <c r="B1843" s="11" t="s">
        <v>4083</v>
      </c>
      <c r="C1843" s="11" t="s">
        <v>2702</v>
      </c>
      <c r="D1843" s="11" t="s">
        <v>1116</v>
      </c>
      <c r="E1843" s="11" t="s">
        <v>2474</v>
      </c>
    </row>
    <row r="1844" spans="1:5" x14ac:dyDescent="0.25">
      <c r="A1844" s="11" t="s">
        <v>2703</v>
      </c>
      <c r="B1844" s="11" t="s">
        <v>4084</v>
      </c>
      <c r="C1844" s="11" t="s">
        <v>1212</v>
      </c>
      <c r="D1844" s="11" t="s">
        <v>1110</v>
      </c>
      <c r="E1844" s="11" t="s">
        <v>1291</v>
      </c>
    </row>
    <row r="1845" spans="1:5" x14ac:dyDescent="0.25">
      <c r="A1845" s="11" t="s">
        <v>435</v>
      </c>
      <c r="B1845" s="11" t="s">
        <v>5227</v>
      </c>
      <c r="C1845" s="11" t="s">
        <v>1636</v>
      </c>
      <c r="D1845" s="11" t="s">
        <v>1110</v>
      </c>
      <c r="E1845" s="11" t="s">
        <v>1403</v>
      </c>
    </row>
    <row r="1846" spans="1:5" x14ac:dyDescent="0.25">
      <c r="A1846" s="11" t="s">
        <v>757</v>
      </c>
      <c r="B1846" s="11" t="s">
        <v>4085</v>
      </c>
      <c r="C1846" s="11" t="s">
        <v>1893</v>
      </c>
      <c r="D1846" s="11" t="s">
        <v>1203</v>
      </c>
      <c r="E1846" s="11" t="s">
        <v>2704</v>
      </c>
    </row>
    <row r="1847" spans="1:5" x14ac:dyDescent="0.25">
      <c r="A1847" s="11" t="s">
        <v>2705</v>
      </c>
      <c r="B1847" s="11" t="s">
        <v>4086</v>
      </c>
      <c r="C1847" s="11" t="s">
        <v>2706</v>
      </c>
      <c r="D1847" s="11" t="s">
        <v>1249</v>
      </c>
      <c r="E1847" s="11" t="s">
        <v>2707</v>
      </c>
    </row>
    <row r="1848" spans="1:5" x14ac:dyDescent="0.25">
      <c r="A1848" s="11" t="s">
        <v>2709</v>
      </c>
      <c r="B1848" s="11" t="s">
        <v>4087</v>
      </c>
      <c r="C1848" s="11" t="s">
        <v>2452</v>
      </c>
      <c r="D1848" s="11" t="s">
        <v>1110</v>
      </c>
      <c r="E1848" s="11" t="s">
        <v>2628</v>
      </c>
    </row>
    <row r="1849" spans="1:5" x14ac:dyDescent="0.25">
      <c r="A1849" s="11" t="s">
        <v>620</v>
      </c>
      <c r="B1849" s="11" t="s">
        <v>4088</v>
      </c>
      <c r="C1849" s="11" t="s">
        <v>2710</v>
      </c>
      <c r="D1849" s="11" t="s">
        <v>1249</v>
      </c>
      <c r="E1849" s="11" t="s">
        <v>2711</v>
      </c>
    </row>
    <row r="1850" spans="1:5" x14ac:dyDescent="0.25">
      <c r="A1850" s="11" t="s">
        <v>2712</v>
      </c>
      <c r="B1850" s="11" t="s">
        <v>4089</v>
      </c>
      <c r="C1850" s="11" t="s">
        <v>1123</v>
      </c>
      <c r="D1850" s="11" t="s">
        <v>1110</v>
      </c>
      <c r="E1850" s="11" t="s">
        <v>1564</v>
      </c>
    </row>
    <row r="1851" spans="1:5" x14ac:dyDescent="0.25">
      <c r="A1851" s="11" t="s">
        <v>2713</v>
      </c>
      <c r="B1851" s="11" t="s">
        <v>4090</v>
      </c>
      <c r="C1851" s="11" t="s">
        <v>2714</v>
      </c>
      <c r="D1851" s="11" t="s">
        <v>1173</v>
      </c>
      <c r="E1851" s="11" t="s">
        <v>2715</v>
      </c>
    </row>
    <row r="1852" spans="1:5" x14ac:dyDescent="0.25">
      <c r="A1852" s="11" t="s">
        <v>274</v>
      </c>
      <c r="B1852" s="11" t="s">
        <v>4091</v>
      </c>
      <c r="C1852" s="11" t="s">
        <v>1241</v>
      </c>
      <c r="D1852" s="11" t="s">
        <v>1110</v>
      </c>
      <c r="E1852" s="11" t="s">
        <v>2716</v>
      </c>
    </row>
    <row r="1853" spans="1:5" x14ac:dyDescent="0.25">
      <c r="A1853" s="11" t="s">
        <v>351</v>
      </c>
      <c r="B1853" s="11" t="s">
        <v>4092</v>
      </c>
      <c r="C1853" s="11" t="s">
        <v>1745</v>
      </c>
      <c r="D1853" s="11" t="s">
        <v>1398</v>
      </c>
      <c r="E1853" s="11" t="s">
        <v>2718</v>
      </c>
    </row>
    <row r="1854" spans="1:5" x14ac:dyDescent="0.25">
      <c r="A1854" s="11" t="s">
        <v>60</v>
      </c>
      <c r="B1854" s="11" t="s">
        <v>5227</v>
      </c>
      <c r="C1854" s="11" t="s">
        <v>1123</v>
      </c>
      <c r="D1854" s="11" t="s">
        <v>1110</v>
      </c>
      <c r="E1854" s="11" t="s">
        <v>1155</v>
      </c>
    </row>
    <row r="1855" spans="1:5" x14ac:dyDescent="0.25">
      <c r="A1855" s="11" t="s">
        <v>2719</v>
      </c>
      <c r="B1855" s="11" t="s">
        <v>4093</v>
      </c>
      <c r="C1855" s="11" t="s">
        <v>1123</v>
      </c>
      <c r="D1855" s="11" t="s">
        <v>1110</v>
      </c>
      <c r="E1855" s="11" t="s">
        <v>2720</v>
      </c>
    </row>
    <row r="1856" spans="1:5" x14ac:dyDescent="0.25">
      <c r="A1856" s="11" t="s">
        <v>17</v>
      </c>
      <c r="B1856" s="11" t="s">
        <v>4094</v>
      </c>
      <c r="C1856" s="11" t="s">
        <v>2722</v>
      </c>
      <c r="D1856" s="11" t="s">
        <v>1658</v>
      </c>
      <c r="E1856" s="11" t="s">
        <v>2723</v>
      </c>
    </row>
    <row r="1857" spans="1:5" x14ac:dyDescent="0.25">
      <c r="A1857" s="11" t="s">
        <v>908</v>
      </c>
      <c r="B1857" s="11" t="s">
        <v>4095</v>
      </c>
      <c r="C1857" s="11" t="s">
        <v>2625</v>
      </c>
      <c r="D1857" s="11" t="s">
        <v>1249</v>
      </c>
      <c r="E1857" s="11" t="s">
        <v>2626</v>
      </c>
    </row>
    <row r="1858" spans="1:5" x14ac:dyDescent="0.25">
      <c r="A1858" s="11" t="s">
        <v>2724</v>
      </c>
      <c r="B1858" s="11" t="s">
        <v>4096</v>
      </c>
      <c r="C1858" s="11" t="s">
        <v>2550</v>
      </c>
      <c r="D1858" s="11" t="s">
        <v>1110</v>
      </c>
      <c r="E1858" s="11" t="s">
        <v>2725</v>
      </c>
    </row>
    <row r="1859" spans="1:5" x14ac:dyDescent="0.25">
      <c r="A1859" s="11" t="s">
        <v>5034</v>
      </c>
      <c r="B1859" s="11" t="s">
        <v>5227</v>
      </c>
      <c r="C1859" s="11" t="s">
        <v>1212</v>
      </c>
      <c r="D1859" s="11" t="s">
        <v>1110</v>
      </c>
      <c r="E1859" s="11" t="s">
        <v>1291</v>
      </c>
    </row>
    <row r="1860" spans="1:5" x14ac:dyDescent="0.25">
      <c r="A1860" s="11" t="s">
        <v>646</v>
      </c>
      <c r="B1860" s="11" t="s">
        <v>5227</v>
      </c>
      <c r="C1860" s="11" t="s">
        <v>1852</v>
      </c>
      <c r="D1860" s="11" t="s">
        <v>1110</v>
      </c>
      <c r="E1860" s="11" t="s">
        <v>1853</v>
      </c>
    </row>
    <row r="1861" spans="1:5" x14ac:dyDescent="0.25">
      <c r="A1861" s="11" t="s">
        <v>235</v>
      </c>
      <c r="B1861" s="11" t="s">
        <v>4097</v>
      </c>
      <c r="C1861" s="11" t="s">
        <v>1841</v>
      </c>
      <c r="D1861" s="11" t="s">
        <v>1342</v>
      </c>
      <c r="E1861" s="11" t="s">
        <v>2726</v>
      </c>
    </row>
    <row r="1862" spans="1:5" x14ac:dyDescent="0.25">
      <c r="A1862" s="11" t="s">
        <v>5035</v>
      </c>
      <c r="B1862" s="11" t="s">
        <v>5227</v>
      </c>
      <c r="C1862" s="11" t="s">
        <v>1123</v>
      </c>
      <c r="D1862" s="11" t="s">
        <v>1110</v>
      </c>
      <c r="E1862" s="11" t="s">
        <v>1155</v>
      </c>
    </row>
    <row r="1863" spans="1:5" x14ac:dyDescent="0.25">
      <c r="A1863" s="11" t="s">
        <v>2727</v>
      </c>
      <c r="B1863" s="11" t="s">
        <v>4098</v>
      </c>
      <c r="C1863" s="11" t="s">
        <v>2728</v>
      </c>
      <c r="D1863" s="11" t="s">
        <v>1375</v>
      </c>
      <c r="E1863" s="11" t="s">
        <v>2729</v>
      </c>
    </row>
    <row r="1864" spans="1:5" x14ac:dyDescent="0.25">
      <c r="A1864" s="11" t="s">
        <v>2730</v>
      </c>
      <c r="B1864" s="11" t="s">
        <v>4099</v>
      </c>
      <c r="C1864" s="11" t="s">
        <v>2731</v>
      </c>
      <c r="D1864" s="11" t="s">
        <v>1440</v>
      </c>
      <c r="E1864" s="11" t="s">
        <v>2732</v>
      </c>
    </row>
    <row r="1865" spans="1:5" x14ac:dyDescent="0.25">
      <c r="A1865" s="11" t="s">
        <v>880</v>
      </c>
      <c r="B1865" s="11" t="s">
        <v>4100</v>
      </c>
      <c r="C1865" s="11" t="s">
        <v>2733</v>
      </c>
      <c r="D1865" s="11" t="s">
        <v>1501</v>
      </c>
      <c r="E1865" s="11" t="s">
        <v>2734</v>
      </c>
    </row>
    <row r="1866" spans="1:5" x14ac:dyDescent="0.25">
      <c r="A1866" s="11" t="s">
        <v>344</v>
      </c>
      <c r="B1866" s="11" t="s">
        <v>4101</v>
      </c>
      <c r="C1866" s="11" t="s">
        <v>1212</v>
      </c>
      <c r="D1866" s="11" t="s">
        <v>1110</v>
      </c>
      <c r="E1866" s="11" t="s">
        <v>1291</v>
      </c>
    </row>
    <row r="1867" spans="1:5" x14ac:dyDescent="0.25">
      <c r="A1867" s="11" t="s">
        <v>2735</v>
      </c>
      <c r="B1867" s="11" t="s">
        <v>4102</v>
      </c>
      <c r="C1867" s="11" t="s">
        <v>1757</v>
      </c>
      <c r="D1867" s="11" t="s">
        <v>1110</v>
      </c>
      <c r="E1867" s="11" t="s">
        <v>1758</v>
      </c>
    </row>
    <row r="1868" spans="1:5" x14ac:dyDescent="0.25">
      <c r="A1868" s="11" t="s">
        <v>315</v>
      </c>
      <c r="B1868" s="11" t="s">
        <v>4103</v>
      </c>
      <c r="C1868" s="11" t="s">
        <v>1507</v>
      </c>
      <c r="D1868" s="11" t="s">
        <v>1497</v>
      </c>
      <c r="E1868" s="11" t="s">
        <v>2736</v>
      </c>
    </row>
    <row r="1869" spans="1:5" x14ac:dyDescent="0.25">
      <c r="A1869" s="11" t="s">
        <v>2737</v>
      </c>
      <c r="B1869" s="11" t="s">
        <v>4104</v>
      </c>
      <c r="C1869" s="11" t="s">
        <v>1254</v>
      </c>
      <c r="D1869" s="11" t="s">
        <v>1203</v>
      </c>
      <c r="E1869" s="11" t="s">
        <v>2738</v>
      </c>
    </row>
    <row r="1870" spans="1:5" x14ac:dyDescent="0.25">
      <c r="A1870" s="11" t="s">
        <v>2739</v>
      </c>
      <c r="B1870" s="11" t="s">
        <v>4105</v>
      </c>
      <c r="C1870" s="11" t="s">
        <v>1636</v>
      </c>
      <c r="D1870" s="11" t="s">
        <v>1110</v>
      </c>
      <c r="E1870" s="11" t="s">
        <v>1403</v>
      </c>
    </row>
    <row r="1871" spans="1:5" x14ac:dyDescent="0.25">
      <c r="A1871" s="11" t="s">
        <v>5036</v>
      </c>
      <c r="B1871" s="11" t="s">
        <v>5227</v>
      </c>
      <c r="C1871" s="11" t="s">
        <v>1123</v>
      </c>
      <c r="D1871" s="11" t="s">
        <v>1110</v>
      </c>
      <c r="E1871" s="11" t="s">
        <v>1164</v>
      </c>
    </row>
    <row r="1872" spans="1:5" x14ac:dyDescent="0.25">
      <c r="A1872" s="11" t="s">
        <v>5037</v>
      </c>
      <c r="B1872" s="11" t="s">
        <v>5227</v>
      </c>
      <c r="C1872" s="11" t="s">
        <v>1123</v>
      </c>
      <c r="D1872" s="11" t="s">
        <v>1110</v>
      </c>
      <c r="E1872" s="11" t="s">
        <v>1513</v>
      </c>
    </row>
    <row r="1873" spans="1:5" x14ac:dyDescent="0.25">
      <c r="A1873" s="11" t="s">
        <v>989</v>
      </c>
      <c r="B1873" s="11" t="s">
        <v>3605</v>
      </c>
      <c r="C1873" s="11" t="s">
        <v>1420</v>
      </c>
      <c r="D1873" s="11" t="s">
        <v>1110</v>
      </c>
      <c r="E1873" s="11" t="s">
        <v>1421</v>
      </c>
    </row>
    <row r="1874" spans="1:5" x14ac:dyDescent="0.25">
      <c r="A1874" s="11" t="s">
        <v>738</v>
      </c>
      <c r="B1874" s="11" t="s">
        <v>5227</v>
      </c>
      <c r="C1874" s="11" t="s">
        <v>1757</v>
      </c>
      <c r="D1874" s="11" t="s">
        <v>1110</v>
      </c>
      <c r="E1874" s="11" t="s">
        <v>1758</v>
      </c>
    </row>
    <row r="1875" spans="1:5" x14ac:dyDescent="0.25">
      <c r="A1875" s="11" t="s">
        <v>572</v>
      </c>
      <c r="B1875" s="11" t="s">
        <v>5227</v>
      </c>
      <c r="C1875" s="11" t="s">
        <v>1109</v>
      </c>
      <c r="D1875" s="11" t="s">
        <v>1110</v>
      </c>
      <c r="E1875" s="11" t="s">
        <v>1163</v>
      </c>
    </row>
    <row r="1876" spans="1:5" x14ac:dyDescent="0.25">
      <c r="A1876" s="11" t="s">
        <v>572</v>
      </c>
      <c r="B1876" s="11" t="s">
        <v>5227</v>
      </c>
      <c r="C1876" s="11" t="s">
        <v>1109</v>
      </c>
      <c r="D1876" s="11" t="s">
        <v>1110</v>
      </c>
      <c r="E1876" s="11" t="s">
        <v>1163</v>
      </c>
    </row>
    <row r="1877" spans="1:5" x14ac:dyDescent="0.25">
      <c r="A1877" s="11" t="s">
        <v>591</v>
      </c>
      <c r="B1877" s="11" t="s">
        <v>4106</v>
      </c>
      <c r="C1877" s="11" t="s">
        <v>1852</v>
      </c>
      <c r="D1877" s="11" t="s">
        <v>1110</v>
      </c>
      <c r="E1877" s="11" t="s">
        <v>2740</v>
      </c>
    </row>
    <row r="1878" spans="1:5" x14ac:dyDescent="0.25">
      <c r="A1878" s="11" t="s">
        <v>565</v>
      </c>
      <c r="B1878" s="11" t="s">
        <v>5227</v>
      </c>
      <c r="C1878" s="11" t="s">
        <v>1109</v>
      </c>
      <c r="D1878" s="11" t="s">
        <v>1110</v>
      </c>
      <c r="E1878" s="11" t="s">
        <v>1163</v>
      </c>
    </row>
    <row r="1879" spans="1:5" x14ac:dyDescent="0.25">
      <c r="A1879" s="11" t="s">
        <v>5038</v>
      </c>
      <c r="B1879" s="11" t="s">
        <v>5227</v>
      </c>
      <c r="C1879" s="11" t="s">
        <v>1387</v>
      </c>
      <c r="D1879" s="11" t="s">
        <v>1110</v>
      </c>
      <c r="E1879" s="11" t="s">
        <v>1388</v>
      </c>
    </row>
    <row r="1880" spans="1:5" x14ac:dyDescent="0.25">
      <c r="A1880" s="11" t="s">
        <v>5039</v>
      </c>
      <c r="B1880" s="11" t="s">
        <v>5227</v>
      </c>
      <c r="C1880" s="11" t="s">
        <v>1123</v>
      </c>
      <c r="D1880" s="11" t="s">
        <v>1110</v>
      </c>
      <c r="E1880" s="11" t="s">
        <v>1830</v>
      </c>
    </row>
    <row r="1881" spans="1:5" x14ac:dyDescent="0.25">
      <c r="A1881" s="11" t="s">
        <v>710</v>
      </c>
      <c r="B1881" s="11" t="s">
        <v>5227</v>
      </c>
      <c r="C1881" s="11" t="s">
        <v>1123</v>
      </c>
      <c r="D1881" s="11" t="s">
        <v>1110</v>
      </c>
      <c r="E1881" s="11" t="s">
        <v>1525</v>
      </c>
    </row>
    <row r="1882" spans="1:5" x14ac:dyDescent="0.25">
      <c r="A1882" s="11" t="s">
        <v>5040</v>
      </c>
      <c r="B1882" s="11" t="s">
        <v>5227</v>
      </c>
      <c r="C1882" s="11" t="s">
        <v>1379</v>
      </c>
      <c r="D1882" s="11" t="s">
        <v>1110</v>
      </c>
      <c r="E1882" s="11" t="s">
        <v>1380</v>
      </c>
    </row>
    <row r="1883" spans="1:5" x14ac:dyDescent="0.25">
      <c r="A1883" s="11" t="s">
        <v>484</v>
      </c>
      <c r="B1883" s="11" t="s">
        <v>5227</v>
      </c>
      <c r="C1883" s="11" t="s">
        <v>1123</v>
      </c>
      <c r="D1883" s="11" t="s">
        <v>1110</v>
      </c>
      <c r="E1883" s="11" t="s">
        <v>1525</v>
      </c>
    </row>
    <row r="1884" spans="1:5" x14ac:dyDescent="0.25">
      <c r="A1884" s="11" t="s">
        <v>2741</v>
      </c>
      <c r="B1884" s="11" t="s">
        <v>4107</v>
      </c>
      <c r="C1884" s="11" t="s">
        <v>1109</v>
      </c>
      <c r="D1884" s="11" t="s">
        <v>1110</v>
      </c>
      <c r="E1884" s="11" t="s">
        <v>1409</v>
      </c>
    </row>
    <row r="1885" spans="1:5" x14ac:dyDescent="0.25">
      <c r="A1885" s="11" t="s">
        <v>5041</v>
      </c>
      <c r="B1885" s="11" t="s">
        <v>5227</v>
      </c>
      <c r="C1885" s="11" t="s">
        <v>1406</v>
      </c>
      <c r="D1885" s="11" t="s">
        <v>1110</v>
      </c>
      <c r="E1885" s="11" t="s">
        <v>1407</v>
      </c>
    </row>
    <row r="1886" spans="1:5" x14ac:dyDescent="0.25">
      <c r="A1886" s="11" t="s">
        <v>5042</v>
      </c>
      <c r="B1886" s="11" t="s">
        <v>5227</v>
      </c>
      <c r="C1886" s="11" t="s">
        <v>1303</v>
      </c>
      <c r="D1886" s="11" t="s">
        <v>1110</v>
      </c>
      <c r="E1886" s="11" t="s">
        <v>4413</v>
      </c>
    </row>
    <row r="1887" spans="1:5" x14ac:dyDescent="0.25">
      <c r="A1887" s="11" t="s">
        <v>290</v>
      </c>
      <c r="B1887" s="11" t="s">
        <v>4108</v>
      </c>
      <c r="C1887" s="11" t="s">
        <v>1636</v>
      </c>
      <c r="D1887" s="11" t="s">
        <v>1110</v>
      </c>
      <c r="E1887" s="11" t="s">
        <v>1403</v>
      </c>
    </row>
    <row r="1888" spans="1:5" x14ac:dyDescent="0.25">
      <c r="A1888" s="11" t="s">
        <v>291</v>
      </c>
      <c r="B1888" s="11" t="s">
        <v>4109</v>
      </c>
      <c r="C1888" s="11" t="s">
        <v>1109</v>
      </c>
      <c r="D1888" s="11" t="s">
        <v>1110</v>
      </c>
      <c r="E1888" s="11" t="s">
        <v>2742</v>
      </c>
    </row>
    <row r="1889" spans="1:5" x14ac:dyDescent="0.25">
      <c r="A1889" s="11" t="s">
        <v>2743</v>
      </c>
      <c r="B1889" s="11" t="s">
        <v>4110</v>
      </c>
      <c r="C1889" s="11" t="s">
        <v>1134</v>
      </c>
      <c r="D1889" s="11" t="s">
        <v>1110</v>
      </c>
      <c r="E1889" s="11" t="s">
        <v>1135</v>
      </c>
    </row>
    <row r="1890" spans="1:5" x14ac:dyDescent="0.25">
      <c r="A1890" s="11" t="s">
        <v>597</v>
      </c>
      <c r="B1890" s="11" t="s">
        <v>4111</v>
      </c>
      <c r="C1890" s="11" t="s">
        <v>1418</v>
      </c>
      <c r="D1890" s="11" t="s">
        <v>1110</v>
      </c>
      <c r="E1890" s="11" t="s">
        <v>2074</v>
      </c>
    </row>
    <row r="1891" spans="1:5" x14ac:dyDescent="0.25">
      <c r="A1891" s="11" t="s">
        <v>220</v>
      </c>
      <c r="B1891" s="11" t="s">
        <v>4112</v>
      </c>
      <c r="C1891" s="11" t="s">
        <v>1369</v>
      </c>
      <c r="D1891" s="11" t="s">
        <v>1110</v>
      </c>
      <c r="E1891" s="11" t="s">
        <v>1370</v>
      </c>
    </row>
    <row r="1892" spans="1:5" x14ac:dyDescent="0.25">
      <c r="A1892" s="11" t="s">
        <v>2744</v>
      </c>
      <c r="B1892" s="11" t="s">
        <v>4113</v>
      </c>
      <c r="C1892" s="11" t="s">
        <v>2745</v>
      </c>
      <c r="D1892" s="11" t="s">
        <v>1377</v>
      </c>
      <c r="E1892" s="11" t="s">
        <v>2746</v>
      </c>
    </row>
    <row r="1893" spans="1:5" x14ac:dyDescent="0.25">
      <c r="A1893" s="11" t="s">
        <v>2747</v>
      </c>
      <c r="B1893" s="11" t="s">
        <v>4114</v>
      </c>
      <c r="C1893" s="11" t="s">
        <v>2748</v>
      </c>
      <c r="D1893" s="11" t="s">
        <v>2749</v>
      </c>
      <c r="E1893" s="11" t="s">
        <v>2750</v>
      </c>
    </row>
    <row r="1894" spans="1:5" x14ac:dyDescent="0.25">
      <c r="A1894" s="11" t="s">
        <v>5043</v>
      </c>
      <c r="B1894" s="11" t="s">
        <v>5227</v>
      </c>
      <c r="C1894" s="11" t="s">
        <v>1898</v>
      </c>
      <c r="D1894" s="11" t="s">
        <v>1110</v>
      </c>
      <c r="E1894" s="11" t="s">
        <v>1899</v>
      </c>
    </row>
    <row r="1895" spans="1:5" x14ac:dyDescent="0.25">
      <c r="A1895" s="11" t="s">
        <v>5044</v>
      </c>
      <c r="B1895" s="11" t="s">
        <v>5227</v>
      </c>
      <c r="C1895" s="11" t="s">
        <v>5045</v>
      </c>
      <c r="D1895" s="11" t="s">
        <v>1230</v>
      </c>
      <c r="E1895" s="11" t="s">
        <v>5046</v>
      </c>
    </row>
    <row r="1896" spans="1:5" x14ac:dyDescent="0.25">
      <c r="A1896" s="11" t="s">
        <v>863</v>
      </c>
      <c r="B1896" s="11" t="s">
        <v>5227</v>
      </c>
      <c r="C1896" s="11" t="s">
        <v>1134</v>
      </c>
      <c r="D1896" s="11" t="s">
        <v>1110</v>
      </c>
      <c r="E1896" s="11" t="s">
        <v>1135</v>
      </c>
    </row>
    <row r="1897" spans="1:5" x14ac:dyDescent="0.25">
      <c r="A1897" s="11" t="s">
        <v>2751</v>
      </c>
      <c r="B1897" s="11" t="s">
        <v>4115</v>
      </c>
      <c r="C1897" s="11" t="s">
        <v>2752</v>
      </c>
      <c r="D1897" s="11" t="s">
        <v>1110</v>
      </c>
      <c r="E1897" s="11" t="s">
        <v>2753</v>
      </c>
    </row>
    <row r="1898" spans="1:5" x14ac:dyDescent="0.25">
      <c r="A1898" s="11" t="s">
        <v>575</v>
      </c>
      <c r="B1898" s="11" t="s">
        <v>5227</v>
      </c>
      <c r="C1898" s="11" t="s">
        <v>1231</v>
      </c>
      <c r="D1898" s="11" t="s">
        <v>1158</v>
      </c>
      <c r="E1898" s="11" t="s">
        <v>4568</v>
      </c>
    </row>
    <row r="1899" spans="1:5" x14ac:dyDescent="0.25">
      <c r="A1899" s="11" t="s">
        <v>688</v>
      </c>
      <c r="B1899" s="11" t="s">
        <v>5227</v>
      </c>
      <c r="C1899" s="11" t="s">
        <v>1238</v>
      </c>
      <c r="D1899" s="11" t="s">
        <v>1110</v>
      </c>
      <c r="E1899" s="11" t="s">
        <v>1366</v>
      </c>
    </row>
    <row r="1900" spans="1:5" x14ac:dyDescent="0.25">
      <c r="A1900" s="11" t="s">
        <v>2754</v>
      </c>
      <c r="B1900" s="11" t="s">
        <v>4116</v>
      </c>
      <c r="C1900" s="11" t="s">
        <v>2755</v>
      </c>
      <c r="D1900" s="11" t="s">
        <v>1110</v>
      </c>
      <c r="E1900" s="11" t="s">
        <v>2756</v>
      </c>
    </row>
    <row r="1901" spans="1:5" x14ac:dyDescent="0.25">
      <c r="A1901" s="11" t="s">
        <v>5047</v>
      </c>
      <c r="B1901" s="11" t="s">
        <v>5227</v>
      </c>
      <c r="C1901" s="11" t="s">
        <v>1212</v>
      </c>
      <c r="D1901" s="11" t="s">
        <v>1110</v>
      </c>
      <c r="E1901" s="11" t="s">
        <v>1291</v>
      </c>
    </row>
    <row r="1902" spans="1:5" x14ac:dyDescent="0.25">
      <c r="A1902" s="11" t="s">
        <v>436</v>
      </c>
      <c r="B1902" s="11" t="s">
        <v>5227</v>
      </c>
      <c r="C1902" s="11" t="s">
        <v>1123</v>
      </c>
      <c r="D1902" s="11" t="s">
        <v>1110</v>
      </c>
      <c r="E1902" s="11" t="s">
        <v>1209</v>
      </c>
    </row>
    <row r="1903" spans="1:5" x14ac:dyDescent="0.25">
      <c r="A1903" s="11" t="s">
        <v>551</v>
      </c>
      <c r="B1903" s="11" t="s">
        <v>5227</v>
      </c>
      <c r="C1903" s="11" t="s">
        <v>1238</v>
      </c>
      <c r="D1903" s="11" t="s">
        <v>1110</v>
      </c>
      <c r="E1903" s="11" t="s">
        <v>1366</v>
      </c>
    </row>
    <row r="1904" spans="1:5" x14ac:dyDescent="0.25">
      <c r="A1904" s="11" t="s">
        <v>5048</v>
      </c>
      <c r="B1904" s="11" t="s">
        <v>5227</v>
      </c>
      <c r="C1904" s="11" t="s">
        <v>1123</v>
      </c>
      <c r="D1904" s="11" t="s">
        <v>1110</v>
      </c>
      <c r="E1904" s="11" t="s">
        <v>1472</v>
      </c>
    </row>
    <row r="1905" spans="1:5" x14ac:dyDescent="0.25">
      <c r="A1905" s="11" t="s">
        <v>1028</v>
      </c>
      <c r="B1905" s="11" t="s">
        <v>5227</v>
      </c>
      <c r="C1905" s="11" t="s">
        <v>1420</v>
      </c>
      <c r="D1905" s="11" t="s">
        <v>1110</v>
      </c>
      <c r="E1905" s="11" t="s">
        <v>1421</v>
      </c>
    </row>
    <row r="1906" spans="1:5" x14ac:dyDescent="0.25">
      <c r="A1906" s="11" t="s">
        <v>2757</v>
      </c>
      <c r="B1906" s="11" t="s">
        <v>4117</v>
      </c>
      <c r="C1906" s="11" t="s">
        <v>2758</v>
      </c>
      <c r="D1906" s="11" t="s">
        <v>1230</v>
      </c>
      <c r="E1906" s="11" t="s">
        <v>2759</v>
      </c>
    </row>
    <row r="1907" spans="1:5" x14ac:dyDescent="0.25">
      <c r="A1907" s="11" t="s">
        <v>5049</v>
      </c>
      <c r="B1907" s="11" t="s">
        <v>5227</v>
      </c>
      <c r="C1907" s="11" t="s">
        <v>1126</v>
      </c>
      <c r="D1907" s="11" t="s">
        <v>1110</v>
      </c>
      <c r="E1907" s="11" t="s">
        <v>1127</v>
      </c>
    </row>
    <row r="1908" spans="1:5" x14ac:dyDescent="0.25">
      <c r="A1908" s="11" t="s">
        <v>5050</v>
      </c>
      <c r="B1908" s="11" t="s">
        <v>5227</v>
      </c>
      <c r="C1908" s="11" t="s">
        <v>1123</v>
      </c>
      <c r="D1908" s="11" t="s">
        <v>1110</v>
      </c>
      <c r="E1908" s="11" t="s">
        <v>1155</v>
      </c>
    </row>
    <row r="1909" spans="1:5" x14ac:dyDescent="0.25">
      <c r="A1909" s="11" t="s">
        <v>2760</v>
      </c>
      <c r="B1909" s="11" t="s">
        <v>4118</v>
      </c>
      <c r="C1909" s="11" t="s">
        <v>2761</v>
      </c>
      <c r="D1909" s="11" t="s">
        <v>1133</v>
      </c>
      <c r="E1909" s="11" t="s">
        <v>2762</v>
      </c>
    </row>
    <row r="1910" spans="1:5" x14ac:dyDescent="0.25">
      <c r="A1910" s="11" t="s">
        <v>2763</v>
      </c>
      <c r="B1910" s="11" t="s">
        <v>4119</v>
      </c>
      <c r="C1910" s="11" t="s">
        <v>1123</v>
      </c>
      <c r="D1910" s="11" t="s">
        <v>1110</v>
      </c>
      <c r="E1910" s="11" t="s">
        <v>1472</v>
      </c>
    </row>
    <row r="1911" spans="1:5" x14ac:dyDescent="0.25">
      <c r="A1911" s="11" t="s">
        <v>748</v>
      </c>
      <c r="B1911" s="11" t="s">
        <v>4120</v>
      </c>
      <c r="C1911" s="11" t="s">
        <v>1828</v>
      </c>
      <c r="D1911" s="11" t="s">
        <v>1153</v>
      </c>
      <c r="E1911" s="11" t="s">
        <v>2764</v>
      </c>
    </row>
    <row r="1912" spans="1:5" x14ac:dyDescent="0.25">
      <c r="A1912" s="11" t="s">
        <v>858</v>
      </c>
      <c r="B1912" s="11" t="s">
        <v>5227</v>
      </c>
      <c r="C1912" s="11" t="s">
        <v>1852</v>
      </c>
      <c r="D1912" s="11" t="s">
        <v>1110</v>
      </c>
      <c r="E1912" s="11" t="s">
        <v>1853</v>
      </c>
    </row>
    <row r="1913" spans="1:5" x14ac:dyDescent="0.25">
      <c r="A1913" s="11" t="s">
        <v>2765</v>
      </c>
      <c r="B1913" s="11" t="s">
        <v>4121</v>
      </c>
      <c r="C1913" s="11" t="s">
        <v>1307</v>
      </c>
      <c r="D1913" s="11" t="s">
        <v>1120</v>
      </c>
      <c r="E1913" s="11" t="s">
        <v>2766</v>
      </c>
    </row>
    <row r="1914" spans="1:5" x14ac:dyDescent="0.25">
      <c r="A1914" s="11" t="s">
        <v>296</v>
      </c>
      <c r="B1914" s="11" t="s">
        <v>4122</v>
      </c>
      <c r="C1914" s="11" t="s">
        <v>1123</v>
      </c>
      <c r="D1914" s="11" t="s">
        <v>1110</v>
      </c>
      <c r="E1914" s="11" t="s">
        <v>2767</v>
      </c>
    </row>
    <row r="1915" spans="1:5" x14ac:dyDescent="0.25">
      <c r="A1915" s="11" t="s">
        <v>5051</v>
      </c>
      <c r="B1915" s="11" t="s">
        <v>5227</v>
      </c>
      <c r="C1915" s="11" t="s">
        <v>1387</v>
      </c>
      <c r="D1915" s="11" t="s">
        <v>1110</v>
      </c>
      <c r="E1915" s="11" t="s">
        <v>1388</v>
      </c>
    </row>
    <row r="1916" spans="1:5" x14ac:dyDescent="0.25">
      <c r="A1916" s="11" t="s">
        <v>5052</v>
      </c>
      <c r="B1916" s="11" t="s">
        <v>5227</v>
      </c>
      <c r="C1916" s="11" t="s">
        <v>1142</v>
      </c>
      <c r="D1916" s="11" t="s">
        <v>1110</v>
      </c>
      <c r="E1916" s="11" t="s">
        <v>1143</v>
      </c>
    </row>
    <row r="1917" spans="1:5" x14ac:dyDescent="0.25">
      <c r="A1917" s="11" t="s">
        <v>5053</v>
      </c>
      <c r="B1917" s="11" t="s">
        <v>5227</v>
      </c>
      <c r="C1917" s="11" t="s">
        <v>1123</v>
      </c>
      <c r="D1917" s="11" t="s">
        <v>1110</v>
      </c>
      <c r="E1917" s="11" t="s">
        <v>1217</v>
      </c>
    </row>
    <row r="1918" spans="1:5" x14ac:dyDescent="0.25">
      <c r="A1918" s="11" t="s">
        <v>2768</v>
      </c>
      <c r="B1918" s="11" t="s">
        <v>4123</v>
      </c>
      <c r="C1918" s="11" t="s">
        <v>2029</v>
      </c>
      <c r="D1918" s="11" t="s">
        <v>1110</v>
      </c>
      <c r="E1918" s="11" t="s">
        <v>2030</v>
      </c>
    </row>
    <row r="1919" spans="1:5" x14ac:dyDescent="0.25">
      <c r="A1919" s="11" t="s">
        <v>5054</v>
      </c>
      <c r="B1919" s="11" t="s">
        <v>5227</v>
      </c>
      <c r="C1919" s="11" t="s">
        <v>1231</v>
      </c>
      <c r="D1919" s="11" t="s">
        <v>1158</v>
      </c>
      <c r="E1919" s="11" t="s">
        <v>1487</v>
      </c>
    </row>
    <row r="1920" spans="1:5" x14ac:dyDescent="0.25">
      <c r="A1920" s="11" t="s">
        <v>535</v>
      </c>
      <c r="B1920" s="11" t="s">
        <v>5227</v>
      </c>
      <c r="C1920" s="11" t="s">
        <v>1238</v>
      </c>
      <c r="D1920" s="11" t="s">
        <v>1110</v>
      </c>
      <c r="E1920" s="11" t="s">
        <v>1366</v>
      </c>
    </row>
    <row r="1921" spans="1:5" x14ac:dyDescent="0.25">
      <c r="A1921" s="11" t="s">
        <v>5055</v>
      </c>
      <c r="B1921" s="11" t="s">
        <v>5227</v>
      </c>
      <c r="C1921" s="11" t="s">
        <v>1142</v>
      </c>
      <c r="D1921" s="11" t="s">
        <v>1110</v>
      </c>
      <c r="E1921" s="11" t="s">
        <v>1143</v>
      </c>
    </row>
    <row r="1922" spans="1:5" x14ac:dyDescent="0.25">
      <c r="A1922" s="11" t="s">
        <v>5056</v>
      </c>
      <c r="B1922" s="11" t="s">
        <v>5227</v>
      </c>
      <c r="C1922" s="11" t="s">
        <v>1212</v>
      </c>
      <c r="D1922" s="11" t="s">
        <v>1110</v>
      </c>
      <c r="E1922" s="11" t="s">
        <v>1213</v>
      </c>
    </row>
    <row r="1923" spans="1:5" x14ac:dyDescent="0.25">
      <c r="A1923" s="11" t="s">
        <v>2769</v>
      </c>
      <c r="B1923" s="11" t="s">
        <v>4124</v>
      </c>
      <c r="C1923" s="11" t="s">
        <v>1666</v>
      </c>
      <c r="D1923" s="11" t="s">
        <v>1110</v>
      </c>
      <c r="E1923" s="11" t="s">
        <v>1667</v>
      </c>
    </row>
    <row r="1924" spans="1:5" x14ac:dyDescent="0.25">
      <c r="A1924" s="11" t="s">
        <v>856</v>
      </c>
      <c r="B1924" s="11" t="s">
        <v>4125</v>
      </c>
      <c r="C1924" s="11" t="s">
        <v>1296</v>
      </c>
      <c r="D1924" s="11" t="s">
        <v>1110</v>
      </c>
      <c r="E1924" s="11" t="s">
        <v>1358</v>
      </c>
    </row>
    <row r="1925" spans="1:5" x14ac:dyDescent="0.25">
      <c r="A1925" s="11" t="s">
        <v>330</v>
      </c>
      <c r="B1925" s="11" t="s">
        <v>4126</v>
      </c>
      <c r="C1925" s="11" t="s">
        <v>1254</v>
      </c>
      <c r="D1925" s="11" t="s">
        <v>1203</v>
      </c>
      <c r="E1925" s="11" t="s">
        <v>2770</v>
      </c>
    </row>
    <row r="1926" spans="1:5" x14ac:dyDescent="0.25">
      <c r="A1926" s="11" t="s">
        <v>2771</v>
      </c>
      <c r="B1926" s="11" t="s">
        <v>4127</v>
      </c>
      <c r="C1926" s="11" t="s">
        <v>1518</v>
      </c>
      <c r="D1926" s="11" t="s">
        <v>1120</v>
      </c>
      <c r="E1926" s="11" t="s">
        <v>2772</v>
      </c>
    </row>
    <row r="1927" spans="1:5" x14ac:dyDescent="0.25">
      <c r="A1927" s="11" t="s">
        <v>5057</v>
      </c>
      <c r="B1927" s="11" t="s">
        <v>5227</v>
      </c>
      <c r="C1927" s="11" t="s">
        <v>1222</v>
      </c>
      <c r="D1927" s="11" t="s">
        <v>1110</v>
      </c>
      <c r="E1927" s="11" t="s">
        <v>1223</v>
      </c>
    </row>
    <row r="1928" spans="1:5" x14ac:dyDescent="0.25">
      <c r="A1928" s="11" t="s">
        <v>770</v>
      </c>
      <c r="B1928" s="11" t="s">
        <v>4128</v>
      </c>
      <c r="C1928" s="11" t="s">
        <v>2773</v>
      </c>
      <c r="D1928" s="11" t="s">
        <v>1116</v>
      </c>
      <c r="E1928" s="11" t="s">
        <v>2774</v>
      </c>
    </row>
    <row r="1929" spans="1:5" x14ac:dyDescent="0.25">
      <c r="A1929" s="11" t="s">
        <v>2775</v>
      </c>
      <c r="B1929" s="11" t="s">
        <v>4129</v>
      </c>
      <c r="C1929" s="11" t="s">
        <v>1212</v>
      </c>
      <c r="D1929" s="11" t="s">
        <v>1110</v>
      </c>
      <c r="E1929" s="11" t="s">
        <v>1213</v>
      </c>
    </row>
    <row r="1930" spans="1:5" x14ac:dyDescent="0.25">
      <c r="A1930" s="11" t="s">
        <v>5058</v>
      </c>
      <c r="B1930" s="11" t="s">
        <v>5227</v>
      </c>
      <c r="C1930" s="11" t="s">
        <v>1109</v>
      </c>
      <c r="D1930" s="11" t="s">
        <v>1110</v>
      </c>
      <c r="E1930" s="11" t="s">
        <v>1240</v>
      </c>
    </row>
    <row r="1931" spans="1:5" x14ac:dyDescent="0.25">
      <c r="A1931" s="11" t="s">
        <v>2776</v>
      </c>
      <c r="B1931" s="11" t="s">
        <v>4130</v>
      </c>
      <c r="C1931" s="11" t="s">
        <v>1571</v>
      </c>
      <c r="D1931" s="11" t="s">
        <v>1110</v>
      </c>
      <c r="E1931" s="11" t="s">
        <v>1572</v>
      </c>
    </row>
    <row r="1932" spans="1:5" x14ac:dyDescent="0.25">
      <c r="A1932" s="11" t="s">
        <v>2777</v>
      </c>
      <c r="B1932" s="11" t="s">
        <v>4131</v>
      </c>
      <c r="C1932" s="11" t="s">
        <v>1546</v>
      </c>
      <c r="D1932" s="11" t="s">
        <v>1110</v>
      </c>
      <c r="E1932" s="11" t="s">
        <v>1547</v>
      </c>
    </row>
    <row r="1933" spans="1:5" x14ac:dyDescent="0.25">
      <c r="A1933" s="11" t="s">
        <v>5059</v>
      </c>
      <c r="B1933" s="11" t="s">
        <v>5227</v>
      </c>
      <c r="C1933" s="11" t="s">
        <v>1109</v>
      </c>
      <c r="D1933" s="11" t="s">
        <v>1110</v>
      </c>
      <c r="E1933" s="11" t="s">
        <v>1372</v>
      </c>
    </row>
    <row r="1934" spans="1:5" x14ac:dyDescent="0.25">
      <c r="A1934" s="11" t="s">
        <v>577</v>
      </c>
      <c r="B1934" s="11" t="s">
        <v>5227</v>
      </c>
      <c r="C1934" s="11" t="s">
        <v>1109</v>
      </c>
      <c r="D1934" s="11" t="s">
        <v>1110</v>
      </c>
      <c r="E1934" s="11" t="s">
        <v>1372</v>
      </c>
    </row>
    <row r="1935" spans="1:5" x14ac:dyDescent="0.25">
      <c r="A1935" s="11" t="s">
        <v>294</v>
      </c>
      <c r="B1935" s="11" t="s">
        <v>4132</v>
      </c>
      <c r="C1935" s="11" t="s">
        <v>1296</v>
      </c>
      <c r="D1935" s="11" t="s">
        <v>1110</v>
      </c>
      <c r="E1935" s="11" t="s">
        <v>1297</v>
      </c>
    </row>
    <row r="1936" spans="1:5" x14ac:dyDescent="0.25">
      <c r="A1936" s="11" t="s">
        <v>5060</v>
      </c>
      <c r="B1936" s="11" t="s">
        <v>5227</v>
      </c>
      <c r="C1936" s="11" t="s">
        <v>1123</v>
      </c>
      <c r="D1936" s="11" t="s">
        <v>1110</v>
      </c>
      <c r="E1936" s="11" t="s">
        <v>1564</v>
      </c>
    </row>
    <row r="1937" spans="1:5" x14ac:dyDescent="0.25">
      <c r="A1937" s="11" t="s">
        <v>2778</v>
      </c>
      <c r="B1937" s="11" t="s">
        <v>4133</v>
      </c>
      <c r="C1937" s="11" t="s">
        <v>2779</v>
      </c>
      <c r="D1937" s="11" t="s">
        <v>1133</v>
      </c>
      <c r="E1937" s="11" t="s">
        <v>2780</v>
      </c>
    </row>
    <row r="1938" spans="1:5" x14ac:dyDescent="0.25">
      <c r="A1938" s="11" t="s">
        <v>774</v>
      </c>
      <c r="B1938" s="11" t="s">
        <v>4134</v>
      </c>
      <c r="C1938" s="11" t="s">
        <v>1855</v>
      </c>
      <c r="D1938" s="11" t="s">
        <v>1120</v>
      </c>
      <c r="E1938" s="11" t="s">
        <v>1856</v>
      </c>
    </row>
    <row r="1939" spans="1:5" x14ac:dyDescent="0.25">
      <c r="A1939" s="11" t="s">
        <v>881</v>
      </c>
      <c r="B1939" s="11" t="s">
        <v>4135</v>
      </c>
      <c r="C1939" s="11" t="s">
        <v>1109</v>
      </c>
      <c r="D1939" s="11" t="s">
        <v>1110</v>
      </c>
      <c r="E1939" s="11" t="s">
        <v>1372</v>
      </c>
    </row>
    <row r="1940" spans="1:5" x14ac:dyDescent="0.25">
      <c r="A1940" s="11" t="s">
        <v>5061</v>
      </c>
      <c r="B1940" s="11" t="s">
        <v>5227</v>
      </c>
      <c r="C1940" s="11" t="s">
        <v>1109</v>
      </c>
      <c r="D1940" s="11" t="s">
        <v>1110</v>
      </c>
      <c r="E1940" s="11" t="s">
        <v>1372</v>
      </c>
    </row>
    <row r="1941" spans="1:5" x14ac:dyDescent="0.25">
      <c r="A1941" s="11" t="s">
        <v>659</v>
      </c>
      <c r="B1941" s="11" t="s">
        <v>5227</v>
      </c>
      <c r="C1941" s="11" t="s">
        <v>4680</v>
      </c>
      <c r="D1941" s="11" t="s">
        <v>1110</v>
      </c>
      <c r="E1941" s="11" t="s">
        <v>4681</v>
      </c>
    </row>
    <row r="1942" spans="1:5" x14ac:dyDescent="0.25">
      <c r="A1942" s="11" t="s">
        <v>5062</v>
      </c>
      <c r="B1942" s="11" t="s">
        <v>5227</v>
      </c>
      <c r="C1942" s="11" t="s">
        <v>1134</v>
      </c>
      <c r="D1942" s="11" t="s">
        <v>1110</v>
      </c>
      <c r="E1942" s="11" t="s">
        <v>1135</v>
      </c>
    </row>
    <row r="1943" spans="1:5" x14ac:dyDescent="0.25">
      <c r="A1943" s="11" t="s">
        <v>2781</v>
      </c>
      <c r="B1943" s="11" t="s">
        <v>4136</v>
      </c>
      <c r="C1943" s="11" t="s">
        <v>1548</v>
      </c>
      <c r="D1943" s="11" t="s">
        <v>1110</v>
      </c>
      <c r="E1943" s="11" t="s">
        <v>1549</v>
      </c>
    </row>
    <row r="1944" spans="1:5" x14ac:dyDescent="0.25">
      <c r="A1944" s="11" t="s">
        <v>2782</v>
      </c>
      <c r="B1944" s="11" t="s">
        <v>4137</v>
      </c>
      <c r="C1944" s="11" t="s">
        <v>1109</v>
      </c>
      <c r="D1944" s="11" t="s">
        <v>1110</v>
      </c>
      <c r="E1944" s="11" t="s">
        <v>1178</v>
      </c>
    </row>
    <row r="1945" spans="1:5" x14ac:dyDescent="0.25">
      <c r="A1945" s="11" t="s">
        <v>812</v>
      </c>
      <c r="B1945" s="11" t="s">
        <v>4138</v>
      </c>
      <c r="C1945" s="11" t="s">
        <v>1126</v>
      </c>
      <c r="D1945" s="11" t="s">
        <v>1110</v>
      </c>
      <c r="E1945" s="11" t="s">
        <v>1127</v>
      </c>
    </row>
    <row r="1946" spans="1:5" x14ac:dyDescent="0.25">
      <c r="A1946" s="11" t="s">
        <v>404</v>
      </c>
      <c r="B1946" s="11" t="s">
        <v>5227</v>
      </c>
      <c r="C1946" s="11" t="s">
        <v>1436</v>
      </c>
      <c r="D1946" s="11" t="s">
        <v>1158</v>
      </c>
      <c r="E1946" s="11" t="s">
        <v>5063</v>
      </c>
    </row>
    <row r="1947" spans="1:5" x14ac:dyDescent="0.25">
      <c r="A1947" s="11" t="s">
        <v>424</v>
      </c>
      <c r="B1947" s="11" t="s">
        <v>5227</v>
      </c>
      <c r="C1947" s="11" t="s">
        <v>1238</v>
      </c>
      <c r="D1947" s="11" t="s">
        <v>1110</v>
      </c>
      <c r="E1947" s="11" t="s">
        <v>1239</v>
      </c>
    </row>
    <row r="1948" spans="1:5" x14ac:dyDescent="0.25">
      <c r="A1948" s="11" t="s">
        <v>2783</v>
      </c>
      <c r="B1948" s="11" t="s">
        <v>4139</v>
      </c>
      <c r="C1948" s="11" t="s">
        <v>1820</v>
      </c>
      <c r="D1948" s="11" t="s">
        <v>1158</v>
      </c>
      <c r="E1948" s="11" t="s">
        <v>2784</v>
      </c>
    </row>
    <row r="1949" spans="1:5" x14ac:dyDescent="0.25">
      <c r="A1949" s="11" t="s">
        <v>2785</v>
      </c>
      <c r="B1949" s="11" t="s">
        <v>4140</v>
      </c>
      <c r="C1949" s="11" t="s">
        <v>2786</v>
      </c>
      <c r="D1949" s="11" t="s">
        <v>1658</v>
      </c>
      <c r="E1949" s="11" t="s">
        <v>2787</v>
      </c>
    </row>
    <row r="1950" spans="1:5" x14ac:dyDescent="0.25">
      <c r="A1950" s="11" t="s">
        <v>5064</v>
      </c>
      <c r="B1950" s="11" t="s">
        <v>5227</v>
      </c>
      <c r="C1950" s="11" t="s">
        <v>1571</v>
      </c>
      <c r="D1950" s="11" t="s">
        <v>1110</v>
      </c>
      <c r="E1950" s="11" t="s">
        <v>1572</v>
      </c>
    </row>
    <row r="1951" spans="1:5" x14ac:dyDescent="0.25">
      <c r="A1951" s="11" t="s">
        <v>5065</v>
      </c>
      <c r="B1951" s="11" t="s">
        <v>5227</v>
      </c>
      <c r="C1951" s="11" t="s">
        <v>1222</v>
      </c>
      <c r="D1951" s="11" t="s">
        <v>1110</v>
      </c>
      <c r="E1951" s="11" t="s">
        <v>1223</v>
      </c>
    </row>
    <row r="1952" spans="1:5" x14ac:dyDescent="0.25">
      <c r="A1952" s="11" t="s">
        <v>583</v>
      </c>
      <c r="B1952" s="11" t="s">
        <v>5227</v>
      </c>
      <c r="C1952" s="11" t="s">
        <v>1296</v>
      </c>
      <c r="D1952" s="11" t="s">
        <v>1110</v>
      </c>
      <c r="E1952" s="11" t="s">
        <v>1358</v>
      </c>
    </row>
    <row r="1953" spans="1:5" x14ac:dyDescent="0.25">
      <c r="A1953" s="11" t="s">
        <v>2788</v>
      </c>
      <c r="B1953" s="11" t="s">
        <v>4141</v>
      </c>
      <c r="C1953" s="11" t="s">
        <v>1420</v>
      </c>
      <c r="D1953" s="11" t="s">
        <v>1110</v>
      </c>
      <c r="E1953" s="11" t="s">
        <v>1421</v>
      </c>
    </row>
    <row r="1954" spans="1:5" x14ac:dyDescent="0.25">
      <c r="A1954" s="11" t="s">
        <v>5066</v>
      </c>
      <c r="B1954" s="11" t="s">
        <v>5227</v>
      </c>
      <c r="C1954" s="11" t="s">
        <v>1109</v>
      </c>
      <c r="D1954" s="11" t="s">
        <v>1110</v>
      </c>
      <c r="E1954" s="11" t="s">
        <v>1240</v>
      </c>
    </row>
    <row r="1955" spans="1:5" x14ac:dyDescent="0.25">
      <c r="A1955" s="11" t="s">
        <v>228</v>
      </c>
      <c r="B1955" s="11" t="s">
        <v>5227</v>
      </c>
      <c r="C1955" s="11" t="s">
        <v>1224</v>
      </c>
      <c r="D1955" s="11" t="s">
        <v>1110</v>
      </c>
      <c r="E1955" s="11" t="s">
        <v>1167</v>
      </c>
    </row>
    <row r="1956" spans="1:5" x14ac:dyDescent="0.25">
      <c r="A1956" s="11" t="s">
        <v>2789</v>
      </c>
      <c r="B1956" s="11" t="s">
        <v>4142</v>
      </c>
      <c r="C1956" s="11" t="s">
        <v>1134</v>
      </c>
      <c r="D1956" s="11" t="s">
        <v>1110</v>
      </c>
      <c r="E1956" s="11" t="s">
        <v>1135</v>
      </c>
    </row>
    <row r="1957" spans="1:5" x14ac:dyDescent="0.25">
      <c r="A1957" s="11" t="s">
        <v>5067</v>
      </c>
      <c r="B1957" s="11" t="s">
        <v>5227</v>
      </c>
      <c r="C1957" s="11" t="s">
        <v>1212</v>
      </c>
      <c r="D1957" s="11" t="s">
        <v>1110</v>
      </c>
      <c r="E1957" s="11" t="s">
        <v>1213</v>
      </c>
    </row>
    <row r="1958" spans="1:5" x14ac:dyDescent="0.25">
      <c r="A1958" s="11" t="s">
        <v>5068</v>
      </c>
      <c r="B1958" s="11" t="s">
        <v>5227</v>
      </c>
      <c r="C1958" s="11" t="s">
        <v>1123</v>
      </c>
      <c r="D1958" s="11" t="s">
        <v>1110</v>
      </c>
      <c r="E1958" s="11" t="s">
        <v>1155</v>
      </c>
    </row>
    <row r="1959" spans="1:5" x14ac:dyDescent="0.25">
      <c r="A1959" s="11" t="s">
        <v>925</v>
      </c>
      <c r="B1959" s="11" t="s">
        <v>5227</v>
      </c>
      <c r="C1959" s="11" t="s">
        <v>1134</v>
      </c>
      <c r="D1959" s="11" t="s">
        <v>1110</v>
      </c>
      <c r="E1959" s="11" t="s">
        <v>1135</v>
      </c>
    </row>
    <row r="1960" spans="1:5" x14ac:dyDescent="0.25">
      <c r="A1960" s="11" t="s">
        <v>179</v>
      </c>
      <c r="B1960" s="11" t="s">
        <v>4143</v>
      </c>
      <c r="C1960" s="11" t="s">
        <v>1241</v>
      </c>
      <c r="D1960" s="11" t="s">
        <v>1110</v>
      </c>
      <c r="E1960" s="11" t="s">
        <v>1242</v>
      </c>
    </row>
    <row r="1961" spans="1:5" x14ac:dyDescent="0.25">
      <c r="A1961" s="11" t="s">
        <v>5069</v>
      </c>
      <c r="B1961" s="11" t="s">
        <v>5227</v>
      </c>
      <c r="C1961" s="11" t="s">
        <v>1757</v>
      </c>
      <c r="D1961" s="11" t="s">
        <v>1110</v>
      </c>
      <c r="E1961" s="11" t="s">
        <v>1758</v>
      </c>
    </row>
    <row r="1962" spans="1:5" x14ac:dyDescent="0.25">
      <c r="A1962" s="11" t="s">
        <v>5070</v>
      </c>
      <c r="B1962" s="11" t="s">
        <v>5227</v>
      </c>
      <c r="C1962" s="11" t="s">
        <v>1142</v>
      </c>
      <c r="D1962" s="11" t="s">
        <v>1110</v>
      </c>
      <c r="E1962" s="11" t="s">
        <v>1143</v>
      </c>
    </row>
    <row r="1963" spans="1:5" x14ac:dyDescent="0.25">
      <c r="A1963" s="11" t="s">
        <v>2790</v>
      </c>
      <c r="B1963" s="11" t="s">
        <v>4144</v>
      </c>
      <c r="C1963" s="11" t="s">
        <v>1717</v>
      </c>
      <c r="D1963" s="11" t="s">
        <v>1110</v>
      </c>
      <c r="E1963" s="11" t="s">
        <v>1718</v>
      </c>
    </row>
    <row r="1964" spans="1:5" x14ac:dyDescent="0.25">
      <c r="A1964" s="11" t="s">
        <v>2791</v>
      </c>
      <c r="B1964" s="11" t="s">
        <v>4145</v>
      </c>
      <c r="C1964" s="11" t="s">
        <v>1222</v>
      </c>
      <c r="D1964" s="11" t="s">
        <v>1110</v>
      </c>
      <c r="E1964" s="11" t="s">
        <v>1654</v>
      </c>
    </row>
    <row r="1965" spans="1:5" x14ac:dyDescent="0.25">
      <c r="A1965" s="11" t="s">
        <v>926</v>
      </c>
      <c r="B1965" s="11" t="s">
        <v>5227</v>
      </c>
      <c r="C1965" s="11" t="s">
        <v>1277</v>
      </c>
      <c r="D1965" s="11" t="s">
        <v>1153</v>
      </c>
      <c r="E1965" s="11" t="s">
        <v>1471</v>
      </c>
    </row>
    <row r="1966" spans="1:5" x14ac:dyDescent="0.25">
      <c r="A1966" s="11" t="s">
        <v>996</v>
      </c>
      <c r="B1966" s="11" t="s">
        <v>4146</v>
      </c>
      <c r="C1966" s="11" t="s">
        <v>1241</v>
      </c>
      <c r="D1966" s="11" t="s">
        <v>1110</v>
      </c>
      <c r="E1966" s="11" t="s">
        <v>2792</v>
      </c>
    </row>
    <row r="1967" spans="1:5" x14ac:dyDescent="0.25">
      <c r="A1967" s="11" t="s">
        <v>2793</v>
      </c>
      <c r="B1967" s="11" t="s">
        <v>4147</v>
      </c>
      <c r="C1967" s="11" t="s">
        <v>1227</v>
      </c>
      <c r="D1967" s="11" t="s">
        <v>1110</v>
      </c>
      <c r="E1967" s="11" t="s">
        <v>1228</v>
      </c>
    </row>
    <row r="1968" spans="1:5" x14ac:dyDescent="0.25">
      <c r="A1968" s="11" t="s">
        <v>5071</v>
      </c>
      <c r="B1968" s="11" t="s">
        <v>5227</v>
      </c>
      <c r="C1968" s="11" t="s">
        <v>1109</v>
      </c>
      <c r="D1968" s="11" t="s">
        <v>1110</v>
      </c>
      <c r="E1968" s="11" t="s">
        <v>1178</v>
      </c>
    </row>
    <row r="1969" spans="1:5" x14ac:dyDescent="0.25">
      <c r="A1969" s="11" t="s">
        <v>2794</v>
      </c>
      <c r="B1969" s="11" t="s">
        <v>4148</v>
      </c>
      <c r="C1969" s="11" t="s">
        <v>1303</v>
      </c>
      <c r="D1969" s="11" t="s">
        <v>1110</v>
      </c>
      <c r="E1969" s="11" t="s">
        <v>1304</v>
      </c>
    </row>
    <row r="1970" spans="1:5" x14ac:dyDescent="0.25">
      <c r="A1970" s="11" t="s">
        <v>5072</v>
      </c>
      <c r="B1970" s="11" t="s">
        <v>5227</v>
      </c>
      <c r="C1970" s="11" t="s">
        <v>1126</v>
      </c>
      <c r="D1970" s="11" t="s">
        <v>1110</v>
      </c>
      <c r="E1970" s="11" t="s">
        <v>1127</v>
      </c>
    </row>
    <row r="1971" spans="1:5" x14ac:dyDescent="0.25">
      <c r="A1971" s="11" t="s">
        <v>5073</v>
      </c>
      <c r="B1971" s="11" t="s">
        <v>5227</v>
      </c>
      <c r="C1971" s="11" t="s">
        <v>1142</v>
      </c>
      <c r="D1971" s="11" t="s">
        <v>1110</v>
      </c>
      <c r="E1971" s="11" t="s">
        <v>1143</v>
      </c>
    </row>
    <row r="1972" spans="1:5" x14ac:dyDescent="0.25">
      <c r="A1972" s="11" t="s">
        <v>552</v>
      </c>
      <c r="B1972" s="11" t="s">
        <v>5227</v>
      </c>
      <c r="C1972" s="11" t="s">
        <v>1134</v>
      </c>
      <c r="D1972" s="11" t="s">
        <v>1110</v>
      </c>
      <c r="E1972" s="11" t="s">
        <v>1135</v>
      </c>
    </row>
    <row r="1973" spans="1:5" x14ac:dyDescent="0.25">
      <c r="A1973" s="11" t="s">
        <v>67</v>
      </c>
      <c r="B1973" s="11" t="s">
        <v>5227</v>
      </c>
      <c r="C1973" s="11" t="s">
        <v>1231</v>
      </c>
      <c r="D1973" s="11" t="s">
        <v>1158</v>
      </c>
      <c r="E1973" s="11" t="s">
        <v>5074</v>
      </c>
    </row>
    <row r="1974" spans="1:5" x14ac:dyDescent="0.25">
      <c r="A1974" s="11" t="s">
        <v>502</v>
      </c>
      <c r="B1974" s="11" t="s">
        <v>5227</v>
      </c>
      <c r="C1974" s="11" t="s">
        <v>1142</v>
      </c>
      <c r="D1974" s="11" t="s">
        <v>1110</v>
      </c>
      <c r="E1974" s="11" t="s">
        <v>1143</v>
      </c>
    </row>
    <row r="1975" spans="1:5" x14ac:dyDescent="0.25">
      <c r="A1975" s="11" t="s">
        <v>5075</v>
      </c>
      <c r="B1975" s="11" t="s">
        <v>5227</v>
      </c>
      <c r="C1975" s="11" t="s">
        <v>1296</v>
      </c>
      <c r="D1975" s="11" t="s">
        <v>1110</v>
      </c>
      <c r="E1975" s="11" t="s">
        <v>1358</v>
      </c>
    </row>
    <row r="1976" spans="1:5" x14ac:dyDescent="0.25">
      <c r="A1976" s="11" t="s">
        <v>512</v>
      </c>
      <c r="B1976" s="11" t="s">
        <v>5227</v>
      </c>
      <c r="C1976" s="11" t="s">
        <v>1166</v>
      </c>
      <c r="D1976" s="11" t="s">
        <v>1110</v>
      </c>
      <c r="E1976" s="11" t="s">
        <v>1167</v>
      </c>
    </row>
    <row r="1977" spans="1:5" x14ac:dyDescent="0.25">
      <c r="A1977" s="11" t="s">
        <v>674</v>
      </c>
      <c r="B1977" s="11" t="s">
        <v>5227</v>
      </c>
      <c r="C1977" s="11" t="s">
        <v>1238</v>
      </c>
      <c r="D1977" s="11" t="s">
        <v>1110</v>
      </c>
      <c r="E1977" s="11" t="s">
        <v>1239</v>
      </c>
    </row>
    <row r="1978" spans="1:5" x14ac:dyDescent="0.25">
      <c r="A1978" s="11" t="s">
        <v>485</v>
      </c>
      <c r="B1978" s="11" t="s">
        <v>5227</v>
      </c>
      <c r="C1978" s="11" t="s">
        <v>1123</v>
      </c>
      <c r="D1978" s="11" t="s">
        <v>1110</v>
      </c>
      <c r="E1978" s="11" t="s">
        <v>1124</v>
      </c>
    </row>
    <row r="1979" spans="1:5" x14ac:dyDescent="0.25">
      <c r="A1979" s="11" t="s">
        <v>663</v>
      </c>
      <c r="B1979" s="11" t="s">
        <v>5227</v>
      </c>
      <c r="C1979" s="11" t="s">
        <v>1408</v>
      </c>
      <c r="D1979" s="11" t="s">
        <v>1110</v>
      </c>
      <c r="E1979" s="11" t="s">
        <v>1164</v>
      </c>
    </row>
    <row r="1980" spans="1:5" x14ac:dyDescent="0.25">
      <c r="A1980" s="11" t="s">
        <v>1067</v>
      </c>
      <c r="B1980" s="11" t="s">
        <v>4149</v>
      </c>
      <c r="C1980" s="11" t="s">
        <v>2452</v>
      </c>
      <c r="D1980" s="11" t="s">
        <v>1110</v>
      </c>
      <c r="E1980" s="11" t="s">
        <v>2628</v>
      </c>
    </row>
    <row r="1981" spans="1:5" x14ac:dyDescent="0.25">
      <c r="A1981" s="11" t="s">
        <v>437</v>
      </c>
      <c r="B1981" s="11" t="s">
        <v>5227</v>
      </c>
      <c r="C1981" s="11" t="s">
        <v>1123</v>
      </c>
      <c r="D1981" s="11" t="s">
        <v>1110</v>
      </c>
      <c r="E1981" s="11" t="s">
        <v>1472</v>
      </c>
    </row>
    <row r="1982" spans="1:5" x14ac:dyDescent="0.25">
      <c r="A1982" s="11" t="s">
        <v>1021</v>
      </c>
      <c r="B1982" s="11" t="s">
        <v>4150</v>
      </c>
      <c r="C1982" s="11" t="s">
        <v>2795</v>
      </c>
      <c r="D1982" s="11" t="s">
        <v>2796</v>
      </c>
      <c r="E1982" s="11" t="s">
        <v>2797</v>
      </c>
    </row>
    <row r="1983" spans="1:5" x14ac:dyDescent="0.25">
      <c r="A1983" s="11" t="s">
        <v>238</v>
      </c>
      <c r="B1983" s="11" t="s">
        <v>4151</v>
      </c>
      <c r="C1983" s="11" t="s">
        <v>1149</v>
      </c>
      <c r="D1983" s="11" t="s">
        <v>1110</v>
      </c>
      <c r="E1983" s="11" t="s">
        <v>2798</v>
      </c>
    </row>
    <row r="1984" spans="1:5" x14ac:dyDescent="0.25">
      <c r="A1984" s="11" t="s">
        <v>32</v>
      </c>
      <c r="B1984" s="11" t="s">
        <v>4152</v>
      </c>
      <c r="C1984" s="11" t="s">
        <v>1241</v>
      </c>
      <c r="D1984" s="11" t="s">
        <v>1110</v>
      </c>
      <c r="E1984" s="11" t="s">
        <v>2799</v>
      </c>
    </row>
    <row r="1985" spans="1:5" x14ac:dyDescent="0.25">
      <c r="A1985" s="11" t="s">
        <v>5076</v>
      </c>
      <c r="B1985" s="11" t="s">
        <v>5227</v>
      </c>
      <c r="C1985" s="11" t="s">
        <v>1408</v>
      </c>
      <c r="D1985" s="11" t="s">
        <v>1110</v>
      </c>
      <c r="E1985" s="11" t="s">
        <v>1409</v>
      </c>
    </row>
    <row r="1986" spans="1:5" x14ac:dyDescent="0.25">
      <c r="A1986" s="11" t="s">
        <v>2800</v>
      </c>
      <c r="B1986" s="11" t="s">
        <v>4153</v>
      </c>
      <c r="C1986" s="11" t="s">
        <v>1241</v>
      </c>
      <c r="D1986" s="11" t="s">
        <v>1110</v>
      </c>
      <c r="E1986" s="11" t="s">
        <v>2717</v>
      </c>
    </row>
    <row r="1987" spans="1:5" x14ac:dyDescent="0.25">
      <c r="A1987" s="11" t="s">
        <v>5077</v>
      </c>
      <c r="B1987" s="11" t="s">
        <v>5227</v>
      </c>
      <c r="C1987" s="11" t="s">
        <v>2550</v>
      </c>
      <c r="D1987" s="11" t="s">
        <v>1110</v>
      </c>
      <c r="E1987" s="11" t="s">
        <v>2725</v>
      </c>
    </row>
    <row r="1988" spans="1:5" x14ac:dyDescent="0.25">
      <c r="A1988" s="11" t="s">
        <v>2801</v>
      </c>
      <c r="B1988" s="11" t="s">
        <v>4154</v>
      </c>
      <c r="C1988" s="11" t="s">
        <v>1134</v>
      </c>
      <c r="D1988" s="11" t="s">
        <v>1110</v>
      </c>
      <c r="E1988" s="11" t="s">
        <v>1135</v>
      </c>
    </row>
    <row r="1989" spans="1:5" x14ac:dyDescent="0.25">
      <c r="A1989" s="11" t="s">
        <v>438</v>
      </c>
      <c r="B1989" s="11" t="s">
        <v>5227</v>
      </c>
      <c r="C1989" s="11" t="s">
        <v>1227</v>
      </c>
      <c r="D1989" s="11" t="s">
        <v>1110</v>
      </c>
      <c r="E1989" s="11" t="s">
        <v>1228</v>
      </c>
    </row>
    <row r="1990" spans="1:5" x14ac:dyDescent="0.25">
      <c r="A1990" s="11" t="s">
        <v>5078</v>
      </c>
      <c r="B1990" s="11" t="s">
        <v>5227</v>
      </c>
      <c r="C1990" s="11" t="s">
        <v>1420</v>
      </c>
      <c r="D1990" s="11" t="s">
        <v>1110</v>
      </c>
      <c r="E1990" s="11" t="s">
        <v>1421</v>
      </c>
    </row>
    <row r="1991" spans="1:5" x14ac:dyDescent="0.25">
      <c r="A1991" s="11" t="s">
        <v>5079</v>
      </c>
      <c r="B1991" s="11" t="s">
        <v>5227</v>
      </c>
      <c r="C1991" s="11" t="s">
        <v>1109</v>
      </c>
      <c r="D1991" s="11" t="s">
        <v>1110</v>
      </c>
      <c r="E1991" s="11" t="s">
        <v>1178</v>
      </c>
    </row>
    <row r="1992" spans="1:5" x14ac:dyDescent="0.25">
      <c r="A1992" s="11" t="s">
        <v>340</v>
      </c>
      <c r="B1992" s="11" t="s">
        <v>5227</v>
      </c>
      <c r="C1992" s="11" t="s">
        <v>1543</v>
      </c>
      <c r="D1992" s="11" t="s">
        <v>1110</v>
      </c>
      <c r="E1992" s="11" t="s">
        <v>1544</v>
      </c>
    </row>
    <row r="1993" spans="1:5" x14ac:dyDescent="0.25">
      <c r="A1993" s="11" t="s">
        <v>2802</v>
      </c>
      <c r="B1993" s="11" t="s">
        <v>4155</v>
      </c>
      <c r="C1993" s="11" t="s">
        <v>1463</v>
      </c>
      <c r="D1993" s="11" t="s">
        <v>1110</v>
      </c>
      <c r="E1993" s="11" t="s">
        <v>1505</v>
      </c>
    </row>
    <row r="1994" spans="1:5" x14ac:dyDescent="0.25">
      <c r="A1994" s="11" t="s">
        <v>2803</v>
      </c>
      <c r="B1994" s="11" t="s">
        <v>4156</v>
      </c>
      <c r="C1994" s="11" t="s">
        <v>2804</v>
      </c>
      <c r="D1994" s="11" t="s">
        <v>1116</v>
      </c>
      <c r="E1994" s="11" t="s">
        <v>2805</v>
      </c>
    </row>
    <row r="1995" spans="1:5" x14ac:dyDescent="0.25">
      <c r="A1995" s="11" t="s">
        <v>2806</v>
      </c>
      <c r="B1995" s="11" t="s">
        <v>4157</v>
      </c>
      <c r="C1995" s="11" t="s">
        <v>1504</v>
      </c>
      <c r="D1995" s="11" t="s">
        <v>1110</v>
      </c>
      <c r="E1995" s="11" t="s">
        <v>1505</v>
      </c>
    </row>
    <row r="1996" spans="1:5" x14ac:dyDescent="0.25">
      <c r="A1996" s="11" t="s">
        <v>5080</v>
      </c>
      <c r="B1996" s="11" t="s">
        <v>5227</v>
      </c>
      <c r="C1996" s="11" t="s">
        <v>1212</v>
      </c>
      <c r="D1996" s="11" t="s">
        <v>1110</v>
      </c>
      <c r="E1996" s="11" t="s">
        <v>1291</v>
      </c>
    </row>
    <row r="1997" spans="1:5" x14ac:dyDescent="0.25">
      <c r="A1997" s="11" t="s">
        <v>5081</v>
      </c>
      <c r="B1997" s="11" t="s">
        <v>5227</v>
      </c>
      <c r="C1997" s="11" t="s">
        <v>1315</v>
      </c>
      <c r="D1997" s="11" t="s">
        <v>1110</v>
      </c>
      <c r="E1997" s="11" t="s">
        <v>1553</v>
      </c>
    </row>
    <row r="1998" spans="1:5" x14ac:dyDescent="0.25">
      <c r="A1998" s="11" t="s">
        <v>446</v>
      </c>
      <c r="B1998" s="11" t="s">
        <v>5227</v>
      </c>
      <c r="C1998" s="11" t="s">
        <v>1123</v>
      </c>
      <c r="D1998" s="11" t="s">
        <v>1110</v>
      </c>
      <c r="E1998" s="11" t="s">
        <v>1155</v>
      </c>
    </row>
    <row r="1999" spans="1:5" x14ac:dyDescent="0.25">
      <c r="A1999" s="11" t="s">
        <v>5082</v>
      </c>
      <c r="B1999" s="11" t="s">
        <v>5227</v>
      </c>
      <c r="C1999" s="11" t="s">
        <v>1303</v>
      </c>
      <c r="D1999" s="11" t="s">
        <v>1110</v>
      </c>
      <c r="E1999" s="11" t="s">
        <v>1304</v>
      </c>
    </row>
    <row r="2000" spans="1:5" x14ac:dyDescent="0.25">
      <c r="A2000" s="11" t="s">
        <v>685</v>
      </c>
      <c r="B2000" s="11" t="s">
        <v>5227</v>
      </c>
      <c r="C2000" s="11" t="s">
        <v>4632</v>
      </c>
      <c r="D2000" s="11" t="s">
        <v>1110</v>
      </c>
      <c r="E2000" s="11" t="s">
        <v>1240</v>
      </c>
    </row>
    <row r="2001" spans="1:5" x14ac:dyDescent="0.25">
      <c r="A2001" s="11" t="s">
        <v>2807</v>
      </c>
      <c r="B2001" s="11" t="s">
        <v>4158</v>
      </c>
      <c r="C2001" s="11" t="s">
        <v>1757</v>
      </c>
      <c r="D2001" s="11" t="s">
        <v>1110</v>
      </c>
      <c r="E2001" s="11" t="s">
        <v>1758</v>
      </c>
    </row>
    <row r="2002" spans="1:5" x14ac:dyDescent="0.25">
      <c r="A2002" s="11" t="s">
        <v>374</v>
      </c>
      <c r="B2002" s="11" t="s">
        <v>5227</v>
      </c>
      <c r="C2002" s="11" t="s">
        <v>1212</v>
      </c>
      <c r="D2002" s="11" t="s">
        <v>1110</v>
      </c>
      <c r="E2002" s="11" t="s">
        <v>1213</v>
      </c>
    </row>
    <row r="2003" spans="1:5" x14ac:dyDescent="0.25">
      <c r="A2003" s="11" t="s">
        <v>5083</v>
      </c>
      <c r="B2003" s="11" t="s">
        <v>5227</v>
      </c>
      <c r="C2003" s="11" t="s">
        <v>1142</v>
      </c>
      <c r="D2003" s="11" t="s">
        <v>1110</v>
      </c>
      <c r="E2003" s="11" t="s">
        <v>1143</v>
      </c>
    </row>
    <row r="2004" spans="1:5" x14ac:dyDescent="0.25">
      <c r="A2004" s="11" t="s">
        <v>2808</v>
      </c>
      <c r="B2004" s="11" t="s">
        <v>4159</v>
      </c>
      <c r="C2004" s="11" t="s">
        <v>1134</v>
      </c>
      <c r="D2004" s="11" t="s">
        <v>1110</v>
      </c>
      <c r="E2004" s="11" t="s">
        <v>1135</v>
      </c>
    </row>
    <row r="2005" spans="1:5" x14ac:dyDescent="0.25">
      <c r="A2005" s="11" t="s">
        <v>951</v>
      </c>
      <c r="B2005" s="11" t="s">
        <v>4160</v>
      </c>
      <c r="C2005" s="11" t="s">
        <v>1134</v>
      </c>
      <c r="D2005" s="11" t="s">
        <v>1110</v>
      </c>
      <c r="E2005" s="11" t="s">
        <v>1135</v>
      </c>
    </row>
    <row r="2006" spans="1:5" x14ac:dyDescent="0.25">
      <c r="A2006" s="11" t="s">
        <v>1022</v>
      </c>
      <c r="B2006" s="11" t="s">
        <v>4161</v>
      </c>
      <c r="C2006" s="11" t="s">
        <v>1123</v>
      </c>
      <c r="D2006" s="11" t="s">
        <v>1110</v>
      </c>
      <c r="E2006" s="11" t="s">
        <v>2809</v>
      </c>
    </row>
    <row r="2007" spans="1:5" x14ac:dyDescent="0.25">
      <c r="A2007" s="11" t="s">
        <v>5084</v>
      </c>
      <c r="B2007" s="11" t="s">
        <v>5227</v>
      </c>
      <c r="C2007" s="11" t="s">
        <v>5085</v>
      </c>
      <c r="D2007" s="11" t="s">
        <v>1945</v>
      </c>
      <c r="E2007" s="11" t="s">
        <v>5086</v>
      </c>
    </row>
    <row r="2008" spans="1:5" x14ac:dyDescent="0.25">
      <c r="A2008" s="11" t="s">
        <v>175</v>
      </c>
      <c r="B2008" s="11" t="s">
        <v>5227</v>
      </c>
      <c r="C2008" s="11" t="s">
        <v>1548</v>
      </c>
      <c r="D2008" s="11" t="s">
        <v>1110</v>
      </c>
      <c r="E2008" s="11" t="s">
        <v>1549</v>
      </c>
    </row>
    <row r="2009" spans="1:5" x14ac:dyDescent="0.25">
      <c r="A2009" s="11" t="s">
        <v>2810</v>
      </c>
      <c r="B2009" s="11" t="s">
        <v>4162</v>
      </c>
      <c r="C2009" s="11" t="s">
        <v>1146</v>
      </c>
      <c r="D2009" s="11" t="s">
        <v>1110</v>
      </c>
      <c r="E2009" s="11" t="s">
        <v>1147</v>
      </c>
    </row>
    <row r="2010" spans="1:5" x14ac:dyDescent="0.25">
      <c r="A2010" s="11" t="s">
        <v>694</v>
      </c>
      <c r="B2010" s="11" t="s">
        <v>4163</v>
      </c>
      <c r="C2010" s="11" t="s">
        <v>1146</v>
      </c>
      <c r="D2010" s="11" t="s">
        <v>1110</v>
      </c>
      <c r="E2010" s="11" t="s">
        <v>2811</v>
      </c>
    </row>
    <row r="2011" spans="1:5" x14ac:dyDescent="0.25">
      <c r="A2011" s="11" t="s">
        <v>2812</v>
      </c>
      <c r="B2011" s="11" t="s">
        <v>4164</v>
      </c>
      <c r="C2011" s="11" t="s">
        <v>1909</v>
      </c>
      <c r="D2011" s="11" t="s">
        <v>1110</v>
      </c>
      <c r="E2011" s="11" t="s">
        <v>2813</v>
      </c>
    </row>
    <row r="2012" spans="1:5" x14ac:dyDescent="0.25">
      <c r="A2012" s="11" t="s">
        <v>2814</v>
      </c>
      <c r="B2012" s="11" t="s">
        <v>4165</v>
      </c>
      <c r="C2012" s="11" t="s">
        <v>1436</v>
      </c>
      <c r="D2012" s="11" t="s">
        <v>1158</v>
      </c>
      <c r="E2012" s="11" t="s">
        <v>1437</v>
      </c>
    </row>
    <row r="2013" spans="1:5" x14ac:dyDescent="0.25">
      <c r="A2013" s="11" t="s">
        <v>5087</v>
      </c>
      <c r="B2013" s="11" t="s">
        <v>5227</v>
      </c>
      <c r="C2013" s="11" t="s">
        <v>1134</v>
      </c>
      <c r="D2013" s="11" t="s">
        <v>1110</v>
      </c>
      <c r="E2013" s="11" t="s">
        <v>1135</v>
      </c>
    </row>
    <row r="2014" spans="1:5" x14ac:dyDescent="0.25">
      <c r="A2014" s="11" t="s">
        <v>5088</v>
      </c>
      <c r="B2014" s="11" t="s">
        <v>5227</v>
      </c>
      <c r="C2014" s="11" t="s">
        <v>1109</v>
      </c>
      <c r="D2014" s="11" t="s">
        <v>1110</v>
      </c>
      <c r="E2014" s="11" t="s">
        <v>1372</v>
      </c>
    </row>
    <row r="2015" spans="1:5" x14ac:dyDescent="0.25">
      <c r="A2015" s="11" t="s">
        <v>255</v>
      </c>
      <c r="B2015" s="11" t="s">
        <v>5227</v>
      </c>
      <c r="C2015" s="11" t="s">
        <v>1212</v>
      </c>
      <c r="D2015" s="11" t="s">
        <v>1110</v>
      </c>
      <c r="E2015" s="11" t="s">
        <v>1213</v>
      </c>
    </row>
    <row r="2016" spans="1:5" x14ac:dyDescent="0.25">
      <c r="A2016" s="11" t="s">
        <v>605</v>
      </c>
      <c r="B2016" s="11" t="s">
        <v>5227</v>
      </c>
      <c r="C2016" s="11" t="s">
        <v>1636</v>
      </c>
      <c r="D2016" s="11" t="s">
        <v>1110</v>
      </c>
      <c r="E2016" s="11" t="s">
        <v>1403</v>
      </c>
    </row>
    <row r="2017" spans="1:5" x14ac:dyDescent="0.25">
      <c r="A2017" s="11" t="s">
        <v>1000</v>
      </c>
      <c r="B2017" s="11" t="s">
        <v>5227</v>
      </c>
      <c r="C2017" s="11" t="s">
        <v>5089</v>
      </c>
      <c r="D2017" s="11" t="s">
        <v>1110</v>
      </c>
      <c r="E2017" s="11" t="s">
        <v>5090</v>
      </c>
    </row>
    <row r="2018" spans="1:5" x14ac:dyDescent="0.25">
      <c r="A2018" s="11" t="s">
        <v>109</v>
      </c>
      <c r="B2018" s="11" t="s">
        <v>5227</v>
      </c>
      <c r="C2018" s="11" t="s">
        <v>1212</v>
      </c>
      <c r="D2018" s="11" t="s">
        <v>1110</v>
      </c>
      <c r="E2018" s="11" t="s">
        <v>1213</v>
      </c>
    </row>
    <row r="2019" spans="1:5" x14ac:dyDescent="0.25">
      <c r="A2019" s="11" t="s">
        <v>126</v>
      </c>
      <c r="B2019" s="11" t="s">
        <v>5227</v>
      </c>
      <c r="C2019" s="11" t="s">
        <v>1123</v>
      </c>
      <c r="D2019" s="11" t="s">
        <v>1110</v>
      </c>
      <c r="E2019" s="11" t="s">
        <v>1124</v>
      </c>
    </row>
    <row r="2020" spans="1:5" x14ac:dyDescent="0.25">
      <c r="A2020" s="11" t="s">
        <v>497</v>
      </c>
      <c r="B2020" s="11" t="s">
        <v>5227</v>
      </c>
      <c r="C2020" s="11" t="s">
        <v>1548</v>
      </c>
      <c r="D2020" s="11" t="s">
        <v>1110</v>
      </c>
      <c r="E2020" s="11" t="s">
        <v>1549</v>
      </c>
    </row>
    <row r="2021" spans="1:5" x14ac:dyDescent="0.25">
      <c r="A2021" s="11" t="s">
        <v>536</v>
      </c>
      <c r="B2021" s="11" t="s">
        <v>5227</v>
      </c>
      <c r="C2021" s="11" t="s">
        <v>1134</v>
      </c>
      <c r="D2021" s="11" t="s">
        <v>1110</v>
      </c>
      <c r="E2021" s="11" t="s">
        <v>1135</v>
      </c>
    </row>
    <row r="2022" spans="1:5" x14ac:dyDescent="0.25">
      <c r="A2022" s="11" t="s">
        <v>876</v>
      </c>
      <c r="B2022" s="11" t="s">
        <v>4166</v>
      </c>
      <c r="C2022" s="11" t="s">
        <v>2815</v>
      </c>
      <c r="D2022" s="11" t="s">
        <v>1896</v>
      </c>
      <c r="E2022" s="11" t="s">
        <v>2816</v>
      </c>
    </row>
    <row r="2023" spans="1:5" x14ac:dyDescent="0.25">
      <c r="A2023" s="11" t="s">
        <v>2817</v>
      </c>
      <c r="B2023" s="11" t="s">
        <v>4167</v>
      </c>
      <c r="C2023" s="11" t="s">
        <v>1909</v>
      </c>
      <c r="D2023" s="11" t="s">
        <v>1440</v>
      </c>
      <c r="E2023" s="11" t="s">
        <v>2818</v>
      </c>
    </row>
    <row r="2024" spans="1:5" x14ac:dyDescent="0.25">
      <c r="A2024" s="11" t="s">
        <v>1005</v>
      </c>
      <c r="B2024" s="11" t="s">
        <v>4168</v>
      </c>
      <c r="C2024" s="11" t="s">
        <v>2819</v>
      </c>
      <c r="D2024" s="11" t="s">
        <v>1130</v>
      </c>
      <c r="E2024" s="11" t="s">
        <v>2820</v>
      </c>
    </row>
    <row r="2025" spans="1:5" x14ac:dyDescent="0.25">
      <c r="A2025" s="11" t="s">
        <v>278</v>
      </c>
      <c r="B2025" s="11" t="s">
        <v>4169</v>
      </c>
      <c r="C2025" s="11" t="s">
        <v>2821</v>
      </c>
      <c r="D2025" s="11" t="s">
        <v>1568</v>
      </c>
      <c r="E2025" s="11" t="s">
        <v>2822</v>
      </c>
    </row>
    <row r="2026" spans="1:5" x14ac:dyDescent="0.25">
      <c r="A2026" s="11" t="s">
        <v>5091</v>
      </c>
      <c r="B2026" s="11" t="s">
        <v>5227</v>
      </c>
      <c r="C2026" s="11" t="s">
        <v>1109</v>
      </c>
      <c r="D2026" s="11" t="s">
        <v>1110</v>
      </c>
      <c r="E2026" s="11" t="s">
        <v>1240</v>
      </c>
    </row>
    <row r="2027" spans="1:5" x14ac:dyDescent="0.25">
      <c r="A2027" s="11" t="s">
        <v>5092</v>
      </c>
      <c r="B2027" s="11" t="s">
        <v>5227</v>
      </c>
      <c r="C2027" s="11" t="s">
        <v>1123</v>
      </c>
      <c r="D2027" s="11" t="s">
        <v>1110</v>
      </c>
      <c r="E2027" s="11" t="s">
        <v>1137</v>
      </c>
    </row>
    <row r="2028" spans="1:5" x14ac:dyDescent="0.25">
      <c r="A2028" s="11" t="s">
        <v>5093</v>
      </c>
      <c r="B2028" s="11" t="s">
        <v>5227</v>
      </c>
      <c r="C2028" s="11" t="s">
        <v>1408</v>
      </c>
      <c r="D2028" s="11" t="s">
        <v>1110</v>
      </c>
      <c r="E2028" s="11" t="s">
        <v>1409</v>
      </c>
    </row>
    <row r="2029" spans="1:5" x14ac:dyDescent="0.25">
      <c r="A2029" s="11" t="s">
        <v>444</v>
      </c>
      <c r="B2029" s="11" t="s">
        <v>5227</v>
      </c>
      <c r="C2029" s="11" t="s">
        <v>1123</v>
      </c>
      <c r="D2029" s="11" t="s">
        <v>1110</v>
      </c>
      <c r="E2029" s="11" t="s">
        <v>1389</v>
      </c>
    </row>
    <row r="2030" spans="1:5" x14ac:dyDescent="0.25">
      <c r="A2030" s="11" t="s">
        <v>263</v>
      </c>
      <c r="B2030" s="11" t="s">
        <v>5227</v>
      </c>
      <c r="C2030" s="11" t="s">
        <v>1238</v>
      </c>
      <c r="D2030" s="11" t="s">
        <v>1110</v>
      </c>
      <c r="E2030" s="11" t="s">
        <v>1239</v>
      </c>
    </row>
    <row r="2031" spans="1:5" x14ac:dyDescent="0.25">
      <c r="A2031" s="11" t="s">
        <v>12</v>
      </c>
      <c r="B2031" s="11" t="s">
        <v>5227</v>
      </c>
      <c r="C2031" s="11" t="s">
        <v>1123</v>
      </c>
      <c r="D2031" s="11" t="s">
        <v>1110</v>
      </c>
      <c r="E2031" s="11" t="s">
        <v>1325</v>
      </c>
    </row>
    <row r="2032" spans="1:5" x14ac:dyDescent="0.25">
      <c r="A2032" s="11" t="s">
        <v>2823</v>
      </c>
      <c r="B2032" s="11" t="s">
        <v>4170</v>
      </c>
      <c r="C2032" s="11" t="s">
        <v>2824</v>
      </c>
      <c r="D2032" s="11" t="s">
        <v>1110</v>
      </c>
      <c r="E2032" s="11" t="s">
        <v>2825</v>
      </c>
    </row>
    <row r="2033" spans="1:5" x14ac:dyDescent="0.25">
      <c r="A2033" s="11" t="s">
        <v>5094</v>
      </c>
      <c r="B2033" s="11" t="s">
        <v>5227</v>
      </c>
      <c r="C2033" s="11" t="s">
        <v>1126</v>
      </c>
      <c r="D2033" s="11" t="s">
        <v>1110</v>
      </c>
      <c r="E2033" s="11" t="s">
        <v>1127</v>
      </c>
    </row>
    <row r="2034" spans="1:5" x14ac:dyDescent="0.25">
      <c r="A2034" s="11" t="s">
        <v>707</v>
      </c>
      <c r="B2034" s="11" t="s">
        <v>5227</v>
      </c>
      <c r="C2034" s="11" t="s">
        <v>1212</v>
      </c>
      <c r="D2034" s="11" t="s">
        <v>1110</v>
      </c>
      <c r="E2034" s="11" t="s">
        <v>1291</v>
      </c>
    </row>
    <row r="2035" spans="1:5" x14ac:dyDescent="0.25">
      <c r="A2035" s="11" t="s">
        <v>486</v>
      </c>
      <c r="B2035" s="11" t="s">
        <v>5227</v>
      </c>
      <c r="C2035" s="11" t="s">
        <v>1408</v>
      </c>
      <c r="D2035" s="11" t="s">
        <v>1110</v>
      </c>
      <c r="E2035" s="11" t="s">
        <v>1240</v>
      </c>
    </row>
    <row r="2036" spans="1:5" x14ac:dyDescent="0.25">
      <c r="A2036" s="11" t="s">
        <v>5095</v>
      </c>
      <c r="B2036" s="11" t="s">
        <v>5227</v>
      </c>
      <c r="C2036" s="11" t="s">
        <v>1123</v>
      </c>
      <c r="D2036" s="11" t="s">
        <v>1110</v>
      </c>
      <c r="E2036" s="11" t="s">
        <v>1217</v>
      </c>
    </row>
    <row r="2037" spans="1:5" x14ac:dyDescent="0.25">
      <c r="A2037" s="11" t="s">
        <v>2826</v>
      </c>
      <c r="B2037" s="11" t="s">
        <v>4171</v>
      </c>
      <c r="C2037" s="11" t="s">
        <v>1123</v>
      </c>
      <c r="D2037" s="11" t="s">
        <v>1110</v>
      </c>
      <c r="E2037" s="11" t="s">
        <v>1325</v>
      </c>
    </row>
    <row r="2038" spans="1:5" x14ac:dyDescent="0.25">
      <c r="A2038" s="11" t="s">
        <v>5096</v>
      </c>
      <c r="B2038" s="11" t="s">
        <v>5227</v>
      </c>
      <c r="C2038" s="11" t="s">
        <v>1109</v>
      </c>
      <c r="D2038" s="11" t="s">
        <v>1110</v>
      </c>
      <c r="E2038" s="11" t="s">
        <v>1372</v>
      </c>
    </row>
    <row r="2039" spans="1:5" x14ac:dyDescent="0.25">
      <c r="A2039" s="11" t="s">
        <v>2827</v>
      </c>
      <c r="B2039" s="11" t="s">
        <v>4172</v>
      </c>
      <c r="C2039" s="11" t="s">
        <v>1123</v>
      </c>
      <c r="D2039" s="11" t="s">
        <v>1110</v>
      </c>
      <c r="E2039" s="11" t="s">
        <v>1325</v>
      </c>
    </row>
    <row r="2040" spans="1:5" x14ac:dyDescent="0.25">
      <c r="A2040" s="11" t="s">
        <v>2828</v>
      </c>
      <c r="B2040" s="11" t="s">
        <v>4173</v>
      </c>
      <c r="C2040" s="11" t="s">
        <v>1294</v>
      </c>
      <c r="D2040" s="11" t="s">
        <v>1110</v>
      </c>
      <c r="E2040" s="11" t="s">
        <v>1295</v>
      </c>
    </row>
    <row r="2041" spans="1:5" x14ac:dyDescent="0.25">
      <c r="A2041" s="11" t="s">
        <v>2829</v>
      </c>
      <c r="B2041" s="11" t="s">
        <v>4174</v>
      </c>
      <c r="C2041" s="11" t="s">
        <v>1504</v>
      </c>
      <c r="D2041" s="11" t="s">
        <v>1110</v>
      </c>
      <c r="E2041" s="11" t="s">
        <v>1505</v>
      </c>
    </row>
    <row r="2042" spans="1:5" x14ac:dyDescent="0.25">
      <c r="A2042" s="11" t="s">
        <v>2830</v>
      </c>
      <c r="B2042" s="11" t="s">
        <v>4175</v>
      </c>
      <c r="C2042" s="11" t="s">
        <v>1504</v>
      </c>
      <c r="D2042" s="11" t="s">
        <v>1110</v>
      </c>
      <c r="E2042" s="11" t="s">
        <v>1505</v>
      </c>
    </row>
    <row r="2043" spans="1:5" x14ac:dyDescent="0.25">
      <c r="A2043" s="11" t="s">
        <v>612</v>
      </c>
      <c r="B2043" s="11" t="s">
        <v>4176</v>
      </c>
      <c r="C2043" s="11" t="s">
        <v>1504</v>
      </c>
      <c r="D2043" s="11" t="s">
        <v>1110</v>
      </c>
      <c r="E2043" s="11" t="s">
        <v>2178</v>
      </c>
    </row>
    <row r="2044" spans="1:5" x14ac:dyDescent="0.25">
      <c r="A2044" s="11" t="s">
        <v>272</v>
      </c>
      <c r="B2044" s="11" t="s">
        <v>4177</v>
      </c>
      <c r="C2044" s="11" t="s">
        <v>1241</v>
      </c>
      <c r="D2044" s="11" t="s">
        <v>1110</v>
      </c>
      <c r="E2044" s="11" t="s">
        <v>2593</v>
      </c>
    </row>
    <row r="2045" spans="1:5" x14ac:dyDescent="0.25">
      <c r="A2045" s="11" t="s">
        <v>2831</v>
      </c>
      <c r="B2045" s="11" t="s">
        <v>4178</v>
      </c>
      <c r="C2045" s="11" t="s">
        <v>2832</v>
      </c>
      <c r="D2045" s="11" t="s">
        <v>1120</v>
      </c>
      <c r="E2045" s="11" t="s">
        <v>2833</v>
      </c>
    </row>
    <row r="2046" spans="1:5" x14ac:dyDescent="0.25">
      <c r="A2046" s="11" t="s">
        <v>500</v>
      </c>
      <c r="B2046" s="11" t="s">
        <v>5227</v>
      </c>
      <c r="C2046" s="11" t="s">
        <v>5097</v>
      </c>
      <c r="D2046" s="11" t="s">
        <v>1158</v>
      </c>
      <c r="E2046" s="11" t="s">
        <v>5098</v>
      </c>
    </row>
    <row r="2047" spans="1:5" x14ac:dyDescent="0.25">
      <c r="A2047" s="11" t="s">
        <v>5099</v>
      </c>
      <c r="B2047" s="11" t="s">
        <v>5227</v>
      </c>
      <c r="C2047" s="11" t="s">
        <v>1231</v>
      </c>
      <c r="D2047" s="11" t="s">
        <v>1158</v>
      </c>
      <c r="E2047" s="11" t="s">
        <v>1232</v>
      </c>
    </row>
    <row r="2048" spans="1:5" x14ac:dyDescent="0.25">
      <c r="A2048" s="11" t="s">
        <v>5100</v>
      </c>
      <c r="B2048" s="11" t="s">
        <v>5227</v>
      </c>
      <c r="C2048" s="11" t="s">
        <v>1254</v>
      </c>
      <c r="D2048" s="11" t="s">
        <v>1203</v>
      </c>
      <c r="E2048" s="11" t="s">
        <v>2255</v>
      </c>
    </row>
    <row r="2049" spans="1:5" x14ac:dyDescent="0.25">
      <c r="A2049" s="11" t="s">
        <v>2834</v>
      </c>
      <c r="B2049" s="11" t="s">
        <v>3725</v>
      </c>
      <c r="C2049" s="11" t="s">
        <v>1548</v>
      </c>
      <c r="D2049" s="11" t="s">
        <v>1110</v>
      </c>
      <c r="E2049" s="11" t="s">
        <v>1549</v>
      </c>
    </row>
    <row r="2050" spans="1:5" x14ac:dyDescent="0.25">
      <c r="A2050" s="11" t="s">
        <v>5101</v>
      </c>
      <c r="B2050" s="11" t="s">
        <v>5227</v>
      </c>
      <c r="C2050" s="11" t="s">
        <v>1238</v>
      </c>
      <c r="D2050" s="11" t="s">
        <v>1110</v>
      </c>
      <c r="E2050" s="11" t="s">
        <v>1239</v>
      </c>
    </row>
    <row r="2051" spans="1:5" x14ac:dyDescent="0.25">
      <c r="A2051" s="11" t="s">
        <v>2835</v>
      </c>
      <c r="B2051" s="11" t="s">
        <v>4179</v>
      </c>
      <c r="C2051" s="11" t="s">
        <v>1210</v>
      </c>
      <c r="D2051" s="11" t="s">
        <v>1110</v>
      </c>
      <c r="E2051" s="11" t="s">
        <v>1211</v>
      </c>
    </row>
    <row r="2052" spans="1:5" x14ac:dyDescent="0.25">
      <c r="A2052" s="11" t="s">
        <v>8</v>
      </c>
      <c r="B2052" s="11" t="s">
        <v>4180</v>
      </c>
      <c r="C2052" s="11" t="s">
        <v>1212</v>
      </c>
      <c r="D2052" s="11" t="s">
        <v>1110</v>
      </c>
      <c r="E2052" s="11" t="s">
        <v>1213</v>
      </c>
    </row>
    <row r="2053" spans="1:5" x14ac:dyDescent="0.25">
      <c r="A2053" s="11" t="s">
        <v>915</v>
      </c>
      <c r="B2053" s="11" t="s">
        <v>5227</v>
      </c>
      <c r="C2053" s="11" t="s">
        <v>1134</v>
      </c>
      <c r="D2053" s="11" t="s">
        <v>1110</v>
      </c>
      <c r="E2053" s="11" t="s">
        <v>1135</v>
      </c>
    </row>
    <row r="2054" spans="1:5" x14ac:dyDescent="0.25">
      <c r="A2054" s="11" t="s">
        <v>5102</v>
      </c>
      <c r="B2054" s="11" t="s">
        <v>5227</v>
      </c>
      <c r="C2054" s="11" t="s">
        <v>1636</v>
      </c>
      <c r="D2054" s="11" t="s">
        <v>1110</v>
      </c>
      <c r="E2054" s="11" t="s">
        <v>1403</v>
      </c>
    </row>
    <row r="2055" spans="1:5" x14ac:dyDescent="0.25">
      <c r="A2055" s="11" t="s">
        <v>5103</v>
      </c>
      <c r="B2055" s="11" t="s">
        <v>5227</v>
      </c>
      <c r="C2055" s="11" t="s">
        <v>1109</v>
      </c>
      <c r="D2055" s="11" t="s">
        <v>1110</v>
      </c>
      <c r="E2055" s="11" t="s">
        <v>1240</v>
      </c>
    </row>
    <row r="2056" spans="1:5" x14ac:dyDescent="0.25">
      <c r="A2056" s="11" t="s">
        <v>101</v>
      </c>
      <c r="B2056" s="11" t="s">
        <v>4181</v>
      </c>
      <c r="C2056" s="11" t="s">
        <v>1379</v>
      </c>
      <c r="D2056" s="11" t="s">
        <v>1110</v>
      </c>
      <c r="E2056" s="11" t="s">
        <v>1380</v>
      </c>
    </row>
    <row r="2057" spans="1:5" x14ac:dyDescent="0.25">
      <c r="A2057" s="11" t="s">
        <v>5104</v>
      </c>
      <c r="B2057" s="11" t="s">
        <v>5227</v>
      </c>
      <c r="C2057" s="11" t="s">
        <v>1123</v>
      </c>
      <c r="D2057" s="11" t="s">
        <v>1110</v>
      </c>
      <c r="E2057" s="11" t="s">
        <v>1155</v>
      </c>
    </row>
    <row r="2058" spans="1:5" x14ac:dyDescent="0.25">
      <c r="A2058" s="11" t="s">
        <v>2836</v>
      </c>
      <c r="B2058" s="11" t="s">
        <v>4182</v>
      </c>
      <c r="C2058" s="11" t="s">
        <v>1468</v>
      </c>
      <c r="D2058" s="11" t="s">
        <v>1110</v>
      </c>
      <c r="E2058" s="11" t="s">
        <v>1469</v>
      </c>
    </row>
    <row r="2059" spans="1:5" x14ac:dyDescent="0.25">
      <c r="A2059" s="11" t="s">
        <v>206</v>
      </c>
      <c r="B2059" s="11" t="s">
        <v>4183</v>
      </c>
      <c r="C2059" s="11" t="s">
        <v>1224</v>
      </c>
      <c r="D2059" s="11" t="s">
        <v>1110</v>
      </c>
      <c r="E2059" s="11" t="s">
        <v>1626</v>
      </c>
    </row>
    <row r="2060" spans="1:5" x14ac:dyDescent="0.25">
      <c r="A2060" s="11" t="s">
        <v>394</v>
      </c>
      <c r="B2060" s="11" t="s">
        <v>5227</v>
      </c>
      <c r="C2060" s="11" t="s">
        <v>1224</v>
      </c>
      <c r="D2060" s="11" t="s">
        <v>1110</v>
      </c>
      <c r="E2060" s="11" t="s">
        <v>1167</v>
      </c>
    </row>
    <row r="2061" spans="1:5" x14ac:dyDescent="0.25">
      <c r="A2061" s="11" t="s">
        <v>5105</v>
      </c>
      <c r="B2061" s="11" t="s">
        <v>5227</v>
      </c>
      <c r="C2061" s="11" t="s">
        <v>1636</v>
      </c>
      <c r="D2061" s="11" t="s">
        <v>1110</v>
      </c>
      <c r="E2061" s="11" t="s">
        <v>1403</v>
      </c>
    </row>
    <row r="2062" spans="1:5" x14ac:dyDescent="0.25">
      <c r="A2062" s="11" t="s">
        <v>719</v>
      </c>
      <c r="B2062" s="11" t="s">
        <v>5227</v>
      </c>
      <c r="C2062" s="11" t="s">
        <v>1123</v>
      </c>
      <c r="D2062" s="11" t="s">
        <v>1110</v>
      </c>
      <c r="E2062" s="11" t="s">
        <v>1155</v>
      </c>
    </row>
    <row r="2063" spans="1:5" x14ac:dyDescent="0.25">
      <c r="A2063" s="11" t="s">
        <v>5106</v>
      </c>
      <c r="B2063" s="11" t="s">
        <v>5227</v>
      </c>
      <c r="C2063" s="11" t="s">
        <v>1109</v>
      </c>
      <c r="D2063" s="11" t="s">
        <v>1110</v>
      </c>
      <c r="E2063" s="11" t="s">
        <v>1163</v>
      </c>
    </row>
    <row r="2064" spans="1:5" x14ac:dyDescent="0.25">
      <c r="A2064" s="11" t="s">
        <v>2837</v>
      </c>
      <c r="B2064" s="11" t="s">
        <v>4184</v>
      </c>
      <c r="C2064" s="11" t="s">
        <v>2068</v>
      </c>
      <c r="D2064" s="11" t="s">
        <v>1110</v>
      </c>
      <c r="E2064" s="11" t="s">
        <v>2069</v>
      </c>
    </row>
    <row r="2065" spans="1:5" x14ac:dyDescent="0.25">
      <c r="A2065" s="11" t="s">
        <v>5107</v>
      </c>
      <c r="B2065" s="11" t="s">
        <v>5227</v>
      </c>
      <c r="C2065" s="11" t="s">
        <v>1212</v>
      </c>
      <c r="D2065" s="11" t="s">
        <v>1110</v>
      </c>
      <c r="E2065" s="11" t="s">
        <v>1213</v>
      </c>
    </row>
    <row r="2066" spans="1:5" x14ac:dyDescent="0.25">
      <c r="A2066" s="11" t="s">
        <v>952</v>
      </c>
      <c r="B2066" s="11" t="s">
        <v>4185</v>
      </c>
      <c r="C2066" s="11" t="s">
        <v>1134</v>
      </c>
      <c r="D2066" s="11" t="s">
        <v>1110</v>
      </c>
      <c r="E2066" s="11" t="s">
        <v>1135</v>
      </c>
    </row>
    <row r="2067" spans="1:5" x14ac:dyDescent="0.25">
      <c r="A2067" s="11" t="s">
        <v>2838</v>
      </c>
      <c r="B2067" s="11" t="s">
        <v>4186</v>
      </c>
      <c r="C2067" s="11" t="s">
        <v>2212</v>
      </c>
      <c r="D2067" s="11" t="s">
        <v>1440</v>
      </c>
      <c r="E2067" s="11" t="s">
        <v>2839</v>
      </c>
    </row>
    <row r="2068" spans="1:5" x14ac:dyDescent="0.25">
      <c r="A2068" s="11" t="s">
        <v>2840</v>
      </c>
      <c r="B2068" s="11" t="s">
        <v>4187</v>
      </c>
      <c r="C2068" s="11" t="s">
        <v>2841</v>
      </c>
      <c r="D2068" s="11" t="s">
        <v>1110</v>
      </c>
      <c r="E2068" s="11" t="s">
        <v>1549</v>
      </c>
    </row>
    <row r="2069" spans="1:5" x14ac:dyDescent="0.25">
      <c r="A2069" s="11" t="s">
        <v>832</v>
      </c>
      <c r="B2069" s="11" t="s">
        <v>4188</v>
      </c>
      <c r="C2069" s="11" t="s">
        <v>1548</v>
      </c>
      <c r="D2069" s="11" t="s">
        <v>1110</v>
      </c>
      <c r="E2069" s="11" t="s">
        <v>2842</v>
      </c>
    </row>
    <row r="2070" spans="1:5" x14ac:dyDescent="0.25">
      <c r="A2070" s="11" t="s">
        <v>983</v>
      </c>
      <c r="B2070" s="11" t="s">
        <v>5227</v>
      </c>
      <c r="C2070" s="11" t="s">
        <v>1166</v>
      </c>
      <c r="D2070" s="11" t="s">
        <v>1110</v>
      </c>
      <c r="E2070" s="11" t="s">
        <v>1167</v>
      </c>
    </row>
    <row r="2071" spans="1:5" x14ac:dyDescent="0.25">
      <c r="A2071" s="11" t="s">
        <v>5108</v>
      </c>
      <c r="B2071" s="11" t="s">
        <v>5227</v>
      </c>
      <c r="C2071" s="11" t="s">
        <v>1166</v>
      </c>
      <c r="D2071" s="11" t="s">
        <v>1110</v>
      </c>
      <c r="E2071" s="11" t="s">
        <v>1167</v>
      </c>
    </row>
    <row r="2072" spans="1:5" x14ac:dyDescent="0.25">
      <c r="A2072" s="11" t="s">
        <v>5109</v>
      </c>
      <c r="B2072" s="11" t="s">
        <v>5227</v>
      </c>
      <c r="C2072" s="11" t="s">
        <v>1700</v>
      </c>
      <c r="D2072" s="11" t="s">
        <v>1110</v>
      </c>
      <c r="E2072" s="11" t="s">
        <v>5110</v>
      </c>
    </row>
    <row r="2073" spans="1:5" x14ac:dyDescent="0.25">
      <c r="A2073" s="11" t="s">
        <v>2843</v>
      </c>
      <c r="B2073" s="11" t="s">
        <v>4189</v>
      </c>
      <c r="C2073" s="11" t="s">
        <v>1109</v>
      </c>
      <c r="D2073" s="11" t="s">
        <v>1110</v>
      </c>
      <c r="E2073" s="11" t="s">
        <v>1163</v>
      </c>
    </row>
    <row r="2074" spans="1:5" x14ac:dyDescent="0.25">
      <c r="A2074" s="11" t="s">
        <v>975</v>
      </c>
      <c r="B2074" s="11" t="s">
        <v>5227</v>
      </c>
      <c r="C2074" s="11" t="s">
        <v>1636</v>
      </c>
      <c r="D2074" s="11" t="s">
        <v>1110</v>
      </c>
      <c r="E2074" s="11" t="s">
        <v>1403</v>
      </c>
    </row>
    <row r="2075" spans="1:5" x14ac:dyDescent="0.25">
      <c r="A2075" s="11" t="s">
        <v>5111</v>
      </c>
      <c r="B2075" s="11" t="s">
        <v>5227</v>
      </c>
      <c r="C2075" s="11" t="s">
        <v>1109</v>
      </c>
      <c r="D2075" s="11" t="s">
        <v>1110</v>
      </c>
      <c r="E2075" s="11" t="s">
        <v>1164</v>
      </c>
    </row>
    <row r="2076" spans="1:5" x14ac:dyDescent="0.25">
      <c r="A2076" s="11" t="s">
        <v>461</v>
      </c>
      <c r="B2076" s="11" t="s">
        <v>5227</v>
      </c>
      <c r="C2076" s="11" t="s">
        <v>1238</v>
      </c>
      <c r="D2076" s="11" t="s">
        <v>1110</v>
      </c>
      <c r="E2076" s="11" t="s">
        <v>1239</v>
      </c>
    </row>
    <row r="2077" spans="1:5" x14ac:dyDescent="0.25">
      <c r="A2077" s="11" t="s">
        <v>1057</v>
      </c>
      <c r="B2077" s="11" t="s">
        <v>4190</v>
      </c>
      <c r="C2077" s="11" t="s">
        <v>1288</v>
      </c>
      <c r="D2077" s="11" t="s">
        <v>1110</v>
      </c>
      <c r="E2077" s="11" t="s">
        <v>1752</v>
      </c>
    </row>
    <row r="2078" spans="1:5" x14ac:dyDescent="0.25">
      <c r="A2078" s="11" t="s">
        <v>5112</v>
      </c>
      <c r="B2078" s="11" t="s">
        <v>5227</v>
      </c>
      <c r="C2078" s="11" t="s">
        <v>1463</v>
      </c>
      <c r="D2078" s="11" t="s">
        <v>1110</v>
      </c>
      <c r="E2078" s="11" t="s">
        <v>1505</v>
      </c>
    </row>
    <row r="2079" spans="1:5" x14ac:dyDescent="0.25">
      <c r="A2079" s="11" t="s">
        <v>904</v>
      </c>
      <c r="B2079" s="11" t="s">
        <v>5227</v>
      </c>
      <c r="C2079" s="11" t="s">
        <v>1463</v>
      </c>
      <c r="D2079" s="11" t="s">
        <v>1110</v>
      </c>
      <c r="E2079" s="11" t="s">
        <v>1505</v>
      </c>
    </row>
    <row r="2080" spans="1:5" x14ac:dyDescent="0.25">
      <c r="A2080" s="11" t="s">
        <v>439</v>
      </c>
      <c r="B2080" s="11" t="s">
        <v>5227</v>
      </c>
      <c r="C2080" s="11" t="s">
        <v>1109</v>
      </c>
      <c r="D2080" s="11" t="s">
        <v>1110</v>
      </c>
      <c r="E2080" s="11" t="s">
        <v>1164</v>
      </c>
    </row>
    <row r="2081" spans="1:5" x14ac:dyDescent="0.25">
      <c r="A2081" s="11" t="s">
        <v>2844</v>
      </c>
      <c r="B2081" s="11" t="s">
        <v>4191</v>
      </c>
      <c r="C2081" s="11" t="s">
        <v>1504</v>
      </c>
      <c r="D2081" s="11" t="s">
        <v>1110</v>
      </c>
      <c r="E2081" s="11" t="s">
        <v>1505</v>
      </c>
    </row>
    <row r="2082" spans="1:5" x14ac:dyDescent="0.25">
      <c r="A2082" s="11" t="s">
        <v>553</v>
      </c>
      <c r="B2082" s="11" t="s">
        <v>5227</v>
      </c>
      <c r="C2082" s="11" t="s">
        <v>4680</v>
      </c>
      <c r="D2082" s="11" t="s">
        <v>1110</v>
      </c>
      <c r="E2082" s="11" t="s">
        <v>4681</v>
      </c>
    </row>
    <row r="2083" spans="1:5" x14ac:dyDescent="0.25">
      <c r="A2083" s="11" t="s">
        <v>5113</v>
      </c>
      <c r="B2083" s="11" t="s">
        <v>5227</v>
      </c>
      <c r="C2083" s="11" t="s">
        <v>1123</v>
      </c>
      <c r="D2083" s="11" t="s">
        <v>1110</v>
      </c>
      <c r="E2083" s="11" t="s">
        <v>2076</v>
      </c>
    </row>
    <row r="2084" spans="1:5" x14ac:dyDescent="0.25">
      <c r="A2084" s="11" t="s">
        <v>5114</v>
      </c>
      <c r="B2084" s="11" t="s">
        <v>5227</v>
      </c>
      <c r="C2084" s="11" t="s">
        <v>1123</v>
      </c>
      <c r="D2084" s="11" t="s">
        <v>1110</v>
      </c>
      <c r="E2084" s="11" t="s">
        <v>1285</v>
      </c>
    </row>
    <row r="2085" spans="1:5" x14ac:dyDescent="0.25">
      <c r="A2085" s="11" t="s">
        <v>297</v>
      </c>
      <c r="B2085" s="11" t="s">
        <v>4192</v>
      </c>
      <c r="C2085" s="11" t="s">
        <v>1296</v>
      </c>
      <c r="D2085" s="11" t="s">
        <v>1110</v>
      </c>
      <c r="E2085" s="11" t="s">
        <v>2845</v>
      </c>
    </row>
    <row r="2086" spans="1:5" x14ac:dyDescent="0.25">
      <c r="A2086" s="11" t="s">
        <v>797</v>
      </c>
      <c r="B2086" s="11" t="s">
        <v>4193</v>
      </c>
      <c r="C2086" s="11" t="s">
        <v>1134</v>
      </c>
      <c r="D2086" s="11" t="s">
        <v>1110</v>
      </c>
      <c r="E2086" s="11" t="s">
        <v>1135</v>
      </c>
    </row>
    <row r="2087" spans="1:5" x14ac:dyDescent="0.25">
      <c r="A2087" s="11" t="s">
        <v>5115</v>
      </c>
      <c r="B2087" s="11" t="s">
        <v>5227</v>
      </c>
      <c r="C2087" s="11" t="s">
        <v>1231</v>
      </c>
      <c r="D2087" s="11" t="s">
        <v>1158</v>
      </c>
      <c r="E2087" s="11" t="s">
        <v>1851</v>
      </c>
    </row>
    <row r="2088" spans="1:5" x14ac:dyDescent="0.25">
      <c r="A2088" s="11" t="s">
        <v>5116</v>
      </c>
      <c r="B2088" s="11" t="s">
        <v>5227</v>
      </c>
      <c r="C2088" s="11" t="s">
        <v>1379</v>
      </c>
      <c r="D2088" s="11" t="s">
        <v>1110</v>
      </c>
      <c r="E2088" s="11" t="s">
        <v>1380</v>
      </c>
    </row>
    <row r="2089" spans="1:5" x14ac:dyDescent="0.25">
      <c r="A2089" s="11" t="s">
        <v>2846</v>
      </c>
      <c r="B2089" s="11" t="s">
        <v>4194</v>
      </c>
      <c r="C2089" s="11" t="s">
        <v>2847</v>
      </c>
      <c r="D2089" s="11" t="s">
        <v>1110</v>
      </c>
      <c r="E2089" s="11" t="s">
        <v>2848</v>
      </c>
    </row>
    <row r="2090" spans="1:5" x14ac:dyDescent="0.25">
      <c r="A2090" s="11" t="s">
        <v>5117</v>
      </c>
      <c r="B2090" s="11" t="s">
        <v>5227</v>
      </c>
      <c r="C2090" s="11" t="s">
        <v>1123</v>
      </c>
      <c r="D2090" s="11" t="s">
        <v>1110</v>
      </c>
      <c r="E2090" s="11" t="s">
        <v>1513</v>
      </c>
    </row>
    <row r="2091" spans="1:5" x14ac:dyDescent="0.25">
      <c r="A2091" s="11" t="s">
        <v>2849</v>
      </c>
      <c r="B2091" s="11" t="s">
        <v>4195</v>
      </c>
      <c r="C2091" s="11" t="s">
        <v>2850</v>
      </c>
      <c r="D2091" s="11" t="s">
        <v>1428</v>
      </c>
      <c r="E2091" s="11" t="s">
        <v>2851</v>
      </c>
    </row>
    <row r="2092" spans="1:5" x14ac:dyDescent="0.25">
      <c r="A2092" s="11" t="s">
        <v>574</v>
      </c>
      <c r="B2092" s="11" t="s">
        <v>5227</v>
      </c>
      <c r="C2092" s="11" t="s">
        <v>1408</v>
      </c>
      <c r="D2092" s="11" t="s">
        <v>1110</v>
      </c>
      <c r="E2092" s="11" t="s">
        <v>1372</v>
      </c>
    </row>
    <row r="2093" spans="1:5" x14ac:dyDescent="0.25">
      <c r="A2093" s="11" t="s">
        <v>440</v>
      </c>
      <c r="B2093" s="11" t="s">
        <v>5227</v>
      </c>
      <c r="C2093" s="11" t="s">
        <v>1212</v>
      </c>
      <c r="D2093" s="11" t="s">
        <v>1110</v>
      </c>
      <c r="E2093" s="11" t="s">
        <v>1291</v>
      </c>
    </row>
    <row r="2094" spans="1:5" x14ac:dyDescent="0.25">
      <c r="A2094" s="11" t="s">
        <v>1068</v>
      </c>
      <c r="B2094" s="11" t="s">
        <v>4196</v>
      </c>
      <c r="C2094" s="11" t="s">
        <v>2194</v>
      </c>
      <c r="D2094" s="11" t="s">
        <v>1110</v>
      </c>
      <c r="E2094" s="11" t="s">
        <v>2195</v>
      </c>
    </row>
    <row r="2095" spans="1:5" x14ac:dyDescent="0.25">
      <c r="A2095" s="11" t="s">
        <v>5118</v>
      </c>
      <c r="B2095" s="11" t="s">
        <v>5227</v>
      </c>
      <c r="C2095" s="11" t="s">
        <v>1166</v>
      </c>
      <c r="D2095" s="11" t="s">
        <v>1110</v>
      </c>
      <c r="E2095" s="11" t="s">
        <v>1167</v>
      </c>
    </row>
    <row r="2096" spans="1:5" x14ac:dyDescent="0.25">
      <c r="A2096" s="11" t="s">
        <v>462</v>
      </c>
      <c r="B2096" s="11" t="s">
        <v>5227</v>
      </c>
      <c r="C2096" s="11" t="s">
        <v>1123</v>
      </c>
      <c r="D2096" s="11" t="s">
        <v>1110</v>
      </c>
      <c r="E2096" s="11" t="s">
        <v>1357</v>
      </c>
    </row>
    <row r="2097" spans="1:5" x14ac:dyDescent="0.25">
      <c r="A2097" s="11" t="s">
        <v>94</v>
      </c>
      <c r="B2097" s="11" t="s">
        <v>5227</v>
      </c>
      <c r="C2097" s="11" t="s">
        <v>1590</v>
      </c>
      <c r="D2097" s="11" t="s">
        <v>1110</v>
      </c>
      <c r="E2097" s="11" t="s">
        <v>1591</v>
      </c>
    </row>
    <row r="2098" spans="1:5" x14ac:dyDescent="0.25">
      <c r="A2098" s="11" t="s">
        <v>405</v>
      </c>
      <c r="B2098" s="11" t="s">
        <v>5227</v>
      </c>
      <c r="C2098" s="11" t="s">
        <v>1109</v>
      </c>
      <c r="D2098" s="11" t="s">
        <v>1110</v>
      </c>
      <c r="E2098" s="11" t="s">
        <v>1164</v>
      </c>
    </row>
    <row r="2099" spans="1:5" x14ac:dyDescent="0.25">
      <c r="A2099" s="11" t="s">
        <v>5119</v>
      </c>
      <c r="B2099" s="11" t="s">
        <v>5227</v>
      </c>
      <c r="C2099" s="11" t="s">
        <v>1898</v>
      </c>
      <c r="D2099" s="11" t="s">
        <v>1110</v>
      </c>
      <c r="E2099" s="11" t="s">
        <v>1899</v>
      </c>
    </row>
    <row r="2100" spans="1:5" x14ac:dyDescent="0.25">
      <c r="A2100" s="11" t="s">
        <v>513</v>
      </c>
      <c r="B2100" s="11" t="s">
        <v>5227</v>
      </c>
      <c r="C2100" s="11" t="s">
        <v>1109</v>
      </c>
      <c r="D2100" s="11" t="s">
        <v>1110</v>
      </c>
      <c r="E2100" s="11" t="s">
        <v>1240</v>
      </c>
    </row>
    <row r="2101" spans="1:5" x14ac:dyDescent="0.25">
      <c r="A2101" s="11" t="s">
        <v>2852</v>
      </c>
      <c r="B2101" s="11" t="s">
        <v>4197</v>
      </c>
      <c r="C2101" s="11" t="s">
        <v>2853</v>
      </c>
      <c r="D2101" s="11" t="s">
        <v>1568</v>
      </c>
      <c r="E2101" s="11" t="s">
        <v>2854</v>
      </c>
    </row>
    <row r="2102" spans="1:5" x14ac:dyDescent="0.25">
      <c r="A2102" s="11" t="s">
        <v>2855</v>
      </c>
      <c r="B2102" s="11" t="s">
        <v>4198</v>
      </c>
      <c r="C2102" s="11" t="s">
        <v>1175</v>
      </c>
      <c r="D2102" s="11" t="s">
        <v>1120</v>
      </c>
      <c r="E2102" s="11" t="s">
        <v>2856</v>
      </c>
    </row>
    <row r="2103" spans="1:5" x14ac:dyDescent="0.25">
      <c r="A2103" s="11" t="s">
        <v>2857</v>
      </c>
      <c r="B2103" s="11" t="s">
        <v>4199</v>
      </c>
      <c r="C2103" s="11" t="s">
        <v>1323</v>
      </c>
      <c r="D2103" s="11" t="s">
        <v>1324</v>
      </c>
      <c r="E2103" s="11" t="s">
        <v>2858</v>
      </c>
    </row>
    <row r="2104" spans="1:5" x14ac:dyDescent="0.25">
      <c r="A2104" s="11" t="s">
        <v>2859</v>
      </c>
      <c r="B2104" s="11" t="s">
        <v>4200</v>
      </c>
      <c r="C2104" s="11" t="s">
        <v>1123</v>
      </c>
      <c r="D2104" s="11" t="s">
        <v>1110</v>
      </c>
      <c r="E2104" s="11" t="s">
        <v>1525</v>
      </c>
    </row>
    <row r="2105" spans="1:5" x14ac:dyDescent="0.25">
      <c r="A2105" s="11" t="s">
        <v>361</v>
      </c>
      <c r="B2105" s="11" t="s">
        <v>4201</v>
      </c>
      <c r="C2105" s="11" t="s">
        <v>1254</v>
      </c>
      <c r="D2105" s="11" t="s">
        <v>1203</v>
      </c>
      <c r="E2105" s="11" t="s">
        <v>2860</v>
      </c>
    </row>
    <row r="2106" spans="1:5" x14ac:dyDescent="0.25">
      <c r="A2106" s="11" t="s">
        <v>626</v>
      </c>
      <c r="B2106" s="11" t="s">
        <v>4202</v>
      </c>
      <c r="C2106" s="11" t="s">
        <v>2861</v>
      </c>
      <c r="D2106" s="11" t="s">
        <v>1133</v>
      </c>
      <c r="E2106" s="11" t="s">
        <v>2708</v>
      </c>
    </row>
    <row r="2107" spans="1:5" x14ac:dyDescent="0.25">
      <c r="A2107" s="11" t="s">
        <v>2862</v>
      </c>
      <c r="B2107" s="11" t="s">
        <v>4203</v>
      </c>
      <c r="C2107" s="11" t="s">
        <v>1123</v>
      </c>
      <c r="D2107" s="11" t="s">
        <v>1110</v>
      </c>
      <c r="E2107" s="11" t="s">
        <v>1239</v>
      </c>
    </row>
    <row r="2108" spans="1:5" x14ac:dyDescent="0.25">
      <c r="A2108" s="11" t="s">
        <v>5120</v>
      </c>
      <c r="B2108" s="11" t="s">
        <v>5227</v>
      </c>
      <c r="C2108" s="11" t="s">
        <v>1109</v>
      </c>
      <c r="D2108" s="11" t="s">
        <v>1110</v>
      </c>
      <c r="E2108" s="11" t="s">
        <v>1372</v>
      </c>
    </row>
    <row r="2109" spans="1:5" x14ac:dyDescent="0.25">
      <c r="A2109" s="11" t="s">
        <v>299</v>
      </c>
      <c r="B2109" s="11" t="s">
        <v>4204</v>
      </c>
      <c r="C2109" s="11" t="s">
        <v>1123</v>
      </c>
      <c r="D2109" s="11" t="s">
        <v>1110</v>
      </c>
      <c r="E2109" s="11" t="s">
        <v>2863</v>
      </c>
    </row>
    <row r="2110" spans="1:5" x14ac:dyDescent="0.25">
      <c r="A2110" s="11" t="s">
        <v>751</v>
      </c>
      <c r="B2110" s="11" t="s">
        <v>4205</v>
      </c>
      <c r="C2110" s="11" t="s">
        <v>1808</v>
      </c>
      <c r="D2110" s="11" t="s">
        <v>1133</v>
      </c>
      <c r="E2110" s="11" t="s">
        <v>2864</v>
      </c>
    </row>
    <row r="2111" spans="1:5" x14ac:dyDescent="0.25">
      <c r="A2111" s="11" t="s">
        <v>1071</v>
      </c>
      <c r="B2111" s="11" t="s">
        <v>4206</v>
      </c>
      <c r="C2111" s="11" t="s">
        <v>1241</v>
      </c>
      <c r="D2111" s="11" t="s">
        <v>1110</v>
      </c>
      <c r="E2111" s="11" t="s">
        <v>1395</v>
      </c>
    </row>
    <row r="2112" spans="1:5" x14ac:dyDescent="0.25">
      <c r="A2112" s="11" t="s">
        <v>857</v>
      </c>
      <c r="B2112" s="11" t="s">
        <v>4207</v>
      </c>
      <c r="C2112" s="11" t="s">
        <v>1345</v>
      </c>
      <c r="D2112" s="11" t="s">
        <v>1158</v>
      </c>
      <c r="E2112" s="11" t="s">
        <v>2512</v>
      </c>
    </row>
    <row r="2113" spans="1:5" x14ac:dyDescent="0.25">
      <c r="A2113" s="11" t="s">
        <v>2865</v>
      </c>
      <c r="B2113" s="11" t="s">
        <v>4131</v>
      </c>
      <c r="C2113" s="11" t="s">
        <v>1546</v>
      </c>
      <c r="D2113" s="11" t="s">
        <v>1110</v>
      </c>
      <c r="E2113" s="11" t="s">
        <v>1547</v>
      </c>
    </row>
    <row r="2114" spans="1:5" x14ac:dyDescent="0.25">
      <c r="A2114" s="11" t="s">
        <v>416</v>
      </c>
      <c r="B2114" s="11" t="s">
        <v>5227</v>
      </c>
      <c r="C2114" s="11" t="s">
        <v>1590</v>
      </c>
      <c r="D2114" s="11" t="s">
        <v>1110</v>
      </c>
      <c r="E2114" s="11" t="s">
        <v>1591</v>
      </c>
    </row>
    <row r="2115" spans="1:5" x14ac:dyDescent="0.25">
      <c r="A2115" s="11" t="s">
        <v>778</v>
      </c>
      <c r="B2115" s="11" t="s">
        <v>4208</v>
      </c>
      <c r="C2115" s="11" t="s">
        <v>2367</v>
      </c>
      <c r="D2115" s="11" t="s">
        <v>1110</v>
      </c>
      <c r="E2115" s="11" t="s">
        <v>2866</v>
      </c>
    </row>
    <row r="2116" spans="1:5" x14ac:dyDescent="0.25">
      <c r="A2116" s="11" t="s">
        <v>5121</v>
      </c>
      <c r="B2116" s="11" t="s">
        <v>5227</v>
      </c>
      <c r="C2116" s="11" t="s">
        <v>1548</v>
      </c>
      <c r="D2116" s="11" t="s">
        <v>1110</v>
      </c>
      <c r="E2116" s="11" t="s">
        <v>1549</v>
      </c>
    </row>
    <row r="2117" spans="1:5" x14ac:dyDescent="0.25">
      <c r="A2117" s="11" t="s">
        <v>154</v>
      </c>
      <c r="B2117" s="11" t="s">
        <v>4209</v>
      </c>
      <c r="C2117" s="11" t="s">
        <v>1123</v>
      </c>
      <c r="D2117" s="11" t="s">
        <v>1110</v>
      </c>
      <c r="E2117" s="11" t="s">
        <v>1830</v>
      </c>
    </row>
    <row r="2118" spans="1:5" x14ac:dyDescent="0.25">
      <c r="A2118" s="11" t="s">
        <v>395</v>
      </c>
      <c r="B2118" s="11" t="s">
        <v>5227</v>
      </c>
      <c r="C2118" s="11" t="s">
        <v>1123</v>
      </c>
      <c r="D2118" s="11" t="s">
        <v>1110</v>
      </c>
      <c r="E2118" s="11" t="s">
        <v>1239</v>
      </c>
    </row>
    <row r="2119" spans="1:5" x14ac:dyDescent="0.25">
      <c r="A2119" s="11" t="s">
        <v>441</v>
      </c>
      <c r="B2119" s="11" t="s">
        <v>5227</v>
      </c>
      <c r="C2119" s="11" t="s">
        <v>1212</v>
      </c>
      <c r="D2119" s="11" t="s">
        <v>1110</v>
      </c>
      <c r="E2119" s="11" t="s">
        <v>1213</v>
      </c>
    </row>
    <row r="2120" spans="1:5" x14ac:dyDescent="0.25">
      <c r="A2120" s="11" t="s">
        <v>808</v>
      </c>
      <c r="B2120" s="11" t="s">
        <v>5227</v>
      </c>
      <c r="C2120" s="11" t="s">
        <v>1123</v>
      </c>
      <c r="D2120" s="11" t="s">
        <v>1110</v>
      </c>
      <c r="E2120" s="11" t="s">
        <v>2122</v>
      </c>
    </row>
    <row r="2121" spans="1:5" x14ac:dyDescent="0.25">
      <c r="A2121" s="11" t="s">
        <v>487</v>
      </c>
      <c r="B2121" s="11" t="s">
        <v>5227</v>
      </c>
      <c r="C2121" s="11" t="s">
        <v>1134</v>
      </c>
      <c r="D2121" s="11" t="s">
        <v>1110</v>
      </c>
      <c r="E2121" s="11" t="s">
        <v>1135</v>
      </c>
    </row>
    <row r="2122" spans="1:5" x14ac:dyDescent="0.25">
      <c r="A2122" s="11" t="s">
        <v>65</v>
      </c>
      <c r="B2122" s="11" t="s">
        <v>5227</v>
      </c>
      <c r="C2122" s="11" t="s">
        <v>1109</v>
      </c>
      <c r="D2122" s="11" t="s">
        <v>1110</v>
      </c>
      <c r="E2122" s="11" t="s">
        <v>1372</v>
      </c>
    </row>
    <row r="2123" spans="1:5" x14ac:dyDescent="0.25">
      <c r="A2123" s="11" t="s">
        <v>852</v>
      </c>
      <c r="B2123" s="11" t="s">
        <v>4210</v>
      </c>
      <c r="C2123" s="11" t="s">
        <v>2867</v>
      </c>
      <c r="D2123" s="11" t="s">
        <v>1158</v>
      </c>
      <c r="E2123" s="11" t="s">
        <v>2868</v>
      </c>
    </row>
    <row r="2124" spans="1:5" x14ac:dyDescent="0.25">
      <c r="A2124" s="11" t="s">
        <v>972</v>
      </c>
      <c r="B2124" s="11" t="s">
        <v>4211</v>
      </c>
      <c r="C2124" s="11" t="s">
        <v>1420</v>
      </c>
      <c r="D2124" s="11" t="s">
        <v>1110</v>
      </c>
      <c r="E2124" s="11" t="s">
        <v>2869</v>
      </c>
    </row>
    <row r="2125" spans="1:5" x14ac:dyDescent="0.25">
      <c r="A2125" s="11" t="s">
        <v>66</v>
      </c>
      <c r="B2125" s="11" t="s">
        <v>5227</v>
      </c>
      <c r="C2125" s="11" t="s">
        <v>1149</v>
      </c>
      <c r="D2125" s="11" t="s">
        <v>1110</v>
      </c>
      <c r="E2125" s="11" t="s">
        <v>1150</v>
      </c>
    </row>
    <row r="2126" spans="1:5" x14ac:dyDescent="0.25">
      <c r="A2126" s="11" t="s">
        <v>2870</v>
      </c>
      <c r="B2126" s="11" t="s">
        <v>4212</v>
      </c>
      <c r="C2126" s="11" t="s">
        <v>2871</v>
      </c>
      <c r="D2126" s="11" t="s">
        <v>1158</v>
      </c>
      <c r="E2126" s="11" t="s">
        <v>2872</v>
      </c>
    </row>
    <row r="2127" spans="1:5" x14ac:dyDescent="0.25">
      <c r="A2127" s="11" t="s">
        <v>853</v>
      </c>
      <c r="B2127" s="11" t="s">
        <v>4213</v>
      </c>
      <c r="C2127" s="11" t="s">
        <v>1224</v>
      </c>
      <c r="D2127" s="11" t="s">
        <v>1110</v>
      </c>
      <c r="E2127" s="11" t="s">
        <v>1167</v>
      </c>
    </row>
    <row r="2128" spans="1:5" x14ac:dyDescent="0.25">
      <c r="A2128" s="11" t="s">
        <v>2873</v>
      </c>
      <c r="B2128" s="11" t="s">
        <v>4214</v>
      </c>
      <c r="C2128" s="11" t="s">
        <v>1166</v>
      </c>
      <c r="D2128" s="11" t="s">
        <v>1110</v>
      </c>
      <c r="E2128" s="11" t="s">
        <v>1167</v>
      </c>
    </row>
    <row r="2129" spans="1:5" x14ac:dyDescent="0.25">
      <c r="A2129" s="11" t="s">
        <v>2874</v>
      </c>
      <c r="B2129" s="11" t="s">
        <v>4215</v>
      </c>
      <c r="C2129" s="11" t="s">
        <v>1166</v>
      </c>
      <c r="D2129" s="11" t="s">
        <v>1110</v>
      </c>
      <c r="E2129" s="11" t="s">
        <v>1167</v>
      </c>
    </row>
    <row r="2130" spans="1:5" x14ac:dyDescent="0.25">
      <c r="A2130" s="11" t="s">
        <v>592</v>
      </c>
      <c r="B2130" s="11" t="s">
        <v>4216</v>
      </c>
      <c r="C2130" s="11" t="s">
        <v>1166</v>
      </c>
      <c r="D2130" s="11" t="s">
        <v>1110</v>
      </c>
      <c r="E2130" s="11" t="s">
        <v>1626</v>
      </c>
    </row>
    <row r="2131" spans="1:5" x14ac:dyDescent="0.25">
      <c r="A2131" s="11" t="s">
        <v>869</v>
      </c>
      <c r="B2131" s="11" t="s">
        <v>4217</v>
      </c>
      <c r="C2131" s="11" t="s">
        <v>1109</v>
      </c>
      <c r="D2131" s="11" t="s">
        <v>1110</v>
      </c>
      <c r="E2131" s="11" t="s">
        <v>1386</v>
      </c>
    </row>
    <row r="2132" spans="1:5" x14ac:dyDescent="0.25">
      <c r="A2132" s="11" t="s">
        <v>2875</v>
      </c>
      <c r="B2132" s="11" t="s">
        <v>4218</v>
      </c>
      <c r="C2132" s="11" t="s">
        <v>2384</v>
      </c>
      <c r="D2132" s="11" t="s">
        <v>1110</v>
      </c>
      <c r="E2132" s="11" t="s">
        <v>1469</v>
      </c>
    </row>
    <row r="2133" spans="1:5" x14ac:dyDescent="0.25">
      <c r="A2133" s="11" t="s">
        <v>891</v>
      </c>
      <c r="B2133" s="11" t="s">
        <v>5227</v>
      </c>
      <c r="C2133" s="11" t="s">
        <v>1480</v>
      </c>
      <c r="D2133" s="11" t="s">
        <v>1110</v>
      </c>
      <c r="E2133" s="11" t="s">
        <v>1908</v>
      </c>
    </row>
    <row r="2134" spans="1:5" x14ac:dyDescent="0.25">
      <c r="A2134" s="11" t="s">
        <v>2876</v>
      </c>
      <c r="B2134" s="11" t="s">
        <v>4219</v>
      </c>
      <c r="C2134" s="11" t="s">
        <v>1224</v>
      </c>
      <c r="D2134" s="11" t="s">
        <v>1110</v>
      </c>
      <c r="E2134" s="11" t="s">
        <v>1167</v>
      </c>
    </row>
    <row r="2135" spans="1:5" x14ac:dyDescent="0.25">
      <c r="A2135" s="11" t="s">
        <v>2877</v>
      </c>
      <c r="B2135" s="11" t="s">
        <v>4220</v>
      </c>
      <c r="C2135" s="11" t="s">
        <v>1109</v>
      </c>
      <c r="D2135" s="11" t="s">
        <v>1110</v>
      </c>
      <c r="E2135" s="11" t="s">
        <v>1111</v>
      </c>
    </row>
    <row r="2136" spans="1:5" x14ac:dyDescent="0.25">
      <c r="A2136" s="11" t="s">
        <v>463</v>
      </c>
      <c r="B2136" s="11" t="s">
        <v>5227</v>
      </c>
      <c r="C2136" s="11" t="s">
        <v>1123</v>
      </c>
      <c r="D2136" s="11" t="s">
        <v>1110</v>
      </c>
      <c r="E2136" s="11" t="s">
        <v>1209</v>
      </c>
    </row>
    <row r="2137" spans="1:5" x14ac:dyDescent="0.25">
      <c r="A2137" s="11" t="s">
        <v>5122</v>
      </c>
      <c r="B2137" s="11" t="s">
        <v>5227</v>
      </c>
      <c r="C2137" s="11" t="s">
        <v>1123</v>
      </c>
      <c r="D2137" s="11" t="s">
        <v>1110</v>
      </c>
      <c r="E2137" s="11" t="s">
        <v>1325</v>
      </c>
    </row>
    <row r="2138" spans="1:5" x14ac:dyDescent="0.25">
      <c r="A2138" s="11" t="s">
        <v>210</v>
      </c>
      <c r="B2138" s="11" t="s">
        <v>4221</v>
      </c>
      <c r="C2138" s="11" t="s">
        <v>1123</v>
      </c>
      <c r="D2138" s="11" t="s">
        <v>1110</v>
      </c>
      <c r="E2138" s="11" t="s">
        <v>1574</v>
      </c>
    </row>
    <row r="2139" spans="1:5" x14ac:dyDescent="0.25">
      <c r="A2139" s="11" t="s">
        <v>2878</v>
      </c>
      <c r="B2139" s="11" t="s">
        <v>4222</v>
      </c>
      <c r="C2139" s="11" t="s">
        <v>1109</v>
      </c>
      <c r="D2139" s="11" t="s">
        <v>1110</v>
      </c>
      <c r="E2139" s="11" t="s">
        <v>1217</v>
      </c>
    </row>
    <row r="2140" spans="1:5" x14ac:dyDescent="0.25">
      <c r="A2140" s="11" t="s">
        <v>498</v>
      </c>
      <c r="B2140" s="11" t="s">
        <v>5227</v>
      </c>
      <c r="C2140" s="11" t="s">
        <v>1123</v>
      </c>
      <c r="D2140" s="11" t="s">
        <v>1110</v>
      </c>
      <c r="E2140" s="11" t="s">
        <v>1630</v>
      </c>
    </row>
    <row r="2141" spans="1:5" x14ac:dyDescent="0.25">
      <c r="A2141" s="11" t="s">
        <v>2879</v>
      </c>
      <c r="B2141" s="11" t="s">
        <v>4223</v>
      </c>
      <c r="C2141" s="11" t="s">
        <v>1241</v>
      </c>
      <c r="D2141" s="11" t="s">
        <v>1110</v>
      </c>
      <c r="E2141" s="11" t="s">
        <v>2880</v>
      </c>
    </row>
    <row r="2142" spans="1:5" x14ac:dyDescent="0.25">
      <c r="A2142" s="11" t="s">
        <v>763</v>
      </c>
      <c r="B2142" s="11" t="s">
        <v>4224</v>
      </c>
      <c r="C2142" s="11" t="s">
        <v>1123</v>
      </c>
      <c r="D2142" s="11" t="s">
        <v>1110</v>
      </c>
      <c r="E2142" s="11" t="s">
        <v>2881</v>
      </c>
    </row>
    <row r="2143" spans="1:5" x14ac:dyDescent="0.25">
      <c r="A2143" s="11" t="s">
        <v>2882</v>
      </c>
      <c r="B2143" s="11" t="s">
        <v>4225</v>
      </c>
      <c r="C2143" s="11" t="s">
        <v>1123</v>
      </c>
      <c r="D2143" s="11" t="s">
        <v>1110</v>
      </c>
      <c r="E2143" s="11" t="s">
        <v>1773</v>
      </c>
    </row>
    <row r="2144" spans="1:5" x14ac:dyDescent="0.25">
      <c r="A2144" s="11" t="s">
        <v>2883</v>
      </c>
      <c r="B2144" s="11" t="s">
        <v>4226</v>
      </c>
      <c r="C2144" s="11" t="s">
        <v>2884</v>
      </c>
      <c r="D2144" s="11" t="s">
        <v>1158</v>
      </c>
      <c r="E2144" s="11" t="s">
        <v>2885</v>
      </c>
    </row>
    <row r="2145" spans="1:5" x14ac:dyDescent="0.25">
      <c r="A2145" s="11" t="s">
        <v>488</v>
      </c>
      <c r="B2145" s="11" t="s">
        <v>5227</v>
      </c>
      <c r="C2145" s="11" t="s">
        <v>1123</v>
      </c>
      <c r="D2145" s="11" t="s">
        <v>1110</v>
      </c>
      <c r="E2145" s="11" t="s">
        <v>1325</v>
      </c>
    </row>
    <row r="2146" spans="1:5" x14ac:dyDescent="0.25">
      <c r="A2146" s="11" t="s">
        <v>1024</v>
      </c>
      <c r="B2146" s="11" t="s">
        <v>4227</v>
      </c>
      <c r="C2146" s="11" t="s">
        <v>1739</v>
      </c>
      <c r="D2146" s="11" t="s">
        <v>1497</v>
      </c>
      <c r="E2146" s="11" t="s">
        <v>1740</v>
      </c>
    </row>
    <row r="2147" spans="1:5" x14ac:dyDescent="0.25">
      <c r="A2147" s="11" t="s">
        <v>1002</v>
      </c>
      <c r="B2147" s="11" t="s">
        <v>5227</v>
      </c>
      <c r="C2147" s="11" t="s">
        <v>1109</v>
      </c>
      <c r="D2147" s="11" t="s">
        <v>1110</v>
      </c>
      <c r="E2147" s="11" t="s">
        <v>1240</v>
      </c>
    </row>
    <row r="2148" spans="1:5" x14ac:dyDescent="0.25">
      <c r="A2148" s="11" t="s">
        <v>317</v>
      </c>
      <c r="B2148" s="11" t="s">
        <v>5227</v>
      </c>
      <c r="C2148" s="11" t="s">
        <v>1387</v>
      </c>
      <c r="D2148" s="11" t="s">
        <v>1110</v>
      </c>
      <c r="E2148" s="11" t="s">
        <v>1388</v>
      </c>
    </row>
    <row r="2149" spans="1:5" x14ac:dyDescent="0.25">
      <c r="A2149" s="11" t="s">
        <v>5123</v>
      </c>
      <c r="B2149" s="11" t="s">
        <v>5227</v>
      </c>
      <c r="C2149" s="11" t="s">
        <v>1238</v>
      </c>
      <c r="D2149" s="11" t="s">
        <v>1110</v>
      </c>
      <c r="E2149" s="11" t="s">
        <v>1239</v>
      </c>
    </row>
    <row r="2150" spans="1:5" x14ac:dyDescent="0.25">
      <c r="A2150" s="11" t="s">
        <v>464</v>
      </c>
      <c r="B2150" s="11" t="s">
        <v>5227</v>
      </c>
      <c r="C2150" s="11" t="s">
        <v>1296</v>
      </c>
      <c r="D2150" s="11" t="s">
        <v>1110</v>
      </c>
      <c r="E2150" s="11" t="s">
        <v>1297</v>
      </c>
    </row>
    <row r="2151" spans="1:5" x14ac:dyDescent="0.25">
      <c r="A2151" s="11" t="s">
        <v>5124</v>
      </c>
      <c r="B2151" s="11" t="s">
        <v>5227</v>
      </c>
      <c r="C2151" s="11" t="s">
        <v>1123</v>
      </c>
      <c r="D2151" s="11" t="s">
        <v>1110</v>
      </c>
      <c r="E2151" s="11" t="s">
        <v>1325</v>
      </c>
    </row>
    <row r="2152" spans="1:5" x14ac:dyDescent="0.25">
      <c r="A2152" s="11" t="s">
        <v>5125</v>
      </c>
      <c r="B2152" s="11" t="s">
        <v>5227</v>
      </c>
      <c r="C2152" s="11" t="s">
        <v>1142</v>
      </c>
      <c r="D2152" s="11" t="s">
        <v>1110</v>
      </c>
      <c r="E2152" s="11" t="s">
        <v>1143</v>
      </c>
    </row>
    <row r="2153" spans="1:5" x14ac:dyDescent="0.25">
      <c r="A2153" s="11" t="s">
        <v>554</v>
      </c>
      <c r="B2153" s="11" t="s">
        <v>5227</v>
      </c>
      <c r="C2153" s="11" t="s">
        <v>1109</v>
      </c>
      <c r="D2153" s="11" t="s">
        <v>1110</v>
      </c>
      <c r="E2153" s="11" t="s">
        <v>1164</v>
      </c>
    </row>
    <row r="2154" spans="1:5" x14ac:dyDescent="0.25">
      <c r="A2154" s="11" t="s">
        <v>1034</v>
      </c>
      <c r="B2154" s="11" t="s">
        <v>5227</v>
      </c>
      <c r="C2154" s="11" t="s">
        <v>1315</v>
      </c>
      <c r="D2154" s="11" t="s">
        <v>1110</v>
      </c>
      <c r="E2154" s="11" t="s">
        <v>1319</v>
      </c>
    </row>
    <row r="2155" spans="1:5" x14ac:dyDescent="0.25">
      <c r="A2155" s="11" t="s">
        <v>974</v>
      </c>
      <c r="B2155" s="11" t="s">
        <v>5227</v>
      </c>
      <c r="C2155" s="11" t="s">
        <v>1123</v>
      </c>
      <c r="D2155" s="11" t="s">
        <v>1110</v>
      </c>
      <c r="E2155" s="11" t="s">
        <v>1525</v>
      </c>
    </row>
    <row r="2156" spans="1:5" x14ac:dyDescent="0.25">
      <c r="A2156" s="11" t="s">
        <v>381</v>
      </c>
      <c r="B2156" s="11" t="s">
        <v>5227</v>
      </c>
      <c r="C2156" s="11" t="s">
        <v>1504</v>
      </c>
      <c r="D2156" s="11" t="s">
        <v>1110</v>
      </c>
      <c r="E2156" s="11" t="s">
        <v>1505</v>
      </c>
    </row>
    <row r="2157" spans="1:5" x14ac:dyDescent="0.25">
      <c r="A2157" s="11" t="s">
        <v>5126</v>
      </c>
      <c r="B2157" s="11" t="s">
        <v>5227</v>
      </c>
      <c r="C2157" s="11" t="s">
        <v>1123</v>
      </c>
      <c r="D2157" s="11" t="s">
        <v>1110</v>
      </c>
      <c r="E2157" s="11" t="s">
        <v>2122</v>
      </c>
    </row>
    <row r="2158" spans="1:5" x14ac:dyDescent="0.25">
      <c r="A2158" s="11" t="s">
        <v>716</v>
      </c>
      <c r="B2158" s="11" t="s">
        <v>5227</v>
      </c>
      <c r="C2158" s="11" t="s">
        <v>1212</v>
      </c>
      <c r="D2158" s="11" t="s">
        <v>1110</v>
      </c>
      <c r="E2158" s="11" t="s">
        <v>1291</v>
      </c>
    </row>
    <row r="2159" spans="1:5" x14ac:dyDescent="0.25">
      <c r="A2159" s="11" t="s">
        <v>2886</v>
      </c>
      <c r="B2159" s="11" t="s">
        <v>3235</v>
      </c>
      <c r="C2159" s="11" t="s">
        <v>1146</v>
      </c>
      <c r="D2159" s="11" t="s">
        <v>1110</v>
      </c>
      <c r="E2159" s="11" t="s">
        <v>1147</v>
      </c>
    </row>
    <row r="2160" spans="1:5" x14ac:dyDescent="0.25">
      <c r="A2160" s="11" t="s">
        <v>851</v>
      </c>
      <c r="B2160" s="11" t="s">
        <v>4228</v>
      </c>
      <c r="C2160" s="11" t="s">
        <v>2887</v>
      </c>
      <c r="D2160" s="11" t="s">
        <v>1110</v>
      </c>
      <c r="E2160" s="11" t="s">
        <v>2888</v>
      </c>
    </row>
    <row r="2161" spans="1:5" x14ac:dyDescent="0.25">
      <c r="A2161" s="11" t="s">
        <v>2889</v>
      </c>
      <c r="B2161" s="11" t="s">
        <v>4229</v>
      </c>
      <c r="C2161" s="11" t="s">
        <v>1757</v>
      </c>
      <c r="D2161" s="11" t="s">
        <v>1110</v>
      </c>
      <c r="E2161" s="11" t="s">
        <v>1758</v>
      </c>
    </row>
    <row r="2162" spans="1:5" x14ac:dyDescent="0.25">
      <c r="A2162" s="11" t="s">
        <v>2890</v>
      </c>
      <c r="B2162" s="11" t="s">
        <v>4230</v>
      </c>
      <c r="C2162" s="11" t="s">
        <v>1123</v>
      </c>
      <c r="D2162" s="11" t="s">
        <v>1110</v>
      </c>
      <c r="E2162" s="11" t="s">
        <v>2891</v>
      </c>
    </row>
    <row r="2163" spans="1:5" x14ac:dyDescent="0.25">
      <c r="A2163" s="11" t="s">
        <v>5127</v>
      </c>
      <c r="B2163" s="11" t="s">
        <v>5227</v>
      </c>
      <c r="C2163" s="11" t="s">
        <v>1238</v>
      </c>
      <c r="D2163" s="11" t="s">
        <v>1110</v>
      </c>
      <c r="E2163" s="11" t="s">
        <v>1239</v>
      </c>
    </row>
    <row r="2164" spans="1:5" x14ac:dyDescent="0.25">
      <c r="A2164" s="11" t="s">
        <v>5128</v>
      </c>
      <c r="B2164" s="11" t="s">
        <v>5227</v>
      </c>
      <c r="C2164" s="11" t="s">
        <v>1315</v>
      </c>
      <c r="D2164" s="11" t="s">
        <v>1110</v>
      </c>
      <c r="E2164" s="11" t="s">
        <v>1553</v>
      </c>
    </row>
    <row r="2165" spans="1:5" x14ac:dyDescent="0.25">
      <c r="A2165" s="11" t="s">
        <v>5129</v>
      </c>
      <c r="B2165" s="11" t="s">
        <v>5227</v>
      </c>
      <c r="C2165" s="11" t="s">
        <v>1123</v>
      </c>
      <c r="D2165" s="11" t="s">
        <v>1110</v>
      </c>
      <c r="E2165" s="11" t="s">
        <v>1209</v>
      </c>
    </row>
    <row r="2166" spans="1:5" x14ac:dyDescent="0.25">
      <c r="A2166" s="11" t="s">
        <v>503</v>
      </c>
      <c r="B2166" s="11" t="s">
        <v>5227</v>
      </c>
      <c r="C2166" s="11" t="s">
        <v>1123</v>
      </c>
      <c r="D2166" s="11" t="s">
        <v>1110</v>
      </c>
      <c r="E2166" s="11" t="s">
        <v>1285</v>
      </c>
    </row>
    <row r="2167" spans="1:5" x14ac:dyDescent="0.25">
      <c r="A2167" s="11" t="s">
        <v>930</v>
      </c>
      <c r="B2167" s="11" t="s">
        <v>5227</v>
      </c>
      <c r="C2167" s="11" t="s">
        <v>1212</v>
      </c>
      <c r="D2167" s="11" t="s">
        <v>1110</v>
      </c>
      <c r="E2167" s="11" t="s">
        <v>1213</v>
      </c>
    </row>
    <row r="2168" spans="1:5" x14ac:dyDescent="0.25">
      <c r="A2168" s="11" t="s">
        <v>537</v>
      </c>
      <c r="B2168" s="11" t="s">
        <v>5227</v>
      </c>
      <c r="C2168" s="11" t="s">
        <v>1123</v>
      </c>
      <c r="D2168" s="11" t="s">
        <v>1110</v>
      </c>
      <c r="E2168" s="11" t="s">
        <v>1239</v>
      </c>
    </row>
    <row r="2169" spans="1:5" x14ac:dyDescent="0.25">
      <c r="A2169" s="11" t="s">
        <v>656</v>
      </c>
      <c r="B2169" s="11" t="s">
        <v>5227</v>
      </c>
      <c r="C2169" s="11" t="s">
        <v>1210</v>
      </c>
      <c r="D2169" s="11" t="s">
        <v>1110</v>
      </c>
      <c r="E2169" s="11" t="s">
        <v>1211</v>
      </c>
    </row>
    <row r="2170" spans="1:5" x14ac:dyDescent="0.25">
      <c r="A2170" s="11" t="s">
        <v>836</v>
      </c>
      <c r="B2170" s="11" t="s">
        <v>4231</v>
      </c>
      <c r="C2170" s="11" t="s">
        <v>1212</v>
      </c>
      <c r="D2170" s="11" t="s">
        <v>1110</v>
      </c>
      <c r="E2170" s="11" t="s">
        <v>1213</v>
      </c>
    </row>
    <row r="2171" spans="1:5" x14ac:dyDescent="0.25">
      <c r="A2171" s="11" t="s">
        <v>5130</v>
      </c>
      <c r="B2171" s="11" t="s">
        <v>5227</v>
      </c>
      <c r="C2171" s="11" t="s">
        <v>1109</v>
      </c>
      <c r="D2171" s="11" t="s">
        <v>1110</v>
      </c>
      <c r="E2171" s="11" t="s">
        <v>1164</v>
      </c>
    </row>
    <row r="2172" spans="1:5" x14ac:dyDescent="0.25">
      <c r="A2172" s="11" t="s">
        <v>2892</v>
      </c>
      <c r="B2172" s="11" t="s">
        <v>4232</v>
      </c>
      <c r="C2172" s="11" t="s">
        <v>1123</v>
      </c>
      <c r="D2172" s="11" t="s">
        <v>1110</v>
      </c>
      <c r="E2172" s="11" t="s">
        <v>1124</v>
      </c>
    </row>
    <row r="2173" spans="1:5" x14ac:dyDescent="0.25">
      <c r="A2173" s="11" t="s">
        <v>5131</v>
      </c>
      <c r="B2173" s="11" t="s">
        <v>5227</v>
      </c>
      <c r="C2173" s="11" t="s">
        <v>1123</v>
      </c>
      <c r="D2173" s="11" t="s">
        <v>1110</v>
      </c>
      <c r="E2173" s="11" t="s">
        <v>1325</v>
      </c>
    </row>
    <row r="2174" spans="1:5" x14ac:dyDescent="0.25">
      <c r="A2174" s="11" t="s">
        <v>363</v>
      </c>
      <c r="B2174" s="11" t="s">
        <v>4233</v>
      </c>
      <c r="C2174" s="11" t="s">
        <v>1149</v>
      </c>
      <c r="D2174" s="11" t="s">
        <v>1110</v>
      </c>
      <c r="E2174" s="11" t="s">
        <v>1150</v>
      </c>
    </row>
    <row r="2175" spans="1:5" x14ac:dyDescent="0.25">
      <c r="A2175" s="11" t="s">
        <v>5132</v>
      </c>
      <c r="B2175" s="11" t="s">
        <v>5227</v>
      </c>
      <c r="C2175" s="11" t="s">
        <v>1898</v>
      </c>
      <c r="D2175" s="11" t="s">
        <v>1110</v>
      </c>
      <c r="E2175" s="11" t="s">
        <v>1899</v>
      </c>
    </row>
    <row r="2176" spans="1:5" x14ac:dyDescent="0.25">
      <c r="A2176" s="11" t="s">
        <v>5133</v>
      </c>
      <c r="B2176" s="11" t="s">
        <v>5227</v>
      </c>
      <c r="C2176" s="11" t="s">
        <v>5134</v>
      </c>
      <c r="D2176" s="11" t="s">
        <v>1110</v>
      </c>
      <c r="E2176" s="11" t="s">
        <v>5135</v>
      </c>
    </row>
    <row r="2177" spans="1:5" x14ac:dyDescent="0.25">
      <c r="A2177" s="11" t="s">
        <v>5136</v>
      </c>
      <c r="B2177" s="11" t="s">
        <v>5227</v>
      </c>
      <c r="C2177" s="11" t="s">
        <v>1109</v>
      </c>
      <c r="D2177" s="11" t="s">
        <v>1110</v>
      </c>
      <c r="E2177" s="11" t="s">
        <v>1372</v>
      </c>
    </row>
    <row r="2178" spans="1:5" x14ac:dyDescent="0.25">
      <c r="A2178" s="11" t="s">
        <v>5137</v>
      </c>
      <c r="B2178" s="11" t="s">
        <v>5227</v>
      </c>
      <c r="C2178" s="11" t="s">
        <v>1109</v>
      </c>
      <c r="D2178" s="11" t="s">
        <v>1110</v>
      </c>
      <c r="E2178" s="11" t="s">
        <v>1240</v>
      </c>
    </row>
    <row r="2179" spans="1:5" x14ac:dyDescent="0.25">
      <c r="A2179" s="11" t="s">
        <v>5138</v>
      </c>
      <c r="B2179" s="11" t="s">
        <v>5227</v>
      </c>
      <c r="C2179" s="11" t="s">
        <v>1109</v>
      </c>
      <c r="D2179" s="11" t="s">
        <v>1110</v>
      </c>
      <c r="E2179" s="11" t="s">
        <v>1164</v>
      </c>
    </row>
    <row r="2180" spans="1:5" x14ac:dyDescent="0.25">
      <c r="A2180" s="11" t="s">
        <v>671</v>
      </c>
      <c r="B2180" s="11" t="s">
        <v>5227</v>
      </c>
      <c r="C2180" s="11" t="s">
        <v>1636</v>
      </c>
      <c r="D2180" s="11" t="s">
        <v>1110</v>
      </c>
      <c r="E2180" s="11" t="s">
        <v>1403</v>
      </c>
    </row>
    <row r="2181" spans="1:5" x14ac:dyDescent="0.25">
      <c r="A2181" s="11" t="s">
        <v>555</v>
      </c>
      <c r="B2181" s="11" t="s">
        <v>5227</v>
      </c>
      <c r="C2181" s="11" t="s">
        <v>1408</v>
      </c>
      <c r="D2181" s="11" t="s">
        <v>1110</v>
      </c>
      <c r="E2181" s="11" t="s">
        <v>1372</v>
      </c>
    </row>
    <row r="2182" spans="1:5" x14ac:dyDescent="0.25">
      <c r="A2182" s="11" t="s">
        <v>2893</v>
      </c>
      <c r="B2182" s="11" t="s">
        <v>4234</v>
      </c>
      <c r="C2182" s="11" t="s">
        <v>1224</v>
      </c>
      <c r="D2182" s="11" t="s">
        <v>1110</v>
      </c>
      <c r="E2182" s="11" t="s">
        <v>1167</v>
      </c>
    </row>
    <row r="2183" spans="1:5" x14ac:dyDescent="0.25">
      <c r="A2183" s="11" t="s">
        <v>77</v>
      </c>
      <c r="B2183" s="11" t="s">
        <v>4235</v>
      </c>
      <c r="C2183" s="11" t="s">
        <v>1529</v>
      </c>
      <c r="D2183" s="11" t="s">
        <v>1110</v>
      </c>
      <c r="E2183" s="11" t="s">
        <v>1291</v>
      </c>
    </row>
    <row r="2184" spans="1:5" x14ac:dyDescent="0.25">
      <c r="A2184" s="11" t="s">
        <v>2894</v>
      </c>
      <c r="B2184" s="11" t="s">
        <v>4236</v>
      </c>
      <c r="C2184" s="11" t="s">
        <v>2650</v>
      </c>
      <c r="D2184" s="11" t="s">
        <v>1203</v>
      </c>
      <c r="E2184" s="11" t="s">
        <v>2895</v>
      </c>
    </row>
    <row r="2185" spans="1:5" x14ac:dyDescent="0.25">
      <c r="A2185" s="11" t="s">
        <v>245</v>
      </c>
      <c r="B2185" s="11" t="s">
        <v>4237</v>
      </c>
      <c r="C2185" s="11" t="s">
        <v>1166</v>
      </c>
      <c r="D2185" s="11" t="s">
        <v>1110</v>
      </c>
      <c r="E2185" s="11" t="s">
        <v>1167</v>
      </c>
    </row>
    <row r="2186" spans="1:5" x14ac:dyDescent="0.25">
      <c r="A2186" s="11" t="s">
        <v>704</v>
      </c>
      <c r="B2186" s="11" t="s">
        <v>4238</v>
      </c>
      <c r="C2186" s="11" t="s">
        <v>2896</v>
      </c>
      <c r="D2186" s="11" t="s">
        <v>1428</v>
      </c>
      <c r="E2186" s="11" t="s">
        <v>2897</v>
      </c>
    </row>
    <row r="2187" spans="1:5" x14ac:dyDescent="0.25">
      <c r="A2187" s="11" t="s">
        <v>465</v>
      </c>
      <c r="B2187" s="11" t="s">
        <v>5227</v>
      </c>
      <c r="C2187" s="11" t="s">
        <v>1408</v>
      </c>
      <c r="D2187" s="11" t="s">
        <v>1110</v>
      </c>
      <c r="E2187" s="11" t="s">
        <v>1409</v>
      </c>
    </row>
    <row r="2188" spans="1:5" x14ac:dyDescent="0.25">
      <c r="A2188" s="11" t="s">
        <v>2898</v>
      </c>
      <c r="B2188" s="11" t="s">
        <v>4239</v>
      </c>
      <c r="C2188" s="11" t="s">
        <v>2194</v>
      </c>
      <c r="D2188" s="11" t="s">
        <v>1110</v>
      </c>
      <c r="E2188" s="11" t="s">
        <v>2195</v>
      </c>
    </row>
    <row r="2189" spans="1:5" x14ac:dyDescent="0.25">
      <c r="A2189" s="11" t="s">
        <v>958</v>
      </c>
      <c r="B2189" s="11" t="s">
        <v>4240</v>
      </c>
      <c r="C2189" s="11" t="s">
        <v>1238</v>
      </c>
      <c r="D2189" s="11" t="s">
        <v>1110</v>
      </c>
      <c r="E2189" s="11" t="s">
        <v>1239</v>
      </c>
    </row>
    <row r="2190" spans="1:5" x14ac:dyDescent="0.25">
      <c r="A2190" s="11" t="s">
        <v>2899</v>
      </c>
      <c r="B2190" s="11" t="s">
        <v>4241</v>
      </c>
      <c r="C2190" s="11" t="s">
        <v>2900</v>
      </c>
      <c r="D2190" s="11" t="s">
        <v>1230</v>
      </c>
      <c r="E2190" s="11" t="s">
        <v>2901</v>
      </c>
    </row>
    <row r="2191" spans="1:5" x14ac:dyDescent="0.25">
      <c r="A2191" s="11" t="s">
        <v>107</v>
      </c>
      <c r="B2191" s="11" t="s">
        <v>4242</v>
      </c>
      <c r="C2191" s="11" t="s">
        <v>1123</v>
      </c>
      <c r="D2191" s="11" t="s">
        <v>1110</v>
      </c>
      <c r="E2191" s="11" t="s">
        <v>1144</v>
      </c>
    </row>
    <row r="2192" spans="1:5" x14ac:dyDescent="0.25">
      <c r="A2192" s="11" t="s">
        <v>2902</v>
      </c>
      <c r="B2192" s="11" t="s">
        <v>4243</v>
      </c>
      <c r="C2192" s="11" t="s">
        <v>2411</v>
      </c>
      <c r="D2192" s="11" t="s">
        <v>1110</v>
      </c>
      <c r="E2192" s="11" t="s">
        <v>2412</v>
      </c>
    </row>
    <row r="2193" spans="1:5" x14ac:dyDescent="0.25">
      <c r="A2193" s="11" t="s">
        <v>5139</v>
      </c>
      <c r="B2193" s="11" t="s">
        <v>5227</v>
      </c>
      <c r="C2193" s="11" t="s">
        <v>1408</v>
      </c>
      <c r="D2193" s="11" t="s">
        <v>1110</v>
      </c>
      <c r="E2193" s="11" t="s">
        <v>1372</v>
      </c>
    </row>
    <row r="2194" spans="1:5" x14ac:dyDescent="0.25">
      <c r="A2194" s="11" t="s">
        <v>5140</v>
      </c>
      <c r="B2194" s="11" t="s">
        <v>5227</v>
      </c>
      <c r="C2194" s="11" t="s">
        <v>1222</v>
      </c>
      <c r="D2194" s="11" t="s">
        <v>1110</v>
      </c>
      <c r="E2194" s="11" t="s">
        <v>1223</v>
      </c>
    </row>
    <row r="2195" spans="1:5" x14ac:dyDescent="0.25">
      <c r="A2195" s="11" t="s">
        <v>5141</v>
      </c>
      <c r="B2195" s="11" t="s">
        <v>5227</v>
      </c>
      <c r="C2195" s="11" t="s">
        <v>1369</v>
      </c>
      <c r="D2195" s="11" t="s">
        <v>1110</v>
      </c>
      <c r="E2195" s="11" t="s">
        <v>1370</v>
      </c>
    </row>
    <row r="2196" spans="1:5" x14ac:dyDescent="0.25">
      <c r="A2196" s="11" t="s">
        <v>2903</v>
      </c>
      <c r="B2196" s="11" t="s">
        <v>3855</v>
      </c>
      <c r="C2196" s="11" t="s">
        <v>1895</v>
      </c>
      <c r="D2196" s="11" t="s">
        <v>1896</v>
      </c>
      <c r="E2196" s="11" t="s">
        <v>2423</v>
      </c>
    </row>
    <row r="2197" spans="1:5" x14ac:dyDescent="0.25">
      <c r="A2197" s="11" t="s">
        <v>514</v>
      </c>
      <c r="B2197" s="11" t="s">
        <v>5227</v>
      </c>
      <c r="C2197" s="11" t="s">
        <v>1420</v>
      </c>
      <c r="D2197" s="11" t="s">
        <v>1110</v>
      </c>
      <c r="E2197" s="11" t="s">
        <v>1421</v>
      </c>
    </row>
    <row r="2198" spans="1:5" x14ac:dyDescent="0.25">
      <c r="A2198" s="11" t="s">
        <v>398</v>
      </c>
      <c r="B2198" s="11" t="s">
        <v>5227</v>
      </c>
      <c r="C2198" s="11" t="s">
        <v>4404</v>
      </c>
      <c r="D2198" s="11" t="s">
        <v>1110</v>
      </c>
      <c r="E2198" s="11" t="s">
        <v>4405</v>
      </c>
    </row>
    <row r="2199" spans="1:5" x14ac:dyDescent="0.25">
      <c r="A2199" s="11" t="s">
        <v>2904</v>
      </c>
      <c r="B2199" s="11" t="s">
        <v>4244</v>
      </c>
      <c r="C2199" s="11" t="s">
        <v>1887</v>
      </c>
      <c r="D2199" s="11" t="s">
        <v>1110</v>
      </c>
      <c r="E2199" s="11" t="s">
        <v>1888</v>
      </c>
    </row>
    <row r="2200" spans="1:5" x14ac:dyDescent="0.25">
      <c r="A2200" s="11" t="s">
        <v>2905</v>
      </c>
      <c r="B2200" s="11" t="s">
        <v>4245</v>
      </c>
      <c r="C2200" s="11" t="s">
        <v>2441</v>
      </c>
      <c r="D2200" s="11" t="s">
        <v>1120</v>
      </c>
      <c r="E2200" s="11" t="s">
        <v>2906</v>
      </c>
    </row>
    <row r="2201" spans="1:5" x14ac:dyDescent="0.25">
      <c r="A2201" s="11" t="s">
        <v>5142</v>
      </c>
      <c r="B2201" s="11" t="s">
        <v>5227</v>
      </c>
      <c r="C2201" s="11" t="s">
        <v>1123</v>
      </c>
      <c r="D2201" s="11" t="s">
        <v>1110</v>
      </c>
      <c r="E2201" s="11" t="s">
        <v>1325</v>
      </c>
    </row>
    <row r="2202" spans="1:5" x14ac:dyDescent="0.25">
      <c r="A2202" s="11" t="s">
        <v>2907</v>
      </c>
      <c r="B2202" s="11" t="s">
        <v>4246</v>
      </c>
      <c r="C2202" s="11" t="s">
        <v>1551</v>
      </c>
      <c r="D2202" s="11" t="s">
        <v>1120</v>
      </c>
      <c r="E2202" s="11" t="s">
        <v>2908</v>
      </c>
    </row>
    <row r="2203" spans="1:5" x14ac:dyDescent="0.25">
      <c r="A2203" s="11" t="s">
        <v>630</v>
      </c>
      <c r="B2203" s="11" t="s">
        <v>4247</v>
      </c>
      <c r="C2203" s="11" t="s">
        <v>1123</v>
      </c>
      <c r="D2203" s="11" t="s">
        <v>1110</v>
      </c>
      <c r="E2203" s="11" t="s">
        <v>1513</v>
      </c>
    </row>
    <row r="2204" spans="1:5" x14ac:dyDescent="0.25">
      <c r="A2204" s="11" t="s">
        <v>995</v>
      </c>
      <c r="B2204" s="11" t="s">
        <v>4248</v>
      </c>
      <c r="C2204" s="11" t="s">
        <v>1227</v>
      </c>
      <c r="D2204" s="11" t="s">
        <v>1110</v>
      </c>
      <c r="E2204" s="11" t="s">
        <v>2909</v>
      </c>
    </row>
    <row r="2205" spans="1:5" x14ac:dyDescent="0.25">
      <c r="A2205" s="11" t="s">
        <v>47</v>
      </c>
      <c r="B2205" s="11" t="s">
        <v>4249</v>
      </c>
      <c r="C2205" s="11" t="s">
        <v>1323</v>
      </c>
      <c r="D2205" s="11" t="s">
        <v>1324</v>
      </c>
      <c r="E2205" s="11" t="s">
        <v>2910</v>
      </c>
    </row>
    <row r="2206" spans="1:5" x14ac:dyDescent="0.25">
      <c r="A2206" s="11" t="s">
        <v>2911</v>
      </c>
      <c r="B2206" s="11" t="s">
        <v>4250</v>
      </c>
      <c r="C2206" s="11" t="s">
        <v>1345</v>
      </c>
      <c r="D2206" s="11" t="s">
        <v>1158</v>
      </c>
      <c r="E2206" s="11" t="s">
        <v>2912</v>
      </c>
    </row>
    <row r="2207" spans="1:5" x14ac:dyDescent="0.25">
      <c r="A2207" s="11" t="s">
        <v>2913</v>
      </c>
      <c r="B2207" s="11" t="s">
        <v>4251</v>
      </c>
      <c r="C2207" s="11" t="s">
        <v>1109</v>
      </c>
      <c r="D2207" s="11" t="s">
        <v>1110</v>
      </c>
      <c r="E2207" s="11" t="s">
        <v>1164</v>
      </c>
    </row>
    <row r="2208" spans="1:5" x14ac:dyDescent="0.25">
      <c r="A2208" s="11" t="s">
        <v>5143</v>
      </c>
      <c r="B2208" s="11" t="s">
        <v>5227</v>
      </c>
      <c r="C2208" s="11" t="s">
        <v>1548</v>
      </c>
      <c r="D2208" s="11" t="s">
        <v>1110</v>
      </c>
      <c r="E2208" s="11" t="s">
        <v>1549</v>
      </c>
    </row>
    <row r="2209" spans="1:5" x14ac:dyDescent="0.25">
      <c r="A2209" s="11" t="s">
        <v>515</v>
      </c>
      <c r="B2209" s="11" t="s">
        <v>5227</v>
      </c>
      <c r="C2209" s="11" t="s">
        <v>1212</v>
      </c>
      <c r="D2209" s="11" t="s">
        <v>1110</v>
      </c>
      <c r="E2209" s="11" t="s">
        <v>1291</v>
      </c>
    </row>
    <row r="2210" spans="1:5" x14ac:dyDescent="0.25">
      <c r="A2210" s="11" t="s">
        <v>2914</v>
      </c>
      <c r="B2210" s="11" t="s">
        <v>4252</v>
      </c>
      <c r="C2210" s="11" t="s">
        <v>1534</v>
      </c>
      <c r="D2210" s="11" t="s">
        <v>1428</v>
      </c>
      <c r="E2210" s="11" t="s">
        <v>2915</v>
      </c>
    </row>
    <row r="2211" spans="1:5" x14ac:dyDescent="0.25">
      <c r="A2211" s="11" t="s">
        <v>2916</v>
      </c>
      <c r="B2211" s="11" t="s">
        <v>4253</v>
      </c>
      <c r="C2211" s="11" t="s">
        <v>1222</v>
      </c>
      <c r="D2211" s="11" t="s">
        <v>1110</v>
      </c>
      <c r="E2211" s="11" t="s">
        <v>1223</v>
      </c>
    </row>
    <row r="2212" spans="1:5" x14ac:dyDescent="0.25">
      <c r="A2212" s="11" t="s">
        <v>5144</v>
      </c>
      <c r="B2212" s="11" t="s">
        <v>5227</v>
      </c>
      <c r="C2212" s="11" t="s">
        <v>1238</v>
      </c>
      <c r="D2212" s="11" t="s">
        <v>1110</v>
      </c>
      <c r="E2212" s="11" t="s">
        <v>1239</v>
      </c>
    </row>
    <row r="2213" spans="1:5" x14ac:dyDescent="0.25">
      <c r="A2213" s="11" t="s">
        <v>2917</v>
      </c>
      <c r="B2213" s="11" t="s">
        <v>4254</v>
      </c>
      <c r="C2213" s="11" t="s">
        <v>1408</v>
      </c>
      <c r="D2213" s="11" t="s">
        <v>1110</v>
      </c>
      <c r="E2213" s="11" t="s">
        <v>1729</v>
      </c>
    </row>
    <row r="2214" spans="1:5" x14ac:dyDescent="0.25">
      <c r="A2214" s="11" t="s">
        <v>5145</v>
      </c>
      <c r="B2214" s="11" t="s">
        <v>5227</v>
      </c>
      <c r="C2214" s="11" t="s">
        <v>1134</v>
      </c>
      <c r="D2214" s="11" t="s">
        <v>1110</v>
      </c>
      <c r="E2214" s="11" t="s">
        <v>1135</v>
      </c>
    </row>
    <row r="2215" spans="1:5" x14ac:dyDescent="0.25">
      <c r="A2215" s="11" t="s">
        <v>5146</v>
      </c>
      <c r="B2215" s="11" t="s">
        <v>5227</v>
      </c>
      <c r="C2215" s="11" t="s">
        <v>1123</v>
      </c>
      <c r="D2215" s="11" t="s">
        <v>1110</v>
      </c>
      <c r="E2215" s="11" t="s">
        <v>2147</v>
      </c>
    </row>
    <row r="2216" spans="1:5" x14ac:dyDescent="0.25">
      <c r="A2216" s="11" t="s">
        <v>2918</v>
      </c>
      <c r="B2216" s="11" t="s">
        <v>4255</v>
      </c>
      <c r="C2216" s="11" t="s">
        <v>2919</v>
      </c>
      <c r="D2216" s="11" t="s">
        <v>2920</v>
      </c>
      <c r="E2216" s="11" t="s">
        <v>2921</v>
      </c>
    </row>
    <row r="2217" spans="1:5" x14ac:dyDescent="0.25">
      <c r="A2217" s="11" t="s">
        <v>2922</v>
      </c>
      <c r="B2217" s="11" t="s">
        <v>4256</v>
      </c>
      <c r="C2217" s="11" t="s">
        <v>2923</v>
      </c>
      <c r="D2217" s="11" t="s">
        <v>1324</v>
      </c>
      <c r="E2217" s="11" t="s">
        <v>2924</v>
      </c>
    </row>
    <row r="2218" spans="1:5" x14ac:dyDescent="0.25">
      <c r="A2218" s="11" t="s">
        <v>798</v>
      </c>
      <c r="B2218" s="11" t="s">
        <v>4257</v>
      </c>
      <c r="C2218" s="11" t="s">
        <v>2925</v>
      </c>
      <c r="D2218" s="11" t="s">
        <v>1194</v>
      </c>
      <c r="E2218" s="11" t="s">
        <v>2926</v>
      </c>
    </row>
    <row r="2219" spans="1:5" x14ac:dyDescent="0.25">
      <c r="A2219" s="11" t="s">
        <v>5147</v>
      </c>
      <c r="B2219" s="11" t="s">
        <v>5227</v>
      </c>
      <c r="C2219" s="11" t="s">
        <v>1123</v>
      </c>
      <c r="D2219" s="11" t="s">
        <v>1110</v>
      </c>
      <c r="E2219" s="11" t="s">
        <v>1392</v>
      </c>
    </row>
    <row r="2220" spans="1:5" x14ac:dyDescent="0.25">
      <c r="A2220" s="11" t="s">
        <v>725</v>
      </c>
      <c r="B2220" s="11" t="s">
        <v>4258</v>
      </c>
      <c r="C2220" s="11" t="s">
        <v>1123</v>
      </c>
      <c r="D2220" s="11" t="s">
        <v>1110</v>
      </c>
      <c r="E2220" s="11" t="s">
        <v>1217</v>
      </c>
    </row>
    <row r="2221" spans="1:5" x14ac:dyDescent="0.25">
      <c r="A2221" s="11" t="s">
        <v>2927</v>
      </c>
      <c r="B2221" s="11" t="s">
        <v>4259</v>
      </c>
      <c r="C2221" s="11" t="s">
        <v>1721</v>
      </c>
      <c r="D2221" s="11" t="s">
        <v>1158</v>
      </c>
      <c r="E2221" s="11" t="s">
        <v>1722</v>
      </c>
    </row>
    <row r="2222" spans="1:5" x14ac:dyDescent="0.25">
      <c r="A2222" s="11" t="s">
        <v>2928</v>
      </c>
      <c r="B2222" s="11" t="s">
        <v>4260</v>
      </c>
      <c r="C2222" s="11" t="s">
        <v>2929</v>
      </c>
      <c r="D2222" s="11" t="s">
        <v>1598</v>
      </c>
      <c r="E2222" s="11" t="s">
        <v>2930</v>
      </c>
    </row>
    <row r="2223" spans="1:5" x14ac:dyDescent="0.25">
      <c r="A2223" s="11" t="s">
        <v>251</v>
      </c>
      <c r="B2223" s="11" t="s">
        <v>4261</v>
      </c>
      <c r="C2223" s="11" t="s">
        <v>1893</v>
      </c>
      <c r="D2223" s="11" t="s">
        <v>1203</v>
      </c>
      <c r="E2223" s="11" t="s">
        <v>2931</v>
      </c>
    </row>
    <row r="2224" spans="1:5" x14ac:dyDescent="0.25">
      <c r="A2224" s="11" t="s">
        <v>621</v>
      </c>
      <c r="B2224" s="11" t="s">
        <v>4262</v>
      </c>
      <c r="C2224" s="11" t="s">
        <v>1123</v>
      </c>
      <c r="D2224" s="11" t="s">
        <v>1110</v>
      </c>
      <c r="E2224" s="11" t="s">
        <v>2932</v>
      </c>
    </row>
    <row r="2225" spans="1:5" x14ac:dyDescent="0.25">
      <c r="A2225" s="11" t="s">
        <v>157</v>
      </c>
      <c r="B2225" s="11" t="s">
        <v>5227</v>
      </c>
      <c r="C2225" s="11" t="s">
        <v>1109</v>
      </c>
      <c r="D2225" s="11" t="s">
        <v>1110</v>
      </c>
      <c r="E2225" s="11" t="s">
        <v>1163</v>
      </c>
    </row>
    <row r="2226" spans="1:5" x14ac:dyDescent="0.25">
      <c r="A2226" s="11" t="s">
        <v>672</v>
      </c>
      <c r="B2226" s="11" t="s">
        <v>5227</v>
      </c>
      <c r="C2226" s="11" t="s">
        <v>1123</v>
      </c>
      <c r="D2226" s="11" t="s">
        <v>1110</v>
      </c>
      <c r="E2226" s="11" t="s">
        <v>1155</v>
      </c>
    </row>
    <row r="2227" spans="1:5" x14ac:dyDescent="0.25">
      <c r="A2227" s="11" t="s">
        <v>203</v>
      </c>
      <c r="B2227" s="11" t="s">
        <v>4263</v>
      </c>
      <c r="C2227" s="11" t="s">
        <v>1227</v>
      </c>
      <c r="D2227" s="11" t="s">
        <v>1110</v>
      </c>
      <c r="E2227" s="11" t="s">
        <v>2933</v>
      </c>
    </row>
    <row r="2228" spans="1:5" x14ac:dyDescent="0.25">
      <c r="A2228" s="11" t="s">
        <v>5148</v>
      </c>
      <c r="B2228" s="11" t="s">
        <v>5227</v>
      </c>
      <c r="C2228" s="11" t="s">
        <v>1134</v>
      </c>
      <c r="D2228" s="11" t="s">
        <v>1110</v>
      </c>
      <c r="E2228" s="11" t="s">
        <v>1135</v>
      </c>
    </row>
    <row r="2229" spans="1:5" x14ac:dyDescent="0.25">
      <c r="A2229" s="11" t="s">
        <v>71</v>
      </c>
      <c r="B2229" s="11" t="s">
        <v>4264</v>
      </c>
      <c r="C2229" s="11" t="s">
        <v>2934</v>
      </c>
      <c r="D2229" s="11" t="s">
        <v>1203</v>
      </c>
      <c r="E2229" s="11" t="s">
        <v>2935</v>
      </c>
    </row>
    <row r="2230" spans="1:5" x14ac:dyDescent="0.25">
      <c r="A2230" s="11" t="s">
        <v>2936</v>
      </c>
      <c r="B2230" s="11" t="s">
        <v>4265</v>
      </c>
      <c r="C2230" s="11" t="s">
        <v>1893</v>
      </c>
      <c r="D2230" s="11" t="s">
        <v>1203</v>
      </c>
      <c r="E2230" s="11" t="s">
        <v>2937</v>
      </c>
    </row>
    <row r="2231" spans="1:5" x14ac:dyDescent="0.25">
      <c r="A2231" s="11" t="s">
        <v>2938</v>
      </c>
      <c r="B2231" s="11" t="s">
        <v>4266</v>
      </c>
      <c r="C2231" s="11" t="s">
        <v>1750</v>
      </c>
      <c r="D2231" s="11" t="s">
        <v>1158</v>
      </c>
      <c r="E2231" s="11" t="s">
        <v>2939</v>
      </c>
    </row>
    <row r="2232" spans="1:5" x14ac:dyDescent="0.25">
      <c r="A2232" s="11" t="s">
        <v>2940</v>
      </c>
      <c r="B2232" s="11" t="s">
        <v>4267</v>
      </c>
      <c r="C2232" s="11" t="s">
        <v>2941</v>
      </c>
      <c r="D2232" s="11" t="s">
        <v>1458</v>
      </c>
      <c r="E2232" s="11" t="s">
        <v>2942</v>
      </c>
    </row>
    <row r="2233" spans="1:5" x14ac:dyDescent="0.25">
      <c r="A2233" s="11" t="s">
        <v>538</v>
      </c>
      <c r="B2233" s="11" t="s">
        <v>5227</v>
      </c>
      <c r="C2233" s="11" t="s">
        <v>1123</v>
      </c>
      <c r="D2233" s="11" t="s">
        <v>1110</v>
      </c>
      <c r="E2233" s="11" t="s">
        <v>1137</v>
      </c>
    </row>
    <row r="2234" spans="1:5" x14ac:dyDescent="0.25">
      <c r="A2234" s="11" t="s">
        <v>931</v>
      </c>
      <c r="B2234" s="11" t="s">
        <v>4268</v>
      </c>
      <c r="C2234" s="11" t="s">
        <v>2943</v>
      </c>
      <c r="D2234" s="11" t="s">
        <v>1501</v>
      </c>
      <c r="E2234" s="11" t="s">
        <v>2944</v>
      </c>
    </row>
    <row r="2235" spans="1:5" x14ac:dyDescent="0.25">
      <c r="A2235" s="11" t="s">
        <v>766</v>
      </c>
      <c r="B2235" s="11" t="s">
        <v>4269</v>
      </c>
      <c r="C2235" s="11" t="s">
        <v>1397</v>
      </c>
      <c r="D2235" s="11" t="s">
        <v>1398</v>
      </c>
      <c r="E2235" s="11" t="s">
        <v>2945</v>
      </c>
    </row>
    <row r="2236" spans="1:5" x14ac:dyDescent="0.25">
      <c r="A2236" s="11" t="s">
        <v>5149</v>
      </c>
      <c r="B2236" s="11" t="s">
        <v>5227</v>
      </c>
      <c r="C2236" s="11" t="s">
        <v>1296</v>
      </c>
      <c r="D2236" s="11" t="s">
        <v>1110</v>
      </c>
      <c r="E2236" s="11" t="s">
        <v>1358</v>
      </c>
    </row>
    <row r="2237" spans="1:5" x14ac:dyDescent="0.25">
      <c r="A2237" s="11" t="s">
        <v>5150</v>
      </c>
      <c r="B2237" s="11" t="s">
        <v>5227</v>
      </c>
      <c r="C2237" s="11" t="s">
        <v>1123</v>
      </c>
      <c r="D2237" s="11" t="s">
        <v>1110</v>
      </c>
      <c r="E2237" s="11" t="s">
        <v>1392</v>
      </c>
    </row>
    <row r="2238" spans="1:5" x14ac:dyDescent="0.25">
      <c r="A2238" s="11" t="s">
        <v>412</v>
      </c>
      <c r="B2238" s="11" t="s">
        <v>5227</v>
      </c>
      <c r="C2238" s="11" t="s">
        <v>1109</v>
      </c>
      <c r="D2238" s="11" t="s">
        <v>1110</v>
      </c>
      <c r="E2238" s="11" t="s">
        <v>1372</v>
      </c>
    </row>
    <row r="2239" spans="1:5" x14ac:dyDescent="0.25">
      <c r="A2239" s="11" t="s">
        <v>893</v>
      </c>
      <c r="B2239" s="11" t="s">
        <v>5227</v>
      </c>
      <c r="C2239" s="11" t="s">
        <v>1212</v>
      </c>
      <c r="D2239" s="11" t="s">
        <v>1110</v>
      </c>
      <c r="E2239" s="11" t="s">
        <v>1291</v>
      </c>
    </row>
    <row r="2240" spans="1:5" x14ac:dyDescent="0.25">
      <c r="A2240" s="11" t="s">
        <v>2946</v>
      </c>
      <c r="B2240" s="11" t="s">
        <v>4270</v>
      </c>
      <c r="C2240" s="11" t="s">
        <v>2947</v>
      </c>
      <c r="D2240" s="11" t="s">
        <v>1110</v>
      </c>
      <c r="E2240" s="11" t="s">
        <v>2948</v>
      </c>
    </row>
    <row r="2241" spans="1:5" x14ac:dyDescent="0.25">
      <c r="A2241" s="11" t="s">
        <v>2949</v>
      </c>
      <c r="B2241" s="11" t="s">
        <v>4271</v>
      </c>
      <c r="C2241" s="11" t="s">
        <v>1212</v>
      </c>
      <c r="D2241" s="11" t="s">
        <v>1110</v>
      </c>
      <c r="E2241" s="11" t="s">
        <v>1291</v>
      </c>
    </row>
    <row r="2242" spans="1:5" x14ac:dyDescent="0.25">
      <c r="A2242" s="11" t="s">
        <v>2950</v>
      </c>
      <c r="B2242" s="11" t="s">
        <v>4272</v>
      </c>
      <c r="C2242" s="11" t="s">
        <v>1109</v>
      </c>
      <c r="D2242" s="11" t="s">
        <v>1110</v>
      </c>
      <c r="E2242" s="11" t="s">
        <v>1178</v>
      </c>
    </row>
    <row r="2243" spans="1:5" x14ac:dyDescent="0.25">
      <c r="A2243" s="11" t="s">
        <v>362</v>
      </c>
      <c r="B2243" s="11" t="s">
        <v>4273</v>
      </c>
      <c r="C2243" s="11" t="s">
        <v>1274</v>
      </c>
      <c r="D2243" s="11" t="s">
        <v>1275</v>
      </c>
      <c r="E2243" s="11" t="s">
        <v>2951</v>
      </c>
    </row>
    <row r="2244" spans="1:5" x14ac:dyDescent="0.25">
      <c r="A2244" s="11" t="s">
        <v>284</v>
      </c>
      <c r="B2244" s="11" t="s">
        <v>4274</v>
      </c>
      <c r="C2244" s="11" t="s">
        <v>1109</v>
      </c>
      <c r="D2244" s="11" t="s">
        <v>1110</v>
      </c>
      <c r="E2244" s="11" t="s">
        <v>1917</v>
      </c>
    </row>
    <row r="2245" spans="1:5" x14ac:dyDescent="0.25">
      <c r="A2245" s="11" t="s">
        <v>2952</v>
      </c>
      <c r="B2245" s="11" t="s">
        <v>4275</v>
      </c>
      <c r="C2245" s="11" t="s">
        <v>1551</v>
      </c>
      <c r="D2245" s="11" t="s">
        <v>1120</v>
      </c>
      <c r="E2245" s="11" t="s">
        <v>2953</v>
      </c>
    </row>
    <row r="2246" spans="1:5" x14ac:dyDescent="0.25">
      <c r="A2246" s="11" t="s">
        <v>5151</v>
      </c>
      <c r="B2246" s="11" t="s">
        <v>5227</v>
      </c>
      <c r="C2246" s="11" t="s">
        <v>1387</v>
      </c>
      <c r="D2246" s="11" t="s">
        <v>1110</v>
      </c>
      <c r="E2246" s="11" t="s">
        <v>1388</v>
      </c>
    </row>
    <row r="2247" spans="1:5" x14ac:dyDescent="0.25">
      <c r="A2247" s="11" t="s">
        <v>696</v>
      </c>
      <c r="B2247" s="11" t="s">
        <v>4276</v>
      </c>
      <c r="C2247" s="11" t="s">
        <v>1238</v>
      </c>
      <c r="D2247" s="11" t="s">
        <v>1110</v>
      </c>
      <c r="E2247" s="11" t="s">
        <v>2303</v>
      </c>
    </row>
    <row r="2248" spans="1:5" x14ac:dyDescent="0.25">
      <c r="A2248" s="11" t="s">
        <v>2954</v>
      </c>
      <c r="B2248" s="11" t="s">
        <v>4277</v>
      </c>
      <c r="C2248" s="11" t="s">
        <v>2955</v>
      </c>
      <c r="D2248" s="11" t="s">
        <v>1133</v>
      </c>
      <c r="E2248" s="11" t="s">
        <v>2956</v>
      </c>
    </row>
    <row r="2249" spans="1:5" x14ac:dyDescent="0.25">
      <c r="A2249" s="11" t="s">
        <v>158</v>
      </c>
      <c r="B2249" s="11" t="s">
        <v>5227</v>
      </c>
      <c r="C2249" s="11" t="s">
        <v>1387</v>
      </c>
      <c r="D2249" s="11" t="s">
        <v>1110</v>
      </c>
      <c r="E2249" s="11" t="s">
        <v>1388</v>
      </c>
    </row>
    <row r="2250" spans="1:5" x14ac:dyDescent="0.25">
      <c r="A2250" s="11" t="s">
        <v>2958</v>
      </c>
      <c r="B2250" s="11" t="s">
        <v>4278</v>
      </c>
      <c r="C2250" s="11" t="s">
        <v>1541</v>
      </c>
      <c r="D2250" s="11" t="s">
        <v>1110</v>
      </c>
      <c r="E2250" s="11" t="s">
        <v>1542</v>
      </c>
    </row>
    <row r="2251" spans="1:5" x14ac:dyDescent="0.25">
      <c r="A2251" s="11" t="s">
        <v>2959</v>
      </c>
      <c r="B2251" s="11" t="s">
        <v>4279</v>
      </c>
      <c r="C2251" s="11" t="s">
        <v>1222</v>
      </c>
      <c r="D2251" s="11" t="s">
        <v>1110</v>
      </c>
      <c r="E2251" s="11" t="s">
        <v>1223</v>
      </c>
    </row>
    <row r="2252" spans="1:5" x14ac:dyDescent="0.25">
      <c r="A2252" s="11" t="s">
        <v>192</v>
      </c>
      <c r="B2252" s="11" t="s">
        <v>4280</v>
      </c>
      <c r="C2252" s="11" t="s">
        <v>1222</v>
      </c>
      <c r="D2252" s="11" t="s">
        <v>1110</v>
      </c>
      <c r="E2252" s="11" t="s">
        <v>1223</v>
      </c>
    </row>
    <row r="2253" spans="1:5" x14ac:dyDescent="0.25">
      <c r="A2253" s="11" t="s">
        <v>803</v>
      </c>
      <c r="B2253" s="11" t="s">
        <v>4281</v>
      </c>
      <c r="C2253" s="11" t="s">
        <v>1222</v>
      </c>
      <c r="D2253" s="11" t="s">
        <v>1110</v>
      </c>
      <c r="E2253" s="11" t="s">
        <v>1223</v>
      </c>
    </row>
    <row r="2254" spans="1:5" x14ac:dyDescent="0.25">
      <c r="A2254" s="11" t="s">
        <v>2960</v>
      </c>
      <c r="B2254" s="11" t="s">
        <v>4282</v>
      </c>
      <c r="C2254" s="11" t="s">
        <v>1222</v>
      </c>
      <c r="D2254" s="11" t="s">
        <v>1110</v>
      </c>
      <c r="E2254" s="11" t="s">
        <v>1654</v>
      </c>
    </row>
    <row r="2255" spans="1:5" x14ac:dyDescent="0.25">
      <c r="A2255" s="11" t="s">
        <v>2961</v>
      </c>
      <c r="B2255" s="11" t="s">
        <v>4283</v>
      </c>
      <c r="C2255" s="11" t="s">
        <v>1222</v>
      </c>
      <c r="D2255" s="11" t="s">
        <v>1110</v>
      </c>
      <c r="E2255" s="11" t="s">
        <v>1654</v>
      </c>
    </row>
    <row r="2256" spans="1:5" x14ac:dyDescent="0.25">
      <c r="A2256" s="11" t="s">
        <v>69</v>
      </c>
      <c r="B2256" s="11" t="s">
        <v>4284</v>
      </c>
      <c r="C2256" s="11" t="s">
        <v>1222</v>
      </c>
      <c r="D2256" s="11" t="s">
        <v>1110</v>
      </c>
      <c r="E2256" s="11" t="s">
        <v>1654</v>
      </c>
    </row>
    <row r="2257" spans="1:5" x14ac:dyDescent="0.25">
      <c r="A2257" s="11" t="s">
        <v>695</v>
      </c>
      <c r="B2257" s="11" t="s">
        <v>4285</v>
      </c>
      <c r="C2257" s="11" t="s">
        <v>1222</v>
      </c>
      <c r="D2257" s="11" t="s">
        <v>1110</v>
      </c>
      <c r="E2257" s="11" t="s">
        <v>1223</v>
      </c>
    </row>
    <row r="2258" spans="1:5" x14ac:dyDescent="0.25">
      <c r="A2258" s="11" t="s">
        <v>2962</v>
      </c>
      <c r="B2258" s="11" t="s">
        <v>4286</v>
      </c>
      <c r="C2258" s="11" t="s">
        <v>1222</v>
      </c>
      <c r="D2258" s="11" t="s">
        <v>1110</v>
      </c>
      <c r="E2258" s="11" t="s">
        <v>1223</v>
      </c>
    </row>
    <row r="2259" spans="1:5" x14ac:dyDescent="0.25">
      <c r="A2259" s="11" t="s">
        <v>2963</v>
      </c>
      <c r="B2259" s="11" t="s">
        <v>4287</v>
      </c>
      <c r="C2259" s="11" t="s">
        <v>1123</v>
      </c>
      <c r="D2259" s="11" t="s">
        <v>1110</v>
      </c>
      <c r="E2259" s="11" t="s">
        <v>1325</v>
      </c>
    </row>
    <row r="2260" spans="1:5" x14ac:dyDescent="0.25">
      <c r="A2260" s="11" t="s">
        <v>197</v>
      </c>
      <c r="B2260" s="11" t="s">
        <v>4288</v>
      </c>
      <c r="C2260" s="11" t="s">
        <v>1134</v>
      </c>
      <c r="D2260" s="11" t="s">
        <v>1110</v>
      </c>
      <c r="E2260" s="11" t="s">
        <v>1135</v>
      </c>
    </row>
    <row r="2261" spans="1:5" x14ac:dyDescent="0.25">
      <c r="A2261" s="11" t="s">
        <v>5152</v>
      </c>
      <c r="B2261" s="11" t="s">
        <v>5227</v>
      </c>
      <c r="C2261" s="11" t="s">
        <v>1123</v>
      </c>
      <c r="D2261" s="11" t="s">
        <v>1110</v>
      </c>
      <c r="E2261" s="11" t="s">
        <v>1392</v>
      </c>
    </row>
    <row r="2262" spans="1:5" x14ac:dyDescent="0.25">
      <c r="A2262" s="11" t="s">
        <v>5153</v>
      </c>
      <c r="B2262" s="11" t="s">
        <v>5227</v>
      </c>
      <c r="C2262" s="11" t="s">
        <v>5154</v>
      </c>
      <c r="D2262" s="11" t="s">
        <v>1110</v>
      </c>
      <c r="E2262" s="11" t="s">
        <v>2258</v>
      </c>
    </row>
    <row r="2263" spans="1:5" x14ac:dyDescent="0.25">
      <c r="A2263" s="11" t="s">
        <v>5155</v>
      </c>
      <c r="B2263" s="11" t="s">
        <v>5227</v>
      </c>
      <c r="C2263" s="11" t="s">
        <v>1212</v>
      </c>
      <c r="D2263" s="11" t="s">
        <v>1110</v>
      </c>
      <c r="E2263" s="11" t="s">
        <v>1291</v>
      </c>
    </row>
    <row r="2264" spans="1:5" x14ac:dyDescent="0.25">
      <c r="A2264" s="11" t="s">
        <v>2964</v>
      </c>
      <c r="B2264" s="11" t="s">
        <v>4289</v>
      </c>
      <c r="C2264" s="11" t="s">
        <v>2965</v>
      </c>
      <c r="D2264" s="11" t="s">
        <v>1120</v>
      </c>
      <c r="E2264" s="11" t="s">
        <v>2966</v>
      </c>
    </row>
    <row r="2265" spans="1:5" x14ac:dyDescent="0.25">
      <c r="A2265" s="11" t="s">
        <v>919</v>
      </c>
      <c r="B2265" s="11" t="s">
        <v>4290</v>
      </c>
      <c r="C2265" s="11" t="s">
        <v>1841</v>
      </c>
      <c r="D2265" s="11" t="s">
        <v>1342</v>
      </c>
      <c r="E2265" s="11" t="s">
        <v>2967</v>
      </c>
    </row>
    <row r="2266" spans="1:5" x14ac:dyDescent="0.25">
      <c r="A2266" s="11" t="s">
        <v>5156</v>
      </c>
      <c r="B2266" s="11" t="s">
        <v>5227</v>
      </c>
      <c r="C2266" s="11" t="s">
        <v>1212</v>
      </c>
      <c r="D2266" s="11" t="s">
        <v>1110</v>
      </c>
      <c r="E2266" s="11" t="s">
        <v>1213</v>
      </c>
    </row>
    <row r="2267" spans="1:5" x14ac:dyDescent="0.25">
      <c r="A2267" s="11" t="s">
        <v>9</v>
      </c>
      <c r="B2267" s="11" t="s">
        <v>5227</v>
      </c>
      <c r="C2267" s="11" t="s">
        <v>1166</v>
      </c>
      <c r="D2267" s="11" t="s">
        <v>1110</v>
      </c>
      <c r="E2267" s="11" t="s">
        <v>1167</v>
      </c>
    </row>
    <row r="2268" spans="1:5" x14ac:dyDescent="0.25">
      <c r="A2268" s="11" t="s">
        <v>680</v>
      </c>
      <c r="B2268" s="11" t="s">
        <v>5227</v>
      </c>
      <c r="C2268" s="11" t="s">
        <v>1123</v>
      </c>
      <c r="D2268" s="11" t="s">
        <v>5157</v>
      </c>
      <c r="E2268" s="11" t="s">
        <v>2076</v>
      </c>
    </row>
    <row r="2269" spans="1:5" x14ac:dyDescent="0.25">
      <c r="A2269" s="11" t="s">
        <v>2968</v>
      </c>
      <c r="B2269" s="11" t="s">
        <v>4291</v>
      </c>
      <c r="C2269" s="11" t="s">
        <v>2969</v>
      </c>
      <c r="D2269" s="11" t="s">
        <v>1440</v>
      </c>
      <c r="E2269" s="11" t="s">
        <v>2970</v>
      </c>
    </row>
    <row r="2270" spans="1:5" x14ac:dyDescent="0.25">
      <c r="A2270" s="11" t="s">
        <v>489</v>
      </c>
      <c r="B2270" s="11" t="s">
        <v>5227</v>
      </c>
      <c r="C2270" s="11" t="s">
        <v>1123</v>
      </c>
      <c r="D2270" s="11" t="s">
        <v>1110</v>
      </c>
      <c r="E2270" s="11" t="s">
        <v>2076</v>
      </c>
    </row>
    <row r="2271" spans="1:5" x14ac:dyDescent="0.25">
      <c r="A2271" s="11" t="s">
        <v>2971</v>
      </c>
      <c r="B2271" s="11" t="s">
        <v>4292</v>
      </c>
      <c r="C2271" s="11" t="s">
        <v>1238</v>
      </c>
      <c r="D2271" s="11" t="s">
        <v>1110</v>
      </c>
      <c r="E2271" s="11" t="s">
        <v>1494</v>
      </c>
    </row>
    <row r="2272" spans="1:5" x14ac:dyDescent="0.25">
      <c r="A2272" s="11" t="s">
        <v>5158</v>
      </c>
      <c r="B2272" s="11" t="s">
        <v>5227</v>
      </c>
      <c r="C2272" s="11" t="s">
        <v>1212</v>
      </c>
      <c r="D2272" s="11" t="s">
        <v>1110</v>
      </c>
      <c r="E2272" s="11" t="s">
        <v>1213</v>
      </c>
    </row>
    <row r="2273" spans="1:5" x14ac:dyDescent="0.25">
      <c r="A2273" s="11" t="s">
        <v>2972</v>
      </c>
      <c r="B2273" s="11" t="s">
        <v>4293</v>
      </c>
      <c r="C2273" s="11" t="s">
        <v>2973</v>
      </c>
      <c r="D2273" s="11" t="s">
        <v>2920</v>
      </c>
      <c r="E2273" s="11" t="s">
        <v>2974</v>
      </c>
    </row>
    <row r="2274" spans="1:5" x14ac:dyDescent="0.25">
      <c r="A2274" s="11" t="s">
        <v>370</v>
      </c>
      <c r="B2274" s="11" t="s">
        <v>5227</v>
      </c>
      <c r="C2274" s="11" t="s">
        <v>1212</v>
      </c>
      <c r="D2274" s="11" t="s">
        <v>1110</v>
      </c>
      <c r="E2274" s="11" t="s">
        <v>1164</v>
      </c>
    </row>
    <row r="2275" spans="1:5" x14ac:dyDescent="0.25">
      <c r="A2275" s="11" t="s">
        <v>2975</v>
      </c>
      <c r="B2275" s="11" t="s">
        <v>4294</v>
      </c>
      <c r="C2275" s="11" t="s">
        <v>1345</v>
      </c>
      <c r="D2275" s="11" t="s">
        <v>1158</v>
      </c>
      <c r="E2275" s="11" t="s">
        <v>2976</v>
      </c>
    </row>
    <row r="2276" spans="1:5" x14ac:dyDescent="0.25">
      <c r="A2276" s="11" t="s">
        <v>399</v>
      </c>
      <c r="B2276" s="11" t="s">
        <v>5227</v>
      </c>
      <c r="C2276" s="11" t="s">
        <v>1123</v>
      </c>
      <c r="D2276" s="11" t="s">
        <v>1110</v>
      </c>
      <c r="E2276" s="11" t="s">
        <v>1325</v>
      </c>
    </row>
    <row r="2277" spans="1:5" x14ac:dyDescent="0.25">
      <c r="A2277" s="11" t="s">
        <v>1069</v>
      </c>
      <c r="B2277" s="11" t="s">
        <v>4295</v>
      </c>
      <c r="C2277" s="11" t="s">
        <v>2452</v>
      </c>
      <c r="D2277" s="11" t="s">
        <v>1110</v>
      </c>
      <c r="E2277" s="11" t="s">
        <v>2453</v>
      </c>
    </row>
    <row r="2278" spans="1:5" x14ac:dyDescent="0.25">
      <c r="A2278" s="11" t="s">
        <v>76</v>
      </c>
      <c r="B2278" s="11" t="s">
        <v>4296</v>
      </c>
      <c r="C2278" s="11" t="s">
        <v>1123</v>
      </c>
      <c r="D2278" s="11" t="s">
        <v>1110</v>
      </c>
      <c r="E2278" s="11" t="s">
        <v>2977</v>
      </c>
    </row>
    <row r="2279" spans="1:5" x14ac:dyDescent="0.25">
      <c r="A2279" s="11" t="s">
        <v>2978</v>
      </c>
      <c r="B2279" s="11" t="s">
        <v>4297</v>
      </c>
      <c r="C2279" s="11" t="s">
        <v>1123</v>
      </c>
      <c r="D2279" s="11" t="s">
        <v>1110</v>
      </c>
      <c r="E2279" s="11" t="s">
        <v>2979</v>
      </c>
    </row>
    <row r="2280" spans="1:5" x14ac:dyDescent="0.25">
      <c r="A2280" s="11" t="s">
        <v>2980</v>
      </c>
      <c r="B2280" s="11" t="s">
        <v>4298</v>
      </c>
      <c r="C2280" s="11" t="s">
        <v>1134</v>
      </c>
      <c r="D2280" s="11" t="s">
        <v>1110</v>
      </c>
      <c r="E2280" s="11" t="s">
        <v>1135</v>
      </c>
    </row>
    <row r="2281" spans="1:5" x14ac:dyDescent="0.25">
      <c r="A2281" s="11" t="s">
        <v>5159</v>
      </c>
      <c r="B2281" s="11" t="s">
        <v>5227</v>
      </c>
      <c r="C2281" s="11" t="s">
        <v>1288</v>
      </c>
      <c r="D2281" s="11" t="s">
        <v>1110</v>
      </c>
      <c r="E2281" s="11" t="s">
        <v>1593</v>
      </c>
    </row>
    <row r="2282" spans="1:5" x14ac:dyDescent="0.25">
      <c r="A2282" s="11" t="s">
        <v>885</v>
      </c>
      <c r="B2282" s="11" t="s">
        <v>4299</v>
      </c>
      <c r="C2282" s="11" t="s">
        <v>1296</v>
      </c>
      <c r="D2282" s="11" t="s">
        <v>1110</v>
      </c>
      <c r="E2282" s="11" t="s">
        <v>1297</v>
      </c>
    </row>
    <row r="2283" spans="1:5" x14ac:dyDescent="0.25">
      <c r="A2283" s="11" t="s">
        <v>2981</v>
      </c>
      <c r="B2283" s="11" t="s">
        <v>4300</v>
      </c>
      <c r="C2283" s="11" t="s">
        <v>1109</v>
      </c>
      <c r="D2283" s="11" t="s">
        <v>1110</v>
      </c>
      <c r="E2283" s="11" t="s">
        <v>1386</v>
      </c>
    </row>
    <row r="2284" spans="1:5" x14ac:dyDescent="0.25">
      <c r="A2284" s="11" t="s">
        <v>2982</v>
      </c>
      <c r="B2284" s="11" t="s">
        <v>4300</v>
      </c>
      <c r="C2284" s="11" t="s">
        <v>1109</v>
      </c>
      <c r="D2284" s="11" t="s">
        <v>1110</v>
      </c>
      <c r="E2284" s="11" t="s">
        <v>1164</v>
      </c>
    </row>
    <row r="2285" spans="1:5" x14ac:dyDescent="0.25">
      <c r="A2285" s="11" t="s">
        <v>2983</v>
      </c>
      <c r="B2285" s="11" t="s">
        <v>4301</v>
      </c>
      <c r="C2285" s="11" t="s">
        <v>1238</v>
      </c>
      <c r="D2285" s="11" t="s">
        <v>1110</v>
      </c>
      <c r="E2285" s="11" t="s">
        <v>2984</v>
      </c>
    </row>
    <row r="2286" spans="1:5" x14ac:dyDescent="0.25">
      <c r="A2286" s="11" t="s">
        <v>2985</v>
      </c>
      <c r="B2286" s="11" t="s">
        <v>4302</v>
      </c>
      <c r="C2286" s="11" t="s">
        <v>1109</v>
      </c>
      <c r="D2286" s="11" t="s">
        <v>1110</v>
      </c>
      <c r="E2286" s="11" t="s">
        <v>1164</v>
      </c>
    </row>
    <row r="2287" spans="1:5" x14ac:dyDescent="0.25">
      <c r="A2287" s="11" t="s">
        <v>160</v>
      </c>
      <c r="B2287" s="11" t="s">
        <v>5227</v>
      </c>
      <c r="C2287" s="11" t="s">
        <v>1123</v>
      </c>
      <c r="D2287" s="11" t="s">
        <v>1110</v>
      </c>
      <c r="E2287" s="11" t="s">
        <v>1285</v>
      </c>
    </row>
    <row r="2288" spans="1:5" x14ac:dyDescent="0.25">
      <c r="A2288" s="11" t="s">
        <v>5160</v>
      </c>
      <c r="B2288" s="11" t="s">
        <v>5227</v>
      </c>
      <c r="C2288" s="11" t="s">
        <v>1238</v>
      </c>
      <c r="D2288" s="11" t="s">
        <v>1110</v>
      </c>
      <c r="E2288" s="11" t="s">
        <v>1239</v>
      </c>
    </row>
    <row r="2289" spans="1:5" x14ac:dyDescent="0.25">
      <c r="A2289" s="11" t="s">
        <v>2986</v>
      </c>
      <c r="B2289" s="11" t="s">
        <v>4303</v>
      </c>
      <c r="C2289" s="11" t="s">
        <v>1893</v>
      </c>
      <c r="D2289" s="11" t="s">
        <v>1203</v>
      </c>
      <c r="E2289" s="11" t="s">
        <v>2987</v>
      </c>
    </row>
    <row r="2290" spans="1:5" x14ac:dyDescent="0.25">
      <c r="A2290" s="11" t="s">
        <v>539</v>
      </c>
      <c r="B2290" s="11" t="s">
        <v>5227</v>
      </c>
      <c r="C2290" s="11" t="s">
        <v>1146</v>
      </c>
      <c r="D2290" s="11" t="s">
        <v>1110</v>
      </c>
      <c r="E2290" s="11" t="s">
        <v>1147</v>
      </c>
    </row>
    <row r="2291" spans="1:5" x14ac:dyDescent="0.25">
      <c r="A2291" s="11" t="s">
        <v>5161</v>
      </c>
      <c r="B2291" s="11" t="s">
        <v>5227</v>
      </c>
      <c r="C2291" s="11" t="s">
        <v>1134</v>
      </c>
      <c r="D2291" s="11" t="s">
        <v>1110</v>
      </c>
      <c r="E2291" s="11" t="s">
        <v>1135</v>
      </c>
    </row>
    <row r="2292" spans="1:5" x14ac:dyDescent="0.25">
      <c r="A2292" s="11" t="s">
        <v>661</v>
      </c>
      <c r="B2292" s="11" t="s">
        <v>5227</v>
      </c>
      <c r="C2292" s="11" t="s">
        <v>4957</v>
      </c>
      <c r="D2292" s="11" t="s">
        <v>1110</v>
      </c>
      <c r="E2292" s="11" t="s">
        <v>4958</v>
      </c>
    </row>
    <row r="2293" spans="1:5" x14ac:dyDescent="0.25">
      <c r="A2293" s="11" t="s">
        <v>905</v>
      </c>
      <c r="B2293" s="11" t="s">
        <v>5227</v>
      </c>
      <c r="C2293" s="11" t="s">
        <v>1123</v>
      </c>
      <c r="D2293" s="11" t="s">
        <v>1110</v>
      </c>
      <c r="E2293" s="11" t="s">
        <v>1630</v>
      </c>
    </row>
    <row r="2294" spans="1:5" x14ac:dyDescent="0.25">
      <c r="A2294" s="11" t="s">
        <v>5162</v>
      </c>
      <c r="B2294" s="11" t="s">
        <v>5227</v>
      </c>
      <c r="C2294" s="11" t="s">
        <v>1123</v>
      </c>
      <c r="D2294" s="11" t="s">
        <v>1110</v>
      </c>
      <c r="E2294" s="11" t="s">
        <v>1389</v>
      </c>
    </row>
    <row r="2295" spans="1:5" x14ac:dyDescent="0.25">
      <c r="A2295" s="11" t="s">
        <v>5163</v>
      </c>
      <c r="B2295" s="11" t="s">
        <v>5227</v>
      </c>
      <c r="C2295" s="11" t="s">
        <v>1123</v>
      </c>
      <c r="D2295" s="11" t="s">
        <v>1110</v>
      </c>
      <c r="E2295" s="11" t="s">
        <v>1472</v>
      </c>
    </row>
    <row r="2296" spans="1:5" x14ac:dyDescent="0.25">
      <c r="A2296" s="11" t="s">
        <v>2988</v>
      </c>
      <c r="B2296" s="11" t="s">
        <v>4304</v>
      </c>
      <c r="C2296" s="11" t="s">
        <v>1224</v>
      </c>
      <c r="D2296" s="11" t="s">
        <v>1110</v>
      </c>
      <c r="E2296" s="11" t="s">
        <v>1167</v>
      </c>
    </row>
    <row r="2297" spans="1:5" x14ac:dyDescent="0.25">
      <c r="A2297" s="11" t="s">
        <v>650</v>
      </c>
      <c r="B2297" s="11" t="s">
        <v>5227</v>
      </c>
      <c r="C2297" s="11" t="s">
        <v>1123</v>
      </c>
      <c r="D2297" s="11" t="s">
        <v>1110</v>
      </c>
      <c r="E2297" s="11" t="s">
        <v>1513</v>
      </c>
    </row>
    <row r="2298" spans="1:5" x14ac:dyDescent="0.25">
      <c r="A2298" s="11" t="s">
        <v>879</v>
      </c>
      <c r="B2298" s="11" t="s">
        <v>5227</v>
      </c>
      <c r="C2298" s="11" t="s">
        <v>1446</v>
      </c>
      <c r="D2298" s="11" t="s">
        <v>1110</v>
      </c>
      <c r="E2298" s="11" t="s">
        <v>1447</v>
      </c>
    </row>
    <row r="2299" spans="1:5" x14ac:dyDescent="0.25">
      <c r="A2299" s="11" t="s">
        <v>1017</v>
      </c>
      <c r="B2299" s="11" t="s">
        <v>4305</v>
      </c>
      <c r="C2299" s="11" t="s">
        <v>1288</v>
      </c>
      <c r="D2299" s="11" t="s">
        <v>1110</v>
      </c>
      <c r="E2299" s="11" t="s">
        <v>2989</v>
      </c>
    </row>
    <row r="2300" spans="1:5" x14ac:dyDescent="0.25">
      <c r="A2300" s="11" t="s">
        <v>5164</v>
      </c>
      <c r="B2300" s="11" t="s">
        <v>5227</v>
      </c>
      <c r="C2300" s="11" t="s">
        <v>5134</v>
      </c>
      <c r="D2300" s="11" t="s">
        <v>1110</v>
      </c>
      <c r="E2300" s="11" t="s">
        <v>5135</v>
      </c>
    </row>
    <row r="2301" spans="1:5" x14ac:dyDescent="0.25">
      <c r="A2301" s="11" t="s">
        <v>300</v>
      </c>
      <c r="B2301" s="11" t="s">
        <v>4306</v>
      </c>
      <c r="C2301" s="11" t="s">
        <v>2990</v>
      </c>
      <c r="D2301" s="11" t="s">
        <v>1203</v>
      </c>
      <c r="E2301" s="11" t="s">
        <v>2991</v>
      </c>
    </row>
    <row r="2302" spans="1:5" x14ac:dyDescent="0.25">
      <c r="A2302" s="11" t="s">
        <v>2992</v>
      </c>
      <c r="B2302" s="11" t="s">
        <v>4307</v>
      </c>
      <c r="C2302" s="11" t="s">
        <v>1222</v>
      </c>
      <c r="D2302" s="11" t="s">
        <v>1110</v>
      </c>
      <c r="E2302" s="11" t="s">
        <v>1223</v>
      </c>
    </row>
    <row r="2303" spans="1:5" x14ac:dyDescent="0.25">
      <c r="A2303" s="11" t="s">
        <v>2993</v>
      </c>
      <c r="B2303" s="11" t="s">
        <v>4308</v>
      </c>
      <c r="C2303" s="11" t="s">
        <v>1123</v>
      </c>
      <c r="D2303" s="11" t="s">
        <v>1110</v>
      </c>
      <c r="E2303" s="11" t="s">
        <v>2721</v>
      </c>
    </row>
    <row r="2304" spans="1:5" x14ac:dyDescent="0.25">
      <c r="A2304" s="11" t="s">
        <v>2994</v>
      </c>
      <c r="B2304" s="11" t="s">
        <v>4309</v>
      </c>
      <c r="C2304" s="11" t="s">
        <v>2995</v>
      </c>
      <c r="D2304" s="11" t="s">
        <v>1497</v>
      </c>
      <c r="E2304" s="11" t="s">
        <v>2996</v>
      </c>
    </row>
    <row r="2305" spans="1:5" x14ac:dyDescent="0.25">
      <c r="A2305" s="11" t="s">
        <v>2997</v>
      </c>
      <c r="B2305" s="11" t="s">
        <v>4310</v>
      </c>
      <c r="C2305" s="11" t="s">
        <v>1348</v>
      </c>
      <c r="D2305" s="11" t="s">
        <v>1185</v>
      </c>
      <c r="E2305" s="11" t="s">
        <v>2998</v>
      </c>
    </row>
    <row r="2306" spans="1:5" x14ac:dyDescent="0.25">
      <c r="A2306" s="11" t="s">
        <v>68</v>
      </c>
      <c r="B2306" s="11" t="s">
        <v>4311</v>
      </c>
      <c r="C2306" s="11" t="s">
        <v>1134</v>
      </c>
      <c r="D2306" s="11" t="s">
        <v>1110</v>
      </c>
      <c r="E2306" s="11" t="s">
        <v>1347</v>
      </c>
    </row>
    <row r="2307" spans="1:5" x14ac:dyDescent="0.25">
      <c r="A2307" s="11" t="s">
        <v>2999</v>
      </c>
      <c r="B2307" s="11" t="s">
        <v>4312</v>
      </c>
      <c r="C2307" s="11" t="s">
        <v>3000</v>
      </c>
      <c r="D2307" s="11" t="s">
        <v>1173</v>
      </c>
      <c r="E2307" s="11" t="s">
        <v>3001</v>
      </c>
    </row>
    <row r="2308" spans="1:5" x14ac:dyDescent="0.25">
      <c r="A2308" s="11" t="s">
        <v>3002</v>
      </c>
      <c r="B2308" s="11" t="s">
        <v>4313</v>
      </c>
      <c r="C2308" s="11" t="s">
        <v>1345</v>
      </c>
      <c r="D2308" s="11" t="s">
        <v>1158</v>
      </c>
      <c r="E2308" s="11" t="s">
        <v>3003</v>
      </c>
    </row>
    <row r="2309" spans="1:5" x14ac:dyDescent="0.25">
      <c r="A2309" s="11" t="s">
        <v>3004</v>
      </c>
      <c r="B2309" s="11" t="s">
        <v>4314</v>
      </c>
      <c r="C2309" s="11" t="s">
        <v>1256</v>
      </c>
      <c r="D2309" s="11" t="s">
        <v>1440</v>
      </c>
      <c r="E2309" s="11" t="s">
        <v>3005</v>
      </c>
    </row>
    <row r="2310" spans="1:5" x14ac:dyDescent="0.25">
      <c r="A2310" s="11" t="s">
        <v>3006</v>
      </c>
      <c r="B2310" s="11" t="s">
        <v>4315</v>
      </c>
      <c r="C2310" s="11" t="s">
        <v>1288</v>
      </c>
      <c r="D2310" s="11" t="s">
        <v>1110</v>
      </c>
      <c r="E2310" s="11" t="s">
        <v>1289</v>
      </c>
    </row>
    <row r="2311" spans="1:5" x14ac:dyDescent="0.25">
      <c r="A2311" s="11" t="s">
        <v>332</v>
      </c>
      <c r="B2311" s="11" t="s">
        <v>4316</v>
      </c>
      <c r="C2311" s="11" t="s">
        <v>3007</v>
      </c>
      <c r="D2311" s="11" t="s">
        <v>1158</v>
      </c>
      <c r="E2311" s="11" t="s">
        <v>3008</v>
      </c>
    </row>
    <row r="2312" spans="1:5" x14ac:dyDescent="0.25">
      <c r="A2312" s="11" t="s">
        <v>873</v>
      </c>
      <c r="B2312" s="11" t="s">
        <v>5227</v>
      </c>
      <c r="C2312" s="11" t="s">
        <v>1123</v>
      </c>
      <c r="D2312" s="11" t="s">
        <v>1110</v>
      </c>
      <c r="E2312" s="11" t="s">
        <v>1472</v>
      </c>
    </row>
    <row r="2313" spans="1:5" x14ac:dyDescent="0.25">
      <c r="A2313" s="11" t="s">
        <v>267</v>
      </c>
      <c r="B2313" s="11" t="s">
        <v>4317</v>
      </c>
      <c r="C2313" s="11" t="s">
        <v>3009</v>
      </c>
      <c r="D2313" s="11" t="s">
        <v>1896</v>
      </c>
      <c r="E2313" s="11" t="s">
        <v>3010</v>
      </c>
    </row>
    <row r="2314" spans="1:5" x14ac:dyDescent="0.25">
      <c r="A2314" s="11" t="s">
        <v>3011</v>
      </c>
      <c r="B2314" s="11" t="s">
        <v>4318</v>
      </c>
      <c r="C2314" s="11" t="s">
        <v>1233</v>
      </c>
      <c r="D2314" s="11" t="s">
        <v>1130</v>
      </c>
      <c r="E2314" s="11" t="s">
        <v>3012</v>
      </c>
    </row>
    <row r="2315" spans="1:5" x14ac:dyDescent="0.25">
      <c r="A2315" s="11" t="s">
        <v>3013</v>
      </c>
      <c r="B2315" s="11" t="s">
        <v>4319</v>
      </c>
      <c r="C2315" s="11" t="s">
        <v>3014</v>
      </c>
      <c r="D2315" s="11" t="s">
        <v>1458</v>
      </c>
      <c r="E2315" s="11" t="s">
        <v>3015</v>
      </c>
    </row>
    <row r="2316" spans="1:5" x14ac:dyDescent="0.25">
      <c r="A2316" s="11" t="s">
        <v>74</v>
      </c>
      <c r="B2316" s="11" t="s">
        <v>4320</v>
      </c>
      <c r="C2316" s="11" t="s">
        <v>1348</v>
      </c>
      <c r="D2316" s="11" t="s">
        <v>1185</v>
      </c>
      <c r="E2316" s="11" t="s">
        <v>3016</v>
      </c>
    </row>
    <row r="2317" spans="1:5" x14ac:dyDescent="0.25">
      <c r="A2317" s="11" t="s">
        <v>5165</v>
      </c>
      <c r="B2317" s="11" t="s">
        <v>5227</v>
      </c>
      <c r="C2317" s="11" t="s">
        <v>1123</v>
      </c>
      <c r="D2317" s="11" t="s">
        <v>1110</v>
      </c>
      <c r="E2317" s="11" t="s">
        <v>1564</v>
      </c>
    </row>
    <row r="2318" spans="1:5" x14ac:dyDescent="0.25">
      <c r="A2318" s="11" t="s">
        <v>5166</v>
      </c>
      <c r="B2318" s="11" t="s">
        <v>5227</v>
      </c>
      <c r="C2318" s="11" t="s">
        <v>1222</v>
      </c>
      <c r="D2318" s="11" t="s">
        <v>1110</v>
      </c>
      <c r="E2318" s="11" t="s">
        <v>1223</v>
      </c>
    </row>
    <row r="2319" spans="1:5" x14ac:dyDescent="0.25">
      <c r="A2319" s="11" t="s">
        <v>5167</v>
      </c>
      <c r="B2319" s="11" t="s">
        <v>5227</v>
      </c>
      <c r="C2319" s="11" t="s">
        <v>1146</v>
      </c>
      <c r="D2319" s="11" t="s">
        <v>1110</v>
      </c>
      <c r="E2319" s="11" t="s">
        <v>1147</v>
      </c>
    </row>
    <row r="2320" spans="1:5" x14ac:dyDescent="0.25">
      <c r="A2320" s="11" t="s">
        <v>147</v>
      </c>
      <c r="B2320" s="11" t="s">
        <v>4321</v>
      </c>
      <c r="C2320" s="11" t="s">
        <v>2194</v>
      </c>
      <c r="D2320" s="11" t="s">
        <v>1110</v>
      </c>
      <c r="E2320" s="11" t="s">
        <v>2195</v>
      </c>
    </row>
    <row r="2321" spans="1:5" x14ac:dyDescent="0.25">
      <c r="A2321" s="11" t="s">
        <v>5168</v>
      </c>
      <c r="B2321" s="11" t="s">
        <v>5227</v>
      </c>
      <c r="C2321" s="11" t="s">
        <v>1109</v>
      </c>
      <c r="D2321" s="11" t="s">
        <v>1110</v>
      </c>
      <c r="E2321" s="11" t="s">
        <v>1240</v>
      </c>
    </row>
    <row r="2322" spans="1:5" x14ac:dyDescent="0.25">
      <c r="A2322" s="11" t="s">
        <v>42</v>
      </c>
      <c r="B2322" s="11" t="s">
        <v>4322</v>
      </c>
      <c r="C2322" s="11" t="s">
        <v>1254</v>
      </c>
      <c r="D2322" s="11" t="s">
        <v>1203</v>
      </c>
      <c r="E2322" s="11" t="s">
        <v>3017</v>
      </c>
    </row>
    <row r="2323" spans="1:5" x14ac:dyDescent="0.25">
      <c r="A2323" s="11" t="s">
        <v>134</v>
      </c>
      <c r="B2323" s="11" t="s">
        <v>5227</v>
      </c>
      <c r="C2323" s="11" t="s">
        <v>1109</v>
      </c>
      <c r="D2323" s="11" t="s">
        <v>1110</v>
      </c>
      <c r="E2323" s="11" t="s">
        <v>1178</v>
      </c>
    </row>
    <row r="2324" spans="1:5" x14ac:dyDescent="0.25">
      <c r="A2324" s="11" t="s">
        <v>5169</v>
      </c>
      <c r="B2324" s="11" t="s">
        <v>5227</v>
      </c>
      <c r="C2324" s="11" t="s">
        <v>1288</v>
      </c>
      <c r="D2324" s="11" t="s">
        <v>1110</v>
      </c>
      <c r="E2324" s="11" t="s">
        <v>2630</v>
      </c>
    </row>
    <row r="2325" spans="1:5" x14ac:dyDescent="0.25">
      <c r="A2325" s="11" t="s">
        <v>988</v>
      </c>
      <c r="B2325" s="11" t="s">
        <v>5227</v>
      </c>
      <c r="C2325" s="11" t="s">
        <v>1379</v>
      </c>
      <c r="D2325" s="11" t="s">
        <v>1110</v>
      </c>
      <c r="E2325" s="11" t="s">
        <v>1380</v>
      </c>
    </row>
    <row r="2326" spans="1:5" x14ac:dyDescent="0.25">
      <c r="A2326" s="11" t="s">
        <v>3018</v>
      </c>
      <c r="B2326" s="11" t="s">
        <v>4323</v>
      </c>
      <c r="C2326" s="11" t="s">
        <v>1123</v>
      </c>
      <c r="D2326" s="11" t="s">
        <v>1110</v>
      </c>
      <c r="E2326" s="11" t="s">
        <v>1513</v>
      </c>
    </row>
    <row r="2327" spans="1:5" x14ac:dyDescent="0.25">
      <c r="A2327" s="11" t="s">
        <v>59</v>
      </c>
      <c r="B2327" s="11" t="s">
        <v>5227</v>
      </c>
      <c r="C2327" s="11" t="s">
        <v>1590</v>
      </c>
      <c r="D2327" s="11" t="s">
        <v>1110</v>
      </c>
      <c r="E2327" s="11" t="s">
        <v>1591</v>
      </c>
    </row>
    <row r="2328" spans="1:5" x14ac:dyDescent="0.25">
      <c r="A2328" s="11" t="s">
        <v>5170</v>
      </c>
      <c r="B2328" s="11" t="s">
        <v>5227</v>
      </c>
      <c r="C2328" s="11" t="s">
        <v>1238</v>
      </c>
      <c r="D2328" s="11" t="s">
        <v>1110</v>
      </c>
      <c r="E2328" s="11" t="s">
        <v>1239</v>
      </c>
    </row>
    <row r="2329" spans="1:5" x14ac:dyDescent="0.25">
      <c r="A2329" s="11" t="s">
        <v>5171</v>
      </c>
      <c r="B2329" s="11" t="s">
        <v>5227</v>
      </c>
      <c r="C2329" s="11" t="s">
        <v>1123</v>
      </c>
      <c r="D2329" s="11" t="s">
        <v>1110</v>
      </c>
      <c r="E2329" s="11" t="s">
        <v>1325</v>
      </c>
    </row>
    <row r="2330" spans="1:5" x14ac:dyDescent="0.25">
      <c r="A2330" s="11" t="s">
        <v>894</v>
      </c>
      <c r="B2330" s="11" t="s">
        <v>5227</v>
      </c>
      <c r="C2330" s="11" t="s">
        <v>1109</v>
      </c>
      <c r="D2330" s="11" t="s">
        <v>1110</v>
      </c>
      <c r="E2330" s="11" t="s">
        <v>1163</v>
      </c>
    </row>
    <row r="2331" spans="1:5" x14ac:dyDescent="0.25">
      <c r="A2331" s="11" t="s">
        <v>5172</v>
      </c>
      <c r="B2331" s="11" t="s">
        <v>5227</v>
      </c>
      <c r="C2331" s="11" t="s">
        <v>1134</v>
      </c>
      <c r="D2331" s="11" t="s">
        <v>1110</v>
      </c>
      <c r="E2331" s="11" t="s">
        <v>1135</v>
      </c>
    </row>
    <row r="2332" spans="1:5" x14ac:dyDescent="0.25">
      <c r="A2332" s="11" t="s">
        <v>631</v>
      </c>
      <c r="B2332" s="11" t="s">
        <v>4324</v>
      </c>
      <c r="C2332" s="11" t="s">
        <v>1123</v>
      </c>
      <c r="D2332" s="11" t="s">
        <v>1110</v>
      </c>
      <c r="E2332" s="11" t="s">
        <v>3019</v>
      </c>
    </row>
    <row r="2333" spans="1:5" x14ac:dyDescent="0.25">
      <c r="A2333" s="11" t="s">
        <v>313</v>
      </c>
      <c r="B2333" s="11" t="s">
        <v>4325</v>
      </c>
      <c r="C2333" s="11" t="s">
        <v>1315</v>
      </c>
      <c r="D2333" s="11" t="s">
        <v>1110</v>
      </c>
      <c r="E2333" s="11" t="s">
        <v>3020</v>
      </c>
    </row>
    <row r="2334" spans="1:5" x14ac:dyDescent="0.25">
      <c r="A2334" s="11" t="s">
        <v>3021</v>
      </c>
      <c r="B2334" s="11" t="s">
        <v>4326</v>
      </c>
      <c r="C2334" s="11" t="s">
        <v>1254</v>
      </c>
      <c r="D2334" s="11" t="s">
        <v>1203</v>
      </c>
      <c r="E2334" s="11" t="s">
        <v>3022</v>
      </c>
    </row>
    <row r="2335" spans="1:5" x14ac:dyDescent="0.25">
      <c r="A2335" s="11" t="s">
        <v>5173</v>
      </c>
      <c r="B2335" s="11" t="s">
        <v>5227</v>
      </c>
      <c r="C2335" s="11" t="s">
        <v>1636</v>
      </c>
      <c r="D2335" s="11" t="s">
        <v>1110</v>
      </c>
      <c r="E2335" s="11" t="s">
        <v>1403</v>
      </c>
    </row>
    <row r="2336" spans="1:5" x14ac:dyDescent="0.25">
      <c r="A2336" s="11" t="s">
        <v>3023</v>
      </c>
      <c r="B2336" s="11" t="s">
        <v>4327</v>
      </c>
      <c r="C2336" s="11" t="s">
        <v>1123</v>
      </c>
      <c r="D2336" s="11" t="s">
        <v>1110</v>
      </c>
      <c r="E2336" s="11" t="s">
        <v>1392</v>
      </c>
    </row>
    <row r="2337" spans="1:5" x14ac:dyDescent="0.25">
      <c r="A2337" s="11" t="s">
        <v>593</v>
      </c>
      <c r="B2337" s="11" t="s">
        <v>4328</v>
      </c>
      <c r="C2337" s="11" t="s">
        <v>1420</v>
      </c>
      <c r="D2337" s="11" t="s">
        <v>1110</v>
      </c>
      <c r="E2337" s="11" t="s">
        <v>3024</v>
      </c>
    </row>
    <row r="2338" spans="1:5" x14ac:dyDescent="0.25">
      <c r="A2338" s="11" t="s">
        <v>248</v>
      </c>
      <c r="B2338" s="11" t="s">
        <v>4329</v>
      </c>
      <c r="C2338" s="11" t="s">
        <v>1420</v>
      </c>
      <c r="D2338" s="11" t="s">
        <v>1110</v>
      </c>
      <c r="E2338" s="11" t="s">
        <v>1421</v>
      </c>
    </row>
    <row r="2339" spans="1:5" x14ac:dyDescent="0.25">
      <c r="A2339" s="11" t="s">
        <v>3025</v>
      </c>
      <c r="B2339" s="11" t="s">
        <v>4330</v>
      </c>
      <c r="C2339" s="11" t="s">
        <v>1123</v>
      </c>
      <c r="D2339" s="11" t="s">
        <v>1110</v>
      </c>
      <c r="E2339" s="11" t="s">
        <v>3026</v>
      </c>
    </row>
    <row r="2340" spans="1:5" x14ac:dyDescent="0.25">
      <c r="A2340" s="11" t="s">
        <v>786</v>
      </c>
      <c r="B2340" s="11" t="s">
        <v>4331</v>
      </c>
      <c r="C2340" s="11" t="s">
        <v>1700</v>
      </c>
      <c r="D2340" s="11" t="s">
        <v>1110</v>
      </c>
      <c r="E2340" s="11" t="s">
        <v>1701</v>
      </c>
    </row>
    <row r="2341" spans="1:5" x14ac:dyDescent="0.25">
      <c r="A2341" s="11" t="s">
        <v>838</v>
      </c>
      <c r="B2341" s="11" t="s">
        <v>4332</v>
      </c>
      <c r="C2341" s="11" t="s">
        <v>2957</v>
      </c>
      <c r="D2341" s="11" t="s">
        <v>1249</v>
      </c>
      <c r="E2341" s="11" t="s">
        <v>3027</v>
      </c>
    </row>
    <row r="2342" spans="1:5" x14ac:dyDescent="0.25">
      <c r="A2342" s="11" t="s">
        <v>3028</v>
      </c>
      <c r="B2342" s="11" t="s">
        <v>4333</v>
      </c>
      <c r="C2342" s="11" t="s">
        <v>3029</v>
      </c>
      <c r="D2342" s="11" t="s">
        <v>1120</v>
      </c>
      <c r="E2342" s="11" t="s">
        <v>3030</v>
      </c>
    </row>
    <row r="2343" spans="1:5" x14ac:dyDescent="0.25">
      <c r="A2343" s="11" t="s">
        <v>5174</v>
      </c>
      <c r="B2343" s="11" t="s">
        <v>5227</v>
      </c>
      <c r="C2343" s="11" t="s">
        <v>1369</v>
      </c>
      <c r="D2343" s="11" t="s">
        <v>1110</v>
      </c>
      <c r="E2343" s="11" t="s">
        <v>1370</v>
      </c>
    </row>
    <row r="2344" spans="1:5" x14ac:dyDescent="0.25">
      <c r="A2344" s="11" t="s">
        <v>3031</v>
      </c>
      <c r="B2344" s="11" t="s">
        <v>4334</v>
      </c>
      <c r="C2344" s="11" t="s">
        <v>1109</v>
      </c>
      <c r="D2344" s="11" t="s">
        <v>1110</v>
      </c>
      <c r="E2344" s="11" t="s">
        <v>1178</v>
      </c>
    </row>
    <row r="2345" spans="1:5" x14ac:dyDescent="0.25">
      <c r="A2345" s="11" t="s">
        <v>3032</v>
      </c>
      <c r="B2345" s="11" t="s">
        <v>4335</v>
      </c>
      <c r="C2345" s="11" t="s">
        <v>3033</v>
      </c>
      <c r="D2345" s="11" t="s">
        <v>1249</v>
      </c>
      <c r="E2345" s="11" t="s">
        <v>3034</v>
      </c>
    </row>
    <row r="2346" spans="1:5" x14ac:dyDescent="0.25">
      <c r="A2346" s="11" t="s">
        <v>3035</v>
      </c>
      <c r="B2346" s="11" t="s">
        <v>4336</v>
      </c>
      <c r="C2346" s="11" t="s">
        <v>1348</v>
      </c>
      <c r="D2346" s="11" t="s">
        <v>1185</v>
      </c>
      <c r="E2346" s="11" t="s">
        <v>3036</v>
      </c>
    </row>
    <row r="2347" spans="1:5" x14ac:dyDescent="0.25">
      <c r="A2347" s="11" t="s">
        <v>932</v>
      </c>
      <c r="B2347" s="11" t="s">
        <v>4337</v>
      </c>
      <c r="C2347" s="11" t="s">
        <v>3037</v>
      </c>
      <c r="D2347" s="11" t="s">
        <v>1120</v>
      </c>
      <c r="E2347" s="11" t="s">
        <v>3038</v>
      </c>
    </row>
    <row r="2348" spans="1:5" x14ac:dyDescent="0.25">
      <c r="A2348" s="11" t="s">
        <v>285</v>
      </c>
      <c r="B2348" s="11" t="s">
        <v>4338</v>
      </c>
      <c r="C2348" s="11" t="s">
        <v>1109</v>
      </c>
      <c r="D2348" s="11" t="s">
        <v>1110</v>
      </c>
      <c r="E2348" s="11" t="s">
        <v>1163</v>
      </c>
    </row>
    <row r="2349" spans="1:5" x14ac:dyDescent="0.25">
      <c r="A2349" s="11" t="s">
        <v>259</v>
      </c>
      <c r="B2349" s="11" t="s">
        <v>5227</v>
      </c>
      <c r="C2349" s="11" t="s">
        <v>1109</v>
      </c>
      <c r="D2349" s="11" t="s">
        <v>1110</v>
      </c>
      <c r="E2349" s="11" t="s">
        <v>1240</v>
      </c>
    </row>
    <row r="2350" spans="1:5" x14ac:dyDescent="0.25">
      <c r="A2350" s="11" t="s">
        <v>3039</v>
      </c>
      <c r="B2350" s="11" t="s">
        <v>4339</v>
      </c>
      <c r="C2350" s="11" t="s">
        <v>1504</v>
      </c>
      <c r="D2350" s="11" t="s">
        <v>1110</v>
      </c>
      <c r="E2350" s="11" t="s">
        <v>1505</v>
      </c>
    </row>
    <row r="2351" spans="1:5" x14ac:dyDescent="0.25">
      <c r="A2351" s="11" t="s">
        <v>44</v>
      </c>
      <c r="B2351" s="11" t="s">
        <v>4340</v>
      </c>
      <c r="C2351" s="11" t="s">
        <v>1560</v>
      </c>
      <c r="D2351" s="11" t="s">
        <v>1501</v>
      </c>
      <c r="E2351" s="11" t="s">
        <v>3040</v>
      </c>
    </row>
    <row r="2352" spans="1:5" x14ac:dyDescent="0.25">
      <c r="A2352" s="11" t="s">
        <v>45</v>
      </c>
      <c r="B2352" s="11" t="s">
        <v>4341</v>
      </c>
      <c r="C2352" s="11" t="s">
        <v>1624</v>
      </c>
      <c r="D2352" s="11" t="s">
        <v>1116</v>
      </c>
      <c r="E2352" s="11" t="s">
        <v>3041</v>
      </c>
    </row>
    <row r="2353" spans="1:5" x14ac:dyDescent="0.25">
      <c r="A2353" s="11" t="s">
        <v>5175</v>
      </c>
      <c r="B2353" s="11" t="s">
        <v>5227</v>
      </c>
      <c r="C2353" s="11" t="s">
        <v>1123</v>
      </c>
      <c r="D2353" s="11" t="s">
        <v>1110</v>
      </c>
      <c r="E2353" s="11" t="s">
        <v>1325</v>
      </c>
    </row>
    <row r="2354" spans="1:5" x14ac:dyDescent="0.25">
      <c r="A2354" s="11" t="s">
        <v>5176</v>
      </c>
      <c r="B2354" s="11" t="s">
        <v>5227</v>
      </c>
      <c r="C2354" s="11" t="s">
        <v>1315</v>
      </c>
      <c r="D2354" s="11" t="s">
        <v>1110</v>
      </c>
      <c r="E2354" s="11" t="s">
        <v>1319</v>
      </c>
    </row>
    <row r="2355" spans="1:5" x14ac:dyDescent="0.25">
      <c r="A2355" s="11" t="s">
        <v>5177</v>
      </c>
      <c r="B2355" s="11" t="s">
        <v>5227</v>
      </c>
      <c r="C2355" s="11" t="s">
        <v>1142</v>
      </c>
      <c r="D2355" s="11" t="s">
        <v>1110</v>
      </c>
      <c r="E2355" s="11" t="s">
        <v>1143</v>
      </c>
    </row>
    <row r="2356" spans="1:5" x14ac:dyDescent="0.25">
      <c r="A2356" s="11" t="s">
        <v>48</v>
      </c>
      <c r="B2356" s="11" t="s">
        <v>4342</v>
      </c>
      <c r="C2356" s="11" t="s">
        <v>2026</v>
      </c>
      <c r="D2356" s="11" t="s">
        <v>1361</v>
      </c>
      <c r="E2356" s="11" t="s">
        <v>3042</v>
      </c>
    </row>
    <row r="2357" spans="1:5" x14ac:dyDescent="0.25">
      <c r="A2357" s="11" t="s">
        <v>5178</v>
      </c>
      <c r="B2357" s="11" t="s">
        <v>5227</v>
      </c>
      <c r="C2357" s="11" t="s">
        <v>1222</v>
      </c>
      <c r="D2357" s="11" t="s">
        <v>1110</v>
      </c>
      <c r="E2357" s="11" t="s">
        <v>1223</v>
      </c>
    </row>
    <row r="2358" spans="1:5" x14ac:dyDescent="0.25">
      <c r="A2358" s="11" t="s">
        <v>195</v>
      </c>
      <c r="B2358" s="11" t="s">
        <v>4343</v>
      </c>
      <c r="C2358" s="11" t="s">
        <v>1134</v>
      </c>
      <c r="D2358" s="11" t="s">
        <v>1110</v>
      </c>
      <c r="E2358" s="11" t="s">
        <v>1347</v>
      </c>
    </row>
    <row r="2359" spans="1:5" x14ac:dyDescent="0.25">
      <c r="A2359" s="11" t="s">
        <v>5179</v>
      </c>
      <c r="B2359" s="11" t="s">
        <v>5227</v>
      </c>
      <c r="C2359" s="11" t="s">
        <v>1109</v>
      </c>
      <c r="D2359" s="11" t="s">
        <v>1110</v>
      </c>
      <c r="E2359" s="11" t="s">
        <v>1372</v>
      </c>
    </row>
    <row r="2360" spans="1:5" x14ac:dyDescent="0.25">
      <c r="A2360" s="11" t="s">
        <v>5180</v>
      </c>
      <c r="B2360" s="11" t="s">
        <v>5227</v>
      </c>
      <c r="C2360" s="11" t="s">
        <v>1238</v>
      </c>
      <c r="D2360" s="11" t="s">
        <v>1110</v>
      </c>
      <c r="E2360" s="11" t="s">
        <v>1239</v>
      </c>
    </row>
    <row r="2361" spans="1:5" x14ac:dyDescent="0.25">
      <c r="A2361" s="11" t="s">
        <v>5181</v>
      </c>
      <c r="B2361" s="11" t="s">
        <v>5227</v>
      </c>
      <c r="C2361" s="11" t="s">
        <v>1123</v>
      </c>
      <c r="D2361" s="11" t="s">
        <v>1110</v>
      </c>
      <c r="E2361" s="11" t="s">
        <v>1472</v>
      </c>
    </row>
    <row r="2362" spans="1:5" x14ac:dyDescent="0.25">
      <c r="A2362" s="11" t="s">
        <v>337</v>
      </c>
      <c r="B2362" s="11" t="s">
        <v>5227</v>
      </c>
      <c r="C2362" s="11" t="s">
        <v>1387</v>
      </c>
      <c r="D2362" s="11" t="s">
        <v>1110</v>
      </c>
      <c r="E2362" s="11" t="s">
        <v>1388</v>
      </c>
    </row>
    <row r="2363" spans="1:5" x14ac:dyDescent="0.25">
      <c r="A2363" s="11" t="s">
        <v>5182</v>
      </c>
      <c r="B2363" s="11" t="s">
        <v>5227</v>
      </c>
      <c r="C2363" s="11" t="s">
        <v>1123</v>
      </c>
      <c r="D2363" s="11" t="s">
        <v>1110</v>
      </c>
      <c r="E2363" s="11" t="s">
        <v>2147</v>
      </c>
    </row>
    <row r="2364" spans="1:5" x14ac:dyDescent="0.25">
      <c r="A2364" s="11" t="s">
        <v>5183</v>
      </c>
      <c r="B2364" s="11" t="s">
        <v>5227</v>
      </c>
      <c r="C2364" s="11" t="s">
        <v>1222</v>
      </c>
      <c r="D2364" s="11" t="s">
        <v>1110</v>
      </c>
      <c r="E2364" s="11" t="s">
        <v>1223</v>
      </c>
    </row>
    <row r="2365" spans="1:5" x14ac:dyDescent="0.25">
      <c r="A2365" s="11" t="s">
        <v>5184</v>
      </c>
      <c r="B2365" s="11" t="s">
        <v>5227</v>
      </c>
      <c r="C2365" s="11" t="s">
        <v>1123</v>
      </c>
      <c r="D2365" s="11" t="s">
        <v>1110</v>
      </c>
      <c r="E2365" s="11" t="s">
        <v>1564</v>
      </c>
    </row>
    <row r="2366" spans="1:5" x14ac:dyDescent="0.25">
      <c r="A2366" s="11" t="s">
        <v>5185</v>
      </c>
      <c r="B2366" s="11" t="s">
        <v>5227</v>
      </c>
      <c r="C2366" s="11" t="s">
        <v>1898</v>
      </c>
      <c r="D2366" s="11" t="s">
        <v>1110</v>
      </c>
      <c r="E2366" s="11" t="s">
        <v>1899</v>
      </c>
    </row>
    <row r="2367" spans="1:5" x14ac:dyDescent="0.25">
      <c r="A2367" s="11" t="s">
        <v>5186</v>
      </c>
      <c r="B2367" s="11" t="s">
        <v>5227</v>
      </c>
      <c r="C2367" s="11" t="s">
        <v>1123</v>
      </c>
      <c r="D2367" s="11" t="s">
        <v>1110</v>
      </c>
      <c r="E2367" s="11" t="s">
        <v>1217</v>
      </c>
    </row>
    <row r="2368" spans="1:5" x14ac:dyDescent="0.25">
      <c r="A2368" s="11" t="s">
        <v>5187</v>
      </c>
      <c r="B2368" s="11" t="s">
        <v>5227</v>
      </c>
      <c r="C2368" s="11" t="s">
        <v>1238</v>
      </c>
      <c r="D2368" s="11" t="s">
        <v>1110</v>
      </c>
      <c r="E2368" s="11" t="s">
        <v>1239</v>
      </c>
    </row>
    <row r="2369" spans="1:5" x14ac:dyDescent="0.25">
      <c r="A2369" s="11" t="s">
        <v>466</v>
      </c>
      <c r="B2369" s="11" t="s">
        <v>5227</v>
      </c>
      <c r="C2369" s="11" t="s">
        <v>1504</v>
      </c>
      <c r="D2369" s="11" t="s">
        <v>1110</v>
      </c>
      <c r="E2369" s="11" t="s">
        <v>1505</v>
      </c>
    </row>
    <row r="2370" spans="1:5" x14ac:dyDescent="0.25">
      <c r="A2370" s="11" t="s">
        <v>3043</v>
      </c>
      <c r="B2370" s="11" t="s">
        <v>4344</v>
      </c>
      <c r="C2370" s="11" t="s">
        <v>2618</v>
      </c>
      <c r="D2370" s="11" t="s">
        <v>1110</v>
      </c>
      <c r="E2370" s="11" t="s">
        <v>2619</v>
      </c>
    </row>
    <row r="2371" spans="1:5" x14ac:dyDescent="0.25">
      <c r="A2371" s="11" t="s">
        <v>5188</v>
      </c>
      <c r="B2371" s="11" t="s">
        <v>5227</v>
      </c>
      <c r="C2371" s="11" t="s">
        <v>5189</v>
      </c>
      <c r="D2371" s="11" t="s">
        <v>1120</v>
      </c>
      <c r="E2371" s="11" t="s">
        <v>5190</v>
      </c>
    </row>
    <row r="2372" spans="1:5" x14ac:dyDescent="0.25">
      <c r="A2372" s="11" t="s">
        <v>5191</v>
      </c>
      <c r="B2372" s="11" t="s">
        <v>5227</v>
      </c>
      <c r="C2372" s="11" t="s">
        <v>1123</v>
      </c>
      <c r="D2372" s="11" t="s">
        <v>1110</v>
      </c>
      <c r="E2372" s="11" t="s">
        <v>1630</v>
      </c>
    </row>
    <row r="2373" spans="1:5" x14ac:dyDescent="0.25">
      <c r="A2373" s="11" t="s">
        <v>3044</v>
      </c>
      <c r="B2373" s="11" t="s">
        <v>4345</v>
      </c>
      <c r="C2373" s="11" t="s">
        <v>1109</v>
      </c>
      <c r="D2373" s="11" t="s">
        <v>1110</v>
      </c>
      <c r="E2373" s="11" t="s">
        <v>1372</v>
      </c>
    </row>
    <row r="2374" spans="1:5" x14ac:dyDescent="0.25">
      <c r="A2374" s="11" t="s">
        <v>5192</v>
      </c>
      <c r="B2374" s="11" t="s">
        <v>5227</v>
      </c>
      <c r="C2374" s="11" t="s">
        <v>1212</v>
      </c>
      <c r="D2374" s="11" t="s">
        <v>1110</v>
      </c>
      <c r="E2374" s="11" t="s">
        <v>1291</v>
      </c>
    </row>
    <row r="2375" spans="1:5" x14ac:dyDescent="0.25">
      <c r="A2375" s="11" t="s">
        <v>799</v>
      </c>
      <c r="B2375" s="11" t="s">
        <v>4346</v>
      </c>
      <c r="C2375" s="11" t="s">
        <v>1126</v>
      </c>
      <c r="D2375" s="11" t="s">
        <v>1110</v>
      </c>
      <c r="E2375" s="11" t="s">
        <v>2571</v>
      </c>
    </row>
    <row r="2376" spans="1:5" x14ac:dyDescent="0.25">
      <c r="A2376" s="11" t="s">
        <v>5193</v>
      </c>
      <c r="B2376" s="11" t="s">
        <v>5227</v>
      </c>
      <c r="C2376" s="11" t="s">
        <v>1123</v>
      </c>
      <c r="D2376" s="11" t="s">
        <v>1110</v>
      </c>
      <c r="E2376" s="11" t="s">
        <v>1124</v>
      </c>
    </row>
    <row r="2377" spans="1:5" x14ac:dyDescent="0.25">
      <c r="A2377" s="11" t="s">
        <v>3045</v>
      </c>
      <c r="B2377" s="11" t="s">
        <v>4347</v>
      </c>
      <c r="C2377" s="11" t="s">
        <v>1212</v>
      </c>
      <c r="D2377" s="11" t="s">
        <v>1110</v>
      </c>
      <c r="E2377" s="11" t="s">
        <v>1291</v>
      </c>
    </row>
    <row r="2378" spans="1:5" x14ac:dyDescent="0.25">
      <c r="A2378" s="11" t="s">
        <v>3046</v>
      </c>
      <c r="B2378" s="11" t="s">
        <v>4348</v>
      </c>
      <c r="C2378" s="11" t="s">
        <v>1212</v>
      </c>
      <c r="D2378" s="11" t="s">
        <v>1110</v>
      </c>
      <c r="E2378" s="11" t="s">
        <v>3047</v>
      </c>
    </row>
    <row r="2379" spans="1:5" x14ac:dyDescent="0.25">
      <c r="A2379" s="11" t="s">
        <v>3048</v>
      </c>
      <c r="B2379" s="11" t="s">
        <v>4349</v>
      </c>
      <c r="C2379" s="11" t="s">
        <v>1590</v>
      </c>
      <c r="D2379" s="11" t="s">
        <v>1110</v>
      </c>
      <c r="E2379" s="11" t="s">
        <v>1997</v>
      </c>
    </row>
    <row r="2380" spans="1:5" x14ac:dyDescent="0.25">
      <c r="A2380" s="11" t="s">
        <v>897</v>
      </c>
      <c r="B2380" s="11" t="s">
        <v>4350</v>
      </c>
      <c r="C2380" s="11" t="s">
        <v>1212</v>
      </c>
      <c r="D2380" s="11" t="s">
        <v>1110</v>
      </c>
      <c r="E2380" s="11" t="s">
        <v>3049</v>
      </c>
    </row>
    <row r="2381" spans="1:5" x14ac:dyDescent="0.25">
      <c r="A2381" s="11" t="s">
        <v>3050</v>
      </c>
      <c r="B2381" s="11" t="s">
        <v>4351</v>
      </c>
      <c r="C2381" s="11" t="s">
        <v>1345</v>
      </c>
      <c r="D2381" s="11" t="s">
        <v>1158</v>
      </c>
      <c r="E2381" s="11" t="s">
        <v>3051</v>
      </c>
    </row>
    <row r="2382" spans="1:5" x14ac:dyDescent="0.25">
      <c r="A2382" s="11" t="s">
        <v>779</v>
      </c>
      <c r="B2382" s="11" t="s">
        <v>4352</v>
      </c>
      <c r="C2382" s="11" t="s">
        <v>1231</v>
      </c>
      <c r="D2382" s="11" t="s">
        <v>1158</v>
      </c>
      <c r="E2382" s="11" t="s">
        <v>3052</v>
      </c>
    </row>
    <row r="2383" spans="1:5" x14ac:dyDescent="0.25">
      <c r="A2383" s="11" t="s">
        <v>3053</v>
      </c>
      <c r="B2383" s="11" t="s">
        <v>4353</v>
      </c>
      <c r="C2383" s="11" t="s">
        <v>3054</v>
      </c>
      <c r="D2383" s="11" t="s">
        <v>1158</v>
      </c>
      <c r="E2383" s="11" t="s">
        <v>3055</v>
      </c>
    </row>
    <row r="2384" spans="1:5" x14ac:dyDescent="0.25">
      <c r="A2384" s="11" t="s">
        <v>1030</v>
      </c>
      <c r="B2384" s="11" t="s">
        <v>5227</v>
      </c>
      <c r="C2384" s="11" t="s">
        <v>1123</v>
      </c>
      <c r="D2384" s="11" t="s">
        <v>1110</v>
      </c>
      <c r="E2384" s="11" t="s">
        <v>1155</v>
      </c>
    </row>
    <row r="2385" spans="1:5" x14ac:dyDescent="0.25">
      <c r="A2385" s="11" t="s">
        <v>307</v>
      </c>
      <c r="B2385" s="11" t="s">
        <v>4354</v>
      </c>
      <c r="C2385" s="11" t="s">
        <v>1123</v>
      </c>
      <c r="D2385" s="11" t="s">
        <v>1110</v>
      </c>
      <c r="E2385" s="11" t="s">
        <v>3056</v>
      </c>
    </row>
    <row r="2386" spans="1:5" x14ac:dyDescent="0.25">
      <c r="A2386" s="11" t="s">
        <v>5194</v>
      </c>
      <c r="B2386" s="11" t="s">
        <v>5227</v>
      </c>
      <c r="C2386" s="11" t="s">
        <v>1109</v>
      </c>
      <c r="D2386" s="11" t="s">
        <v>1110</v>
      </c>
      <c r="E2386" s="11" t="s">
        <v>1372</v>
      </c>
    </row>
    <row r="2387" spans="1:5" x14ac:dyDescent="0.25">
      <c r="A2387" s="11" t="s">
        <v>3057</v>
      </c>
      <c r="B2387" s="11" t="s">
        <v>4355</v>
      </c>
      <c r="C2387" s="11" t="s">
        <v>1134</v>
      </c>
      <c r="D2387" s="11" t="s">
        <v>1110</v>
      </c>
      <c r="E2387" s="11" t="s">
        <v>1135</v>
      </c>
    </row>
    <row r="2388" spans="1:5" x14ac:dyDescent="0.25">
      <c r="A2388" s="11" t="s">
        <v>1043</v>
      </c>
      <c r="B2388" s="11" t="s">
        <v>4356</v>
      </c>
      <c r="C2388" s="11" t="s">
        <v>3058</v>
      </c>
      <c r="D2388" s="11" t="s">
        <v>1158</v>
      </c>
      <c r="E2388" s="11" t="s">
        <v>3059</v>
      </c>
    </row>
    <row r="2389" spans="1:5" x14ac:dyDescent="0.25">
      <c r="A2389" s="11" t="s">
        <v>3060</v>
      </c>
      <c r="B2389" s="11" t="s">
        <v>4357</v>
      </c>
      <c r="C2389" s="11" t="s">
        <v>1560</v>
      </c>
      <c r="D2389" s="11" t="s">
        <v>1501</v>
      </c>
      <c r="E2389" s="11" t="s">
        <v>3061</v>
      </c>
    </row>
    <row r="2390" spans="1:5" x14ac:dyDescent="0.25">
      <c r="A2390" s="11" t="s">
        <v>5195</v>
      </c>
      <c r="B2390" s="11" t="s">
        <v>5227</v>
      </c>
      <c r="C2390" s="11" t="s">
        <v>1109</v>
      </c>
      <c r="D2390" s="11" t="s">
        <v>1110</v>
      </c>
      <c r="E2390" s="11" t="s">
        <v>1178</v>
      </c>
    </row>
    <row r="2391" spans="1:5" x14ac:dyDescent="0.25">
      <c r="A2391" s="11" t="s">
        <v>3062</v>
      </c>
      <c r="B2391" s="11" t="s">
        <v>4358</v>
      </c>
      <c r="C2391" s="11" t="s">
        <v>3063</v>
      </c>
      <c r="D2391" s="11" t="s">
        <v>1185</v>
      </c>
      <c r="E2391" s="11" t="s">
        <v>3064</v>
      </c>
    </row>
    <row r="2392" spans="1:5" x14ac:dyDescent="0.25">
      <c r="A2392" s="11" t="s">
        <v>5196</v>
      </c>
      <c r="B2392" s="11" t="s">
        <v>5227</v>
      </c>
      <c r="C2392" s="11" t="s">
        <v>1134</v>
      </c>
      <c r="D2392" s="11" t="s">
        <v>1110</v>
      </c>
      <c r="E2392" s="11" t="s">
        <v>1135</v>
      </c>
    </row>
    <row r="2393" spans="1:5" x14ac:dyDescent="0.25">
      <c r="A2393" s="11" t="s">
        <v>92</v>
      </c>
      <c r="B2393" s="11" t="s">
        <v>5227</v>
      </c>
      <c r="C2393" s="11" t="s">
        <v>1123</v>
      </c>
      <c r="D2393" s="11" t="s">
        <v>1110</v>
      </c>
      <c r="E2393" s="11" t="s">
        <v>1239</v>
      </c>
    </row>
    <row r="2394" spans="1:5" x14ac:dyDescent="0.25">
      <c r="A2394" s="11" t="s">
        <v>5197</v>
      </c>
      <c r="B2394" s="11" t="s">
        <v>5227</v>
      </c>
      <c r="C2394" s="11" t="s">
        <v>1212</v>
      </c>
      <c r="D2394" s="11" t="s">
        <v>1110</v>
      </c>
      <c r="E2394" s="11" t="s">
        <v>1291</v>
      </c>
    </row>
    <row r="2395" spans="1:5" x14ac:dyDescent="0.25">
      <c r="A2395" s="11" t="s">
        <v>5198</v>
      </c>
      <c r="B2395" s="11" t="s">
        <v>5227</v>
      </c>
      <c r="C2395" s="11" t="s">
        <v>1123</v>
      </c>
      <c r="D2395" s="11" t="s">
        <v>1110</v>
      </c>
      <c r="E2395" s="11" t="s">
        <v>1155</v>
      </c>
    </row>
    <row r="2396" spans="1:5" x14ac:dyDescent="0.25">
      <c r="A2396" s="11" t="s">
        <v>5199</v>
      </c>
      <c r="B2396" s="11" t="s">
        <v>5227</v>
      </c>
      <c r="C2396" s="11" t="s">
        <v>1123</v>
      </c>
      <c r="D2396" s="11" t="s">
        <v>1110</v>
      </c>
      <c r="E2396" s="11" t="s">
        <v>1155</v>
      </c>
    </row>
    <row r="2397" spans="1:5" x14ac:dyDescent="0.25">
      <c r="A2397" s="11" t="s">
        <v>348</v>
      </c>
      <c r="B2397" s="11" t="s">
        <v>5227</v>
      </c>
      <c r="C2397" s="11" t="s">
        <v>1212</v>
      </c>
      <c r="D2397" s="11" t="s">
        <v>1110</v>
      </c>
      <c r="E2397" s="11" t="s">
        <v>1213</v>
      </c>
    </row>
    <row r="2398" spans="1:5" x14ac:dyDescent="0.25">
      <c r="A2398" s="11" t="s">
        <v>5200</v>
      </c>
      <c r="B2398" s="11" t="s">
        <v>5227</v>
      </c>
      <c r="C2398" s="11" t="s">
        <v>1123</v>
      </c>
      <c r="D2398" s="11" t="s">
        <v>1110</v>
      </c>
      <c r="E2398" s="11" t="s">
        <v>1155</v>
      </c>
    </row>
    <row r="2399" spans="1:5" x14ac:dyDescent="0.25">
      <c r="A2399" s="11" t="s">
        <v>3065</v>
      </c>
      <c r="B2399" s="11" t="s">
        <v>4359</v>
      </c>
      <c r="C2399" s="11" t="s">
        <v>3066</v>
      </c>
      <c r="D2399" s="11" t="s">
        <v>1120</v>
      </c>
      <c r="E2399" s="11" t="s">
        <v>3067</v>
      </c>
    </row>
    <row r="2400" spans="1:5" x14ac:dyDescent="0.25">
      <c r="A2400" s="11" t="s">
        <v>918</v>
      </c>
      <c r="B2400" s="11" t="s">
        <v>5227</v>
      </c>
      <c r="C2400" s="11" t="s">
        <v>1212</v>
      </c>
      <c r="D2400" s="11" t="s">
        <v>1110</v>
      </c>
      <c r="E2400" s="11" t="s">
        <v>1291</v>
      </c>
    </row>
    <row r="2401" spans="1:5" x14ac:dyDescent="0.25">
      <c r="A2401" s="11" t="s">
        <v>3068</v>
      </c>
      <c r="B2401" s="11" t="s">
        <v>4360</v>
      </c>
      <c r="C2401" s="11" t="s">
        <v>1224</v>
      </c>
      <c r="D2401" s="11" t="s">
        <v>1110</v>
      </c>
      <c r="E2401" s="11" t="s">
        <v>1167</v>
      </c>
    </row>
    <row r="2402" spans="1:5" x14ac:dyDescent="0.25">
      <c r="A2402" s="11" t="s">
        <v>406</v>
      </c>
      <c r="B2402" s="11" t="s">
        <v>5227</v>
      </c>
      <c r="C2402" s="11" t="s">
        <v>1548</v>
      </c>
      <c r="D2402" s="11" t="s">
        <v>1110</v>
      </c>
      <c r="E2402" s="11" t="s">
        <v>1549</v>
      </c>
    </row>
    <row r="2403" spans="1:5" x14ac:dyDescent="0.25">
      <c r="A2403" s="11" t="s">
        <v>3069</v>
      </c>
      <c r="B2403" s="11" t="s">
        <v>4361</v>
      </c>
      <c r="C2403" s="11" t="s">
        <v>1636</v>
      </c>
      <c r="D2403" s="11" t="s">
        <v>1110</v>
      </c>
      <c r="E2403" s="11" t="s">
        <v>1403</v>
      </c>
    </row>
    <row r="2404" spans="1:5" x14ac:dyDescent="0.25">
      <c r="A2404" s="11" t="s">
        <v>3070</v>
      </c>
      <c r="B2404" s="11" t="s">
        <v>4362</v>
      </c>
      <c r="C2404" s="11" t="s">
        <v>1123</v>
      </c>
      <c r="D2404" s="11" t="s">
        <v>1110</v>
      </c>
      <c r="E2404" s="11" t="s">
        <v>1325</v>
      </c>
    </row>
    <row r="2405" spans="1:5" x14ac:dyDescent="0.25">
      <c r="A2405" s="11" t="s">
        <v>3071</v>
      </c>
      <c r="B2405" s="11" t="s">
        <v>4363</v>
      </c>
      <c r="C2405" s="11" t="s">
        <v>2010</v>
      </c>
      <c r="D2405" s="11" t="s">
        <v>1110</v>
      </c>
      <c r="E2405" s="11" t="s">
        <v>2011</v>
      </c>
    </row>
    <row r="2406" spans="1:5" x14ac:dyDescent="0.25">
      <c r="A2406" s="11" t="s">
        <v>3072</v>
      </c>
      <c r="B2406" s="11" t="s">
        <v>4364</v>
      </c>
      <c r="C2406" s="11" t="s">
        <v>1123</v>
      </c>
      <c r="D2406" s="11" t="s">
        <v>1110</v>
      </c>
      <c r="E2406" s="11" t="s">
        <v>2122</v>
      </c>
    </row>
    <row r="2407" spans="1:5" x14ac:dyDescent="0.25">
      <c r="A2407" s="11" t="s">
        <v>3073</v>
      </c>
      <c r="B2407" s="11" t="s">
        <v>4365</v>
      </c>
      <c r="C2407" s="11" t="s">
        <v>1546</v>
      </c>
      <c r="D2407" s="11" t="s">
        <v>1110</v>
      </c>
      <c r="E2407" s="11" t="s">
        <v>1547</v>
      </c>
    </row>
    <row r="2408" spans="1:5" x14ac:dyDescent="0.25">
      <c r="A2408" s="11" t="s">
        <v>813</v>
      </c>
      <c r="B2408" s="11" t="s">
        <v>4366</v>
      </c>
      <c r="C2408" s="11" t="s">
        <v>1390</v>
      </c>
      <c r="D2408" s="11" t="s">
        <v>1110</v>
      </c>
      <c r="E2408" s="11" t="s">
        <v>1391</v>
      </c>
    </row>
    <row r="2409" spans="1:5" x14ac:dyDescent="0.25">
      <c r="A2409" s="11" t="s">
        <v>3074</v>
      </c>
      <c r="B2409" s="11" t="s">
        <v>4367</v>
      </c>
      <c r="C2409" s="11" t="s">
        <v>1227</v>
      </c>
      <c r="D2409" s="11" t="s">
        <v>1110</v>
      </c>
      <c r="E2409" s="11" t="s">
        <v>1228</v>
      </c>
    </row>
    <row r="2410" spans="1:5" x14ac:dyDescent="0.25">
      <c r="A2410" s="11" t="s">
        <v>754</v>
      </c>
      <c r="B2410" s="11" t="s">
        <v>4368</v>
      </c>
      <c r="C2410" s="11" t="s">
        <v>1301</v>
      </c>
      <c r="D2410" s="11" t="s">
        <v>1120</v>
      </c>
      <c r="E2410" s="11" t="s">
        <v>3075</v>
      </c>
    </row>
    <row r="2411" spans="1:5" x14ac:dyDescent="0.25">
      <c r="A2411" s="11" t="s">
        <v>741</v>
      </c>
      <c r="B2411" s="11" t="s">
        <v>5227</v>
      </c>
      <c r="C2411" s="11" t="s">
        <v>1296</v>
      </c>
      <c r="D2411" s="11" t="s">
        <v>1110</v>
      </c>
      <c r="E2411" s="11" t="s">
        <v>1297</v>
      </c>
    </row>
    <row r="2412" spans="1:5" x14ac:dyDescent="0.25">
      <c r="A2412" s="11" t="s">
        <v>746</v>
      </c>
      <c r="B2412" s="11" t="s">
        <v>4369</v>
      </c>
      <c r="C2412" s="11" t="s">
        <v>2128</v>
      </c>
      <c r="D2412" s="11" t="s">
        <v>1658</v>
      </c>
      <c r="E2412" s="11" t="s">
        <v>3076</v>
      </c>
    </row>
    <row r="2413" spans="1:5" x14ac:dyDescent="0.25">
      <c r="A2413" s="11" t="s">
        <v>970</v>
      </c>
      <c r="B2413" s="11" t="s">
        <v>4370</v>
      </c>
      <c r="C2413" s="11" t="s">
        <v>3077</v>
      </c>
      <c r="D2413" s="11" t="s">
        <v>1110</v>
      </c>
      <c r="E2413" s="11" t="s">
        <v>3078</v>
      </c>
    </row>
    <row r="2414" spans="1:5" x14ac:dyDescent="0.25">
      <c r="A2414" s="11" t="s">
        <v>275</v>
      </c>
      <c r="B2414" s="11" t="s">
        <v>4371</v>
      </c>
      <c r="C2414" s="11" t="s">
        <v>1288</v>
      </c>
      <c r="D2414" s="11" t="s">
        <v>1110</v>
      </c>
      <c r="E2414" s="11" t="s">
        <v>3079</v>
      </c>
    </row>
    <row r="2415" spans="1:5" x14ac:dyDescent="0.25">
      <c r="A2415" s="11" t="s">
        <v>3080</v>
      </c>
      <c r="B2415" s="11" t="s">
        <v>4372</v>
      </c>
      <c r="C2415" s="11" t="s">
        <v>1222</v>
      </c>
      <c r="D2415" s="11" t="s">
        <v>1110</v>
      </c>
      <c r="E2415" s="11" t="s">
        <v>1223</v>
      </c>
    </row>
    <row r="2416" spans="1:5" x14ac:dyDescent="0.25">
      <c r="A2416" s="11" t="s">
        <v>872</v>
      </c>
      <c r="B2416" s="11" t="s">
        <v>5227</v>
      </c>
      <c r="C2416" s="11" t="s">
        <v>1212</v>
      </c>
      <c r="D2416" s="11" t="s">
        <v>1110</v>
      </c>
      <c r="E2416" s="11" t="s">
        <v>1213</v>
      </c>
    </row>
    <row r="2417" spans="1:5" x14ac:dyDescent="0.25">
      <c r="A2417" s="11" t="s">
        <v>903</v>
      </c>
      <c r="B2417" s="11" t="s">
        <v>5227</v>
      </c>
      <c r="C2417" s="11" t="s">
        <v>1566</v>
      </c>
      <c r="D2417" s="11" t="s">
        <v>1110</v>
      </c>
      <c r="E2417" s="11" t="s">
        <v>1567</v>
      </c>
    </row>
    <row r="2418" spans="1:5" x14ac:dyDescent="0.25">
      <c r="A2418" s="11" t="s">
        <v>1012</v>
      </c>
      <c r="B2418" s="11" t="s">
        <v>4373</v>
      </c>
      <c r="C2418" s="11" t="s">
        <v>1123</v>
      </c>
      <c r="D2418" s="11" t="s">
        <v>1110</v>
      </c>
      <c r="E2418" s="11" t="s">
        <v>1472</v>
      </c>
    </row>
    <row r="2419" spans="1:5" x14ac:dyDescent="0.25">
      <c r="A2419" s="11" t="s">
        <v>5201</v>
      </c>
      <c r="B2419" s="11" t="s">
        <v>5227</v>
      </c>
      <c r="C2419" s="11" t="s">
        <v>1387</v>
      </c>
      <c r="D2419" s="11" t="s">
        <v>1110</v>
      </c>
      <c r="E2419" s="11" t="s">
        <v>1388</v>
      </c>
    </row>
    <row r="2420" spans="1:5" x14ac:dyDescent="0.25">
      <c r="A2420" s="11" t="s">
        <v>5202</v>
      </c>
      <c r="B2420" s="11" t="s">
        <v>5227</v>
      </c>
      <c r="C2420" s="11" t="s">
        <v>1123</v>
      </c>
      <c r="D2420" s="11" t="s">
        <v>1110</v>
      </c>
      <c r="E2420" s="11" t="s">
        <v>1514</v>
      </c>
    </row>
    <row r="2421" spans="1:5" x14ac:dyDescent="0.25">
      <c r="A2421" s="11" t="s">
        <v>3081</v>
      </c>
      <c r="B2421" s="11" t="s">
        <v>4374</v>
      </c>
      <c r="C2421" s="11" t="s">
        <v>1126</v>
      </c>
      <c r="D2421" s="11" t="s">
        <v>1110</v>
      </c>
      <c r="E2421" s="11" t="s">
        <v>1127</v>
      </c>
    </row>
    <row r="2422" spans="1:5" x14ac:dyDescent="0.25">
      <c r="A2422" s="11" t="s">
        <v>5203</v>
      </c>
      <c r="B2422" s="11" t="s">
        <v>5227</v>
      </c>
      <c r="C2422" s="11" t="s">
        <v>1212</v>
      </c>
      <c r="D2422" s="11" t="s">
        <v>1110</v>
      </c>
      <c r="E2422" s="11" t="s">
        <v>1213</v>
      </c>
    </row>
    <row r="2423" spans="1:5" x14ac:dyDescent="0.25">
      <c r="A2423" s="11" t="s">
        <v>5204</v>
      </c>
      <c r="B2423" s="11" t="s">
        <v>5227</v>
      </c>
      <c r="C2423" s="11" t="s">
        <v>2169</v>
      </c>
      <c r="D2423" s="11" t="s">
        <v>1110</v>
      </c>
      <c r="E2423" s="11" t="s">
        <v>1661</v>
      </c>
    </row>
    <row r="2424" spans="1:5" x14ac:dyDescent="0.25">
      <c r="A2424" s="11" t="s">
        <v>3082</v>
      </c>
      <c r="B2424" s="11" t="s">
        <v>4375</v>
      </c>
      <c r="C2424" s="11" t="s">
        <v>2232</v>
      </c>
      <c r="D2424" s="11" t="s">
        <v>1110</v>
      </c>
      <c r="E2424" s="11" t="s">
        <v>2233</v>
      </c>
    </row>
    <row r="2425" spans="1:5" x14ac:dyDescent="0.25">
      <c r="A2425" s="11" t="s">
        <v>174</v>
      </c>
      <c r="B2425" s="11" t="s">
        <v>4376</v>
      </c>
      <c r="C2425" s="11" t="s">
        <v>1241</v>
      </c>
      <c r="D2425" s="11" t="s">
        <v>1110</v>
      </c>
      <c r="E2425" s="11" t="s">
        <v>3083</v>
      </c>
    </row>
    <row r="2426" spans="1:5" x14ac:dyDescent="0.25">
      <c r="A2426" s="11" t="s">
        <v>131</v>
      </c>
      <c r="B2426" s="11" t="s">
        <v>5227</v>
      </c>
      <c r="C2426" s="11" t="s">
        <v>1757</v>
      </c>
      <c r="D2426" s="11" t="s">
        <v>1110</v>
      </c>
      <c r="E2426" s="11" t="s">
        <v>1758</v>
      </c>
    </row>
    <row r="2427" spans="1:5" x14ac:dyDescent="0.25">
      <c r="A2427" s="11" t="s">
        <v>5205</v>
      </c>
      <c r="B2427" s="11" t="s">
        <v>5227</v>
      </c>
      <c r="C2427" s="11" t="s">
        <v>1123</v>
      </c>
      <c r="D2427" s="11" t="s">
        <v>1110</v>
      </c>
      <c r="E2427" s="11" t="s">
        <v>1525</v>
      </c>
    </row>
    <row r="2428" spans="1:5" x14ac:dyDescent="0.25">
      <c r="A2428" s="11" t="s">
        <v>516</v>
      </c>
      <c r="B2428" s="11" t="s">
        <v>5227</v>
      </c>
      <c r="C2428" s="11" t="s">
        <v>1571</v>
      </c>
      <c r="D2428" s="11" t="s">
        <v>1110</v>
      </c>
      <c r="E2428" s="11" t="s">
        <v>1572</v>
      </c>
    </row>
    <row r="2429" spans="1:5" x14ac:dyDescent="0.25">
      <c r="A2429" s="11" t="s">
        <v>5206</v>
      </c>
      <c r="B2429" s="11" t="s">
        <v>5227</v>
      </c>
      <c r="C2429" s="11" t="s">
        <v>1212</v>
      </c>
      <c r="D2429" s="11" t="s">
        <v>1110</v>
      </c>
      <c r="E2429" s="11" t="s">
        <v>1213</v>
      </c>
    </row>
    <row r="2430" spans="1:5" x14ac:dyDescent="0.25">
      <c r="A2430" s="11" t="s">
        <v>3084</v>
      </c>
      <c r="B2430" s="11" t="s">
        <v>4377</v>
      </c>
      <c r="C2430" s="11" t="s">
        <v>1166</v>
      </c>
      <c r="D2430" s="11" t="s">
        <v>1110</v>
      </c>
      <c r="E2430" s="11" t="s">
        <v>1167</v>
      </c>
    </row>
    <row r="2431" spans="1:5" x14ac:dyDescent="0.25">
      <c r="A2431" s="11" t="s">
        <v>5207</v>
      </c>
      <c r="B2431" s="11" t="s">
        <v>5227</v>
      </c>
      <c r="C2431" s="11" t="s">
        <v>1636</v>
      </c>
      <c r="D2431" s="11" t="s">
        <v>1110</v>
      </c>
      <c r="E2431" s="11" t="s">
        <v>1403</v>
      </c>
    </row>
    <row r="2432" spans="1:5" x14ac:dyDescent="0.25">
      <c r="A2432" s="11" t="s">
        <v>5208</v>
      </c>
      <c r="B2432" s="11" t="s">
        <v>5227</v>
      </c>
      <c r="C2432" s="11" t="s">
        <v>1446</v>
      </c>
      <c r="D2432" s="11" t="s">
        <v>1110</v>
      </c>
      <c r="E2432" s="11" t="s">
        <v>1447</v>
      </c>
    </row>
    <row r="2433" spans="1:5" x14ac:dyDescent="0.25">
      <c r="A2433" s="11" t="s">
        <v>490</v>
      </c>
      <c r="B2433" s="11" t="s">
        <v>5227</v>
      </c>
      <c r="C2433" s="11" t="s">
        <v>1109</v>
      </c>
      <c r="D2433" s="11" t="s">
        <v>1110</v>
      </c>
      <c r="E2433" s="11" t="s">
        <v>1372</v>
      </c>
    </row>
    <row r="2434" spans="1:5" x14ac:dyDescent="0.25">
      <c r="A2434" s="11" t="s">
        <v>96</v>
      </c>
      <c r="B2434" s="11" t="s">
        <v>5227</v>
      </c>
      <c r="C2434" s="11" t="s">
        <v>1142</v>
      </c>
      <c r="D2434" s="11" t="s">
        <v>1110</v>
      </c>
      <c r="E2434" s="11" t="s">
        <v>1143</v>
      </c>
    </row>
    <row r="2435" spans="1:5" x14ac:dyDescent="0.25">
      <c r="A2435" s="11" t="s">
        <v>1035</v>
      </c>
      <c r="B2435" s="11" t="s">
        <v>5227</v>
      </c>
      <c r="C2435" s="11" t="s">
        <v>1315</v>
      </c>
      <c r="D2435" s="11" t="s">
        <v>1110</v>
      </c>
      <c r="E2435" s="11" t="s">
        <v>1319</v>
      </c>
    </row>
    <row r="2436" spans="1:5" x14ac:dyDescent="0.25">
      <c r="A2436" s="11" t="s">
        <v>5209</v>
      </c>
      <c r="B2436" s="11" t="s">
        <v>5227</v>
      </c>
      <c r="C2436" s="11" t="s">
        <v>1212</v>
      </c>
      <c r="D2436" s="11" t="s">
        <v>1110</v>
      </c>
      <c r="E2436" s="11" t="s">
        <v>1291</v>
      </c>
    </row>
    <row r="2437" spans="1:5" x14ac:dyDescent="0.25">
      <c r="A2437" s="11" t="s">
        <v>3085</v>
      </c>
      <c r="B2437" s="11" t="s">
        <v>4378</v>
      </c>
      <c r="C2437" s="11" t="s">
        <v>3086</v>
      </c>
      <c r="D2437" s="11" t="s">
        <v>1110</v>
      </c>
      <c r="E2437" s="11" t="s">
        <v>3087</v>
      </c>
    </row>
    <row r="2438" spans="1:5" x14ac:dyDescent="0.25">
      <c r="A2438" s="11" t="s">
        <v>113</v>
      </c>
      <c r="B2438" s="11" t="s">
        <v>5227</v>
      </c>
      <c r="C2438" s="11" t="s">
        <v>1123</v>
      </c>
      <c r="D2438" s="11" t="s">
        <v>1110</v>
      </c>
      <c r="E2438" s="11" t="s">
        <v>1392</v>
      </c>
    </row>
    <row r="2439" spans="1:5" x14ac:dyDescent="0.25">
      <c r="A2439" s="11" t="s">
        <v>241</v>
      </c>
      <c r="B2439" s="11" t="s">
        <v>5227</v>
      </c>
      <c r="C2439" s="11" t="s">
        <v>1123</v>
      </c>
      <c r="D2439" s="11" t="s">
        <v>1110</v>
      </c>
      <c r="E2439" s="11" t="s">
        <v>1392</v>
      </c>
    </row>
    <row r="2440" spans="1:5" x14ac:dyDescent="0.25">
      <c r="A2440" s="11" t="s">
        <v>5210</v>
      </c>
      <c r="B2440" s="11" t="s">
        <v>5227</v>
      </c>
      <c r="C2440" s="11" t="s">
        <v>1212</v>
      </c>
      <c r="D2440" s="11" t="s">
        <v>1110</v>
      </c>
      <c r="E2440" s="11" t="s">
        <v>1213</v>
      </c>
    </row>
    <row r="2441" spans="1:5" x14ac:dyDescent="0.25">
      <c r="A2441" s="11" t="s">
        <v>771</v>
      </c>
      <c r="B2441" s="11" t="s">
        <v>4379</v>
      </c>
      <c r="C2441" s="11" t="s">
        <v>3088</v>
      </c>
      <c r="D2441" s="11" t="s">
        <v>1342</v>
      </c>
      <c r="E2441" s="11" t="s">
        <v>3089</v>
      </c>
    </row>
    <row r="2442" spans="1:5" x14ac:dyDescent="0.25">
      <c r="A2442" s="11" t="s">
        <v>375</v>
      </c>
      <c r="B2442" s="11" t="s">
        <v>5227</v>
      </c>
      <c r="C2442" s="11" t="s">
        <v>1123</v>
      </c>
      <c r="D2442" s="11" t="s">
        <v>1110</v>
      </c>
      <c r="E2442" s="11" t="s">
        <v>1389</v>
      </c>
    </row>
    <row r="2443" spans="1:5" x14ac:dyDescent="0.25">
      <c r="A2443" s="11" t="s">
        <v>5211</v>
      </c>
      <c r="B2443" s="11" t="s">
        <v>5227</v>
      </c>
      <c r="C2443" s="11" t="s">
        <v>1166</v>
      </c>
      <c r="D2443" s="11" t="s">
        <v>1110</v>
      </c>
      <c r="E2443" s="11" t="s">
        <v>1167</v>
      </c>
    </row>
    <row r="2444" spans="1:5" x14ac:dyDescent="0.25">
      <c r="A2444" s="11" t="s">
        <v>3090</v>
      </c>
      <c r="B2444" s="11" t="s">
        <v>4380</v>
      </c>
      <c r="C2444" s="11" t="s">
        <v>1222</v>
      </c>
      <c r="D2444" s="11" t="s">
        <v>1110</v>
      </c>
      <c r="E2444" s="11" t="s">
        <v>3091</v>
      </c>
    </row>
    <row r="2445" spans="1:5" x14ac:dyDescent="0.25">
      <c r="A2445" s="11" t="s">
        <v>697</v>
      </c>
      <c r="B2445" s="11" t="s">
        <v>4381</v>
      </c>
      <c r="C2445" s="11" t="s">
        <v>1909</v>
      </c>
      <c r="D2445" s="11" t="s">
        <v>1440</v>
      </c>
      <c r="E2445" s="11" t="s">
        <v>3092</v>
      </c>
    </row>
    <row r="2446" spans="1:5" x14ac:dyDescent="0.25">
      <c r="A2446" s="11" t="s">
        <v>3093</v>
      </c>
      <c r="B2446" s="11" t="s">
        <v>4382</v>
      </c>
      <c r="C2446" s="11" t="s">
        <v>1123</v>
      </c>
      <c r="D2446" s="11" t="s">
        <v>1110</v>
      </c>
      <c r="E2446" s="11" t="s">
        <v>1630</v>
      </c>
    </row>
    <row r="2447" spans="1:5" x14ac:dyDescent="0.25">
      <c r="A2447" s="11" t="s">
        <v>5212</v>
      </c>
      <c r="B2447" s="11" t="s">
        <v>5227</v>
      </c>
      <c r="C2447" s="11" t="s">
        <v>1166</v>
      </c>
      <c r="D2447" s="11" t="s">
        <v>1110</v>
      </c>
      <c r="E2447" s="11" t="s">
        <v>1167</v>
      </c>
    </row>
    <row r="2448" spans="1:5" x14ac:dyDescent="0.25">
      <c r="A2448" s="11" t="s">
        <v>5213</v>
      </c>
      <c r="B2448" s="11" t="s">
        <v>5227</v>
      </c>
      <c r="C2448" s="11" t="s">
        <v>1296</v>
      </c>
      <c r="D2448" s="11" t="s">
        <v>1110</v>
      </c>
      <c r="E2448" s="11" t="s">
        <v>1297</v>
      </c>
    </row>
    <row r="2449" spans="1:5" x14ac:dyDescent="0.25">
      <c r="A2449" s="11" t="s">
        <v>5214</v>
      </c>
      <c r="B2449" s="11" t="s">
        <v>5227</v>
      </c>
      <c r="C2449" s="11" t="s">
        <v>1231</v>
      </c>
      <c r="D2449" s="11" t="s">
        <v>1158</v>
      </c>
      <c r="E2449" s="11" t="s">
        <v>1487</v>
      </c>
    </row>
    <row r="2450" spans="1:5" x14ac:dyDescent="0.25">
      <c r="A2450" s="11" t="s">
        <v>5215</v>
      </c>
      <c r="B2450" s="11" t="s">
        <v>5227</v>
      </c>
      <c r="C2450" s="11" t="s">
        <v>1224</v>
      </c>
      <c r="D2450" s="11" t="s">
        <v>1110</v>
      </c>
      <c r="E2450" s="11" t="s">
        <v>1167</v>
      </c>
    </row>
    <row r="2451" spans="1:5" x14ac:dyDescent="0.25">
      <c r="A2451" s="11" t="s">
        <v>598</v>
      </c>
      <c r="B2451" s="11" t="s">
        <v>4383</v>
      </c>
      <c r="C2451" s="11" t="s">
        <v>1123</v>
      </c>
      <c r="D2451" s="11" t="s">
        <v>1110</v>
      </c>
      <c r="E2451" s="11" t="s">
        <v>1209</v>
      </c>
    </row>
    <row r="2452" spans="1:5" x14ac:dyDescent="0.25">
      <c r="A2452" s="11" t="s">
        <v>5216</v>
      </c>
      <c r="B2452" s="11" t="s">
        <v>5227</v>
      </c>
      <c r="C2452" s="11" t="s">
        <v>1109</v>
      </c>
      <c r="D2452" s="11" t="s">
        <v>1110</v>
      </c>
      <c r="E2452" s="11" t="s">
        <v>1163</v>
      </c>
    </row>
    <row r="2453" spans="1:5" x14ac:dyDescent="0.25">
      <c r="A2453" s="11" t="s">
        <v>347</v>
      </c>
      <c r="B2453" s="11" t="s">
        <v>5227</v>
      </c>
      <c r="C2453" s="11" t="s">
        <v>1109</v>
      </c>
      <c r="D2453" s="11" t="s">
        <v>1110</v>
      </c>
      <c r="E2453" s="11" t="s">
        <v>1163</v>
      </c>
    </row>
    <row r="2454" spans="1:5" x14ac:dyDescent="0.25">
      <c r="A2454" s="11" t="s">
        <v>365</v>
      </c>
      <c r="B2454" s="11" t="s">
        <v>4384</v>
      </c>
      <c r="C2454" s="11" t="s">
        <v>3094</v>
      </c>
      <c r="D2454" s="11" t="s">
        <v>1110</v>
      </c>
      <c r="E2454" s="11" t="s">
        <v>1544</v>
      </c>
    </row>
    <row r="2455" spans="1:5" x14ac:dyDescent="0.25">
      <c r="A2455" s="11" t="s">
        <v>833</v>
      </c>
      <c r="B2455" s="11" t="s">
        <v>4385</v>
      </c>
      <c r="C2455" s="11" t="s">
        <v>1406</v>
      </c>
      <c r="D2455" s="11" t="s">
        <v>1110</v>
      </c>
      <c r="E2455" s="11" t="s">
        <v>1407</v>
      </c>
    </row>
    <row r="2456" spans="1:5" x14ac:dyDescent="0.25">
      <c r="A2456" s="11" t="s">
        <v>5217</v>
      </c>
      <c r="B2456" s="11" t="s">
        <v>5227</v>
      </c>
      <c r="C2456" s="11" t="s">
        <v>5218</v>
      </c>
      <c r="D2456" s="11" t="s">
        <v>1110</v>
      </c>
      <c r="E2456" s="11" t="s">
        <v>2137</v>
      </c>
    </row>
    <row r="2457" spans="1:5" x14ac:dyDescent="0.25">
      <c r="A2457" s="11" t="s">
        <v>3095</v>
      </c>
      <c r="B2457" s="11" t="s">
        <v>4386</v>
      </c>
      <c r="C2457" s="11" t="s">
        <v>3096</v>
      </c>
      <c r="D2457" s="11" t="s">
        <v>1120</v>
      </c>
      <c r="E2457" s="11" t="s">
        <v>3097</v>
      </c>
    </row>
    <row r="2458" spans="1:5" x14ac:dyDescent="0.25">
      <c r="A2458" s="11" t="s">
        <v>3098</v>
      </c>
      <c r="B2458" s="11" t="s">
        <v>4387</v>
      </c>
      <c r="C2458" s="11" t="s">
        <v>3099</v>
      </c>
      <c r="D2458" s="11" t="s">
        <v>1896</v>
      </c>
      <c r="E2458" s="11" t="s">
        <v>3100</v>
      </c>
    </row>
    <row r="2459" spans="1:5" x14ac:dyDescent="0.25">
      <c r="A2459" s="11" t="s">
        <v>5219</v>
      </c>
      <c r="B2459" s="11" t="s">
        <v>5227</v>
      </c>
      <c r="C2459" s="11" t="s">
        <v>1123</v>
      </c>
      <c r="D2459" s="11" t="s">
        <v>1110</v>
      </c>
      <c r="E2459" s="11" t="s">
        <v>1137</v>
      </c>
    </row>
    <row r="2460" spans="1:5" x14ac:dyDescent="0.25">
      <c r="A2460" s="11" t="s">
        <v>491</v>
      </c>
      <c r="B2460" s="11" t="s">
        <v>5227</v>
      </c>
      <c r="C2460" s="11" t="s">
        <v>1212</v>
      </c>
      <c r="D2460" s="11" t="s">
        <v>1110</v>
      </c>
      <c r="E2460" s="11" t="s">
        <v>1213</v>
      </c>
    </row>
    <row r="2461" spans="1:5" x14ac:dyDescent="0.25">
      <c r="A2461" s="11" t="s">
        <v>3101</v>
      </c>
      <c r="B2461" s="11" t="s">
        <v>4388</v>
      </c>
      <c r="C2461" s="11" t="s">
        <v>3102</v>
      </c>
      <c r="D2461" s="11" t="s">
        <v>1196</v>
      </c>
      <c r="E2461" s="11" t="s">
        <v>3103</v>
      </c>
    </row>
    <row r="2462" spans="1:5" x14ac:dyDescent="0.25">
      <c r="A2462" s="11" t="s">
        <v>5220</v>
      </c>
      <c r="B2462" s="11" t="s">
        <v>5227</v>
      </c>
      <c r="C2462" s="11" t="s">
        <v>1123</v>
      </c>
      <c r="D2462" s="11" t="s">
        <v>1110</v>
      </c>
      <c r="E2462" s="11" t="s">
        <v>2076</v>
      </c>
    </row>
    <row r="2463" spans="1:5" x14ac:dyDescent="0.25">
      <c r="A2463" s="11" t="s">
        <v>643</v>
      </c>
      <c r="B2463" s="11" t="s">
        <v>5227</v>
      </c>
      <c r="C2463" s="11" t="s">
        <v>1134</v>
      </c>
      <c r="D2463" s="11" t="s">
        <v>1110</v>
      </c>
      <c r="E2463" s="11" t="s">
        <v>1135</v>
      </c>
    </row>
    <row r="2464" spans="1:5" x14ac:dyDescent="0.25">
      <c r="A2464" s="11" t="s">
        <v>5221</v>
      </c>
      <c r="B2464" s="11" t="s">
        <v>5227</v>
      </c>
      <c r="C2464" s="11" t="s">
        <v>1238</v>
      </c>
      <c r="D2464" s="11" t="s">
        <v>1110</v>
      </c>
      <c r="E2464" s="11" t="s">
        <v>1239</v>
      </c>
    </row>
    <row r="2465" spans="1:5" x14ac:dyDescent="0.25">
      <c r="A2465" s="11" t="s">
        <v>5222</v>
      </c>
      <c r="B2465" s="11" t="s">
        <v>5227</v>
      </c>
      <c r="C2465" s="11" t="s">
        <v>1212</v>
      </c>
      <c r="D2465" s="11" t="s">
        <v>1110</v>
      </c>
      <c r="E2465" s="11" t="s">
        <v>1213</v>
      </c>
    </row>
    <row r="2466" spans="1:5" x14ac:dyDescent="0.25">
      <c r="A2466" s="11" t="s">
        <v>5223</v>
      </c>
      <c r="B2466" s="11" t="s">
        <v>5227</v>
      </c>
      <c r="C2466" s="11" t="s">
        <v>1231</v>
      </c>
      <c r="D2466" s="11" t="s">
        <v>1158</v>
      </c>
      <c r="E2466" s="11" t="s">
        <v>1690</v>
      </c>
    </row>
    <row r="2467" spans="1:5" x14ac:dyDescent="0.25">
      <c r="A2467" s="11" t="s">
        <v>492</v>
      </c>
      <c r="B2467" s="11" t="s">
        <v>5227</v>
      </c>
      <c r="C2467" s="11" t="s">
        <v>1238</v>
      </c>
      <c r="D2467" s="11" t="s">
        <v>1110</v>
      </c>
      <c r="E2467" s="11" t="s">
        <v>1239</v>
      </c>
    </row>
    <row r="2468" spans="1:5" x14ac:dyDescent="0.25">
      <c r="A2468" s="11" t="s">
        <v>407</v>
      </c>
      <c r="B2468" s="11" t="s">
        <v>5227</v>
      </c>
      <c r="C2468" s="11" t="s">
        <v>1408</v>
      </c>
      <c r="D2468" s="11" t="s">
        <v>1110</v>
      </c>
      <c r="E2468" s="11" t="s">
        <v>1409</v>
      </c>
    </row>
    <row r="2469" spans="1:5" x14ac:dyDescent="0.25">
      <c r="A2469" s="11" t="s">
        <v>556</v>
      </c>
      <c r="B2469" s="11" t="s">
        <v>5227</v>
      </c>
      <c r="C2469" s="11" t="s">
        <v>1636</v>
      </c>
      <c r="D2469" s="11" t="s">
        <v>1110</v>
      </c>
      <c r="E2469" s="11" t="s">
        <v>1403</v>
      </c>
    </row>
    <row r="2470" spans="1:5" x14ac:dyDescent="0.25">
      <c r="A2470" s="11" t="s">
        <v>3104</v>
      </c>
      <c r="B2470" s="11" t="s">
        <v>4389</v>
      </c>
      <c r="C2470" s="11" t="s">
        <v>1841</v>
      </c>
      <c r="D2470" s="11" t="s">
        <v>1342</v>
      </c>
      <c r="E2470" s="11" t="s">
        <v>3105</v>
      </c>
    </row>
    <row r="2471" spans="1:5" x14ac:dyDescent="0.25">
      <c r="A2471" s="11" t="s">
        <v>5224</v>
      </c>
      <c r="B2471" s="11" t="s">
        <v>5227</v>
      </c>
      <c r="C2471" s="11" t="s">
        <v>1210</v>
      </c>
      <c r="D2471" s="11" t="s">
        <v>1110</v>
      </c>
      <c r="E2471" s="11" t="s">
        <v>1211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InvoiceDetail</vt:lpstr>
      <vt:lpstr>Sheet1</vt:lpstr>
    </vt:vector>
  </TitlesOfParts>
  <Company>Cascade Technology Alliance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Daniliz Ortega-Reyes</dc:creator>
  <cp:lastModifiedBy>Daniliz Ortega-Reyes</cp:lastModifiedBy>
  <dcterms:created xsi:type="dcterms:W3CDTF">2018-12-06T22:40:19Z</dcterms:created>
  <dcterms:modified xsi:type="dcterms:W3CDTF">2018-12-11T17:57:14Z</dcterms:modified>
</cp:coreProperties>
</file>